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C:\Users\sachi\Downloads\"/>
    </mc:Choice>
  </mc:AlternateContent>
  <xr:revisionPtr revIDLastSave="0" documentId="8_{E3A3D9E2-15DB-4FA9-BD30-DF5A94C1CBF8}" xr6:coauthVersionLast="47" xr6:coauthVersionMax="47" xr10:uidLastSave="{00000000-0000-0000-0000-000000000000}"/>
  <bookViews>
    <workbookView xWindow="-120" yWindow="-120" windowWidth="29040" windowHeight="15840" xr2:uid="{00000000-000D-0000-FFFF-FFFF00000000}"/>
  </bookViews>
  <sheets>
    <sheet name="2023-08-18_Full record_1897" sheetId="1" r:id="rId1"/>
    <sheet name="Year" sheetId="2" r:id="rId2"/>
    <sheet name="Journal name" sheetId="10" r:id="rId3"/>
    <sheet name="Document types" sheetId="3" r:id="rId4"/>
    <sheet name="Web of Science categories" sheetId="4" r:id="rId5"/>
    <sheet name="Affiliations" sheetId="5" r:id="rId6"/>
    <sheet name="Country_region" sheetId="6" r:id="rId7"/>
    <sheet name="Research areas" sheetId="7" r:id="rId8"/>
    <sheet name="Language" sheetId="9" r:id="rId9"/>
    <sheet name="SDGs" sheetId="8" r:id="rId10"/>
    <sheet name="Author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T1898" i="1" l="1"/>
  <c r="BF1898" i="1"/>
  <c r="BT1897" i="1"/>
  <c r="BF1897" i="1"/>
  <c r="BT1896" i="1"/>
  <c r="BF1896" i="1"/>
  <c r="BT1895" i="1"/>
  <c r="BF1895" i="1"/>
  <c r="BT1894" i="1"/>
  <c r="BF1894" i="1"/>
  <c r="BT1893" i="1"/>
  <c r="BF1893" i="1"/>
  <c r="BT1892" i="1"/>
  <c r="BF1892" i="1"/>
  <c r="BT1891" i="1"/>
  <c r="BF1891" i="1"/>
  <c r="BT1890" i="1"/>
  <c r="BF1890" i="1"/>
  <c r="BT1889" i="1"/>
  <c r="BF1889" i="1"/>
  <c r="BT1888" i="1"/>
  <c r="BF1888" i="1"/>
  <c r="BT1887" i="1"/>
  <c r="BF1887" i="1"/>
  <c r="BT1886" i="1"/>
  <c r="BF1886" i="1"/>
  <c r="BT1885" i="1"/>
  <c r="BF1885" i="1"/>
  <c r="BT1884" i="1"/>
  <c r="BF1884" i="1"/>
  <c r="BT1883" i="1"/>
  <c r="BF1883" i="1"/>
  <c r="BT1882" i="1"/>
  <c r="BF1882" i="1"/>
  <c r="BT1881" i="1"/>
  <c r="BF1881" i="1"/>
  <c r="BT1880" i="1"/>
  <c r="BF1880" i="1"/>
  <c r="BT1879" i="1"/>
  <c r="BF1879" i="1"/>
  <c r="BT1878" i="1"/>
  <c r="BF1878" i="1"/>
  <c r="BT1877" i="1"/>
  <c r="BF1877" i="1"/>
  <c r="BT1876" i="1"/>
  <c r="BF1876" i="1"/>
  <c r="BT1875" i="1"/>
  <c r="BF1875" i="1"/>
  <c r="BT1874" i="1"/>
  <c r="BF1874" i="1"/>
  <c r="BT1873" i="1"/>
  <c r="BF1873" i="1"/>
  <c r="BT1872" i="1"/>
  <c r="BF1872" i="1"/>
  <c r="BT1871" i="1"/>
  <c r="BF1871" i="1"/>
  <c r="BT1870" i="1"/>
  <c r="BF1870" i="1"/>
  <c r="BT1869" i="1"/>
  <c r="BF1869" i="1"/>
  <c r="BT1868" i="1"/>
  <c r="BF1868" i="1"/>
  <c r="BT1867" i="1"/>
  <c r="BF1867" i="1"/>
  <c r="BT1866" i="1"/>
  <c r="BF1866" i="1"/>
  <c r="BT1865" i="1"/>
  <c r="BF1865" i="1"/>
  <c r="BT1864" i="1"/>
  <c r="BF1864" i="1"/>
  <c r="BT1863" i="1"/>
  <c r="BF1863" i="1"/>
  <c r="BT1862" i="1"/>
  <c r="BF1862" i="1"/>
  <c r="BT1861" i="1"/>
  <c r="BF1861" i="1"/>
  <c r="BT1860" i="1"/>
  <c r="BF1860" i="1"/>
  <c r="BT1859" i="1"/>
  <c r="BF1859" i="1"/>
  <c r="BT1858" i="1"/>
  <c r="BF1858" i="1"/>
  <c r="BT1857" i="1"/>
  <c r="BF1857" i="1"/>
  <c r="BT1856" i="1"/>
  <c r="BF1856" i="1"/>
  <c r="BT1855" i="1"/>
  <c r="BF1855" i="1"/>
  <c r="BT1854" i="1"/>
  <c r="BF1854" i="1"/>
  <c r="BT1853" i="1"/>
  <c r="BF1853" i="1"/>
  <c r="BT1852" i="1"/>
  <c r="BF1852" i="1"/>
  <c r="BT1851" i="1"/>
  <c r="BF1851" i="1"/>
  <c r="BT1850" i="1"/>
  <c r="BF1850" i="1"/>
  <c r="BT1849" i="1"/>
  <c r="BF1849" i="1"/>
  <c r="BT1848" i="1"/>
  <c r="BF1848" i="1"/>
  <c r="BT1847" i="1"/>
  <c r="BF1847" i="1"/>
  <c r="BT1846" i="1"/>
  <c r="BF1846" i="1"/>
  <c r="BT1845" i="1"/>
  <c r="BF1845" i="1"/>
  <c r="BT1844" i="1"/>
  <c r="BF1844" i="1"/>
  <c r="BT1843" i="1"/>
  <c r="BF1843" i="1"/>
  <c r="BT1842" i="1"/>
  <c r="BF1842" i="1"/>
  <c r="BT1841" i="1"/>
  <c r="BF1841" i="1"/>
  <c r="BT1840" i="1"/>
  <c r="BF1840" i="1"/>
  <c r="BT1839" i="1"/>
  <c r="BF1839" i="1"/>
  <c r="BT1838" i="1"/>
  <c r="BF1838" i="1"/>
  <c r="BT1837" i="1"/>
  <c r="BF1837" i="1"/>
  <c r="BT1836" i="1"/>
  <c r="BF1836" i="1"/>
  <c r="BT1835" i="1"/>
  <c r="BF1835" i="1"/>
  <c r="BT1834" i="1"/>
  <c r="BT1833" i="1"/>
  <c r="BF1833" i="1"/>
  <c r="BT1832" i="1"/>
  <c r="BF1832" i="1"/>
  <c r="BT1831" i="1"/>
  <c r="BF1831" i="1"/>
  <c r="BT1830" i="1"/>
  <c r="BF1830" i="1"/>
  <c r="BT1829" i="1"/>
  <c r="BF1829" i="1"/>
  <c r="BT1828" i="1"/>
  <c r="BF1828" i="1"/>
  <c r="BT1827" i="1"/>
  <c r="BF1827" i="1"/>
  <c r="BT1826" i="1"/>
  <c r="BF1826" i="1"/>
  <c r="BT1825" i="1"/>
  <c r="BF1825" i="1"/>
  <c r="BT1824" i="1"/>
  <c r="BF1824" i="1"/>
  <c r="BT1823" i="1"/>
  <c r="BF1823" i="1"/>
  <c r="BT1822" i="1"/>
  <c r="BF1822" i="1"/>
  <c r="BT1821" i="1"/>
  <c r="BF1821" i="1"/>
  <c r="BT1820" i="1"/>
  <c r="BF1820" i="1"/>
  <c r="BT1819" i="1"/>
  <c r="BF1819" i="1"/>
  <c r="BT1818" i="1"/>
  <c r="BF1818" i="1"/>
  <c r="BT1817" i="1"/>
  <c r="BF1817" i="1"/>
  <c r="BT1816" i="1"/>
  <c r="BF1816" i="1"/>
  <c r="BT1815" i="1"/>
  <c r="BF1815" i="1"/>
  <c r="BT1814" i="1"/>
  <c r="BF1814" i="1"/>
  <c r="BT1813" i="1"/>
  <c r="BF1813" i="1"/>
  <c r="BT1812" i="1"/>
  <c r="BF1812" i="1"/>
  <c r="BT1811" i="1"/>
  <c r="BF1811" i="1"/>
  <c r="BT1810" i="1"/>
  <c r="BF1810" i="1"/>
  <c r="BT1809" i="1"/>
  <c r="BF1809" i="1"/>
  <c r="BT1808" i="1"/>
  <c r="BF1808" i="1"/>
  <c r="BT1807" i="1"/>
  <c r="BF1807" i="1"/>
  <c r="BT1806" i="1"/>
  <c r="BF1806" i="1"/>
  <c r="BT1805" i="1"/>
  <c r="BF1805" i="1"/>
  <c r="BT1804" i="1"/>
  <c r="BF1804" i="1"/>
  <c r="BT1803" i="1"/>
  <c r="BF1803" i="1"/>
  <c r="BT1802" i="1"/>
  <c r="BF1802" i="1"/>
  <c r="BT1801" i="1"/>
  <c r="BF1801" i="1"/>
  <c r="BT1800" i="1"/>
  <c r="BF1800" i="1"/>
  <c r="BT1799" i="1"/>
  <c r="BF1799" i="1"/>
  <c r="BT1798" i="1"/>
  <c r="BF1798" i="1"/>
  <c r="BT1797" i="1"/>
  <c r="BF1797" i="1"/>
  <c r="BT1796" i="1"/>
  <c r="BF1796" i="1"/>
  <c r="BT1795" i="1"/>
  <c r="BF1795" i="1"/>
  <c r="BT1794" i="1"/>
  <c r="BF1794" i="1"/>
  <c r="BT1793" i="1"/>
  <c r="BF1793" i="1"/>
  <c r="BT1792" i="1"/>
  <c r="BF1792" i="1"/>
  <c r="BT1791" i="1"/>
  <c r="BF1791" i="1"/>
  <c r="BT1790" i="1"/>
  <c r="BF1790" i="1"/>
  <c r="BT1789" i="1"/>
  <c r="BF1789" i="1"/>
  <c r="BT1788" i="1"/>
  <c r="BF1788" i="1"/>
  <c r="BT1787" i="1"/>
  <c r="BF1787" i="1"/>
  <c r="BT1786" i="1"/>
  <c r="BF1786" i="1"/>
  <c r="BT1785" i="1"/>
  <c r="BF1785" i="1"/>
  <c r="BT1784" i="1"/>
  <c r="BF1784" i="1"/>
  <c r="BT1783" i="1"/>
  <c r="BF1783" i="1"/>
  <c r="BT1782" i="1"/>
  <c r="BF1782" i="1"/>
  <c r="BT1781" i="1"/>
  <c r="BF1781" i="1"/>
  <c r="BT1780" i="1"/>
  <c r="BF1780" i="1"/>
  <c r="BT1779" i="1"/>
  <c r="BF1779" i="1"/>
  <c r="BT1778" i="1"/>
  <c r="BF1778" i="1"/>
  <c r="BT1777" i="1"/>
  <c r="BF1777" i="1"/>
  <c r="BT1776" i="1"/>
  <c r="BF1776" i="1"/>
  <c r="BT1775" i="1"/>
  <c r="BF1775" i="1"/>
  <c r="BT1774" i="1"/>
  <c r="BF1774" i="1"/>
  <c r="BT1773" i="1"/>
  <c r="BF1773" i="1"/>
  <c r="BT1772" i="1"/>
  <c r="BF1772" i="1"/>
  <c r="BT1771" i="1"/>
  <c r="BF1771" i="1"/>
  <c r="BT1770" i="1"/>
  <c r="BF1770" i="1"/>
  <c r="BT1769" i="1"/>
  <c r="BF1769" i="1"/>
  <c r="BT1768" i="1"/>
  <c r="BF1768" i="1"/>
  <c r="BT1767" i="1"/>
  <c r="BF1767" i="1"/>
  <c r="BT1766" i="1"/>
  <c r="BF1766" i="1"/>
  <c r="BT1765" i="1"/>
  <c r="BF1765" i="1"/>
  <c r="BT1764" i="1"/>
  <c r="BF1764" i="1"/>
  <c r="BT1763" i="1"/>
  <c r="BF1763" i="1"/>
  <c r="BT1762" i="1"/>
  <c r="BF1762" i="1"/>
  <c r="BT1761" i="1"/>
  <c r="BF1761" i="1"/>
  <c r="BT1760" i="1"/>
  <c r="BF1760" i="1"/>
  <c r="BT1759" i="1"/>
  <c r="BF1759" i="1"/>
  <c r="BT1758" i="1"/>
  <c r="BF1758" i="1"/>
  <c r="BT1757" i="1"/>
  <c r="BF1757" i="1"/>
  <c r="BT1756" i="1"/>
  <c r="BF1756" i="1"/>
  <c r="BT1755" i="1"/>
  <c r="BF1755" i="1"/>
  <c r="BT1754" i="1"/>
  <c r="BF1754" i="1"/>
  <c r="BT1753" i="1"/>
  <c r="BF1753" i="1"/>
  <c r="BT1752" i="1"/>
  <c r="BF1752" i="1"/>
  <c r="BT1751" i="1"/>
  <c r="BF1751" i="1"/>
  <c r="BT1750" i="1"/>
  <c r="BF1750" i="1"/>
  <c r="BT1749" i="1"/>
  <c r="BF1749" i="1"/>
  <c r="BT1748" i="1"/>
  <c r="BT1747" i="1"/>
  <c r="BF1747" i="1"/>
  <c r="BT1746" i="1"/>
  <c r="BF1746" i="1"/>
  <c r="BT1745" i="1"/>
  <c r="BF1745" i="1"/>
  <c r="BT1744" i="1"/>
  <c r="BF1744" i="1"/>
  <c r="BT1743" i="1"/>
  <c r="BF1743" i="1"/>
  <c r="BT1742" i="1"/>
  <c r="BF1742" i="1"/>
  <c r="BT1741" i="1"/>
  <c r="BF1741" i="1"/>
  <c r="BT1740" i="1"/>
  <c r="BF1740" i="1"/>
  <c r="BT1739" i="1"/>
  <c r="BF1739" i="1"/>
  <c r="BT1738" i="1"/>
  <c r="BF1738" i="1"/>
  <c r="BT1737" i="1"/>
  <c r="BF1737" i="1"/>
  <c r="BT1736" i="1"/>
  <c r="BF1736" i="1"/>
  <c r="BT1735" i="1"/>
  <c r="BF1735" i="1"/>
  <c r="BT1734" i="1"/>
  <c r="BF1734" i="1"/>
  <c r="BT1733" i="1"/>
  <c r="BF1733" i="1"/>
  <c r="BT1732" i="1"/>
  <c r="BF1732" i="1"/>
  <c r="BT1731" i="1"/>
  <c r="BF1731" i="1"/>
  <c r="BT1730" i="1"/>
  <c r="BF1730" i="1"/>
  <c r="BT1729" i="1"/>
  <c r="BF1729" i="1"/>
  <c r="BT1728" i="1"/>
  <c r="BF1728" i="1"/>
  <c r="BT1727" i="1"/>
  <c r="BF1727" i="1"/>
  <c r="BT1726" i="1"/>
  <c r="BF1726" i="1"/>
  <c r="BT1725" i="1"/>
  <c r="BF1725" i="1"/>
  <c r="BT1724" i="1"/>
  <c r="BF1724" i="1"/>
  <c r="BT1723" i="1"/>
  <c r="BF1723" i="1"/>
  <c r="BT1722" i="1"/>
  <c r="BF1722" i="1"/>
  <c r="BT1721" i="1"/>
  <c r="BF1721" i="1"/>
  <c r="BT1720" i="1"/>
  <c r="BF1720" i="1"/>
  <c r="BT1719" i="1"/>
  <c r="BF1719" i="1"/>
  <c r="BT1718" i="1"/>
  <c r="BF1718" i="1"/>
  <c r="BT1717" i="1"/>
  <c r="BF1717" i="1"/>
  <c r="BT1716" i="1"/>
  <c r="BF1716" i="1"/>
  <c r="BT1715" i="1"/>
  <c r="BF1715" i="1"/>
  <c r="BT1714" i="1"/>
  <c r="BF1714" i="1"/>
  <c r="BT1713" i="1"/>
  <c r="BF1713" i="1"/>
  <c r="BT1712" i="1"/>
  <c r="BF1712" i="1"/>
  <c r="BT1711" i="1"/>
  <c r="BF1711" i="1"/>
  <c r="BT1710" i="1"/>
  <c r="BF1710" i="1"/>
  <c r="BT1709" i="1"/>
  <c r="BF1709" i="1"/>
  <c r="BT1708" i="1"/>
  <c r="BF1708" i="1"/>
  <c r="BT1707" i="1"/>
  <c r="BF1707" i="1"/>
  <c r="BT1706" i="1"/>
  <c r="BF1706" i="1"/>
  <c r="BT1705" i="1"/>
  <c r="BF1705" i="1"/>
  <c r="BT1704" i="1"/>
  <c r="BF1704" i="1"/>
  <c r="BT1703" i="1"/>
  <c r="BF1703" i="1"/>
  <c r="BT1702" i="1"/>
  <c r="BF1702" i="1"/>
  <c r="BT1701" i="1"/>
  <c r="BF1701" i="1"/>
  <c r="BT1700" i="1"/>
  <c r="BF1700" i="1"/>
  <c r="BT1699" i="1"/>
  <c r="BF1699" i="1"/>
  <c r="BT1698" i="1"/>
  <c r="BF1698" i="1"/>
  <c r="BT1697" i="1"/>
  <c r="BF1697" i="1"/>
  <c r="BT1696" i="1"/>
  <c r="BF1696" i="1"/>
  <c r="BT1695" i="1"/>
  <c r="BF1695" i="1"/>
  <c r="BT1694" i="1"/>
  <c r="BF1694" i="1"/>
  <c r="BT1693" i="1"/>
  <c r="BF1693" i="1"/>
  <c r="BT1692" i="1"/>
  <c r="BF1692" i="1"/>
  <c r="BT1691" i="1"/>
  <c r="BF1691" i="1"/>
  <c r="BT1690" i="1"/>
  <c r="BF1690" i="1"/>
  <c r="BT1689" i="1"/>
  <c r="BF1689" i="1"/>
  <c r="BT1688" i="1"/>
  <c r="BF1688" i="1"/>
  <c r="BT1687" i="1"/>
  <c r="BF1687" i="1"/>
  <c r="BT1686" i="1"/>
  <c r="BF1686" i="1"/>
  <c r="BT1685" i="1"/>
  <c r="BF1685" i="1"/>
  <c r="BT1684" i="1"/>
  <c r="BF1684" i="1"/>
  <c r="BT1683" i="1"/>
  <c r="BF1683" i="1"/>
  <c r="BT1682" i="1"/>
  <c r="BF1682" i="1"/>
  <c r="BT1681" i="1"/>
  <c r="BF1681" i="1"/>
  <c r="BT1680" i="1"/>
  <c r="BF1680" i="1"/>
  <c r="BT1679" i="1"/>
  <c r="BF1679" i="1"/>
  <c r="BT1678" i="1"/>
  <c r="BF1678" i="1"/>
  <c r="BT1677" i="1"/>
  <c r="BF1677" i="1"/>
  <c r="BT1676" i="1"/>
  <c r="BF1676" i="1"/>
  <c r="BT1675" i="1"/>
  <c r="BF1675" i="1"/>
  <c r="BT1674" i="1"/>
  <c r="BF1674" i="1"/>
  <c r="BT1673" i="1"/>
  <c r="BF1673" i="1"/>
  <c r="BT1672" i="1"/>
  <c r="BF1672" i="1"/>
  <c r="BT1671" i="1"/>
  <c r="BF1671" i="1"/>
  <c r="BT1670" i="1"/>
  <c r="BF1670" i="1"/>
  <c r="BT1669" i="1"/>
  <c r="BF1669" i="1"/>
  <c r="BT1668" i="1"/>
  <c r="BF1668" i="1"/>
  <c r="BT1667" i="1"/>
  <c r="BT1666" i="1"/>
  <c r="BF1666" i="1"/>
  <c r="BT1665" i="1"/>
  <c r="BF1665" i="1"/>
  <c r="BT1664" i="1"/>
  <c r="BF1664" i="1"/>
  <c r="BT1663" i="1"/>
  <c r="BF1663" i="1"/>
  <c r="BT1662" i="1"/>
  <c r="BF1662" i="1"/>
  <c r="BT1661" i="1"/>
  <c r="BF1661" i="1"/>
  <c r="BT1660" i="1"/>
  <c r="BF1660" i="1"/>
  <c r="BT1659" i="1"/>
  <c r="BF1659" i="1"/>
  <c r="BT1658" i="1"/>
  <c r="BF1658" i="1"/>
  <c r="BT1657" i="1"/>
  <c r="BF1657" i="1"/>
  <c r="BT1656" i="1"/>
  <c r="BF1656" i="1"/>
  <c r="BT1655" i="1"/>
  <c r="BF1655" i="1"/>
  <c r="BT1654" i="1"/>
  <c r="BF1654" i="1"/>
  <c r="BT1653" i="1"/>
  <c r="BF1653" i="1"/>
  <c r="BT1652" i="1"/>
  <c r="BF1652" i="1"/>
  <c r="BT1651" i="1"/>
  <c r="BF1651" i="1"/>
  <c r="BT1650" i="1"/>
  <c r="BF1650" i="1"/>
  <c r="BT1649" i="1"/>
  <c r="BF1649" i="1"/>
  <c r="BT1648" i="1"/>
  <c r="BF1648" i="1"/>
  <c r="BT1647" i="1"/>
  <c r="BF1647" i="1"/>
  <c r="BT1646" i="1"/>
  <c r="BF1646" i="1"/>
  <c r="BT1645" i="1"/>
  <c r="BF1645" i="1"/>
  <c r="BT1644" i="1"/>
  <c r="BF1644" i="1"/>
  <c r="BT1643" i="1"/>
  <c r="BF1643" i="1"/>
  <c r="BT1642" i="1"/>
  <c r="BF1642" i="1"/>
  <c r="BT1641" i="1"/>
  <c r="BF1641" i="1"/>
  <c r="BT1640" i="1"/>
  <c r="BF1640" i="1"/>
  <c r="BT1639" i="1"/>
  <c r="BF1639" i="1"/>
  <c r="BT1638" i="1"/>
  <c r="BF1638" i="1"/>
  <c r="BT1637" i="1"/>
  <c r="BF1637" i="1"/>
  <c r="BT1636" i="1"/>
  <c r="BF1636" i="1"/>
  <c r="BT1635" i="1"/>
  <c r="BF1635" i="1"/>
  <c r="BT1634" i="1"/>
  <c r="BF1634" i="1"/>
  <c r="BT1633" i="1"/>
  <c r="BF1633" i="1"/>
  <c r="BT1632" i="1"/>
  <c r="BF1632" i="1"/>
  <c r="BT1631" i="1"/>
  <c r="BF1631" i="1"/>
  <c r="BT1630" i="1"/>
  <c r="BF1630" i="1"/>
  <c r="BT1629" i="1"/>
  <c r="BF1629" i="1"/>
  <c r="BT1628" i="1"/>
  <c r="BF1628" i="1"/>
  <c r="BT1627" i="1"/>
  <c r="BF1627" i="1"/>
  <c r="BT1626" i="1"/>
  <c r="BF1626" i="1"/>
  <c r="BT1625" i="1"/>
  <c r="BT1624" i="1"/>
  <c r="BF1624" i="1"/>
  <c r="BT1623" i="1"/>
  <c r="BF1623" i="1"/>
  <c r="BT1622" i="1"/>
  <c r="BF1622" i="1"/>
  <c r="BT1621" i="1"/>
  <c r="BF1621" i="1"/>
  <c r="BT1620" i="1"/>
  <c r="BF1620" i="1"/>
  <c r="BT1619" i="1"/>
  <c r="BF1619" i="1"/>
  <c r="BT1618" i="1"/>
  <c r="BF1618" i="1"/>
  <c r="BT1617" i="1"/>
  <c r="BF1617" i="1"/>
  <c r="BT1616" i="1"/>
  <c r="BF1616" i="1"/>
  <c r="BT1615" i="1"/>
  <c r="BF1615" i="1"/>
  <c r="BT1614" i="1"/>
  <c r="BF1614" i="1"/>
  <c r="BT1613" i="1"/>
  <c r="BF1613" i="1"/>
  <c r="BT1612" i="1"/>
  <c r="BF1612" i="1"/>
  <c r="BT1611" i="1"/>
  <c r="BF1611" i="1"/>
  <c r="BT1610" i="1"/>
  <c r="BF1610" i="1"/>
  <c r="BT1609" i="1"/>
  <c r="BF1609" i="1"/>
  <c r="BT1608" i="1"/>
  <c r="BF1608" i="1"/>
  <c r="BT1607" i="1"/>
  <c r="BF1607" i="1"/>
  <c r="BT1606" i="1"/>
  <c r="BT1605" i="1"/>
  <c r="BF1605" i="1"/>
  <c r="BT1604" i="1"/>
  <c r="BF1604" i="1"/>
  <c r="BT1603" i="1"/>
  <c r="BF1603" i="1"/>
  <c r="BT1602" i="1"/>
  <c r="BF1602" i="1"/>
  <c r="BT1601" i="1"/>
  <c r="BF1601" i="1"/>
  <c r="BT1600" i="1"/>
  <c r="BF1600" i="1"/>
  <c r="BT1599" i="1"/>
  <c r="BF1599" i="1"/>
  <c r="BT1598" i="1"/>
  <c r="BF1598" i="1"/>
  <c r="BT1597" i="1"/>
  <c r="BF1597" i="1"/>
  <c r="BT1596" i="1"/>
  <c r="BF1596" i="1"/>
  <c r="BT1595" i="1"/>
  <c r="BF1595" i="1"/>
  <c r="BT1594" i="1"/>
  <c r="BF1594" i="1"/>
  <c r="BT1593" i="1"/>
  <c r="BF1593" i="1"/>
  <c r="BT1592" i="1"/>
  <c r="BF1592" i="1"/>
  <c r="BT1591" i="1"/>
  <c r="BF1591" i="1"/>
  <c r="BT1590" i="1"/>
  <c r="BF1590" i="1"/>
  <c r="BT1589" i="1"/>
  <c r="BF1589" i="1"/>
  <c r="BT1588" i="1"/>
  <c r="BF1588" i="1"/>
  <c r="BT1587" i="1"/>
  <c r="BF1587" i="1"/>
  <c r="BT1586" i="1"/>
  <c r="BF1586" i="1"/>
  <c r="BT1585" i="1"/>
  <c r="BF1585" i="1"/>
  <c r="BT1584" i="1"/>
  <c r="BF1584" i="1"/>
  <c r="BT1583" i="1"/>
  <c r="BF1583" i="1"/>
  <c r="BT1582" i="1"/>
  <c r="BF1582" i="1"/>
  <c r="BT1581" i="1"/>
  <c r="BF1581" i="1"/>
  <c r="BT1580" i="1"/>
  <c r="BF1580" i="1"/>
  <c r="BT1579" i="1"/>
  <c r="BF1579" i="1"/>
  <c r="BT1578" i="1"/>
  <c r="BF1578" i="1"/>
  <c r="BT1577" i="1"/>
  <c r="BF1577" i="1"/>
  <c r="BT1576" i="1"/>
  <c r="BF1576" i="1"/>
  <c r="BT1575" i="1"/>
  <c r="BF1575" i="1"/>
  <c r="BT1574" i="1"/>
  <c r="BF1574" i="1"/>
  <c r="BT1573" i="1"/>
  <c r="BF1573" i="1"/>
  <c r="BT1572" i="1"/>
  <c r="BF1572" i="1"/>
  <c r="BT1571" i="1"/>
  <c r="BF1571" i="1"/>
  <c r="BT1570" i="1"/>
  <c r="BF1570" i="1"/>
  <c r="BT1569" i="1"/>
  <c r="BF1569" i="1"/>
  <c r="BT1568" i="1"/>
  <c r="BF1568" i="1"/>
  <c r="BT1567" i="1"/>
  <c r="BF1567" i="1"/>
  <c r="BT1566" i="1"/>
  <c r="BF1566" i="1"/>
  <c r="BT1565" i="1"/>
  <c r="BF1565" i="1"/>
  <c r="BT1564" i="1"/>
  <c r="BF1564" i="1"/>
  <c r="BT1563" i="1"/>
  <c r="BF1563" i="1"/>
  <c r="BT1562" i="1"/>
  <c r="BF1562" i="1"/>
  <c r="BT1561" i="1"/>
  <c r="BF1561" i="1"/>
  <c r="BT1560" i="1"/>
  <c r="BF1560" i="1"/>
  <c r="BT1559" i="1"/>
  <c r="BF1559" i="1"/>
  <c r="BT1558" i="1"/>
  <c r="BF1558" i="1"/>
  <c r="BT1557" i="1"/>
  <c r="BF1557" i="1"/>
  <c r="BT1556" i="1"/>
  <c r="BF1556" i="1"/>
  <c r="BT1555" i="1"/>
  <c r="BF1555" i="1"/>
  <c r="BT1554" i="1"/>
  <c r="BF1554" i="1"/>
  <c r="BT1553" i="1"/>
  <c r="BF1553" i="1"/>
  <c r="BT1552" i="1"/>
  <c r="BF1552" i="1"/>
  <c r="BT1551" i="1"/>
  <c r="BF1551" i="1"/>
  <c r="BT1550" i="1"/>
  <c r="BF1550" i="1"/>
  <c r="BT1549" i="1"/>
  <c r="BF1549" i="1"/>
  <c r="BT1548" i="1"/>
  <c r="BF1548" i="1"/>
  <c r="BT1547" i="1"/>
  <c r="BF1547" i="1"/>
  <c r="BT1546" i="1"/>
  <c r="BF1546" i="1"/>
  <c r="BT1545" i="1"/>
  <c r="BF1545" i="1"/>
  <c r="BT1544" i="1"/>
  <c r="BF1544" i="1"/>
  <c r="BT1543" i="1"/>
  <c r="BF1543" i="1"/>
  <c r="BT1542" i="1"/>
  <c r="BF1542" i="1"/>
  <c r="BT1541" i="1"/>
  <c r="BF1541" i="1"/>
  <c r="BT1540" i="1"/>
  <c r="BF1540" i="1"/>
  <c r="BT1539" i="1"/>
  <c r="BF1539" i="1"/>
  <c r="BT1538" i="1"/>
  <c r="BF1538" i="1"/>
  <c r="BT1537" i="1"/>
  <c r="BF1537" i="1"/>
  <c r="BT1536" i="1"/>
  <c r="BF1536" i="1"/>
  <c r="BT1535" i="1"/>
  <c r="BF1535" i="1"/>
  <c r="BT1534" i="1"/>
  <c r="BF1534" i="1"/>
  <c r="BT1533" i="1"/>
  <c r="BF1533" i="1"/>
  <c r="BT1532" i="1"/>
  <c r="BF1532" i="1"/>
  <c r="BT1531" i="1"/>
  <c r="BF1531" i="1"/>
  <c r="BT1530" i="1"/>
  <c r="BF1530" i="1"/>
  <c r="BT1529" i="1"/>
  <c r="BF1529" i="1"/>
  <c r="BT1528" i="1"/>
  <c r="BF1528" i="1"/>
  <c r="BT1527" i="1"/>
  <c r="BF1527" i="1"/>
  <c r="BT1526" i="1"/>
  <c r="BF1526" i="1"/>
  <c r="BT1525" i="1"/>
  <c r="BF1525" i="1"/>
  <c r="BT1524" i="1"/>
  <c r="BT1523" i="1"/>
  <c r="BF1523" i="1"/>
  <c r="BT1522" i="1"/>
  <c r="BF1522" i="1"/>
  <c r="BT1521" i="1"/>
  <c r="BF1521" i="1"/>
  <c r="BT1520" i="1"/>
  <c r="BF1520" i="1"/>
  <c r="BT1519" i="1"/>
  <c r="BF1519" i="1"/>
  <c r="BT1518" i="1"/>
  <c r="BF1518" i="1"/>
  <c r="BT1517" i="1"/>
  <c r="BF1517" i="1"/>
  <c r="BT1516" i="1"/>
  <c r="BF1516" i="1"/>
  <c r="BT1515" i="1"/>
  <c r="BF1515" i="1"/>
  <c r="BT1514" i="1"/>
  <c r="BF1514" i="1"/>
  <c r="BT1513" i="1"/>
  <c r="BF1513" i="1"/>
  <c r="BT1512" i="1"/>
  <c r="BF1512" i="1"/>
  <c r="BT1511" i="1"/>
  <c r="BF1511" i="1"/>
  <c r="BT1510" i="1"/>
  <c r="BF1510" i="1"/>
  <c r="BT1509" i="1"/>
  <c r="BF1509" i="1"/>
  <c r="BT1508" i="1"/>
  <c r="BF1508" i="1"/>
  <c r="BT1507" i="1"/>
  <c r="BF1507" i="1"/>
  <c r="BT1506" i="1"/>
  <c r="BF1506" i="1"/>
  <c r="BT1505" i="1"/>
  <c r="BF1505" i="1"/>
  <c r="BT1504" i="1"/>
  <c r="BF1504" i="1"/>
  <c r="BT1503" i="1"/>
  <c r="BF1503" i="1"/>
  <c r="BT1502" i="1"/>
  <c r="BF1502" i="1"/>
  <c r="BT1501" i="1"/>
  <c r="BF1501" i="1"/>
  <c r="BT1500" i="1"/>
  <c r="BF1500" i="1"/>
  <c r="BT1499" i="1"/>
  <c r="BF1499" i="1"/>
  <c r="BT1498" i="1"/>
  <c r="BF1498" i="1"/>
  <c r="BT1497" i="1"/>
  <c r="BF1497" i="1"/>
  <c r="BT1496" i="1"/>
  <c r="BF1496" i="1"/>
  <c r="BT1495" i="1"/>
  <c r="BF1495" i="1"/>
  <c r="BT1494" i="1"/>
  <c r="BF1494" i="1"/>
  <c r="BT1493" i="1"/>
  <c r="BF1493" i="1"/>
  <c r="BT1492" i="1"/>
  <c r="BF1492" i="1"/>
  <c r="BT1491" i="1"/>
  <c r="BF1491" i="1"/>
  <c r="BT1490" i="1"/>
  <c r="BF1490" i="1"/>
  <c r="BT1489" i="1"/>
  <c r="BF1489" i="1"/>
  <c r="BT1488" i="1"/>
  <c r="BF1488" i="1"/>
  <c r="BT1487" i="1"/>
  <c r="BF1487" i="1"/>
  <c r="BT1486" i="1"/>
  <c r="BF1486" i="1"/>
  <c r="BT1485" i="1"/>
  <c r="BF1485" i="1"/>
  <c r="BT1484" i="1"/>
  <c r="BF1484" i="1"/>
  <c r="BT1483" i="1"/>
  <c r="BF1483" i="1"/>
  <c r="BT1482" i="1"/>
  <c r="BF1482" i="1"/>
  <c r="BT1481" i="1"/>
  <c r="BF1481" i="1"/>
  <c r="BT1480" i="1"/>
  <c r="BF1480" i="1"/>
  <c r="BT1479" i="1"/>
  <c r="BF1479" i="1"/>
  <c r="BT1478" i="1"/>
  <c r="BF1478" i="1"/>
  <c r="BT1477" i="1"/>
  <c r="BF1477" i="1"/>
  <c r="BT1476" i="1"/>
  <c r="BF1476" i="1"/>
  <c r="BT1475" i="1"/>
  <c r="BF1475" i="1"/>
  <c r="BT1474" i="1"/>
  <c r="BF1474" i="1"/>
  <c r="BT1473" i="1"/>
  <c r="BF1473" i="1"/>
  <c r="BT1472" i="1"/>
  <c r="BF1472" i="1"/>
  <c r="BT1471" i="1"/>
  <c r="BF1471" i="1"/>
  <c r="BT1470" i="1"/>
  <c r="BF1470" i="1"/>
  <c r="BT1469" i="1"/>
  <c r="BF1469" i="1"/>
  <c r="BT1468" i="1"/>
  <c r="BF1468" i="1"/>
  <c r="BT1467" i="1"/>
  <c r="BF1467" i="1"/>
  <c r="BT1466" i="1"/>
  <c r="BF1466" i="1"/>
  <c r="BT1465" i="1"/>
  <c r="BF1465" i="1"/>
  <c r="BT1464" i="1"/>
  <c r="BF1464" i="1"/>
  <c r="BT1463" i="1"/>
  <c r="BF1463" i="1"/>
  <c r="BT1462" i="1"/>
  <c r="BF1462" i="1"/>
  <c r="BT1461" i="1"/>
  <c r="BF1461" i="1"/>
  <c r="BT1460" i="1"/>
  <c r="BF1460" i="1"/>
  <c r="BT1459" i="1"/>
  <c r="BT1458" i="1"/>
  <c r="BF1458" i="1"/>
  <c r="BT1457" i="1"/>
  <c r="BF1457" i="1"/>
  <c r="BT1456" i="1"/>
  <c r="BF1456" i="1"/>
  <c r="BT1455" i="1"/>
  <c r="BF1455" i="1"/>
  <c r="BT1454" i="1"/>
  <c r="BF1454" i="1"/>
  <c r="BT1453" i="1"/>
  <c r="BF1453" i="1"/>
  <c r="BT1452" i="1"/>
  <c r="BF1452" i="1"/>
  <c r="BT1451" i="1"/>
  <c r="BF1451" i="1"/>
  <c r="BT1450" i="1"/>
  <c r="BF1450" i="1"/>
  <c r="BT1449" i="1"/>
  <c r="BF1449" i="1"/>
  <c r="BT1448" i="1"/>
  <c r="BF1448" i="1"/>
  <c r="BT1447" i="1"/>
  <c r="BF1447" i="1"/>
  <c r="BT1446" i="1"/>
  <c r="BF1446" i="1"/>
  <c r="BT1445" i="1"/>
  <c r="BF1445" i="1"/>
  <c r="BT1444" i="1"/>
  <c r="BF1444" i="1"/>
  <c r="BT1443" i="1"/>
  <c r="BF1443" i="1"/>
  <c r="BT1442" i="1"/>
  <c r="BF1442" i="1"/>
  <c r="BT1441" i="1"/>
  <c r="BF1441" i="1"/>
  <c r="BT1440" i="1"/>
  <c r="BF1440" i="1"/>
  <c r="BT1439" i="1"/>
  <c r="BF1439" i="1"/>
  <c r="BT1438" i="1"/>
  <c r="BF1438" i="1"/>
  <c r="BT1437" i="1"/>
  <c r="BF1437" i="1"/>
  <c r="BT1436" i="1"/>
  <c r="BF1436" i="1"/>
  <c r="BT1435" i="1"/>
  <c r="BF1435" i="1"/>
  <c r="BT1434" i="1"/>
  <c r="BF1434" i="1"/>
  <c r="BT1433" i="1"/>
  <c r="BF1433" i="1"/>
  <c r="BT1432" i="1"/>
  <c r="BF1432" i="1"/>
  <c r="BT1431" i="1"/>
  <c r="BF1431" i="1"/>
  <c r="BT1430" i="1"/>
  <c r="BF1430" i="1"/>
  <c r="BT1429" i="1"/>
  <c r="BF1429" i="1"/>
  <c r="BT1428" i="1"/>
  <c r="BF1428" i="1"/>
  <c r="BT1427" i="1"/>
  <c r="BF1427" i="1"/>
  <c r="BT1426" i="1"/>
  <c r="BF1426" i="1"/>
  <c r="BT1425" i="1"/>
  <c r="BF1425" i="1"/>
  <c r="BT1424" i="1"/>
  <c r="BF1424" i="1"/>
  <c r="BT1423" i="1"/>
  <c r="BF1423" i="1"/>
  <c r="BT1422" i="1"/>
  <c r="BF1422" i="1"/>
  <c r="BT1421" i="1"/>
  <c r="BF1421" i="1"/>
  <c r="BT1420" i="1"/>
  <c r="BF1420" i="1"/>
  <c r="BT1419" i="1"/>
  <c r="BF1419" i="1"/>
  <c r="BT1418" i="1"/>
  <c r="BF1418" i="1"/>
  <c r="BT1417" i="1"/>
  <c r="BF1417" i="1"/>
  <c r="BT1416" i="1"/>
  <c r="BF1416" i="1"/>
  <c r="BT1415" i="1"/>
  <c r="BF1415" i="1"/>
  <c r="BT1414" i="1"/>
  <c r="BF1414" i="1"/>
  <c r="BT1413" i="1"/>
  <c r="BF1413" i="1"/>
  <c r="BT1412" i="1"/>
  <c r="BF1412" i="1"/>
  <c r="BT1411" i="1"/>
  <c r="BF1411" i="1"/>
  <c r="BT1410" i="1"/>
  <c r="BF1410" i="1"/>
  <c r="BT1409" i="1"/>
  <c r="BF1409" i="1"/>
  <c r="BT1408" i="1"/>
  <c r="BF1408" i="1"/>
  <c r="BT1407" i="1"/>
  <c r="BF1407" i="1"/>
  <c r="BT1406" i="1"/>
  <c r="BF1406" i="1"/>
  <c r="BT1405" i="1"/>
  <c r="BF1405" i="1"/>
  <c r="BT1404" i="1"/>
  <c r="BF1404" i="1"/>
  <c r="BT1403" i="1"/>
  <c r="BF1403" i="1"/>
  <c r="BT1402" i="1"/>
  <c r="BF1402" i="1"/>
  <c r="BT1401" i="1"/>
  <c r="BF1401" i="1"/>
  <c r="BT1400" i="1"/>
  <c r="BF1400" i="1"/>
  <c r="BT1399" i="1"/>
  <c r="BF1399" i="1"/>
  <c r="BT1398" i="1"/>
  <c r="BF1398" i="1"/>
  <c r="BT1397" i="1"/>
  <c r="BF1397" i="1"/>
  <c r="BT1396" i="1"/>
  <c r="BF1396" i="1"/>
  <c r="BT1395" i="1"/>
  <c r="BF1395" i="1"/>
  <c r="BT1394" i="1"/>
  <c r="BF1394" i="1"/>
  <c r="BT1393" i="1"/>
  <c r="BF1393" i="1"/>
  <c r="BT1392" i="1"/>
  <c r="BF1392" i="1"/>
  <c r="BT1391" i="1"/>
  <c r="BF1391" i="1"/>
  <c r="BT1390" i="1"/>
  <c r="BF1390" i="1"/>
  <c r="BT1389" i="1"/>
  <c r="BF1389" i="1"/>
  <c r="BT1388" i="1"/>
  <c r="BF1388" i="1"/>
  <c r="BT1387" i="1"/>
  <c r="BF1387" i="1"/>
  <c r="BT1386" i="1"/>
  <c r="BF1386" i="1"/>
  <c r="BT1385" i="1"/>
  <c r="BF1385" i="1"/>
  <c r="BT1384" i="1"/>
  <c r="BF1384" i="1"/>
  <c r="BT1383" i="1"/>
  <c r="BF1383" i="1"/>
  <c r="BT1382" i="1"/>
  <c r="BF1382" i="1"/>
  <c r="BT1381" i="1"/>
  <c r="BF1381" i="1"/>
  <c r="BT1380" i="1"/>
  <c r="BT1379" i="1"/>
  <c r="BF1379" i="1"/>
  <c r="BT1378" i="1"/>
  <c r="BF1378" i="1"/>
  <c r="BT1377" i="1"/>
  <c r="BF1377" i="1"/>
  <c r="BT1376" i="1"/>
  <c r="BT1375" i="1"/>
  <c r="BF1375" i="1"/>
  <c r="BT1374" i="1"/>
  <c r="BF1374" i="1"/>
  <c r="BT1373" i="1"/>
  <c r="BF1373" i="1"/>
  <c r="BT1372" i="1"/>
  <c r="BF1372" i="1"/>
  <c r="BT1371" i="1"/>
  <c r="BT1370" i="1"/>
  <c r="BF1370" i="1"/>
  <c r="BT1369" i="1"/>
  <c r="BF1369" i="1"/>
  <c r="BT1368" i="1"/>
  <c r="BF1368" i="1"/>
  <c r="BT1367" i="1"/>
  <c r="BF1367" i="1"/>
  <c r="BT1366" i="1"/>
  <c r="BF1366" i="1"/>
  <c r="BT1365" i="1"/>
  <c r="BF1365" i="1"/>
  <c r="BT1364" i="1"/>
  <c r="BF1364" i="1"/>
  <c r="BT1363" i="1"/>
  <c r="BF1363" i="1"/>
  <c r="BT1362" i="1"/>
  <c r="BF1362" i="1"/>
  <c r="BT1361" i="1"/>
  <c r="BF1361" i="1"/>
  <c r="BT1360" i="1"/>
  <c r="BF1360" i="1"/>
  <c r="BT1359" i="1"/>
  <c r="BT1358" i="1"/>
  <c r="BF1358" i="1"/>
  <c r="BT1357" i="1"/>
  <c r="BF1357" i="1"/>
  <c r="BT1356" i="1"/>
  <c r="BF1356" i="1"/>
  <c r="BT1355" i="1"/>
  <c r="BF1355" i="1"/>
  <c r="BT1354" i="1"/>
  <c r="BF1354" i="1"/>
  <c r="BT1353" i="1"/>
  <c r="BF1353" i="1"/>
  <c r="BT1352" i="1"/>
  <c r="BF1352" i="1"/>
  <c r="BT1351" i="1"/>
  <c r="BF1351" i="1"/>
  <c r="BT1350" i="1"/>
  <c r="BF1350" i="1"/>
  <c r="BT1349" i="1"/>
  <c r="BF1349" i="1"/>
  <c r="BT1348" i="1"/>
  <c r="BF1348" i="1"/>
  <c r="BT1347" i="1"/>
  <c r="BT1346" i="1"/>
  <c r="BF1346" i="1"/>
  <c r="BT1345" i="1"/>
  <c r="BF1345" i="1"/>
  <c r="BT1344" i="1"/>
  <c r="BF1344" i="1"/>
  <c r="BT1343" i="1"/>
  <c r="BF1343" i="1"/>
  <c r="BT1342" i="1"/>
  <c r="BF1342" i="1"/>
  <c r="BT1341" i="1"/>
  <c r="BF1341" i="1"/>
  <c r="BT1340" i="1"/>
  <c r="BF1340" i="1"/>
  <c r="BT1339" i="1"/>
  <c r="BF1339" i="1"/>
  <c r="BT1338" i="1"/>
  <c r="BF1338" i="1"/>
  <c r="BT1337" i="1"/>
  <c r="BF1337" i="1"/>
  <c r="BT1336" i="1"/>
  <c r="BF1336" i="1"/>
  <c r="BT1335" i="1"/>
  <c r="BF1335" i="1"/>
  <c r="BT1334" i="1"/>
  <c r="BF1334" i="1"/>
  <c r="BT1333" i="1"/>
  <c r="BF1333" i="1"/>
  <c r="BT1332" i="1"/>
  <c r="BF1332" i="1"/>
  <c r="BT1331" i="1"/>
  <c r="BF1331" i="1"/>
  <c r="BT1330" i="1"/>
  <c r="BF1330" i="1"/>
  <c r="BT1329" i="1"/>
  <c r="BF1329" i="1"/>
  <c r="BT1328" i="1"/>
  <c r="BF1328" i="1"/>
  <c r="BT1327" i="1"/>
  <c r="BF1327" i="1"/>
  <c r="BT1326" i="1"/>
  <c r="BF1326" i="1"/>
  <c r="BT1325" i="1"/>
  <c r="BF1325" i="1"/>
  <c r="BT1324" i="1"/>
  <c r="BF1324" i="1"/>
  <c r="BT1323" i="1"/>
  <c r="BF1323" i="1"/>
  <c r="BT1322" i="1"/>
  <c r="BT1321" i="1"/>
  <c r="BF1321" i="1"/>
  <c r="BT1320" i="1"/>
  <c r="BF1320" i="1"/>
  <c r="BT1319" i="1"/>
  <c r="BF1319" i="1"/>
  <c r="BT1318" i="1"/>
  <c r="BF1318" i="1"/>
  <c r="BT1317" i="1"/>
  <c r="BF1317" i="1"/>
  <c r="BT1316" i="1"/>
  <c r="BF1316" i="1"/>
  <c r="BT1315" i="1"/>
  <c r="BF1315" i="1"/>
  <c r="BT1314" i="1"/>
  <c r="BF1314" i="1"/>
  <c r="BT1313" i="1"/>
  <c r="BF1313" i="1"/>
  <c r="BT1312" i="1"/>
  <c r="BF1312" i="1"/>
  <c r="BT1311" i="1"/>
  <c r="BF1311" i="1"/>
  <c r="BT1310" i="1"/>
  <c r="BF1310" i="1"/>
  <c r="BT1309" i="1"/>
  <c r="BF1309" i="1"/>
  <c r="BT1308" i="1"/>
  <c r="BF1308" i="1"/>
  <c r="BT1307" i="1"/>
  <c r="BF1307" i="1"/>
  <c r="BT1306" i="1"/>
  <c r="BF1306" i="1"/>
  <c r="BT1305" i="1"/>
  <c r="BF1305" i="1"/>
  <c r="BT1304" i="1"/>
  <c r="BT1303" i="1"/>
  <c r="BF1303" i="1"/>
  <c r="BT1302" i="1"/>
  <c r="BF1302" i="1"/>
  <c r="BT1301" i="1"/>
  <c r="BF1301" i="1"/>
  <c r="BT1300" i="1"/>
  <c r="BF1300" i="1"/>
  <c r="BT1299" i="1"/>
  <c r="BF1299" i="1"/>
  <c r="BT1298" i="1"/>
  <c r="BF1298" i="1"/>
  <c r="BT1297" i="1"/>
  <c r="BF1297" i="1"/>
  <c r="BT1296" i="1"/>
  <c r="BF1296" i="1"/>
  <c r="BT1295" i="1"/>
  <c r="BF1295" i="1"/>
  <c r="BT1294" i="1"/>
  <c r="BF1294" i="1"/>
  <c r="BT1293" i="1"/>
  <c r="BF1293" i="1"/>
  <c r="BT1292" i="1"/>
  <c r="BF1292" i="1"/>
  <c r="BT1291" i="1"/>
  <c r="BF1291" i="1"/>
  <c r="BT1290" i="1"/>
  <c r="BF1290" i="1"/>
  <c r="BT1289" i="1"/>
  <c r="BF1289" i="1"/>
  <c r="BT1288" i="1"/>
  <c r="BF1288" i="1"/>
  <c r="BT1287" i="1"/>
  <c r="BT1286" i="1"/>
  <c r="BF1286" i="1"/>
  <c r="BT1285" i="1"/>
  <c r="BF1285" i="1"/>
  <c r="BT1284" i="1"/>
  <c r="BF1284" i="1"/>
  <c r="BT1283" i="1"/>
  <c r="BF1283" i="1"/>
  <c r="BT1282" i="1"/>
  <c r="BF1282" i="1"/>
  <c r="BT1281" i="1"/>
  <c r="BF1281" i="1"/>
  <c r="BT1280" i="1"/>
  <c r="BF1280" i="1"/>
  <c r="BT1279" i="1"/>
  <c r="BF1279" i="1"/>
  <c r="BT1278" i="1"/>
  <c r="BF1278" i="1"/>
  <c r="BT1277" i="1"/>
  <c r="BF1277" i="1"/>
  <c r="BT1276" i="1"/>
  <c r="BF1276" i="1"/>
  <c r="BT1275" i="1"/>
  <c r="BF1275" i="1"/>
  <c r="BT1274" i="1"/>
  <c r="BF1274" i="1"/>
  <c r="BT1273" i="1"/>
  <c r="BF1273" i="1"/>
  <c r="BT1272" i="1"/>
  <c r="BF1272" i="1"/>
  <c r="BT1271" i="1"/>
  <c r="BF1271" i="1"/>
  <c r="BT1270" i="1"/>
  <c r="BF1270" i="1"/>
  <c r="BT1269" i="1"/>
  <c r="BF1269" i="1"/>
  <c r="BT1268" i="1"/>
  <c r="BF1268" i="1"/>
  <c r="BT1267" i="1"/>
  <c r="BF1267" i="1"/>
  <c r="BT1266" i="1"/>
  <c r="BF1266" i="1"/>
  <c r="BT1265" i="1"/>
  <c r="BF1265" i="1"/>
  <c r="BT1264" i="1"/>
  <c r="BT1263" i="1"/>
  <c r="BF1263" i="1"/>
  <c r="BT1262" i="1"/>
  <c r="BF1262" i="1"/>
  <c r="BT1261" i="1"/>
  <c r="BF1261" i="1"/>
  <c r="BT1260" i="1"/>
  <c r="BF1260" i="1"/>
  <c r="BT1259" i="1"/>
  <c r="BF1259" i="1"/>
  <c r="BT1258" i="1"/>
  <c r="BF1258" i="1"/>
  <c r="BT1257" i="1"/>
  <c r="BF1257" i="1"/>
  <c r="BT1256" i="1"/>
  <c r="BF1256" i="1"/>
  <c r="BT1255" i="1"/>
  <c r="BF1255" i="1"/>
  <c r="BT1254" i="1"/>
  <c r="BF1254" i="1"/>
  <c r="BT1253" i="1"/>
  <c r="BF1253" i="1"/>
  <c r="BT1252" i="1"/>
  <c r="BF1252" i="1"/>
  <c r="BT1251" i="1"/>
  <c r="BF1251" i="1"/>
  <c r="BT1250" i="1"/>
  <c r="BF1250" i="1"/>
  <c r="BT1249" i="1"/>
  <c r="BF1249" i="1"/>
  <c r="BT1248" i="1"/>
  <c r="BF1248" i="1"/>
  <c r="BT1247" i="1"/>
  <c r="BF1247" i="1"/>
  <c r="BT1246" i="1"/>
  <c r="BF1246" i="1"/>
  <c r="BT1245" i="1"/>
  <c r="BT1244" i="1"/>
  <c r="BF1244" i="1"/>
  <c r="BT1243" i="1"/>
  <c r="BF1243" i="1"/>
  <c r="BT1242" i="1"/>
  <c r="BF1242" i="1"/>
  <c r="BT1241" i="1"/>
  <c r="BF1241" i="1"/>
  <c r="BT1240" i="1"/>
  <c r="BF1240" i="1"/>
  <c r="BT1239" i="1"/>
  <c r="BF1239" i="1"/>
  <c r="BT1238" i="1"/>
  <c r="BF1238" i="1"/>
  <c r="BT1237" i="1"/>
  <c r="BF1237" i="1"/>
  <c r="BT1236" i="1"/>
  <c r="BF1236" i="1"/>
  <c r="BT1235" i="1"/>
  <c r="BF1235" i="1"/>
  <c r="BT1234" i="1"/>
  <c r="BF1234" i="1"/>
  <c r="BT1233" i="1"/>
  <c r="BF1233" i="1"/>
  <c r="BT1232" i="1"/>
  <c r="BF1232" i="1"/>
  <c r="BT1231" i="1"/>
  <c r="BF1231" i="1"/>
  <c r="BT1230" i="1"/>
  <c r="BF1230" i="1"/>
  <c r="BT1229" i="1"/>
  <c r="BF1229" i="1"/>
  <c r="BT1228" i="1"/>
  <c r="BF1228" i="1"/>
  <c r="BT1227" i="1"/>
  <c r="BF1227" i="1"/>
  <c r="BT1226" i="1"/>
  <c r="BF1226" i="1"/>
  <c r="BT1225" i="1"/>
  <c r="BF1225" i="1"/>
  <c r="BT1224" i="1"/>
  <c r="BF1224" i="1"/>
  <c r="BT1223" i="1"/>
  <c r="BF1223" i="1"/>
  <c r="BT1222" i="1"/>
  <c r="BF1222" i="1"/>
  <c r="BT1221" i="1"/>
  <c r="BF1221" i="1"/>
  <c r="BT1220" i="1"/>
  <c r="BF1220" i="1"/>
  <c r="BT1219" i="1"/>
  <c r="BF1219" i="1"/>
  <c r="BT1218" i="1"/>
  <c r="BF1218" i="1"/>
  <c r="BT1217" i="1"/>
  <c r="BF1217" i="1"/>
  <c r="BT1216" i="1"/>
  <c r="BF1216" i="1"/>
  <c r="BT1215" i="1"/>
  <c r="BF1215" i="1"/>
  <c r="BT1214" i="1"/>
  <c r="BF1214" i="1"/>
  <c r="BT1213" i="1"/>
  <c r="BF1213" i="1"/>
  <c r="BT1212" i="1"/>
  <c r="BT1211" i="1"/>
  <c r="BF1211" i="1"/>
  <c r="BT1210" i="1"/>
  <c r="BF1210" i="1"/>
  <c r="BT1209" i="1"/>
  <c r="BF1209" i="1"/>
  <c r="BT1208" i="1"/>
  <c r="BF1208" i="1"/>
  <c r="BT1207" i="1"/>
  <c r="BF1207" i="1"/>
  <c r="BT1206" i="1"/>
  <c r="BF1206" i="1"/>
  <c r="BT1205" i="1"/>
  <c r="BF1205" i="1"/>
  <c r="BT1204" i="1"/>
  <c r="BF1204" i="1"/>
  <c r="BT1203" i="1"/>
  <c r="BF1203" i="1"/>
  <c r="BT1202" i="1"/>
  <c r="BF1202" i="1"/>
  <c r="BT1201" i="1"/>
  <c r="BF1201" i="1"/>
  <c r="BT1200" i="1"/>
  <c r="BF1200" i="1"/>
  <c r="BT1199" i="1"/>
  <c r="BF1199" i="1"/>
  <c r="BT1198" i="1"/>
  <c r="BF1198" i="1"/>
  <c r="BT1197" i="1"/>
  <c r="BF1197" i="1"/>
  <c r="BT1196" i="1"/>
  <c r="BF1196" i="1"/>
  <c r="BT1195" i="1"/>
  <c r="BT1194" i="1"/>
  <c r="BF1194" i="1"/>
  <c r="BT1193" i="1"/>
  <c r="BF1193" i="1"/>
  <c r="BT1192" i="1"/>
  <c r="BF1192" i="1"/>
  <c r="BT1191" i="1"/>
  <c r="BF1191" i="1"/>
  <c r="BT1190" i="1"/>
  <c r="BF1190" i="1"/>
  <c r="BT1189" i="1"/>
  <c r="BF1189" i="1"/>
  <c r="BT1188" i="1"/>
  <c r="BF1188" i="1"/>
  <c r="BT1187" i="1"/>
  <c r="BF1187" i="1"/>
  <c r="BT1186" i="1"/>
  <c r="BF1186" i="1"/>
  <c r="BT1185" i="1"/>
  <c r="BF1185" i="1"/>
  <c r="BT1184" i="1"/>
  <c r="BF1184" i="1"/>
  <c r="BT1183" i="1"/>
  <c r="BF1183" i="1"/>
  <c r="BT1182" i="1"/>
  <c r="BF1182" i="1"/>
  <c r="BT1181" i="1"/>
  <c r="BF1181" i="1"/>
  <c r="BT1180" i="1"/>
  <c r="BF1180" i="1"/>
  <c r="BT1179" i="1"/>
  <c r="BF1179" i="1"/>
  <c r="BT1178" i="1"/>
  <c r="BF1178" i="1"/>
  <c r="BT1177" i="1"/>
  <c r="BF1177" i="1"/>
  <c r="BT1176" i="1"/>
  <c r="BF1176" i="1"/>
  <c r="BT1175" i="1"/>
  <c r="BF1175" i="1"/>
  <c r="BT1174" i="1"/>
  <c r="BF1174" i="1"/>
  <c r="BT1173" i="1"/>
  <c r="BF1173" i="1"/>
  <c r="BT1172" i="1"/>
  <c r="BF1172" i="1"/>
  <c r="BT1171" i="1"/>
  <c r="BF1171" i="1"/>
  <c r="BT1170" i="1"/>
  <c r="BF1170" i="1"/>
  <c r="BT1169" i="1"/>
  <c r="BF1169" i="1"/>
  <c r="BT1168" i="1"/>
  <c r="BF1168" i="1"/>
  <c r="BT1167" i="1"/>
  <c r="BF1167" i="1"/>
  <c r="BT1166" i="1"/>
  <c r="BF1166" i="1"/>
  <c r="BT1165" i="1"/>
  <c r="BF1165" i="1"/>
  <c r="BT1164" i="1"/>
  <c r="BF1164" i="1"/>
  <c r="BT1163" i="1"/>
  <c r="BF1163" i="1"/>
  <c r="BT1162" i="1"/>
  <c r="BF1162" i="1"/>
  <c r="BT1161" i="1"/>
  <c r="BF1161" i="1"/>
  <c r="BT1160" i="1"/>
  <c r="BF1160" i="1"/>
  <c r="BT1159" i="1"/>
  <c r="BF1159" i="1"/>
  <c r="BT1158" i="1"/>
  <c r="BF1158" i="1"/>
  <c r="BT1157" i="1"/>
  <c r="BF1157" i="1"/>
  <c r="BT1156" i="1"/>
  <c r="BF1156" i="1"/>
  <c r="BT1155" i="1"/>
  <c r="BF1155" i="1"/>
  <c r="BT1154" i="1"/>
  <c r="BF1154" i="1"/>
  <c r="BT1153" i="1"/>
  <c r="BF1153" i="1"/>
  <c r="BT1152" i="1"/>
  <c r="BF1152" i="1"/>
  <c r="BT1151" i="1"/>
  <c r="BF1151" i="1"/>
  <c r="BT1150" i="1"/>
  <c r="BF1150" i="1"/>
  <c r="BT1149" i="1"/>
  <c r="BF1149" i="1"/>
  <c r="BT1148" i="1"/>
  <c r="BF1148" i="1"/>
  <c r="BT1147" i="1"/>
  <c r="BF1147" i="1"/>
  <c r="BT1146" i="1"/>
  <c r="BF1146" i="1"/>
  <c r="BT1145" i="1"/>
  <c r="BF1145" i="1"/>
  <c r="BT1144" i="1"/>
  <c r="BF1144" i="1"/>
  <c r="BT1143" i="1"/>
  <c r="BF1143" i="1"/>
  <c r="BT1142" i="1"/>
  <c r="BF1142" i="1"/>
  <c r="BT1141" i="1"/>
  <c r="BF1141" i="1"/>
  <c r="BT1140" i="1"/>
  <c r="BF1140" i="1"/>
  <c r="BT1139" i="1"/>
  <c r="BF1139" i="1"/>
  <c r="BT1138" i="1"/>
  <c r="BF1138" i="1"/>
  <c r="BT1137" i="1"/>
  <c r="BF1137" i="1"/>
  <c r="BT1136" i="1"/>
  <c r="BT1135" i="1"/>
  <c r="BF1135" i="1"/>
  <c r="BT1134" i="1"/>
  <c r="BF1134" i="1"/>
  <c r="BT1133" i="1"/>
  <c r="BF1133" i="1"/>
  <c r="BT1132" i="1"/>
  <c r="BF1132" i="1"/>
  <c r="BT1131" i="1"/>
  <c r="BF1131" i="1"/>
  <c r="BT1130" i="1"/>
  <c r="BF1130" i="1"/>
  <c r="BT1129" i="1"/>
  <c r="BF1129" i="1"/>
  <c r="BT1128" i="1"/>
  <c r="BF1128" i="1"/>
  <c r="BT1127" i="1"/>
  <c r="BF1127" i="1"/>
  <c r="BT1126" i="1"/>
  <c r="BF1126" i="1"/>
  <c r="BT1125" i="1"/>
  <c r="BF1125" i="1"/>
  <c r="BT1124" i="1"/>
  <c r="BF1124" i="1"/>
  <c r="BT1123" i="1"/>
  <c r="BF1123" i="1"/>
  <c r="BT1122" i="1"/>
  <c r="BF1122" i="1"/>
  <c r="BT1121" i="1"/>
  <c r="BF1121" i="1"/>
  <c r="BT1120" i="1"/>
  <c r="BF1120" i="1"/>
  <c r="BT1119" i="1"/>
  <c r="BF1119" i="1"/>
  <c r="BT1118" i="1"/>
  <c r="BF1118" i="1"/>
  <c r="BT1117" i="1"/>
  <c r="BF1117" i="1"/>
  <c r="BT1116" i="1"/>
  <c r="BF1116" i="1"/>
  <c r="BT1115" i="1"/>
  <c r="BF1115" i="1"/>
  <c r="BT1114" i="1"/>
  <c r="BF1114" i="1"/>
  <c r="BT1113" i="1"/>
  <c r="BF1113" i="1"/>
  <c r="BT1112" i="1"/>
  <c r="BF1112" i="1"/>
  <c r="BT1111" i="1"/>
  <c r="BF1111" i="1"/>
  <c r="BT1110" i="1"/>
  <c r="BF1110" i="1"/>
  <c r="BT1109" i="1"/>
  <c r="BF1109" i="1"/>
  <c r="BT1108" i="1"/>
  <c r="BF1108" i="1"/>
  <c r="BT1107" i="1"/>
  <c r="BF1107" i="1"/>
  <c r="BT1106" i="1"/>
  <c r="BF1106" i="1"/>
  <c r="BT1105" i="1"/>
  <c r="BF1105" i="1"/>
  <c r="BT1104" i="1"/>
  <c r="BF1104" i="1"/>
  <c r="BT1103" i="1"/>
  <c r="BF1103" i="1"/>
  <c r="BT1102" i="1"/>
  <c r="BF1102" i="1"/>
  <c r="BT1101" i="1"/>
  <c r="BF1101" i="1"/>
  <c r="BT1100" i="1"/>
  <c r="BF1100" i="1"/>
  <c r="BT1099" i="1"/>
  <c r="BF1099" i="1"/>
  <c r="BT1098" i="1"/>
  <c r="BF1098" i="1"/>
  <c r="BT1097" i="1"/>
  <c r="BT1096" i="1"/>
  <c r="BF1096" i="1"/>
  <c r="BT1095" i="1"/>
  <c r="BF1095" i="1"/>
  <c r="BT1094" i="1"/>
  <c r="BF1094" i="1"/>
  <c r="BT1093" i="1"/>
  <c r="BF1093" i="1"/>
  <c r="BT1092" i="1"/>
  <c r="BT1091" i="1"/>
  <c r="BF1091" i="1"/>
  <c r="BT1090" i="1"/>
  <c r="BF1090" i="1"/>
  <c r="BT1089" i="1"/>
  <c r="BF1089" i="1"/>
  <c r="BT1088" i="1"/>
  <c r="BF1088" i="1"/>
  <c r="BT1087" i="1"/>
  <c r="BF1087" i="1"/>
  <c r="BT1086" i="1"/>
  <c r="BF1086" i="1"/>
  <c r="BT1085" i="1"/>
  <c r="BF1085" i="1"/>
  <c r="BT1084" i="1"/>
  <c r="BF1084" i="1"/>
  <c r="BT1083" i="1"/>
  <c r="BF1083" i="1"/>
  <c r="BT1082" i="1"/>
  <c r="BF1082" i="1"/>
  <c r="BT1081" i="1"/>
  <c r="BF1081" i="1"/>
  <c r="BT1080" i="1"/>
  <c r="BF1080" i="1"/>
  <c r="BT1079" i="1"/>
  <c r="BF1079" i="1"/>
  <c r="BT1078" i="1"/>
  <c r="BF1078" i="1"/>
  <c r="BT1077" i="1"/>
  <c r="BF1077" i="1"/>
  <c r="BT1076" i="1"/>
  <c r="BF1076" i="1"/>
  <c r="BT1075" i="1"/>
  <c r="BF1075" i="1"/>
  <c r="BT1074" i="1"/>
  <c r="BF1074" i="1"/>
  <c r="BT1073" i="1"/>
  <c r="BF1073" i="1"/>
  <c r="BT1072" i="1"/>
  <c r="BF1072" i="1"/>
  <c r="BT1071" i="1"/>
  <c r="BF1071" i="1"/>
  <c r="BT1070" i="1"/>
  <c r="BF1070" i="1"/>
  <c r="BT1069" i="1"/>
  <c r="BF1069" i="1"/>
  <c r="BT1068" i="1"/>
  <c r="BF1068" i="1"/>
  <c r="BT1067" i="1"/>
  <c r="BF1067" i="1"/>
  <c r="BT1066" i="1"/>
  <c r="BF1066" i="1"/>
  <c r="BT1065" i="1"/>
  <c r="BF1065" i="1"/>
  <c r="BT1064" i="1"/>
  <c r="BF1064" i="1"/>
  <c r="BT1063" i="1"/>
  <c r="BF1063" i="1"/>
  <c r="BT1062" i="1"/>
  <c r="BF1062" i="1"/>
  <c r="BT1061" i="1"/>
  <c r="BF1061" i="1"/>
  <c r="BT1060" i="1"/>
  <c r="BF1060" i="1"/>
  <c r="BT1059" i="1"/>
  <c r="BF1059" i="1"/>
  <c r="BT1058" i="1"/>
  <c r="BF1058" i="1"/>
  <c r="BT1057" i="1"/>
  <c r="BF1057" i="1"/>
  <c r="BT1056" i="1"/>
  <c r="BF1056" i="1"/>
  <c r="BT1055" i="1"/>
  <c r="BT1054" i="1"/>
  <c r="BF1054" i="1"/>
  <c r="BT1053" i="1"/>
  <c r="BF1053" i="1"/>
  <c r="BT1052" i="1"/>
  <c r="BF1052" i="1"/>
  <c r="BT1051" i="1"/>
  <c r="BF1051" i="1"/>
  <c r="BT1050" i="1"/>
  <c r="BF1050" i="1"/>
  <c r="BT1049" i="1"/>
  <c r="BF1049" i="1"/>
  <c r="BT1048" i="1"/>
  <c r="BF1048" i="1"/>
  <c r="BT1047" i="1"/>
  <c r="BF1047" i="1"/>
  <c r="BT1046" i="1"/>
  <c r="BF1046" i="1"/>
  <c r="BT1045" i="1"/>
  <c r="BF1045" i="1"/>
  <c r="BT1044" i="1"/>
  <c r="BF1044" i="1"/>
  <c r="BT1043" i="1"/>
  <c r="BF1043" i="1"/>
  <c r="BT1042" i="1"/>
  <c r="BF1042" i="1"/>
  <c r="BT1041" i="1"/>
  <c r="BF1041" i="1"/>
  <c r="BT1040" i="1"/>
  <c r="BF1040" i="1"/>
  <c r="BT1039" i="1"/>
  <c r="BF1039" i="1"/>
  <c r="BT1038" i="1"/>
  <c r="BF1038" i="1"/>
  <c r="BT1037" i="1"/>
  <c r="BF1037" i="1"/>
  <c r="BT1036" i="1"/>
  <c r="BF1036" i="1"/>
  <c r="BT1035" i="1"/>
  <c r="BF1035" i="1"/>
  <c r="BT1034" i="1"/>
  <c r="BF1034" i="1"/>
  <c r="BT1033" i="1"/>
  <c r="BF1033" i="1"/>
  <c r="BT1032" i="1"/>
  <c r="BF1032" i="1"/>
  <c r="BT1031" i="1"/>
  <c r="BF1031" i="1"/>
  <c r="BT1030" i="1"/>
  <c r="BF1030" i="1"/>
  <c r="BT1029" i="1"/>
  <c r="BF1029" i="1"/>
  <c r="BT1028" i="1"/>
  <c r="BF1028" i="1"/>
  <c r="BT1027" i="1"/>
  <c r="BF1027" i="1"/>
  <c r="BT1026" i="1"/>
  <c r="BF1026" i="1"/>
  <c r="BT1025" i="1"/>
  <c r="BF1025" i="1"/>
  <c r="BT1024" i="1"/>
  <c r="BF1024" i="1"/>
  <c r="BT1023" i="1"/>
  <c r="BF1023" i="1"/>
  <c r="BT1022" i="1"/>
  <c r="BF1022" i="1"/>
  <c r="BT1021" i="1"/>
  <c r="BF1021" i="1"/>
  <c r="BT1020" i="1"/>
  <c r="BT1019" i="1"/>
  <c r="BF1019" i="1"/>
  <c r="BT1018" i="1"/>
  <c r="BF1018" i="1"/>
  <c r="BT1017" i="1"/>
  <c r="BF1017" i="1"/>
  <c r="BT1016" i="1"/>
  <c r="BF1016" i="1"/>
  <c r="BT1015" i="1"/>
  <c r="BF1015" i="1"/>
  <c r="BT1014" i="1"/>
  <c r="BF1014" i="1"/>
  <c r="BT1013" i="1"/>
  <c r="BF1013" i="1"/>
  <c r="BT1012" i="1"/>
  <c r="BF1012" i="1"/>
  <c r="BT1011" i="1"/>
  <c r="BF1011" i="1"/>
  <c r="BT1010" i="1"/>
  <c r="BF1010" i="1"/>
  <c r="BT1009" i="1"/>
  <c r="BF1009" i="1"/>
  <c r="BT1008" i="1"/>
  <c r="BF1008" i="1"/>
  <c r="BT1007" i="1"/>
  <c r="BF1007" i="1"/>
  <c r="BT1006" i="1"/>
  <c r="BF1006" i="1"/>
  <c r="BT1005" i="1"/>
  <c r="BF1005" i="1"/>
  <c r="BT1004" i="1"/>
  <c r="BF1004" i="1"/>
  <c r="BT1003" i="1"/>
  <c r="BF1003" i="1"/>
  <c r="BT1002" i="1"/>
  <c r="BF1002" i="1"/>
  <c r="BF2" i="1"/>
  <c r="BT2" i="1"/>
  <c r="BF3" i="1"/>
  <c r="BT3" i="1"/>
  <c r="BF4" i="1"/>
  <c r="BT4" i="1"/>
  <c r="BF5" i="1"/>
  <c r="BT5" i="1"/>
  <c r="BF6" i="1"/>
  <c r="BT6" i="1"/>
  <c r="BF7" i="1"/>
  <c r="BT7" i="1"/>
  <c r="BF8" i="1"/>
  <c r="BT8" i="1"/>
  <c r="BF9" i="1"/>
  <c r="BT9" i="1"/>
  <c r="BF10" i="1"/>
  <c r="BT10" i="1"/>
  <c r="BF11" i="1"/>
  <c r="BT11" i="1"/>
  <c r="BF12" i="1"/>
  <c r="BT12" i="1"/>
  <c r="BF13" i="1"/>
  <c r="BT13" i="1"/>
  <c r="BF14" i="1"/>
  <c r="BT14" i="1"/>
  <c r="BF15" i="1"/>
  <c r="BT15" i="1"/>
  <c r="BF16" i="1"/>
  <c r="BT16" i="1"/>
  <c r="BF17" i="1"/>
  <c r="BT17" i="1"/>
  <c r="BF18" i="1"/>
  <c r="BT18" i="1"/>
  <c r="BF19" i="1"/>
  <c r="BT19" i="1"/>
  <c r="BF20" i="1"/>
  <c r="BT20" i="1"/>
  <c r="BF21" i="1"/>
  <c r="BT21" i="1"/>
  <c r="BF22" i="1"/>
  <c r="BT22" i="1"/>
  <c r="BF23" i="1"/>
  <c r="BT23" i="1"/>
  <c r="BF24" i="1"/>
  <c r="BT24" i="1"/>
  <c r="BF25" i="1"/>
  <c r="BT25" i="1"/>
  <c r="BF26" i="1"/>
  <c r="BT26" i="1"/>
  <c r="BF27" i="1"/>
  <c r="BT27" i="1"/>
  <c r="BF28" i="1"/>
  <c r="BT28" i="1"/>
  <c r="BF29" i="1"/>
  <c r="BT29" i="1"/>
  <c r="BF30" i="1"/>
  <c r="BT30" i="1"/>
  <c r="BF31" i="1"/>
  <c r="BT31" i="1"/>
  <c r="BF32" i="1"/>
  <c r="BT32" i="1"/>
  <c r="BF33" i="1"/>
  <c r="BT33" i="1"/>
  <c r="BF34" i="1"/>
  <c r="BT34" i="1"/>
  <c r="BF35" i="1"/>
  <c r="BT35" i="1"/>
  <c r="BF36" i="1"/>
  <c r="BT36" i="1"/>
  <c r="BF37" i="1"/>
  <c r="BT37" i="1"/>
  <c r="BF38" i="1"/>
  <c r="BT38" i="1"/>
  <c r="BF39" i="1"/>
  <c r="BT39" i="1"/>
  <c r="BF40" i="1"/>
  <c r="BT40" i="1"/>
  <c r="BF41" i="1"/>
  <c r="BT41" i="1"/>
  <c r="BF42" i="1"/>
  <c r="BT42" i="1"/>
  <c r="BF43" i="1"/>
  <c r="BT43" i="1"/>
  <c r="BF44" i="1"/>
  <c r="BT44" i="1"/>
  <c r="BF45" i="1"/>
  <c r="BT45" i="1"/>
  <c r="BF46" i="1"/>
  <c r="BT46" i="1"/>
  <c r="BF47" i="1"/>
  <c r="BT47" i="1"/>
  <c r="BF48" i="1"/>
  <c r="BT48" i="1"/>
  <c r="BF49" i="1"/>
  <c r="BT49" i="1"/>
  <c r="BF50" i="1"/>
  <c r="BT50" i="1"/>
  <c r="BF51" i="1"/>
  <c r="BT51" i="1"/>
  <c r="BF52" i="1"/>
  <c r="BT52" i="1"/>
  <c r="BF53" i="1"/>
  <c r="BT53" i="1"/>
  <c r="BF54" i="1"/>
  <c r="BT54" i="1"/>
  <c r="BF55" i="1"/>
  <c r="BT55" i="1"/>
  <c r="BF56" i="1"/>
  <c r="BT56" i="1"/>
  <c r="BF57" i="1"/>
  <c r="BT57" i="1"/>
  <c r="BF58" i="1"/>
  <c r="BT58" i="1"/>
  <c r="BF59" i="1"/>
  <c r="BT59" i="1"/>
  <c r="BF60" i="1"/>
  <c r="BT60" i="1"/>
  <c r="BF61" i="1"/>
  <c r="BT61" i="1"/>
  <c r="BF62" i="1"/>
  <c r="BT62" i="1"/>
  <c r="BF63" i="1"/>
  <c r="BT63" i="1"/>
  <c r="BF64" i="1"/>
  <c r="BT64" i="1"/>
  <c r="BF65" i="1"/>
  <c r="BT65" i="1"/>
  <c r="BF66" i="1"/>
  <c r="BT66" i="1"/>
  <c r="BF67" i="1"/>
  <c r="BT67" i="1"/>
  <c r="BF68" i="1"/>
  <c r="BT68" i="1"/>
  <c r="BF69" i="1"/>
  <c r="BT69" i="1"/>
  <c r="BF70" i="1"/>
  <c r="BT70" i="1"/>
  <c r="BF71" i="1"/>
  <c r="BT71" i="1"/>
  <c r="BF72" i="1"/>
  <c r="BT72" i="1"/>
  <c r="BF73" i="1"/>
  <c r="BT73" i="1"/>
  <c r="BF74" i="1"/>
  <c r="BT74" i="1"/>
  <c r="BF75" i="1"/>
  <c r="BT75" i="1"/>
  <c r="BF76" i="1"/>
  <c r="BT76" i="1"/>
  <c r="BF77" i="1"/>
  <c r="BT77" i="1"/>
  <c r="BF78" i="1"/>
  <c r="BT78" i="1"/>
  <c r="BF79" i="1"/>
  <c r="BT79" i="1"/>
  <c r="BF80" i="1"/>
  <c r="BT80" i="1"/>
  <c r="BF81" i="1"/>
  <c r="BT81" i="1"/>
  <c r="BF82" i="1"/>
  <c r="BT82" i="1"/>
  <c r="BF83" i="1"/>
  <c r="BT83" i="1"/>
  <c r="BF84" i="1"/>
  <c r="BT84" i="1"/>
  <c r="BF85" i="1"/>
  <c r="BT85" i="1"/>
  <c r="BF86" i="1"/>
  <c r="BT86" i="1"/>
  <c r="BF87" i="1"/>
  <c r="BT87" i="1"/>
  <c r="BF88" i="1"/>
  <c r="BT88" i="1"/>
  <c r="BF89" i="1"/>
  <c r="BT89" i="1"/>
  <c r="BF90" i="1"/>
  <c r="BT90" i="1"/>
  <c r="BF91" i="1"/>
  <c r="BT91" i="1"/>
  <c r="BF92" i="1"/>
  <c r="BT92" i="1"/>
  <c r="BF93" i="1"/>
  <c r="BT93" i="1"/>
  <c r="BF94" i="1"/>
  <c r="BT94" i="1"/>
  <c r="BF95" i="1"/>
  <c r="BT95" i="1"/>
  <c r="BF96" i="1"/>
  <c r="BT96" i="1"/>
  <c r="BF97" i="1"/>
  <c r="BT97" i="1"/>
  <c r="BF98" i="1"/>
  <c r="BT98" i="1"/>
  <c r="BF99" i="1"/>
  <c r="BT99" i="1"/>
  <c r="BF100" i="1"/>
  <c r="BT100" i="1"/>
  <c r="BF101" i="1"/>
  <c r="BT101" i="1"/>
  <c r="BF102" i="1"/>
  <c r="BT102" i="1"/>
  <c r="BF103" i="1"/>
  <c r="BT103" i="1"/>
  <c r="BF104" i="1"/>
  <c r="BT104" i="1"/>
  <c r="BF105" i="1"/>
  <c r="BT105" i="1"/>
  <c r="BF106" i="1"/>
  <c r="BT106" i="1"/>
  <c r="BF107" i="1"/>
  <c r="BT107" i="1"/>
  <c r="BF108" i="1"/>
  <c r="BT108" i="1"/>
  <c r="BF109" i="1"/>
  <c r="BT109" i="1"/>
  <c r="BF110" i="1"/>
  <c r="BT110" i="1"/>
  <c r="BF111" i="1"/>
  <c r="BT111" i="1"/>
  <c r="BF112" i="1"/>
  <c r="BT112" i="1"/>
  <c r="BF113" i="1"/>
  <c r="BT113" i="1"/>
  <c r="BF114" i="1"/>
  <c r="BT114" i="1"/>
  <c r="BF115" i="1"/>
  <c r="BT115" i="1"/>
  <c r="BF116" i="1"/>
  <c r="BT116" i="1"/>
  <c r="BF117" i="1"/>
  <c r="BT117" i="1"/>
  <c r="BF118" i="1"/>
  <c r="BT118" i="1"/>
  <c r="BF119" i="1"/>
  <c r="BT119" i="1"/>
  <c r="BF120" i="1"/>
  <c r="BT120" i="1"/>
  <c r="BF121" i="1"/>
  <c r="BT121" i="1"/>
  <c r="BF122" i="1"/>
  <c r="BT122" i="1"/>
  <c r="BF123" i="1"/>
  <c r="BT123" i="1"/>
  <c r="BF124" i="1"/>
  <c r="BT124" i="1"/>
  <c r="BF125" i="1"/>
  <c r="BT125" i="1"/>
  <c r="BF126" i="1"/>
  <c r="BT126" i="1"/>
  <c r="BF127" i="1"/>
  <c r="BT127" i="1"/>
  <c r="BF128" i="1"/>
  <c r="BT128" i="1"/>
  <c r="BF129" i="1"/>
  <c r="BT129" i="1"/>
  <c r="BF130" i="1"/>
  <c r="BT130" i="1"/>
  <c r="BF131" i="1"/>
  <c r="BT131" i="1"/>
  <c r="BF132" i="1"/>
  <c r="BT132" i="1"/>
  <c r="BF133" i="1"/>
  <c r="BT133" i="1"/>
  <c r="BF134" i="1"/>
  <c r="BT134" i="1"/>
  <c r="BF135" i="1"/>
  <c r="BT135" i="1"/>
  <c r="BF136" i="1"/>
  <c r="BT136" i="1"/>
  <c r="BF137" i="1"/>
  <c r="BT137" i="1"/>
  <c r="BF138" i="1"/>
  <c r="BT138" i="1"/>
  <c r="BF139" i="1"/>
  <c r="BT139" i="1"/>
  <c r="BF140" i="1"/>
  <c r="BT140" i="1"/>
  <c r="BF141" i="1"/>
  <c r="BT141" i="1"/>
  <c r="BF142" i="1"/>
  <c r="BT142" i="1"/>
  <c r="BF143" i="1"/>
  <c r="BT143" i="1"/>
  <c r="BF144" i="1"/>
  <c r="BT144" i="1"/>
  <c r="BF145" i="1"/>
  <c r="BT145" i="1"/>
  <c r="BF146" i="1"/>
  <c r="BT146" i="1"/>
  <c r="BF147" i="1"/>
  <c r="BT147" i="1"/>
  <c r="BF148" i="1"/>
  <c r="BT148" i="1"/>
  <c r="BF149" i="1"/>
  <c r="BT149" i="1"/>
  <c r="BF150" i="1"/>
  <c r="BT150" i="1"/>
  <c r="BF151" i="1"/>
  <c r="BT151" i="1"/>
  <c r="BF152" i="1"/>
  <c r="BT152" i="1"/>
  <c r="BF153" i="1"/>
  <c r="BT153" i="1"/>
  <c r="BF154" i="1"/>
  <c r="BT154" i="1"/>
  <c r="BF155" i="1"/>
  <c r="BT155" i="1"/>
  <c r="BF156" i="1"/>
  <c r="BT156" i="1"/>
  <c r="BF157" i="1"/>
  <c r="BT157" i="1"/>
  <c r="BF158" i="1"/>
  <c r="BT158" i="1"/>
  <c r="BF159" i="1"/>
  <c r="BT159" i="1"/>
  <c r="BF160" i="1"/>
  <c r="BT160" i="1"/>
  <c r="BF161" i="1"/>
  <c r="BT161" i="1"/>
  <c r="BF162" i="1"/>
  <c r="BT162" i="1"/>
  <c r="BF163" i="1"/>
  <c r="BT163" i="1"/>
  <c r="BF164" i="1"/>
  <c r="BT164" i="1"/>
  <c r="BF165" i="1"/>
  <c r="BT165" i="1"/>
  <c r="BF166" i="1"/>
  <c r="BT166" i="1"/>
  <c r="BF167" i="1"/>
  <c r="BT167" i="1"/>
  <c r="BF168" i="1"/>
  <c r="BT168" i="1"/>
  <c r="BF169" i="1"/>
  <c r="BT169" i="1"/>
  <c r="BF170" i="1"/>
  <c r="BT170" i="1"/>
  <c r="BF171" i="1"/>
  <c r="BT171" i="1"/>
  <c r="BF172" i="1"/>
  <c r="BT172" i="1"/>
  <c r="BF173" i="1"/>
  <c r="BT173" i="1"/>
  <c r="BF174" i="1"/>
  <c r="BT174" i="1"/>
  <c r="BF175" i="1"/>
  <c r="BT175" i="1"/>
  <c r="BF176" i="1"/>
  <c r="BT176" i="1"/>
  <c r="BF177" i="1"/>
  <c r="BT177" i="1"/>
  <c r="BF178" i="1"/>
  <c r="BT178" i="1"/>
  <c r="BF179" i="1"/>
  <c r="BT179" i="1"/>
  <c r="BF180" i="1"/>
  <c r="BT180" i="1"/>
  <c r="BT181" i="1"/>
  <c r="BF182" i="1"/>
  <c r="BT182" i="1"/>
  <c r="BF183" i="1"/>
  <c r="BT183" i="1"/>
  <c r="BF184" i="1"/>
  <c r="BT184" i="1"/>
  <c r="BF185" i="1"/>
  <c r="BT185" i="1"/>
  <c r="BF186" i="1"/>
  <c r="BT186" i="1"/>
  <c r="BF187" i="1"/>
  <c r="BT187" i="1"/>
  <c r="BF188" i="1"/>
  <c r="BT188" i="1"/>
  <c r="BF189" i="1"/>
  <c r="BT189" i="1"/>
  <c r="BF190" i="1"/>
  <c r="BT190" i="1"/>
  <c r="BT191" i="1"/>
  <c r="BF192" i="1"/>
  <c r="BT192" i="1"/>
  <c r="BF193" i="1"/>
  <c r="BT193" i="1"/>
  <c r="BF194" i="1"/>
  <c r="BT194" i="1"/>
  <c r="BF195" i="1"/>
  <c r="BT195" i="1"/>
  <c r="BF196" i="1"/>
  <c r="BT196" i="1"/>
  <c r="BF197" i="1"/>
  <c r="BT197" i="1"/>
  <c r="BF198" i="1"/>
  <c r="BT198" i="1"/>
  <c r="BF199" i="1"/>
  <c r="BT199" i="1"/>
  <c r="BF200" i="1"/>
  <c r="BT200" i="1"/>
  <c r="BF201" i="1"/>
  <c r="BT201" i="1"/>
  <c r="BF202" i="1"/>
  <c r="BT202" i="1"/>
  <c r="BF203" i="1"/>
  <c r="BT203" i="1"/>
  <c r="BF204" i="1"/>
  <c r="BT204" i="1"/>
  <c r="BF205" i="1"/>
  <c r="BT205" i="1"/>
  <c r="BF206" i="1"/>
  <c r="BT206" i="1"/>
  <c r="BF207" i="1"/>
  <c r="BT207" i="1"/>
  <c r="BF208" i="1"/>
  <c r="BT208" i="1"/>
  <c r="BF209" i="1"/>
  <c r="BT209" i="1"/>
  <c r="BF210" i="1"/>
  <c r="BT210" i="1"/>
  <c r="BF211" i="1"/>
  <c r="BT211" i="1"/>
  <c r="BF212" i="1"/>
  <c r="BT212" i="1"/>
  <c r="BF213" i="1"/>
  <c r="BT213" i="1"/>
  <c r="BF214" i="1"/>
  <c r="BT214" i="1"/>
  <c r="BF215" i="1"/>
  <c r="BT215" i="1"/>
  <c r="BF216" i="1"/>
  <c r="BT216" i="1"/>
  <c r="BF217" i="1"/>
  <c r="BT217" i="1"/>
  <c r="BF218" i="1"/>
  <c r="BT218" i="1"/>
  <c r="BF219" i="1"/>
  <c r="BT219" i="1"/>
  <c r="BT220" i="1"/>
  <c r="BF221" i="1"/>
  <c r="BT221" i="1"/>
  <c r="BF222" i="1"/>
  <c r="BT222" i="1"/>
  <c r="BF223" i="1"/>
  <c r="BT223" i="1"/>
  <c r="BF224" i="1"/>
  <c r="BT224" i="1"/>
  <c r="BF225" i="1"/>
  <c r="BT225" i="1"/>
  <c r="BF226" i="1"/>
  <c r="BT226" i="1"/>
  <c r="BF227" i="1"/>
  <c r="BT227" i="1"/>
  <c r="BF228" i="1"/>
  <c r="BT228" i="1"/>
  <c r="BF229" i="1"/>
  <c r="BT229" i="1"/>
  <c r="BF230" i="1"/>
  <c r="BT230" i="1"/>
  <c r="BF231" i="1"/>
  <c r="BT231" i="1"/>
  <c r="BF232" i="1"/>
  <c r="BT232" i="1"/>
  <c r="BF233" i="1"/>
  <c r="BT233" i="1"/>
  <c r="BF234" i="1"/>
  <c r="BT234" i="1"/>
  <c r="BF235" i="1"/>
  <c r="BT235" i="1"/>
  <c r="BF236" i="1"/>
  <c r="BT236" i="1"/>
  <c r="BF237" i="1"/>
  <c r="BT237" i="1"/>
  <c r="BF238" i="1"/>
  <c r="BT238" i="1"/>
  <c r="BF239" i="1"/>
  <c r="BT239" i="1"/>
  <c r="BF240" i="1"/>
  <c r="BT240" i="1"/>
  <c r="BF241" i="1"/>
  <c r="BT241" i="1"/>
  <c r="BF242" i="1"/>
  <c r="BT242" i="1"/>
  <c r="BF243" i="1"/>
  <c r="BT243" i="1"/>
  <c r="BF244" i="1"/>
  <c r="BT244" i="1"/>
  <c r="BF245" i="1"/>
  <c r="BT245" i="1"/>
  <c r="BF246" i="1"/>
  <c r="BT246" i="1"/>
  <c r="BF247" i="1"/>
  <c r="BT247" i="1"/>
  <c r="BF248" i="1"/>
  <c r="BT248" i="1"/>
  <c r="BF249" i="1"/>
  <c r="BT249" i="1"/>
  <c r="BF250" i="1"/>
  <c r="BT250" i="1"/>
  <c r="BF251" i="1"/>
  <c r="BT251" i="1"/>
  <c r="BF252" i="1"/>
  <c r="BT252" i="1"/>
  <c r="BF253" i="1"/>
  <c r="BT253" i="1"/>
  <c r="BF254" i="1"/>
  <c r="BT254" i="1"/>
  <c r="BF255" i="1"/>
  <c r="BT255" i="1"/>
  <c r="BF256" i="1"/>
  <c r="BT256" i="1"/>
  <c r="BF257" i="1"/>
  <c r="BT257" i="1"/>
  <c r="BF258" i="1"/>
  <c r="BT258" i="1"/>
  <c r="BF259" i="1"/>
  <c r="BT259" i="1"/>
  <c r="BF260" i="1"/>
  <c r="BT260" i="1"/>
  <c r="BF261" i="1"/>
  <c r="BT261" i="1"/>
  <c r="BF262" i="1"/>
  <c r="BT262" i="1"/>
  <c r="BF263" i="1"/>
  <c r="BT263" i="1"/>
  <c r="BF264" i="1"/>
  <c r="BT264" i="1"/>
  <c r="BF265" i="1"/>
  <c r="BT265" i="1"/>
  <c r="BT266" i="1"/>
  <c r="BF267" i="1"/>
  <c r="BT267" i="1"/>
  <c r="BF268" i="1"/>
  <c r="BT268" i="1"/>
  <c r="BT269" i="1"/>
  <c r="BF270" i="1"/>
  <c r="BT270" i="1"/>
  <c r="BF271" i="1"/>
  <c r="BT271" i="1"/>
  <c r="BF272" i="1"/>
  <c r="BT272" i="1"/>
  <c r="BF273" i="1"/>
  <c r="BT273" i="1"/>
  <c r="BF274" i="1"/>
  <c r="BT274" i="1"/>
  <c r="BF275" i="1"/>
  <c r="BT275" i="1"/>
  <c r="BF276" i="1"/>
  <c r="BT276" i="1"/>
  <c r="BF277" i="1"/>
  <c r="BT277" i="1"/>
  <c r="BF278" i="1"/>
  <c r="BT278" i="1"/>
  <c r="BF279" i="1"/>
  <c r="BT279" i="1"/>
  <c r="BF280" i="1"/>
  <c r="BT280" i="1"/>
  <c r="BF281" i="1"/>
  <c r="BT281" i="1"/>
  <c r="BF282" i="1"/>
  <c r="BT282" i="1"/>
  <c r="BF283" i="1"/>
  <c r="BT283" i="1"/>
  <c r="BF284" i="1"/>
  <c r="BT284" i="1"/>
  <c r="BF285" i="1"/>
  <c r="BT285" i="1"/>
  <c r="BF286" i="1"/>
  <c r="BT286" i="1"/>
  <c r="BF287" i="1"/>
  <c r="BT287" i="1"/>
  <c r="BF288" i="1"/>
  <c r="BT288" i="1"/>
  <c r="BF289" i="1"/>
  <c r="BT289" i="1"/>
  <c r="BF290" i="1"/>
  <c r="BT290" i="1"/>
  <c r="BF291" i="1"/>
  <c r="BT291" i="1"/>
  <c r="BF292" i="1"/>
  <c r="BT292" i="1"/>
  <c r="BF293" i="1"/>
  <c r="BT293" i="1"/>
  <c r="BF294" i="1"/>
  <c r="BT294" i="1"/>
  <c r="BF295" i="1"/>
  <c r="BT295" i="1"/>
  <c r="BF296" i="1"/>
  <c r="BT296" i="1"/>
  <c r="BF297" i="1"/>
  <c r="BT297" i="1"/>
  <c r="BF298" i="1"/>
  <c r="BT298" i="1"/>
  <c r="BF299" i="1"/>
  <c r="BT299" i="1"/>
  <c r="BF300" i="1"/>
  <c r="BT300" i="1"/>
  <c r="BT301" i="1"/>
  <c r="BT302" i="1"/>
  <c r="BF303" i="1"/>
  <c r="BT303" i="1"/>
  <c r="BF304" i="1"/>
  <c r="BT304" i="1"/>
  <c r="BF305" i="1"/>
  <c r="BT305" i="1"/>
  <c r="BF306" i="1"/>
  <c r="BT306" i="1"/>
  <c r="BF307" i="1"/>
  <c r="BT307" i="1"/>
  <c r="BF308" i="1"/>
  <c r="BT308" i="1"/>
  <c r="BF309" i="1"/>
  <c r="BT309" i="1"/>
  <c r="BF310" i="1"/>
  <c r="BT310" i="1"/>
  <c r="BF311" i="1"/>
  <c r="BT311" i="1"/>
  <c r="BF312" i="1"/>
  <c r="BT312" i="1"/>
  <c r="BF313" i="1"/>
  <c r="BT313" i="1"/>
  <c r="BF314" i="1"/>
  <c r="BT314" i="1"/>
  <c r="BF315" i="1"/>
  <c r="BT315" i="1"/>
  <c r="BF316" i="1"/>
  <c r="BT316" i="1"/>
  <c r="BF317" i="1"/>
  <c r="BT317" i="1"/>
  <c r="BF318" i="1"/>
  <c r="BT318" i="1"/>
  <c r="BF319" i="1"/>
  <c r="BT319" i="1"/>
  <c r="BF320" i="1"/>
  <c r="BT320" i="1"/>
  <c r="BF321" i="1"/>
  <c r="BT321" i="1"/>
  <c r="BF322" i="1"/>
  <c r="BT322" i="1"/>
  <c r="BF323" i="1"/>
  <c r="BT323" i="1"/>
  <c r="BF324" i="1"/>
  <c r="BT324" i="1"/>
  <c r="BF325" i="1"/>
  <c r="BT325" i="1"/>
  <c r="BF326" i="1"/>
  <c r="BT326" i="1"/>
  <c r="BF327" i="1"/>
  <c r="BT327" i="1"/>
  <c r="BF328" i="1"/>
  <c r="BT328" i="1"/>
  <c r="BF329" i="1"/>
  <c r="BT329" i="1"/>
  <c r="BF330" i="1"/>
  <c r="BT330" i="1"/>
  <c r="BF331" i="1"/>
  <c r="BT331" i="1"/>
  <c r="BF332" i="1"/>
  <c r="BT332" i="1"/>
  <c r="BF333" i="1"/>
  <c r="BT333" i="1"/>
  <c r="BF334" i="1"/>
  <c r="BT334" i="1"/>
  <c r="BF335" i="1"/>
  <c r="BT335" i="1"/>
  <c r="BF336" i="1"/>
  <c r="BT336" i="1"/>
  <c r="BF337" i="1"/>
  <c r="BT337" i="1"/>
  <c r="BF338" i="1"/>
  <c r="BT338" i="1"/>
  <c r="BF339" i="1"/>
  <c r="BT339" i="1"/>
  <c r="BF340" i="1"/>
  <c r="BT340" i="1"/>
  <c r="BF341" i="1"/>
  <c r="BT341" i="1"/>
  <c r="BF342" i="1"/>
  <c r="BT342" i="1"/>
  <c r="BF343" i="1"/>
  <c r="BT343" i="1"/>
  <c r="BF344" i="1"/>
  <c r="BT344" i="1"/>
  <c r="BF345" i="1"/>
  <c r="BT345" i="1"/>
  <c r="BF346" i="1"/>
  <c r="BT346" i="1"/>
  <c r="BF347" i="1"/>
  <c r="BT347" i="1"/>
  <c r="BF348" i="1"/>
  <c r="BT348" i="1"/>
  <c r="BF349" i="1"/>
  <c r="BT349" i="1"/>
  <c r="BF350" i="1"/>
  <c r="BT350" i="1"/>
  <c r="BF351" i="1"/>
  <c r="BT351" i="1"/>
  <c r="BT352" i="1"/>
  <c r="BF353" i="1"/>
  <c r="BT353" i="1"/>
  <c r="BF354" i="1"/>
  <c r="BT354" i="1"/>
  <c r="BF355" i="1"/>
  <c r="BT355" i="1"/>
  <c r="BF356" i="1"/>
  <c r="BT356" i="1"/>
  <c r="BF357" i="1"/>
  <c r="BT357" i="1"/>
  <c r="BF358" i="1"/>
  <c r="BT358" i="1"/>
  <c r="BF359" i="1"/>
  <c r="BT359" i="1"/>
  <c r="BF360" i="1"/>
  <c r="BT360" i="1"/>
  <c r="BF361" i="1"/>
  <c r="BT361" i="1"/>
  <c r="BF362" i="1"/>
  <c r="BT362" i="1"/>
  <c r="BF363" i="1"/>
  <c r="BT363" i="1"/>
  <c r="BF364" i="1"/>
  <c r="BT364" i="1"/>
  <c r="BT365" i="1"/>
  <c r="BF366" i="1"/>
  <c r="BT366" i="1"/>
  <c r="BF367" i="1"/>
  <c r="BT367" i="1"/>
  <c r="BF368" i="1"/>
  <c r="BT368" i="1"/>
  <c r="BF369" i="1"/>
  <c r="BT369" i="1"/>
  <c r="BF370" i="1"/>
  <c r="BT370" i="1"/>
  <c r="BF371" i="1"/>
  <c r="BT371" i="1"/>
  <c r="BF372" i="1"/>
  <c r="BT372" i="1"/>
  <c r="BF373" i="1"/>
  <c r="BT373" i="1"/>
  <c r="BF374" i="1"/>
  <c r="BT374" i="1"/>
  <c r="BF375" i="1"/>
  <c r="BT375" i="1"/>
  <c r="BF376" i="1"/>
  <c r="BT376" i="1"/>
  <c r="BF377" i="1"/>
  <c r="BT377" i="1"/>
  <c r="BF378" i="1"/>
  <c r="BT378" i="1"/>
  <c r="BF379" i="1"/>
  <c r="BT379" i="1"/>
  <c r="BF380" i="1"/>
  <c r="BT380" i="1"/>
  <c r="BF381" i="1"/>
  <c r="BT381" i="1"/>
  <c r="BF382" i="1"/>
  <c r="BT382" i="1"/>
  <c r="BF383" i="1"/>
  <c r="BT383" i="1"/>
  <c r="BF384" i="1"/>
  <c r="BT384" i="1"/>
  <c r="BF385" i="1"/>
  <c r="BT385" i="1"/>
  <c r="BF386" i="1"/>
  <c r="BT386" i="1"/>
  <c r="BF387" i="1"/>
  <c r="BT387" i="1"/>
  <c r="BF388" i="1"/>
  <c r="BT388" i="1"/>
  <c r="BF389" i="1"/>
  <c r="BT389" i="1"/>
  <c r="BT390" i="1"/>
  <c r="BF391" i="1"/>
  <c r="BT391" i="1"/>
  <c r="BT392" i="1"/>
  <c r="BF393" i="1"/>
  <c r="BT393" i="1"/>
  <c r="BF394" i="1"/>
  <c r="BT394" i="1"/>
  <c r="BF395" i="1"/>
  <c r="BT395" i="1"/>
  <c r="BF396" i="1"/>
  <c r="BT396" i="1"/>
  <c r="BF397" i="1"/>
  <c r="BT397" i="1"/>
  <c r="BF398" i="1"/>
  <c r="BT398" i="1"/>
  <c r="BF399" i="1"/>
  <c r="BT399" i="1"/>
  <c r="BF400" i="1"/>
  <c r="BT400" i="1"/>
  <c r="BF401" i="1"/>
  <c r="BT401" i="1"/>
  <c r="BF402" i="1"/>
  <c r="BT402" i="1"/>
  <c r="BF403" i="1"/>
  <c r="BT403" i="1"/>
  <c r="BF404" i="1"/>
  <c r="BT404" i="1"/>
  <c r="BF405" i="1"/>
  <c r="BT405" i="1"/>
  <c r="BF406" i="1"/>
  <c r="BT406" i="1"/>
  <c r="BF407" i="1"/>
  <c r="BT407" i="1"/>
  <c r="BF408" i="1"/>
  <c r="BT408" i="1"/>
  <c r="BF409" i="1"/>
  <c r="BT409" i="1"/>
  <c r="BF410" i="1"/>
  <c r="BT410" i="1"/>
  <c r="BF411" i="1"/>
  <c r="BT411" i="1"/>
  <c r="BF412" i="1"/>
  <c r="BT412" i="1"/>
  <c r="BF413" i="1"/>
  <c r="BT413" i="1"/>
  <c r="BF414" i="1"/>
  <c r="BT414" i="1"/>
  <c r="BF415" i="1"/>
  <c r="BT415" i="1"/>
  <c r="BF416" i="1"/>
  <c r="BT416" i="1"/>
  <c r="BF417" i="1"/>
  <c r="BT417" i="1"/>
  <c r="BF418" i="1"/>
  <c r="BT418" i="1"/>
  <c r="BF419" i="1"/>
  <c r="BT419" i="1"/>
  <c r="BF420" i="1"/>
  <c r="BT420" i="1"/>
  <c r="BF421" i="1"/>
  <c r="BT421" i="1"/>
  <c r="BF422" i="1"/>
  <c r="BT422" i="1"/>
  <c r="BF423" i="1"/>
  <c r="BT423" i="1"/>
  <c r="BF424" i="1"/>
  <c r="BT424" i="1"/>
  <c r="BF425" i="1"/>
  <c r="BT425" i="1"/>
  <c r="BF426" i="1"/>
  <c r="BT426" i="1"/>
  <c r="BF427" i="1"/>
  <c r="BT427" i="1"/>
  <c r="BF428" i="1"/>
  <c r="BT428" i="1"/>
  <c r="BF429" i="1"/>
  <c r="BT429" i="1"/>
  <c r="BF430" i="1"/>
  <c r="BT430" i="1"/>
  <c r="BT431" i="1"/>
  <c r="BT432" i="1"/>
  <c r="BF433" i="1"/>
  <c r="BT433" i="1"/>
  <c r="BF434" i="1"/>
  <c r="BT434" i="1"/>
  <c r="BF435" i="1"/>
  <c r="BT435" i="1"/>
  <c r="BF436" i="1"/>
  <c r="BT436" i="1"/>
  <c r="BF437" i="1"/>
  <c r="BT437" i="1"/>
  <c r="BF438" i="1"/>
  <c r="BT438" i="1"/>
  <c r="BF439" i="1"/>
  <c r="BT439" i="1"/>
  <c r="BF440" i="1"/>
  <c r="BT440" i="1"/>
  <c r="BT441" i="1"/>
  <c r="BF442" i="1"/>
  <c r="BT442" i="1"/>
  <c r="BF443" i="1"/>
  <c r="BT443" i="1"/>
  <c r="BF444" i="1"/>
  <c r="BT444" i="1"/>
  <c r="BF445" i="1"/>
  <c r="BT445" i="1"/>
  <c r="BF446" i="1"/>
  <c r="BT446" i="1"/>
  <c r="BF447" i="1"/>
  <c r="BT447" i="1"/>
  <c r="BF448" i="1"/>
  <c r="BT448" i="1"/>
  <c r="BF449" i="1"/>
  <c r="BT449" i="1"/>
  <c r="BT450" i="1"/>
  <c r="BF451" i="1"/>
  <c r="BT451" i="1"/>
  <c r="BF452" i="1"/>
  <c r="BT452" i="1"/>
  <c r="BF453" i="1"/>
  <c r="BT453" i="1"/>
  <c r="BF454" i="1"/>
  <c r="BT454" i="1"/>
  <c r="BF455" i="1"/>
  <c r="BT455" i="1"/>
  <c r="BF456" i="1"/>
  <c r="BT456" i="1"/>
  <c r="BF457" i="1"/>
  <c r="BT457" i="1"/>
  <c r="BT458" i="1"/>
  <c r="BT459" i="1"/>
  <c r="BF460" i="1"/>
  <c r="BT460" i="1"/>
  <c r="BF461" i="1"/>
  <c r="BT461" i="1"/>
  <c r="BF462" i="1"/>
  <c r="BT462" i="1"/>
  <c r="BF463" i="1"/>
  <c r="BT463" i="1"/>
  <c r="BF464" i="1"/>
  <c r="BT464" i="1"/>
  <c r="BF465" i="1"/>
  <c r="BT465" i="1"/>
  <c r="BF466" i="1"/>
  <c r="BT466" i="1"/>
  <c r="BF467" i="1"/>
  <c r="BT467" i="1"/>
  <c r="BF468" i="1"/>
  <c r="BT468" i="1"/>
  <c r="BF469" i="1"/>
  <c r="BT469" i="1"/>
  <c r="BT470" i="1"/>
  <c r="BF471" i="1"/>
  <c r="BT471" i="1"/>
  <c r="BF472" i="1"/>
  <c r="BT472" i="1"/>
  <c r="BT473" i="1"/>
  <c r="BF474" i="1"/>
  <c r="BT474" i="1"/>
  <c r="BF475" i="1"/>
  <c r="BT475" i="1"/>
  <c r="BF476" i="1"/>
  <c r="BT476" i="1"/>
  <c r="BF477" i="1"/>
  <c r="BT477" i="1"/>
  <c r="BF478" i="1"/>
  <c r="BT478" i="1"/>
  <c r="BF479" i="1"/>
  <c r="BT479" i="1"/>
  <c r="BF480" i="1"/>
  <c r="BT480" i="1"/>
  <c r="BF481" i="1"/>
  <c r="BT481" i="1"/>
  <c r="BT482" i="1"/>
  <c r="BF483" i="1"/>
  <c r="BT483" i="1"/>
  <c r="BF484" i="1"/>
  <c r="BT484" i="1"/>
  <c r="BF485" i="1"/>
  <c r="BT485" i="1"/>
  <c r="BF486" i="1"/>
  <c r="BT486" i="1"/>
  <c r="BF487" i="1"/>
  <c r="BT487" i="1"/>
  <c r="BF488" i="1"/>
  <c r="BT488" i="1"/>
  <c r="BF489" i="1"/>
  <c r="BT489" i="1"/>
  <c r="BF490" i="1"/>
  <c r="BT490" i="1"/>
  <c r="BF491" i="1"/>
  <c r="BT491" i="1"/>
  <c r="BF492" i="1"/>
  <c r="BT492" i="1"/>
  <c r="BF493" i="1"/>
  <c r="BT493" i="1"/>
  <c r="BF494" i="1"/>
  <c r="BT494" i="1"/>
  <c r="BT495" i="1"/>
  <c r="BF496" i="1"/>
  <c r="BT496" i="1"/>
  <c r="BF497" i="1"/>
  <c r="BT497" i="1"/>
  <c r="BF498" i="1"/>
  <c r="BT498" i="1"/>
  <c r="BF499" i="1"/>
  <c r="BT499" i="1"/>
  <c r="BF500" i="1"/>
  <c r="BT500" i="1"/>
  <c r="BF501" i="1"/>
  <c r="BT501" i="1"/>
  <c r="BF502" i="1"/>
  <c r="BT502" i="1"/>
  <c r="BT503" i="1"/>
  <c r="BF504" i="1"/>
  <c r="BT504" i="1"/>
  <c r="BF505" i="1"/>
  <c r="BT505" i="1"/>
  <c r="BF506" i="1"/>
  <c r="BT506" i="1"/>
  <c r="BF507" i="1"/>
  <c r="BT507" i="1"/>
  <c r="BF508" i="1"/>
  <c r="BT508" i="1"/>
  <c r="BF509" i="1"/>
  <c r="BT509" i="1"/>
  <c r="BF510" i="1"/>
  <c r="BT510" i="1"/>
  <c r="BF511" i="1"/>
  <c r="BT511" i="1"/>
  <c r="BT512" i="1"/>
  <c r="BF513" i="1"/>
  <c r="BT513" i="1"/>
  <c r="BF514" i="1"/>
  <c r="BT514" i="1"/>
  <c r="BF515" i="1"/>
  <c r="BT515" i="1"/>
  <c r="BF516" i="1"/>
  <c r="BT516" i="1"/>
  <c r="BT517" i="1"/>
  <c r="BF518" i="1"/>
  <c r="BT518" i="1"/>
  <c r="BF519" i="1"/>
  <c r="BT519" i="1"/>
  <c r="BF520" i="1"/>
  <c r="BT520" i="1"/>
  <c r="BF521" i="1"/>
  <c r="BT521" i="1"/>
  <c r="BF522" i="1"/>
  <c r="BT522" i="1"/>
  <c r="BF523" i="1"/>
  <c r="BT523" i="1"/>
  <c r="BF524" i="1"/>
  <c r="BT524" i="1"/>
  <c r="BF525" i="1"/>
  <c r="BT525" i="1"/>
  <c r="BF526" i="1"/>
  <c r="BT526" i="1"/>
  <c r="BF527" i="1"/>
  <c r="BT527" i="1"/>
  <c r="BF528" i="1"/>
  <c r="BT528" i="1"/>
  <c r="BF529" i="1"/>
  <c r="BT529" i="1"/>
  <c r="BF530" i="1"/>
  <c r="BT530" i="1"/>
  <c r="BF531" i="1"/>
  <c r="BT531" i="1"/>
  <c r="BF532" i="1"/>
  <c r="BT532" i="1"/>
  <c r="BF533" i="1"/>
  <c r="BT533" i="1"/>
  <c r="BF534" i="1"/>
  <c r="BT534" i="1"/>
  <c r="BF535" i="1"/>
  <c r="BT535" i="1"/>
  <c r="BF536" i="1"/>
  <c r="BT536" i="1"/>
  <c r="BF537" i="1"/>
  <c r="BT537" i="1"/>
  <c r="BF538" i="1"/>
  <c r="BT538" i="1"/>
  <c r="BF539" i="1"/>
  <c r="BT539" i="1"/>
  <c r="BF540" i="1"/>
  <c r="BT540" i="1"/>
  <c r="BT541" i="1"/>
  <c r="BF542" i="1"/>
  <c r="BT542" i="1"/>
  <c r="BF543" i="1"/>
  <c r="BT543" i="1"/>
  <c r="BF544" i="1"/>
  <c r="BT544" i="1"/>
  <c r="BF545" i="1"/>
  <c r="BT545" i="1"/>
  <c r="BF546" i="1"/>
  <c r="BT546" i="1"/>
  <c r="BF547" i="1"/>
  <c r="BT547" i="1"/>
  <c r="BF548" i="1"/>
  <c r="BT548" i="1"/>
  <c r="BF549" i="1"/>
  <c r="BT549" i="1"/>
  <c r="BF550" i="1"/>
  <c r="BT550" i="1"/>
  <c r="BT551" i="1"/>
  <c r="BF552" i="1"/>
  <c r="BT552" i="1"/>
  <c r="BF553" i="1"/>
  <c r="BT553" i="1"/>
  <c r="BF554" i="1"/>
  <c r="BT554" i="1"/>
  <c r="BF555" i="1"/>
  <c r="BT555" i="1"/>
  <c r="BF556" i="1"/>
  <c r="BT556" i="1"/>
  <c r="BF557" i="1"/>
  <c r="BT557" i="1"/>
  <c r="BF558" i="1"/>
  <c r="BT558" i="1"/>
  <c r="BF559" i="1"/>
  <c r="BT559" i="1"/>
  <c r="BF560" i="1"/>
  <c r="BT560" i="1"/>
  <c r="BF561" i="1"/>
  <c r="BT561" i="1"/>
  <c r="BF562" i="1"/>
  <c r="BT562" i="1"/>
  <c r="BF563" i="1"/>
  <c r="BT563" i="1"/>
  <c r="BF564" i="1"/>
  <c r="BT564" i="1"/>
  <c r="BF565" i="1"/>
  <c r="BT565" i="1"/>
  <c r="BF566" i="1"/>
  <c r="BT566" i="1"/>
  <c r="BT567" i="1"/>
  <c r="BF568" i="1"/>
  <c r="BT568" i="1"/>
  <c r="BF569" i="1"/>
  <c r="BT569" i="1"/>
  <c r="BF570" i="1"/>
  <c r="BT570" i="1"/>
  <c r="BF571" i="1"/>
  <c r="BT571" i="1"/>
  <c r="BF572" i="1"/>
  <c r="BT572" i="1"/>
  <c r="BF573" i="1"/>
  <c r="BT573" i="1"/>
  <c r="BF574" i="1"/>
  <c r="BT574" i="1"/>
  <c r="BF575" i="1"/>
  <c r="BT575" i="1"/>
  <c r="BF576" i="1"/>
  <c r="BT576" i="1"/>
  <c r="BF577" i="1"/>
  <c r="BT577" i="1"/>
  <c r="BF578" i="1"/>
  <c r="BT578" i="1"/>
  <c r="BF579" i="1"/>
  <c r="BT579" i="1"/>
  <c r="BF580" i="1"/>
  <c r="BT580" i="1"/>
  <c r="BF581" i="1"/>
  <c r="BT581" i="1"/>
  <c r="BF582" i="1"/>
  <c r="BT582" i="1"/>
  <c r="BF583" i="1"/>
  <c r="BT583" i="1"/>
  <c r="BF584" i="1"/>
  <c r="BT584" i="1"/>
  <c r="BF585" i="1"/>
  <c r="BT585" i="1"/>
  <c r="BF586" i="1"/>
  <c r="BT586" i="1"/>
  <c r="BF587" i="1"/>
  <c r="BT587" i="1"/>
  <c r="BF588" i="1"/>
  <c r="BT588" i="1"/>
  <c r="BF589" i="1"/>
  <c r="BT589" i="1"/>
  <c r="BF590" i="1"/>
  <c r="BT590" i="1"/>
  <c r="BF591" i="1"/>
  <c r="BT591" i="1"/>
  <c r="BF592" i="1"/>
  <c r="BT592" i="1"/>
  <c r="BF593" i="1"/>
  <c r="BT593" i="1"/>
  <c r="BF594" i="1"/>
  <c r="BT594" i="1"/>
  <c r="BF595" i="1"/>
  <c r="BT595" i="1"/>
  <c r="BF596" i="1"/>
  <c r="BT596" i="1"/>
  <c r="BT597" i="1"/>
  <c r="BF598" i="1"/>
  <c r="BT598" i="1"/>
  <c r="BF599" i="1"/>
  <c r="BT599" i="1"/>
  <c r="BF600" i="1"/>
  <c r="BT600" i="1"/>
  <c r="BF601" i="1"/>
  <c r="BT601" i="1"/>
  <c r="BF602" i="1"/>
  <c r="BT602" i="1"/>
  <c r="BF603" i="1"/>
  <c r="BT603" i="1"/>
  <c r="BF604" i="1"/>
  <c r="BT604" i="1"/>
  <c r="BF605" i="1"/>
  <c r="BT605" i="1"/>
  <c r="BF606" i="1"/>
  <c r="BT606" i="1"/>
  <c r="BF607" i="1"/>
  <c r="BT607" i="1"/>
  <c r="BF608" i="1"/>
  <c r="BT608" i="1"/>
  <c r="BF609" i="1"/>
  <c r="BT609" i="1"/>
  <c r="BF610" i="1"/>
  <c r="BT610" i="1"/>
  <c r="BF611" i="1"/>
  <c r="BT611" i="1"/>
  <c r="BF612" i="1"/>
  <c r="BT612" i="1"/>
  <c r="BF613" i="1"/>
  <c r="BT613" i="1"/>
  <c r="BF614" i="1"/>
  <c r="BT614" i="1"/>
  <c r="BT615" i="1"/>
  <c r="BF616" i="1"/>
  <c r="BT616" i="1"/>
  <c r="BF617" i="1"/>
  <c r="BT617" i="1"/>
  <c r="BF618" i="1"/>
  <c r="BT618" i="1"/>
  <c r="BF619" i="1"/>
  <c r="BT619" i="1"/>
  <c r="BF620" i="1"/>
  <c r="BT620" i="1"/>
  <c r="BF621" i="1"/>
  <c r="BT621" i="1"/>
  <c r="BF622" i="1"/>
  <c r="BT622" i="1"/>
  <c r="BF623" i="1"/>
  <c r="BT623" i="1"/>
  <c r="BF624" i="1"/>
  <c r="BT624" i="1"/>
  <c r="BF625" i="1"/>
  <c r="BT625" i="1"/>
  <c r="BF626" i="1"/>
  <c r="BT626" i="1"/>
  <c r="BF627" i="1"/>
  <c r="BT627" i="1"/>
  <c r="BF628" i="1"/>
  <c r="BT628" i="1"/>
  <c r="BF629" i="1"/>
  <c r="BT629" i="1"/>
  <c r="BF630" i="1"/>
  <c r="BT630" i="1"/>
  <c r="BF631" i="1"/>
  <c r="BT631" i="1"/>
  <c r="BF632" i="1"/>
  <c r="BT632" i="1"/>
  <c r="BT633" i="1"/>
  <c r="BF634" i="1"/>
  <c r="BT634" i="1"/>
  <c r="BF635" i="1"/>
  <c r="BT635" i="1"/>
  <c r="BF636" i="1"/>
  <c r="BT636" i="1"/>
  <c r="BF637" i="1"/>
  <c r="BT637" i="1"/>
  <c r="BF638" i="1"/>
  <c r="BT638" i="1"/>
  <c r="BF639" i="1"/>
  <c r="BT639" i="1"/>
  <c r="BF640" i="1"/>
  <c r="BT640" i="1"/>
  <c r="BF641" i="1"/>
  <c r="BT641" i="1"/>
  <c r="BF642" i="1"/>
  <c r="BT642" i="1"/>
  <c r="BF643" i="1"/>
  <c r="BT643" i="1"/>
  <c r="BF644" i="1"/>
  <c r="BT644" i="1"/>
  <c r="BF645" i="1"/>
  <c r="BT645" i="1"/>
  <c r="BF646" i="1"/>
  <c r="BT646" i="1"/>
  <c r="BF647" i="1"/>
  <c r="BT647" i="1"/>
  <c r="BF648" i="1"/>
  <c r="BT648" i="1"/>
  <c r="BF649" i="1"/>
  <c r="BT649" i="1"/>
  <c r="BF650" i="1"/>
  <c r="BT650" i="1"/>
  <c r="BF651" i="1"/>
  <c r="BT651" i="1"/>
  <c r="BF652" i="1"/>
  <c r="BT652" i="1"/>
  <c r="BF653" i="1"/>
  <c r="BT653" i="1"/>
  <c r="BF654" i="1"/>
  <c r="BT654" i="1"/>
  <c r="BF655" i="1"/>
  <c r="BT655" i="1"/>
  <c r="BF656" i="1"/>
  <c r="BT656" i="1"/>
  <c r="BF657" i="1"/>
  <c r="BT657" i="1"/>
  <c r="BF658" i="1"/>
  <c r="BT658" i="1"/>
  <c r="BF659" i="1"/>
  <c r="BT659" i="1"/>
  <c r="BF660" i="1"/>
  <c r="BT660" i="1"/>
  <c r="BF661" i="1"/>
  <c r="BT661" i="1"/>
  <c r="BF662" i="1"/>
  <c r="BT662" i="1"/>
  <c r="BF663" i="1"/>
  <c r="BT663" i="1"/>
  <c r="BF664" i="1"/>
  <c r="BT664" i="1"/>
  <c r="BF665" i="1"/>
  <c r="BT665" i="1"/>
  <c r="BF666" i="1"/>
  <c r="BT666" i="1"/>
  <c r="BF667" i="1"/>
  <c r="BT667" i="1"/>
  <c r="BF668" i="1"/>
  <c r="BT668" i="1"/>
  <c r="BF669" i="1"/>
  <c r="BT669" i="1"/>
  <c r="BF670" i="1"/>
  <c r="BT670" i="1"/>
  <c r="BF671" i="1"/>
  <c r="BT671" i="1"/>
  <c r="BF672" i="1"/>
  <c r="BT672" i="1"/>
  <c r="BF673" i="1"/>
  <c r="BT673" i="1"/>
  <c r="BF674" i="1"/>
  <c r="BT674" i="1"/>
  <c r="BF675" i="1"/>
  <c r="BT675" i="1"/>
  <c r="BF676" i="1"/>
  <c r="BT676" i="1"/>
  <c r="BF677" i="1"/>
  <c r="BT677" i="1"/>
  <c r="BT678" i="1"/>
  <c r="BF679" i="1"/>
  <c r="BT679" i="1"/>
  <c r="BF680" i="1"/>
  <c r="BT680" i="1"/>
  <c r="BF681" i="1"/>
  <c r="BT681" i="1"/>
  <c r="BF682" i="1"/>
  <c r="BT682" i="1"/>
  <c r="BF683" i="1"/>
  <c r="BT683" i="1"/>
  <c r="BF684" i="1"/>
  <c r="BT684" i="1"/>
  <c r="BF685" i="1"/>
  <c r="BT685" i="1"/>
  <c r="BF686" i="1"/>
  <c r="BT686" i="1"/>
  <c r="BF687" i="1"/>
  <c r="BT687" i="1"/>
  <c r="BF688" i="1"/>
  <c r="BT688" i="1"/>
  <c r="BF689" i="1"/>
  <c r="BT689" i="1"/>
  <c r="BF690" i="1"/>
  <c r="BT690" i="1"/>
  <c r="BF691" i="1"/>
  <c r="BT691" i="1"/>
  <c r="BF692" i="1"/>
  <c r="BT692" i="1"/>
  <c r="BF693" i="1"/>
  <c r="BT693" i="1"/>
  <c r="BF694" i="1"/>
  <c r="BT694" i="1"/>
  <c r="BF695" i="1"/>
  <c r="BT695" i="1"/>
  <c r="BT696" i="1"/>
  <c r="BF697" i="1"/>
  <c r="BT697" i="1"/>
  <c r="BF698" i="1"/>
  <c r="BT698" i="1"/>
  <c r="BF699" i="1"/>
  <c r="BT699" i="1"/>
  <c r="BT700" i="1"/>
  <c r="BF701" i="1"/>
  <c r="BT701" i="1"/>
  <c r="BF702" i="1"/>
  <c r="BT702" i="1"/>
  <c r="BF703" i="1"/>
  <c r="BT703" i="1"/>
  <c r="BF704" i="1"/>
  <c r="BT704" i="1"/>
  <c r="BF705" i="1"/>
  <c r="BT705" i="1"/>
  <c r="BF706" i="1"/>
  <c r="BT706" i="1"/>
  <c r="BF707" i="1"/>
  <c r="BT707" i="1"/>
  <c r="BF708" i="1"/>
  <c r="BT708" i="1"/>
  <c r="BF709" i="1"/>
  <c r="BT709" i="1"/>
  <c r="BF710" i="1"/>
  <c r="BT710" i="1"/>
  <c r="BF711" i="1"/>
  <c r="BT711" i="1"/>
  <c r="BF712" i="1"/>
  <c r="BT712" i="1"/>
  <c r="BF713" i="1"/>
  <c r="BT713" i="1"/>
  <c r="BF714" i="1"/>
  <c r="BT714" i="1"/>
  <c r="BF715" i="1"/>
  <c r="BT715" i="1"/>
  <c r="BF716" i="1"/>
  <c r="BT716" i="1"/>
  <c r="BF717" i="1"/>
  <c r="BT717" i="1"/>
  <c r="BF718" i="1"/>
  <c r="BT718" i="1"/>
  <c r="BF719" i="1"/>
  <c r="BT719" i="1"/>
  <c r="BF720" i="1"/>
  <c r="BT720" i="1"/>
  <c r="BF721" i="1"/>
  <c r="BT721" i="1"/>
  <c r="BF722" i="1"/>
  <c r="BT722" i="1"/>
  <c r="BF723" i="1"/>
  <c r="BT723" i="1"/>
  <c r="BF724" i="1"/>
  <c r="BT724" i="1"/>
  <c r="BF725" i="1"/>
  <c r="BT725" i="1"/>
  <c r="BF726" i="1"/>
  <c r="BT726" i="1"/>
  <c r="BF727" i="1"/>
  <c r="BT727" i="1"/>
  <c r="BF728" i="1"/>
  <c r="BT728" i="1"/>
  <c r="BF729" i="1"/>
  <c r="BT729" i="1"/>
  <c r="BF730" i="1"/>
  <c r="BT730" i="1"/>
  <c r="BF731" i="1"/>
  <c r="BT731" i="1"/>
  <c r="BF732" i="1"/>
  <c r="BT732" i="1"/>
  <c r="BF733" i="1"/>
  <c r="BT733" i="1"/>
  <c r="BF734" i="1"/>
  <c r="BT734" i="1"/>
  <c r="BF735" i="1"/>
  <c r="BT735" i="1"/>
  <c r="BF736" i="1"/>
  <c r="BT736" i="1"/>
  <c r="BF737" i="1"/>
  <c r="BT737" i="1"/>
  <c r="BF738" i="1"/>
  <c r="BT738" i="1"/>
  <c r="BF739" i="1"/>
  <c r="BT739" i="1"/>
  <c r="BF740" i="1"/>
  <c r="BT740" i="1"/>
  <c r="BF741" i="1"/>
  <c r="BT741" i="1"/>
  <c r="BF742" i="1"/>
  <c r="BT742" i="1"/>
  <c r="BF743" i="1"/>
  <c r="BT743" i="1"/>
  <c r="BF744" i="1"/>
  <c r="BT744" i="1"/>
  <c r="BF745" i="1"/>
  <c r="BT745" i="1"/>
  <c r="BF746" i="1"/>
  <c r="BT746" i="1"/>
  <c r="BF747" i="1"/>
  <c r="BT747" i="1"/>
  <c r="BF748" i="1"/>
  <c r="BT748" i="1"/>
  <c r="BT749" i="1"/>
  <c r="BF750" i="1"/>
  <c r="BT750" i="1"/>
  <c r="BF751" i="1"/>
  <c r="BT751" i="1"/>
  <c r="BF752" i="1"/>
  <c r="BT752" i="1"/>
  <c r="BF753" i="1"/>
  <c r="BT753" i="1"/>
  <c r="BF754" i="1"/>
  <c r="BT754" i="1"/>
  <c r="BF755" i="1"/>
  <c r="BT755" i="1"/>
  <c r="BF756" i="1"/>
  <c r="BT756" i="1"/>
  <c r="BF757" i="1"/>
  <c r="BT757" i="1"/>
  <c r="BF758" i="1"/>
  <c r="BT758" i="1"/>
  <c r="BF759" i="1"/>
  <c r="BT759" i="1"/>
  <c r="BF760" i="1"/>
  <c r="BT760" i="1"/>
  <c r="BF761" i="1"/>
  <c r="BT761" i="1"/>
  <c r="BF762" i="1"/>
  <c r="BT762" i="1"/>
  <c r="BF763" i="1"/>
  <c r="BT763" i="1"/>
  <c r="BF764" i="1"/>
  <c r="BT764" i="1"/>
  <c r="BF765" i="1"/>
  <c r="BT765" i="1"/>
  <c r="BF766" i="1"/>
  <c r="BT766" i="1"/>
  <c r="BF767" i="1"/>
  <c r="BT767" i="1"/>
  <c r="BF768" i="1"/>
  <c r="BT768" i="1"/>
  <c r="BF769" i="1"/>
  <c r="BT769" i="1"/>
  <c r="BF770" i="1"/>
  <c r="BT770" i="1"/>
  <c r="BF771" i="1"/>
  <c r="BT771" i="1"/>
  <c r="BF772" i="1"/>
  <c r="BT772" i="1"/>
  <c r="BF773" i="1"/>
  <c r="BT773" i="1"/>
  <c r="BF774" i="1"/>
  <c r="BT774" i="1"/>
  <c r="BF775" i="1"/>
  <c r="BT775" i="1"/>
  <c r="BF776" i="1"/>
  <c r="BT776" i="1"/>
  <c r="BT777" i="1"/>
  <c r="BF778" i="1"/>
  <c r="BT778" i="1"/>
  <c r="BF779" i="1"/>
  <c r="BT779" i="1"/>
  <c r="BF780" i="1"/>
  <c r="BT780" i="1"/>
  <c r="BF781" i="1"/>
  <c r="BT781" i="1"/>
  <c r="BF782" i="1"/>
  <c r="BT782" i="1"/>
  <c r="BF783" i="1"/>
  <c r="BT783" i="1"/>
  <c r="BF784" i="1"/>
  <c r="BT784" i="1"/>
  <c r="BF785" i="1"/>
  <c r="BT785" i="1"/>
  <c r="BF786" i="1"/>
  <c r="BT786" i="1"/>
  <c r="BF787" i="1"/>
  <c r="BT787" i="1"/>
  <c r="BF788" i="1"/>
  <c r="BT788" i="1"/>
  <c r="BT789" i="1"/>
  <c r="BF790" i="1"/>
  <c r="BT790" i="1"/>
  <c r="BF791" i="1"/>
  <c r="BT791" i="1"/>
  <c r="BF792" i="1"/>
  <c r="BT792" i="1"/>
  <c r="BF793" i="1"/>
  <c r="BT793" i="1"/>
  <c r="BF794" i="1"/>
  <c r="BT794" i="1"/>
  <c r="BF795" i="1"/>
  <c r="BT795" i="1"/>
  <c r="BF796" i="1"/>
  <c r="BT796" i="1"/>
  <c r="BF797" i="1"/>
  <c r="BT797" i="1"/>
  <c r="BF798" i="1"/>
  <c r="BT798" i="1"/>
  <c r="BF799" i="1"/>
  <c r="BT799" i="1"/>
  <c r="BF800" i="1"/>
  <c r="BT800" i="1"/>
  <c r="BF801" i="1"/>
  <c r="BT801" i="1"/>
  <c r="BF802" i="1"/>
  <c r="BT802" i="1"/>
  <c r="BF803" i="1"/>
  <c r="BT803" i="1"/>
  <c r="BF804" i="1"/>
  <c r="BT804" i="1"/>
  <c r="BF805" i="1"/>
  <c r="BT805" i="1"/>
  <c r="BF806" i="1"/>
  <c r="BT806" i="1"/>
  <c r="BF807" i="1"/>
  <c r="BT807" i="1"/>
  <c r="BF808" i="1"/>
  <c r="BT808" i="1"/>
  <c r="BF809" i="1"/>
  <c r="BT809" i="1"/>
  <c r="BF810" i="1"/>
  <c r="BT810" i="1"/>
  <c r="BF811" i="1"/>
  <c r="BT811" i="1"/>
  <c r="BF812" i="1"/>
  <c r="BT812" i="1"/>
  <c r="BF813" i="1"/>
  <c r="BT813" i="1"/>
  <c r="BF814" i="1"/>
  <c r="BT814" i="1"/>
  <c r="BF815" i="1"/>
  <c r="BT815" i="1"/>
  <c r="BF816" i="1"/>
  <c r="BT816" i="1"/>
  <c r="BF817" i="1"/>
  <c r="BT817" i="1"/>
  <c r="BF818" i="1"/>
  <c r="BT818" i="1"/>
  <c r="BF819" i="1"/>
  <c r="BT819" i="1"/>
  <c r="BF820" i="1"/>
  <c r="BT820" i="1"/>
  <c r="BF821" i="1"/>
  <c r="BT821" i="1"/>
  <c r="BF822" i="1"/>
  <c r="BT822" i="1"/>
  <c r="BF823" i="1"/>
  <c r="BT823" i="1"/>
  <c r="BF824" i="1"/>
  <c r="BT824" i="1"/>
  <c r="BF825" i="1"/>
  <c r="BT825" i="1"/>
  <c r="BF826" i="1"/>
  <c r="BT826" i="1"/>
  <c r="BF827" i="1"/>
  <c r="BT827" i="1"/>
  <c r="BF828" i="1"/>
  <c r="BT828" i="1"/>
  <c r="BF829" i="1"/>
  <c r="BT829" i="1"/>
  <c r="BF830" i="1"/>
  <c r="BT830" i="1"/>
  <c r="BF831" i="1"/>
  <c r="BT831" i="1"/>
  <c r="BF832" i="1"/>
  <c r="BT832" i="1"/>
  <c r="BF833" i="1"/>
  <c r="BT833" i="1"/>
  <c r="BF834" i="1"/>
  <c r="BT834" i="1"/>
  <c r="BF835" i="1"/>
  <c r="BT835" i="1"/>
  <c r="BF836" i="1"/>
  <c r="BT836" i="1"/>
  <c r="BF837" i="1"/>
  <c r="BT837" i="1"/>
  <c r="BF838" i="1"/>
  <c r="BT838" i="1"/>
  <c r="BF839" i="1"/>
  <c r="BT839" i="1"/>
  <c r="BF840" i="1"/>
  <c r="BT840" i="1"/>
  <c r="BF841" i="1"/>
  <c r="BT841" i="1"/>
  <c r="BT842" i="1"/>
  <c r="BF843" i="1"/>
  <c r="BT843" i="1"/>
  <c r="BF844" i="1"/>
  <c r="BT844" i="1"/>
  <c r="BF845" i="1"/>
  <c r="BT845" i="1"/>
  <c r="BT846" i="1"/>
  <c r="BF847" i="1"/>
  <c r="BT847" i="1"/>
  <c r="BF848" i="1"/>
  <c r="BT848" i="1"/>
  <c r="BF849" i="1"/>
  <c r="BT849" i="1"/>
  <c r="BT850" i="1"/>
  <c r="BF851" i="1"/>
  <c r="BT851" i="1"/>
  <c r="BF852" i="1"/>
  <c r="BT852" i="1"/>
  <c r="BF853" i="1"/>
  <c r="BT853" i="1"/>
  <c r="BF854" i="1"/>
  <c r="BT854" i="1"/>
  <c r="BF855" i="1"/>
  <c r="BT855" i="1"/>
  <c r="BF856" i="1"/>
  <c r="BT856" i="1"/>
  <c r="BF857" i="1"/>
  <c r="BT857" i="1"/>
  <c r="BF858" i="1"/>
  <c r="BT858" i="1"/>
  <c r="BF859" i="1"/>
  <c r="BT859" i="1"/>
  <c r="BF860" i="1"/>
  <c r="BT860" i="1"/>
  <c r="BF861" i="1"/>
  <c r="BT861" i="1"/>
  <c r="BF862" i="1"/>
  <c r="BT862" i="1"/>
  <c r="BF863" i="1"/>
  <c r="BT863" i="1"/>
  <c r="BF864" i="1"/>
  <c r="BT864" i="1"/>
  <c r="BF865" i="1"/>
  <c r="BT865" i="1"/>
  <c r="BF866" i="1"/>
  <c r="BT866" i="1"/>
  <c r="BF867" i="1"/>
  <c r="BT867" i="1"/>
  <c r="BF868" i="1"/>
  <c r="BT868" i="1"/>
  <c r="BF869" i="1"/>
  <c r="BT869" i="1"/>
  <c r="BF870" i="1"/>
  <c r="BT870" i="1"/>
  <c r="BF871" i="1"/>
  <c r="BT871" i="1"/>
  <c r="BF872" i="1"/>
  <c r="BT872" i="1"/>
  <c r="BF873" i="1"/>
  <c r="BT873" i="1"/>
  <c r="BF874" i="1"/>
  <c r="BT874" i="1"/>
  <c r="BF875" i="1"/>
  <c r="BT875" i="1"/>
  <c r="BF876" i="1"/>
  <c r="BT876" i="1"/>
  <c r="BF877" i="1"/>
  <c r="BT877" i="1"/>
  <c r="BF878" i="1"/>
  <c r="BT878" i="1"/>
  <c r="BF879" i="1"/>
  <c r="BT879" i="1"/>
  <c r="BF880" i="1"/>
  <c r="BT880" i="1"/>
  <c r="BF881" i="1"/>
  <c r="BT881" i="1"/>
  <c r="BF882" i="1"/>
  <c r="BT882" i="1"/>
  <c r="BF883" i="1"/>
  <c r="BT883" i="1"/>
  <c r="BF884" i="1"/>
  <c r="BT884" i="1"/>
  <c r="BF885" i="1"/>
  <c r="BT885" i="1"/>
  <c r="BF886" i="1"/>
  <c r="BT886" i="1"/>
  <c r="BF887" i="1"/>
  <c r="BT887" i="1"/>
  <c r="BF888" i="1"/>
  <c r="BT888" i="1"/>
  <c r="BF889" i="1"/>
  <c r="BT889" i="1"/>
  <c r="BF890" i="1"/>
  <c r="BT890" i="1"/>
  <c r="BF891" i="1"/>
  <c r="BT891" i="1"/>
  <c r="BF892" i="1"/>
  <c r="BT892" i="1"/>
  <c r="BF893" i="1"/>
  <c r="BT893" i="1"/>
  <c r="BF894" i="1"/>
  <c r="BT894" i="1"/>
  <c r="BF895" i="1"/>
  <c r="BT895" i="1"/>
  <c r="BF896" i="1"/>
  <c r="BT896" i="1"/>
  <c r="BF897" i="1"/>
  <c r="BT897" i="1"/>
  <c r="BF898" i="1"/>
  <c r="BT898" i="1"/>
  <c r="BF899" i="1"/>
  <c r="BT899" i="1"/>
  <c r="BF900" i="1"/>
  <c r="BT900" i="1"/>
  <c r="BF901" i="1"/>
  <c r="BT901" i="1"/>
  <c r="BF902" i="1"/>
  <c r="BT902" i="1"/>
  <c r="BF903" i="1"/>
  <c r="BT903" i="1"/>
  <c r="BF904" i="1"/>
  <c r="BT904" i="1"/>
  <c r="BF905" i="1"/>
  <c r="BT905" i="1"/>
  <c r="BF906" i="1"/>
  <c r="BT906" i="1"/>
  <c r="BF907" i="1"/>
  <c r="BT907" i="1"/>
  <c r="BF908" i="1"/>
  <c r="BT908" i="1"/>
  <c r="BT909" i="1"/>
  <c r="BF910" i="1"/>
  <c r="BT910" i="1"/>
  <c r="BF911" i="1"/>
  <c r="BT911" i="1"/>
  <c r="BF912" i="1"/>
  <c r="BT912" i="1"/>
  <c r="BF913" i="1"/>
  <c r="BT913" i="1"/>
  <c r="BF914" i="1"/>
  <c r="BT914" i="1"/>
  <c r="BF915" i="1"/>
  <c r="BT915" i="1"/>
  <c r="BF916" i="1"/>
  <c r="BT916" i="1"/>
  <c r="BF917" i="1"/>
  <c r="BT917" i="1"/>
  <c r="BF918" i="1"/>
  <c r="BT918" i="1"/>
  <c r="BF919" i="1"/>
  <c r="BT919" i="1"/>
  <c r="BF920" i="1"/>
  <c r="BT920" i="1"/>
  <c r="BF921" i="1"/>
  <c r="BT921" i="1"/>
  <c r="BF922" i="1"/>
  <c r="BT922" i="1"/>
  <c r="BF923" i="1"/>
  <c r="BT923" i="1"/>
  <c r="BF924" i="1"/>
  <c r="BT924" i="1"/>
  <c r="BF925" i="1"/>
  <c r="BT925" i="1"/>
  <c r="BT926" i="1"/>
  <c r="BF927" i="1"/>
  <c r="BT927" i="1"/>
  <c r="BF928" i="1"/>
  <c r="BT928" i="1"/>
  <c r="BF929" i="1"/>
  <c r="BT929" i="1"/>
  <c r="BF930" i="1"/>
  <c r="BT930" i="1"/>
  <c r="BT931" i="1"/>
  <c r="BF932" i="1"/>
  <c r="BT932" i="1"/>
  <c r="BF933" i="1"/>
  <c r="BT933" i="1"/>
  <c r="BF934" i="1"/>
  <c r="BT934" i="1"/>
  <c r="BF935" i="1"/>
  <c r="BT935" i="1"/>
  <c r="BF936" i="1"/>
  <c r="BT936" i="1"/>
  <c r="BF937" i="1"/>
  <c r="BT937" i="1"/>
  <c r="BF938" i="1"/>
  <c r="BT938" i="1"/>
  <c r="BF939" i="1"/>
  <c r="BT939" i="1"/>
  <c r="BF940" i="1"/>
  <c r="BT940" i="1"/>
  <c r="BF941" i="1"/>
  <c r="BT941" i="1"/>
  <c r="BF942" i="1"/>
  <c r="BT942" i="1"/>
  <c r="BF943" i="1"/>
  <c r="BT943" i="1"/>
  <c r="BF944" i="1"/>
  <c r="BT944" i="1"/>
  <c r="BF945" i="1"/>
  <c r="BT945" i="1"/>
  <c r="BF946" i="1"/>
  <c r="BT946" i="1"/>
  <c r="BF947" i="1"/>
  <c r="BT947" i="1"/>
  <c r="BF948" i="1"/>
  <c r="BT948" i="1"/>
  <c r="BF949" i="1"/>
  <c r="BT949" i="1"/>
  <c r="BF950" i="1"/>
  <c r="BT950" i="1"/>
  <c r="BF951" i="1"/>
  <c r="BT951" i="1"/>
  <c r="BF952" i="1"/>
  <c r="BT952" i="1"/>
  <c r="BF953" i="1"/>
  <c r="BT953" i="1"/>
  <c r="BF954" i="1"/>
  <c r="BT954" i="1"/>
  <c r="BF955" i="1"/>
  <c r="BT955" i="1"/>
  <c r="BF956" i="1"/>
  <c r="BT956" i="1"/>
  <c r="BF957" i="1"/>
  <c r="BT957" i="1"/>
  <c r="BF958" i="1"/>
  <c r="BT958" i="1"/>
  <c r="BF959" i="1"/>
  <c r="BT959" i="1"/>
  <c r="BF960" i="1"/>
  <c r="BT960" i="1"/>
  <c r="BF961" i="1"/>
  <c r="BT961" i="1"/>
  <c r="BF962" i="1"/>
  <c r="BT962" i="1"/>
  <c r="BF963" i="1"/>
  <c r="BT963" i="1"/>
  <c r="BF964" i="1"/>
  <c r="BT964" i="1"/>
  <c r="BF965" i="1"/>
  <c r="BT965" i="1"/>
  <c r="BF966" i="1"/>
  <c r="BT966" i="1"/>
  <c r="BF967" i="1"/>
  <c r="BT967" i="1"/>
  <c r="BF968" i="1"/>
  <c r="BT968" i="1"/>
  <c r="BF969" i="1"/>
  <c r="BT969" i="1"/>
  <c r="BF970" i="1"/>
  <c r="BT970" i="1"/>
  <c r="BF971" i="1"/>
  <c r="BT971" i="1"/>
  <c r="BF972" i="1"/>
  <c r="BT972" i="1"/>
  <c r="BF973" i="1"/>
  <c r="BT973" i="1"/>
  <c r="BF974" i="1"/>
  <c r="BT974" i="1"/>
  <c r="BF975" i="1"/>
  <c r="BT975" i="1"/>
  <c r="BF976" i="1"/>
  <c r="BT976" i="1"/>
  <c r="BF977" i="1"/>
  <c r="BT977" i="1"/>
  <c r="BF978" i="1"/>
  <c r="BT978" i="1"/>
  <c r="BT979" i="1"/>
  <c r="BF980" i="1"/>
  <c r="BT980" i="1"/>
  <c r="BF981" i="1"/>
  <c r="BT981" i="1"/>
  <c r="BF982" i="1"/>
  <c r="BT982" i="1"/>
  <c r="BT983" i="1"/>
  <c r="BF984" i="1"/>
  <c r="BT984" i="1"/>
  <c r="BF985" i="1"/>
  <c r="BT985" i="1"/>
  <c r="BF986" i="1"/>
  <c r="BT986" i="1"/>
  <c r="BF987" i="1"/>
  <c r="BT987" i="1"/>
  <c r="BF988" i="1"/>
  <c r="BT988" i="1"/>
  <c r="BF989" i="1"/>
  <c r="BT989" i="1"/>
  <c r="BT990" i="1"/>
  <c r="BF991" i="1"/>
  <c r="BT991" i="1"/>
  <c r="BF992" i="1"/>
  <c r="BT992" i="1"/>
  <c r="BF993" i="1"/>
  <c r="BT993" i="1"/>
  <c r="BF994" i="1"/>
  <c r="BT994" i="1"/>
  <c r="BF995" i="1"/>
  <c r="BT995" i="1"/>
  <c r="BF996" i="1"/>
  <c r="BT996" i="1"/>
  <c r="BF997" i="1"/>
  <c r="BT997" i="1"/>
  <c r="BF998" i="1"/>
  <c r="BT998" i="1"/>
  <c r="BF999" i="1"/>
  <c r="BT999" i="1"/>
  <c r="BF1000" i="1"/>
  <c r="BT1000" i="1"/>
  <c r="BF1001" i="1"/>
  <c r="BT1001" i="1"/>
</calcChain>
</file>

<file path=xl/sharedStrings.xml><?xml version="1.0" encoding="utf-8"?>
<sst xmlns="http://schemas.openxmlformats.org/spreadsheetml/2006/main" count="123753" uniqueCount="43461">
  <si>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</si>
  <si>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</si>
  <si>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</si>
  <si>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</si>
  <si>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</si>
  <si>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</si>
  <si>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</si>
  <si>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</si>
  <si>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</si>
  <si>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</si>
  <si>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</si>
  <si>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</si>
  <si>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</si>
  <si>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</si>
  <si>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</si>
  <si>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</si>
  <si>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</si>
  <si>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</si>
  <si>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</si>
  <si>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</si>
  <si>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</si>
  <si>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</si>
  <si>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</si>
  <si>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Affiliations</t>
  </si>
  <si>
    <t>Reprint Addresses</t>
  </si>
  <si>
    <t>Email Addresses</t>
  </si>
  <si>
    <t>Researcher Ids</t>
  </si>
  <si>
    <t>ORCIDs</t>
  </si>
  <si>
    <t>Funding Orgs</t>
  </si>
  <si>
    <t>Funding Name Preferred</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</si>
  <si>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</si>
  <si>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</si>
  <si>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</si>
  <si>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</si>
  <si>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</si>
  <si>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</si>
  <si>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</si>
  <si>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</si>
  <si>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</si>
  <si>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</si>
  <si>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</si>
  <si>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</si>
  <si>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</si>
  <si>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</si>
  <si>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</si>
  <si>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</si>
  <si>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</si>
  <si>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</si>
  <si>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</si>
  <si>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</si>
  <si>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</si>
  <si>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</si>
  <si>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</si>
  <si>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</si>
  <si>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</si>
  <si>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</si>
  <si>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</si>
  <si>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DOI Link</t>
  </si>
  <si>
    <t>Book DOI</t>
  </si>
  <si>
    <t>Early Access Date</t>
  </si>
  <si>
    <t>Number of Pages</t>
  </si>
  <si>
    <t>WoS Categories</t>
  </si>
  <si>
    <t>Web of Science Index</t>
  </si>
  <si>
    <t>Research Areas</t>
  </si>
  <si>
    <t>IDS Number</t>
  </si>
  <si>
    <t>Pubmed Id</t>
  </si>
  <si>
    <t>Open Access Designations</t>
  </si>
  <si>
    <t>Highly Cited Status</t>
  </si>
  <si>
    <t>Hot Paper Status</t>
  </si>
  <si>
    <t>Date of Export</t>
  </si>
  <si>
    <t>UT (Unique WOS ID)</t>
  </si>
  <si>
    <t>Web of Science Record</t>
  </si>
  <si>
    <t>J</t>
  </si>
  <si>
    <t>Boano, F; Costamagna, E; Caruso, A; Fiore, S; Chiappero, M; Galvao, A; Pisoeiro, J; Rizzo, A; Masi, F</t>
  </si>
  <si>
    <t/>
  </si>
  <si>
    <t>Boano, Fulvio; Costamagna, Elisa; Caruso, Alice; Fiore, Silvia; Chiappero, Marco; Galvao, Ana; Pisoeiro, Joana; Rizzo, Anacleto; Masi, Fabio</t>
  </si>
  <si>
    <t>Evaluation of the influence of filter medium composition on treatment performances in an open-air green wall fed with greywater</t>
  </si>
  <si>
    <t>JOURNAL OF ENVIRONMENTAL MANAGEMENT</t>
  </si>
  <si>
    <t>English</t>
  </si>
  <si>
    <t>Article</t>
  </si>
  <si>
    <t>Green wall; Greywater; Reuse; Nature-based solution; Treatment; Filter media</t>
  </si>
  <si>
    <t>WASTE-WATER; GRAYWATER; FACADES</t>
  </si>
  <si>
    <t>According to the European Research and Innovation Policy Agenda, nature-based solutions (NBSs) are key technologies to improve the sustainability of urban areas. Among NBSs, green walls have been recently studied for several applications, among the others the treatment of lowly polluted wastewater flows as greywater (GW, e. g. domestic wastewater excluding toilet flushes). This work is aimed at the evaluation of the influence of four additives (compost, biochar, granular activated carbon, polyacrylate) mixed with a base filter medium made of coconut fibre and perlite, on the performances of a green wall fed in batch mode with synthetic GW. The green wall was operated with a high hydraulic loading rate of GW (740.8 L/m2/day) in open-air winter conditions (3.5-15 degrees C measured for GW) between January and April. The performances of the green wall have been assessed though the monitoring every 1-2 weeks of physicochemical and biological parameters (pH, electric conductivity, total suspended solids, dissolved oxygen, BOD5 and COD, nitrogen and phosporus compounds, chlorides and sulphates, anionic surfactants and E. coli). Removal performances were excellent for BOD5 (&gt;95%) and E.coli (&gt;98%) for all additives; compared to the base medium, biochar was the best performing additive over the highest number of parameters, achieving removals equal to 51% for COD, 47% for TKN and nitric nitrogen and 71% for anionic surfactants. Compost also achieved high removal performances, but the frequent clogging events occurred during the monitoring period do not make its use recommendable. Granular activated carbon and the combination of biochar and polyacrylate performed better than the base medium, but only about the removal of nitric nitrogen. These results demonstrated that, in the considered experimental boundaries, biochar could improve the overall treatment performances of a green wall fed by GW and operated in challenging conditions.</t>
  </si>
  <si>
    <t>[Boano, Fulvio; Costamagna, Elisa; Caruso, Alice; Fiore, Silvia; Chiappero, Marco] Politecn Torino, DIATI Dept Environm Land &amp; Infrastruct Engn, Corso Duca Abruzzi 24, I-10129 Turin, Italy; [Boano, Fulvio; Fiore, Silvia] Politecn Torino, CleanWaterCtr PoliTo, Corso Duca Abruzzi 24, I-10129 Turin, Italy; [Galvao, Ana; Pisoeiro, Joana] Univ Lisbon, Inst Super Tecn, CERIS, Av Rovisco Pais, P-1049001 Lisbon, Portugal; [Rizzo, Anacleto; Masi, Fabio] IRIDRA Srl, Via La Marmora 51, I-50121 Florence, Italy</t>
  </si>
  <si>
    <t>Polytechnic University of Turin; Polytechnic University of Turin; Universidade de Lisboa; Instituto Superior Tecnico</t>
  </si>
  <si>
    <t>Boano, F (corresponding author), Politecn Torino, DIATI Dept Environm Land &amp; Infrastruct Engn, Corso Duca Abruzzi 24, I-10129 Turin, Italy.</t>
  </si>
  <si>
    <t>fulvio.boano@polito.it</t>
  </si>
  <si>
    <t>Costamagna, Elisa/HJA-6956-2022; Galvão, Ana/M-6997-2013; Boano, Fulvio/AAC-6739-2019; Masi, Fabio/H-3643-2019; Pisoeiro, Joana/N-9098-2016</t>
  </si>
  <si>
    <t>Costamagna, Elisa/0000-0002-0264-2707; Galvão, Ana/0000-0003-1513-4522; Boano, Fulvio/0000-0003-4785-3126; Masi, Fabio/0000-0002-2305-9035; Pisoeiro, Joana/0000-0001-8042-752X; CHIAPPERO, MARCO/0000-0002-1149-2640</t>
  </si>
  <si>
    <t>Compagnia di San Paolo</t>
  </si>
  <si>
    <t>Compagnia di San Paolo(Compagnia di San Paolo)</t>
  </si>
  <si>
    <t>The authors declare no competing financial interest. The authors acknowledge funding support provided by Compagnia di San Paolo through the project SuperGreen -SUstainable Purification of wastewatER with GREEN walls. The authors gratefully acknowledge AgriNewTech (www.agrinewtech.com/en/) for providing the compost and the biochar.</t>
  </si>
  <si>
    <t>ACADEMIC PRESS LTD- ELSEVIER SCIENCE LTD</t>
  </si>
  <si>
    <t>LONDON</t>
  </si>
  <si>
    <t>24-28 OVAL RD, LONDON NW1 7DX, ENGLAND</t>
  </si>
  <si>
    <t>0301-4797</t>
  </si>
  <si>
    <t>1095-8630</t>
  </si>
  <si>
    <t>J ENVIRON MANAGE</t>
  </si>
  <si>
    <t>J. Environ. Manage.</t>
  </si>
  <si>
    <t>DEC 15</t>
  </si>
  <si>
    <t>10.1016/j.jenvman.2021.113646</t>
  </si>
  <si>
    <t>SEP 2021</t>
  </si>
  <si>
    <t>Environmental Sciences</t>
  </si>
  <si>
    <t>Science Citation Index Expanded (SCI-EXPANDED)</t>
  </si>
  <si>
    <t>Environmental Sciences &amp; Ecology</t>
  </si>
  <si>
    <t>WD2NV</t>
  </si>
  <si>
    <t>hybrid</t>
  </si>
  <si>
    <t>2023-08-18</t>
  </si>
  <si>
    <t>WOS:000704785000009</t>
  </si>
  <si>
    <t>Costamagna, E; Caruso, A; Galvao, A; Rizzo, A; Masi, F; Fiore, S; Boano, F</t>
  </si>
  <si>
    <t>Costamagna, Elisa; Caruso, Alice; Galvao, Ana; Rizzo, Anacleto; Masi, Fabio; Fiore, Silvia; Boano, Fulvio</t>
  </si>
  <si>
    <t>Impact of Biochar and Graphene as Additives on the Treatment Performances of a Green Wall Fed with Greywater</t>
  </si>
  <si>
    <t>WATER</t>
  </si>
  <si>
    <t>green wall; greywater; biochar; graphene; nature-based solutions; wastewater treatment</t>
  </si>
  <si>
    <t>WASTE-WATER; REUSE; FACADES</t>
  </si>
  <si>
    <t>The treatment of greywater (GW, wastewater share excluding toilet flush) through green walls can be beneficial for urban areas, favouring the diffusion of urban vegetation and reducing potable water consumption. Multiple challenges hinder the treatment performance of green walls, including the composition of the filtering material, the number of levels-i.e., rows-and the age of the system. This study investigated graphene as an additive (5%v) to a filtering medium made of coconut fibre, perlite and biochar in an open-air green wall with pots arranged into three levels. The performance of GW treatment was quantified by comparing the physicochemical features of inflow and outflow samples collected weekly over two months. Samples were also collected at each level of the green wall, and the performance of two analogous systems different by age for three months were compared. The results showed that graphene did not significantly improve treatment performance, except for the first level (e.g., 48% vs. 15% for COD, 72% vs. 51% for TSS, with and without graphene respectively). Moreover, GW treatment mostly happened along the first two levels of the green wall, with marginal depletion (e.g., 15% vs. 7% for NH4+-N) after three months of operational time.</t>
  </si>
  <si>
    <t>[Costamagna, Elisa; Caruso, Alice; Fiore, Silvia; Boano, Fulvio] Politecn Torino, DIATI, Dept Environm Land &amp; Infrastruct Engn, Corso Duca Abruzzi 24, I-10129 Turin, Italy; [Galvao, Ana] Univ Lisbon, CERIS, Inst Super Tecn, Ave Rovisco Pais, P-1049001 Lisbon, Portugal; [Rizzo, Anacleto; Masi, Fabio] IRIDRA Srl, Via Marmora 51, I-50121 Florence, Italy; [Fiore, Silvia; Boano, Fulvio] Politecn Torino, CleanWaterCtr PoliTo, Corso Duca Abruzzi 24, I-10129 Turin, Italy</t>
  </si>
  <si>
    <t>Polytechnic University of Turin; Universidade de Lisboa; Instituto Superior Tecnico; Polytechnic University of Turin</t>
  </si>
  <si>
    <t>Costamagna, E (corresponding author), Politecn Torino, DIATI, Dept Environm Land &amp; Infrastruct Engn, Corso Duca Abruzzi 24, I-10129 Turin, Italy.</t>
  </si>
  <si>
    <t>elisa.costamagna@polito.it</t>
  </si>
  <si>
    <t>Costamagna, Elisa/HJA-6956-2022; Boano, Fulvio/AAC-6739-2019; Galvão, Ana/M-6997-2013; Rizzo, Anacleto/A-1879-2011</t>
  </si>
  <si>
    <t>Costamagna, Elisa/0000-0002-0264-2707; Boano, Fulvio/0000-0003-4785-3126; Galvão, Ana/0000-0003-1513-4522; Rizzo, Anacleto/0000-0001-7833-8915; fiore, silvia/0000-0001-5949-0559; Masi, Fabio/0000-0002-2305-9035</t>
  </si>
  <si>
    <t>MDPI</t>
  </si>
  <si>
    <t>BASEL</t>
  </si>
  <si>
    <t>ST ALBAN-ANLAGE 66, CH-4052 BASEL, SWITZERLAND</t>
  </si>
  <si>
    <t>2073-4441</t>
  </si>
  <si>
    <t>WATER-SUI</t>
  </si>
  <si>
    <t>Water</t>
  </si>
  <si>
    <t>JAN</t>
  </si>
  <si>
    <t>10.3390/w15010195</t>
  </si>
  <si>
    <t>Environmental Sciences; Water Resources</t>
  </si>
  <si>
    <t>Environmental Sciences &amp; Ecology; Water Resources</t>
  </si>
  <si>
    <t>7P8UQ</t>
  </si>
  <si>
    <t>gold</t>
  </si>
  <si>
    <t>WOS:000908975000001</t>
  </si>
  <si>
    <t>Sami, M; Hedstrom, A; Kvarnstrom, E; McCarthy, DT; Herrmann, I</t>
  </si>
  <si>
    <t>Sami, M.; Hedstrom, A.; Kvarnstrom, E.; McCarthy, D. T.; Herrmann, I.</t>
  </si>
  <si>
    <t>Greywater treatment in a green wall using different filter materials and hydraulic loading rates</t>
  </si>
  <si>
    <t>Biochar; Graywater; Nature -based solutions; Surfactants; Vertical gardens</t>
  </si>
  <si>
    <t>WATER-TREATMENT; SAND FILTERS; MEDIA; BIOCHAR; SOIL</t>
  </si>
  <si>
    <t>Green walls in urban environments can be both an aesthetic feature and be of practical use in greywater treatment. This study evaluates the effect of different loading rates (4.5 l/d, 9 l/d, and 18 l/d) on the efficiency of treating actual greywater from a city district in a pilot-scale green wall with five different filter materials as substrates (biochar, pumice, hemp fiber, spent coffee grounds (SCG), and composted fiber soil (CFS)). Three cool climate plant species, Carex nigra, Juncus compressus, and Myosotis scorpioides, were chosen for the green wall. The following parameters were evaluated: biological oxygen demand (BOD), fractions of organic carbon, nutrients, indicator bacteria, surfactants, and salt. Three of the five materials investigated - biochar, pumice, and CFS showed promising treatment efficiencies. The respective overall reduction efficiencies of BOD, total nitrogen (TN) and total phosphorus (TP) were 99%, 75%, and 57% for biochar; 96%, 58%, and 61% for pumice; and 99%, 82% and 85% for CFS. BOD was stable in the biochar filter material with effluent concentrations of 2 mg/l across all investigated loading rates. However, higher loading rates had a significantly negative effect on hemp and pumice for BOD. Interestingly, the highest loading rate (18 l/d) flowing over pumice removed the highest levels of TN (80%) and TP (86%). Biochar was the most effective material in removing indicator bacteria, with a 2.2-4.0 Log10 reduction for E. coli and enterococci. SCG was the least efficient material, giving a higher BOD in the effluent than in the influent. Therefore, this study presents the potential of natural and waste-derived filter materials to treat greywater effectively and the results can contribute to the future development of nature-based greywater treatment and management practices in urban areas.</t>
  </si>
  <si>
    <t>[Sami, M.; Hedstrom, A.; Kvarnstrom, E.; Herrmann, I.] Lulea Univ Technol, Dept Civil Environm &amp; Nat Resources Engn, S-97187 Lulea, Sweden; [McCarthy, D. T.] Queensland Univ Technol, Sch Civil &amp; Environm Engn, S Block,Level 7,S727, Brisbane, Qld, Australia</t>
  </si>
  <si>
    <t>Lulea University of Technology; Queensland University of Technology (QUT)</t>
  </si>
  <si>
    <t>Sami, M (corresponding author), Lulea Univ Technol, Dept Civil Environm &amp; Nat Resources Engn, S-97187 Lulea, Sweden.</t>
  </si>
  <si>
    <t>mashreki.sami@ltu.se</t>
  </si>
  <si>
    <t>APR 28</t>
  </si>
  <si>
    <t>10.1016/j.jenvman.2023.117998</t>
  </si>
  <si>
    <t>APR 2023</t>
  </si>
  <si>
    <t>N0FL2</t>
  </si>
  <si>
    <t>hybrid, Green Published</t>
  </si>
  <si>
    <t>WOS:001033877300001</t>
  </si>
  <si>
    <t>Vercruysse, W; Smeets, J; Haeldermans, T; Joos, B; Hardy, A; Samyn, P; Yperman, J; Vanreppelen, K; Carleer, R; Adriaensens, P; Marchal, W; Vandamme, D</t>
  </si>
  <si>
    <t>Vercruysse, Willem; Smeets, Jolien; Haeldermans, Tom; Joos, Bjorn; Hardy, An; Samyn, Pieter; Yperman, Jan; Vanreppelen, Kenny; Carleer, Robert; Adriaensens, Peter; Marchal, Wouter; Vandamme, Dries</t>
  </si>
  <si>
    <t>Biochar from raw and spent common ivy: Impact of preprocessing and pyrolysis temperature on biochar properties</t>
  </si>
  <si>
    <t>JOURNAL OF ANALYTICAL AND APPLIED PYROLYSIS</t>
  </si>
  <si>
    <t>Common ivy; Slow pyrolysis; Biochar; Extraction; Pyrolysis temperature</t>
  </si>
  <si>
    <t>HEDERA-HELIX; BIOMASS PYROLYSIS; STEAM DISTILLATION; PLANT; FTIR; TECHNOLOGY; SAPONINS; BEHAVIOR; SYSTEMS; LEAVES</t>
  </si>
  <si>
    <t>Hedera helix L., the common ivy, is an excellent evergreen climbing plant to be applied in vertical green walls to improve urban ecosystems. These green walls need to be trimmed regularly, yielding a biomass stream, which could be promising as a renewable feedstock for biochar production and the extraction of valuable chemicals. The potential of raw and spent (extracted) common ivy as a biochar feedstock was evaluated using slow pyrolysis at different temperatures: 400, 550 and 700 degrees C. Biochars produced at 400 degrees C showed a high carbon, nitrogen and ash content, while still having residual surface functionalities. These biochars are therefore interesting to be applied as soil fertilizer. Additionally, it was found that the impact of different green extraction processes (ethanol extraction versus steam distillation) before pyrolysis on the biochar properties was generally positive. Ethanol extractions increased biochar yields and the fraction of inorganic nutrients. Furthermore, ethanol extractions increased the carbon sequestration potential compared to raw ivy. Steam distilled biochar exhibited a very high carbon content (83 %), biochar stability (97 %) and aromaticity (100 %). Steam distillation did not affect the carbon sequestration potential. In conclusion, this investigation affirms common ivy as a promising feedstock for pyrolysis based biorefinery processes.</t>
  </si>
  <si>
    <t>[Vercruysse, Willem; Smeets, Jolien; Haeldermans, Tom; Samyn, Pieter; Yperman, Jan; Vanreppelen, Kenny; Carleer, Robert; Adriaensens, Peter; Marchal, Wouter; Vandamme, Dries] UHasselt Hasselt Univ, Ctr Environm Sci CMK, Inst Mat Res IMO IMOMEC, Analyt &amp; Circular Chem, Agoralaan, B-3590 Diepenbeek, Belgium; [Haeldermans, Tom; Vanreppelen, Kenny] Act &amp; Sorb BV, Geleenlaan 31, B-3600 Genk, Belgium; [Joos, Bjorn; Hardy, An] UHasselt Hasselt Univ, Inst Mat Res IMO IMOMEC &amp; Energyville, Mat Chem Design &amp; Synth Inorgan Nanomat, Agoralaan, B-3590 Diepenbeek, Belgium</t>
  </si>
  <si>
    <t>Hasselt University; Hasselt University</t>
  </si>
  <si>
    <t>Vandamme, D (corresponding author), UHasselt Hasselt Univ, Ctr Environm Sci CMK, Inst Mat Res IMO IMOMEC, Analyt &amp; Circular Chem, Agoralaan, B-3590 Diepenbeek, Belgium.</t>
  </si>
  <si>
    <t>dries.vandamme@uhasselt.be</t>
  </si>
  <si>
    <t>Adriaensens, Peter/F-3877-2017; Carleer, Robert/AAF-1986-2019; Joos, Bjorn/AGO-8121-2022; Vandamme, Dries/I-7553-2015</t>
  </si>
  <si>
    <t>Adriaensens, Peter/0000-0003-4183-0150; Carleer, Robert/0000-0002-9708-0347; JOOS, Bjorn/0000-0001-8697-8330; Vercruysse, Willem/0000-0002-0838-1616; Haeldermans, Tom/0000-0003-0036-5248; Samyn, Pieter/0000-0002-2180-7925; Vandamme, Dries/0000-0003-0941-2434</t>
  </si>
  <si>
    <t>Research Foundation Flan-ders [1S92020N, AUHL/15/2-GOH3816N]; UHasselt BOF [R-10512]</t>
  </si>
  <si>
    <t>Research Foundation Flan-ders(FWO); UHasselt BOF</t>
  </si>
  <si>
    <t>This work was financially supported by Research Foundation Flan-ders (FWO SB - 1S92020N and Hercules project AUHL/15/2-GOH3816N) and UHasselt BOF (R-10512) ) . We would like to acknowledge the technicians that have supported and executed the an-alyses in this study: Gunter Reekmans for the 13C solid state NMR analysis and Martine Vanhamel for FTIR analysis. We would like to acknowledge GGGreen bvba for their valuable input concerning pro-duction and valorization of ivy cultured in vertical wall systems.</t>
  </si>
  <si>
    <t>ELSEVIER</t>
  </si>
  <si>
    <t>AMSTERDAM</t>
  </si>
  <si>
    <t>RADARWEG 29, 1043 NX AMSTERDAM, NETHERLANDS</t>
  </si>
  <si>
    <t>0165-2370</t>
  </si>
  <si>
    <t>1873-250X</t>
  </si>
  <si>
    <t>J ANAL APPL PYROL</t>
  </si>
  <si>
    <t>J. Anal. Appl. Pyrolysis</t>
  </si>
  <si>
    <t>OCT</t>
  </si>
  <si>
    <t>10.1016/j.jaap.2021.105294</t>
  </si>
  <si>
    <t>AUG 2021</t>
  </si>
  <si>
    <t>Chemistry, Analytical; Energy &amp; Fuels; Engineering, Chemical</t>
  </si>
  <si>
    <t>Chemistry; Energy &amp; Fuels; Engineering</t>
  </si>
  <si>
    <t>US8NB</t>
  </si>
  <si>
    <t>WOS:000697681400003</t>
  </si>
  <si>
    <t>Lakho, FH; Vergote, J; Khan, HIUH; Depuydt, V; Depreeuw, T; Van Hulle, SWH; Rousseau, DPL</t>
  </si>
  <si>
    <t>Lakho, Fida Hussain; Vergote, Jarne; Khan, Hafiz Ihsan-Ul-Haq; Depuydt, Veerle; Depreeuw, Teun; Van Hulle, Stijn W. H.; Rousseau, Diederik P. L.</t>
  </si>
  <si>
    <t>Total value wall: Full scale demonstration of a green wall for grey water treatment and recycling</t>
  </si>
  <si>
    <t>Decentralized water treatment; Green infrastructure; Greywater treatment; Nature-based solutions; Total value wall; Water reuse</t>
  </si>
  <si>
    <t>FLOW CONSTRUCTED WETLAND; GREYWATER TREATMENT; LIVING WALLS; URBAN; BIOCHAR; REMOVAL; REUSE; BUILDINGS; RETENTION; EFFLUENT</t>
  </si>
  <si>
    <t>Greywater treatment and reuse for non-potable purposes in urban areas has become a widely researched topic to reduce the burden on fresh water resources. This study reports on the use of a green wall for treating grey water and reusing the effluent for toilet flushing, called Total Value Wall (TVW). Initially, the effectiveness of (mixtures of) different substrates, i.e. lava, lightweight expanded clay aggregates, organic soil and biochar was investigated by means of column tests. All substrates were first examined for hydraulic characteristics and later on the columns were fed with synthetic grey wastewater and followed up in terms of removal efficiency of COD and detergents. The mixture consisting of lava (50%), organic soil (25%) and biochar (25%) proved to be optimal both in terms of percolation rates and removal efficiencies, and was thus selected for the full-scale system. The fullscale TVW of 14.4 m(2) was installed at a terraced house in Ghent (Belgium), and was loaded with grey water at 100 L per day. Influent and effluent quality were routinely monitored by grab sampling, water savings were monitored by means of flow meters, and electricity consumption was also accounted for. The TVW was further equipped with sensors that measure temperature, Particulate Matter (PM10) and CO2 in the air. The full-scale system obtained effluent concentrations of 13 mg.L-1 TSS, 91 mg.L-1 COD and 5 mg.L-1 BOD5. Ammonium and total coliforms were removed with removal rates of 97% and 99% (2 log units) respectively. However, an increase in effluent concentration of nitrate and phosphate was observed due to leaching from the selected substrate. Available data from the temperature sensors have clearly demonstrated the additional benefit of the TVW as an insulating layer, keeping the heat outside on warmer days, and keeping the heat inside on colder days. Overall, this study demonstrated that the TVW is a sustainable system for greywater treatment and reuse.</t>
  </si>
  <si>
    <t>[Lakho, Fida Hussain; Vergote, Jarne; Khan, Hafiz Ihsan-Ul-Haq; Van Hulle, Stijn W. H.; Rousseau, Diederik P. L.] Univ Ghent, Dept Green Chem &amp; Technol, Lab Ind Water &amp; Ecotechnol LIWET, Campus Kortrijk,Sint Martens Latemlaan 2B, B-8500 Kortrijk, Belgium; [Depuydt, Veerle] Flanders Knowledge Ctr Water Vlakwa, Leiestr 22, B-8500 Kortrijk, Belgium; [Depreeuw, Teun] Muurtuin, Vandenpeereboomstr 16, B-2140 Borgerhout, Belgium</t>
  </si>
  <si>
    <t>Ghent University</t>
  </si>
  <si>
    <t>Lakho, FH (corresponding author), Univ Ghent, Dept Green Chem &amp; Technol, Lab Ind Water &amp; Ecotechnol LIWET, Campus Kortrijk,Sint Martens Latemlaan 2B, B-8500 Kortrijk, Belgium.</t>
  </si>
  <si>
    <t>fidahussain.lakho@ugent.be</t>
  </si>
  <si>
    <t>Van Hulle, Stijn W.H./I-5086-2013</t>
  </si>
  <si>
    <t>Van Hulle, Stijn W.H./0000-0001-5773-7773; Rousseau, Diederik/0000-0002-9492-3601; Khan, Hafiz Ihsan Ul Haq/0000-0001-5657-3156</t>
  </si>
  <si>
    <t>Vlaanderen Circulair; Higher Education Commission, Pakistan [HRDIUESTP (BATCH-VI)]</t>
  </si>
  <si>
    <t>The authors are grateful to 'Vlaanderen Circulair' that supported and financed the project of Total Value Wall (2019-2021). The first author (F.H.L) and third author (H.I.K) also would like to acknowledge the financial support of the Higher Education Commission, Pakistan [HRDIUESTP (BATCH-VI)].</t>
  </si>
  <si>
    <t>NOV 15</t>
  </si>
  <si>
    <t>10.1016/j.jenvman.2021.113489</t>
  </si>
  <si>
    <t>UR8OW</t>
  </si>
  <si>
    <t>WOS:000697002500004</t>
  </si>
  <si>
    <t>Novotny, M; Markovic, M; Racek, J; Sipka, M; Chorazy, T; Tosic, I; Hlavinek, P</t>
  </si>
  <si>
    <t>Novotny, Michal; Markovic, Mihajlo; Racek, Jakub; Sipka, Milan; Chorazy, Tomas; Tosic, Ivana; Hlavinek, Petr</t>
  </si>
  <si>
    <t>The use of biochar made from biomass and biosolids as a substrate for green infrastructure: A review</t>
  </si>
  <si>
    <t>SUSTAINABLE CHEMISTRY AND PHARMACY</t>
  </si>
  <si>
    <t>Review</t>
  </si>
  <si>
    <t>Green infrastructure; Green roof; Growing medium; Biomass; Biosolids; Pyrolysis; Biochar</t>
  </si>
  <si>
    <t>SEWAGE-SLUDGE; WALNUT SHELL; PYROLYSIS TEMPERATURE; BLACK CARBON; PHYSICOCHEMICAL PROPERTIES; MICROWAVE PYROLYSIS; CROP PRODUCTION; AQUEOUS PB(II); SLOW PYROLYSIS; AMENDED SOILS</t>
  </si>
  <si>
    <t>Biochar made from biomass and biosolids can be used in substrates suitable for urban green infra-structure, especially green roofs, green parking lots, and green walls. The properties of biochar depend on the feedstock and pyrolysis conditions. Biochar made from different feedstocks, e.g., sludges, biomass, food waste, wood, and plant residues, has different physicochemical properties that affect the availability of nutrients, absorption of pollutants and harmful gases, carbon se-questration, and improvement of pH of amended soil. This paper reviews and summarizes various feedstocks for biochar production, pyrolysis technology and conditions, and physicochemical properties of selected types of biochar. Since biochar has a positive influence on plant growth, fertilizer efficiency, and rainwater capture, showing its use as a stable organic component of the substrate is the main objective of this research paper. Conclusion of the review considers the us-age of biochar as a substrate for green infrastructure in pursuance of its characteristics, limiting pollutants concentration, potential benefits and risks for the environment, water sources and oc-curring climate change. The review is based on the analysis of selected papers on existing re-search and case studies related to the use of biochar and the evaluation of the impact of biochar on the characteristics of growing medium.</t>
  </si>
  <si>
    <t>[Novotny, Michal; Racek, Jakub; Chorazy, Tomas; Hlavinek, Petr] Brno Univ Technol, Fac Civil Engn, AdMaS Res Ctr, Purkynova 651-139, Brno 61200, Czech Republic; [Markovic, Mihajlo; Sipka, Milan] Univ Banja Luka, Fac Agr, Bulevar Vojvode Petra Bojov 1A, Banja Luka 78000, RS, Bosnia &amp; Herceg; [Tosic, Ivana] Agr Inst Republ Srpska, Knjaza Milosa 17, Banja Luka 78000, Bosnia &amp; Herceg</t>
  </si>
  <si>
    <t>Brno University of Technology; University of Banja Luka (UNIBL)</t>
  </si>
  <si>
    <t>Novotny, M (corresponding author), Brno Univ Technol, Fac Civil Engn, AdMaS Res Ctr, Purkynova 651-139, Brno 61200, Czech Republic.</t>
  </si>
  <si>
    <t>Michal.Novotny7@vut.cz</t>
  </si>
  <si>
    <t>Novotný, Michal/HLP-7849-2023</t>
  </si>
  <si>
    <t>Novotný, Michal/0000-0002-8263-356X; Chorazy, Tomas/0000-0002-4778-0708</t>
  </si>
  <si>
    <t>Ministry of Foreign Affairs of the Czech Republic-Department of Development Cooperation and Humanitarian Aid [22-PKVV-001]</t>
  </si>
  <si>
    <t>Ministry of Foreign Affairs of the Czech Republic-Department of Development Cooperation and Humanitarian Aid</t>
  </si>
  <si>
    <t>Funding This paper has been worked out with the financial support of the Ministry of Foreign Affairs of the Czech Republic-Department of Development Cooperation and Humanitarian Aid within the solution of project No. 22-PKVV-001 Use of biochar as materially trans- formed waste for extensive green roofs.</t>
  </si>
  <si>
    <t>2352-5541</t>
  </si>
  <si>
    <t>SUSTAIN CHEM PHARM</t>
  </si>
  <si>
    <t>SUSTAIN. CHEM. PHARM.</t>
  </si>
  <si>
    <t>MAY</t>
  </si>
  <si>
    <t>10.1016/j.scp.2023.100999</t>
  </si>
  <si>
    <t>FEB 2023</t>
  </si>
  <si>
    <t>Chemistry, Multidisciplinary; Green &amp; Sustainable Science &amp; Technology; Environmental Sciences</t>
  </si>
  <si>
    <t>Chemistry; Science &amp; Technology - Other Topics; Environmental Sciences &amp; Ecology</t>
  </si>
  <si>
    <t>I2PE6</t>
  </si>
  <si>
    <t>WOS:001001247000001</t>
  </si>
  <si>
    <t>Jiang, CB; Li, JK; Li, HE; Li, YJ; Zhang, ZX</t>
  </si>
  <si>
    <t>Jiang, Chunbo; Li, Jiake; Li, Huaien; Li, Yajiao; Zhang, Zhaoxin</t>
  </si>
  <si>
    <t>Low-impact development facilities for stormwater runoff treatment: Field monitoring and assessment in Xi'an area, China</t>
  </si>
  <si>
    <t>JOURNAL OF HYDROLOGY</t>
  </si>
  <si>
    <t>Low-impact development; Rainfall levels; Exceedance probability; Load reduction; Cost</t>
  </si>
  <si>
    <t>NITROGEN REMOVAL; RAIN GARDEN; BIORETENTION; SCALE; BIOFILTERS; MANAGEMENT; DESIGN; URBANIZATION; RETENTION; BIOCHAR</t>
  </si>
  <si>
    <t>Field studies are valuable because of the insufficient number of field performance data in low-impact development (LID)-related research. Four typical LID facilities in northwest China were built and monitored. These facilities differ in their impervious/pervious bottom, inflow underlying surface, media types, and combinations. The water volume reduction of impervious rain garden filled with native loess decreases by approximately 20% when the total daily rainfall levels gradually increase from light to heavy. Several technical measures, such as media modification, setting internal storage area, reducing drainage area, and increasing media thickness, have been taken to improve the runoff regulation effect. The volume reduction rate in light and medium-sized rainfall (daily rainfall totals &lt; 25 mm) is above 68.2% for two improved facilities, namely, mixed media rain garden and layered media bioswale. For impervious native loess rain garden, mixed media rain garden, and layered media bioswale, the median values of inflow total suspended solid (TSS) event mean concentrations (EMC) are reduced from 43.5 to 68.5 mg/L to 22.4-24.3 mg/L. In accordance with the Class IV limits of Surface Water Environmental Quality Standards (total nitrogen (TN) = 1.5 mg/L; total phosphorus (TP) = 0.3 mg/L), the probabilities of the effluent TN concentration exceeding the IV limit are 32.7%, 42.3%, and 19.8% for the three facilities. The exceedance probabilities for TP are 18.5%, 6.5%, and 8.9%. The weighted results indicate that the annual load reduction rate is more stable than the fluctuating concentration removal, which is above 60%. An approach to estimate the total scale of LID construction was established on the basis of rainfall level proportion, land use types, and monitored data. When native loess and mixed media rain garden are applied in building areas and layered media bioswale is applied in road area, the LID implementation cost is approximately 36.0 billion CNY until 2030 for Xi'an City.</t>
  </si>
  <si>
    <t>[Jiang, Chunbo; Li, Jiake; Li, Huaien; Zhang, Zhaoxin] Xian Univ Technol, State Key Lab Ecohydraul Northwest Arid Reg China, Xian 710048, Peoples R China; [Li, Yajiao] Xian Univ Sci &amp; Technol, Sch Architecture &amp; Civil Engn, Xian 710054, Peoples R China</t>
  </si>
  <si>
    <t>Xi'an University of Technology; Xi'an University of Science &amp; Technology</t>
  </si>
  <si>
    <t>Li, JK (corresponding author), Xian Univ Technol, State Key Lab Ecohydraul Northwest Arid Reg China, Xian 710048, Peoples R China.</t>
  </si>
  <si>
    <t>xaut_ljk@163.com</t>
  </si>
  <si>
    <t>Key Research and Development Project of Shaanxi Province [2017ZDXM-SF-073]; National Natural Science Foundation of China [51879215]; Natural Science Foundation of Shaanxi Province [2019JM-347]</t>
  </si>
  <si>
    <t>Key Research and Development Project of Shaanxi Province; National Natural Science Foundation of China(National Natural Science Foundation of China (NSFC)); Natural Science Foundation of Shaanxi Province(Natural Science Foundation of Shaanxi Province)</t>
  </si>
  <si>
    <t>This research was financially supported by the Key Research and Development Project of Shaanxi Province (2017ZDXM-SF-073), the National Natural Science Foundation of China (51879215) and the Natural Science Foundation of Shaanxi Province (2019JM-347).</t>
  </si>
  <si>
    <t>0022-1694</t>
  </si>
  <si>
    <t>1879-2707</t>
  </si>
  <si>
    <t>J HYDROL</t>
  </si>
  <si>
    <t>J. Hydrol.</t>
  </si>
  <si>
    <t>JUN</t>
  </si>
  <si>
    <t>10.1016/j.jhydrol.2020.124803</t>
  </si>
  <si>
    <t>Engineering, Civil; Geosciences, Multidisciplinary; Water Resources</t>
  </si>
  <si>
    <t>Engineering; Geology; Water Resources</t>
  </si>
  <si>
    <t>MD8PK</t>
  </si>
  <si>
    <t>WOS:000544230000060</t>
  </si>
  <si>
    <t>Yue, CY; Li, LY; Johnston, C</t>
  </si>
  <si>
    <t>Yue, Chaoyang; Li, Loretta Y.; Johnston, Chris</t>
  </si>
  <si>
    <t>Exploratory study on modification of sludge-based activated carbon for nutrient removal from stormwater runoff</t>
  </si>
  <si>
    <t>Adsorption; Nutrient removal; Sludge-based sorbent; Stormwater management</t>
  </si>
  <si>
    <t>WASTE-WATER TREATMENT; SEWAGE-SLUDGE; AQUEOUS-SOLUTIONS; RECEIVING WATERS; AMENDED SOILS; PHOSPHATE; BIOCHAR; PHOSPHORUS; ADSORPTION; NITRATE</t>
  </si>
  <si>
    <t>Nutrients (P, N) in stormwater runoff are a major cause of eutrophication and algal blooms. A promising solution to this problem is to amend the rain garden growing medium (RGGM) with sewage sludge-based activated carbon (SBAC). To optimize the SBAC production process, different metals, pyrolysis conditions (temperature, heating time, carrier gas), and post-treatments were explored. When pyrolyzed at 400 degrees C for two hours, Zn-activated SBAC removed up to 41% of PO4-P (initial concentration of 1 mg/L) and 72% of NO3-N (initial concentration of 2 mg/L), at a dose of 1 g sorbent/L of nutrient-spiked distilled water. When the same dosage was applied to stormwater leachate made from RGGM and spiked with nutrients, the removal efficiencies were reduced to 20% for PO4-P and 38% for NO3-N. These reductions were probably caused by competition from other leachate components. Increasing the dosage to 3 g/L leachate improved PO4-P removal to 31% and NO3-N to 72%, while also resulting in the removal of 46% of total organic carbon. The major energy cost of producing such sorbents is estimated to be similar to $0.76 CAD/kg SBAC.</t>
  </si>
  <si>
    <t>[Yue, Chaoyang; Li, Loretta Y.] Univ British Columbia, Dept Civil Engn, 6250 Appl Sci Lane, Vancouver, BC V6T 1Z4, Canada; [Johnston, Chris] Kerr Wood Leidal Associates Ltd, 200-4185 Still Creek Dr, Burnaby, BC V5C 6G9, Canada</t>
  </si>
  <si>
    <t>University of British Columbia</t>
  </si>
  <si>
    <t>Li, LY (corresponding author), Univ British Columbia, Dept Civil Engn, 6250 Appl Sci Lane, Vancouver, BC V6T 1Z4, Canada.</t>
  </si>
  <si>
    <t>lli@civil.ubc.ca</t>
  </si>
  <si>
    <t>Kerr Wood Leidal Associates Ltd. through Mitacs Accelerate Program [IT08172]</t>
  </si>
  <si>
    <t>Kerr Wood Leidal Associates Ltd. through Mitacs Accelerate Program</t>
  </si>
  <si>
    <t>This work was sponsored by Kerr Wood Leidal Associates Ltd. through Mitacs Accelerate Program (Grant#: IT08172).</t>
  </si>
  <si>
    <t>10.1016/j.jenvman.2018.07.089</t>
  </si>
  <si>
    <t>GV5MT</t>
  </si>
  <si>
    <t>WOS:000446147000005</t>
  </si>
  <si>
    <t>Fabian, PS; Lee, DH; Shin, SW; Kang, JH</t>
  </si>
  <si>
    <t>Fabian, Pamela Sofia; Lee, Dong Hoon; Shin, Sang Wook; Kang, Joo-Hyon</t>
  </si>
  <si>
    <t>Assessment of pyrene adsorption on biochars prepared from green infrastructure plants: Toward a closed-loop recycling in managing toxic stormwater pollutants</t>
  </si>
  <si>
    <t>JOURNAL OF WATER PROCESS ENGINEERING</t>
  </si>
  <si>
    <t>Biochar; Green infrastructure; Polycyclic aromatic hydrocarbons; Stormwater runoff; Heavy metals</t>
  </si>
  <si>
    <t>POLYCYCLIC AROMATIC-HYDROCARBONS; LOW-IMPACT DEVELOPMENT; PYROLYSIS TEMPERATURE; HEAVY-METAL; POTENTIAL APPLICATIONS; FEEDSTOCK TYPE; STRAW BIOCHAR; HEATING RATE; PAHS; REMOVAL</t>
  </si>
  <si>
    <t>Recently biochar is receiving increased attention as an alternative filter medium for enhanced stormwater management. This study attempted to recycle plants harvested from the upper green infrastructure (GI) component for reuse in the lower GI component as a filter medium. Dawn redwood (DR) and bridal wreath (BW) were harvested and converted to biochar. Leaves and branches of each plant species were pyrolyzed at 300 and 500 degrees C and the prepared biochars were characterized and evaluated for their adsorption capacity of pyrene, one of the major polycyclic aromatic hydrocarbons (PAHs) in urban stormwater runoff. The biochar made from DR leaf at 300 degrees C showed the highest pyrene adsorption efficiency and was well-fitted with pseudo-second order kinetics and Freundlich isotherm. The first biochar regeneration cycle demonstrated that both thermal and solvent extraction showed high pyrene adsorption efficiency recovery with values of 98.8 and 98.0%, respectively. The relationships between surface properties and adsorption capacities of biochar for PAHs and heavy metals, the two major toxic stormwater pollutants, were further investigated using data pooled from the existing studies. The literature data analysis showed that biochars produced at a lower pyrolysis temperature (similar to 300 degrees C) can efficiently remove PAHs and heavy metals due to higher hydrophobic interactions and higher cationic exchange capacity, respectively. This study suggests the potential feasibility of closed-loop recycling of GI plants for sustainable stormwater treatment and carbon sequestration.</t>
  </si>
  <si>
    <t>Dongguk Univ, Dept Civil &amp; Environm Engn, Seoul 04620, South Korea; [Fabian, Pamela Sofia; Lee, Dong Hoon; Shin, Sang Wook; Kang, Joo-Hyon] Dongguk Univ Seoul, Dept Civil &amp; Environm Engn, Seoul 04620, South Korea</t>
  </si>
  <si>
    <t>Dongguk University; Dongguk University</t>
  </si>
  <si>
    <t>Kang, JH (corresponding author), Dongguk Univ Seoul, Dept Civil &amp; Environm Engn, Seoul 04620, South Korea.</t>
  </si>
  <si>
    <t>joohyon@dongguk.edu</t>
  </si>
  <si>
    <t>National Research Foundation of Korea [NRF-2018R1D1A1B07041093]</t>
  </si>
  <si>
    <t>National Research Foundation of Korea(National Research Foundation of Korea)</t>
  </si>
  <si>
    <t>This research was supported by the National Research Foundation of Korea (NRF-2018R1D1A1B07041093) .</t>
  </si>
  <si>
    <t>2214-7144</t>
  </si>
  <si>
    <t>J WATER PROCESS ENG</t>
  </si>
  <si>
    <t>J. Water Process. Eng.</t>
  </si>
  <si>
    <t>AUG</t>
  </si>
  <si>
    <t>10.1016/j.jwpe.2022.102929</t>
  </si>
  <si>
    <t>JUN 2022</t>
  </si>
  <si>
    <t>Engineering, Environmental; Engineering, Chemical; Water Resources</t>
  </si>
  <si>
    <t>Engineering; Water Resources</t>
  </si>
  <si>
    <t>5V6NM</t>
  </si>
  <si>
    <t>WOS:000877344400009</t>
  </si>
  <si>
    <t>Huang, S; Huang, DS; Garg, A; Jiang, MJ; Mei, GX; Pekkat, S</t>
  </si>
  <si>
    <t>Huang, Shan; Huang, Disheng; Garg, Ankit; Jiang, Mingjie; Mei, Guoxiong; Pekkat, Sreeja</t>
  </si>
  <si>
    <t>Stormwater management of biochar-amended green roofs: peak flow and hydraulic parameters using combined experimental and numerical investigation</t>
  </si>
  <si>
    <t>BIOMASS CONVERSION AND BIOREFINERY</t>
  </si>
  <si>
    <t>Article; Early Access</t>
  </si>
  <si>
    <t>Green roof; Biochar; Substrate amendment; Stormwater management; Multilayer substrate</t>
  </si>
  <si>
    <t>SOIL-WATER RETENTION; GAS-PERMEABILITY; INFILTRATION; RUNOFF; CLAY; CONDUCTIVITY; MACROPORES; AMENDMENT; QUANTITY; MOISTURE</t>
  </si>
  <si>
    <t>Green roofs have been suggested as one solution to manage stormwater in cities. Soil amendments such as biochar appear to be very promising owing to its water retention capacity. Furthermore, biochar is more stable with time (expected half-life over 100 years) than other biomass (fibers), which is likely to degrade at higher rate upon microbial action. Rational utilization of biochar-amended soil in substrates is the critical factor for improving ability of stormwater management (peak-flow reduction and delay). The objective of this study is to evaluate the hydraulic performance of green roofs amended with biochar. Laboratory experiments combined with numerical approach were adopted to achieve the objective. A dual-layer substrate mode with biochar-amended soil was proposed for optimizing the ability of stormwater management. Four experimental columns were built to observe the hydraulic processes under artificial rainfall. Unsaturated hydraulic parameters of substrates were estimated by the inverse solution method. Numerical simulations have been conducted to explore the stormwater management of dual-layer substrates with biochar. Both biochar and vegetation are found to enhance saturated water content. However, their effects on hydraulic properties of soil were opposite, with vegetation having positive influence. Different biochar application modes showed varied performance in peak-outflow delay and reduction. In the selected rainstorm case, the substrate with 3 cm vegetated natural soil in upper layer and 12 cm biochar-amended soil showed a longer delay, higher reduction in peak outflow, and rainwater retention. The dual-layer substrate mode is a flexible utilization of biochar in green roofs. It provided a more reasonable design with the consideration of the local rainfall statistical data.</t>
  </si>
  <si>
    <t>[Huang, Shan; Huang, Disheng; Garg, Ankit; Jiang, Mingjie; Mei, Guoxiong] Guangxi Univ, Coll Civil Engn &amp; Architecture, Nanning 530004, Peoples R China; [Huang, Shan; Huang, Disheng; Garg, Ankit; Jiang, Mingjie; Mei, Guoxiong] Guangxi Univ, Key Lab Disaster Prevent &amp; Struct Safety, Minist Educ, Nanning 530004, Peoples R China; [Huang, Shan; Huang, Disheng; Garg, Ankit; Jiang, Mingjie; Mei, Guoxiong] Guangxi Univ, Guangxi Key Lab Disaster Prevent &amp; Struct Safety, Nanning 530004, Peoples R China; [Pekkat, Sreeja] Indian Inst Technol Guwahati, Dept Civil Engn, Gauhati, India</t>
  </si>
  <si>
    <t>Guangxi University; Guangxi University; Guangxi University; Indian Institute of Technology System (IIT System); Indian Institute of Technology (IIT) - Guwahati</t>
  </si>
  <si>
    <t>Jiang, MJ; Mei, GX (corresponding author), Guangxi Univ, Coll Civil Engn &amp; Architecture, Nanning 530004, Peoples R China.;Jiang, MJ; Mei, GX (corresponding author), Guangxi Univ, Key Lab Disaster Prevent &amp; Struct Safety, Minist Educ, Nanning 530004, Peoples R China.;Jiang, MJ; Mei, GX (corresponding author), Guangxi Univ, Guangxi Key Lab Disaster Prevent &amp; Struct Safety, Nanning 530004, Peoples R China.</t>
  </si>
  <si>
    <t>20180121@gxu.edu.cn; meiguox@163.com</t>
  </si>
  <si>
    <t>garg, ankit/AAH-9210-2019; Pekkat, Sreeja/AAE-2512-2020</t>
  </si>
  <si>
    <t>garg, ankit/0000-0001-5377-8519; Pekkat, Sreeja/0000-0001-9166-5590</t>
  </si>
  <si>
    <t>National Natural Science Foundation of China [41672296, 51878185, 41867034]; Innovative Research Team Program of Guangxi Natural Science Foundation [2016GXNSFGA380008]; Bagui Scholars Program [2016A31]; China Scholarship Council (CSC) [201906660001, 201808455023]</t>
  </si>
  <si>
    <t>National Natural Science Foundation of China(National Natural Science Foundation of China (NSFC)); Innovative Research Team Program of Guangxi Natural Science Foundation; Bagui Scholars Program; China Scholarship Council (CSC)(China Scholarship Council)</t>
  </si>
  <si>
    <t>This work had been supported by the National Natural Science Foundation of China (grant no. 41672296, 51878185, 41867034), the Innovative Research Team Program of Guangxi Natural Science Foundation (grant no. 2016GXNSFGA380008), the Bagui Scholars Program (grant no. 2016A31), and the China Scholarship Council (CSC) (grant no. 201906660001, 201808455023).</t>
  </si>
  <si>
    <t>SPRINGER HEIDELBERG</t>
  </si>
  <si>
    <t>HEIDELBERG</t>
  </si>
  <si>
    <t>TIERGARTENSTRASSE 17, D-69121 HEIDELBERG, GERMANY</t>
  </si>
  <si>
    <t>2190-6815</t>
  </si>
  <si>
    <t>2190-6823</t>
  </si>
  <si>
    <t>BIOMASS CONVERS BIOR</t>
  </si>
  <si>
    <t>Biomass Convers. Biorefinery</t>
  </si>
  <si>
    <t>2020 NOV 3</t>
  </si>
  <si>
    <t>10.1007/s13399-020-01109-x</t>
  </si>
  <si>
    <t>NOV 2020</t>
  </si>
  <si>
    <t>Energy &amp; Fuels; Engineering, Chemical</t>
  </si>
  <si>
    <t>Energy &amp; Fuels; Engineering</t>
  </si>
  <si>
    <t>OK9KI</t>
  </si>
  <si>
    <t>WOS:000584962200001</t>
  </si>
  <si>
    <t>Kong, Z; Ma, HY; Song, YQ; Wang, XY; Li, LQ; Yuan, YS; Shao, ZY; Chai, HX</t>
  </si>
  <si>
    <t>Kong, Zheng; Ma, Haiyuan; Song, Yunqian; Wang, Xinyue; Li, Liqing; Yuan, Yunsong; Shao, Zhiyu; Chai, Hongxiang</t>
  </si>
  <si>
    <t>A long term study elucidates the relationship between media amendment and pollutant treatment in the stormwater bioretention system: Stability or efficiency?</t>
  </si>
  <si>
    <t>WATER RESEARCH</t>
  </si>
  <si>
    <t>Stormwater runoff; Green infrastructure; Stormwater biofilter; Stormwater management; Low impact development; Rain garden</t>
  </si>
  <si>
    <t>REMOVAL; BIOFILTERS; SCALE</t>
  </si>
  <si>
    <t>Media amendment has been more and more frequently tested in stormwater bioretention systems for enhanced runoff pollutant treatment. However, few studies systematically evaluated the amended system over a long time span, which hindered the further optimization of the proposed amended media. In this study, biochar-pyrite system (PB), conventional sand system (SB), and biochar-woodchip system (WB) were established and operated for 26 months. Media amendment greatly enhanced the dissolved nutrient removal, the highest total dissolved nitrogen removal in PB and WB were 65.6 +/- 3.6% and 68.2 +/- 2.5%, respectively. Compared with PB, WB could maintain excellent nitrogen removal under long-term operation. In contrast, PB demonstrated stable and more effective total dissolved phosphorus removal during all stages (73.1 +/- 3.1%-80.3 +/- 4.1%). A high content of phosphorus and organic matter was leached in WB especially at initial operation, while the initial pollutant leaching in PB and SB is much lower, about one-third of WB. Microbial and metabolic function analysis indicated that the microbial community in the bioretention system is complicated and stable. Media amendment enhanced microbial diversity and the relative abundance of functional genera related to nitrogen (Nitrospira, Thauera, Denitratisoma, etc.), sulfur (Thiobacillus, Geobacter, Desulfovibrio, etc.), and carbon cycles (cellulomonas, saccharimonadales, and SBR1031, etc.), which well explained the enhanced pollutant removal and by-product leaching in different systems. Overall, the current study indicates that although media amendment is conducive to enhanced dissolved nutrient removal in bioretention systems, it can hardly maintain both stability and efficiency from initial set-up to long-term operation. In practical application, catchment characteristics, prioritized pollutants, meteorological factors, etc. should all be considered before choosing suitable amended media and its design factors, thereby maximising the stability and efficiency of the bioretention system.</t>
  </si>
  <si>
    <t>[Kong, Zheng; Ma, Haiyuan; Song, Yunqian; Wang, Xinyue; Yuan, Yunsong; Shao, Zhiyu; Chai, Hongxiang] Chongqing Univ, Coll Environm &amp; Ecol, Key Lab Ecoenvironm Three Gorges Reservoir Reg, Minist Educ, Chongqing 400045, Peoples R China; [Li, Liqing] China Univ Geosci, Sch Environm Sci, Wuhan 430074, Peoples R China</t>
  </si>
  <si>
    <t>Chongqing University; China University of Geosciences</t>
  </si>
  <si>
    <t>Shao, ZY; Chai, HX (corresponding author), Chongqing Univ, Coll Environm &amp; Ecol, Key Lab Ecoenvironm Three Gorges Reservoir Reg, Minist Educ, Chongqing 400045, Peoples R China.</t>
  </si>
  <si>
    <t>shaozhiyu@cqu.edu.cn; chaihx@cqu.edu.cn</t>
  </si>
  <si>
    <t>MA, Haiyuan/X-9248-2019; Shao, Zhiyu/HCI-2889-2022</t>
  </si>
  <si>
    <t>MA, Haiyuan/0000-0002-4913-4128; Shao, Zhiyu/0000-0002-5565-1578; Chai, Hongxiang/0000-0001-7163-6055; Kong, Zheng/0000-0002-1008-5912; Song, Yunqian/0000-0003-0225-1690</t>
  </si>
  <si>
    <t>National Natural Sci-ence Foundation of China; Creative Research Groups in Colleges and Universities of Chongqing; Water Environment Protection and Management in Mountainous;  [51878094];  [CXQT21001]</t>
  </si>
  <si>
    <t xml:space="preserve">National Natural Sci-ence Foundation of China(National Natural Science Foundation of China (NSFC)); Creative Research Groups in Colleges and Universities of Chongqing; Water Environment Protection and Management in Mountainous; ; </t>
  </si>
  <si>
    <t>Acknowledgements We acknowledge the financial support of the National Natural Sci-ence Foundation of China (No. 51878094) and the support of Creative Research Groups in Colleges and Universities of Chongqing (No. CXQT21001, Water Environment Protection and Management in Mountainous</t>
  </si>
  <si>
    <t>PERGAMON-ELSEVIER SCIENCE LTD</t>
  </si>
  <si>
    <t>OXFORD</t>
  </si>
  <si>
    <t>THE BOULEVARD, LANGFORD LANE, KIDLINGTON, OXFORD OX5 1GB, ENGLAND</t>
  </si>
  <si>
    <t>0043-1354</t>
  </si>
  <si>
    <t>1879-2448</t>
  </si>
  <si>
    <t>WATER RES</t>
  </si>
  <si>
    <t>Water Res.</t>
  </si>
  <si>
    <t>OCT 15</t>
  </si>
  <si>
    <t>10.1016/j.watres.2022.119124</t>
  </si>
  <si>
    <t>SEP 2022</t>
  </si>
  <si>
    <t>Engineering, Environmental; Environmental Sciences; Water Resources</t>
  </si>
  <si>
    <t>Engineering; Environmental Sciences &amp; Ecology; Water Resources</t>
  </si>
  <si>
    <t>5L1FJ</t>
  </si>
  <si>
    <t>WOS:000870161400001</t>
  </si>
  <si>
    <t>Kuoppamaki, K</t>
  </si>
  <si>
    <t>Kuoppamaki, Kirsi</t>
  </si>
  <si>
    <t>Vegetated roofs for managing stormwater quantity in cold climate</t>
  </si>
  <si>
    <t>ECOLOGICAL ENGINEERING</t>
  </si>
  <si>
    <t>Green roof; Urban runoff; Runoff reduction; Runoff volume; Urban flood; Biochar</t>
  </si>
  <si>
    <t>EXTENSIVE GREEN ROOFS; HYDROLOGICAL PERFORMANCE; RUNOFF QUANTITY; WATER RUNOFF; RETENTION</t>
  </si>
  <si>
    <t>Vegetated roofs, i.e. green roofs, were continuously measured for runoff to quantify their capacity to manage stormwater in a field experiment in southern Finland, with distinct seasonality and varying weather conditions. Attention was paid to heavy storms to study the potential in mitigating urban flooding. In addition, the impact of biochar amendment (10% v/v) on rainfall retention was studied. Meadow vegetation was established on crushed brick based substrate either by introducing plants as seedlings and seeds or by using pre-grown readymade mats. Annual retention varied from 40% to 70%. The highest retention, ca. 80%, was found in summer even though it was the rainiest season. Wintertime retention was 30-40%. The coarse substrate enabled infiltration even when frozen and, thus, the roofs operated also in winter. Heavy storms occurred mainly in summer, the season with the highest hydrologic performance of the roofs, resulting in &gt;80% peak attenuation and slow release of runoff. In individual rain events, runoff from meadow roofs was largely a function of rainfall depth. However, retention was weakly explained by the amount of rainfall or by other variables, such as rainfall intensity or antecedent dry period, indicating the difficulty in capturing the complex phenomena behind variable weather conditions. Biochar improved retention only slightly, at maximum by ca. 10%. The empirical evidence of this study highlights vegetated roofs as a feasible technology to be applied in urban runoff management even in cold climate.</t>
  </si>
  <si>
    <t>[Kuoppamaki, Kirsi] Univ Helsinki, Fac Biol &amp; Environm Sci, Ecosyst &amp; Environm Res Programme, Niemenkatu 73, FIN-15140 Lahti, Finland</t>
  </si>
  <si>
    <t>University of Helsinki</t>
  </si>
  <si>
    <t>Kuoppamaki, K (corresponding author), Univ Helsinki, Fac Biol &amp; Environm Sci, Ecosyst &amp; Environm Res Programme, Niemenkatu 73, FIN-15140 Lahti, Finland.</t>
  </si>
  <si>
    <t>kirsi.kuoppamaki@helsinki.fi</t>
  </si>
  <si>
    <t>Kuoppamaki, Kirsi/E-8699-2015</t>
  </si>
  <si>
    <t>Kuoppamaki, Kirsi/0000-0002-6703-4024</t>
  </si>
  <si>
    <t>Kone Foundation [201608812]; Academy of Finland [263308]; HelsinkiUusimaa Region; Academy of Finland (AKA) [263308, 263308] Funding Source: Academy of Finland (AKA)</t>
  </si>
  <si>
    <t>Kone Foundation; Academy of Finland(Research Council of Finland); HelsinkiUusimaa Region(Region Auvergne-Rhone-AlpesRegion Bourgogne-Franche-ComteRegion Hauts-de-FranceRegion Nouvelle-Aquitaine); Academy of Finland (AKA)(Research Council of Finland)</t>
  </si>
  <si>
    <t>This study was financed by Kone Foundation (grant number 201608812) and was also part of the project The quality and quantity of runoff water in relation to land use in urbanised catchments, URCA, financed by the Academy of Finland (project number 263308). HelsinkiUusimaa Region awarded funding to construct the experimental setup. Students in the Master's Degree Programme in Multidisciplinary Studies on Urban Environmental Issues (MURE) at University of Helsinki greatly helped in establishing and running the experiment. Plant inventories were made by members of the research group Fifth Dimension Vegetated Roofs and Walls in Urban Areas (www.helsinki.fi/fifth-di mension). Dr. Johan Kotze revised the language.</t>
  </si>
  <si>
    <t>0925-8574</t>
  </si>
  <si>
    <t>1872-6992</t>
  </si>
  <si>
    <t>ECOL ENG</t>
  </si>
  <si>
    <t>Ecol. Eng.</t>
  </si>
  <si>
    <t>NOV</t>
  </si>
  <si>
    <t>10.1016/j.ecoleng.2021.106388</t>
  </si>
  <si>
    <t>Ecology; Engineering, Environmental; Environmental Sciences</t>
  </si>
  <si>
    <t>Environmental Sciences &amp; Ecology; Engineering</t>
  </si>
  <si>
    <t>UO8NM</t>
  </si>
  <si>
    <t>Green Published, hybrid</t>
  </si>
  <si>
    <t>WOS:000694948100012</t>
  </si>
  <si>
    <t>Gan, L; Garg, A; Wang, H; Mei, GX; Liu, JQ</t>
  </si>
  <si>
    <t>Gan, Lin; Garg, Ankit; Wang, Hao; Mei, Guoxiong; Liu, Jiaqin</t>
  </si>
  <si>
    <t>Influence of biochar amendment on stormwater management in green roofs: experiment with numerical investigation</t>
  </si>
  <si>
    <t>ACTA GEOPHYSICA</t>
  </si>
  <si>
    <t>Biochar; Green roof; Hydrological process; Numerical simulation; Rainwater management</t>
  </si>
  <si>
    <t>GAS-PERMEABILITY; WATER-RETENTION; SOIL; INFILTRATION; RUNOFF; MODEL; VEGETATION; MECHANISM; RAINFALL; MOISTURE</t>
  </si>
  <si>
    <t>Green roof is known to minimize urban waterlogging owing to its water retention capacity due to the presence of substrate soil layer. Biochar, which is a carbon-negative material, appears to be an essential soil amendment in green roof due to its water-holding capacity and stability. Recently, incentives are provided in developed countries to enhance commercial production of biochar for usage in green infrastructure, with an aim to meet carbon reduction goals of 2030. Further, biochar has a longer half-life (over 100 years), compared to other materials that are easier to degrade. In this study, the influence of different biochar contents on hydrological performance of green roof is evaluated using a combination of experiment and numerical simulation. Four soil columns with different biochar contents (0, 5, 10 and 15%) were subjected to artificial rainfall. Hydraulic parameters were obtained using inverse solution from the collected rainfall data. Numerical simulations were used to explore the impact of different biochar contents on green roof rainwater management performance during real rainfall process. Biochar is found to enhance saturated water content and, however, tends to reduce saturated hydraulic conductivity. The green roof with 10% BAS (10% biochar content) has better ability of comprehensive rainwater management, with the highest peak outflow reduction and the longest rainwater outflow delay. Green roof with 5% BAS has highest runoff reduction and longest peak outflow delay. These results provide a suitable selection of biochar content for urban areas with different rainwater management requirements.</t>
  </si>
  <si>
    <t>[Gan, Lin; Wang, Hao; Mei, Guoxiong; Liu, Jiaqin] Guangxi Univ, Coll Civil Engn &amp; Architecture, Nanning, Guangxi, Peoples R China; [Gan, Lin; Wang, Hao; Mei, Guoxiong; Liu, Jiaqin] Guangxi Univ, Key Lab Disaster Prevent &amp; Struct Safety, Minist Educ, Nanning, Guangxi, Peoples R China; [Gan, Lin; Wang, Hao; Mei, Guoxiong; Liu, Jiaqin] Key Lab Disaster Prevent &amp; Mitigat &amp; Engn Safety, Nanning, Guangxi, Peoples R China; [Garg, Ankit] Shantou Univ, Dept Civil &amp; Environm Engn, Shantou, Peoples R China</t>
  </si>
  <si>
    <t>Guangxi University; Guangxi University; Shantou University</t>
  </si>
  <si>
    <t>Mei, GX (corresponding author), Guangxi Univ, Coll Civil Engn &amp; Architecture, Nanning, Guangxi, Peoples R China.;Mei, GX (corresponding author), Guangxi Univ, Key Lab Disaster Prevent &amp; Struct Safety, Minist Educ, Nanning, Guangxi, Peoples R China.;Mei, GX (corresponding author), Key Lab Disaster Prevent &amp; Mitigat &amp; Engn Safety, Nanning, Guangxi, Peoples R China.</t>
  </si>
  <si>
    <t>1910391017@st.gxu.edu.cn; ankit@stu.edu.cn; 1810301055@st.gxu.edu.cn; meiguox@163.com; 1361656074@qq.com</t>
  </si>
  <si>
    <t>garg, ankit/AAH-9210-2019</t>
  </si>
  <si>
    <t>garg, ankit/0000-0001-5377-8519</t>
  </si>
  <si>
    <t>National Natural Science Foundation of China [51878185]; Innovative Research Team Program of Guangxi Natural Science Foundation [2016GXNSFGA380008]</t>
  </si>
  <si>
    <t>National Natural Science Foundation of China(National Natural Science Foundation of China (NSFC)); Innovative Research Team Program of Guangxi Natural Science Foundation</t>
  </si>
  <si>
    <t>This study was supported by the National Natural Science Foundation of China (Grant No. 51878185) and Innovative Research Team Program of Guangxi Natural Science Foundation (Grant No. 2016GXNSFGA380008).</t>
  </si>
  <si>
    <t>SPRINGER INT PUBL AG</t>
  </si>
  <si>
    <t>CHAM</t>
  </si>
  <si>
    <t>GEWERBESTRASSE 11, CHAM, CH-6330, SWITZERLAND</t>
  </si>
  <si>
    <t>1895-6572</t>
  </si>
  <si>
    <t>1895-7455</t>
  </si>
  <si>
    <t>ACTA GEOPHYS</t>
  </si>
  <si>
    <t>Acta Geophys.</t>
  </si>
  <si>
    <t>DEC</t>
  </si>
  <si>
    <t>10.1007/s11600-021-00685-4</t>
  </si>
  <si>
    <t>OCT 2021</t>
  </si>
  <si>
    <t>Geochemistry &amp; Geophysics</t>
  </si>
  <si>
    <t>XM6JR</t>
  </si>
  <si>
    <t>WOS:000710305600001</t>
  </si>
  <si>
    <t>Kuoppamaki, K; Hagner, M; Lehvavirta, S; Setala, H</t>
  </si>
  <si>
    <t>Kuoppamaki, Kirsi; Hagner, Marleena; Lehvavirta, Susanna; Setala, Heikki</t>
  </si>
  <si>
    <t>Biochar amendment in the green roof substrate affects runoff quality and quantity</t>
  </si>
  <si>
    <t>Living roof; Stormwater; Water quality; Nutrients; Charcoal; Water pollution; Soil amendmenta</t>
  </si>
  <si>
    <t>RAINWATER RUNOFF; WATER-QUALITY; PERFORMANCE; POLLUTION; SOILS</t>
  </si>
  <si>
    <t>The utilisation of ecosystem services has been suggested as one solution to manage urban environmental problems, one of which is the excessive quantity or poor quality stormwater. As roofs contribute significantly to the amount of runoff, vegetated, i.e. green roofs have become an increasingly popular way to manage urban water in densely built areas. However, green roofs may introduce a new source of water pollution evidenced as higher concentrations of nutrients, especially phosphorus, in runoff compared to that in precipitation inputs. In two controlled, replicated experiments, one in the field for 7 months and another in the laboratory for 6 weeks, the amendment of biochar to green roof substrates was studied for its potential to mitigate the leaching of nutrients from newly installed pre-grown green roof Sedum and meadow mats. Nutrient concentrations were an order of magnitude higher in runoff from green roofs than in rain water. In the field experiment, biochar reduced the cumulative leaching of nutrients, even though biochar did not significantly reduce nutrient concentrations. These results can be interpreted as a combined impact of biochar on both the quantity and quality of runoff over time, the quantitative effect being apparently stronger than the qualitative. In the laboratory experiment, one type of biochar reduced nutrient concentrations and load in runoff while another type had an opposite effect. As the properties of biochar can vary considerably, careful studies are necessary before large-scale implementation of biochar amendment in green roofs are considered, to avoid unintended consequences. (C) 2015 Elsevier B.V. All rights reserved.</t>
  </si>
  <si>
    <t>[Kuoppamaki, Kirsi; Hagner, Marleena; Setala, Heikki] Univ Helsinki, Dept Environm Sci, Niemenkatu 73, FIN-15140 Lahti, Finland; [Lehvavirta, Susanna] Univ Helsinki, Bot Unit, POB 7 Unioninkatu 44, FIN-15140 Lahti, Finland</t>
  </si>
  <si>
    <t>University of Helsinki; University of Helsinki</t>
  </si>
  <si>
    <t>Kuoppamaki, K (corresponding author), Univ Helsinki, Dept Environm Sci, Niemenkatu 73, FIN-15140 Lahti, Finland.</t>
  </si>
  <si>
    <t>Kuoppamaki, Kirsi/E-8699-2015; Setälä, Heikki M/P-7354-2015; Lehvävirta, Susanna/L-3948-2014</t>
  </si>
  <si>
    <t>Kuoppamaki, Kirsi/0000-0002-6703-4024; Lehvävirta, Susanna/0000-0002-8148-9981; Setala, Heikki Martti/0000-0002-5230-4001</t>
  </si>
  <si>
    <t>Helsinki University Centre for Environment, HENVI; Helsinki-Uusimaa Region; Kone Foundation; Maj and Tor Nessling Foundation</t>
  </si>
  <si>
    <t>Helsinki University Centre for Environment, HENVI; Helsinki-Uusimaa Region(Region Auvergne-Rhone-AlpesRegion Bourgogne-Franche-ComteRegion Hauts-de-FranceRegion Nouvelle-Aquitaine); Kone Foundation; Maj and Tor Nessling Foundation</t>
  </si>
  <si>
    <t>This study was done in the Fifth Dimension-Green Roofs in Urban Areas research group as part of the project ENSURE, Enhancing Sustainable Urban Development through Ecosystem Services, funded by Helsinki University Centre for Environment, HENVI. The study was also financially supported by the Helsinki-Uusimaa Region, Kone Foundation as well as Maj and Tor Nessling Foundation. Students in the Master's Degree Programme in Multidisciplinary Studies on Urban Environmental Issues (MURE) are acknowledged for their invaluable help in the field experiment during autumn of 2012.</t>
  </si>
  <si>
    <t>MAR</t>
  </si>
  <si>
    <t>10.1016/j.ecoleng.2015.12.010</t>
  </si>
  <si>
    <t>DD1OV</t>
  </si>
  <si>
    <t>WOS:000369691900001</t>
  </si>
  <si>
    <t>Teixido, M; Charbonnet, JA; LeFevre, GH; Luthy, RG; Sedlak, DL</t>
  </si>
  <si>
    <t>Teixido, Marc; Charbonnet, Joseph A.; LeFevre, Gregory H.; Luthy, Richard G.; Sedlak, David L.</t>
  </si>
  <si>
    <t>Use of pilot-scale geomedia-amended biofiltration system for removal of polar trace organic and inorganic contaminants from stormwater runoff</t>
  </si>
  <si>
    <t>Stormwater treatment; Biofilter; Biochar; Manganese oxide; Trace organic contaminants; Trace metals; Urban runoff</t>
  </si>
  <si>
    <t>ACTIVATED CARBON; BLACK CARBON; AQUIFER RECHARGE; PARTICLE-SIZE; HEAVY-METALS; BIOCHAR; SOIL; CHEMICALS; PERFORMANCE; ADSORPTION</t>
  </si>
  <si>
    <t>Stormwater runoff capture and groundwater recharge can provide a sustainable means of augmenting the local water resources in water-stressed cities while simultaneously mitigating flood risk, provided that these processes do not compromise groundwater quality. We developed and tested for one year an innovative pilot-scale stormwater treatment train that employs cost-effective engineered geomedia in a continuous-flow unit-process system to remove contaminants from urban runoff during aquifer recharge. The system consisted of an iron-enhanced sand filter for phosphate removal, a woodchip bioreactor for nitrate removal coupled to an aeration step, and columns packed with different configurations of biochar- and manganese oxide-containing sand to remove trace metals and persistent, mobile, and toxic trace organic contaminants. During conditioning with authentic stormwater runoff over an extended period (8 months), the woodchip bioreactor removed 98% of the influent nitrate (9 g-N m(-3) d(-1)), while phosphate broke through the iron-enhanced sand filter. During the challenge test (4 months), geomedia removed more than 80% of the mass of metals and trace organic compounds. Column hydraulic performance was stable during the entire study, and the weathered biochar and manganese oxide were effective at removing trace organic contaminants and metals, respectively. Under conditions likely encountered in the field, sustained nutrient removal is probable, but polar organic compounds such as 2,4-D could breakthrough after about a decade for conditions at the study site.</t>
  </si>
  <si>
    <t>[Teixido, Marc; Charbonnet, Joseph A.; LeFevre, Gregory H.; Luthy, Richard G.; Sedlak, David L.] Re Inventing Nations Urban Water Infrastruct ReNU, Natl Sci Fdn Engn Res Ctr, Berkeley, CA USA; [Teixido, Marc; Charbonnet, Joseph A.; Sedlak, David L.] Univ Calif Berkeley, Dept Civil &amp; Environm Engn, Berkeley, CA 94720 USA; [Teixido, Marc] Inst Environm Assessment &amp; Water Res IDAEA CSIC, Dept Geosci, Barcelona 08034, Catalonia, Spain; [Charbonnet, Joseph A.] Iowa State Univ, Dept Civil Construct &amp; Environm Engn, Ames, IA 50011 USA; [LeFevre, Gregory H.; Luthy, Richard G.] Stanford Univ, Dept Civil &amp; Environm Engn, Stanford, CA 94305 USA; [LeFevre, Gregory H.] Univ Iowa, Dept Civil &amp; Environm Engn, Iowa City, IA 52242 USA</t>
  </si>
  <si>
    <t>National Science Foundation (NSF); University of California System; University of California Berkeley; Consejo Superior de Investigaciones Cientificas (CSIC); CSIC - Centro de Investigacion y Desarrollo Pascual Vila (CID-CSIC); CSIC - Instituto de Diagnostico Ambiental y Estudios del Agua (IDAEA); Iowa State University; Stanford University; University of Iowa</t>
  </si>
  <si>
    <t>Sedlak, DL (corresponding author), Univ Calif Berkeley, Dept Civil &amp; Environm Engn, Berkeley, CA 94720 USA.</t>
  </si>
  <si>
    <t>sedlak@ce.berkeley.edu</t>
  </si>
  <si>
    <t>Teixidó, Marc/HLV-9398-2023</t>
  </si>
  <si>
    <t>Teixidó, Marc/0000-0002-1225-8047; Charbonnet, Joseph/0000-0001-8766-6072; LeFevre, Gregory/0000-0002-7746-0297; Luthy, Richard/0000-0003-0274-0240</t>
  </si>
  <si>
    <t>Water Research Foundation [1028968]; National Science Foundation Engineering Research Center Program [1844720]; NSF; Sonoma County Water Agency;  [4567]; Directorate For Engineering; Div Of Chem, Bioeng, Env, &amp; Transp Sys [1844720] Funding Source: National Science Foundation</t>
  </si>
  <si>
    <t>Water Research Foundation; National Science Foundation Engineering Research Center Program; NSF(National Science Foundation (NSF)); Sonoma County Water Agency; ; Directorate For Engineering; Div Of Chem, Bioeng, Env, &amp; Transp Sys(National Science Foundation (NSF)NSF - Directorate for Engineering (ENG))</t>
  </si>
  <si>
    <t>This work was supported by the Water Research Foundation (Project #4567) and the National Science Foundation Engineering Research Center Program for Reinventing the Nation's Urban Water Infrastructure (ReNUWIt NSF ERC 1028968) . GHL was supported by NSF grant 1844720. We thank Donald Dillard, Bryan Murray, and Dr. Brian Halaburka for their efforts in building the field setup and assistance inthe field experiments. The authors appreciate considerable support from the Sonoma County Water Agency, especially Kent Gylfe and Ryan Kirchner, for their assistance.</t>
  </si>
  <si>
    <t>NOV 1</t>
  </si>
  <si>
    <t>10.1016/j.watres.2022.119246</t>
  </si>
  <si>
    <t>OCT 2022</t>
  </si>
  <si>
    <t>5V9OT</t>
  </si>
  <si>
    <t>WOS:000877554200003</t>
  </si>
  <si>
    <t>Graham, KE; Anderson, CE; Boehm, AB</t>
  </si>
  <si>
    <t>Graham, Katherine E.; Anderson, Claire E.; Boehm, Alexandria B.</t>
  </si>
  <si>
    <t>Viral pathogens in urban stormwater runoff: Occurrence and removal via vegetated biochar-amended biofilters</t>
  </si>
  <si>
    <t>stormwater; urban runoff; adenovirus; enterovirus; norovirus GII; MS2; pathogen; biofilter; vegetation</t>
  </si>
  <si>
    <t>ESCHERICHIA-COLI REMOVAL; SANTA-MONICA BAY; ENTERIC VIRUSES; FECAL POLLUTION; PCR ASSAYS; LAND-COVER; INDICATOR ORGANISMS; HUMAN ADENOVIRUSES; COASTAL WATERS; ELUTION METHOD</t>
  </si>
  <si>
    <t>Urban runoff is one of the greatest sources of microbial pollution to surface waters. Biofilters can limit the impact of stormwater runoff on surface water quality by diverting runoff from receiving waters. However, our understanding of how biofilter design choices, including the addition of vegetation and geomedia, may impact the removal of pathogens is lacking. In this study, we characterized viruses (adenovirus, enterovirus, norovirus GII, crAssphage) in San Francisco Bay area urban runoff and assessed the removal of lab-cultured viruses (M52, adenovirus 2, coxsackievirus B5) from biochar-amended biofilter mesocosms during challenge testing. We quantified viruses using (RT-)qPCR and F+ coliphage plaque assays. We found that all the pathogenic viruses targeted were found at low concentrations (adenovirus: all positive samples were &lt; limit of quantification, enterovirus: &lt; limit of quantification-1.9 x 10(2) gc/L, norovirus GII: &lt; limit of quantification-1.2 x 10(2) gc/L) in San Francisco Bay area urban runoff and the presence of norovirus GII in runoff was associated with developed land use and decreased precipitation. Biofilters had variable success in removing adenovirus, entemvirus, and M52 from runoff in laboratory-scale column experiments. In addition, there was no significant difference in the removal of each virus in vegetated versus non-vegetated biofilters, with the exception of M52 which had slightly higher removal in vegetated biofilters (0.40 log(10) units, Welch's t-test, p = 0.004). When comparing removal of human viruses and viral indicators, adenovirus and enterovirus were removed more efficiently (log(10)-removal adenovirus = 3.2; log(10)-removal enterovirus = 1.1) than indicator virus M52 (log(10)-removal by RT-qPCR = 0.36, log(10)-removal by plaque assay = 0.36). These results provide evidence that M52 may be a conservative indicator for human virus removal in biofiltration systems, but more work is needed to examine this relationship. Results from this study can help inform design choices regarding biofilters intended to improve water quality and our understanding of virus attenuation in biofiltration systems.</t>
  </si>
  <si>
    <t>[Graham, Katherine E.; Anderson, Claire E.; Boehm, Alexandria B.] Stanford Univ, Dept Civil &amp; Environm Engn, Stanford, CA 94305 USA</t>
  </si>
  <si>
    <t>Stanford University</t>
  </si>
  <si>
    <t>Boehm, AB (corresponding author), Stanford Univ, Dept Civil &amp; Environm Engn, Stanford, CA 94305 USA.</t>
  </si>
  <si>
    <t>aboehm@stanford.edu</t>
  </si>
  <si>
    <t>Anderson, Claire/0000-0001-9626-4964; Graham, Katherine/0000-0002-4148-1395; Boehm, Alexandria/0000-0002-8162-5090</t>
  </si>
  <si>
    <t>NSF [EEC-1028968]; UPS Endowment Fund</t>
  </si>
  <si>
    <t>NSF(National Science Foundation (NSF)); UPS Endowment Fund</t>
  </si>
  <si>
    <t>This work received funding from NSF through grant number EEC-1028968 (NSF: US National Science Foundationhttp://www.nsf.gov/) and the UPS Endowment Fund. The sponsor played no role in the study design, data collection and analysis, decision to publish or prep of the manuscript. We thank Ben Kranner, Rachel Portillo, Duncan Mactavish, and Jessica de la Paz for their help with fieldwork and/or biofilter construction and Lauren Kennedy for input on the manuscript. This study was performed on the ancestral and unceded lands of the Muwekma Ohlone people. We pay our respects to them and their Elders, past and present, and are grateful for the opportunity to live and work here.</t>
  </si>
  <si>
    <t>DEC 1</t>
  </si>
  <si>
    <t>10.1016/j.watres.2021.117829</t>
  </si>
  <si>
    <t>NOV 2021</t>
  </si>
  <si>
    <t>XG7PN</t>
  </si>
  <si>
    <t>WOS:000724941100012</t>
  </si>
  <si>
    <t>Kuoppamaki, K; Lehvavirta, S</t>
  </si>
  <si>
    <t>Kuoppamaki, Kirsi; Lehvavirta, Susanna</t>
  </si>
  <si>
    <t>Mitigating nutrient leaching from green roofs with biochar</t>
  </si>
  <si>
    <t>LANDSCAPE AND URBAN PLANNING</t>
  </si>
  <si>
    <t>Vegetated roofs; Urban runoff; Water quality; Nitrogen; Phosphorus; Stormwater management</t>
  </si>
  <si>
    <t>RUNOFF WATER QUANTITY; RAINWATER RUNOFF; SUBSTRATE DEPTH; QUALITY; PERFORMANCE; POLLUTION; DYNAMICS</t>
  </si>
  <si>
    <t>Green roofs may have great potential for managing urban runoff but their effects on the quality of infiltrating water are highly variable. At worst, it can contain high concentrations of nutrient pollutants, especially phosphorus. We made a survey in southern Finland and found much higher concentrations of phosphorus and nitrogen in runoff from existing green roofs than nearby non-vegetated bituminous and tin roofs. However, metal concentrations in runoff generally exhibited an opposite pattern. Media mixtures with aggregates, such as biochar, have been suggested as a means of retaining nutrients in green roof substrate. Thus, we set up a green roof platform experiment in order to study the amendment of biochar in a substrate consisting of mainly recycled crushed brick, by using two vegetation establishment methods: pre-grown mats and planting with seeds and plug plants. We monitored the effect of biochar on runoff during one year across all four seasons, including winter with periods of freezing and thawing. At the beginning of the experiment we found negligible impacts of biochar, but when the systems had matured for less than one year, biochar retained nutrients. The total annual loads of both nutrients were significantly reduced by biochar amendment in both green roof types. Efficient solutions are needed if urban greening, such as green roofs, is to be applied in a way that does not produce ecosystem disservices like nutrient pollution. According to our results, amending green roof substrates with biochar could be a partial solution to the nutrient pollution problem. (C) 2016 Elsevier B.V. All rights reserved.</t>
  </si>
  <si>
    <t>[Kuoppamaki, Kirsi] Univ Helsinki, Dept Environm Sci, Niemenkatu 73, FIN-15140 Lahti, Finland; [Lehvavirta, Susanna] Univ Helsinki, Finnish Museum Nat Hist, Bot Unit, POB 7,Unioninkatu 44, FIN-15140 Lahti, Finland</t>
  </si>
  <si>
    <t>kirsi.kuoppamaki@helsinki.fi; susanna.lehvavirta@helsinki.fi</t>
  </si>
  <si>
    <t>Lehvävirta, Susanna/L-3948-2014; Kuoppamaki, Kirsi/E-8699-2015</t>
  </si>
  <si>
    <t>Lehvävirta, Susanna/0000-0002-8148-9981; Kuoppamaki, Kirsi/0000-0002-6703-4024</t>
  </si>
  <si>
    <t>Academy of Finland [263308]; Helsinki University Centre for Environment, HENVI; Kone Foundation; Helsinki-Uusimaa Region; Academy of Finland (AKA) [263308, 263308] Funding Source: Academy of Finland (AKA)</t>
  </si>
  <si>
    <t>Academy of Finland(Research Council of Finland); Helsinki University Centre for Environment, HENVI; Kone Foundation; Helsinki-Uusimaa Region(Region Auvergne-Rhone-AlpesRegion Bourgogne-Franche-ComteRegion Hauts-de-FranceRegion Nouvelle-Aquitaine); Academy of Finland (AKA)(Research Council of Finland)</t>
  </si>
  <si>
    <t>This study was done in the Fifth Dimension Green Roofs in Urban Areas research group. It was a part of two projects: The quality and quantity of runoff water in relation to land use in urbanised catchments, URCA, financed by the Academy of Finland (project number 263308), and Enhancing Sustainable Urban Development through Ecosystem Services, ENSURE, financed by the Helsinki University Centre for Environment, HENVI. Kone Foundation is acknowledged for the financial support and Helsinki-Uusimaa Region for funding to construct the experimental setup. Warm thanks to the students in the Master's Degree Programme in Multidisciplinary Studies on Urban Environmental Issues (MURE) for their invaluable help in constructing the field experiment, sampling and sample preparation for analyses. MURE student Kaarjel Kauslya Narayanasamy is acknowledged for her help in doing the survey of green roofs.</t>
  </si>
  <si>
    <t>ELSEVIER SCIENCE BV</t>
  </si>
  <si>
    <t>PO BOX 211, 1000 AE AMSTERDAM, NETHERLANDS</t>
  </si>
  <si>
    <t>0169-2046</t>
  </si>
  <si>
    <t>1872-6062</t>
  </si>
  <si>
    <t>LANDSCAPE URBAN PLAN</t>
  </si>
  <si>
    <t>Landsc. Urban Plan.</t>
  </si>
  <si>
    <t>10.1016/j.landurbplan.2016.04.006</t>
  </si>
  <si>
    <t>Ecology; Environmental Studies; Geography; Geography, Physical; Regional &amp; Urban Planning; Urban Studies</t>
  </si>
  <si>
    <t>Science Citation Index Expanded (SCI-EXPANDED); Social Science Citation Index (SSCI)</t>
  </si>
  <si>
    <t>Environmental Sciences &amp; Ecology; Geography; Physical Geography; Public Administration; Urban Studies</t>
  </si>
  <si>
    <t>DN8GV</t>
  </si>
  <si>
    <t>WOS:000377318100004</t>
  </si>
  <si>
    <t>Liu, QS; Wu, LY; Gorring, M; Deng, Y</t>
  </si>
  <si>
    <t>Liu, Qingsong; Wu, Laying; Gorring, Matthew; Deng, Yang</t>
  </si>
  <si>
    <t>Aluminum-Impregnated Biochar for Adsorption of Arsenic(V) in Urban Stormwater Runoff</t>
  </si>
  <si>
    <t>JOURNAL OF ENVIRONMENTAL ENGINEERING</t>
  </si>
  <si>
    <t>Urban stormwater runoff; Arsenic; Aluminum-impregnated Biochar; Adsorption; Surface modification</t>
  </si>
  <si>
    <t>NATURAL ORGANIC-MATTER; ESCHERICHIA-COLI; MAGNETIC BIOCHAR; SURFACE RUNOFF; SOLID-WASTES; REMOVAL; WATER; ARSENATE; IRON; COMPLEXATION</t>
  </si>
  <si>
    <t>Biochar has recently emerged for the alleviation of various pollutants in urban runoff. However, the adsorption of arsenate (a frequently identified pollutant in urban runoff) with biochar is typically poor. In this study, an aluminum-impregnated biochar was investigated for adsorption of arsenate. Results with synthetic arsenic-polluted urban runoff show that As(V) was bound to amorphous aluminum hydroxide on biochar surface through irreversible inner-surface complexation. At pH 7.6, the adsorption kinetic data followed pseudo-second-order reaction models (R-2 &gt;= 0.96), and the Langmuir and Frendulich models both fit well adsorption isotherm data (R-2 &gt;= 0.99). The adsorption was little influenced by pH (4.5-8.5) and ionic strength (0-100 mM NaCl) in this study. Although phosphate and dissolved organic matter (DOM) have a potential to suppress As(V) adsorption, their inhibiting effects were insignificant under the study conditions [0-200 mu g/LP, 0-40 mg/L dissolved organic carbon, and 500 mu g/L As(V)]. However, it is likely that the suppression of phosphate or DOM on the As(V) adsorption becomes more significant with the increasing molar ratio of P or DOM to As in urban runoff during the realistic stormwater treatment. Besides As(V), the aluminum-impregnated biochar could effectively remove many other runoff pollutants (i.e., Pb, Zn, Cu, and PO43) in a polluted real urban runoff. Exhausted aluminum-impregnated biochar passed the toxicity characteristic leaching procedure (TCLP) screening, suggesting that the spent adsorbent can be safely disposed of in municipal landfills. This study demonstrates that surface modification with aluminum enriches active surface sites of biochar for arsenate and expands biochar applications in stormwater treatment. (C) 2019 American Society of Civil Engineers.</t>
  </si>
  <si>
    <t>[Liu, Qingsong] China Univ Geosci, Sch Water Resources &amp; Environm, Beijing 100083, Peoples R China; [Liu, Qingsong; Gorring, Matthew; Deng, Yang] Montclair State Univ, Dept Earth &amp; Environm Studies, 1 Normal Ave, Montclair, NJ 07043 USA; [Wu, Laying] Montclair State Univ, Microscopy &amp; Microanal Res Lab, 1 Normal Ave, Montclair, NJ 07043 USA</t>
  </si>
  <si>
    <t>China University of Geosciences; Montclair State University; Montclair State University</t>
  </si>
  <si>
    <t>Deng, Y (corresponding author), Montclair State Univ, Dept Earth &amp; Environm Studies, 1 Normal Ave, Montclair, NJ 07043 USA.</t>
  </si>
  <si>
    <t>liukingsong@163.com; wul@montclair.edu; gorringm@montclair.edu; dengy@montclair.edu</t>
  </si>
  <si>
    <t>Deng, Yang/HLG-9800-2023; Deng, Yang/G-7914-2018</t>
  </si>
  <si>
    <t>Deng, Yang/0000-0002-2908-3044; Liu, Qingsong/0000-0001-6012-5129</t>
  </si>
  <si>
    <t>China Scholar Council; Natural Science Foundation of China [21407130]</t>
  </si>
  <si>
    <t>China Scholar Council; Natural Science Foundation of China(National Natural Science Foundation of China (NSFC))</t>
  </si>
  <si>
    <t>Dr. Q. Liu worked at Montclair State University under the Visiting Scholar Fellowship Program of China Scholar Council. He is grateful for the support from Natural Science Foundation of China (No. 21407130). The authors greatly appreciate the Global Education Center of Montclair State University.</t>
  </si>
  <si>
    <t>ASCE-AMER SOC CIVIL ENGINEERS</t>
  </si>
  <si>
    <t>RESTON</t>
  </si>
  <si>
    <t>1801 ALEXANDER BELL DR, RESTON, VA 20191-4400 USA</t>
  </si>
  <si>
    <t>0733-9372</t>
  </si>
  <si>
    <t>1943-7870</t>
  </si>
  <si>
    <t>J ENVIRON ENG</t>
  </si>
  <si>
    <t>J. Environ. Eng.-ASCE</t>
  </si>
  <si>
    <t>APR</t>
  </si>
  <si>
    <t>10.1061/(ASCE)EE.1943-7870.0001503</t>
  </si>
  <si>
    <t>Engineering, Environmental; Engineering, Civil; Environmental Sciences</t>
  </si>
  <si>
    <t>Engineering; Environmental Sciences &amp; Ecology</t>
  </si>
  <si>
    <t>HM8ER</t>
  </si>
  <si>
    <t>WOS:000459711800004</t>
  </si>
  <si>
    <t>Zhang, QQ; Miao, LP; Wang, HW; Wang, L</t>
  </si>
  <si>
    <t>Zhang Qianqian; Miao Liping; Wang Huiwei; Wang Long</t>
  </si>
  <si>
    <t>Analysis of the effect of green roof substrate amended with biochar on water quality and quantity of rainfall runoff</t>
  </si>
  <si>
    <t>ENVIRONMENTAL MONITORING AND ASSESSMENT</t>
  </si>
  <si>
    <t>Green roof; Biochar; Rainfall runoff; Water quality; Water quantity</t>
  </si>
  <si>
    <t>HYDROLOGICAL PERFORMANCE; MANURE</t>
  </si>
  <si>
    <t>Green roofs are becoming a popular ecological alternative in urban areas worldwide. In this study, we constructed two modular green roofs (commercial substrate green roof and biochar substrate green roof) and analyzed the effects that the green roof substrate amended with biochar on the runoff retention capacity, water quality, pollutants releasing characteristic, and pollution load by simulating rainfall experiment (rainfall levels 10 similar to 80mm). Results showed that the mean retention ratio was no significant differences between the commercial substrate (72.54%) and the biochar substrate (72.08%). Both the two kinds of substrates showed that the concentrations of total nitrogen (TN), total phosphorus (TP), chemical oxygen demand (COD), and iron (Fe) decreased gradually with the extension of rainfall time. Electrical conductivity (EC) and pH, as well as mean concentrations of TN, COD, TP, total suspended solids (TSS), and Fe, showed no differences between the green roof runoff of two kind of substrate. However, the neutralizing capacity of biochar substrate for the pH of green roof runoff was stronger than the commercial substrate, and the mean concentration of the TN and COD in the commercial substrate (16.14mg/L and 171.79mg/L, respectively) was about two times higher than the biochar substrate (9.85mg/L and 97.31mg/L, respectively). Similarly, the pollution load of TN and COD in the commercial substrate was significantly higher than that in the biochar substrate. Therefore, the biochar substrate could effectively reduce the pollution load of TN and COD in the runoff of green roof. Consequently, we suggest that the biochar could be applied to green roof substrates in order to reduce the impact of city non-point pollution on receiving water bodies.</t>
  </si>
  <si>
    <t>[Zhang Qianqian; Wang Huiwei; Wang Long] Chinese Acad Geol Sci, Inst Hydrogeol &amp; Environm Geol, Hebei &amp; China Geol Survey Key Lab Groundwater Rem, Shijiazhuang 050061, Hebei, Peoples R China; [Miao Liping] Agr Reg Planning Off Hebei Prov, Shijiazhuang 050000, Hebei, Peoples R China</t>
  </si>
  <si>
    <t>China Geological Survey; Chinese Academy of Geological Sciences; Institute of Hydrogeology &amp; Environmental Geology, Chinese Academy of Geological Sciences</t>
  </si>
  <si>
    <t>Zhang, QQ (corresponding author), Chinese Acad Geol Sci, Inst Hydrogeol &amp; Environm Geol, Hebei &amp; China Geol Survey Key Lab Groundwater Rem, Shijiazhuang 050061, Hebei, Peoples R China.</t>
  </si>
  <si>
    <t>z_qqian@163.com</t>
  </si>
  <si>
    <t>Zhang, Qianqian/C-6476-2015</t>
  </si>
  <si>
    <t>Open Foundation of the State Key Laboratory of Urban and Regional Ecology of China [SKLURE2019-2-3]; National Natural Science Foundation of China [41401593]; National Key R&amp;D Program of China [2017YFF0207303]; Fundamental Research Funds of the Institute of Hydrogeology and Environmental Geology, Chinese Academy of Geological Sciences [SK201707]</t>
  </si>
  <si>
    <t>Open Foundation of the State Key Laboratory of Urban and Regional Ecology of China; National Natural Science Foundation of China(National Natural Science Foundation of China (NSFC)); National Key R&amp;D Program of China; Fundamental Research Funds of the Institute of Hydrogeology and Environmental Geology, Chinese Academy of Geological Sciences</t>
  </si>
  <si>
    <t>The study was supported by Open Foundation of the State Key Laboratory of Urban and Regional Ecology of China (No. SKLURE2019-2-3) and National Natural Science Foundation of China (No. 41401593), National Key R&amp;D Program of China (2017YFF0207303), and the Fundamental Research Funds of the Institute of Hydrogeology and Environmental Geology, Chinese Academy of Geological Sciences (No. SK201707).</t>
  </si>
  <si>
    <t>SPRINGER</t>
  </si>
  <si>
    <t>DORDRECHT</t>
  </si>
  <si>
    <t>VAN GODEWIJCKSTRAAT 30, 3311 GZ DORDRECHT, NETHERLANDS</t>
  </si>
  <si>
    <t>0167-6369</t>
  </si>
  <si>
    <t>1573-2959</t>
  </si>
  <si>
    <t>ENVIRON MONIT ASSESS</t>
  </si>
  <si>
    <t>Environ. Monit. Assess.</t>
  </si>
  <si>
    <t>10.1007/s10661-019-7466-4</t>
  </si>
  <si>
    <t>HV4LJ</t>
  </si>
  <si>
    <t>WOS:000465957500006</t>
  </si>
  <si>
    <t>Meng, RF; Zhang, QQ; Li, DS; Wang, HW</t>
  </si>
  <si>
    <t>Meng, Ruifang; Zhang, Qianqian; Li, Dongsheng; Wang, Huiwei</t>
  </si>
  <si>
    <t>Influence of Substrate Layer Thickness and Biochar on the Green Roof Capacity to Intercept Rainfall and Reduce Pollution in Runoff</t>
  </si>
  <si>
    <t>POLISH JOURNAL OF ENVIRONMENTAL STUDIES</t>
  </si>
  <si>
    <t>green roof; substrate components; nonpoint source pollution; runoff retention; pollution source</t>
  </si>
  <si>
    <t>WATER QUANTITY; QUALITY; PERFORMANCE; STRATEGIES; AREA; SOIL</t>
  </si>
  <si>
    <t>Green roofs are a new measure to control city nonpoint source pollution. The objective of this study was to examine the effects of substrate depth and biochar on the capacity of green roofs to intercept rainfall and reduce pollution in runoff. The amount and water quality of rainfall and the runoff from asphalt roofs (AR) and green roofs with or without biochar substrate were measured for 93 rainfall events. The substrate depth significantly increased the green roof runoff retention rate, while it did not significantly affect the concentration of water quality parameters in the runoff. The addition of biochar to the substrate could increase the retention rate of green roof runoff and could significantly reduce the electrical conductivity (EC) and concentrations of TN, NO3--N, NH4+-N, COD, TOC, K+, Ca2+, Cl-, SO42-, Fe and Zn in the green roof runoff, however, biochar increased the concentration of TIC in the runoff. Notably, the addition of biochar to the green roof substrate prominently reduced the pollution load of TN, COD, and NO3--N in the runoff and therefore it was as a sink. The main pollution sources of green roof without biochar substrate were organic, ion, nutrient, physicochemical, and metal pollution. However, from the green roofs with biochar substrate, the pollution sources were severely affected by biochar and mainly were organic and metal, ion, nutrient pollution, and biochar. These results provide a scientific basis for the design and application of green roofs to manage and control urban storm runoff.</t>
  </si>
  <si>
    <t>[Meng, Ruifang; Zhang, Qianqian; Wang, Huiwei] Chinese Acad Geol Sci, Inst Hydrogeol &amp; Environm Geol, Hebei &amp; China Geol Survey Key Lab Groundwater Rem, Shijiazhuang 050061, Hebei, Peoples R China; [Li, Dongsheng] Hebei Acad Forestry &amp; Grassland Invest &amp; Planning, Shijiazhuang 050051, Hebei, Peoples R China</t>
  </si>
  <si>
    <t>open funds of state key laboratory of urban and region ecology of China [SKLURE201923]; Projects of China Geological Survey, China [DD20190336, DD20190331]; Commissioned Projects Institute of Land Survey and Planning of China [B202012]</t>
  </si>
  <si>
    <t>open funds of state key laboratory of urban and region ecology of China; Projects of China Geological Survey, China; Commissioned Projects Institute of Land Survey and Planning of China</t>
  </si>
  <si>
    <t>The study was funded by the open funds of state key laboratory of urban and region ecology of China (No.SKLURE201923) , the Projects of China Geological Survey, China (No. DD20190336 and DD20190331) , and the Commissioned Projects Institute of Land Survey and Planning of China (No. B202012) .</t>
  </si>
  <si>
    <t>HARD</t>
  </si>
  <si>
    <t>OLSZTYN 5</t>
  </si>
  <si>
    <t>POST-OFFICE BOX, 10-718 OLSZTYN 5, POLAND</t>
  </si>
  <si>
    <t>1230-1485</t>
  </si>
  <si>
    <t>2083-5906</t>
  </si>
  <si>
    <t>POL J ENVIRON STUD</t>
  </si>
  <si>
    <t>Pol. J. Environ. Stud.</t>
  </si>
  <si>
    <t>10.15244/pjoes/132810</t>
  </si>
  <si>
    <t>TT0NW</t>
  </si>
  <si>
    <t>WOS:000680049400006</t>
  </si>
  <si>
    <t>C</t>
  </si>
  <si>
    <t>Valagussa, M; Gatt, A; Tosca, A; Martinetti, L</t>
  </si>
  <si>
    <t>Pennisi, G; Cremonini, L; Orsini, F; Gianquinto, GP</t>
  </si>
  <si>
    <t>Valagussa, M.; Gatt, A.; Tosca, A.; Martinetti, L.</t>
  </si>
  <si>
    <t>Green roof flood mitigation in the Mediterranean region</t>
  </si>
  <si>
    <t>INTERNATIONAL SYMPOSIUM ON GREENER CITIES FOR MORE EFFICIENT ECOSYSTEM SERVICES IN A CLIMATE CHANGING WORLD</t>
  </si>
  <si>
    <t>Acta Horticulturae</t>
  </si>
  <si>
    <t>Proceedings Paper</t>
  </si>
  <si>
    <t>International Symposium on Greener Cities for More Efficient Ecosystem Services in a Climate Changing World</t>
  </si>
  <si>
    <t>SEP 12, 2017</t>
  </si>
  <si>
    <t>Bologna, ITALY</t>
  </si>
  <si>
    <t>Int Soc Hort Sci</t>
  </si>
  <si>
    <t>growing media; runoff; coefficient of discharge; biochar</t>
  </si>
  <si>
    <t>PERFORMANCE</t>
  </si>
  <si>
    <t>Many studies have shown that green roofs provide a number of benefits to urban areas. Flood mitigation is one of such benefits, due to the potential of green roofs to absorb and retain precipitation. The volume of water retained by the substrate influences runoff. The depth and water content of the substrate also contribute to the extent by which flooding is mitigated. This study presents the results of a monitoring activity which took place on two demonstration green roofs sited in two Mediterranean regions (Malta and North Italy) and of tests carried out in a rainfall simulator at various rain intensities using different substrate depths. On the Italian green roof, the substrate moisture content affected the runoff coefficient and the water retention. Substrate depth and properties influenced the runoff coefficient. Biochar, used as a component in some substrates, showed influences on water retention and runoff delay.</t>
  </si>
  <si>
    <t>[Valagussa, M.] Minoprio Anal &amp; Certificaz Srl, Vertemate Con Minoprio, Italy; [Gatt, A.] Univ Malta, Fac Built Environm, Msida, Malta; [Tosca, A.] Fdn Minoprio, Vertemate Con Minoprio, Italy; [Martinetti, L.] Univ Milan, Dept Agr &amp; Environm Sci, Milan, Italy</t>
  </si>
  <si>
    <t>University of Malta; 4EU+; University of Milan</t>
  </si>
  <si>
    <t>Martinetti, L (corresponding author), Univ Milan, Dept Agr &amp; Environm Sci, Milan, Italy.</t>
  </si>
  <si>
    <t>livia.martinetti@unimi.it</t>
  </si>
  <si>
    <t>Tosca, Alberto/AAR-3043-2021</t>
  </si>
  <si>
    <t>Tosca, Alberto/0000-0002-6775-7855</t>
  </si>
  <si>
    <t>EU LIFE 'LifeMedGreenRoof' project [LIFE12 ENV/MT/000732]</t>
  </si>
  <si>
    <t>EU LIFE 'LifeMedGreenRoof' project</t>
  </si>
  <si>
    <t>This project was partially funded by the EU LIFE 'LifeMedGreenRoof' project (LIFE12 ENV/MT/000732).</t>
  </si>
  <si>
    <t>INT SOC HORTICULTURAL SCIENCE</t>
  </si>
  <si>
    <t>LEUVEN 1</t>
  </si>
  <si>
    <t>PO BOX 500, 3001 LEUVEN 1, BELGIUM</t>
  </si>
  <si>
    <t>0567-7572</t>
  </si>
  <si>
    <t>2406-6168</t>
  </si>
  <si>
    <t>978-94-62612-12-9</t>
  </si>
  <si>
    <t>ACTA HORTIC</t>
  </si>
  <si>
    <t>10.17660/ActaHortic.2018.1215.52</t>
  </si>
  <si>
    <t>Green &amp; Sustainable Science &amp; Technology; Environmental Sciences</t>
  </si>
  <si>
    <t>Conference Proceedings Citation Index - Science (CPCI-S)</t>
  </si>
  <si>
    <t>Science &amp; Technology - Other Topics; Environmental Sciences &amp; Ecology</t>
  </si>
  <si>
    <t>BM6PY</t>
  </si>
  <si>
    <t>WOS:000467247400052</t>
  </si>
  <si>
    <t>Wilfong, MT; Casey, RE; Ownby, DR</t>
  </si>
  <si>
    <t>Wilfong, Matthew T.; Casey, Ryan E.; Ownby, David R.</t>
  </si>
  <si>
    <t>Performance of commercially available soil amendments for enhanced Cu attenuation in bioretention media</t>
  </si>
  <si>
    <t>Stormwater; Cu; Bioretention; Soil amendments; Zeolite</t>
  </si>
  <si>
    <t>URBAN STORMWATER RUNOFF; BIOTIC LIGAND MODEL; HEAVY-METALS; COHO SALMON; COPPER; REMOVAL; TOXICITY; TECHNOLOGY; INDICATORS; SORPTION</t>
  </si>
  <si>
    <t>Bioretention structures such as planter boxes, swales and rain gardens are being increasingly utilized in built landscapes as a strategy to attenuate both stormwater flows and contaminant loads. Copper (Cu) roofing materials contribute significantly higher mass loads of dissolved Cu per unit area than other surfaces such as parking lots and roadways. While a recent study demonstrated that conventional bioretention media can remove greater than 90% of Cu from copper roof runoff, the median Cu concentrations at the point of discharge from bioretention structures (66 mu g L-1) still did not achieve Cu concentrations in stormwater discharges sought in some jurisdictions (for example, &lt; 14 mu g L-1). Consequently, commercially available soil amendments were assessed to improve bioretention Cu removal. The ability of biochar, greensand, and zeolite to improve Cu removal was evaluated in laboratory column studies. Additionally, the performance of zeolite as an underlayer amendment was evaluated in bioretention planter boxes treating stormwater from a picnic shelter with a partitioned copper roof. Cu was measured in the planter box influent and effluent. The field setup included 2 control planter boxes containing only standard bioretention media and 2 amended with the zeolite underlayer. Samples from ten storms were collected with flow-weighted composite sampling. Total Cu in composite samples of the influent waters ranged from 445 to 1683 mu g L-1 and had a median concentration of 934 mu g L-1. Total Cu in the effluent from the control planter boxes ranged from 10 to 64 mu g L-1, with a mean of 29 mu g L-1. Total Cu in effluent from the zeolite amended planter boxes ranged from 4 to 44 mu g L-1 with a mean of 18 mu g L-1. Attenuation in the control planter boxes ranged from 90 to 99% with a median of 93.4% by concentration and ranged from 95 to 99% with a median of 97.5% in the zeolite amended planter boxes.</t>
  </si>
  <si>
    <t>[Wilfong, Matthew T.; Casey, Ryan E.; Ownby, David R.] Towson Univ, Urban Environm Biogeochem Lab UEBL, Towson, MD 21252 USA; [Wilfong, Matthew T.] Univ Maryland, Environm Sci &amp; Technol Dept, College Pk, MD 20740 USA</t>
  </si>
  <si>
    <t>University System of Maryland; Towson University; University System of Maryland; University of Maryland College Park</t>
  </si>
  <si>
    <t>Ownby, DR (corresponding author), Towson Univ, Dept Chem, Towson, MD 21252 USA.</t>
  </si>
  <si>
    <t>downby@towson.edu</t>
  </si>
  <si>
    <t>Ownby, David/B-7688-2008</t>
  </si>
  <si>
    <t>Ownby, David/0000-0001-8517-2044; Wilfong, Matthew/0000-0002-4416-9735</t>
  </si>
  <si>
    <t>Copper Development Association [10730]; International Copper Association [ENV-25686]; Towson University Urban Environmental Biogeochemistry Laboratory (UEBL)</t>
  </si>
  <si>
    <t>Copper Development Association; International Copper Association; Towson University Urban Environmental Biogeochemistry Laboratory (UEBL)</t>
  </si>
  <si>
    <t>The Copper Development Association (project number 10730) and the International Copper Association (project number ENV-25686) funded this project. Support was provided by the Towson University Urban Environmental Biogeochemistry Laboratory (UEBL), with additional recognition for the help of Karah Hauser, Mark Monk, and Jeff Klupt. Towson University provided teaching and research assistantship support for MTW.</t>
  </si>
  <si>
    <t>OCT 1</t>
  </si>
  <si>
    <t>10.1016/j.jenvman.2021.113047</t>
  </si>
  <si>
    <t>JUN 2021</t>
  </si>
  <si>
    <t>TU5YY</t>
  </si>
  <si>
    <t>WOS:000681112900011</t>
  </si>
  <si>
    <t>Koivusalo, H; Dubovik, M; Wendling, L; Assmuth, E; Sillanpaa, N; Kokkonen, T</t>
  </si>
  <si>
    <t>Koivusalo, Harri; Dubovik, Maria; Wendling, Laura; Assmuth, Eero; Sillanpaa, Nora; Kokkonen, Teemu</t>
  </si>
  <si>
    <t>Performance of Sand and Mixed Sand-Biochar Filters for Treatment of Road Runoff Quantity and Quality</t>
  </si>
  <si>
    <t>stormwater; runoff; filter; road; hydrograph; water quality</t>
  </si>
  <si>
    <t>POLLUTANT REMOVAL PERFORMANCE; WATER-QUALITY; STORMWATER; MEDIA; BIORETENTION; HYDROLOGY; BIOFILTER; RAINFALL; IMPACTS; DESIGN</t>
  </si>
  <si>
    <t>Nature-based solutions and similar natural water retention measures to manage urban runoff are often implemented by cities in order to reduce runoff peaks, catch pollutants, and improve sustainability. However, the performance of these stormwater management solutions is relatively rarely assessed in detail prior to their construction, or monitored and evaluated following implementation. The objective of this study was to investigate the field-scale performance of road runoff filters with respect to the management of stormwater quantity and quality. This study synthesizes data from two intensive measurement surveys after the construction of sand and biochar-amended road runoff filters. The filters were able to strongly control the runoff volume and shape of the hydrograph. The long-term retention was about half that of the water inflow, and a hydrographic analysis showed the significant but strong event-size-dependent detention of runoff in both the sand and the sand-biochar filters. The biochar amendment in the filter showed no clear hydrological impact. The pollutant attenuation of the implemented road runoff filters was modest in comparison with that observed under controlled conditions. The impact of the biochar layer on the effluent water quality was observed as the levels of phosphorous, organic carbon, K, Ca and Mg in the sand-biochar filter effluent increased in comparison with the sand filter.</t>
  </si>
  <si>
    <t>[Koivusalo, Harri; Sillanpaa, Nora; Kokkonen, Teemu] Aalto Univ, Dept Built Environm, Sch Engn, POB 15200, FI-00076 Aalto, Finland; [Dubovik, Maria; Wendling, Laura] VTT Tech Res Ctr Finland, POB 1000, FI-02044 Espoo, Finland; [Assmuth, Eero; Sillanpaa, Nora] Sitowise, Linnoitustie 6, FI-02600 Espoo, Finland</t>
  </si>
  <si>
    <t>Aalto University; VTT Technical Research Center Finland</t>
  </si>
  <si>
    <t>Koivusalo, H (corresponding author), Aalto Univ, Dept Built Environm, Sch Engn, POB 15200, FI-00076 Aalto, Finland.</t>
  </si>
  <si>
    <t>harri.koivusalo@aalto.fi</t>
  </si>
  <si>
    <t>Koivusalo, Harri J/I-5555-2012; Wendling, Laura A/C-3660-2011; Wendling, Laura/A-2745-2014</t>
  </si>
  <si>
    <t>Koivusalo, Harri J/0000-0002-3713-1579; Wendling, Laura/0000-0002-5728-3684; Dubovik, Maria/0000-0003-3889-5092</t>
  </si>
  <si>
    <t>10.3390/w15081631</t>
  </si>
  <si>
    <t>E8RX8</t>
  </si>
  <si>
    <t>WOS:000978160400001</t>
  </si>
  <si>
    <t>Ouedraogo, AS; Fu, GY; Yunus, AI</t>
  </si>
  <si>
    <t>Ouedraogo, Angelika S.; Fu, George Yuzhu; Yunus, Ahmed I.</t>
  </si>
  <si>
    <t>Treatment of Highway Stormwater Runoff Using Sustainable Biochar: A Review</t>
  </si>
  <si>
    <t>Biochar; Highway stormwater runoff; Removal of pollutants; Suspended solids; Heavy metals</t>
  </si>
  <si>
    <t>WASTE-WATER TREATMENT; STRAW-DERIVED BIOCHAR; AQUEOUS-SOLUTION; MAGNETIC BIOCHAR; CADMIUM REMOVAL; PYROLYSIS TEMPERATURE; ACTIVATED CARBON; CU(II) REMOVAL; COPPER REMOVAL; LEAD REMOVAL</t>
  </si>
  <si>
    <t>Human activities and atmospheric deposits on highways have led to an increase of pollutants in highway stormwater runoff. The reduction of these pollutants to a minimum acceptance level has been a great subject of concern for the US Department of Transportation and US Environment Protection Agency. Researchers have investigated several methods; however, biochar utilization, an environmentally and economically favorable way for pollutant removal from highway stormwater runoff, has not been studied extensively. Biochar has been intensively used for soil improvement and water treatment. Its unique carbon structure, large surface area, and higher pore structure have made it a potential candidate for water retention and contaminant removal. This literature review focused on the removal of highway stormwater runoff pollutants such as suspended solids (dust, sludge, and leaves), heavy metals (Ni, Zn, Pb, Cr, Cd, and Cu), nutrients (nitrate and phosphate), and organic contaminants (paraffin, nitrobenzene, and p-nitrotoluene) using biomass-derived biochar. This comprehensive literature review introduces biochar production and the effect of the production process operating temperature on biochar's structure and performance. It also analyzes the impact and efficiency of biochar on pollutant removal and illustrates its potential in the treatment of highway stormwater runoff.</t>
  </si>
  <si>
    <t>[Ouedraogo, Angelika S.] Oklahoma State Univ, Dept Biosyst &amp; Agr Engn, Stillwater, OK 74078 USA; [Fu, George Yuzhu] Georgia Southern Univ, Dept Civil Engn &amp; Construct, POB 8077, Statesboro, GA 30458 USA; [Yunus, Ahmed I.] Georgia Southern Univ, Dept Civil Engn &amp; Construct, Sci, Statesboro, GA 30458 USA</t>
  </si>
  <si>
    <t>Oklahoma State University System; Oklahoma State University - Stillwater; University System of Georgia; Georgia Southern University; University System of Georgia; Georgia Southern University</t>
  </si>
  <si>
    <t>Fu, GY (corresponding author), Georgia Southern Univ, Dept Civil Engn &amp; Construct, POB 8077, Statesboro, GA 30458 USA.</t>
  </si>
  <si>
    <t>gfu@georgiasouthern.edu</t>
  </si>
  <si>
    <t>Department of Civil Engineering and Construction; College of Graduate Studies at Georgia Southern University</t>
  </si>
  <si>
    <t>The authors acknowledge the support of the Department of Civil Engineering and Construction and the College of Graduate Studies at Georgia Southern University.</t>
  </si>
  <si>
    <t>FEB 1</t>
  </si>
  <si>
    <t>10.1061/JOEEDU.EEENG-7049</t>
  </si>
  <si>
    <t>7B7TH</t>
  </si>
  <si>
    <t>WOS:000899331100002</t>
  </si>
  <si>
    <t>Lunt, PH; Fuller, K; Fox, M; Goodhew, S; Murphy, TR</t>
  </si>
  <si>
    <t>Lunt, Paul H.; Fuller, Kate; Fox, Matthew; Goodhew, Steve; Murphy, Thomas R.</t>
  </si>
  <si>
    <t>Comparing the thermal conductivity of three artificial soils under differing moisture and density conditions for use in green infrastructure</t>
  </si>
  <si>
    <t>SOIL USE AND MANAGEMENT</t>
  </si>
  <si>
    <t>artificial soils; biochar; building thermal performance; green infrastructure; soil moisture; soil organic matter</t>
  </si>
  <si>
    <t>ENERGY PERFORMANCE; LIVING WALLS; ROOFS; COMPONENTS; BENEFITS; GROWTH; DEPTH</t>
  </si>
  <si>
    <t>Soil-based green infrastructure has the potential to improve building thermal performance and contribute to sustainable buildings. This study compares thermal conductivity response to soil moisture of three peat-free artificial soils to evaluate their potential use within green roofs and living walls. Thermal conductivity was measured with changing soil moisture and density. All soils showed higher thermal conductivity measures with increases in soil moisture. The 'Biochar-coconut coir compost' had the lowest thermal conductivity measures which displayed negligible response to density changes and exhibited the highest water holding capacity. When uncompacted, 'FabSoil' had low thermal conductivity measures, but when compacted, its measures were considerably higher. Results show the role of density on thermal performance will be soil type dependent. Overall, findings highlight the importance of considering substrate composition, density and suggest that peat-free artificial soil substrates that contain biochar, have a higher percentage organic matter content and a finer particle texture are likely to result in lower thermal conductivity and higher soil water holding capacity. The results also showed that ThetaProbe measures (volumetric) had a high equivalence to actual soil moisture content (gravimetric), across different soil types and soil bulk densities. This finding supports the use of ThetaProbe measures as an effective method for monitoring soil moisture; with the potential for integration into irrigation control systems for green infrastructure. The findings of this paper offer the potential to improve building thermal performance by informing soil substrate choice, irrigation control and load bearing requirements in the design of green infrastructure.</t>
  </si>
  <si>
    <t>[Lunt, Paul H.; Murphy, Thomas R.] Univ Plymouth, Sch Geog Earth &amp; Environm Sci, Plymouth PL4 8AA, Devon, England; [Fuller, Kate] Royal HaskoningDHV, London, England; [Fox, Matthew; Goodhew, Steve] Univ Plymouth, Sch Art Design &amp; Architecture, Plymouth, Devon, England</t>
  </si>
  <si>
    <t>University of Plymouth; University of Plymouth</t>
  </si>
  <si>
    <t>Lunt, PH (corresponding author), Univ Plymouth, Sch Geog Earth &amp; Environm Sci, Plymouth PL4 8AA, Devon, England.</t>
  </si>
  <si>
    <t>paul.lunt@plymouth.ac.uk</t>
  </si>
  <si>
    <t>Goodhew, Steve/0000-0003-1227-217X</t>
  </si>
  <si>
    <t>European Regional Development Fund; HM government</t>
  </si>
  <si>
    <t>European Regional Development Fund(European Union (EU)); HM government</t>
  </si>
  <si>
    <t>WILEY</t>
  </si>
  <si>
    <t>HOBOKEN</t>
  </si>
  <si>
    <t>111 RIVER ST, HOBOKEN 07030-5774, NJ USA</t>
  </si>
  <si>
    <t>0266-0032</t>
  </si>
  <si>
    <t>1475-2743</t>
  </si>
  <si>
    <t>SOIL USE MANAGE</t>
  </si>
  <si>
    <t>Soil Use Manage.</t>
  </si>
  <si>
    <t>10.1111/sum.12841</t>
  </si>
  <si>
    <t>AUG 2022</t>
  </si>
  <si>
    <t>Soil Science</t>
  </si>
  <si>
    <t>Agriculture</t>
  </si>
  <si>
    <t>8L0JT</t>
  </si>
  <si>
    <t>Green Submitted</t>
  </si>
  <si>
    <t>WOS:000840470700001</t>
  </si>
  <si>
    <t>Vu, CT; Wu, TT</t>
  </si>
  <si>
    <t>Chi Thanh Vu; Wu, Tingting</t>
  </si>
  <si>
    <t>Engineered multifunctional sand for enhanced removal of stormwater runoff contaminants in fixed-bed column systems</t>
  </si>
  <si>
    <t>CHEMOSPHERE</t>
  </si>
  <si>
    <t>Multifunctional engineered sand; Stormwater management; Surface runoff; Multiple contaminants; Column flow-through experiments</t>
  </si>
  <si>
    <t>ESCHERICHIA-COLI REMOVAL; GRAPHENE OXIDE; HEAVY-METALS; ORGANIC CONTAMINANTS; ADSORPTION; WATER; BIOCHAR; POLLUTANTS; PHOSPHATE; SORPTION</t>
  </si>
  <si>
    <t>The degradation of surface water quality in the US is mostly contributed by nonpoint-source pollution, in which stormwater runoff plays a major role. Stormwater runoff pollution is difficult to control due to its diffuse and stochastic loading. In this study, multifunctional Al-Mg/GO engineered sand synthesized via a simple method was used to address four major categories of runoff contaminants, namely nutrient (phosphate), metal (zinc), organic contaminant (caffeine), and pathogen (E. coil), simultaneously. For chemical contaminants (phosphate, zinc, and caffeine), Freundlich and Thomas models can successfully describe the batch isotherms and breakthrough curves of column flow-through experiments, respectively. Better E. coil retention capacity and antibacterial activity of the engineered sand than that of the raw sand was demonstrated in E. coil retention and revitalization experiments. The engineered sand also showed good performance in actual surface runoff. Based on the results of the column flow-through experiments and the literature-reported typical field conditions and design criteria (e.g. 50 m(3) engineered sand for 5000 m(2) catchment; dissolved concentrations in the runoff: phosphate 0.2 mg/L, zinc 0.3 mg/L, and caffeine 0.0002 mg/L), a preliminary operational lifetime estimation was conducted, which indicated that the engineered sand can maintain its effectiveness for 90% removal of the dissolved phosphate, zinc, and caffeine from stormwater runoff for 81, 15, and &gt;100 years, respectively. The engineered multifunctional sand proved to be a promising solution to future stormwater runoff management. (C) 2019 Elsevier Ltd. All rights reserved.</t>
  </si>
  <si>
    <t>[Chi Thanh Vu; Wu, Tingting] Univ Alabama, Civil &amp; Environm Engn Dept, Huntsville, AL 35899 USA</t>
  </si>
  <si>
    <t>University of Alabama System; University of Alabama Huntsville</t>
  </si>
  <si>
    <t>Wu, TT (corresponding author), Univ Alabama, Civil &amp; Environm Engn Dept, Huntsville, AL 35899 USA.</t>
  </si>
  <si>
    <t>Tingting.Wu@uah.edu</t>
  </si>
  <si>
    <t>Vu, Chi-Thanh/0000-0003-1897-8931</t>
  </si>
  <si>
    <t>Alabama Graduate Research Scholars Program (GRSP) through the Alabama Commission for Higher Education</t>
  </si>
  <si>
    <t>C. T. Vu acknowledges financial support from the Alabama Graduate Research Scholars Program (GRSP) funded through the Alabama Commission for Higher Education and administered by the Alabama EPSCoR. The authors acknowledge the assistance of Mr. Amir Ahmadi in SEM-EDS analysis, of Mr. Zhuoran Gan and Dr. Yu Lei with BET analysis, and of Dr. Bernhard Vogler in FTIR measurement.</t>
  </si>
  <si>
    <t>0045-6535</t>
  </si>
  <si>
    <t>1879-1298</t>
  </si>
  <si>
    <t>Chemosphere</t>
  </si>
  <si>
    <t>10.1016/j.chemosphere.2019.02.145</t>
  </si>
  <si>
    <t>HV8RB</t>
  </si>
  <si>
    <t>WOS:000466249600096</t>
  </si>
  <si>
    <t>Cheng, Y; Vaccari, DA; Johannesson, BG; Fassman-Beck, E</t>
  </si>
  <si>
    <t>Cheng, Yang; Vaccari, David A.; Johannesson, Birgitte G.; Fassman-Beck, Elizabeth</t>
  </si>
  <si>
    <t>Multiyear Study on Phosphorus Discharge from Extensive Sedum Green Roofs with Substrate Amendments</t>
  </si>
  <si>
    <t>JOURNAL OF SUSTAINABLE WATER IN THE BUILT ENVIRONMENT</t>
  </si>
  <si>
    <t>Green roof; Phosphorus; Zeolite; Biocher; Stormwater; Nonpoint-source pollution; Green infrastructure; Low impact development (LID)</t>
  </si>
  <si>
    <t>RUNOFF WATER; STORMWATER RUNOFF; FILTER MATERIALS; AIR-POLLUTION; REMOVAL; SORPTION; QUALITY; AMMONIUM; PERFORMANCE; RETENTION</t>
  </si>
  <si>
    <t>Green roofs are implemented for providing urban ecosystem services like stormwater management, but they have also been identified as a potentially significant source of phosphorus in the runoff, which may cause concern for downstream water quality. A multiyear evaluation of phosphorus in green roof discharge and alternatives for phosphorus mitigation was conducted using 32 pilot-scale experimental green roofs. The extensive green roofs were made from nonproprietary base substrates [90 volumetric percentage (%v/v) lightweight aggregate (either pumice or expanded clay) and 10%v/v compost] and planted with a variety of sedum species. The roofs were initially constructed in 2017, and 38 storm events were sampled over four growing seasons for precipitation, runoff volumes, and total phosphorus (TP) event mean concentrations (EMCs) in discharge from the experimental extensive green roofs and a reference roof. All extensive green roofs tested were a source of elevated TP EMCs compared with the reference roof for the entire monitoring period. The green roofs initially exhibited high TP EMCs and variability, ranging from 0.46 to 0.89 mg/L (first and third quartiles), compared with the reference roof (90% of TP EMCs were below 0.05 mg/L). Green roof TP EMCs decreased to 0.11 and 0.19 mg/L (first and third quartiles) by the fourth growing season. A combination of measurement and modeling determined that a net reduction in annual cumulative TP mass discharged from the green roofs compared with the reference roof may be achieved because of the stormwater retention capacity of the green roofs. Amending materials, including zeolite, wood-derived biochar, and oat hull-derived biochar, were tested as a downstream permeable reactive barrier or as an additive in the base substrate (zeolite only). A zeolite addition of 20%v/v resulted in lower TP EMCs discharged than the base green roofs (without amendments). None of the other materials tested showed TP mitigating effects. There was no difference in TP EMCs among base green roofs after one growing season. The study highlights the initial excessive phosphorus content of the substrates exceeds the needs of sedum species and results in rapid phosphorus release in runoff discharged from green roofs. (C) 2022 American Society of Civil Engineers.</t>
  </si>
  <si>
    <t>[Cheng, Yang; Vaccari, David A.] Stevens Inst Technol, Dept Civil Environm &amp; Ocean Engn, Hoboken, NJ 07030 USA; [Johannesson, Birgitte G.] Trondheim Municipal, Dept Municipal Engn, N-7004 Trondheim, Norway; [Fassman-Beck, Elizabeth] Southern Calif Coastal Water Res Project, Cross Dept Tech Support, 3535 Harbor Blvd,Suite 110, Costa Mesa, CA 92626 USA</t>
  </si>
  <si>
    <t>Stevens Institute of Technology; Southern California Coastal Water Research Project</t>
  </si>
  <si>
    <t>Cheng, Y (corresponding author), Stevens Inst Technol, Dept Civil Environm &amp; Ocean Engn, Hoboken, NJ 07030 USA.</t>
  </si>
  <si>
    <t>ycheng21@stevens.edu</t>
  </si>
  <si>
    <t>Washington DC Department of Energy and Environment (DOEE); Emory Knoll Farms (Street, Maryland); St. Cloud Minerals (Winston, New Mexico); Stancill's Ltd. (Perryville, Maryland)</t>
  </si>
  <si>
    <t>The authors would like to thank Stevens Institute of Technology's Pinnacle Scholars program, particularly including undergraduate researchers Sarah Chan, Samantha Conte, Devin Dragon, Daniel Rosenberger, Katerina Slesarevich, and Dylan Walsh and Stevens Facilities Management, especially Robert Maffia and Richard Snyder. Likewise, gratitude is extended to Washington DC Department of Energy and Environment (DOEE) for funding 2019 sampling and collaboration with University of the District of Columbia for TP analysis during 2019. The experimental configuration would not be possible without materials and support from Emory Knoll Farms (Street, Maryland), St. Cloud Minerals (Winston, New Mexico), and Stancill's Ltd. (Perryville, Maryland).</t>
  </si>
  <si>
    <t>2379-6111</t>
  </si>
  <si>
    <t>J SUSTAIN WATER BUIL</t>
  </si>
  <si>
    <t>J. Sustain. Water Built Environ.</t>
  </si>
  <si>
    <t>10.1061/JSWBAY.0000999</t>
  </si>
  <si>
    <t>Water Resources</t>
  </si>
  <si>
    <t>Emerging Sources Citation Index (ESCI)</t>
  </si>
  <si>
    <t>4N3OV</t>
  </si>
  <si>
    <t>WOS:000853929200001</t>
  </si>
  <si>
    <t>Liao, WX; Drake, J; Thomas, SC</t>
  </si>
  <si>
    <t>Liao, Wenxi; Drake, Jennifer; Thomas, Sean C.</t>
  </si>
  <si>
    <t>Biochar granulation, particle size, and vegetation effects on leachate water quality from a green roof substrate</t>
  </si>
  <si>
    <t>Charcoal; Post-processing; Stormwater management; Plant performance; Green infrastructure; Water quality index</t>
  </si>
  <si>
    <t>DRUM GRANULATION; PLANT-GROWTH; RUNOFF; QUANTITY; AVAILABILITY; RETENTION; BENEFITS; IMPACTS; SOILS</t>
  </si>
  <si>
    <t>Biochar, due to its favourable physiochemical properties, has been promoted as an ideal substrate additive on green roofs, with potential benefits to hydrological function. However, biochar is susceptible to water erosion, which may result in biochar loss and water pollution. The use of granulated biochars or biochars in large particle sizes could potentially alleviate biochar erosion loss, but effects on leachate quality have not been investigated. Also, biochar type and particle size influence plant performance, and effects on discharge quality may vary with vegetation. We assessed the effects of unprocessed and granulated biochars at five (0.25-0.5 mm, 0.5-1 mm, 1-2 mm, 2-2.8 mm, 2.8-4 mm) and four (1-2 mm, 2-2.8 mm, 2.8-4 mm, and 4-6.3 mm) particle size ranges, respectively, on leachate quality on a typical green roof substrate, with presence and absence of vegetation (Agastache foeniculum - a drought-tolerant native forb). We evaluated integrated leachate quality using the CCME Water Quality Index (WQI). Unprocessed biochars reduced nutrient leaching due to increased water retention capacity (WRC) and total porosity. In contrast, granulated biochars, although showing less pronounced miti-gation of nutrient leaching, reduced total suspended solids (TSS) and improved WQI in leachate due to enhanced plant performance. In addition, small biochar particles better reduced nutrient leaching and particle loss than large biochar particles, possibly due to increased WRC and formation of water-stable aggregates. The presence of vegetation generally reduced the leaching of nutrients and TSS, consistent with plant nutrient uptake and root substrate stabilization. However, plant biomass was correlated with increased total N leaching, likely due to litter inputs and rapid litter decomposition. We conclude that applications of granulated biochars may best improve discharge quality from green roofs through sorption effects and by enhancing plant performance.</t>
  </si>
  <si>
    <t>[Liao, Wenxi; Thomas, Sean C.] Univ Toronto, Inst Forestry &amp; Conservat, John Daniels Fac Architecture Landscape &amp; Design H, 33 Willcocks St, Toronto, ON 533, Canada; [Drake, Jennifer] Univ Toronto, Dept Civil &amp; Mineral Engn, 35 St George St, Toronto, ON 514, Canada</t>
  </si>
  <si>
    <t>University of Toronto; University of Toronto</t>
  </si>
  <si>
    <t>Liao, WX (corresponding author), Univ Toronto, Inst Forestry &amp; Conservat, John Daniels Fac Architecture Landscape &amp; Design H, 33 Willcocks St, Toronto, ON 533, Canada.</t>
  </si>
  <si>
    <t>wenxi.liao@mail.utoronto.ca</t>
  </si>
  <si>
    <t>Liao, Wenxi/HYB-9872-2023</t>
  </si>
  <si>
    <t>Liao, Wenxi/0000-0001-6600-4395</t>
  </si>
  <si>
    <t>Natural Sciences and Engineering Research Council of Canada (NSERC) Collaborative Research and Training Experience Program (CREATE); NSERC Discovery Grants Program</t>
  </si>
  <si>
    <t>Natural Sciences and Engineering Research Council of Canada (NSERC) Collaborative Research and Training Experience Program (CREATE)(Natural Sciences and Engineering Research Council of Canada (NSERC)); NSERC Discovery Grants Program(European Research Council (ERC)Natural Sciences and Engineering Research Council of Canada (NSERC))</t>
  </si>
  <si>
    <t>We thank Tian Kong for assistance with data collection, and Titan Clean Energy Projects Co., GroBark Inc., and Bioroof Systems Inc. For providing experimental materials and relevant product information. This research was funded by Natural Sciences and Engineering Research Council of Canada (NSERC) Collaborative Research and Training Experience Program (CREATE) to Jennifer Drake and Sean C. Thomas and NSERC Discovery Grants Program to Sean C. Thomas.</t>
  </si>
  <si>
    <t>SEP 15</t>
  </si>
  <si>
    <t>10.1016/j.jenvman.2022.115506</t>
  </si>
  <si>
    <t>4Z5MC</t>
  </si>
  <si>
    <t>WOS:000862251600001</t>
  </si>
  <si>
    <t>Rukhaiyar, S; Huang, S; Song, HH; Lin, P; Garg, A; Bordoloi, S</t>
  </si>
  <si>
    <t>Rukhaiyar, Saurav; Huang, Shan; Song, Haihong; Lin, Peng; Garg, Ankit; Bordoloi, Sanandam</t>
  </si>
  <si>
    <t>A New Intelligent Model for Computing Crack in Compacted Soil-Biochar Mix: Application in Green Infrastructure</t>
  </si>
  <si>
    <t>GEOTECHNICAL AND GEOLOGICAL ENGINEERING</t>
  </si>
  <si>
    <t>Biochar; Soil-biochar mix; ANN model; Green infrastructure; Cracking</t>
  </si>
  <si>
    <t>ARTIFICIAL NEURAL-NETWORK; RICE-HUSK BIOCHAR; PHYSICAL-PROPERTIES; WATER-RETENTION; DESICCATION; REGRESSION; PREDICTION; BEHAVIOR; IMPACT; CLAY</t>
  </si>
  <si>
    <t>There have been studies analysing water retention and cracking in soil-biochar mix, but there is lack of model for estimating cracking in these kind of mixture. These models can be useful as it can be directly inputted in governing equations of seepage analysis for further analysing stability of green infrastructure. The objective of this study is to develop a model for computing crack as function of water content, suction and biochar content. Neural network-based modelling was adopted to achieve the objective. A series of experiments were conducted to quantify cracking in soil biochar composite using a novel crack intensity factor as a function of water retention and soil suction in five different soils with varying biochar content (i.e., 0%, 2%, 5%, 10% and 15%). The biochar was obtained from an invasive weed (i.e., Water hyacinth). The data obtained from the experimental study was then used for developing model using Artificial neural networks (ANN) technique. A single ANN model was developed and validated with the testing data. The model was found to give satisfactory performance. This model can be useful in improving the water balance calculation in green infrastructure as well as agricultural fields (subjected to extreme drying-wetting season).</t>
  </si>
  <si>
    <t>[Rukhaiyar, Saurav; Huang, Shan] Guangxi Univ, Coll Civil Engn, Architecture, Nanning, Peoples R China; [Rukhaiyar, Saurav] Cent Inst Min, Rock Mech Lab, CSIR, Fuel Res, Dhanbad, India; [Song, Haihong; Lin, Peng; Garg, Ankit; Bordoloi, Sanandam] Shantou Univ, Guangdong Engn Ctr Struct Safety, Hlth Monitoring, Shantou, Peoples R China</t>
  </si>
  <si>
    <t>Guangxi University; Council of Scientific &amp; Industrial Research (CSIR) - India; Shantou University</t>
  </si>
  <si>
    <t>Huang, S (corresponding author), Guangxi Univ, Coll Civil Engn, Architecture, Nanning, Peoples R China.</t>
  </si>
  <si>
    <t>huangshan_hs@qq.com</t>
  </si>
  <si>
    <t>garg, ankit/AAH-9210-2019; Bordoloi, Sanandam/AAQ-6130-2020</t>
  </si>
  <si>
    <t xml:space="preserve">garg, ankit/0000-0001-5377-8519; </t>
  </si>
  <si>
    <t>0960-3182</t>
  </si>
  <si>
    <t>1573-1529</t>
  </si>
  <si>
    <t>GEOTECH GEOL ENG</t>
  </si>
  <si>
    <t>Geotech. Geol. Eng.</t>
  </si>
  <si>
    <t>10.1007/s10706-019-01009-6</t>
  </si>
  <si>
    <t>Engineering, Geological</t>
  </si>
  <si>
    <t>Engineering</t>
  </si>
  <si>
    <t>KI9YQ</t>
  </si>
  <si>
    <t>WOS:000511715200014</t>
  </si>
  <si>
    <t>Farrell, C; Cao, CTN; Ang, XQ; Rayner, JP</t>
  </si>
  <si>
    <t>Groening, G; Moore, GM; Rayner, JP; Moore, EEF</t>
  </si>
  <si>
    <t>Farrell, C.; Cao, C. T. N.; Ang, X. Q.; Rayner, J. P.</t>
  </si>
  <si>
    <t>Use of water-retention additives to improve performance of green roof substrates</t>
  </si>
  <si>
    <t>XXIX INTERNATIONAL HORTICULTURAL CONGRESS ON HORTICULTURE: SUSTAINING LIVES, LIVELIHOODS AND LANDSCAPES(IHC2014): V INTERNATIONAL CONFERENCE ON LANDSCAPE AND URBAN HORTICULTURE AND INTERNATIONAL SYMPOSIUM ON SUSTAINABLE MANAGEMENT IN THE URBAN FOREST</t>
  </si>
  <si>
    <t>29th International Horticultural Congress on Horticulture - Sustaining Lives, Livelihoods and Landscapes (IHC) / 5th International Conference on Landscape and Urban Horticulture / International Symposium on Sustainable Management in the Urban Forest</t>
  </si>
  <si>
    <t>AUG 17-22, 2014</t>
  </si>
  <si>
    <t>Brisbane, AUSTRALIA</t>
  </si>
  <si>
    <t>biochar; hydrogel; living roof; stormwater; moisture retention; matric potential; plant available</t>
  </si>
  <si>
    <t>PHYSICAL-PROPERTIES; GROWTH; BIOCHAR; SOIL; AMENDMENT; DROUGHT; IMPACT</t>
  </si>
  <si>
    <t>Green roofs provide an opportunity to make our cities more liveable by reducing the impact of urban stormwater runoff through the combined effects of substrates (growing media) absorbing rainfall and plants using water. Stormwater retention is determined by substrate's ability to absorb and store water (water holding capacity; WHC) and supply it to plants (plant available water; PAW). As green roof substrates are largely mineral-based with minimal organic matter, water-retention additives might provide improved stormwater and plant performance. We evaluated the effects of adding biochar, silicates and hydrogels on WHC, PAW, permanent wilting point and bulk density of a scoria-based green roof substrate. Permanent wilting and PAW was assessed in two drought experiments with wheat growing in substrate with and without water retention additives. Hydrogel and silicates were added at 0.01 and 1% v/v, respectively, whereas biochar was added at 10, 20, 30 and 40% v/v. Although hydrogel and silicates increased WHC, only hydrogel increased PAW, but this did not delay permanent wilting. Biochar addition greatly increased WHC and PAW, and reduced bulk density, with greater rates of addition resulting in lighter substrates which also held more water. The onset of permanent wilting was delayed by up to 2 days (30 and 40% biochar). When modelled for Melbourne conditions, a green roof installed with scoria and 40% biochar substrate would retain 12% more annual rainfall from runoff and reduce potential water deficit conditions by 77% compared with un-amended scoria substrate. This has significant implications for green roof performance in terms of stormwater water management and plant survival. As green roof substrates are similar to other designed containerised substrates these findings also have wider applicability to urban horticulture.</t>
  </si>
  <si>
    <t>[Farrell, C.; Cao, C. T. N.; Ang, X. Q.; Rayner, J. P.] Univ Melbourne, Green Infrastruct Res Grp, Melbourne Sch Land &amp; Environm, Melbourne, Vic, Australia; [Cao, C. T. N.] Nong Lam Univ, Linh Trung Ward, Sch Environm &amp; Resources, Ho Chi Minh City, Vietnam; [Ang, X. Q.] Natl Pk Board,1 Cluny Rd, Singapore, Singapore</t>
  </si>
  <si>
    <t>University of Melbourne; Nong Lam University</t>
  </si>
  <si>
    <t>Farrell, C (corresponding author), Univ Melbourne, Green Infrastruct Res Grp, Melbourne Sch Land &amp; Environm, Melbourne, Vic, Australia.</t>
  </si>
  <si>
    <t>c.farrell@unimelb.edu.au</t>
  </si>
  <si>
    <t>Rayner, John/0000-0002-8734-8725</t>
  </si>
  <si>
    <t>978-94-62611-02-3</t>
  </si>
  <si>
    <t>10.17660/ActaHortic.2016.1108.35</t>
  </si>
  <si>
    <t>Forestry; Horticulture</t>
  </si>
  <si>
    <t>Forestry; Agriculture</t>
  </si>
  <si>
    <t>BG7EI</t>
  </si>
  <si>
    <t>WOS:000391250200035</t>
  </si>
  <si>
    <t>Zuniga-Estrada, MA; Vazquez-Rodriguez, GA; Ramirez-Cardona, M; Lizarraga-Mendiola, L</t>
  </si>
  <si>
    <t>Antonio Zuniga-Estrada, Marcelino; Vazquez-Rodriguez, Gabriela A.; Ramirez-Cardona, Marius; Lizarraga-Mendiola, Liliana</t>
  </si>
  <si>
    <t>Mineralogical evidence of unfavorable geochemical interactions between urban runoff pollutants and filter materials in low-impact systems</t>
  </si>
  <si>
    <t>JOURNAL OF HAZARDOUS MATERIALS</t>
  </si>
  <si>
    <t>Urban runoff; Heavy metals; Bioretention; Low-impact development; Infiltration</t>
  </si>
  <si>
    <t>WATER; REMOVAL; EQUILIBRIUM; MANAGEMENT; EFFICIENCY; AQUIFER; BIOCHAR; MEDIA; LEAD; SOIL</t>
  </si>
  <si>
    <t>We report on the geochemical interactions between a synthetic urban runoff (SUR) and the minerals of materials used in a multi-layered column filter (soil, sand, gravel, and tezontle) at the laboratory scale, which mimicked an unvegetated low-impact development (LID) system. After five 8 h infiltration cycles using the SUR, the average concentrations of Pb and Mn decreased slightly at the column outlet, as did HCO3-, SO42-, and Na+, whereas Mg increased and Cl-, Ca2+, and K+ were only detected at the outlet. The filter materials were comprised of silicates, Mn-bearing oxides (hausmannite and manganite), carbonates (calcite), chlorides (sylvite), and sulfates (anglesite, lanarkite, barite, and epsomite). PHREEQC modeling allowed the identification of the geochemical processes that occurred in the filter. The results showed the removal capacity of the filter materials through the formation of secondary minerals such as rhodochrosite (MnCO3) and the over-saturation of anglesite (PbSO4), and also showed that they may mobilize ions from the upper to the interior layers (as Mg2+ from epsomite, MgSO4 center dot 7H(2)O, and Ba2+ from barite, BaSO4). We highlight the importance of knowing the geological nature of filter materials used in LID systems because they may lead to the geogenic mobilization of toxic contaminants to the environment.</t>
  </si>
  <si>
    <t>[Antonio Zuniga-Estrada, Marcelino; Vazquez-Rodriguez, Gabriela A.] Univ Autonoma Estado Hidalgo, Area Acad Quim, Km 4-5,Carr Pachuca Tulancingo, Mineral De La Reforma 42086, Hidalgo, Mexico; [Ramirez-Cardona, Marius] Area Acad Ciencias Tierra &amp; Mat Address Asa, Guanajuato, Mexico; [Lizarraga-Mendiola, Liliana] Area Acad Ingn &amp; Arquitectura Address Asa, Guanajuato, Mexico</t>
  </si>
  <si>
    <t>Universidad Autonoma del Estado de Hidalgo</t>
  </si>
  <si>
    <t>Lizarraga-Mendiola, L (corresponding author), Area Acad Ingn &amp; Arquitectura Address Asa, Guanajuato, Mexico.</t>
  </si>
  <si>
    <t>lililga.lm@gmail.com</t>
  </si>
  <si>
    <t>Vázquez Rodríguez, Gabriela Alejandra/ISA-8551-2023; Vazquez, Gabriela/F-6446-2013; Vázquez-Rodríguez, Gabriela/AAQ-8471-2020; Ramirez-Cardona, Marius/H-5330-2019</t>
  </si>
  <si>
    <t>Vazquez, Gabriela/0000-0001-8351-8451; Vázquez-Rodríguez, Gabriela/0000-0001-8351-8451; Ramirez-Cardona, Marius/0000-0003-4376-3377; Zuniga-Estrada, Marcelino Antonio/0000-0003-1040-9670; Lizarraga-Mendiola, Liliana/0000-0001-6320-8923</t>
  </si>
  <si>
    <t>Consejo Nacional de Ciencia y Tecnologia (CONACYT-Mexico)</t>
  </si>
  <si>
    <t>Consejo Nacional de Ciencia y Tecnologia (CONACYT-Mexico)(Consejo Nacional de Ciencia y Tecnologia (CONACyT))</t>
  </si>
  <si>
    <t>Marcelino Antonio Zuniga-Estrada acknowledges the PhD scholarship provided by the Consejo Nacional de Ciencia y Tecnologia (CONACYT-Mexico). All the authors thank the insightful comments and help of Dr. Azdrubal Lobo-Guerrero concerning the interpretation of the PXRD results. The authors would like to thank the reviewers and editors for their comments which helped in improving the manuscript.</t>
  </si>
  <si>
    <t>0304-3894</t>
  </si>
  <si>
    <t>1873-3336</t>
  </si>
  <si>
    <t>J HAZARD MATER</t>
  </si>
  <si>
    <t>J. Hazard. Mater.</t>
  </si>
  <si>
    <t>MAY 15</t>
  </si>
  <si>
    <t>10.1016/j.jhazmat.2020.122136</t>
  </si>
  <si>
    <t>Engineering, Environmental; Environmental Sciences</t>
  </si>
  <si>
    <t>LB2RH</t>
  </si>
  <si>
    <t>WOS:000524482400041</t>
  </si>
  <si>
    <t>Petreje, M; Snehota, M; Chorazy, T; Novotny, M; Rybova, B; Heckova, P</t>
  </si>
  <si>
    <t>Petreje, Marek; Snehota, Michal; Chorazy, Tomas; Novotny, Michal; Rybova, Barbora; Heckova, Petra</t>
  </si>
  <si>
    <t>Performance study of an innovative concept of hybrid constructed wetland-extensive green roof with growing media amended with recycled materials</t>
  </si>
  <si>
    <t>Green roof; Constructed wetland; Biochar; Demolition waste; Recycled material; Greywater; Evapotranspiration</t>
  </si>
  <si>
    <t>WATER-RETENTION; PLANT-GROWTH; SUBSTRATE; BIOCHAR; RUNOFF; TEMPERATURE; GREYWATER; SOIL; MOISTURE; MODEL</t>
  </si>
  <si>
    <t>Implementation of green roofs requires a large amount of primary material, especially for constructing the growing media layer. In addition, irrigation of green roofs with potable water is uneconomical and unsustainable. The novel hybrid green roof system proposed in this paper is in line with the principles of circular economy as it incorporates recycled materials into green roof growing media and greywater for irrigation. Two experimental beds were built to evaluate the concept of treating greywater in a constructed wetland prior to using it to irrigate a dual-layer extensive green roof. The growing media in both two extensive green roof beds contained ca. 37.5% by volume of recycled crushed building rubble containing a large proportion of brick. One of the two beds additionally contained 9.5% by volume of sewage sludge-based biochar. The concept of the hybrid roof and novel growing media was evaluated based on laboratory analysis of the growing media and on onsite measurements of hydraulic and thermal performance. The growing media amended with recycled materials developed in this study had hydrophysical properties comparable to commercially available growing media without recycled materials. Observations made during one vegetation season from June to October and a ten day-intensive water quality monitoring campaign during September 2020 showed that the constructed wetland significantly reduced total nitrogen and orthophosphate concentrations in pre-treated greywater. Due to the irrigation method employed, in which water flowed predominantly through drainage mats below the growing media, nutrientleaching by the irrigation water was avoided. Concentrations of nutrients in the effluent were observed to increase only in response to precipitation. The temperature peak of the bottom green roof layer was shifted by almost 9 h from the peak in air temperature, and temperature fluctuations were significantly reduced. Vegetation on the bed amended with biochar demonstrated more vigorous growth due to available nutrients in the biochar which increased the rate of temperature-reducing evapotranspiration. More water evapotranspirated more water, which provided more water retention capacity confirmed by a lower runoff coefficient. Simple storage routing hydraulic modeling of hybrid green roof runoff using a nonlinear reservoir was performed.</t>
  </si>
  <si>
    <t>[Petreje, Marek; Snehota, Michal; Heckova, Petra] Czech Tech Univ, Fac Civil Engn, Thakurova 7, Prague 6, Czech Republic; [Petreje, Marek; Snehota, Michal; Rybova, Barbora; Heckova, Petra] Czech Tech Univ, Univ Ctr Energy Efficient Bldg, Trinecka 1024, Bustehrad 27343, Czech Republic; [Chorazy, Tomas; Novotny, Michal] Brno Univ Technol, Fac Civil Engn, AdMaS Res Ctr, Purkynova 651-139, Brno 61200, Czech Republic</t>
  </si>
  <si>
    <t>Czech Technical University Prague; Czech Technical University Prague; Brno University of Technology</t>
  </si>
  <si>
    <t>Petreje, M (corresponding author), Czech Tech Univ, Fac Civil Engn, Thakurova 7, Prague 6, Czech Republic.</t>
  </si>
  <si>
    <t>marek.petreje@fsv.cvut.cz</t>
  </si>
  <si>
    <t>Novotný, Michal/0000-0002-8263-356X; Heckova, Petra/0000-0003-4127-5855; Chorazy, Tomas/0000-0002-4778-0708; Snehota, Michal/0000-0001-8849-177X; Petreje, Marek/0000-0002-1990-9447</t>
  </si>
  <si>
    <t>Technology Agency of the Czech Republic [TN01000056/03]; Czech Science Foundation of the Czech Republic [22-25673S]; Grant Agency of the Czech Technical University in Prague [SGS20/157/OHK1/3T/11]</t>
  </si>
  <si>
    <t>Technology Agency of the Czech Republic; Czech Science Foundation of the Czech Republic(Grant Agency of the Czech Republic); Grant Agency of the Czech Technical University in Prague</t>
  </si>
  <si>
    <t>The research has been conducted within the framework of the Centre for Advanced Materials and Efficient Buildings, project no. TN01000056/03, funded by Technology Agency of the Czech Republic. The study of the flow in the dual layer green roof was supported by Czech Science Foundation of the Czech Republic under grant no. 22-25673S. It was also supported by the Grant Agency of the Czech Technical University in Prague, SGS20/157/OHK1/3T/11.</t>
  </si>
  <si>
    <t>APR 1</t>
  </si>
  <si>
    <t>10.1016/j.jenvman.2022.117151</t>
  </si>
  <si>
    <t>G6RG5</t>
  </si>
  <si>
    <t>WOS:000990401100001</t>
  </si>
  <si>
    <t>Cao, CTN; Farrell, C; Kristiansen, PE; Rayner, JP</t>
  </si>
  <si>
    <t>Cao, Cuong T. N.; Farrell, Claire; Kristiansen, Paul E.; Rayner, John P.</t>
  </si>
  <si>
    <t>Biochar makes green roof substrates lighter and improves water supply to plants</t>
  </si>
  <si>
    <t>Substrate amendment; Water retention additive; Organic matter; Living roof; Stormwater; Scoria</t>
  </si>
  <si>
    <t>PHYSICAL-PROPERTIES; SOIL; RUNOFF; GROWTH; CARBON; RETENTION; PRODUCTIVITY; PERFORMANCE; FERTILITY; INCREASES</t>
  </si>
  <si>
    <t>Green roofs are increasingly being built to manage stormwater runoff in cities. Water-retention additives such as biochar could be a useful way of increasing substrate water holding capacity (WHC) and therefore stormwater retention without increasing substrate weight loading. If this also increases plant available water (PAW), plant selection could be expanded to species with higher water use, further reducing stormwater runoff by drying substrates after rain. We examined the effects of adding one type of green waste biochar (0, 10, 20,30 and 40%, v/v) to two scoria-based substrates (with or without added organic matter) on WHC, bulk density, PAW and days taken to reach permanent wilting point (PWP). Biochar significantly improved WHC, increasing with greater additions of biochar. Increased water was also plant available, with 30% biochar increasing PAW by 16% (scoria with organic matter) and PWP by 2 days in both substrates. Biochar did not affect plant growth or biomass allocation. Application of 30% biochar was optimal for PAW and delaying PWP. However, as 40% biochar significantly increased WHC, this rate will likely be optimal for stormwater retention, with an additional 2.3 cm rainfall/cm area retained in 10 cm deep substrates. Biochar also significantly reduced bulk density, substrates with 40% biochar could have an additional 1.5 cm/m(2) of depth compared to the same weight as scoria only, further increasing PAW and rainfall retention. Consequently, in this study, biochar addition makes green roof substrates lighter and improves plant water supply; potentially expanding plant selection in dry climates and improving their stormwater retention. (C) 2014 Elsevier B.V. All rights reserved.</t>
  </si>
  <si>
    <t>[Cao, Cuong T. N.; Farrell, Claire; Rayner, John P.] Univ Melbourne, Melbourne Sch Land &amp; Environm, Richmond, Vic 3121, Australia; [Cao, Cuong T. N.] Nong Lam Univ, Sch Environm &amp; Resources, Ho Chi Minh City, Vietnam; [Kristiansen, Paul E.] Univ New England, Sch Environm &amp; Rural Sci, Armidale, NSW 2351, Australia</t>
  </si>
  <si>
    <t>University of Melbourne; Nong Lam University; University of New England</t>
  </si>
  <si>
    <t>Farrell, C (corresponding author), Univ Melbourne, Melbourne Sch Land &amp; Environm, Burnley Campus,500 Yarra Blvd, Richmond, Vic 3121, Australia.</t>
  </si>
  <si>
    <t>Kristiansen, Paul/X-6638-2019</t>
  </si>
  <si>
    <t>Kristiansen, Paul/0000-0003-2116-0663; Rayner, John/0000-0002-8734-8725; Farrell, Claire/0000-0002-5822-7529</t>
  </si>
  <si>
    <t>AusAID Australian Development Scholarship program; University of Melbourne</t>
  </si>
  <si>
    <t>AusAID Australian Development Scholarship program; University of Melbourne(University of Melbourne)</t>
  </si>
  <si>
    <t>We thank Susan Murphy, Sascha Andrusiak, Nick Osborne, and Rebecca White for technical assistance during the experiment. This research was funded by the AusAID Australian Development Scholarship program and the University of Melbourne.</t>
  </si>
  <si>
    <t>10.1016/j.ecoleng.2014.06.017</t>
  </si>
  <si>
    <t>AQ9EP</t>
  </si>
  <si>
    <t>WOS:000343151000044</t>
  </si>
  <si>
    <t>Wang, H; Zhang, KX; Gan, L; Liu, JQ; Mei, GX</t>
  </si>
  <si>
    <t>Wang, Hao; Zhang, Kexin; Gan, Lin; Liu, Jiaqin; Mei, Guoxiong</t>
  </si>
  <si>
    <t>Expansive soil-biochar-root-water-bacteria interaction: Investigation on crack development, water management and plant growth in green infrastructure</t>
  </si>
  <si>
    <t>INTERNATIONAL JOURNAL OF DAMAGE MECHANICS</t>
  </si>
  <si>
    <t>Biochar; crack intensity factor; green infrastructure; green roof; expansive soil</t>
  </si>
  <si>
    <t>The objectives of the study are to explore fundamental mechanism of expansive soil-biochar-root-water-bacteria interaction, and investigate crack development and hydraulic properties of biochar amended soils aiming at green infrastructures. The physical, chemical and biological effects of biochar on expansive soil have been comprehensively explored. Crack development is investigated quantificationally, and mechanism of soil damage evolution is briefly discussed base on micro-chemical analyses. During outdoor vegetation period, photosynthesis light response curves were measured to evaluate plant growth. After period of vegetation, hydraulic properties of root-soil composites and unplanted soils were compared. The study reveals that soil crack intensity factor decreases by 33.5%, 48.5% and 47.3% due to 5%, 10% and 15% biochar introduction respectively after 5 wetting-drying cycles. 15% biochar amendment helps to restrain both initiation and propagation of soil cracks. Biochar amendment of up to 5% contributes well to residual water content and plant growth (i.e., light saturation point and light compensation point). Excessive biochar addition would restrain roots elongation, and increase saturated water content. Spatial root distribution is changed due to biochar addition, which further influences hydraulic properties and crack development. Hydraulic conductivity and soil dry density share negative correlations, 5% biochar enhances hydraulic conductivity remarkably at relatively loose condition. Biochar amendment also contributes to preventing nitrogen loss and forming more complex bacterial community in soils. The study adds to our knowledge of physio-chemical interactions of biochar with expansive clay, vegetation, water and microorganism.</t>
  </si>
  <si>
    <t>[Wang, Hao; Zhang, Kexin; Gan, Lin; Liu, Jiaqin; Mei, Guoxiong] Guangxi Univ, Coll Civil Engn &amp; Architecture, Nanning, Peoples R China; [Wang, Hao; Zhang, Kexin; Gan, Lin; Liu, Jiaqin; Mei, Guoxiong] Guangxi Univ, Key Lab Disaster Prevent &amp; Struct Safety, Minist Educ, Nanning, Peoples R China; [Wang, Hao; Zhang, Kexin; Gan, Lin; Liu, Jiaqin; Mei, Guoxiong] Key Lab Disaster Prevent &amp; Mitigat &amp; Engn Safety, Nanning, Peoples R China</t>
  </si>
  <si>
    <t>Guangxi University; Guangxi University</t>
  </si>
  <si>
    <t>Mei, GX (corresponding author), Guangxi Univ, Univ East Rd, Nanning 530004, Guangxi, Peoples R China.</t>
  </si>
  <si>
    <t>meiguox@163.com</t>
  </si>
  <si>
    <t>Wang, Hao/0000-0003-2130-3994</t>
  </si>
  <si>
    <t>SAGE PUBLICATIONS LTD</t>
  </si>
  <si>
    <t>1 OLIVERS YARD, 55 CITY ROAD, LONDON EC1Y 1SP, ENGLAND</t>
  </si>
  <si>
    <t>1056-7895</t>
  </si>
  <si>
    <t>1530-7921</t>
  </si>
  <si>
    <t>INT J DAMAGE MECH</t>
  </si>
  <si>
    <t>Int. J. Damage Mech.</t>
  </si>
  <si>
    <t>SI</t>
  </si>
  <si>
    <t>10.1177/1056789520974416</t>
  </si>
  <si>
    <t>Materials Science, Multidisciplinary; Mechanics</t>
  </si>
  <si>
    <t>Materials Science; Mechanics</t>
  </si>
  <si>
    <t>RD4IU</t>
  </si>
  <si>
    <t>WOS:000633444700008</t>
  </si>
  <si>
    <t>Kader, S; Chadalavada, S; Jaufer, L; Spalevic, V; Dudic, B</t>
  </si>
  <si>
    <t>Kader, Shuraik; Chadalavada, Sreenivasulu; Jaufer, Lizny; Spalevic, Velibor; Dudic, Branislav</t>
  </si>
  <si>
    <t>Green roof substrates-A literature review</t>
  </si>
  <si>
    <t>FRONTIERS IN BUILT ENVIRONMENT</t>
  </si>
  <si>
    <t>green roof; substrates; physico-chemical properties; sustainable ecosystem; critical review; research gaps</t>
  </si>
  <si>
    <t>THERMAL-CONDUCTIVITY; ELECTRICAL-CONDUCTIVITY; VEGETATION COMPOSITION; PLANT PERFORMANCE; DROUGHT TOLERANCE; WATER RUNOFF; SOIL; GROWTH; BIOCHAR; MOISTURE</t>
  </si>
  <si>
    <t>Green roofs are becoming increasingly popular in urban construction due to their wide array of benefits for creating a sustainable ecosystem. Many stakeholders invest in green roofs in the 21st century to enhance the environmental quality and mitigate urban ecological pollution. The substrate layer is the most important and critical component of green roof systems. The objective of the review study is to present the important information regarding the required elements that need to be considered for substrate selection of green roofs by critically reviewing the scientifically published articles. Research findings from past studies relevant to green roofs, vegetation and selective substrate parameters were extensively discussed under different topics related to water retention, drought resistance and related physico-chemical parameters. The generalities in past research articles were presented and special focus was provided on specific research articles those presented novelty regarding green roof substrates. Furthermore, the hotspots in all the considered research articles were commentatively identified and the appropriate solutions were evaluated. The critical review of published research articles indicates that most of the research on green roof substrates was conducted in either controlled laboratories or greenhouses and did not provide much importance to actual field tests. Therefore, these research findings are not sufficient to obtain the realistic field outcomes of the research. Future studies on green roof substrates should need to incorporate field experiments along with classical controlled tests by adhering to standard guidelines for assimilating climatic influences in substrates. Few studies have focused on dry climates, and further research needs to be conducted on dry climates due to their high susceptibility to drought and evapotranspiration. This manuscript would be the first review article that mainly focuses on substrates for green roofs, which is a novel aspect.</t>
  </si>
  <si>
    <t>[Kader, Shuraik] Sri Lanka Inst Informat Technol, Dept Civil Engn, Malabe, Sri Lanka; [Chadalavada, Sreenivasulu] Univ Southern Queensland, Sch Engn, Toowoomba, Qld, Australia; [Jaufer, Lizny] Liverpool John Moores Univ, Sch Architecture, Liverpool, Merseyside, England; [Spalevic, Velibor] Univ Montenegro, Biotech Fac, Podgorica, Montenegro; [Dudic, Branislav] Comenius Univ, Fac Management, Bratislava, Slovakia; [Dudic, Branislav] Univ Business Acad, Fac Econ &amp; Engn Management, Novi Sad, Serbia</t>
  </si>
  <si>
    <t>Sri Lanka Institute of Information Technology (SLIIT); University of Southern Queensland; Liverpool John Moores University; University of Montenegro; Comenius University Bratislava</t>
  </si>
  <si>
    <t>Dudic, B (corresponding author), Comenius Univ, Fac Management, Bratislava, Slovakia.;Dudic, B (corresponding author), Univ Business Acad, Fac Econ &amp; Engn Management, Novi Sad, Serbia.</t>
  </si>
  <si>
    <t>branislav.dudic@fm.uniba.sk</t>
  </si>
  <si>
    <t>Kader, Shuraik/GPK-7813-2022</t>
  </si>
  <si>
    <t>Kader, Shuraik/0000-0002-2907-5327</t>
  </si>
  <si>
    <t>South Eastern University of Sri Lanka;  [2022/1-6]</t>
  </si>
  <si>
    <t xml:space="preserve">South Eastern University of Sri Lanka; </t>
  </si>
  <si>
    <t>All the running costs are covered by the South Eastern University of Sri Lanka (budget for 2022/1-6).</t>
  </si>
  <si>
    <t>FRONTIERS MEDIA SA</t>
  </si>
  <si>
    <t>LAUSANNE</t>
  </si>
  <si>
    <t>AVENUE DU TRIBUNAL FEDERAL 34, LAUSANNE, CH-1015, SWITZERLAND</t>
  </si>
  <si>
    <t>2297-3362</t>
  </si>
  <si>
    <t>FRONT BUILT ENVIRON</t>
  </si>
  <si>
    <t>Front. Built Environ.</t>
  </si>
  <si>
    <t>OCT 3</t>
  </si>
  <si>
    <t>10.3389/fbuil.2022.1019362</t>
  </si>
  <si>
    <t>Construction &amp; Building Technology; Engineering, Civil</t>
  </si>
  <si>
    <t>Construction &amp; Building Technology; Engineering</t>
  </si>
  <si>
    <t>6I3SR</t>
  </si>
  <si>
    <t>WOS:000886048600001</t>
  </si>
  <si>
    <t>Ali, MA; Pickering, NB</t>
  </si>
  <si>
    <t>Ali, Md. Arafat; Pickering, Nigel B.</t>
  </si>
  <si>
    <t>Systematic Evaluation of Materials to Enhance Soluble Phosphorus Removal Using Biofiltration or Bioswale Stormwater Management Controls</t>
  </si>
  <si>
    <t>LAYERED DOUBLE HYDROXIDES; PHOSPHATE REMOVAL; WASTE-WATER; AQUEOUS-SOLUTIONS; RECEIVING WATERS; ADSORPTION; MECHANISMS; CAPACITY; NITROGEN; BIOCHAR</t>
  </si>
  <si>
    <t>Significant environmental impact can be caused by surface runoff when it transports excessive phosphorus (P) to downstream surface waters. Excessive P can cause uncontrolled aquatic plant growth, low dissolved oxygen, and increased fish mortality. Urban stormwater is composed of both dissolved and particulate P fractions in roughly equal proportions. Many stormwater management controls (SMCs) like biofiltration and bioswales can remove particulate P easily through sedimentation and filtration processes, but dissolved P is much harder to remove. These SMCs also contain compost, which is excellent for removing many other pollutants but can decompose and release P. This laboratory study systematically evaluated dissolved P removal efficiency of 40 different adsorptive materials through jar tests and adsorption isotherm kinetics, column tests that emulate biofiltration systems, and channel tests to emulate bioinfiltration swales. The jar tests yielded 12 materials for further testing using complete adsorption isotherms. Seven of these 12 materials were tested extensively in the column studies. The best materials for enhancing P removal in the columns were activated alumina, alum-based water treatment residuals (WTRs), layered double hydroxyl (LDH), and zero-valent iron (ZVI) aggregate, all exceeding 90% P removal. Based on performance, three were chosen for the channel study: activated alumina, alum-based WTR, and ZVI aggregate. Results showed that lower compost content could reduce P leaching but not eliminate it completely, while biochar mixes were highly variable. Replacing half of the compost with an adsorptive material in a conventional bioretention/bioswale system gave good P removal results. The alum-based WTR is recommended in this study because it ranked excellently for all tests performed, and as a waste material, it can be recycled at a low cost. (c) 2022 American Society of Civil Engineers.</t>
  </si>
  <si>
    <t>[Ali, Md. Arafat] Washington State Univ, Dept Civil &amp; Environm Engn, PACCAR Bldg,2001 Grimes Way, Pullman, WA 99164 USA; [Ali, Md. Arafat] Univ Buffalo, Dept Civil Struct &amp; Environm Engn, North Campus,Jarvis Hall,Room 204, Buffalo, NY 14228 USA; [Pickering, Nigel B.] Washington State Univ, Washington Stormwater Ctr, 254 PACCAR Bldg,2001 Grimes Way, Pullman, WA 99164 USA; [Pickering, Nigel B.] Geosyntec Consultants, 100 S Washington Ave 1590, Minneapolis, MN 55401 USA</t>
  </si>
  <si>
    <t>Washington State University; State University of New York (SUNY) System; State University of New York (SUNY) Buffalo; Washington State University</t>
  </si>
  <si>
    <t>Pickering, NB (corresponding author), Washington State Univ, Washington Stormwater Ctr, 254 PACCAR Bldg,2001 Grimes Way, Pullman, WA 99164 USA.;Pickering, NB (corresponding author), Geosyntec Consultants, 100 S Washington Ave 1590, Minneapolis, MN 55401 USA.</t>
  </si>
  <si>
    <t>mdarafat@buffalo.edu; npickering@geosyntec.com</t>
  </si>
  <si>
    <t>Ali, Md. Arafat/0000-0002-5091-4893</t>
  </si>
  <si>
    <t>Washington State Department of Transportation (WSDOT); Horizon Foundation</t>
  </si>
  <si>
    <t>The Washington State Department of Transportation (WSDOT) provided the research funding for this project. Additional funds from the Horizon Foundation allowed travel and conference participation for this work. Many people assisted with this project, and we thank them wholeheartedly. John Stark, Professor and Director, Washington Stormwater Center, WSU for WSC, provided support for the project and faculty salary. Anand Jayakaran, Professor, Washington Stormwater Center, WSU, helped us in conceptualizing the laboratory setup and served on the graduate committee. Jan Boll, Professor, Civil and Environmental Engineering, WSU, assisted with laboratory setup and served on the graduate committee. Benjamin Leonard, Ph.D. Student, Washington Stormwater Center, WSU, advised us on a completed WSDOT greenhouse study of a biofiltration swale. Jill Wetzel, Research Professional, Washington Stormwater Center, WSU, for provided advice on previous column studies for biofiltration systems. Philip Moffatt, Ph.D. Student, Graduate Research Assistant, Washington State University helped with laboratory analyses. Manuel Garcia Perez, Professor, Biosystems Engineering, WSU, developer of magnesium-doped biochar, provided samples for this project, and Lisa Farmen, Founder and Principal Engineer, Aquastry provided seven materials for testing and contacts to many other companies who supplied the remaining materials used in this project.</t>
  </si>
  <si>
    <t>10.1061/JSWBAY.0001004</t>
  </si>
  <si>
    <t>7B8QE</t>
  </si>
  <si>
    <t>WOS:000899391100002</t>
  </si>
  <si>
    <t>Wang, JQ; Manning, DAC; Stirling, R; Lopez-Capel, E; Werner, D</t>
  </si>
  <si>
    <t>Wang, Jiaqian; Manning, David A. C.; Stirling, Ross; Lopez-Capel, Elisa; Werner, David</t>
  </si>
  <si>
    <t>Biochar benefits carbon off-setting in blue-green infrastructure soils- A lysimeter study</t>
  </si>
  <si>
    <t>Carbon sequestration; Soil; Wheat straw; Biochar; Sustainable urban drainage systems (SuDS)</t>
  </si>
  <si>
    <t>LABILE ORGANIC-CARBON; WHEAT-STRAW; TREE GROWTH; MAIZE; SEQUESTRATION; EMISSIONS; RESPONSES; INCREASE; NITROGEN; QUALITY</t>
  </si>
  <si>
    <t>Carbon sequestration with amendments in blue-green infrastructure soils could off-set anthropogenic greenhouse gas emissions to alleviate climate change. In this 3-year study, the effects of wheat straw and its biochar on carbon sequestration in an urban landscaping soil were investigated under realistic outdoor conditions using two large-scale lysimeters. Both amendments were carried out by incorporating pellets at 0-15 cm soil depth with an equivalent initial total carbon input of 2% of the dry soil weight. Soil carbon, carbon isotope ratios, dissolved carbon in leachates, CO2-C emissions, carbon fixed in above ground vegetation, soil water content, soil bulk electrical conductivity, and water infiltration rates, were then compared between the 2 lysimeters. After 3 years, we observed that, despite having a 17.2% lower vegetation growth, soil organic and inorganic carbon content was higher by 28.8% and 41.5%, respectively, in biochar as compared to wheat straw amended soil. Carbon isotope analysis confirmed the greater stability of the added carbon in the biochar amended soil. Water content was on average 23.2% and 13.0% in the straw pellet and biochar amended soil, respectively, whereas water infiltration rates were not significantly different between the two lysimeters. Overall, the incorporation of wheat straw biochar into soil could store an estimated 30 tonnes of carbon per hectare in city blue-green infrastructure spaces. Interviews involving institution stakeholders examined the feasibility of this biochar application. Stakeholders recognized the potential of biochar as an environment-friendly means for carbon offsetting, but were concerned about the practicality of biochar production and application into soil and increased maintenance work. Consequently, additional potential benefits of biochar for environmental management such as improving the quality of polluted run-off in stormwater treatment systems should be emphasized to make biochar an attractive proposition in sustainable urban development.</t>
  </si>
  <si>
    <t>[Wang, Jiaqian; Stirling, Ross; Werner, David] Newcastle Univ, Sch Engn, Newcastle upon Tyne, England; [Manning, David A. C.; Lopez-Capel, Elisa] Newcastle Univ, Sch Nat &amp; Environm Sci, Newcastle upon Tyne, England</t>
  </si>
  <si>
    <t>Newcastle University - UK; Newcastle University - UK</t>
  </si>
  <si>
    <t>Werner, D (corresponding author), Newcastle Univ, Sch Engn, Newcastle upon Tyne, England.</t>
  </si>
  <si>
    <t>david.werner@newcastle.ac.uk</t>
  </si>
  <si>
    <t>Stirling, Ross/0000-0002-0069-6621; Werner, David/0000-0002-6741-1256</t>
  </si>
  <si>
    <t>UK?s Engineering and Physical Sciences Research Council (EPSRC);  [EP/R010102/1]</t>
  </si>
  <si>
    <t xml:space="preserve">UK?s Engineering and Physical Sciences Research Council (EPSRC)(UK Research &amp; Innovation (UKRI)Engineering &amp; Physical Sciences Research Council (EPSRC)); </t>
  </si>
  <si>
    <t>Funding This work was supported by the UK?s Engineering and Physical Sciences Research Council (EPSRC) via the UKCRIC National Green Infrastructure Facility (grant number EP/R010102/1) .</t>
  </si>
  <si>
    <t>JAN 1</t>
  </si>
  <si>
    <t>B</t>
  </si>
  <si>
    <t>10.1016/j.jenvman.2022.116639</t>
  </si>
  <si>
    <t>NOV 2022</t>
  </si>
  <si>
    <t>6N5XX</t>
  </si>
  <si>
    <t>WOS:000889630300003</t>
  </si>
  <si>
    <t>Werdin, J; Conn, R; Fletcher, TD; Rayner, JP; Williams, NSG; Farrell, C</t>
  </si>
  <si>
    <t>Werdin, Joerg; Conn, Richard; Fletcher, Tim D.; Rayner, John P.; Williams, Nicholas S. G.; Farrell, Claire</t>
  </si>
  <si>
    <t>Biochar particle size and amendment rate are more important for water retention and weight of green roof substrates than differences in feedstock type</t>
  </si>
  <si>
    <t>Field capacity; Plant available water; Porosity; Water holding capacity; Weight loading; Wood density</t>
  </si>
  <si>
    <t>PLANT-AVAILABLE WATER; HYDROLOGICAL PROPERTIES; STORMWATER RETENTION; GROWING MEDIA; SOIL; MOISTURE; IMPACT; PERFORMANCE; CATCHMENT; QUANTITY</t>
  </si>
  <si>
    <t>Green roofs are an effective green infrastructure tool to reduce stormwater runoff in cities, but their considerable weight is a constraint on widespread uptake. Consequently, lightweight green roof substrates with high water retention are desirable. Biochar addition to green roof substrates may reduce green roof weight and improve stormwater retention by increasing water holding capacity. However, the effects of biochar on substrate properties can vary due to differences in biochar particle size and amendment rate that influence substrate porosity and therefore substrate water and air-content. Additionally, differences in the feedstock used to produce biochar also mean that biochars are highly variable in their internal porosity, affecting their water retention and weight. To determine how biochar particle size, amendment rate and feedstock density influence substrate water retention, bulk density, air-filled porosity and infiltration we tested substrate properties of a scoria-based green roof substrate mixed with two different biochars contrasting in feedstock type, at three different biochar particle size fractions (coarse 2 mm - 10 mm, fine &lt;2 mm, mixed &lt;2 mm - 10 mm) and four amendment rates (10, 20, 30, 40% v/v), and compared them with an unamended control. Biochar particle size and amendment rate influenced substrate properties more than feedstock type. Finer biochar particle size improved water retention but decreased infiltration and air-filled porosity, while larger biochar particle size moderately improved plant available water and maintained infiltration and air-filled porosity when compared with the control. Greater amendment rates reduced substrate weight regardless of particle size and feedstock type. While biochar with finer particle size can improve water retention, it also reduces air-filled porosity and infiltration, which may cause waterlogging and necessitate additional stormwater controls in locations with high rainfall intensities. Therefore, coarse biochar amendment is preferred as it improves plant available water, reduces substrate weight and ensures good drainage for plant performance. Further work is required to evaluate the effects of biochar amendment on plant growth and hydrological performance in full green roof system configurations.</t>
  </si>
  <si>
    <t>[Werdin, Joerg; Conn, Richard; Fletcher, Tim D.; Rayner, John P.; Williams, Nicholas S. G.; Farrell, Claire] Univ Melbourne, Fac Sci, Sch Ecosyst &amp; Forest Sci, 500 Yarra Blvd, Richmond, Vic 3121, Australia</t>
  </si>
  <si>
    <t>University of Melbourne</t>
  </si>
  <si>
    <t>Werdin, J (corresponding author), Univ Melbourne, Fac Sci, Sch Ecosyst &amp; Forest Sci, 500 Yarra Blvd, Richmond, Vic 3121, Australia.</t>
  </si>
  <si>
    <t>joerg.werdin@unimelb.edu.au</t>
  </si>
  <si>
    <t>Williams, Nicholas SG/H-3408-2015</t>
  </si>
  <si>
    <t>Williams, Nicholas SG/0000-0001-6291-9483</t>
  </si>
  <si>
    <t>Australian Research Council - Melbourne Water [LP30100731]; Inner Melbourne Action Plan (IMAP) group of local governments</t>
  </si>
  <si>
    <t>Australian Research Council - Melbourne Water(Australian Research Council); Inner Melbourne Action Plan (IMAP) group of local governments</t>
  </si>
  <si>
    <t>This research was funded by an Australian Research Council Linkage Grant (LP30100731) supported by Melbourne Water and the Inner Melbourne Action Plan (IMAP) group of local governments. Joerg Werdin was supported by a Research Training Program Scholarship and a Graduate Research Studentship. We thank Dr. Adrian Morphett and Moana Quiatol from Earth Systems for their help producing the biochar and, Richard Conn, L ' ea Wirz and Petra Katona for their dedicated help with the experiment. We thank the editor and anonymous reviewers for their valuable comments, advise and constructive criticism that helped to improve the quality of our manuscript.</t>
  </si>
  <si>
    <t>10.1016/j.ecoleng.2021.106391</t>
  </si>
  <si>
    <t>WOS:000694948100015</t>
  </si>
  <si>
    <t>Bao, X; Li, MQ; Niu, RJ; Lu, JL; Panigrahi, S; Garg, A; Berretta, C</t>
  </si>
  <si>
    <t>Bao, Xia; Li, Manqi; Niu, Renjie; Lu, Jinling; Panigrahi, Sagarika; Garg, Ankit; Berretta, Christian</t>
  </si>
  <si>
    <t>Hygroscopic Water Retention and Physio-Chemical Properties of Three In-House Produced Biochars from Different Feedstock Types: Implications on Substrate Amendment in Green Infrastructure</t>
  </si>
  <si>
    <t>biochar; pyrolysis; agricultural waste management; surface characteristic; green infrastructure; soil amendments</t>
  </si>
  <si>
    <t>PYROLYSIS CONDITIONS; CHEMICAL-PROPERTIES; ACTIVATED CARBON; AQUEOUS-SOLUTION; SLOW PYROLYSIS; SEWAGE-SLUDGE; POTENTIAL USE; SOIL; TEMPERATURE; IMPACT</t>
  </si>
  <si>
    <t>Recent studies have proposed usage of biochar as a substrate amendment in green infrastructure, such as green roofs and bio-filtration units. However, understanding of the variation in physio-chemical properties of biochar due to the production process and feedstock is still lacking. The present study investigated the effects of pyrolysis temperature and feedstocks on the hygroscopic water content and physio-chemical properties of biochar. Biochars were produced from three feedstock types, invasive vegetation (i.e., water hyacinth), non-invasive vegetation (i.e., wood) and one animal waste (i.e., chicken manure). Biochar was produced at two different pyrolysis temperatures (i.e., 300 &amp; DEG;C and 600 &amp; DEG;C). Scanning electron microscopy + energy dispersive spectrometry (SEM + EDS), Fourier transform infrared spectroscopy (FTIR), X-ray diffraction (XRD), and Brunauer-Emmett-Teller (BET) were performed on all samples to analyze the surface morphology, pore size, element content, functional groups, and chemical bonds. Relative humidity was adjusted to reflect the biochar's hygroscopic property by measuring the maximum moisture content at the sample equilibrium state. The characterization reveals that the lowest carbon content (42.78%) was found at 300 &amp; DEG;C for water hyacinth biochar (WHB). The highest carbon content (92.14%) was found at 600 &amp; DEG;C for wood biochar (WB). As the pyrolysis temperature increased, the mean pore volume (from 0.03 to 0.18 cm(3)/g) and diameter (from 8.40 to 10.33 nm) of the WHB increased. However, the pore diameter of chicken manure (CB) decreased (from 9.23 nm to 7.53 nm) under an increase in pyrolysis temperature. For a given pyrolysis temperature, the hygroscopicity of WHB was highest among all biochars. With an increase in pyrolysis temperature, the hygroscopicity of biochars changed differently. The hygroscopicity of WHB decreased from 82.41% to 44.33% with an increase of pyrolysis temperature. However, the hygroscopicity of CMB and WB remained unchanged. This study suggests that production process of biochars need to be considered for appropriate selection as substrate material in green infrastructure. Further, it promotes the establishment of commercial production of biochar for usage in green infrastructure.</t>
  </si>
  <si>
    <t>[Bao, Xia; Li, Manqi; Niu, Renjie; Lu, Jinling; Garg, Ankit] Shantou Univ, Dept Civil &amp; Environm Engn, Guangdong Engn Ctr Struct Safety &amp; Hlth Monitorin, Shantou 515063, Peoples R China; [Panigrahi, Sagarika] Sree Vidyanikethan Engn Coll, Dept Civil Engn, Tirupati 517102, Andhra Pradesh, India; [Berretta, Christian] Univ Leeds, Sch Civil Engn, Leeds LS2 9JT, W Yorkshire, England</t>
  </si>
  <si>
    <t>Shantou University; University of Leeds</t>
  </si>
  <si>
    <t>Garg, A (corresponding author), Shantou Univ, Dept Civil &amp; Environm Engn, Guangdong Engn Ctr Struct Safety &amp; Hlth Monitorin, Shantou 515063, Peoples R China.</t>
  </si>
  <si>
    <t>20xbao1@stu.edu.cn; 18mqli3@stu.edu.cn; 18rjniu@stu.edu.cn; 19jllu@stu.edu.cn; panigrahisagarika1@gmail.com; ankit@stu.edu.cn; c.berretta@leeds.ac.uk</t>
  </si>
  <si>
    <t>garg, ankit/0000-0001-5377-8519; Berretta, Christian/0000-0001-6160-4279</t>
  </si>
  <si>
    <t>National Natural Science Foundation of China [41907252]</t>
  </si>
  <si>
    <t>National Natural Science Foundation of China(National Natural Science Foundation of China (NSFC))</t>
  </si>
  <si>
    <t>FundingThe research was funded by the National Natural Science Foundation of China, grant number 41907252.</t>
  </si>
  <si>
    <t>10.3390/w13192613</t>
  </si>
  <si>
    <t>XH7KM</t>
  </si>
  <si>
    <t>Green Published, gold</t>
  </si>
  <si>
    <t>WOS:000725608900001</t>
  </si>
  <si>
    <t>Xiong, WW; Li, J; Wang, HK; Wu, YB; Li, DC; Xue, JH</t>
  </si>
  <si>
    <t>Xiong, Weiwei; Li, Juan; Wang, Hankun; Wu, Yongbo; Li, Dongchang; Xue, Jianhui</t>
  </si>
  <si>
    <t>Biochar Addition and the Runoff Quality of Newly Constructed Green Roofs: A Field Study</t>
  </si>
  <si>
    <t>SUSTAINABILITY</t>
  </si>
  <si>
    <t>biochar; green roof; runoff quality; nutrient leaching</t>
  </si>
  <si>
    <t>WATER QUANTITY; ORGANIC-CARBON; SOIL; PERFORMANCE; CONTAMINANTS; PHOSPHORUS; MANAGEMENT; POLLUTION; BENEFITS; NITROGEN</t>
  </si>
  <si>
    <t>Extensive nutrient leaching has been a major concern in the establishing stage of green roofs. Although an addition of biochar to the green roof substrates has been increasingly recommended, the extent to which this addition can affect the runoff quality is still largely unknown. Using biochars made from maize straws (MSB) and rice husks (RHB), this study investigated the effects of biochar addition rates (0%, 10%, 15%, and 20% biochar, v/v) on the runoff quality of new green roofs over 6 months. Our results show that the addition of biochar significantly affected the runoff quality. With an increasing biochar addition rate (10 similar to 20%), the mean total nitrogen (TN) concentration in the runoff decreased from 103.68 mg L-1 (CK) to 26.21 similar to 52.77 mg L-1 (RHB) and 10.12 similar to 3.97 mg L-1 (MSB), the mean dissolved organic carbon (DOC) concentration decreased from 94.47 mg L-1 (CK) to 101.76 similar to 59.41 mg L-1 (RHB) and 52.45 similar to 26.73 mg L-1 (MSB), and the mean pH increased from 7.15 (CK) to 7.42 similar to 7.50 (RHB) and 7.49 similar to 7.71 (MSB). However, the mean total phosphorus (TP) concentration increased from 0.27 mg L-1 (CK) to 0.22 similar to 0.57 mg L-1 (RHB) and 0.58 similar to 1.07 mg L-1 (MSB). Generally, the N and DOC concentrations were lower in the treatment with added MSB than RHB, but the P concentrations and pH were higher. The N concentration was significantly negatively correlated with the single rainfall and cumulative rainfall in the CK-and RHB-added treatments but not in the MSB-added treatments, suggesting that the addition of MSB affected the process of N leaching from the substrate. Overall, we recommend adding 10% maize straw biochar to the green roof substrate to reduce the initial nutrient leaching from the new green roof and improve the runoff water quality.</t>
  </si>
  <si>
    <t>[Xiong, Weiwei; Li, Juan; Wang, Hankun; Wu, Yongbo; Li, Dongchang; Xue, Jianhui] Nanjing Forestry Univ, Coll Biol &amp; Environm, Nanjing 210037, Peoples R China; [Xiong, Weiwei; Li, Juan; Wang, Hankun; Wu, Yongbo; Li, Dongchang; Xue, Jianhui] Nanjing Forestry Univ, Coinnovat Ctr Sustainable Forestry Southern China, Nanjing 210037, Peoples R China; [Xue, Jianhui] Jiangsu Prov &amp; Chinese Acad Sci, Inst Bot, Nanjing 210014, Peoples R China</t>
  </si>
  <si>
    <t>Nanjing Forestry University; Nanjing Forestry University</t>
  </si>
  <si>
    <t>Xue, JH (corresponding author), Nanjing Forestry Univ, Coll Biol &amp; Environm, Nanjing 210037, Peoples R China.;Xue, JH (corresponding author), Nanjing Forestry Univ, Coinnovat Ctr Sustainable Forestry Southern China, Nanjing 210037, Peoples R China.;Xue, JH (corresponding author), Jiangsu Prov &amp; Chinese Acad Sci, Inst Bot, Nanjing 210014, Peoples R China.</t>
  </si>
  <si>
    <t>jhxue@njfu.edu.cn</t>
  </si>
  <si>
    <t>李, 東暢/AAA-4477-2021</t>
  </si>
  <si>
    <t>Major State Basic Research Development Program of China [2016YFC0502605]; Forestry Science and Technology Innovation and Extension Program of Jiangsu Province [LYKJ(2022)02]; Priority Academic Program Development of Jiangsu Higher Education Institutions [PAPD]</t>
  </si>
  <si>
    <t>Major State Basic Research Development Program of China(National Basic Research Program of China); Forestry Science and Technology Innovation and Extension Program of Jiangsu Province; Priority Academic Program Development of Jiangsu Higher Education Institutions</t>
  </si>
  <si>
    <t>This research was supported by Major State Basic Research Development Program of China (grant no. 2016YFC0502605) and Forestry Science and Technology Innovation and Extension Program of Jiangsu Province (grant no. LYKJ(2022)02), and it was a project funded by Priority Academic Program Development of Jiangsu Higher Education Institutions (grant no. PAPD).</t>
  </si>
  <si>
    <t>2071-1050</t>
  </si>
  <si>
    <t>SUSTAINABILITY-BASEL</t>
  </si>
  <si>
    <t>Sustainability</t>
  </si>
  <si>
    <t>10.3390/su15054081</t>
  </si>
  <si>
    <t>Green &amp; Sustainable Science &amp; Technology; Environmental Sciences; Environmental Studies</t>
  </si>
  <si>
    <t>9V0BI</t>
  </si>
  <si>
    <t>WOS:000948066500001</t>
  </si>
  <si>
    <t>Xu, C; Liu, ZH; Cai, GJ; Zhan, J</t>
  </si>
  <si>
    <t>Xu, Chen; Liu, Zaohong; Cai, Guanjun; Zhan, Jian</t>
  </si>
  <si>
    <t>Nutrient leaching in extensive green roof substrate layers with different configurations</t>
  </si>
  <si>
    <t>ENVIRONMENTAL SCIENCE AND POLLUTION RESEARCH</t>
  </si>
  <si>
    <t>Extensive green roof; Substrate layer; Nutrient leaching; Configuration; Rainfall runoff; Pollution interception</t>
  </si>
  <si>
    <t>WATER-QUALITY; PLANT-GROWTH; PERFORMANCE; BIOCHAR; RUNOFF; RETENTION; AMENDMENT</t>
  </si>
  <si>
    <t>Due to substrate layers with different substrate configurations, extensive green roofs (EGRs) exhibit different rainfall runoff retention and pollution interception effects. In the rainfall runoff scouring process, nutrient leaching often occurs in the substrate layer, which becomes a pollution source for rainwater runoff. In this study, six EGR devices with different substrate layer configurations were fabricated. Then, the cumulative leaching quantity (CLQ) and total leaching rate (TLR) of NH4+, TN, and TP in the outflow of nine different depth simulated rainfall events under local rainfall characteristics were evaluated and recorded. Furthermore, the impact of different substrate configurations on the pollution interception effects of EGRs for rainfall runoff was studied. Results show that a mixed adsorption substrate in the EGR substrate layer has a more significant rainfall runoff pollution interception capacity than a single adsorption substrate. PVL and PVGL, as EGRs with layered configuration substrate layers, exhibited good NH4+-N interception capacity. The CLQ and TLR of NH4+-N for PVL and PVGL were - 114.613 mg and - 63.43%, - 121.364 mg, and - 67.16%, respectively. Further, the addition of biochar as a modifier significantly slowed down the substrate layer TP leaching effect and improved the interception effect of NH4+-N and TN. Moreover, although polyacrylamide addition in the substrate layer aggravated the nitrogen leaching phenomenon in the EGRs' outflow, but the granular structure substrate layer constructed by it exhibited a significantly inhibited TP leaching effect.</t>
  </si>
  <si>
    <t>[Xu, Chen; Liu, Zaohong; Cai, Guanjun] Nanchang Univ, Sch Civil Engn &amp; Architecture, Nanchang 330031, Jiangxi, Peoples R China; [Zhan, Jian] Nanchang Univ, Sch Resources Environm &amp; Chem Engn, Minist Educ, Nanchang 330031, Jiangxi, Peoples R China; [Zhan, Jian] Nanchang Univ, Key Lab Poyang Lake Environm &amp; Resource Utilizat, Minist Educ, Nanchang 330031, Jiangxi, Peoples R China</t>
  </si>
  <si>
    <t>Nanchang University; Nanchang University; Nanchang University</t>
  </si>
  <si>
    <t>Zhan, J (corresponding author), Nanchang Univ, Sch Resources Environm &amp; Chem Engn, Minist Educ, Nanchang 330031, Jiangxi, Peoples R China.;Zhan, J (corresponding author), Nanchang Univ, Key Lab Poyang Lake Environm &amp; Resource Utilizat, Minist Educ, Nanchang 330031, Jiangxi, Peoples R China.</t>
  </si>
  <si>
    <t>zhanjian@ncu.edu.cn</t>
  </si>
  <si>
    <t>Special Fund for Postgraduate Innovation in Jiangxi Province, China [YC2020-S125]; Postgraduate Innovation Project of Nanchang University, China [CX2019115]</t>
  </si>
  <si>
    <t>Special Fund for Postgraduate Innovation in Jiangxi Province, China; Postgraduate Innovation Project of Nanchang University, China</t>
  </si>
  <si>
    <t>This work was supported by the Special Fund for Postgraduate Innovation in Jiangxi Province, China (Grant No. YC2020-S125), and the Postgraduate Innovation Project of Nanchang University, China (Grant No. CX2019115).</t>
  </si>
  <si>
    <t>0944-1344</t>
  </si>
  <si>
    <t>1614-7499</t>
  </si>
  <si>
    <t>ENVIRON SCI POLLUT R</t>
  </si>
  <si>
    <t>Environ. Sci. Pollut. Res.</t>
  </si>
  <si>
    <t>10.1007/s11356-021-17969-3</t>
  </si>
  <si>
    <t>JAN 2022</t>
  </si>
  <si>
    <t>1A5VX</t>
  </si>
  <si>
    <t>WOS:000743456900011</t>
  </si>
  <si>
    <t>Aman, AMN; Selvarajoo, A; Lau, TL; Chen, WH</t>
  </si>
  <si>
    <t>Aman, Aan Mohammad Nusrat; Selvarajoo, Anurita; Lau, Teck Leong; Chen, Wei-Hsin</t>
  </si>
  <si>
    <t>Biochar as Cement Replacement to Enhance Concrete Composite Properties: A Review</t>
  </si>
  <si>
    <t>ENERGIES</t>
  </si>
  <si>
    <t>cement; supplementary cementitious materials; biochar; biochar concrete composites; economical; carbon sequestering</t>
  </si>
  <si>
    <t>LIFE-CYCLE ASSESSMENT; BIOMASS; WASTE; YIELDS</t>
  </si>
  <si>
    <t>In recent years, concrete has been accessible and economical in the construction industry, resulting in high demand for its components. Cement is known for its negative impact on the environment, which has led researchers to investigate alternative supplementary materials. Recently, biochar has been proposed as a replacement to cement in small amounts, with an optimum amount of 0.08-5, resulting in increased strength and enhancement of other properties of concrete composites. The biochar production process and its components are more economical and environmentally friendly than that of cement. In this review, we focus on research highlighting the properties of biochar that aid in the enhancement of biochar mortar and concrete composite properties. We explore properties of biochar such as water absorption, as well as compressive, flexural and tensile strength. Progress has been made in research on biochar concrete composites; however, additional investigations are required with respect to its carbon-sequestering abilities and life cycle assessment for its production process.</t>
  </si>
  <si>
    <t>[Aman, Aan Mohammad Nusrat; Selvarajoo, Anurita; Lau, Teck Leong] Univ Nottingham Malaysia, Dept Civil Engn, Jalan Broga, Semenyih 43500, Selangor, Malaysia; [Chen, Wei-Hsin] Natl Cheng Kung Univ, Dept Aeronaut &amp; Astronaut, Tainan 701, Taiwan; [Chen, Wei-Hsin] Tunghai Univ, Res Ctr Smart Sustainable Circular Econ, Taichung 407, Taiwan; [Chen, Wei-Hsin] Natl Chin Yi Univ Technol, Dept Mech Engn, Taichung 411, Taiwan</t>
  </si>
  <si>
    <t>University of Nottingham Malaysia; National Cheng Kung University; Tunghai University; National Chin-Yi University of Technology</t>
  </si>
  <si>
    <t>Selvarajoo, A (corresponding author), Univ Nottingham Malaysia, Dept Civil Engn, Jalan Broga, Semenyih 43500, Selangor, Malaysia.</t>
  </si>
  <si>
    <t>anurita.selvarajoo@nottingham.edu.my</t>
  </si>
  <si>
    <t>Chen, Wei-Hsin/S-2033-2018</t>
  </si>
  <si>
    <t>Chen, Wei-Hsin/0000-0001-5009-3960</t>
  </si>
  <si>
    <t>Ministry of Science and Technology, Taiwan, ROC [MOST 109-2221-E-006-040-MY3, MOST 110-3116-F-006-003, MOST 110-2622-E-006-001-CC1]; Higher Education Sprout Project, Ministry of Education; Ministry of Higher Education (MOHE) [FRGS/1/2019/TK01/UNIM/02/1]; University of Nottingham (Malaysia Campus)</t>
  </si>
  <si>
    <t>Ministry of Science and Technology, Taiwan, ROC(Ministry of Science and Technology, Taiwan); Higher Education Sprout Project, Ministry of Education; Ministry of Higher Education (MOHE)(Ministry of Higher Education &amp; Scientific Research (MHESR)); University of Nottingham (Malaysia Campus)</t>
  </si>
  <si>
    <t>The authors acknowledge the financial support of the Ministry of Science and Technology, Taiwan, ROC, under contracts MOST 109-2221-E-006-040-MY3, MOST 110-3116-F-006-003-and MOST 110-2622-E-006-001-CC1. This research was also supported in part by funding from the Higher Education Sprout Project, Ministry of Education to the Headquarters of University Advancement at National Chen Kung University (NCKU). The authors would like to thank the Ministry of Higher Education (MOHE) for funding this project under Fundamental Research Grant Scheme (FRGS/1/2019/TK01/UNIM/02/1) and the University of Nottingham (Malaysia Campus) for providing the financial support to this project.</t>
  </si>
  <si>
    <t>1996-1073</t>
  </si>
  <si>
    <t>Energies</t>
  </si>
  <si>
    <t>10.3390/en15207662</t>
  </si>
  <si>
    <t>Energy &amp; Fuels</t>
  </si>
  <si>
    <t>5O5JM</t>
  </si>
  <si>
    <t>WOS:000872509500001</t>
  </si>
  <si>
    <t>Biochar granulation enhances plant performance on a green roof substrate</t>
  </si>
  <si>
    <t>SCIENCE OF THE TOTAL ENVIRONMENT</t>
  </si>
  <si>
    <t>Bulk density; Charcoal; Green infrastructure; Particle size; pH; Water retention</t>
  </si>
  <si>
    <t>SOIL-WATER RETENTION; PARTICLE-SIZE; CHLOROPHYLL FLUORESCENCE; HYDRAULIC CONDUCTIVITY; NUTRIENT AVAILABILITY; ORGANIC-COMPOUNDS; AGGREGATE-SIZE; QUALITY; SANDY; BENEFITS</t>
  </si>
  <si>
    <t>Green roofs have been widely promoted as a means to enhance ecosystem services in cities, but roofs present a harsh growing environment for plants. Biochar is suggested to be a highly beneficial substrate additive for green roof systems due to its low weight, high nutrient and water retention capacity, and recalcitrance. However, biochar is susceptible to wind and water erosion, which may result in biochar loss and negative environmental impacts. Applications of biochar as large particles or in granulated form may mitigate biochar erosion potential, but relevant data on plant performance and substrate properties are lacking. We examined the effects of granulated and conventional biochars at a range of particle sizes on plant performance of the drought-tolerant forb Agastache foeniculum. We found that granulated biochar strongly enhanced plant growth, reproduction, and physiological status, acting to neutralize pH and enhance water retention capacity of the substrate. In contrast, although conventional biochar reduced substrate bulk density and enhanced substrate total porosity and water retention capacity, it suppressed plant growth. Our results also suggest that granulated biochar at intermediate particle sizes (2-2.8mm) best enhanced plant performance. We conclude that use of granulated biochars on green roofs can strongly promote plant performance while increasing water infiltration and retention.</t>
  </si>
  <si>
    <t>[Liao, Wenxi; Thomas, Sean C.] Univ Toronto, John H Daniels Fac Architecture Landscape &amp; Desig, Inst Forestry &amp; Conservat, 33 Willcocks St, Toronto, ON M5S 3B3, Canada; [Drake, Jennifer] Univ Toronto, Dept Civil &amp; Mineral Engn, 35 St George St, Toronto, ON M5S 1A4, Canada</t>
  </si>
  <si>
    <t>Liao, WX (corresponding author), Univ Toronto, John H Daniels Fac Architecture Landscape &amp; Desig, Inst Forestry &amp; Conservat, 33 Willcocks St, Toronto, ON M5S 3B3, Canada.</t>
  </si>
  <si>
    <t>Natural Sciences and Engineering Research Council of Canada (NSERC) Collaborative Research and Training Experience Program (CREATE); NSERC</t>
  </si>
  <si>
    <t>Natural Sciences and Engineering Research Council of Canada (NSERC) Collaborative Research and Training Experience Program (CREATE)(Natural Sciences and Engineering Research Council of Canada (NSERC)); NSERC(Natural Sciences and Engineering Research Council of Canada (NSERC))</t>
  </si>
  <si>
    <t>We thankMelanie Sifton and Emily Lock for assistancewith experiment setup andmaintenance, and Titan Clean Energy Projects Co., Gro-Bark Inc., and Bioroof Systems Inc. for the provision of materials used in the experiment and relevant production information. We are grateful toOtavio Titton Dias and Mohini Sain for help with biochar hydrophobicity tests. This research was funded by Natural Sciences and Engineering Research Council of Canada (NSERC) Collaborative Research and Training Experience Program (CREATE) to Jennifer Drake and Sean C. Thomas and NSERC Discovery Grants Program to Sean C. Thomas.</t>
  </si>
  <si>
    <t>0048-9697</t>
  </si>
  <si>
    <t>1879-1026</t>
  </si>
  <si>
    <t>SCI TOTAL ENVIRON</t>
  </si>
  <si>
    <t>Sci. Total Environ.</t>
  </si>
  <si>
    <t>MAR 20</t>
  </si>
  <si>
    <t>10.1016/j.scitotenv.2021.152638</t>
  </si>
  <si>
    <t>YH5WN</t>
  </si>
  <si>
    <t>WOS:000743237800003</t>
  </si>
  <si>
    <t>Racek, J; Chorazy, T; Komendova, R; Kucerik, J; Hlavinek, P</t>
  </si>
  <si>
    <t>Racek, Jakub; Chorazy, Tomas; Komendova, Renata; Kucerik, Jiri; Hlavinek, Petr</t>
  </si>
  <si>
    <t>Characteristics of a solid carbonaceous product of microwave pyrolysis/torrefaction of sewage sludge for the use in agriculture and blue-green infrastructure</t>
  </si>
  <si>
    <t>DESALINATION AND WATER TREATMENT</t>
  </si>
  <si>
    <t>Sewage sludge management; Blue-green infrastructure; Microwave pyrolysis/torrefaction; Solid carbonaceous product; Biochar</t>
  </si>
  <si>
    <t>WASTE-WATER; PYROLYSIS; BIOCHAR; TORREFACTION; REMOVAL; FATE</t>
  </si>
  <si>
    <t>The aim of this work is to present results of preparation and characterization of the dried municipal sewage sludge and so called solid carbonaceous product, the outcome of its further processing by slow microwave pyrolysis/torrefaction. Characterization intends to determine the use of these products for combustion with energy production, agriculture, and blue-green infrastructure. The tests included several variables influencing pyrolysis such as mixing sewage sludge with additives, pelletization process, pyrolysis residence time, process temperature and parameters such as yield of solid carbonaceous product, yield of pyrolysis oil, yield of pyrolysis gas, content of heavy metals, calorific value, organic carbon, pH, electrical conductivity, and surface area. The results showed that mixing and pelletizing processes improved the feedstock qualitative parameters necessary for the certification as a solid alternative fuel and the subsequent certification as biochar or the soil amendment. For certification of biochar or soil amendment substance, it is necessary to prepare a mixture of raw dried sewage sludge with additives to improve the feedstock qualitative parameters to increase organic matter and to improve other properties such as organic carbon, surface area etc. The results indicate that slow microwave pyrolysis/torrefaction transforms sewage sludge into solid carbonaceous product and represents an eco-friendly way of sewage sludge disposal which belongs to the important strategies of circular economy.</t>
  </si>
  <si>
    <t>[Racek, Jakub; Chorazy, Tomas; Hlavinek, Petr] Brno Univ Technol, AdMaS Res Ctr, Fac Civil Engn, Purkynova 651-139, Brno 61200, Czech Republic; [Komendova, Renata; Kucerik, Jiri] Brno Univ Technol, Inst Chem &amp; Technol Environm Protect, Fac Chem, Purkynova 464-118, Brno 61200, Czech Republic</t>
  </si>
  <si>
    <t>Brno University of Technology; Brno University of Technology</t>
  </si>
  <si>
    <t>Racek, J (corresponding author), Brno Univ Technol, AdMaS Res Ctr, Fac Civil Engn, Purkynova 651-139, Brno 61200, Czech Republic.</t>
  </si>
  <si>
    <t>racek.j@fce.vutbr.cz; chorazy.t@fce.vutbr.cz; komendova@fch.vut.cz; kucerik@fch.vut.cz; hlavinek.p@fce.vutbr.cz</t>
  </si>
  <si>
    <t>Raček, Jakub/AAI-1370-2020; Chorazy, Tomáš/HPC-6399-2023</t>
  </si>
  <si>
    <t>TA CR [TJ02000261]; Ministry of Education, Youth and Sports of the Czech Republic [FCH-S-21-7398]</t>
  </si>
  <si>
    <t>TA CR; Ministry of Education, Youth and Sports of the Czech Republic(Ministry of Education, Youth &amp; Sports - Czech Republic)</t>
  </si>
  <si>
    <t>This paper has been developed with the financial support of TA CR in the project No. TJ02000261 Torrefaction for the treatment of sewage sludge for further use. J. Kucerik and R. Komendova acknowledge the financial support of the FCH-S-21-7398 project of the Ministry of Education, Youth and Sports of the Czech Republic.</t>
  </si>
  <si>
    <t>DESALINATION PUBL</t>
  </si>
  <si>
    <t>HOPKINTON</t>
  </si>
  <si>
    <t>36 WALCOTT VALLEY DRIVE,, HOPKINTON, MA 01748 USA</t>
  </si>
  <si>
    <t>1944-3994</t>
  </si>
  <si>
    <t>1944-3986</t>
  </si>
  <si>
    <t>DESALIN WATER TREAT</t>
  </si>
  <si>
    <t>Desalin. Water Treat.</t>
  </si>
  <si>
    <t>10.5004/dwt.2022.28423</t>
  </si>
  <si>
    <t>Engineering, Chemical; Water Resources</t>
  </si>
  <si>
    <t>6M0TH</t>
  </si>
  <si>
    <t>WOS:000888590500019</t>
  </si>
  <si>
    <t>Abhinaya, M; Parthiban, R; Sivakumar, N</t>
  </si>
  <si>
    <t>Abhinaya, M.; Parthiban, R.; Sivakumar, N.</t>
  </si>
  <si>
    <t>Effects of using palm flower biochar in mechanical and water purification properties of pervious concrete</t>
  </si>
  <si>
    <t>Palm-flower biochar; Pervious concrete; Waste treatment; Stormwater management; Mechanical strength</t>
  </si>
  <si>
    <t>CEMENT</t>
  </si>
  <si>
    <t>Pervious concrete denotes an ecofriendly concrete with enhanced porosity that has the ability to reduce surface run-off parallelly enhancing ground water quantity and quality. Biochar on the other hand serves as an effective replacement for cement in pervious concrete improving its various properties. This study involves using biochar sourced from palm flower as partial cement replacement in pervious concrete and is analysed for various fresh and hardened properties. Results show that replacement of cement using palm flower biochar (PFC) for up to 1% by weight of cement aids in the enhancement of various properties of pervious concrete without compromising the compressive strength of the mix. Further increase in PFC replacement reduces the compressive strength by 10-16% in comparison to reference mix. PFC replacement also aids in the enhancement of infiltration capacity which is another primary characterising property of pervious concrete from 7.36 to 9.41 mm/s when replaced with 1%. Further other key properties of pervious concrete namely water absorption capacity and porosity show an enhancement of 14% and 16% respectively in comparison to reference mix in 1% replacement. There is also a significant reduction in properties namely abrasion resistance and fresh and hardened density accordingly. Furthermore, analytical characterisation techniques namely FTIR, SEM/EDAX and XRD are used to verify the presence of variation in hydration products of cement owing to replacement using PFC. Water quality parameters so considered include total suspended solids, chemical oxygen demand, total organic carbon, biochemical oxygen demand, total phosphates and total nitrates. The maximum removal efficiency of 76.7% is obtained for TP on 2% replacement. Though the replacement enhances the stiffness of the mix, it still can be used for pavement purposes. With increasing PFC content, water purification ability of the samples is also improved. Thus, palm flower biochar serves as a potential cement replacer when replaced up to an optimum of 1% as this does not compromise both the strength, purification and other mandatory attributes of pervious concrete.</t>
  </si>
  <si>
    <t>[Abhinaya, M.; Parthiban, R.] Sri Sivasubramaniya Nadar Coll Engn, Dept Chem Engn, Chennai 603110, India; [Sivakumar, N.] Sri Sivasubramaniya Nadar Coll Engn, Dept Civil Engn, Chennai 603110, India</t>
  </si>
  <si>
    <t>SSN College of Engineering; SSN College of Engineering</t>
  </si>
  <si>
    <t>Parthiban, R (corresponding author), Sri Sivasubramaniya Nadar Coll Engn, Dept Chem Engn, Chennai 603110, India.</t>
  </si>
  <si>
    <t>rparthi@gmail.com</t>
  </si>
  <si>
    <t>2022 DEC 7</t>
  </si>
  <si>
    <t>10.1007/s13399-022-03606-7</t>
  </si>
  <si>
    <t>DEC 2022</t>
  </si>
  <si>
    <t>6V4JO</t>
  </si>
  <si>
    <t>WOS:000895016500002</t>
  </si>
  <si>
    <t>Harada, Y; Whitlow, TH; Bassuk, NL; Russell-Anelli, J</t>
  </si>
  <si>
    <t>Harada, Yoshiki; Whitlow, Thomas H.; Bassuk, Nina L.; Russell-Anelli, Jonathan</t>
  </si>
  <si>
    <t>Rooftop Farm Soils for Sustainable Water and Nitrogen Management</t>
  </si>
  <si>
    <t>FRONTIERS IN SUSTAINABLE FOOD SYSTEMS</t>
  </si>
  <si>
    <t>urban agriculture (UA); rooftop agriculture; soilless media; stormwater management (SWM); green roof; green infrastructure (GI); urban ecology; ecosystem services (ES)</t>
  </si>
  <si>
    <t>COCONUT COIR DUSTS; URBAN AGRICULTURE; PHYSICAL-PROPERTIES; BUSINESS MODELS; FOOD-PRODUCTION; SUBSTRATE; METROPOLIS; HYDROLOGY; CAPACITY; COMPOST</t>
  </si>
  <si>
    <t>Rooftop farming intends to diversify options for enhancing sustainability of cities. From a policy perspective, vegetable production and stormwater management are among important goals of rooftop farming for bolstering public funding and policy support. However, crops with high value and market demand like salad greens often have high irrigation requirements, which risks increasing drainage output of water and nutrients. To date, no studies have compared various soil mixes intended for rooftop farms in terms of stormwater retention and yield of drought-sensitive crops constrained by regional precipitation patterns. Here, we report the results of a 5-week greenhouse experiment with leaf lettuce comparing five soil mixes made of coconut coir, biochar, and animal manure compost, plus a commercial rooftop farm soil using expanded shale, using an irrigation rate mimicking average growing season precipitation for New York City, USA. Three soil mixes had good yield, with water retention rates ranging up to 100%, while levels of drainage nitrogen output were &lt;13% of current levels at the Brooklyn Grange, an operational rooftop farm in NYC. This finding suggests that improved soil design could enhance sustainability of rooftop farming in terms of water and nutrient management. Further research is needed for adjustment of nitrogen mineralization rates, long-term amendment plan, locally available waste inventory for substituting coconut coir, and leachate and rainwater harvesting systems.</t>
  </si>
  <si>
    <t>[Harada, Yoshiki; Whitlow, Thomas H.; Bassuk, Nina L.] Cornell Univ, Urban Hort Inst, Coll Agr &amp; Life Sci, Hort Sect,Sch Integrat Plant Sci, Ithaca, NY 14850 USA; [Russell-Anelli, Jonathan] Cornell Univ, Coll Agr &amp; Life Sci, Sch Integrat Plant Sci, Soil &amp; Crop Sci Sect, Ithaca, NY 14853 USA</t>
  </si>
  <si>
    <t>Cornell University; Cornell University</t>
  </si>
  <si>
    <t>Harada, Y (corresponding author), Cornell Univ, Urban Hort Inst, Coll Agr &amp; Life Sci, Hort Sect,Sch Integrat Plant Sci, Ithaca, NY 14850 USA.</t>
  </si>
  <si>
    <t>yh535@cornell.edu</t>
  </si>
  <si>
    <t>Bassuk, Nina/AAY-3163-2021</t>
  </si>
  <si>
    <t>United States Department of Agriculture (USDA) Hatch Grant [1001972]; Sustainable Agriculture Research and Education (SARE) Partnership Grant Projects [ONE16-276]; Toward Sustainability Foundation; Japan Society for the Promotion of Science (JSPS) KAKENHI [JP20K15549]</t>
  </si>
  <si>
    <t>United States Department of Agriculture (USDA) Hatch Grant; Sustainable Agriculture Research and Education (SARE) Partnership Grant Projects; Toward Sustainability Foundation; Japan Society for the Promotion of Science (JSPS) KAKENHI(Ministry of Education, Culture, Sports, Science and Technology, Japan (MEXT)Japan Society for the Promotion of ScienceGrants-in-Aid for Scientific Research (KAKENHI))</t>
  </si>
  <si>
    <t>This study was based on the United States Department of Agriculture (USDA) Hatch Grant (1001972), Sustainable Agriculture Research and Education (SARE) Partnership Grant Projects (ONE16-276), and the Toward Sustainability Foundation, and the Japan Society for the Promotion of Science (JSPS) KAKENHI Grant Number JP20K15549.</t>
  </si>
  <si>
    <t>2571-581X</t>
  </si>
  <si>
    <t>FRONT SUSTAIN FOOD S</t>
  </si>
  <si>
    <t>Front. Sustain. Food Syst.</t>
  </si>
  <si>
    <t>AUG 20</t>
  </si>
  <si>
    <t>10.3389/fsufs.2020.00123</t>
  </si>
  <si>
    <t>Food Science &amp; Technology</t>
  </si>
  <si>
    <t>NJ7EG</t>
  </si>
  <si>
    <t>WOS:000566205800001</t>
  </si>
  <si>
    <t>Lata, JC; Dusza, Y; Abbadie, L; Barot, S; Carmignac, D; Gendreau, E; Kraepiel, Y; Meriguet, J; Motard, E; Raynaud, X</t>
  </si>
  <si>
    <t>Lata, J-C.; Dusza, Y.; Abbadie, L.; Barot, S.; Carmignac, D.; Gendreau, E.; Kraepiel, Y.; Meriguet, J.; Motard, E.; Raynaud, X.</t>
  </si>
  <si>
    <t>Role of substrate properties in the provision of multifunctional green roof ecosystem services</t>
  </si>
  <si>
    <t>APPLIED SOIL ECOLOGY</t>
  </si>
  <si>
    <t>Ecosystem services; Green roof substrate; Trade-offs; Urban ecology</t>
  </si>
  <si>
    <t>CRASSULACEAN ACID METABOLISM; SOIL MICROBIAL COMMUNITIES; PLANT-GROWTH; WATER-RETENTION; GROWING MEDIA; DEPTH; PERFORMANCE; BIOCHAR; COMPONENTS; DIVERSITY</t>
  </si>
  <si>
    <t>Urban ecosystems are increasingly recognized as key providers of ecosystem services. Among them, green roofs are particularly fashionable, and are in high demand by citizens, politicians, urban planners and architects. Surprisingly, the functioning of green roofs and the impact of substrate type have been so far poorly studied and impede to optimize a green roof and its substrate to provide targeted services. This article thus discusses the different types of substrate that can be used for green roof and outlines the possible consequences for green roof functioning.</t>
  </si>
  <si>
    <t>[Lata, J-C.; Dusza, Y.; Abbadie, L.; Barot, S.; Carmignac, D.; Gendreau, E.; Kraepiel, Y.; Meriguet, J.; Motard, E.; Raynaud, X.] Univ Paris Diderot Paris 07, UPMC Univ Paris 06, Inst Ecol &amp; Environm Sci Paris, Sorbonne Univ,IRD,CNRS,INRA,UPEC,UMR 7618, Tour 44-45,4 Pl Jussieu, F-75005 Paris, France; [Lata, J-C.] Tomsk Polytech Univ, Inst Nat Resources, Dept Geoecol &amp; Geochem, 30 Lenin St, Tomsk 634050, Russia</t>
  </si>
  <si>
    <t>Centre National de la Recherche Scientifique (CNRS); CNRS - Institute of Ecology &amp; Environment (INEE); INRAE; UDICE-French Research Universities; Sorbonne Universite; AgroParisTech; Institut de Recherche pour le Developpement (IRD); Universite Paris Cite; Universite Paris-Est-Creteil-Val-de-Marne (UPEC); Tomsk Polytechnic University</t>
  </si>
  <si>
    <t>Lata, JC (corresponding author), Univ Paris Diderot Paris 07, UPMC Univ Paris 06, Inst Ecol &amp; Environm Sci Paris, Sorbonne Univ,IRD,CNRS,INRA,UPEC,UMR 7618, Tour 44-45,4 Pl Jussieu, F-75005 Paris, France.</t>
  </si>
  <si>
    <t>jean-christophe.lata@upmc.fr</t>
  </si>
  <si>
    <t>Raynaud, Xavier/C-2381-2009; Kraepiel, Yvan/D-5056-2017; barot, sébastien/A-8447-2012</t>
  </si>
  <si>
    <t>Raynaud, Xavier/0000-0002-9065-2867; Kraepiel, Yvan/0000-0003-4043-5896; barot, sébastien/0000-0002-5910-538X</t>
  </si>
  <si>
    <t>Mission Economie de la Biodiversite of CDC-Biodiversite (Caisse des Depots group); City of Paris</t>
  </si>
  <si>
    <t>Mission Economie de la Biodiversite of CDC-Biodiversite (Caisse des Depots group); City of Paris(Region Ile-de-France)</t>
  </si>
  <si>
    <t>We would like to thank the Mission Economie de la Biodiversite of CDC-Biodiversite (Caisse des Depots group) and the City of Paris for funding. We would also like to thank an anonymous referee for his constructive comments on an earlier draft.</t>
  </si>
  <si>
    <t>0929-1393</t>
  </si>
  <si>
    <t>1873-0272</t>
  </si>
  <si>
    <t>APPL SOIL ECOL</t>
  </si>
  <si>
    <t>Appl. Soil Ecol.</t>
  </si>
  <si>
    <t>FEB</t>
  </si>
  <si>
    <t>10.1016/j.apsoil.2017.09.012</t>
  </si>
  <si>
    <t>GM0UJ</t>
  </si>
  <si>
    <t>WOS:000437772500024</t>
  </si>
  <si>
    <t>Spahr, S; Teixido, M; Sedlak, DL; Luthy, RG</t>
  </si>
  <si>
    <t>Spahr, Stephanie; Teixido, Marc; Sedlak, David L.; Luthy, Richard G.</t>
  </si>
  <si>
    <t>Hydrophilic trace organic contaminants in urban stormwater: occurrence, toxicological relevance, and the need to enhance green stormwater infrastructure</t>
  </si>
  <si>
    <t>ENVIRONMENTAL SCIENCE-WATER RESEARCH &amp; TECHNOLOGY</t>
  </si>
  <si>
    <t>WASTE-WATER TREATMENT; PERSONAL CARE PRODUCTS; POLYCYCLIC AROMATIC-HYDROCARBONS; COMBINED SEWER OVERFLOW; ENDOCRINE DISRUPTING CHEMICALS; ACTIVATED SOIL FILTERS; AQUATIC ENVIRONMENT; EMERGING CONCERN; DRINKING-WATER; IN-SITU</t>
  </si>
  <si>
    <t>Hydrophilic trace organic contaminants (hyphil-TrOCs) are polar, often ionizable organic compounds of anthropogenic origin that have various applications in the urban environment e.g., as pesticides, plasticizers, and flame retardants. Hyphil-TrOCs can be washed off in storm events and enter surface waters via untreated urban stormwater discharges or combined sewer overflows. Though trace concentrations of these chemicals may pose a risk to ecosystem and human health, information on their presence in urban stormwater remains elusive. Monitoring and source apportionment of hyphil-TrOCs in urban stormwater is complicated by the vast number and sources of organic contaminants and the high variability in aqueous concentration over time and space. Here, we present the current state of knowledge on the occurrence and toxicological relevance of hyphil-TrOCs in urban stormwater. To mitigate negative impacts of contaminated surface runoff to receiving water bodies and to prevent sanitary or combined sewer overflows, many cities implement sustainable green stormwater infrastructure, also called best management practices (BMPs). Current knowledge suggests that conventional stormwater BMPs such as detention basins, constructed wetlands, and biofilters often fail to remove hyphil-TrOCs. We identify future research needs to enhance green stormwater infrastructure with respect to water quality and safe use of urban stormwater for non-potable applications or groundwater recharge and present potential benefits of geomedia amendments in BMPs (e.g., activated carbon or biochar-amended biofilters). We highlight the need to improve stormwater monitoring strategies by combining chemical and bioanalytical tools to better assess effects of complex chemical mixtures and the treatment performance of BMPs and assure safe stormwater use for water supply.</t>
  </si>
  <si>
    <t>[Spahr, Stephanie; Luthy, Richard G.] Stanford Univ, Dept Civil &amp; Environm Engn, Stanford, CA 94305 USA; [Spahr, Stephanie; Teixido, Marc; Sedlak, David L.; Luthy, Richard G.] NSF Engn Res Ctr Re Inventing Nat Urban Water Inf, Alexandria, VA 22314 USA; [Teixido, Marc; Sedlak, David L.] Univ Calif Berkeley, Dept Civil &amp; Environm Engn, Berkeley, CA 94720 USA; [Spahr, Stephanie] Univ Tubingen, Ctr Appl Geosci, Tubingen, Germany</t>
  </si>
  <si>
    <t>Stanford University; University of California System; University of California Berkeley; Eberhard Karls University of Tubingen</t>
  </si>
  <si>
    <t>Spahr, S; Luthy, RG (corresponding author), Stanford Univ, Dept Civil &amp; Environm Engn, Stanford, CA 94305 USA.;Spahr, S; Luthy, RG (corresponding author), NSF Engn Res Ctr Re Inventing Nat Urban Water Inf, Alexandria, VA 22314 USA.;Spahr, S (corresponding author), Univ Tubingen, Ctr Appl Geosci, Tubingen, Germany.</t>
  </si>
  <si>
    <t>stephanie.spahr@alumni.epfl.ch; luthyp@stanford.edu</t>
  </si>
  <si>
    <t>Spahr, Stephanie/AAF-1490-2019</t>
  </si>
  <si>
    <t>Spahr, Stephanie/0000-0002-3004-3162; Teixido Planes, Marc/0000-0002-1225-8047; Luthy, Richard/0000-0003-0274-0240</t>
  </si>
  <si>
    <t>National Science Foundation Engineering Research Center: Re-inventing the Nation's Urban Water Infrastructure [NSF ERC ReNUWIt 1028968]; US Department of Defense Strategic Environmental Research and Development Program [ER18-1145]</t>
  </si>
  <si>
    <t>National Science Foundation Engineering Research Center: Re-inventing the Nation's Urban Water Infrastructure; US Department of Defense Strategic Environmental Research and Development Program(United States Department of Defense)</t>
  </si>
  <si>
    <t>This work was supported by the National Science Foundation Engineering Research Center: Re-inventing the Nation's Urban Water Infrastructure (NSF ERC ReNUWIt 1028968) and the US Department of Defense Strategic Environmental Research and Development Program, project ER18-1145.</t>
  </si>
  <si>
    <t>ROYAL SOC CHEMISTRY</t>
  </si>
  <si>
    <t>CAMBRIDGE</t>
  </si>
  <si>
    <t>THOMAS GRAHAM HOUSE, SCIENCE PARK, MILTON RD, CAMBRIDGE CB4 0WF, CAMBS, ENGLAND</t>
  </si>
  <si>
    <t>2053-1400</t>
  </si>
  <si>
    <t>2053-1419</t>
  </si>
  <si>
    <t>ENVIRON SCI-WAT RES</t>
  </si>
  <si>
    <t>Environ. Sci.-Wat. Res. Technol.</t>
  </si>
  <si>
    <t>10.1039/c9ew00674e</t>
  </si>
  <si>
    <t>JX5UM</t>
  </si>
  <si>
    <t>WOS:000503799700003</t>
  </si>
  <si>
    <t>Mohanty, SK; Valenca, R; Berger, AW; Yu, IKM; Xiong, XN; Saunders, TM; Tsang, DCW</t>
  </si>
  <si>
    <t>Mohanty, Sanjay K.; Valenca, Renan; Berger, Alexander W.; Yu, Iris K. M.; Xiong, Xinni; Saunders, Trenton M.; Tsang, Daniel C. W.</t>
  </si>
  <si>
    <t>Plenty of room for carbon on the ground: Potential applications of biochar for stormwater treatment</t>
  </si>
  <si>
    <t>Urban water; Water resilience; Engineered biochar; Sustainable drainage system; Green infrastructure; Stormwater pollutants</t>
  </si>
  <si>
    <t>POLYCYCLIC AROMATIC-HYDROCARBONS; IMPROVED CONTAMINANT REMOVAL; ESCHERICHIA-COLI REMOVAL; RUNOFF WATER QUANTITY; ACTIVATED CARBON; PYROLYSIS TEMPERATURE; AQUEOUS-SOLUTION; HEAVY-METALS; HYDRAULIC CONDUCTIVITY; ADSORPTION CAPACITY</t>
  </si>
  <si>
    <t>Low impact development (LID) systems are increasingly used to manage stormwater, but they have limited capacity to treat stormwater a resource to supplement existing water supply in water-stressed urban areas. To enhance their pollutant removal capacity, infiltration-based LID systems can be augmented with natural or engineered geomedia that meet the following criteria: they should be economical, readily available, and have capacity to remove a wide range of stormwater pollutants in conditions expected during intermittent infiltration of stormwater. Biochar, a carbonaceous porous co-product of waste biomass pyrolysis/gasification, meets all these criteria. Biochar can adsorb pollutants, improve water-retention capacity of soil, retain and slowly release nutrients for plant uptake, and help sustain microbiota in soil and plants atop; all these attributes could help improve removal of contaminants in stormwater treatment systems. This article discusses contaminant removal mechanisms by biochar, summarizes specific biochar properties that enhance targeted contaminants removal from stormwater, and identifies challenges and opportunities to retrofit biochar in LID to optimize stormwater treatment. (C) 2018 Elsevier B.V. All rights reserved.</t>
  </si>
  <si>
    <t>[Mohanty, Sanjay K.; Valenca, Renan; Berger, Alexander W.; Saunders, Trenton M.] Univ Calif Los Angeles, Dept Civil &amp; Environm Engn, 420 Westwood Plaza,5732-C Boelter Hall, Los Angeles, CA 90095 USA; [Yu, Iris K. M.; Xiong, Xinni; Tsang, Daniel C. W.] Hong Kong Polytech Univ, Dept Civil &amp; Environm Engn, Kowloon, Hong Kong, Peoples R China</t>
  </si>
  <si>
    <t>University of California System; University of California Los Angeles; Hong Kong Polytechnic University</t>
  </si>
  <si>
    <t>Mohanty, SK (corresponding author), Univ Calif Los Angeles, Dept Civil &amp; Environm Engn, 420 Westwood Plaza,5732-C Boelter Hall, Los Angeles, CA 90095 USA.;Tsang, DCW (corresponding author), Hong Kong Polytech Univ, Dept Civil &amp; Environm Engn, Kowloon, Hong Kong, Peoples R China.</t>
  </si>
  <si>
    <t>mohanty@ucla.edu; dan.tsang@polyu.edu.hk</t>
  </si>
  <si>
    <t>Tsang, Dan/E-5442-2012; Mohanty, Sanjay K/H-9304-2013; Yu, Iris KM/Y-7434-2019; Valenca, Renan/AAQ-1168-2020</t>
  </si>
  <si>
    <t>Tsang, Dan/0000-0002-6850-733X; Mohanty, Sanjay K/0000-0002-2142-5572; Yu, Iris KM/0000-0003-2494-8974; Valenca, Renan/0000-0001-8051-4076</t>
  </si>
  <si>
    <t>University of California Los Angeles Henry Samueli School of Engineering and Applied Science; Hong Kong Research Grants Council [PolyU 538613, 15222115]</t>
  </si>
  <si>
    <t>University of California Los Angeles Henry Samueli School of Engineering and Applied Science; Hong Kong Research Grants Council(Hong Kong Research Grants Council)</t>
  </si>
  <si>
    <t>The work is supported by the Start-up fund from University of California Los Angeles Henry Samueli School of Engineering and Applied Science, and the Hong Kong Research Grants Council (PolyU 538613 and 15222115).</t>
  </si>
  <si>
    <t>JUN 1</t>
  </si>
  <si>
    <t>10.1016/j.scitotenv.2018.01.037</t>
  </si>
  <si>
    <t>FX8PH</t>
  </si>
  <si>
    <t>WOS:000426356600164</t>
  </si>
  <si>
    <t>Biswal, BK; Vijayaraghavan, K; Tsen-Tieng, DL; Balasubramanian, R</t>
  </si>
  <si>
    <t>Biswal, Basanta Kumar; Vijayaraghavan, Kuppusamy; Tsen-Tieng, Daryl Lee; Balasubramanian, Rajasekhar</t>
  </si>
  <si>
    <t>Biochar-based bioretention systems for removal of chemical and microbial pollutants from stormwater: A critical review</t>
  </si>
  <si>
    <t>Biochar-based biofilter; Stormwater; Sorption; Chemical and microbial pollutants; Removal mechanisms</t>
  </si>
  <si>
    <t>POLYCHLORINATED-BIPHENYLS PCBS; IMPROVED CONTAMINANT REMOVAL; ACTIVATED CARBON; ORGANIC-CARBON; HEAVY-METALS; MAGNETIC BIOCHAR; NITROGEN REMOVAL; AQUEOUS-SOLUTION; LOW-COST; WATER</t>
  </si>
  <si>
    <t>Biochar has been increasingly used as a filter medium in engineered low impact development systems (e.g., bioretention systems) for decontamination of urban stormwater and management of hydrology. This review paper critically analyzes the performance of biochar-based biofiltration systems for removal of chemical and microbial pollutants present in urban runoff. Biochar-amended biofiltration systems efficiently remove diverse pollutants such as total nitrogen (32 - 61%), total phosphorus: (45 - 94%), heavy metals (27 - 100%), organics (54 - 100%) and microbial pollutants (log10 removal: 0.78 - 4.23) from urban runoff. The variation of biofiltration performance is due to changes in biochar characteristics, the abundance of dissolved organic matter and/or stormwater chemistry. The dominant mechanisms responsible for removal of chemical pollutants are sorption, ion exchange and/or biotransformation, whereas filtration/straining is the major mechanism for bacteria removal. The pseudo-second order and Langmuir isotherm are the best models that describe the kinetics and chemical equilibrium of pollutants, respectively. This critical review provides the fundamental scientific knowledge for designing highly efficient biochar-based bioretention systems for removal of diverse pollutants from urban stormwater. The key knowledge gaps that should be addressed in future research include long-term field-scale bioretention study, development of novel methods for filter media regeneration/reuse, and dynamics of filter media microbial communities.</t>
  </si>
  <si>
    <t>[Biswal, Basanta Kumar; Vijayaraghavan, Kuppusamy; Balasubramanian, Rajasekhar] Natl Univ Singapore, Dept Civil &amp; Environm Engn, Singapore 117576, Singapore; [Tsen-Tieng, Daryl Lee] Ctr Urban Greenery &amp; Ecol, Natl Parks Board, 1 Cluny Rd, Singapore 259563, Singapore</t>
  </si>
  <si>
    <t>National University of Singapore</t>
  </si>
  <si>
    <t>Balasubramanian, R (corresponding author), Natl Univ Singapore, Dept Civil &amp; Environm Engn, Singapore 117576, Singapore.</t>
  </si>
  <si>
    <t>ceerbala@nus.edu.sg</t>
  </si>
  <si>
    <t>Biswal, Basanta Kumar/GRF-3638-2022</t>
  </si>
  <si>
    <t>Biswal, Basanta Kumar/0000-0002-7051-2568</t>
  </si>
  <si>
    <t>National Research Foundation, Singapore; Ministry of National Development, Singapore under its Cities of Tomorrow R&amp;D Programme (CoT Award) [COT-V4-2019-6]</t>
  </si>
  <si>
    <t>National Research Foundation, Singapore(National Research Foundation, Singapore); Ministry of National Development, Singapore under its Cities of Tomorrow R&amp;D Programme (CoT Award)</t>
  </si>
  <si>
    <t>This research/project is supported by the National Research Foundation, Singapore, and Ministry of National Development, Singapore under its Cities of Tomorrow R&amp;D Programme (CoT Award COT-V4-2019-6) . Any opinions, findings and conclusions or recom-mendations expressed in this material are those of the author (s) and do not reflect the views of National Research Foundation, Singapore and Ministry of National Development, Singapore.</t>
  </si>
  <si>
    <t>JAN 15</t>
  </si>
  <si>
    <t>10.1016/j.jhazmat.2021.126886</t>
  </si>
  <si>
    <t>WC6KD</t>
  </si>
  <si>
    <t>WOS:000704364200005</t>
  </si>
  <si>
    <t>Hasan, MS; Vasquez, R; Geza, M</t>
  </si>
  <si>
    <t>Hasan, Md Sazadul; Vasquez, Raul; Geza, Mengistu</t>
  </si>
  <si>
    <t>Application of Biochar in Stormwater Treatment: Experimental and Modeling Investigation</t>
  </si>
  <si>
    <t>PROCESSES</t>
  </si>
  <si>
    <t>heavy metals; stormwater treatment; biochar; HYDRUS modeling</t>
  </si>
  <si>
    <t>HEAVY-METAL IONS; ZERO-VALENT IRON; ZEROVALENT IRON; HYDRAULIC CONDUCTIVITY; BIORETENTION SYSTEM; AQUEOUS-SOLUTIONS; ACTIVATED CARBON; ARSENIC REMOVAL; ADSORPTION; WATER</t>
  </si>
  <si>
    <t>This research investigated the removal of heavy metal ions (Cd, Cu, Pb, and Zn) and metalloid (As) common to stormwater runoff onto biochar-based media arranged in multiple configurations. Laboratory scale column experiments were conducted to quantify heavy metal removal efficiencies using sand, biochar, and nZVI-modified biochar (BC-nZVI) in four media configurations: a homogeneous mixture of sand and biochar (BCM); biochar layered in sand (BCL); BC-nZVI layered in sand (BCZ); and sand as a control. An inverse modeling approach was implemented to measured moisture and experimental data to determine media hydraulic parameters (theta(r), theta(s), alpha, n and K-s) and adsorption coefficients. The experiment was conducted using laboratory synthesized stormwater over 200 days at a rate of 5 cm/day. BCZ exhibited an excellent removal (99%) of As due to the high attachment to nZVI, via surface complexations. Biochar with abundant surface oxygen functional groups exhibited a great (99%) removal of Cd and Zn in both BCL and BCM columns. Water contents were observed 66.0, 44.3, 41.4, and 7.2% for BCL, BCM, BCZ, and sand, respectively. The attachment coefficients varied from 21.5 to 44.9, 16.1 to 19.3, 18.8 to 26.0, and 9.6 to 19.9 L/kg for BCL, BCM, BCZ, and sand, respectively. This study's output provides useful information for stormwater management practices.</t>
  </si>
  <si>
    <t>[Hasan, Md Sazadul; Geza, Mengistu] South Dakota Sch Mines &amp; Technol, Civil &amp; Environm Engn, Rapid City, SD 57701 USA; [Vasquez, Raul] South Dakota Dept Environm &amp; Nat Resources, Rapid City, SD 57701 USA</t>
  </si>
  <si>
    <t>South Dakota School Mines &amp; Technology</t>
  </si>
  <si>
    <t>Geza, M (corresponding author), South Dakota Sch Mines &amp; Technol, Civil &amp; Environm Engn, Rapid City, SD 57701 USA.</t>
  </si>
  <si>
    <t>mdsazadul.hasan@mines.sdsmt.edu; raul.vasquez@state.sd.us; stu.geza@sdsmt.edu</t>
  </si>
  <si>
    <t>HASAN, MD SAZADUL/0000-0002-2317-9731; Geza, Mengistu/0000-0001-6913-8575</t>
  </si>
  <si>
    <t>Nelson Foundation; Water Resources Foundation; Civil and Environmental Engineering Department, South Dakota School of Mines and Technology</t>
  </si>
  <si>
    <t>This research was funded by Nelson Foundation Grant, Water Resources Foundation, and Civil and Environmental Engineering Department, South Dakota School of Mines and Technology.</t>
  </si>
  <si>
    <t>2227-9717</t>
  </si>
  <si>
    <t>Processes</t>
  </si>
  <si>
    <t>10.3390/pr9050860</t>
  </si>
  <si>
    <t>Engineering, Chemical</t>
  </si>
  <si>
    <t>SI2ZM</t>
  </si>
  <si>
    <t>WOS:000654695400001</t>
  </si>
  <si>
    <t>Yaphary, YL; He, MJ; Lu, GY; Zou, FL; Liu, PF; Tsang, DCW; Leng, Z</t>
  </si>
  <si>
    <t>Yaphary, Yohannes L.; He, Mingjing; Lu, Guoyang; Zou, Fuliao; Liu, Pengfei; Tsang, Daniel C. W.; Leng, Zhen</t>
  </si>
  <si>
    <t>Experiment and multiscale molecular simulations on the Cu absorption by biochar-modified asphalt: An insight into removal capability and mechanism of heavy metals from stormwater runoff</t>
  </si>
  <si>
    <t>CHEMICAL ENGINEERING JOURNAL</t>
  </si>
  <si>
    <t>Asphalt; Biochar; Metal removal; absorption; Stormwater quality; Runoff pollution; Surface water treatment</t>
  </si>
  <si>
    <t>URBAN ROAD SURFACES; DYNAMICS; BUILDUP; DUST; FRACTIONATION; OXIDATION; PAVEMENT; DENSITY; ENERGY; SOILS</t>
  </si>
  <si>
    <t>Asphalt has been the primary material for pavements and other building components such as roof shingles and waterproofing systems, which can be the path for stormwater runoff pollutants such as heavy metals (HMs). In this study, the capability and mechanism of asphalt and biochar-modified asphalt (BMA) to remove Cu as the typical HM found in the road dust and surface runoff were fundamentally explored for the first time. Experiment and multiscale molecular simulations were performed. Molecular dynamics (MD) simulations showed the Cu absorption into the asphalts. Monte Carlo (MC) and density functional theory (DFT) revealed the detailed mechanism of Cu absorption. Biochar (BC) presence modified the spatial distribution of maltene and asphaltene fractions in asphalt and enhanced the absorption. Maltenes were absorbed into the porous structure of BC, leaving more asphaltenes in the asphalt part of BMA. Asphaltenes were the Cu adsorbing preference sites ascribed to the cation-pi interaction between Cu and the aromatic plane. The DFT simulations also suggested favourable adsorption of other commonly found metals (e.g., Cr, Pb, Ni, Cd, and Zn) onto asphaltenes. The present study found the capability and mechanism of BMA and asphalt to remove HMs at the molecular scales, providing a path for designing asphalts with value-added functionality in minimizing environmental pollution.</t>
  </si>
  <si>
    <t>[Yaphary, Yohannes L.; He, Mingjing; Zou, Fuliao; Tsang, Daniel C. W.; Leng, Zhen] Hong Kong Polytech Univ, Dept Civil &amp; Environm Engn, Hong Kong, Peoples R China; [Lu, Guoyang] City Univ Hong Kong, Dept Architecture &amp; Civil Engn, Tat Chee Ave, Hong Kong, Peoples R China; [Yaphary, Yohannes L.] Natl Univ Singapore, Dept Chem, 3 Sci Dr 3, Singapore 117543, Singapore; [Liu, Pengfei] Rhein Westfal TH Aachen, Inst Highway Engn, Mies Van Der Rohe St 1, D-52074 Aachen, Germany</t>
  </si>
  <si>
    <t>Hong Kong Polytechnic University; City University of Hong Kong; National University of Singapore; RWTH Aachen University</t>
  </si>
  <si>
    <t>Leng, Z (corresponding author), Hong Kong Polytech Univ, Dept Civil &amp; Environm Engn, Hong Kong, Peoples R China.;Lu, GY (corresponding author), City Univ Hong Kong, Dept Architecture &amp; Civil Engn, Tat Chee Ave, Hong Kong, Peoples R China.</t>
  </si>
  <si>
    <t>guoyanlu@cityu.edu.hk; zhen.leng@polyu.edu.hk</t>
  </si>
  <si>
    <t>Tsang, Dan/E-5442-2012; leng, zhen/AFO-9989-2022</t>
  </si>
  <si>
    <t>Tsang, Dan/0000-0002-6850-733X; leng, zhen/0000-0002-7797-1134; HE, Mingjing/0000-0001-5181-0765; Lu, Guoyang/0000-0001-9012-1751; Lim Yaphary, Yohannes/0000-0002-8114-7682</t>
  </si>
  <si>
    <t>Germany/Hong Kong Joint Research Scheme; Germany/Hong Kong Joint Research Scheme - Research Grants Council of Hong Kong [G-505/21]; General Research Fund from Research Grants Concil of Hong Kong [15221921]; German Academic Exchange Service of Germany [57601840]</t>
  </si>
  <si>
    <t>Germany/Hong Kong Joint Research Scheme; Germany/Hong Kong Joint Research Scheme - Research Grants Council of Hong Kong; General Research Fund from Research Grants Concil of Hong Kong; German Academic Exchange Service of Germany(Deutscher Akademischer Austausch Dienst (DAAD))</t>
  </si>
  <si>
    <t>We would like to acknowledge this research work was supported by a grant from the Germany/Hong Kong Joint Research Scheme sponsored by the Research Grants Council of Hong Kong (Ref. no. G-505/21) , General Research Fund from Research Grants Concil of Hong Kong (Ref. no. 15221921) , and the German Academic Exchange Service of Germany (Grant no. 57601840) , and high performance computing facilities of The Hong Kong Polytechnic University and National Univer- sity of Singapore.</t>
  </si>
  <si>
    <t>ELSEVIER SCIENCE SA</t>
  </si>
  <si>
    <t>PO BOX 564, 1001 LAUSANNE, SWITZERLAND</t>
  </si>
  <si>
    <t>1385-8947</t>
  </si>
  <si>
    <t>1873-3212</t>
  </si>
  <si>
    <t>CHEM ENG J</t>
  </si>
  <si>
    <t>Chem. Eng. J.</t>
  </si>
  <si>
    <t>APR 15</t>
  </si>
  <si>
    <t>10.1016/j.cej.2023.142205</t>
  </si>
  <si>
    <t>MAR 2023</t>
  </si>
  <si>
    <t>Engineering, Environmental; Engineering, Chemical</t>
  </si>
  <si>
    <t>A6KO2</t>
  </si>
  <si>
    <t>WOS:000956192100001</t>
  </si>
  <si>
    <t>Kader, SA; Spalevic, V; Dudic, B</t>
  </si>
  <si>
    <t>Kader, Shuraik A. A.; Spalevic, Velibor; Dudic, Branislav</t>
  </si>
  <si>
    <t>Feasibility study for estimating optimal substrate parameters for sustainable green roof in Sri Lanka</t>
  </si>
  <si>
    <t>ENVIRONMENT DEVELOPMENT AND SUSTAINABILITY</t>
  </si>
  <si>
    <t>Organic wastes; Green roof; Urban ecosystems; Sustainable substrate</t>
  </si>
  <si>
    <t>ELECTRICAL-CONDUCTIVITY; PLANT-GROWTH; THERMAL-CONDUCTIVITY; BIOCHAR APPLICATION; ORGANIC WASTES; GROWING MEDIA; SOIL; MOISTURE; CULTIVATION; PERFORMANCE</t>
  </si>
  <si>
    <t>In twenty-first century buildings, green roof systems are envisioned as great solution for improving Environmental sustainability in urban ecosystems and it helps to mitigate various health hazards for humans due to climatic pollution. This study determines the feasibility of using five domestic organic wastes, including sawdust, wood bark, biochar, coir, and compost, as sustainable substrates for green roofs as compared to classical Sri Lankan base medium (fertiliser + potting mix) in terms of physicochemical and biological parameters associated with growing mediums. Comprehensive methodologies were devised to determine the thermal conductivity and electric conductivity of growing mediums. According to preliminary experimental results, the most suitable composition for green roof substrates comprised 60% organic waste and 40% base medium. Sawdust growing medium exhibited the highest moisture content and minimum density magnitudes. Biochar substrate was the best performing medium with the highest drought resistance and vegetation growth. The wood bark substrate had the highest thermal resistance. Growing mediums based on compost, sawdust, and coir produced the best results in terms of nitrate, phosphate, pH, and electric conductivity (EC) existence. This study provided a standard set of comprehensive comparison methodologies utilising physicochemical and biological properties required for substrate characterization. The findings of this research work have strong potential in the future to be used in selecting the most suitable lightweight growing medium for a green roof based on stakeholder requirements.</t>
  </si>
  <si>
    <t>[Kader, Shuraik A. A.] Sri Lanka Inst Informat Technol, Fac Engn, Dept Civil Engn, Malabe 10115, Sri Lanka; [Spalevic, Velibor] Univ Montenegro, Biotech Fac, Podgorica 81000, Montenegro; [Dudic, Branislav] Comenius Univ, Fac Management, Bratislava 82005, Slovakia; [Dudic, Branislav] Univ Business Acad Novi Sad, Dept Engn Management Agribusiness, Novi Sad 21000, Serbia</t>
  </si>
  <si>
    <t>Sri Lanka Institute of Information Technology (SLIIT); University of Montenegro; Comenius University Bratislava; University of Novi Sad</t>
  </si>
  <si>
    <t>Dudic, B (corresponding author), Comenius Univ, Fac Management, Bratislava 82005, Slovakia.;Dudic, B (corresponding author), Univ Business Acad Novi Sad, Dept Engn Management Agribusiness, Novi Sad 21000, Serbia.</t>
  </si>
  <si>
    <t>Spalevic, Velibor/AAS-9304-2020; Kader, Shuraik/GPK-7813-2022</t>
  </si>
  <si>
    <t>Spalevic, Velibor/0000-0002-7800-2909; Kader, Shuraik/0000-0002-2907-5327; Dudic, Branislav/0000-0002-4647-6026</t>
  </si>
  <si>
    <t>1387-585X</t>
  </si>
  <si>
    <t>1573-2975</t>
  </si>
  <si>
    <t>ENVIRON DEV SUSTAIN</t>
  </si>
  <si>
    <t>Environ. Dev. Sustain.</t>
  </si>
  <si>
    <t>2022 DEC 21</t>
  </si>
  <si>
    <t>10.1007/s10668-022-02837-y</t>
  </si>
  <si>
    <t>7F6HD</t>
  </si>
  <si>
    <t>WOS:000901945200003</t>
  </si>
  <si>
    <t>Deng, Y</t>
  </si>
  <si>
    <t>Deng, Yang</t>
  </si>
  <si>
    <t>Low-cost adsorbents for urban stormwater pollution control</t>
  </si>
  <si>
    <t>FRONTIERS OF ENVIRONMENTAL SCIENCE &amp; ENGINEERING</t>
  </si>
  <si>
    <t>Urban stormwater; Runoff pollutants; Low-cost adsorbents; Adsorption; Chemical leaching</t>
  </si>
  <si>
    <t>POLYCYCLIC AROMATIC-HYDROCARBONS; WATER-TREATMENT RESIDUALS; ZERO-VALENT IRON; HEAVY-METALS; BIORETENTION AMENDMENT; ESCHERICHIA-COLI; BIOCHAR; REMOVAL; SORPTION; QUALITY</t>
  </si>
  <si>
    <t>Stormwater represents a major non-point pollution source at an urban environment. To improve the treatment efficacy of stormwater infrastructure, low-cost adsorbents have increasingly gained attention over the past decades. This article aims to briefly discuss several key aspects and principles for utilization of low-cost adsorbents for urban stormwater treatment. To determine whether a low-cost adsorbent is suitable for stormwater treatment, two aspects should be carefully assessed, including: 1) its adsorption mechanisms and behaviors that can influence the binding strength, adsorption kinetics, and treatment capacity; and 2) unwanted chemical leaching patterns that can affect the extent of water quality degradation. Furthermore, the application mode of an adsorbent in the system design influences the utilization efficiency. Adsorbents, after dosed to soil media in infrastructure, would eventually become ineffective after oversaturation. In contrast, standalone filters or innovative composite adsorbents (e.g., adsorbent-coated mulch chips) can enable a long-lasting adsorption due to periodic replacement with fresh adsorbents. The aforementioned principles play a key role in the success of urban stormwater treatment with low-cost adsorbents.</t>
  </si>
  <si>
    <t>[Deng, Yang] Montclair State Univ, Dept Earth &amp; Environm Studies, Montclair, NJ 07043 USA</t>
  </si>
  <si>
    <t>Montclair State University</t>
  </si>
  <si>
    <t>Deng, Y (corresponding author), Montclair State Univ, Dept Earth &amp; Environm Studies, Montclair, NJ 07043 USA.</t>
  </si>
  <si>
    <t>dengy@mail.montclair.edu</t>
  </si>
  <si>
    <t>Deng, Yang/G-7914-2018; Deng, Yang/HLG-9800-2023</t>
  </si>
  <si>
    <t xml:space="preserve">Deng, Yang/0000-0002-2908-3044; </t>
  </si>
  <si>
    <t>US Environmental Protection Agency [SU836773, SV839355]; EPA [909801, SU836773] Funding Source: Federal RePORTER</t>
  </si>
  <si>
    <t>US Environmental Protection Agency(United States Environmental Protection Agency); EPA(United States Environmental Protection Agency)</t>
  </si>
  <si>
    <t>We greatly appreciate the support from US Environmental Protection Agency (Grant Nos. SU836773 and SV839355).</t>
  </si>
  <si>
    <t>HIGHER EDUCATION PRESS</t>
  </si>
  <si>
    <t>BEIJING</t>
  </si>
  <si>
    <t>CHAOYANG DIST, 4, HUIXINDONGJIE, FUSHENG BLDG, BEIJING 100029, PEOPLES R CHINA</t>
  </si>
  <si>
    <t>2095-2201</t>
  </si>
  <si>
    <t>2095-221X</t>
  </si>
  <si>
    <t>FRONT ENV SCI ENG</t>
  </si>
  <si>
    <t>Front. Env. Sci. Eng.</t>
  </si>
  <si>
    <t>JUN 12</t>
  </si>
  <si>
    <t>10.1007/s11783-020-1262-9</t>
  </si>
  <si>
    <t>LY1DR</t>
  </si>
  <si>
    <t>WOS:000540263200001</t>
  </si>
  <si>
    <t>Qin, YH; Pang, XJ; Tan, KH; Bao, T</t>
  </si>
  <si>
    <t>Qin, Yinghong; Pang, Xijun; Tan, Kanghao; Bao, Ting</t>
  </si>
  <si>
    <t>Evaluation of pervious concrete performance with pulverized biochar as cement replacement</t>
  </si>
  <si>
    <t>CEMENT &amp; CONCRETE COMPOSITES</t>
  </si>
  <si>
    <t>Biochar concrete; Absorption and evaporation; CO2 sequestration; Solar reflectance; Microstructure morphology</t>
  </si>
  <si>
    <t>Manufacturing cement in the industry is responsible for most of carbon dioxide (CO2) emissions to the atmosphere, while producing biochar (BC) reduces CO2 emissions to the atmosphere. Replacing a portion of cement with BC will be a win-win alternative to curtail CO2 emissions and simultaneously lock up BC. However, the mechanical performance and properties of concrete with BC as a cement replacement, especially pervious concrete, have not been well understood. In this study, we comprehensively study the porosity, water permeability, water absorption, evaporation, compressive strength, splitting tensile strength, solar reflectance, and microstructure morphology of pervious concrete samples that are prepared by replacing a portion of cement with pulverized BC. The replacement ratio, in weight, is set as 0%, 0.65%, 3.2%, 6.5%, 9.5%, and 13.5%, respectively. It is found that the BC content has little and/or no impact on the porosity and water permeability of the BC pervious concrete samples considered here, and that the water absorption increases with BC contents. BC pervious concrete samples show both the greater compressive strength and splitting tensile strength than conventional ones when the BC content is 0-6.5%, above which these strengths are compromised. The reason is that a small amount of BC will promote cement hydration, so hydration products generated in a higher amount respect to those without BC contribute to the development of the strength of pervious concrete. It is also found that 6.5% BC in the cement paste can decrease an albedo of 0.05, this decrease, however, can be compensated by the water absorption increment and strength improvement. Based on our findings, it is speculated that producing pervious concrete by replacing up to 6.5%, in weight, of cement by pulverized BC is feasible to curtail CO2 emissions and lock up BC.</t>
  </si>
  <si>
    <t>[Qin, Yinghong; Pang, Xijun; Tan, Kanghao] Guangxi Univ, Coll Civil Engn &amp; Architecture, 100 Univ Rd, Nanning 530004, Guangxi, Peoples R China; [Qin, Yinghong; Pang, Xijun; Tan, Kanghao] Minist Educ, Key Lab Disaster Prevent &amp; Struct Safety, Nanning 530004, Guangxi, Peoples R China; [Bao, Ting] Michigan Technol Univ, Dept Civil &amp; Environm Engn, 1400 Townsend Dr, Houghton, MI 49931 USA; [Bao, Ting] Michigan Tech, Houghton, NY USA; [Bao, Ting] Pacific Northwest Natl Lab, Richland, WA 99352 USA</t>
  </si>
  <si>
    <t>Guangxi University; Michigan Technological University; United States Department of Energy (DOE); Pacific Northwest National Laboratory</t>
  </si>
  <si>
    <t>Bao, T (corresponding author), Michigan Technol Univ, Dept Civil &amp; Environm Engn, 1400 Townsend Dr, Houghton, MI 49931 USA.;Bao, T (corresponding author), Pacific Northwest Natl Lab, Richland, WA 99352 USA.</t>
  </si>
  <si>
    <t>tbao@mtu.edu</t>
  </si>
  <si>
    <t>Bao, Ting/ABF-3470-2021; kanghao, Tan/GNM-9884-2022</t>
  </si>
  <si>
    <t xml:space="preserve">Bao, Ting/0000-0002-2065-7750; </t>
  </si>
  <si>
    <t>High-Level Innovation Team and Outstanding Scholar Program in Guangxi Colleges; Science Foundation of Guangxi [2018GXNSFAA294070, 2018GXNSFDA138009]</t>
  </si>
  <si>
    <t>High-Level Innovation Team and Outstanding Scholar Program in Guangxi Colleges; Science Foundation of Guangxi</t>
  </si>
  <si>
    <t>This work is supported by the High-Level Innovation Team and Outstanding Scholar Program in Guangxi Colleges (granted to Dr. Yinghong Qin) and by the Science Foundation of Guangxi (Grant no. 2018GXNSFAA294070, no. 2018GXNSFDA138009).</t>
  </si>
  <si>
    <t>ELSEVIER SCI LTD</t>
  </si>
  <si>
    <t>THE BOULEVARD, LANGFORD LANE, KIDLINGTON, OXFORD OX5 1GB, OXON, ENGLAND</t>
  </si>
  <si>
    <t>0958-9465</t>
  </si>
  <si>
    <t>1873-393X</t>
  </si>
  <si>
    <t>CEMENT CONCRETE COMP</t>
  </si>
  <si>
    <t>Cem. Concr. Compos.</t>
  </si>
  <si>
    <t>10.1016/j.cemconcomp.2021.104022</t>
  </si>
  <si>
    <t>MAR 2021</t>
  </si>
  <si>
    <t>Construction &amp; Building Technology; Materials Science, Composites</t>
  </si>
  <si>
    <t>Construction &amp; Building Technology; Materials Science</t>
  </si>
  <si>
    <t>RI3EO</t>
  </si>
  <si>
    <t>WOS:000636790900002</t>
  </si>
  <si>
    <t>Ghavanloughajar, M; Valenca, R; Le, H; Rahman, M; Borthakur, A; Ravi, S; Stenstrom, MK; Mohanty, SK</t>
  </si>
  <si>
    <t>Ghavanloughajar, Maryam; Valenca, Renan; Le, Huong; Rahman, Merrick; Borthakur, Annesh; Ravi, Sujith; Stenstrom, Michael K.; Mohanty, Sanjay K.</t>
  </si>
  <si>
    <t>Compaction conditions affect the capacity of biochar-amended sand fi lters to treat road runoff</t>
  </si>
  <si>
    <t>Green infrastructure; Hydraulic conductivity; Biochar erosion; Matrix diffusion; Urban sustainability; Fecal indicator bacteria</t>
  </si>
  <si>
    <t>ESCHERICHIA-COLI REMOVAL; POLLUTANT REMOVAL; SOIL COMPACTION; PARTICLE-SIZE; STORMWATER; FLOW; TRANSPORT; BACTERIA; RETENTION; IMPROVE</t>
  </si>
  <si>
    <t>Amending roadside soil with adsorbents such as biochar can help remove pollutants from road runoff. To maintain soil stability, the roadside soil requires compaction. However, it is unknown how compaction conditions affect the capacity of biochar-augmented roadside biofilters to infiltrate stormwater and remove pollutants. This work examines the effect of compaction conditions on the release of biochar particles disintegrated during compaction, and the change in their capacity to infiltrate stormwater and remove E. coli. The net loss of biochar particles by mobilization with stormwater was insignificant compared to the biochar remained in the filters. The initial release of biochar particles in wet-compacted biochar columns was greater than that in dry-compacted biochar. The results revealed that compaction can affect the release of biochar particles in a series of three-step processes: generation of particles by disintegration of large biochar under compaction, diffusion of particles deposited near grain walls to bulk pore water, and transport and retention of particles in constricted pore paths based on pore water connectivity. Under similar conditions, compost columns released more particles than biochar columns, suggesting biochar is more stable than compost under compaction. E. coli removal in wet-compacted columns was greater than removal in dry-compacted columns, owing to greater pore path connectivity in wet-compacted columns. These results indicate that addition of moisture during compaction can increase contaminant removal, initial particle release, and infiltration capacity of biochar-augmented sand filters for road runoff treatment. The results would help develop design guidelines for roadside stormwater treatment systems that require compaction of filter media.</t>
  </si>
  <si>
    <t>[Ghavanloughajar, Maryam; Valenca, Renan; Le, Huong; Rahman, Merrick; Borthakur, Annesh; Stenstrom, Michael K.; Mohanty, Sanjay K.] Univ Calif Los Angeles, Dept Civil &amp; Environm Engn, Los Angeles, CA 90095 USA; [Ravi, Sujith] Temple Univ, Dept Earth &amp; Environm Sci, Philadelphia, PA 19122 USA</t>
  </si>
  <si>
    <t>University of California System; University of California Los Angeles; Pennsylvania Commonwealth System of Higher Education (PCSHE); Temple University</t>
  </si>
  <si>
    <t>Mohanty, SK (corresponding author), Univ Calif Los Angeles, Dept Civil &amp; Environm Engn, Los Angeles, CA 90095 USA.</t>
  </si>
  <si>
    <t>mohanty@ucla.edu</t>
  </si>
  <si>
    <t>Stenstrom, Michael K/A-3177-2008; Mohanty, Sanjay K/H-9304-2013; Valenca, Renan/AAQ-1168-2020; Borthakur, Annesh/S-8733-2018</t>
  </si>
  <si>
    <t>Stenstrom, Michael K/0000-0001-6157-0718; Mohanty, Sanjay K/0000-0002-2142-5572; Ravi, Sujith/0000-0002-0425-9373; Borthakur, Annesh/0000-0002-9321-3683; Valenca, Renan/0000-0001-8051-4076</t>
  </si>
  <si>
    <t>California Department of Transportation (Caltrans)</t>
  </si>
  <si>
    <t>We acknowledge the generous contribution donation of biochar from Biochar Supreme Co (Everson, WA). The work is partially supported by the California Department of Transportation (Caltrans). The views expressed in this document are solely those of the authors and do not necessarily reflect those of the agency. The Caltrans does not endorse any products mentioned in this publication.</t>
  </si>
  <si>
    <t>10.1016/j.scitotenv.2020.139180</t>
  </si>
  <si>
    <t>MB4GQ</t>
  </si>
  <si>
    <t>WOS:000542562100006</t>
  </si>
  <si>
    <t>Li, GR; Zhang, P; Chen, Q; Zhang, Z</t>
  </si>
  <si>
    <t>Li, Guirong; Zhang, Peng; Chen, Qiang; Zhang, Zhi</t>
  </si>
  <si>
    <t>A Preliminary Exploration of Different Planting Combinations of Extensive Green Roof in Warm Temperate Semi Humid Climate Zone</t>
  </si>
  <si>
    <t>warm temperate semi humid region; extensive green roof; weight load bearing capacity; planting substrate; plant species</t>
  </si>
  <si>
    <t>SUBSTRATE DEPTH; HYDROLOGIC PERFORMANCE; WATER; GROWTH; BIOCHAR; RUNOFF; REGION; MEDIA</t>
  </si>
  <si>
    <t>The construction methods of extensive green roof are different in different regional climate conditions, which are directly affected by weight load bearing capacity, planting substrate, plant species and other factors. In order to explore the planting types of extensive green roof suitable for warm temperate semi humid region, 12 plant species and 5 planting substrates were selected to conduct the experiment on the roof of the Architectural Art Museum (36 degrees 40'37N, 117 degrees 11'25E) of Shandong Jianzhu University, Licheng District, Jinan City, Shandong Province, China in March to October in 2019, and each plant species was planted on 5 planting substrates on the roof, respectively. By measuring the basic foundation layer load parameters, substrate bulk density and plant unit weight in the process of construction, the increase of planting weight load bearing capacity was calculated. After 4 weeks, the plant physiological indexes were tested. Finally, based on fuzzy mathematics subordinate function value method, combined with the plant physiological indexes, all combination types were comprehensively evaluated. The results showed that the unit weight of 12 plant species was divided into three categories, and the change trend of the weight load bearing capacity increase of each plant combined with the five planting substrates was similar to that of the five planting substrates. According to the comprehensive evaluation, 12 planting combinations were considered to be suitable for application on the extensive green roofs in warm temperate semi- humid areas. Compared with the plant weight, in the early stage of extensive green roof construction, the weight of planting substrate is the main factor leading to the change of weight load bearing capacity increase.</t>
  </si>
  <si>
    <t>[Li, Guirong; Zhang, Peng; Chen, Qiang] Shandong Jianzhu Univ, Jinan, Shandong, Peoples R China; [Zhang, Zhi] Shandong Yicheng Ecol Technol Co Ltd, Jinan, Shandong, Peoples R China</t>
  </si>
  <si>
    <t>Shandong Jianzhu University</t>
  </si>
  <si>
    <t>Chen, Q (corresponding author), Shandong Jianzhu Univ, Jinan, Shandong, Peoples R China.</t>
  </si>
  <si>
    <t>chdchysd@gmail.com</t>
  </si>
  <si>
    <t>Shandong Natural Science Foundation Committee [2019GSF110001]; Department of Housing and Urban-Rural of Shandong Province, China [2018-K1-02]</t>
  </si>
  <si>
    <t>Shandong Natural Science Foundation Committee; Department of Housing and Urban-Rural of Shandong Province, China</t>
  </si>
  <si>
    <t>The authors would like to thank Shandong Natural Science Foundation Committee (No. 2019GSF110001) and the Department of Housing and Urban-Rural of Shandong Province (No. 2018-K1-02), China for their financial supports.</t>
  </si>
  <si>
    <t>10.15244/pjoes/149574</t>
  </si>
  <si>
    <t>6M4VX</t>
  </si>
  <si>
    <t>WOS:000888867900021</t>
  </si>
  <si>
    <t>Hasan, MS; Geza, M; Vasquez, R; Chilkoor, G; Gadhamshetty, V</t>
  </si>
  <si>
    <t>Hasan, Md Sazadul; Geza, Mengistu; Vasquez, Raul; Chilkoor, Govinda; Gadhamshetty, Venkataramana</t>
  </si>
  <si>
    <t>Enhanced Heavy Metal Removal from Synthetic Stormwater Using Nanoscale Zerovalent Iron-Modified Biochar</t>
  </si>
  <si>
    <t>WATER AIR AND SOIL POLLUTION</t>
  </si>
  <si>
    <t>Heavy metal; Biochar; Stormwater treatment; Nanoscale zerovalent iron-modified biochar</t>
  </si>
  <si>
    <t>ZERO-VALENT-IRON; CORE-SHELL STRUCTURE; ACTIVATED CARBON; WATER-TREATMENT; WASTE-WATER; RUNOFF; SORPTION; CR(VI); NANOPARTICLES; REMEDIATION</t>
  </si>
  <si>
    <t>The use of biochar for removal of heavy metals from stormwater is limited due to large area requirements and inadequate removal of nutrients and heavy metals at higher initial concentrations. In this study, biochar-supported nanoscale zerovalent iron (BC-nZVI) was effectively utilized for removing heavy metals from synthetic stormwater. We performed batch adsorption and laboratory-scale column experiments to demonstrate the exceptional ability of BC-nZVI to remove heavy metals (Cu, Cd, and Zn) at varying higher initial concentration range (2.5 to 60 mg L-1) compared with typical urban stormwater runoff. The batch experiment results suggested that the metal removal efficiency of BC-nZVI compared with biochar was enhanced by 43% and 57% in individual metal solution and 50% and 42% in the mixed metal solution for Cd and Zn, respectively. The maximum adsorption capacities of BC-nZVI for individual metal ions increased by 97% and 40% for Cd2+ and Zn2+, respectively, compared with original biochar. A series of characterization studies based on scanning electron microscopy, Fourier transform infrared spectroscopy, and Brunauer-Emmett-Teller revealed the chemical and morphological features of BC-nZVI, which are responsible for the enhanced metal removal. A laboratory-scale column study mimicking the field scale revealed the metal removal efficiencies of BC-nZVI increased by 115% and 123% for Cd2+ and Zn2+, respectively, compared with unmodified biochar. The higher removal efficiencies and adsorption capacities demonstrate the potential use of BC-nZVI as a media for attenuating heavy metals in current stormwater management practices.</t>
  </si>
  <si>
    <t>[Hasan, Md Sazadul; Geza, Mengistu; Chilkoor, Govinda] South Dakota Sch Mines &amp; Technol, Dept Civil &amp; Environm Engn, 501 E St Joseph St, Rapid City, SD 57701 USA; [Vasquez, Raul] South Dakota Dept Environm &amp; Nat Resources, Joe Foss Bldg,523 East Capitol Ave, Pierre, SD 57501 USA; [Chilkoor, Govinda; Gadhamshetty, Venkataramana] South Dakota Sch Mines &amp; Technol, Surface Engn Res Ctr, 501 E St Joseph St, Rapid City, SD 57701 USA</t>
  </si>
  <si>
    <t>South Dakota School Mines &amp; Technology; South Dakota School Mines &amp; Technology</t>
  </si>
  <si>
    <t>Geza, M (corresponding author), South Dakota Sch Mines &amp; Technol, Dept Civil &amp; Environm Engn, 501 E St Joseph St, Rapid City, SD 57701 USA.</t>
  </si>
  <si>
    <t>mdsazadul.hasan@mines.sdsmt.edu; Stu.Geza@sdsmt.edu; Raul.vasquez@state.sd.us; govind.chilkoor@mines.sdsmt.edu; venkata.Gadhamshetty@sdsmt.edu</t>
  </si>
  <si>
    <t>Gopala, Krishna Govinda Rajan Chilkoor Chilkoor/K-9499-2019</t>
  </si>
  <si>
    <t>Nelson Foundation Grant; South Dakota School of Mines and Technology</t>
  </si>
  <si>
    <t>This work was supported by Nelson Foundation Grant and the South Dakota School of Mines and Technology. The authors would like to thank Mr. Forest Cooper for providing support in setting up some of the lab equipment related to this work. We would like to acknowledge with gratitude Ms. Sushma Priyanka Karanam for their help during the experiment.</t>
  </si>
  <si>
    <t>SPRINGER INTERNATIONAL PUBLISHING AG</t>
  </si>
  <si>
    <t>0049-6979</t>
  </si>
  <si>
    <t>1573-2932</t>
  </si>
  <si>
    <t>WATER AIR SOIL POLL</t>
  </si>
  <si>
    <t>Water Air Soil Pollut.</t>
  </si>
  <si>
    <t>MAY 4</t>
  </si>
  <si>
    <t>10.1007/s11270-020-04588-w</t>
  </si>
  <si>
    <t>Environmental Sciences; Meteorology &amp; Atmospheric Sciences; Water Resources</t>
  </si>
  <si>
    <t>Environmental Sciences &amp; Ecology; Meteorology &amp; Atmospheric Sciences; Water Resources</t>
  </si>
  <si>
    <t>LM6FJ</t>
  </si>
  <si>
    <t>WOS:000532344400005</t>
  </si>
  <si>
    <t>Xiong, JQ; Ren, SH; He, YF; Wang, XCC; Bai, XC; Wang, JX; Dzakpasu, M</t>
  </si>
  <si>
    <t>Xiong, Jiaqing; Ren, Sihui; He, Yifan; Wang, Xiaochang C.; Bai, Xuechen; Wang, Jiaxuan; Dzakpasu, Mawuli</t>
  </si>
  <si>
    <t>Bioretention cell incorporating Fe-biochar and saturated zones for enhanced stormwater runoff treatment</t>
  </si>
  <si>
    <t>Runoff pollution; Bioretention; Iron-modified biochar; Amended media; Nutrients</t>
  </si>
  <si>
    <t>WATER-QUALITY IMPROVEMENT; NITROGEN REMOVAL; NUTRIENT REMOVAL; SOIL; PHOSPHORUS; DENITRIFICATION; NITRIFICATION; PERFORMANCE; BIOFILTERS; RETENTION</t>
  </si>
  <si>
    <t>Nitrogen (N) and phosphorus (P) removal in conventional bioretention systems is highly variable. Therefore, five novel experimental columns with different media configurations and constituents, and incorporating a saturated zone were developed and assessed to optimize the removal of N, P and other nutrients. Three types of media composed of the conventional mixed sand and soil media (T-1), biochar-amended media (T-2), and iron-coated biochar (ICB)-amended media (T-3) were evaluated. Two of the experimental columns were designed with double-layer configurations, while the other three were of a single-layer structure. Removal efficiencies of nutrients in the experimental columns were evaluated and compared using simulated runoff. Also, the effect of media depth on the retention of P and denitrifying enzyme activity (DEA) in the bioretention columns were evaluated. The experimental column only filled with T-3 showed the best performance for COD, ammonia (NH4-N) and total phosphorus (TP) removal (94.6%, 98.3% and 93.70%, respectively), whereas columns filled with T-2 performed poorly for TP removal (5736%). For the removal of nitrate (NO3-N) and total nitrogen (TN), the columns using a single-layer and only filled with either T-3 or T-2 exhibited the best performance (93% and 97% TN removal, respectively). Overall, this study demonstrates that our proposed single-layered bioretention cell only filled with T-3 and incorporating a saturated zone effectively improves the runoff quality, and can provide a new bioretention cell configuration for efficient stormwater treatment. (C) 2019 Elsevier Ltd. All rights reserved.</t>
  </si>
  <si>
    <t>[Xiong, Jiaqing; Wang, Xiaochang C.; Dzakpasu, Mawuli] Xian Univ Architecture &amp; Technol, Key Lab Northwest Water Resource Environm &amp; Ecol, MOE, Xian 710055, Shaanxi, Peoples R China; [Xiong, Jiaqing; Ren, Sihui; He, Yifan; Wang, Xiaochang C.; Dzakpasu, Mawuli] Xian Univ Architecture &amp; Technol, Sch Environm &amp; Municipal Engn, Yan Ta Rd 13, Xian 710055, Shaanxi, Peoples R China; [Bai, Xuechen] China United Northwest Inst Engn Design &amp; Res Co, Zhang Ba Si Rd 16, Xian 710077, Shaanxi, Peoples R China; [Wang, Jiaxuan] Xian Univ Sci &amp; Technol, Sch Architecture &amp; Civil Engn, Yan Ta Rd 58, Xian 710054, Shaanxi, Peoples R China; [Dzakpasu, Mawuli] Int Sci &amp; Technol Cooperat Ctr Urban Alternat Wat, Yan Ta Rd 13, Xian 710055, Shaanxi, Peoples R China</t>
  </si>
  <si>
    <t>Xi'an University of Architecture &amp; Technology; Xi'an University of Architecture &amp; Technology; Xi'an University of Science &amp; Technology</t>
  </si>
  <si>
    <t>Xiong, JQ (corresponding author), Xian Univ Architecture &amp; Technol, Key Lab Northwest Water Resource Environm &amp; Ecol, MOE, Xian 710055, Shaanxi, Peoples R China.</t>
  </si>
  <si>
    <t>xiongjiaqing@xauat.edu.cn</t>
  </si>
  <si>
    <t>Dzakpasu, Mawuli/D-2506-2011</t>
  </si>
  <si>
    <t>Dzakpasu, Mawuli/0000-0001-6425-1034; Wang, Xiaochang/0000-0003-1320-6326</t>
  </si>
  <si>
    <t>National Program of Water Pollution Control [2012ZX07308-001-08]; Program for Changjiang Scholars and Innovative Research Team in University [1RT0853]; Shaanxi Innovative Research Team Program for Key Science and Technology; Key Research and Development Program of Shaanxi Province [2018KWZ-11]; National Natural Science Foundation of China [51808442]; Natural Science Basic Research Plan of Shaanxi Province [2019JQ-529]</t>
  </si>
  <si>
    <t>National Program of Water Pollution Control; Program for Changjiang Scholars and Innovative Research Team in University(Program for Changjiang Scholars &amp; Innovative Research Team in University (PCSIRT)); Shaanxi Innovative Research Team Program for Key Science and Technology; Key Research and Development Program of Shaanxi Province; National Natural Science Foundation of China(National Natural Science Foundation of China (NSFC)); Natural Science Basic Research Plan of Shaanxi Province</t>
  </si>
  <si>
    <t>This work is supported by the National Program of Water Pollution Control (Grant No. 2012ZX07308-001-08), the Program for Changjiang Scholars and Innovative Research Team in University (Grant No. 1RT0853), the Shaanxi Innovative Research Team Program for Key Science and Technology, the Key Research and Development Program of Shaanxi Province (Grant No. 2018KWZ-11), the National Natural Science Foundation of China (Grant No. 51808442), and the Natural Science Basic Research Plan of Shaanxi Province (Grant No. 2019JQ-529).</t>
  </si>
  <si>
    <t>10.1016/j.chemosphere.2019.124424</t>
  </si>
  <si>
    <t>JN4VI</t>
  </si>
  <si>
    <t>WOS:000496896700087</t>
  </si>
  <si>
    <t>Ray, JR; Shabtai, IA; Teixido, M; Mishael, YG; Sedlak, DL</t>
  </si>
  <si>
    <t>Ray, Jessica R.; Shabtai, Itamar A.; Teixido, Marc; Mishael, Yael G.; Sedlak, David L.</t>
  </si>
  <si>
    <t>Polymer-clay composite geomedia for sorptive removal of trace organic compounds and metals in urban stormwater</t>
  </si>
  <si>
    <t>Urban stormwater; Biochar; Sorption; Pesticide; PFAS</t>
  </si>
  <si>
    <t>ACTIVATED CARBON; HUMIC-ACID; ADSORPTION; BIOCHAR; MATTER; WATER; SORBENTS; MONTMORILLONITE; CONTAMINANTS; GROUNDWATER</t>
  </si>
  <si>
    <t>Functionalized polymer-clay composites were developed and characterized as engineered geomedia for trace contaminant removal during infiltration of urban runoff. Montmorillonite clays were functionalized with either poly(diallyldimethylammonium) chloride (PDADMAC) or poly(4-vinylpyridine-co-styrene) (PVPcoS) to enhance organic compound sorption using a simple, scalable synthesis method. Seven representative trace organic compounds and six trace metals were employed to assess the performance of the polymer-clay composites relative to biochar (i.e., an adsorbent proposed for similar purposes) in batch sorption and column studies under simulated stormwater conditions. Contaminant and geomedia electrostatic and hydrophobic interactions, and the presence of natural organic matter (NOM) affected sorption. In batch studies, polymer-clay composites exhibited similar performance to biochar for perfluoroalkyl substance removal, but had lower affinity for polar pesticides and tris(2-chloroethyl) phosphate. Oxyanion removal was greatest for positively-charged PDADMAC-clay composites (particularly Cr [VI]), while PVPcoS-clay composites removed over 95% of Ni, Cd, and Cu. NOM decreased removal of all organic compounds, but increased trace metal removal on clay composites due to sorption of NOM-complexed metals. Polymer-clay composite-amended columns best removed oxyanions, while biocharamended columns exhibited superior removal for all trace organics. At 3 wt% geomedia-sand loading, clay composites exhibited significantly higher saturated hydraulic conductivity than biochar, which is advantageous when clogging is a concern or when rapid infiltration is needed. Under typical urban stormwater conditions, the clay composites will remove contaminants for at least 20-30 years before regeneration or replacement is needed. (C) 2019 Elsevier Ltd. All rights reserved.</t>
  </si>
  <si>
    <t>[Ray, Jessica R.; Teixido, Marc; Sedlak, David L.] Univ Calif Berkeley, Dept Civil &amp; Environm Engn, NSF Engn Res Ctr Reinventing Nations Urban Water, Berkeley, CA 94720 USA; [Shabtai, Itamar A.; Mishael, Yael G.] Hebrew Univ Jerusalem, Robert Smith Fac Agr Food &amp; Environm, Dept Soil &amp; Water Sci, IL-7610001 Rehovot, Israel; [Ray, Jessica R.] Univ Washington, Dept Civil &amp; Environm Engn, Seattle, WA 98195 USA; [Shabtai, Itamar A.] Cornell Univ, Sch Integrat Plant Sci, Soil &amp; Crop Sci, Ithaca, NY 14850 USA</t>
  </si>
  <si>
    <t>University of California System; University of California Berkeley; Hebrew University of Jerusalem; University of Washington; University of Washington Seattle; Cornell University</t>
  </si>
  <si>
    <t>Sedlak, DL (corresponding author), Univ Calif Berkeley, Dept Civil &amp; Environm Engn, NSF Engn Res Ctr Reinventing Nations Urban Water, Berkeley, CA 94720 USA.</t>
  </si>
  <si>
    <t>sedlak@berkeley.edu</t>
  </si>
  <si>
    <t>Shabtai, Itamar A/K-1207-2019; Mishael, Yael/AAB-1826-2020</t>
  </si>
  <si>
    <t>Shabtai, Itamar A/0000-0003-0593-0146; Teixido Planes, Marc/0000-0002-1225-8047</t>
  </si>
  <si>
    <t>University of California, Berkeley Miller Institute for Basic Research Postdoctoral Fellowship; National Science Foundation (NSF) Engineering Research Center for Reinventing the Nation's Urban Water Infrastructure (ReNUWIt) [EEC-1028968]</t>
  </si>
  <si>
    <t>University of California, Berkeley Miller Institute for Basic Research Postdoctoral Fellowship; National Science Foundation (NSF) Engineering Research Center for Reinventing the Nation's Urban Water Infrastructure (ReNUWIt)(National Science Foundation (NSF))</t>
  </si>
  <si>
    <t>This research was supported by the University of California, Berkeley Miller Institute for Basic Research Postdoctoral Fellowship, and the National Science Foundation (NSF) Engineering Research Center for Reinventing the Nation's Urban Water Infrastructure (ReNUWIt) EEC-1028968.</t>
  </si>
  <si>
    <t>JUN 15</t>
  </si>
  <si>
    <t>10.1016/j.watres.2019.03.097</t>
  </si>
  <si>
    <t>HY6PZ</t>
  </si>
  <si>
    <t>Bronze</t>
  </si>
  <si>
    <t>WOS:000468253500044</t>
  </si>
  <si>
    <t>Giuffrida, F; Zaccheo, P; Cattivello, C</t>
  </si>
  <si>
    <t>Physical, chemical and hydraulic characterization of different green roof growing media</t>
  </si>
  <si>
    <t>III INTERNATIONAL SYMPOSIUM ON GROWING MEDIA, COMPOSTING AND SUBSTRATE ANALYSIS</t>
  </si>
  <si>
    <t>3rd International Symposium on Growing Media, Composting and Substrate Analysis</t>
  </si>
  <si>
    <t>JUN 24-28, 2019</t>
  </si>
  <si>
    <t>Milan, ITALY</t>
  </si>
  <si>
    <t>biochar; urban greening; storm water management; runoff; substrate</t>
  </si>
  <si>
    <t>SUBSTRATE; BIOCHAR; GROWTH</t>
  </si>
  <si>
    <t>Green roofs are widespread in northern Europe and in recent years they are receiving great attention also in Italy, due to their important benefits, including urban climate mitigation and rainfall retention. In the green roof technology the substrate plays a decisive role in guaranteeing performance of vegetation and storm water management, and the main regulations governing this topic (FLL-2008, UNI 11235:2015, MT 3700:2017) provide precise indications about its chemical and physical properties. In the LifeMedGreenRoof project (LIFE12ENV/MT/000732) a significant activity was carried out in order to identify innovations that may improve the substrate performance, mainly in terms of long stability and water management. Six different substrates (two with wood biochar) have been selected and characterized for their chemical and physical properties, according to the Italian and German standards for growing media (UNI 11235:2015 and FLL-2008), focusing above all on their hydraulic performance. Such substrates were also tested in a rainfall simulator for the determination of runoff coefficient, comparing water availability data obtained in the rainfall simulator with those derived from the usual laboratory protocol (UNI EN). Many differences among substrates about their physical, chemical and hydraulic properties arose. The presence of biochar positively influenced water availability and some chemical properties.</t>
  </si>
  <si>
    <t>University of Malta; University of Milan</t>
  </si>
  <si>
    <t>Livia.Martinetti@unimi.it</t>
  </si>
  <si>
    <t>EU LIFE `LifeMedGreenRoof' project [LIFE12 ENV/MT/000732]</t>
  </si>
  <si>
    <t>EU LIFE `LifeMedGreenRoof' project</t>
  </si>
  <si>
    <t>This project was partially funded by the EU LIFE `LifeMedGreenRoof' project (LIFE12 ENV/MT/000732).</t>
  </si>
  <si>
    <t>978-94-62613-03-4</t>
  </si>
  <si>
    <t>10.17660/ActaHortic.2021.1305.51</t>
  </si>
  <si>
    <t>Agronomy; Horticulture; Soil Science</t>
  </si>
  <si>
    <t>BS3GD</t>
  </si>
  <si>
    <t>WOS:000711411200051</t>
  </si>
  <si>
    <t>Ashoori, N; Teixido, M; Spahr, S; LeFevre, GH; Sedlak, DL; Luthy, RG</t>
  </si>
  <si>
    <t>Ashoori, Negin; Teixido, Marc; Spahr, Stephanie; LeFevre, Gregory H.; Sedlak, David L.; Luthy, Richard G.</t>
  </si>
  <si>
    <t>Evaluation of pilot-scale biochar-amended woodchip bioreactors to remove nitrate, metals, and trace organic contaminants from urban stormwater runoff</t>
  </si>
  <si>
    <t>Stormwater treatment; Woodchip bioreactor; Biochar; Nitrate; Trace organic contaminants; Metals</t>
  </si>
  <si>
    <t>HEAVY-METALS; ACTIVATED CARBON; WATER; DENITRIFICATION; SYSTEMS; BIODEGRADATION; ADSORPTION; RETENTION; BACTERIA; NITROGEN</t>
  </si>
  <si>
    <t>Stormwater is increasingly being valued as a freshwater resource in arid regions and can provide opportunities for beneficial reuse via aquifer recharge if adequate pollutant removal can be achieved. We envision a multi-unit operation approach to capture, treat, and recharge (CTR) stormwater using low energy, cost-effective technologies appropriate for larger magnitude, less frequent events. Herein, we tested nutrient, metal, and trace organic contaminant removal of a pilot-scale CTR system in the laboratory using biochar-amended woodchip bioreactors following eight months of aging under field conditions with exposure to real stormwater. Replicate columns with woodchips and biochar (33% by weight), woodchips and straw, or woodchips only were operated with continuous, saturated flow for eight months using water from a watershed that drained an urban area consisting of residential housing and parks in Sonoma, California. After aging, columns were challenged for five months by continuous exposure to synthetic stormwater amended with 50 mu g L-1 of six trace organic contaminants (i.e., fipronil, diuron, 1H-benzotriazole, atrazine, 2,4-D, and TCEP) and five metals (Cd, Cu, Ni, Pb, Zn) frequently detected in stormwater in order to replicate the treatment unit operation of a CTR system. Throughout the eight-month aging and five-month challenge experiment, nitrate concentrations were below the detection limit after treatment (i.e., &lt;0.05 mg N L-1). The removal efficiencies for metals in all treatments were &gt;80% for Ni, Cu, Cd, and Pb. For Zn, about 50% removal occurred in the woodchip-biochar systems while the other systems achieved about 20% removal. No breakthrough of the trace organic compounds was observed in any biochar-containing columns. Woodchip columns without biochar removed approximately 99% of influent atrazine and 90% of influent fipronil, but exhibited relatively rapid breakthrough of TCEP, 2,4-D, 1H-benzotriazole, and diuron. The addition of straw to the woodchip columns provided no significant benefit compared to woodchips alone. Due to the lack of breakthrough of trace organics in the biochar-woodchip columns, we estimated column breakthrough with a diffusion-limited sorption model. Results of the model indicate breakthrough for the trace organics would occur between 10,000 and 32,000 pore volumes. Under ideal conditions this could be equivalent to decades of service, assuming failure by other processes (e.g., clogging, biofouling) does not occur. These results indicate that multiple contaminants can be removed in woodchip-biochar reactors employed in stormwater treatment systems with suitable flow control and that the removal of trace organic contaminants is enhanced significantly by addition of biochar. (C) 2019 Elsevier Ltd. All rights reserved.</t>
  </si>
  <si>
    <t>[Ashoori, Negin; Teixido, Marc; Spahr, Stephanie; LeFevre, Gregory H.; Sedlak, David L.; Luthy, Richard G.] Natl Sci Fdn, Engn Res Ctr, Reinventing Nations Urban Water Infrastruct ReNUW, Stanford, CA USA; [Ashoori, Negin; Spahr, Stephanie; Luthy, Richard G.] Stanford Univ, Dept Civil &amp; Environm Engn, Stanford, CA 94305 USA; [Teixido, Marc; Sedlak, David L.] Univ Calif Berkeley, Dept Civil &amp; Environm Engn, Berkeley, CA 94720 USA; [LeFevre, Gregory H.] Univ Iowa, Dept Civil &amp; Environm Engn, Iowa City, IA 52242 USA; [LeFevre, Gregory H.] Univ Iowa, IIHR Hydrosci &amp; Engn, Iowa City, IA USA</t>
  </si>
  <si>
    <t>National Science Foundation (NSF); Stanford University; University of California System; University of California Berkeley; University of Iowa; University of Iowa</t>
  </si>
  <si>
    <t>Luthy, RG (corresponding author), Stanford Univ, Jerry Yang &amp; Akiko Yamazaki Environm &amp; Energy Bld, Stanford, CA 94305 USA.</t>
  </si>
  <si>
    <t>luthy@stanford.edu</t>
  </si>
  <si>
    <t>Teixidó, Marc/HLV-9398-2023; Spahr, Stephanie/AAF-1490-2019</t>
  </si>
  <si>
    <t>Teixidó, Marc/0000-0002-1225-8047; Spahr, Stephanie/0000-0002-3004-3162; LeFevre, Gregory/0000-0002-7746-0297; Luthy, Richard/0000-0003-0274-0240</t>
  </si>
  <si>
    <t>Water Research Foundation [4567]; National Science Foundation Engineering Research Center Program for Reinventing the Nation's Urban Water Infrastructure [ReNUWIt NSF ERC 1028968]</t>
  </si>
  <si>
    <t>Water Research Foundation; National Science Foundation Engineering Research Center Program for Reinventing the Nation's Urban Water Infrastructure</t>
  </si>
  <si>
    <t>This work was supported by the Water Research Foundation (Project #4567) and the National Science Foundation Engineering Research Center Program for Reinventing the Nation's Urban Water Infrastructure (ReNUWIt NSF ERC 1028968). We thank Donald Dillard and Dr. Brian Halaburka for their time and effort in building the field setup and Stanley Gu for his assistance in the laboratory experiments. We thank Dr. David Werner and Dr. YeoMyoung Cho for their knowledge on developing the transport model. The authors appreciate considerable support from the Sonoma County Water Agency, Sonoma, CA for assistance in setting up the field project.</t>
  </si>
  <si>
    <t>MAY 1</t>
  </si>
  <si>
    <t>10.1016/j.watres.2019.01.040</t>
  </si>
  <si>
    <t>HQ0SA</t>
  </si>
  <si>
    <t>WOS:000462104100001</t>
  </si>
  <si>
    <t>Li, Z; Xue, W; Zhou, WJ</t>
  </si>
  <si>
    <t>Li, Zhu; Xue, Wen; Zhou, Wenjian</t>
  </si>
  <si>
    <t>Mechanical Properties of Concrete with Different Carya Cathayensis Peel Biochar Additions</t>
  </si>
  <si>
    <t>biochar; concrete; compressive strength; splitting-tensile strength; ITZ</t>
  </si>
  <si>
    <t>CARBON; TEMPERATURE; STRENGTH; WASTE</t>
  </si>
  <si>
    <t>Producing biochar by consuming biomass is an effective way to reduce the environmental impact from biomass waste. This study investigates the influence of biochar made of carya cathayensis peel biomass waste, which is a specific biomass in Zhejiang province, China, on concrete basic mechanical properties. The biochar was added into concrete mixtures in three different patterns, including: (1) additional filler at the ratio of 1%, 2%, 3%, 4% and 5% by cement weight, (2) partial-cement replacement of 1%, 2%, 3%, 4% and 5% by cement weight, and (3) partial sand replacement of 5%, 10%, 15%, 20%, and 25% by sand volume. The strength, porosity and microstructures of the biochar concrete were experimentally investigated and compared with the plain concrete. The highest strength increase appears in concrete with a biochar addition of 5 % sand-replacement volume, and the compressive strength and splitting strength increase by 16.7% and 27.4%, respectively. The ITZ between the biochar particles and the cementitious matrix were tighter and glossier than the ones between the sand and cementitious matrix. The findings suggest that biochar made from carya cathayensis peel can be applied as a sustainable admixture into concrete to improve the basic mechanical properties when used as a partial sand substitute. The optimized addition method suggested is that of replacing 5% to 10% of sand by volume. This study offers an interdisciplinary attempt at valorizing biomass waste in producing green building and construction materials.</t>
  </si>
  <si>
    <t>[Li, Zhu; Xue, Wen; Zhou, Wenjian] Zhejiang Univ Sci &amp; Technol, Dept Civil Engn, Hangzhou 310023, Peoples R China</t>
  </si>
  <si>
    <t>Zhejiang University of Science &amp; Technology</t>
  </si>
  <si>
    <t>Xue, W (corresponding author), Zhejiang Univ Sci &amp; Technol, Dept Civil Engn, Hangzhou 310023, Peoples R China.</t>
  </si>
  <si>
    <t>xuewen@zust.edu.cn</t>
  </si>
  <si>
    <t>Zhejiang University of Science and Technology [2021QN077]</t>
  </si>
  <si>
    <t>Zhejiang University of Science and Technology(Zhejiang University of Science &amp; Technology)</t>
  </si>
  <si>
    <t>This research was funded by the Research funding of Zhejiang University of Science and Technology grant number 2021QN077.</t>
  </si>
  <si>
    <t>10.3390/su15064874</t>
  </si>
  <si>
    <t>C2MQ6</t>
  </si>
  <si>
    <t>WOS:000960324700001</t>
  </si>
  <si>
    <t>Winters, D; Boakye, K; Simske, S</t>
  </si>
  <si>
    <t>Winters, Dahl; Boakye, Kwaku; Simske, Steven</t>
  </si>
  <si>
    <t>Toward Carbon-Neutral Concrete through Biochar-Cement-Calcium Carbonate Composites: A Critical Review</t>
  </si>
  <si>
    <t>biocement; biochar; calcium carbonate; carbon storage; carbon-neutral concrete; clinker reduction; compressive strength; UHPC</t>
  </si>
  <si>
    <t>LIFE-CYCLE ASSESSMENT; MECHANICAL-PROPERTIES; PERFORMANCE; WASTE; SEQUESTRATION; WORKABILITY; TECHNOLOGY; STRENGTH; MORTAR</t>
  </si>
  <si>
    <t>High-density, high-permanence forms of carbon storage are in demand to save storage space on land or at sea while allowing the world to reach its climate targets. Biochar and calcium carbonate are two such forms that have been considered largely separately in the literature for carbon storage. In this paper, we consider how biochar and calcium carbonate might interact when they are used together with cement as part of a carbon storage system, ideally to form a carbon-neutral concrete. The carbon storage system stores atmospherically absorbed CO2 within concrete, thereby reducing carbon in the atmosphere. In addition, such a system will help in reducing cement usage, thus reducing the need for clinker in cement manufacturing and directly reducing CO2 emissions that result from limestone calcination during clinker manufacturing. Another benefit of such a composite storage system is its use in building structures, a use that has positive environmental and social impact. Thus, further research on the properties of this composite material is warranted. This paper explores the literature on the use of biochar combined with calcium carbonate and cement as carbon storage material. The use of recycled carbon aggregates (RCAs) and LC3 concrete as part of this approach is reviewed. The paper also addresses the possible compressive strength range of the biochar-cement-calcium carbonate composite material, along with other performance expectations. Obstacles to scaling the use of carbon-neutral concrete are identified and an array of research directions are presented, with the goal of improving carbon-neutral concrete and its use.</t>
  </si>
  <si>
    <t>[Winters, Dahl; Boakye, Kwaku; Simske, Steven] Colorado State Univ, Syst Engn Dept, Ft Collins, CO 80523 USA</t>
  </si>
  <si>
    <t>Colorado State University</t>
  </si>
  <si>
    <t>Simske, S (corresponding author), Colorado State Univ, Syst Engn Dept, Ft Collins, CO 80523 USA.</t>
  </si>
  <si>
    <t>dahl.winters@colostate.edu; kwaku.boakye@colostate.edu; steve.simske@colostate.edu</t>
  </si>
  <si>
    <t>Winters, Dahl/0000-0002-0073-0711; Simske, Steven/0000-0002-6937-1956; Boakye, Kwaku/0000-0003-0351-0746</t>
  </si>
  <si>
    <t>10.3390/su14084633</t>
  </si>
  <si>
    <t>0Q6PK</t>
  </si>
  <si>
    <t>WOS:000785037900001</t>
  </si>
  <si>
    <t>Xie, C; Yuan, LJ; Tan, H; Zhang, YZ; Zhao, M; Jia, YH</t>
  </si>
  <si>
    <t>Xie, Chao; Yuan, Linjuan; Tan, Hao; Zhang, Yuze; Zhao, Min; Jia, Yinghui</t>
  </si>
  <si>
    <t>Experimental study on the water purification performance of biochar-modified pervious concrete</t>
  </si>
  <si>
    <t>CONSTRUCTION AND BUILDING MATERIALS</t>
  </si>
  <si>
    <t>Pervious concrete; Water purification; Biochar; Water purification mechanism</t>
  </si>
  <si>
    <t>PLANT-GROWTH; ROAD RUNOFF; REMOVAL; CEMENT; NITROGEN; CARBON</t>
  </si>
  <si>
    <t>Pervious concrete, a kind of porous material, is commonly used in permeable pavement and ecological slope protection. Biochar has the characteristics of absorbing pollutants and improving the performance of concrete. Therefore, the purification performance of different contents of biochar-modified pervious concrete on sewage was studied in this work. The experimental results show that the pervious concrete has obvious purification performance on sewage and adding biochar to the pervious concrete can further improve the removal capacity of total nitrogen (TN) and total phosphorus (TP). The removal efficiency of TN and TP increased by 34.1% and 47.3%, respectively, compared with the specimen without biochar. The water purification mechanism of pervious concrete is mainly mechanical retention adsorption and microbial degradation. With increasing biochar content, the adsorption increased, whereas the porosity of the specimen decreased, which was not conducive to microorganism growth. Therefore, the pervious concrete block with moderate biochar content had the best water purification performance. It is recommended to use pervious concrete with a biochar content range of 15 kg/m(3)-20 kg/m(3). (C) 2021 Elsevier Ltd. All rights reserved. (C) 2021 Elsevier Ltd. All rights reserved.</t>
  </si>
  <si>
    <t>[Xie, Chao; Yuan, Linjuan; Tan, Hao; Zhang, Yuze; Zhao, Min; Jia, Yinghui] China Agr Univ, Coll Water Conservancy &amp; Civil Engn, Beijing 100083, Peoples R China</t>
  </si>
  <si>
    <t>China Agricultural University</t>
  </si>
  <si>
    <t>Yuan, LJ (corresponding author), China Agr Univ, Coll Water Conservancy &amp; Civil Engn, Beijing 100083, Peoples R China.</t>
  </si>
  <si>
    <t>545694128@qq.com; linjuanyuan@cau.edu.cn</t>
  </si>
  <si>
    <t>National Key Research and Development Program of China [2017YFC0404905]</t>
  </si>
  <si>
    <t>National Key Research and Development Program of China</t>
  </si>
  <si>
    <t>The authors would like to acknowledge the financial support from the National Key Research and Development Program of China (2017YFC0404905) .</t>
  </si>
  <si>
    <t>0950-0618</t>
  </si>
  <si>
    <t>1879-0526</t>
  </si>
  <si>
    <t>CONSTR BUILD MATER</t>
  </si>
  <si>
    <t>Constr. Build. Mater.</t>
  </si>
  <si>
    <t>MAY 24</t>
  </si>
  <si>
    <t>10.1016/j.conbuildmat.2021.122767</t>
  </si>
  <si>
    <t>Construction &amp; Building Technology; Engineering, Civil; Materials Science, Multidisciplinary</t>
  </si>
  <si>
    <t>Construction &amp; Building Technology; Engineering; Materials Science</t>
  </si>
  <si>
    <t>RX9VB</t>
  </si>
  <si>
    <t>WOS:000647563100003</t>
  </si>
  <si>
    <t>Chen, SS; Tsang, DCW; He, MJ; Sun, YQ; Lau, LSY; Leung, RWM; Lau, ESC; Hou, DY; Liu, A; Mohanty, S</t>
  </si>
  <si>
    <t>Chen, Season S.; Tsang, Daniel C. W.; He, Mingjing; Sun, Yuqing; Lau, Leslie S. Y.; Leung, Richard W. M.; Lau, Edwin S. C.; Hou, Deyi; Liu, An; Mohanty, Sanjay</t>
  </si>
  <si>
    <t>Designing sustainable drainage systems in subtropical cities: Challenges and opportunities</t>
  </si>
  <si>
    <t>JOURNAL OF CLEANER PRODUCTION</t>
  </si>
  <si>
    <t>Stormwater management; Sustainable drainage systems; Low impact development; Filter media; Engineered biochar; Climate change impact</t>
  </si>
  <si>
    <t>ASSESSING COST-EFFECTIVENESS; URBAN STORMWATER MANAGEMENT; POLLUTANT REMOVAL; WATER-QUALITY; BIORETENTION SYSTEM; NITRATE REMOVAL; CLIMATE-CHANGE; OPTIMIZATION MODEL; FIELD PERFORMANCE; ESCHERICHIA-COLI</t>
  </si>
  <si>
    <t>Sustainable urban water management requires a paradigm shift from using conventional system to drain stormwater as waste to using innovative stormwater management technique to harvest and reuse the water. Sustainable Drainage Systems (SuDS) are designed to achieve the goal. Although SuDS have been used for almost two decades, the implementation has been predominantly in temperate region. The implementation of SuDS results in a variation in water quantity and quality controls in tropical and subtropical regions, which receive more intensive and frequent rainfall events than temperate regions. To improve the reliability of SuDS in such regions, we evaluate design factors based on the site-specific context and identify sizing criteria, filter media engineering, and vegetation selection, which are critical for regulating both quantity and quality. Continuous monitoring and pre-design modeling are necessary to deliver effective design guidelines based on the rainfall-runoff profiles. Innovative design measures including modification of filter media by biochar and selection of local vegetation can enhance stormwater treatment and minimize seasonal effects such as intensive flow and distinct wet/dry periods in subtropical climates. Challenges and opportunities are highlighted for further improvement of SuDS design guidelines for subtropical areas. (C) 2020 Elsevier Ltd. All rights reserved.</t>
  </si>
  <si>
    <t>[Chen, Season S.; Tsang, Daniel C. W.; He, Mingjing; Sun, Yuqing] Hong Kong Polytech Univ, Dept Civil &amp; Environm Engn, Hung Hom, Kowloon, Hong Kong, Peoples R China; [Lau, Leslie S. Y.; Leung, Richard W. M.; Lau, Edwin S. C.] Govt Hong Kong Special Adm Reg, Drainage Serv Dept, Hong Kong, Peoples R China; [Hou, Deyi] Tsinghua Univ, Sch Environm, Beijing 100084, Peoples R China; [Liu, An] Shenzhen Univ, Coll Chem &amp; Environm Engn, Shenzhen 518060, Peoples R China; [Mohanty, Sanjay] Univ Calif Los Angeles, Dept Civil &amp; Environm Engn, Los Angeles, CA 90095 USA</t>
  </si>
  <si>
    <t>Hong Kong Polytechnic University; Tsinghua University; Shenzhen University; University of California System; University of California Los Angeles</t>
  </si>
  <si>
    <t>Tsang, DCW (corresponding author), Hong Kong Polytech Univ, Dept Civil &amp; Environm Engn, Hung Hom, Kowloon, Hong Kong, Peoples R China.</t>
  </si>
  <si>
    <t>dan.tsang@polyu.edu.hk</t>
  </si>
  <si>
    <t>Tsang, Dan/E-5442-2012; Mohanty, Sanjay K/H-9304-2013; Sun, Yuqing/AAX-6464-2021; Sun, Yuqing/Q-2469-2019</t>
  </si>
  <si>
    <t>Tsang, Dan/0000-0002-6850-733X; Mohanty, Sanjay K/0000-0002-2142-5572; Sun, Yuqing/0000-0003-1022-4705; Sun, Yuqing/0000-0003-1022-4705; Liu, An/0000-0002-1678-5012; HE, Mingjing/0000-0001-5181-0765</t>
  </si>
  <si>
    <t>Hong Kong Environment and Conservation Fund (ECF Project) [87/2017]; Hong Kong Research Grants Council [E-PolyU503-17]; Drainage Services Department of Government of the Hong Kong Special Administrative Region</t>
  </si>
  <si>
    <t>Hong Kong Environment and Conservation Fund (ECF Project); Hong Kong Research Grants Council(Hong Kong Research Grants Council); Drainage Services Department of Government of the Hong Kong Special Administrative Region</t>
  </si>
  <si>
    <t>The authors appreciate the financial support from the Hong Kong Environment and Conservation Fund (ECF Project 87/2017), Hong Kong Research Grants Council (E-PolyU503-17), and Drainage Services Department of Government of the Hong Kong Special Administrative Region for this study.</t>
  </si>
  <si>
    <t>0959-6526</t>
  </si>
  <si>
    <t>1879-1786</t>
  </si>
  <si>
    <t>J CLEAN PROD</t>
  </si>
  <si>
    <t>J. Clean Prod.</t>
  </si>
  <si>
    <t>JAN 20</t>
  </si>
  <si>
    <t>10.1016/j.jclepro.2020.124418</t>
  </si>
  <si>
    <t>Green &amp; Sustainable Science &amp; Technology; Engineering, Environmental; Environmental Sciences</t>
  </si>
  <si>
    <t>Science &amp; Technology - Other Topics; Engineering; Environmental Sciences &amp; Ecology</t>
  </si>
  <si>
    <t>PN6CV</t>
  </si>
  <si>
    <t>WOS:000604565700016</t>
  </si>
  <si>
    <t>Kaya, D; Croft, K; Pamuru, ST; Yuan, C; Davis, AP; Kjellerup, BV</t>
  </si>
  <si>
    <t>Kaya, Devrim; Croft, Kristen; Pamuru, Sai Thejaswini; Yuan, Chen; Davis, Allen P.; Kjellerup, Birthe V.</t>
  </si>
  <si>
    <t>Considerations for evaluating innovative stormwater treatment media for removal of dissolved contaminants of concern with focus on biochar</t>
  </si>
  <si>
    <t>Stormwater; Biochar; Contaminants of concern; Evaluation of media; Stormwater control measures; Treatment media</t>
  </si>
  <si>
    <t>POLYCYCLIC AROMATIC-HYDROCARBONS; PYROLYSIS TEMPERATURE; ACTIVATED CARBON; HEAVY-METALS; AQUEOUS-SOLUTIONS; POLLUTANT REMOVAL; LOW-COST; POLYCHLORINATED-BIPHENYLS; COMPETITIVE SORPTION; PRIORITY POLLUTANTS</t>
  </si>
  <si>
    <t>Stormwater from complex land uses is an important contributor of contaminants of concern (COCs) such as polychlorinated biphenyls (PCBs), polycyclic aromatic hydrocarbons (PAHs), Copper, and Zinc to receiving water bodies. A large portion of these COCs bind to particulate matter in stormwater, which can be removed through filtration by traditional media. However, the remaining dissolved COCs can be significant and require special attention such as engineered treatment measures and media. Biochar is a porous sorbent produced from a variety of organic materials. In the last decade biochar has been gaining attention as a stormwater treatment medium due to low cost compared to activated carbon. However, biochar is not a uniform product and selection of an appropriate biochar for the removal of specific contaminants can be a complex process. Biochars are synthesized from various feedstocks and using different manufacturing approaches, including pyrolysis temperature, impact the biochar properties thus affecting ability to remove stormwater contaminants. The local availability of specific biochar products is another important consideration. An evaluation of proposed stormwater control measure (SCM) media needs to consider the dynamic conditions associated with stormwater and its management, but the passive requirements of the SCM. The media should be able to mitigate flood risks, remove targeted COCs under high flow SCM conditions, and address practical considerations like cost, sourcing, and construction and maintenance. This paper outlines a process for selecting promising candidates for SCM media and evaluating their performance through laboratory tests and field deployment with special attention to unique stormwater considerations.</t>
  </si>
  <si>
    <t>[Kaya, Devrim; Croft, Kristen; Pamuru, Sai Thejaswini; Yuan, Chen; Davis, Allen P.; Kjellerup, Birthe V.] Univ Maryland, Dept Civil &amp; Environm Engn, College Pk, MD 20742 USA; [Kaya, Devrim] Oregon State Univ, Sch Chem Biol &amp; Environm Engn, Corvallis, OR 97331 USA</t>
  </si>
  <si>
    <t>University System of Maryland; University of Maryland College Park; Oregon State University</t>
  </si>
  <si>
    <t>Kjellerup, BV (corresponding author), Univ Maryland, Dept Civil &amp; Environm Engn, College Pk, MD 20742 USA.</t>
  </si>
  <si>
    <t>bvk@umd.edu</t>
  </si>
  <si>
    <t>Kjellerup, Birthe/0000-0001-5069-7641; Croft, Kristen/0000-0002-9626-3870; Yuan, Chen/0000-0002-7162-8108</t>
  </si>
  <si>
    <t>Strategic Environmental Research and Development Program (SERDP) [ER18-C3- 1303]; National Science Foundation National Research Traineeship Program [1828910]; Direct For Education and Human Resources; Division Of Graduate Education [1828910] Funding Source: National Science Foundation</t>
  </si>
  <si>
    <t>Strategic Environmental Research and Development Program (SERDP); National Science Foundation National Research Traineeship Program; Direct For Education and Human Resources; Division Of Graduate Education(National Science Foundation (NSF)NSF - Directorate for STEM Education (EDU))</t>
  </si>
  <si>
    <t>Funding for this study was provided by The Strategic Environmental Research and Development Program (SERDP) via project ER18-C3- 1303. Kristen Croft and Sai Pamuru were supported by NRT-INFEWS: UMD Global STEWARDS (STEM Training at the Nexus of Energy, WAter Reuse and FooD Systems) that was awarded to the University of Mary- land School of Public Health by the National Science Foundation National Research Traineeship Program, Grant number 1828910.</t>
  </si>
  <si>
    <t>10.1016/j.chemosphere.2022.135753</t>
  </si>
  <si>
    <t>4C7LI</t>
  </si>
  <si>
    <t>WOS:000846629500003</t>
  </si>
  <si>
    <t>Liu, JW; Li, H; Harvey, J; Zhang, HJ; Tian, Y</t>
  </si>
  <si>
    <t>Liu, Jiawen; Li, Hui; Harvey, John; Zhang, Hengji; Tian, Yu</t>
  </si>
  <si>
    <t>Application of Biochar on the runoff purification performance of porous asphalt pavement</t>
  </si>
  <si>
    <t>TRANSPORTATION SAFETY AND ENVIRONMENT</t>
  </si>
  <si>
    <t>urban runoff; biochar; porous asphalt mixture; filter layer; purification performance</t>
  </si>
  <si>
    <t>REMOVAL; CARBON; SOILS</t>
  </si>
  <si>
    <t>Biochar is currently applied in many low-impact development measures, such as biofilters and filter strips. However, its application in permeable pavement is limited. Due to the wide range of raw material sources, biochar may also contain nutrients and heavy metals. Whether its leachate will cause contamination during application remains unknown. Based on the static leachate contamination test, this study first evaluated the leachate contamination risks of three types of biochar and porous asphalt mixture (PA) with three biochar fillers. Through the pavement infiltration test, the purification performance of PA with biochar fillers and filter layers was further analysed. The results show that biochar contains nitrogen and phosphorus, and the leaching contamination of coconut shell is the most obvious; when the biochar is applied as a filler in PA, the leaching contamination decreases, while the pollutant purification performance is not obvious; when 3-5 mm rice straw biochar is used as a filter layer, the removal rate of total suspended solids can be 100%, but it is accompanied by more serious nitrogen and phosphorus leaching, and the greater the thickness, the more serious the degree of leaching. Deionized water cleaning can remove the phosphates contained in biochar, but have little effect on nitrogen. Therefore, before the application of biochar, cleaning measures should be taken to minimize its leaching contamination.</t>
  </si>
  <si>
    <t>[Liu, Jiawen; Li, Hui; Tian, Yu] Tongji Univ, Key Lab Rd &amp; Traff Engn, Minist Educ, Coll Transportat Engn, 4800 Caoan Rd, Shanghai 201804, Peoples R China; [Harvey, John] Univ Calif Davis, Pavement Res Ctr, Dept Civil &amp; Environm Engn, Davis, CA 95616 USA; [Zhang, Hengji] Shanxi Yellow River Frontier Mat Res Inst Co Ltd, Taiyuan 030000, Peoples R China</t>
  </si>
  <si>
    <t>Tongji University; University of California System; University of California Davis</t>
  </si>
  <si>
    <t>Li, H (corresponding author), Tongji Univ, Key Lab Rd &amp; Traff Engn, Minist Educ, Coll Transportat Engn, 4800 Caoan Rd, Shanghai 201804, Peoples R China.</t>
  </si>
  <si>
    <t>hli@tongji.edu.cn</t>
  </si>
  <si>
    <t>Fundamental Research Funds for the Central Universities of China [22120210027]</t>
  </si>
  <si>
    <t>Fundamental Research Funds for the Central Universities of China(Fundamental Research Funds for the Central Universities)</t>
  </si>
  <si>
    <t>The research was supported by a grant from the Fundamental Research Funds for the Central Universities of China (Grant No. 22120210027). The contents of this paper only reflect the views of the authors and do not reflect the official views or policies of the sponsors.</t>
  </si>
  <si>
    <t>OXFORD UNIV PRESS</t>
  </si>
  <si>
    <t>GREAT CLARENDON ST, OXFORD OX2 6DP, ENGLAND</t>
  </si>
  <si>
    <t>2631-4428</t>
  </si>
  <si>
    <t>TRANSP SAFETY ENV</t>
  </si>
  <si>
    <t>Transp. Saf. Environ.</t>
  </si>
  <si>
    <t>DEC 30</t>
  </si>
  <si>
    <t>tdab026</t>
  </si>
  <si>
    <t>10.1093/tse/tdab026</t>
  </si>
  <si>
    <t>Transportation Science &amp; Technology</t>
  </si>
  <si>
    <t>Transportation</t>
  </si>
  <si>
    <t>6A0RQ</t>
  </si>
  <si>
    <t>WOS:000880370500001</t>
  </si>
  <si>
    <t>Anwar, FH; El-Hassan, H; Hamouda, M; Hinge, G; Mo, KH</t>
  </si>
  <si>
    <t>Anwar, Faiz Habib; El-Hassan, Hilal; Hamouda, Mohamed; Hinge, Gilbert; Mo, Kim Hung</t>
  </si>
  <si>
    <t>Meta-Analysis of the Performance of Pervious Concrete with Cement and Aggregate Replacements</t>
  </si>
  <si>
    <t>BUILDINGS</t>
  </si>
  <si>
    <t>pervious concrete; cement replacement; aggregate replacement; recycled aggregate; industrial waste materials; mechanical; hydraulic; durability</t>
  </si>
  <si>
    <t>SUSTAINABLE PAVEMENT MATERIAL; ALKALI-ACTIVATED SLAG; OF-THE-ART; MECHANICAL-PROPERTIES; FLY-ASH; PERMEABILITY; STRENGTH; BIOCHAR; RUNOFF; BINDER</t>
  </si>
  <si>
    <t>In recent years, pervious concrete (PC) has gained much attention as one of the strategies for low-impact development (LID) in pavements due to its structural, economic, and road-user benefits. This study sought to review and evaluate changes in the mechanical, hydraulic, and durability performance of PC produced with cement and aggregate replacements. A meta-analysis was conducted to elucidate the feasible range of the replacement percentage and the number of materials that could be used to replace cement and aggregates; single or binary replacements were considered. Results indicated that cement-replacing materials, industrial wastes (IWA), and recycled aggregates (RA) met the minimum requirement for the mechanical, hydraulic, and durability properties of PC. The use of a single cement replacement material provided PC with better performance than when cement was replaced with two or more materials or when cement alone was used. Industrial waste was found to be a better replacement to aggregates than RA. The combined replacement of cement and aggregates with IWA and other cement-replacing materials was the most effective method for improving the mechanical, hydraulic, and durability performance of PC. Replacements of up to 40% was considered viable for cement replacement, while up to 50% replacement was considered practical for aggregate and combined replacement. PC incorporating different cement-replacing materials exhibited equivalent or improved mechanical properties and maintained hydraulic performance compared to cement-based PC. Nonetheless, limited studies are available on the durability performance of PC made with cement and/or replacements. Thus, the durability of PC coupled with the applicability of replacement materials acquired from different locations need to be evaluated to address the viability of producing more durable PC with the use of replacements.</t>
  </si>
  <si>
    <t>[Anwar, Faiz Habib; El-Hassan, Hilal; Hamouda, Mohamed; Hinge, Gilbert] United Arab Emirates Univ, Dept Civil &amp; Environm Engn, POB 15551, Al Ain, U Arab Emirates; [Mo, Kim Hung] Univ Malaya, Dept Civil Engn, Kuala Lumpur 50603, Malaysia</t>
  </si>
  <si>
    <t>United Arab Emirates University; Universiti Malaya</t>
  </si>
  <si>
    <t>El-Hassan, H (corresponding author), United Arab Emirates Univ, Dept Civil &amp; Environm Engn, POB 15551, Al Ain, U Arab Emirates.</t>
  </si>
  <si>
    <t>202090162@uaeu.ac.ae; helhassan@uaeu.ac.ae; m.hamouda@uaeu.ac.ae; ghinge@uaeu.ac.ae; khmo@um.edu.my</t>
  </si>
  <si>
    <t>Hamouda, Mohamed A./I-1823-2016; Hinge, Gilbert/GLQ-6942-2022; Mo, Kim Hung/F-4097-2015</t>
  </si>
  <si>
    <t>Hamouda, Mohamed A./0000-0003-1797-4904; Mo, Kim Hung/0000-0001-5122-8839; El-Hassan, Hilal/0000-0001-9349-350X; Anwar, Faiz Habib/0000-0002-1184-1599</t>
  </si>
  <si>
    <t>ASPIRE UAE [21N235]; National Water and Energy Center at UAE University [12R019]</t>
  </si>
  <si>
    <t>ASPIRE UAE; National Water and Energy Center at UAE University</t>
  </si>
  <si>
    <t>The authors acknowledge the financial support from ASPIRE UAE under Grant Number 21N235 and from the National Water and Energy Center at UAE University under Grant Number 12R019.</t>
  </si>
  <si>
    <t>2075-5309</t>
  </si>
  <si>
    <t>BUILDINGS-BASEL</t>
  </si>
  <si>
    <t>10.3390/buildings12040461</t>
  </si>
  <si>
    <t>0S2KD</t>
  </si>
  <si>
    <t>WOS:000786107600001</t>
  </si>
  <si>
    <t>Dixit, A; Gupta, S; Pang, SD; Kua, HW</t>
  </si>
  <si>
    <t>Dixit, Anjaneya; Gupta, Souradeep; Pang, Sze Dai; Kua, Harn Wei</t>
  </si>
  <si>
    <t>Waste Valorisation using biochar for cement replacement and internal curing in ultra-high performance concrete</t>
  </si>
  <si>
    <t>Ultra-high performance concrete (UHPC); Biochar; Internal curing; Hydration; Cement replacement</t>
  </si>
  <si>
    <t>RUBBER-WOOD-SAWDUST; POTENTIAL USE; BLACK CARBON; HYDRATION; COMPOSITES; STRENGTH; SEQUESTRATION; PREDICTION; PYROLYSIS; ADMIXTURE</t>
  </si>
  <si>
    <t>The degree of hydration in ultra-high performance concrete (UHPC) is known to be low due to low water-cement ratio, leading to a substantial portion of cement merely being an expensive filler. The study presented herein demonstrates the potential of biochar as a mineral additive for cement replacement in UHPC, enhancing hydration due to its internal curing and nucleation effects. Biochar was prepared by pyrolysis of locally available mixed wood saw dust and segregated into three size ranges: coarse (C): 250-500 mu m, medium (M): 125-250 mu m, and fine (F): smaller than 125 mu m. These were then used to replace cement at 2, 5 and 8% by weight in pre-soaked condition. The rate and total heat of hydration measured by isothermal calorimetry were consistently higher for biochar samples, with coarse biochar samples generating up to 30% more heat at 96-h mark compared to the control mix. The degree of hydration, estimated from thermo-gravimetric analysis using Bhatty's method, was found to increase from 42% (in control mix) to 59% (in samples with 5% by wt. fine biochar). Fine biochar at 5% replacement also showed comparable 28-days compressive strength (144 MPa) as the control mix (150 MPa). Microstructure of hydrated pastes studied through scanning electron microscopy showed deposition of cement hydrates on the surface and inside the surface pores of biochar, with dense interfacial transition zone, further suggesting the efficacy of biochar in improving hydration. (C) 2019 Elsevier Ltd. All rights reserved.</t>
  </si>
  <si>
    <t>[Dixit, Anjaneya; Pang, Sze Dai] Natl Univ Singapore, Dept Civil &amp; Environm Engn, Singapore, Singapore; [Gupta, Souradeep; Kua, Harn Wei] Natl Univ Singapore, Sch Design &amp; Environm, Dept Bldg, Singapore, Singapore</t>
  </si>
  <si>
    <t>National University of Singapore; National University of Singapore</t>
  </si>
  <si>
    <t>Pang, SD (corresponding author), Natl Univ Singapore, Dept Civil &amp; Environm Engn, Singapore, Singapore.</t>
  </si>
  <si>
    <t>ceepsd@nus.edu.sg</t>
  </si>
  <si>
    <t>DIXIT, ANJANEYA/AAA-2190-2021</t>
  </si>
  <si>
    <t>DIXIT, ANJANEYA/0000-0002-3045-0761; Gupta, Souradeep/0000-0003-1130-5400</t>
  </si>
  <si>
    <t>Ministry of Education of Singapore (Academic Research Fund) [R-302-000-183-114]</t>
  </si>
  <si>
    <t>Ministry of Education of Singapore (Academic Research Fund)(Ministry of Education, Singapore)</t>
  </si>
  <si>
    <t>The financial support from the Ministry of Education of Singapore (Academic Research Fund Tier 1 Grant no. R-302-000-183-114) is kindly acknowledged. The authors appreciate the technical support from the Structural Engineering Laboratory, Department of Civil and Environmental Engineering, National University of Singapore.</t>
  </si>
  <si>
    <t>NOV 20</t>
  </si>
  <si>
    <t>10.1016/j.jclepro.2019.117876</t>
  </si>
  <si>
    <t>IZ6YK</t>
  </si>
  <si>
    <t>WOS:000487231200130</t>
  </si>
  <si>
    <t>Mitchell, CJ; Jayakaran, AD; McIntyre, JK</t>
  </si>
  <si>
    <t>Mitchell, Chelsea J.; Jayakaran, Anand D.; McIntyre, Jenifer K.</t>
  </si>
  <si>
    <t>Biochar and fungi as bioretention amendments for bacteria and PAH removal from stormwater</t>
  </si>
  <si>
    <t>Bioretention; Stormwater; Biochar; Fungi; Bacteria; PAHs</t>
  </si>
  <si>
    <t>ESCHERICHIA-COLI REMOVAL; URBAN PARTICLE CAPTURE; RUNOFF; MEDIA; SCALE; PERFORMANCE; POLLUTANTS; HYDROLOGY; COMMUNITY; TOXICITY</t>
  </si>
  <si>
    <t>Bioretention has been widely used to mitigate hydrologic impacts of stormwater runoff and is increasingly being relied upon to treat chemical and biological pollutants transported by stormwater. Despite this reliance, we still lack an understanding of treatment performance for certain organic and biological contaminants which may interact with biotic and abiotic components of bioretention systems. We evaluated the treatment of fecal indi-cator bacteria (FIB) and polycyclic aromatic hydrocarbons (PAHs) in stormwater runoff by bioretention. We compared treatment performance by Washington's standard bioretention mix of 60% sand: 40% compost (by volume), and by three other mixtures amended with biochar, fungi (Stropharia rugosoannulata), or both. All bioretention columns were conditioned with clean water and then dosed with collected roadway runoff at a rate equivalent to a 6 month, 24 h storm in this region during 8 events over a 14-month period. Effluents for each column were analyzed for 23 PAHs, Escherichia coli, fecal coliform, dissolved organic carbon (DOC), and total suspended solids (TSS). The fate and transport of PAHs within the bioretention columns was tracked by measuring soil PAHs in media cores taken from the columns. Sigma PAH were almost completely removed by all treatments across all storms, with removal rates ranging from 97 to 100% for 94 out of 96 samples. Compost appeared to be a source of PAHs in bioretention media, as biochar-amended media initially contained half the Sigma PAHs as treatments with the standard 60:40 sand:compost mixture. We observed a net loss of Sigma PAHs (19-73%) in bioretention media across the study, which could not be explained by PAHs in the effluent, suggesting that bioremediation by microbes and/or plants attenuated media PAHs. E. coli and fecal coliform were exported in the first dosing event, but all columns achieved some treatment in subsequent dosing events. Overall, these findings suggest that PAHs in stormwater can be remediated with bioretention, are unlikely to accumulate in bioretention media, and that biochar amendments can improve the treatment of E. coli.</t>
  </si>
  <si>
    <t>[Mitchell, Chelsea J.; Jayakaran, Anand D.; McIntyre, Jenifer K.] Washington State Univ Puyallup, 2606 W Pioneer Ave, Puyallup, WA 98371 USA</t>
  </si>
  <si>
    <t>Washington State University</t>
  </si>
  <si>
    <t>Jayakaran, AD (corresponding author), Washington State Univ Puyallup, 2606 W Pioneer Ave, Puyallup, WA 98371 USA.</t>
  </si>
  <si>
    <t>anand.jayakaran@wsu.edu</t>
  </si>
  <si>
    <t>; Jayakaran, Anand/M-2441-2016</t>
  </si>
  <si>
    <t>Mitchell, Chelsea/0000-0002-1247-2975; Jayakaran, Anand/0000-0003-2605-9759</t>
  </si>
  <si>
    <t>United States Environmental Protection Agency [01J18101, C1800116]</t>
  </si>
  <si>
    <t>United States Environmental Protection Agency(United States Environmental Protection Agency)</t>
  </si>
  <si>
    <t>This work has been funded wholly or in part by the United States Environmental Protection Agency under assistance agreement 01J18101 to the Washington State Department of Ecology interagency agreement (IAA) IAA No. C1800116 between the State of Washington, Department of Ecology, and Washington State University.</t>
  </si>
  <si>
    <t>10.1016/j.jenvman.2022.116915</t>
  </si>
  <si>
    <t>7O9NI</t>
  </si>
  <si>
    <t>WOS:000908341300002</t>
  </si>
  <si>
    <t>Mohamed, BA; Huang, CR; Mok, N; Swei, O; Johnston, C; Li, LY</t>
  </si>
  <si>
    <t>Mohamed, Badr A.; Huang, Carol; Mok, Nico; Swei, Omar; Johnston, Chris; Li, Loretta Y.</t>
  </si>
  <si>
    <t>A comparative life-cycle assessment and cost analysis of biofilters amended with sludge-based activated carbon and commercial activated carbon for stormwater treatment</t>
  </si>
  <si>
    <t>Sludge -based activated carbon; Urban stormwater management; Bioretention cell; Life -cycle assessment; Economic feasibility</t>
  </si>
  <si>
    <t>ORGANIC CONTAMINANTS; ESCHERICHIA-COLI; SEDIMENT REMOVAL; BIORETENTION; BIOCHAR; WATER; PERFORMANCE; NUTRIENT; GREEN; POLLUTANTS</t>
  </si>
  <si>
    <t>Environmental and economic issues resulting from the unsustainable management of sewage sludge from wastewater have necessitated the development of eco-friendly sewage sludge disposal methods, whereas stormwater effluent contains tremendous amounts of pollutants. This study compares the feasibility and envi-ronmental impacts associated with incorporating biofilters with sludge-based activated carbon (SBAC) versus commercial activated carbon (CAC) for stormwater treatment. The results demonstrate that the construction and disposal life-cycle stages are the dominant contributors to several environmental impact categories, including resource scarcity, carcinogenic toxicity, terrestrial ecotoxicity, and ozone formation indicators. Across multiple impact categories, the incorporation of biofilters with SBAC can reduce the negative environmental impacts associated with biofilter construction and disposal by 40% over a 50-year analysis period. In contrast, the most significant improvement is on construction-dominant indicators, where the decreased need for biofilter recon-struction results in a higher reduction in environmental impacts. Economically, amending the biofilter with SBAC can increase profits by up to 66% due to extending its lifespan. This study shows that SBAC has similar per-formance as CAC for lowering the negative environmental impacts resulting from biofilter construction, while increasing the overall net profits of the system. However, converting sewage sludge to an effective sorbent (SBAC) and incorporating SBAC into a biofilter to capture pollutants from stormwater is an economically and environmentally sustainable solution available to practitioners to manage sewage sludge and stormwater effluent. This solution protects the environment in a cost efficient, sustainable manner.</t>
  </si>
  <si>
    <t>[Mohamed, Badr A.; Huang, Carol; Mok, Nico; Swei, Omar; Li, Loretta Y.] Univ British Columbia, Dept Civil Engn, 6250 Appl Sci Lane, Vancouver, BC 614, Canada; [Mohamed, Badr A.] Cairo Univ, Dept Agr Engn, El-Gamma St, Giza, Egypt; [Johnston, Chris] Kerr Wood Leidal Associates Ltd, 200-4185 Still Creek Dr, Burnaby, BC 569, Canada</t>
  </si>
  <si>
    <t>University of British Columbia; Egyptian Knowledge Bank (EKB); Cairo University</t>
  </si>
  <si>
    <t>Li, LY (corresponding author), Univ British Columbia, Dept Civil Engn, 6250 Appl Sci Lane, Vancouver, BC 614, Canada.</t>
  </si>
  <si>
    <t>Mohamed, Badr A./CAH-1365-2022; Huang, Carol/HTP-6398-2023</t>
  </si>
  <si>
    <t xml:space="preserve">Mohamed, Badr A./0000-0002-5550-886X; </t>
  </si>
  <si>
    <t>Mathematics of Information Technology and Complex Systems (Mitacs) [IT14321]; Environmental Careers Organization of Canada (ECO CANADA) Co-op Program in the Student Work Placement Program - Employment and Social Development Canada [12899]; ECO Canada Youth Employment Placement [12370]; UBC Applied Science Co-op Dean's Wage Subsidy in Summer 2020</t>
  </si>
  <si>
    <t>Mathematics of Information Technology and Complex Systems (Mitacs); Environmental Careers Organization of Canada (ECO CANADA) Co-op Program in the Student Work Placement Program - Employment and Social Development Canada; ECO Canada Youth Employment Placement; UBC Applied Science Co-op Dean's Wage Subsidy in Summer 2020</t>
  </si>
  <si>
    <t>The authors would like to thank the Mathematics of Information Technology and Complex Systems (Mitacs) [grant number IT14321] , Environmental Careers Organization of Canada (ECO CANADA) Co-op Program in the Student Work Placement Program (SWPP) funded by the Employment and Social Development Canada [grant number 12899] , ECO Canada Youth Employment Placement funding program [grant number 12370] and UBC Applied Science Co-op Dean's Wage Subsidy in Summer 2020.</t>
  </si>
  <si>
    <t>MAR 5</t>
  </si>
  <si>
    <t>10.1016/j.jhazmat.2022.130632</t>
  </si>
  <si>
    <t>7T5AZ</t>
  </si>
  <si>
    <t>WOS:000911459200001</t>
  </si>
  <si>
    <t>Afrooz, ARMN; Pitol, AK; Kitt, D; Boehm, AB</t>
  </si>
  <si>
    <t>Afrooz, A. R. M. Nabiul; Pitol, Ana K.; Kitt, Dianna; Boehm, Alexandria B.</t>
  </si>
  <si>
    <t>Role of microbial cell properties on bacterial pathogen and coliphage removal in biochar-modified stormwater biofilters</t>
  </si>
  <si>
    <t>ESCHERICHIA-COLI REMOVAL; BED FILTRATION THEORY; POROUS-MEDIA; TRANSPORT; DEPOSITION; ATTACHMENT; RETENTION; MINIMUM; VIRUSES</t>
  </si>
  <si>
    <t>Stormwater biofilters are distributed stormwater control measures for managing urban runoff. Recent work has shown that adding biochar to biofilters can reduce stormwater contaminant concentrations, including fecal indicator bacteria (FIB). However, the potential of biochar-augmented biofilters to remove human pathogens from stormwater has not been investigated. In this study, we investigated the removal of bacterial pathogens Salmonella enterica serovar Typhimurium and Staphylococcus aureus, as well as bacterial and viral indicators Escherichia coli and MS2 coliphage in laboratory-scale biochar-amended biofilters. Biochar-amended biofilters performed better than sand biofilters in removing the microorganisms from stormwater and removal of pathogenic bacteria was greater than that of FIB. Biochar-augmented biofilters provided up to 3.9, 1.9, and 1.8log(10) removal for pathogenic bacteria, E. coli, and MS2, respectively. We utilized colloid filtration theory to elucidate potential microbial removal mechanisms. In biochar-amended biofilters, electrostatic interactions between the virus and collector surfaces likely controlled bacteriophage removal whereas the electrostatic interactions likely played a minor role in bacterial removal. Bacterial removal in biochar-augmented biofilters was likely controlled by straining and hydrophobic interactions. The findings of this study inform the design of geomedia-amended biofilters to reduce stormwater-derived microbial contamination in receiving waters.</t>
  </si>
  <si>
    <t>[Afrooz, A. R. M. Nabiul; Boehm, Alexandria B.] Stanford Univ, Dept Civil &amp; Environm Engn, 473 Via Ortega, Stanford, CA 94305 USA; [Afrooz, A. R. M. Nabiul; Kitt, Dianna; Boehm, Alexandria B.] Engn Res Ctr ERC Reinventing Nations Urban Water, Golden, CO 80401 USA; [Afrooz, A. R. M. Nabiul] SCCWRP, Costa Mesa, CA 92626 USA; [Pitol, Ana K.] Eawag, Swiss Fed Res Inst Aquat Sci &amp; Technol, CH-8600 Dubendorf, Switzerland; [Pitol, Ana K.] Ecole Polytech Fed Lausanne, Environm Chem Lab, Sch Architecture Civil &amp; Environm Engn ENAC, CH-1015 Lausanne, Switzerland; [Kitt, Dianna] Univ Illinois, Dept Civil &amp; Environm Engn, 205 N Mathews, Urbana, IL 61801 USA</t>
  </si>
  <si>
    <t>Stanford University; Southern California Coastal Water Research Project; Swiss Federal Institutes of Technology Domain; Swiss Federal Institute of Aquatic Science &amp; Technology (EAWAG); Swiss Federal Institutes of Technology Domain; Ecole Polytechnique Federale de Lausanne; University of Illinois System; University of Illinois Urbana-Champaign</t>
  </si>
  <si>
    <t>Boehm, AB (corresponding author), Stanford Univ, Dept Civil &amp; Environm Engn, 473 Via Ortega, Stanford, CA 94305 USA.;Boehm, AB (corresponding author), Engn Res Ctr ERC Reinventing Nations Urban Water, Golden, CO 80401 USA.</t>
  </si>
  <si>
    <t>Boehm, Alexandria/0000-0002-8162-5090; Afrooz, Nabiul/0000-0002-0588-6942</t>
  </si>
  <si>
    <t>Re-inventing Nations Urban Water Infrastructure (ReNUWIt), an Engineering Research Center (ERC) - U.S. National Science Foundation [EEC-1028968]</t>
  </si>
  <si>
    <t>Re-inventing Nations Urban Water Infrastructure (ReNUWIt), an Engineering Research Center (ERC) - U.S. National Science Foundation</t>
  </si>
  <si>
    <t>This work is supported by Re-inventing Nations Urban Water Infrastructure (ReNUWIt), an Engineering Research Center (ERC) funded by the U.S. National Science Foundation (Grant#EEC-1028968). We thank Dr. Sanjay Mohanty (University of California, Los Angeles) for his suggestions to improve the manuscript.</t>
  </si>
  <si>
    <t>10.1039/c8ew00297e</t>
  </si>
  <si>
    <t>HB5BN</t>
  </si>
  <si>
    <t>WOS:000451072500025</t>
  </si>
  <si>
    <t>Faiz, H; Ng, S; Rahman, M</t>
  </si>
  <si>
    <t>Faiz, Hamid; Ng, Serina; Rahman, Mahfuzur</t>
  </si>
  <si>
    <t>A state-of-the-art review on the advancement of sustainable vegetation concrete in slope stability</t>
  </si>
  <si>
    <t>Slope stability; Sustainable vegetation concrete; Infrastructure development; Strength; Durability</t>
  </si>
  <si>
    <t>PERVIOUS CONCRETE; PLANTING CONCRETE; CEMENTITIOUS MATERIALS; PAVEMENT MATERIAL; SEED-GERMINATION; EROSION CONTROL; STRAW MULCH; SOIL; PERFORMANCE; BIOCHAR</t>
  </si>
  <si>
    <t>Slope stability and ecological restoration of steep slopes caused by infrastructure development such as highways, railways, and water conservancy projects are generally challenging, especially for rocky slopes, which are unfavorable for vegetation growth. Vegetation concrete is an excellent material that enhances the landscape, prevents pollution, and is environmentally sustainable. The vegetation concrete technology improves the slope stability by integrating the supporting structure with the plants, and rehabilitating vegetation could reduce the detrimental impact of infrastructure development. This paper reviews emerging research advances on sustainable vegetation concrete technologies in identifying key building processes and types that revealed the mechanism of slope stability. In addition, this paper examines design and specifications and the precision of the maintenance of vegetation concrete, mechanical strength and durability, porosity, permeability, and adaptability of plants. Several research gaps in mix ratio, low strength, and pore characteristics give room for future study to provide better slope stability for sustainable infrastructure development. The vegetation concrete slope protection technique might swiftly restore the region's environmental integrity, entire landscape, and natural ecosystems. Besides, the regeneration of the surface vegetation on the slope promotes photosynthesis and the transpiration of plants while also purifying the air quality.</t>
  </si>
  <si>
    <t>[Faiz, Hamid; Ng, Serina] Shijiazhuang ChangAn Yucai Bldg Mat Co Ltd, Res &amp; Dev Ctr, Shijiazhuang 051430, Hebei, Peoples R China; [Rahman, Mahfuzur] Int Univ Business Agr &amp; Technol IUBAT, Dept Civil Engn, Dhaka 1230, Bangladesh</t>
  </si>
  <si>
    <t>International University of Business Agriculture &amp; Technology (IUBAT)</t>
  </si>
  <si>
    <t>Ng, S (corresponding author), Shijiazhuang ChangAn Yucai Bldg Mat Co Ltd, Res &amp; Dev Ctr, Shijiazhuang 051430, Hebei, Peoples R China.</t>
  </si>
  <si>
    <t>Serina.ng@sjzcayc.com</t>
  </si>
  <si>
    <t>APR 4</t>
  </si>
  <si>
    <t>10.1016/j.conbuildmat.2022.126502</t>
  </si>
  <si>
    <t>FEB 2022</t>
  </si>
  <si>
    <t>ZY5JG</t>
  </si>
  <si>
    <t>WOS:000772622000001</t>
  </si>
  <si>
    <t>Boshoff, WP; Combrinck, R; Mechtcherine, V; Wyrzykowski, M</t>
  </si>
  <si>
    <t>Cement Replacement and Improved Hydration in Ultra-High Performance Concrete Using Biochar</t>
  </si>
  <si>
    <t>3RD INTERNATIONAL CONFERENCE ON THE APPLICATION OF SUPERABSORBENT POLYMERS (SAP) AND OTHER NEW ADMIXTURES TOWARDS SMART CONCRETE</t>
  </si>
  <si>
    <t>RILEM Bookseries</t>
  </si>
  <si>
    <t>3rd International Conference on the Application of Superabsorbent Polymers (SAP) and Other New Admixtures Towards Smart Concrete</t>
  </si>
  <si>
    <t>NOV 25-27, 2019</t>
  </si>
  <si>
    <t>Skukuza, SOUTH AFRICA</t>
  </si>
  <si>
    <t>Ultra-high performance concrete (UHPC); Biochar; Hydration; Internal curing</t>
  </si>
  <si>
    <t>This study demonstrates the efficacy of biochar in a dual role of internal curing agent as well as a viable candidate for cement replacement in ultra-high performance concrete (UHPC). Bio-char (BC), a product of pyrolysis of mixed wood saw dust, was prepared by pyrolytic conversion at 500 degrees C. Biochar produced was manually grinded into micron-sized particles. It was then pre-soaked for 24 h to achieve saturation, which was then mixed to replace 2%, 5% and 8% of cement by wt. in UHPC. Isothermal calorimetry (ITC) tests showed that the presence of BC improved the hydration in BC-UHPC mix compared to reference. This is further confirmed from the bound-water measurements using thermo-gravimetric analysis (TGA), where a substantial improvement in BC-UHPC mix compared to reference was observed. Scanning electron microscope (SEM) images revealed that pores of BC serve as nucleation sites for hydration products. The drop in compressive strength in BC-UHPC mix were limited to 10% of the reference mix, and comparable strength was achieved at 5% replacement level. Overall, the results indicate that bio-char from wood waste can be a potential mineral admixture in UHPC, which might be effective to reduce cement demand and create novel avenue for waste valorisation.</t>
  </si>
  <si>
    <t>[Dixit, Anjaneya; Pang, Sze Dai] Natl Univ Singapore, Dept Civil &amp; Environm Engn, Singapore, Singapore; [Gupta, Souradeep; Kua, Harn Wei] Natl Univ Singapore, Sch Design &amp; Environm, Singapore, Singapore</t>
  </si>
  <si>
    <t>Dixit, A (corresponding author), Natl Univ Singapore, Dept Civil &amp; Environm Engn, Singapore, Singapore.</t>
  </si>
  <si>
    <t>anjaneya.dixit@u.nus.edu; gupta.souradeep@u.nus.edu; ceepsd@nus.edu.sg; bdgkuahw@nus.edu.sg</t>
  </si>
  <si>
    <t>National University of Singapore by Singapore Ministry of Education Academic Research Fund Tier 1 Grant [R-302-000-183-114]</t>
  </si>
  <si>
    <t>National University of Singapore by Singapore Ministry of Education Academic Research Fund Tier 1 Grant</t>
  </si>
  <si>
    <t>This research was supported in the National University of Singapore by Singapore Ministry of Education Academic Research Fund Tier 1 Grant (No. R-302-000-183-114).</t>
  </si>
  <si>
    <t>PO BOX 17, 3300 AA DORDRECHT, NETHERLANDS</t>
  </si>
  <si>
    <t>2211-0844</t>
  </si>
  <si>
    <t>2211-0852</t>
  </si>
  <si>
    <t>978-3-030-33342-3; 978-3-030-33341-6</t>
  </si>
  <si>
    <t>RILEM BOOKSER</t>
  </si>
  <si>
    <t>10.1007/978-3-030-33342-3_24</t>
  </si>
  <si>
    <t>Construction &amp; Building Technology; Polymer Science</t>
  </si>
  <si>
    <t>BQ4CP</t>
  </si>
  <si>
    <t>WOS:000588608300024</t>
  </si>
  <si>
    <t>Peng, YC; Deng, SY; Kong, Z; Yuan, YS; Long, H; Fang, JH; Ma, HY; Shao, ZY; He, Q; Chai, HX</t>
  </si>
  <si>
    <t>Peng, Yuanchun; Deng, Shuyang; Kong, Zheng; Yuan, Yunsong; Long, Hao; Fang, Junhua; Ma, Haiyuan; Shao, Zhiyu; He, Qiang; Chai, Hongxiang</t>
  </si>
  <si>
    <t>Biochar and woodchip amended bioreactor extending reactive volume for enhanced denitrification in stormwater runoff</t>
  </si>
  <si>
    <t>Low impact development; Bioretention system; Heterotrophic denitrification; Dissolved nitrogen; Internal water storage zone</t>
  </si>
  <si>
    <t>ZERO-VALENT IRON; NITROGEN REMOVAL; BIORETENTION; PERFORMANCE; SCALE; IMPLEMENTATION; BIOFILTERS; NUTRIENT; BACTERIA; QUALITY</t>
  </si>
  <si>
    <t>Bioretention has been increasingly used in stormwater runoff treatment. However, its performance was often restricted by poor treatment or even the net leaching of nitrate. To solve this problem, a biochar-woodchip modified bioretention system was developed in this study. The modified system greatly enhanced the nitrogen removal than the conventional sand bioretention system. The nitrate removal efficiency in the modified bio-retention system ranges between 46.8 +/- 21.1% and 73.6 +/- 6.5%, much higher than the conventional system (only-38.6 +/- 18.4% and 24.4 +/- 6.0%). The nitrogen removal process, pore water variation, and functional gene analysis further demonstrate that the biochar and woodchip amendment extended the reactive volume in the bioreactor, facilitating nitrogen removal in both the upper layer and internal water storage zone (IWSZ). Biochar amendment in the upper layer increased volumetric water content, ammonium adsorption, nitrification, and denitrification. Although a slight amount of ammonium generation was found, woodchip addition greatly enhanced the denitrification rate in the IWSZ. In contrast, the upper layer of the conventional system cannot completely adsorb and transform ammonium. The denitrification performance in both the upper layer and IWSZ of the conventional system was poor as well. And the lack of nosZ in the IWSZ also made it potentially become a nitrous oxide emission source. Overall, the biochar woodchip modified system greatly extended the reactive volume and enhanced nitrogen removal, making it become a promising alternative to conventional sand bio-retention system for stormwater runoff nitrogen treatment.</t>
  </si>
  <si>
    <t>[Peng, Yuanchun; Deng, Shuyang; Long, Hao; Chai, Hongxiang] Chongqing Univ, Key Lab New Technol Construct Cities Mt Area, Minist Educ, Chongqing 400045, Peoples R China; [Peng, Yuanchun; Kong, Zheng; Yuan, Yunsong; Fang, Junhua; Ma, Haiyuan; Shao, Zhiyu; He, Qiang; Chai, Hongxiang] Chongqing Univ, Key Lab Three Gorges Reservoir Reg Ecoenvironm, Minist Educ, Chongqing 400045, Peoples R China</t>
  </si>
  <si>
    <t>Chongqing University; Chongqing University</t>
  </si>
  <si>
    <t>Chai, HX (corresponding author), Chongqing Univ, Key Lab New Technol Construct Cities Mt Area, Minist Educ, Chongqing 400045, Peoples R China.;Ma, HY; Chai, HX (corresponding author), Chongqing Univ, Key Lab Three Gorges Reservoir Reg Ecoenvironm, Minist Educ, Chongqing 400045, Peoples R China.</t>
  </si>
  <si>
    <t>mahy@cqu.edu.cn; chaihx@cqu.edu.cn</t>
  </si>
  <si>
    <t>Shao, Zhiyu/HCI-2889-2022; MA, HAIYUAN/AAT-8931-2021; Kong, Zheng/AAD-9290-2022</t>
  </si>
  <si>
    <t>Shao, Zhiyu/0000-0002-5565-1578; Kong, Zheng/0000-0002-1008-5912</t>
  </si>
  <si>
    <t>National Natural Sci-ence Foundation of China [51878094]; Creative Research Groups in Colleges and Universities of Chongqing [CXQT21001]; (Water Environment Protection and Management in Mountainous City)</t>
  </si>
  <si>
    <t>National Natural Sci-ence Foundation of China(National Natural Science Foundation of China (NSFC)); Creative Research Groups in Colleges and Universities of Chongqing; (Water Environment Protection and Management in Mountainous City)</t>
  </si>
  <si>
    <t>We acknowledge the financial support of the National Natural Sci-ence Foundation of China (No. 51878094) and the support of Creative Research Groups in Colleges and Universities of Chongqing (No. CXQT21001, Water Environment Protection and Management in Mountainous City) .</t>
  </si>
  <si>
    <t>10.1016/j.jwpe.2021.102541</t>
  </si>
  <si>
    <t>ZH7DJ</t>
  </si>
  <si>
    <t>WOS:000761094500003</t>
  </si>
  <si>
    <t>Chen, HM; Ma, JY; Wei, JX; Gong, X; Yu, XC; Guo, H; Zhao, YW</t>
  </si>
  <si>
    <t>Chen, Haoming; Ma, Jinyi; Wei, Jiaxing; Gong, Xin; Yu, Xichen; Guo, Hui; Zhao, Yanwen</t>
  </si>
  <si>
    <t>Biochar increases plant growth and alters microbial communities via regulating the moisture and temperature of green roof substrates</t>
  </si>
  <si>
    <t>Sludge biochar; Green roof substrate; Plant biomass; Phospholipid fatty acid analysis (PLEA); Microbial community; Path analysis model</t>
  </si>
  <si>
    <t>SEWAGE-SLUDGE BIOCHAR; SOIL PROPERTIES; GAS EMISSIONS; CARBON; CHARCOAL; WATER; YIELD; RICE; AMENDMENT; IMPACT</t>
  </si>
  <si>
    <t>Green roofs have increasingly been designed and applied to relieve environmental problems, such as water loss, air pollution as well as heat island effect Substrate and vegetation are important components of green roofs providing ecosystem services and benefiting the urban development. Biochar made from sewage sludge could be potentially used as the substrate amendment for green roofs, however, the effects of biochar on substrate quality and plant performance in green roofs are still unclear. We evaluated the effects of adding sludge biochar (0, 5, 10, 15 and 20%, v/v) to natural soil planted with three types of plant species (ryegrass, Sedum lineare and cucumber) on soil properties, plant growth and microbial communities in both green roof and ground ecosystems. Our results showed that sludge biochar addition significantly increased substrate moisture, adjusted substrate temperature, altered microbial community structure and increased plant growth. The application rate of 10-15% sludge biochar on the green roof exerted the most significant effects on both microbial and plant biomass by 63.9-89.6% and 540-542% respectively. Path analysis showed that biochar addition had a strong effect on microbial biomass via changing the soil air-filled porosity, soil moisture and temperature, and promoted plant growth through the positive effects on microbial biomass. These results suggest that the applications of biochar at an appropriate rate can significantly alter plant growth and microbial community structure, and increase the ecological benefits of green roofs via exerting effects on the moisture, temperature and nutrients of roof substrates. (C) 2018 Elsevier B.V. All rights reserved.</t>
  </si>
  <si>
    <t>[Chen, Haoming; Wei, Jiaxing; Gong, Xin; Guo, Hui; Zhao, Yanwen] Nanjing Agr Univ, Coll Resources &amp; Environm Sci, Nanjing 210095, Jiangsu, Peoples R China; [Chen, Haoming; Zhao, Yanwen] Nanjing Agr Univ, Environm Impact Assessment Ctr, Nanjing, Jiangsu, Peoples R China; [Ma, Jinyi] Nanjing Agr Univ, Coll Hort, Nanjing, Jiangsu, Peoples R China; [Yu, Xichen] Nanjing Agr Univ, Coll Foreign Studies, Nanjing, Jiangsu, Peoples R China</t>
  </si>
  <si>
    <t>Nanjing Agricultural University; Nanjing Agricultural University; Nanjing Agricultural University; Nanjing Agricultural University</t>
  </si>
  <si>
    <t>Guo, H; Zhao, YW (corresponding author), Nanjing Agr Univ, Coll Resources &amp; Environm Sci, Nanjing 210095, Jiangsu, Peoples R China.</t>
  </si>
  <si>
    <t>hui.guo@niau.edu.cn; ywzhao@njau.edu.cn</t>
  </si>
  <si>
    <t>gong, xin/IUM-2092-2023</t>
  </si>
  <si>
    <t>gong, xin/0000-0002-8043-9173; Chen, Haoming/0000-0002-2227-3515</t>
  </si>
  <si>
    <t>National Natural Science Foundation [31200530]</t>
  </si>
  <si>
    <t>National Natural Science Foundation(National Natural Science Foundation of China (NSFC))</t>
  </si>
  <si>
    <t>The work was supported by National Natural Science Foundation (31200530). We thank Courtney G. Collins for helpful discussion on the manuscript and thank three anonymous and the associate editor for their valuable comments and insightful suggestions.</t>
  </si>
  <si>
    <t>SEP 1</t>
  </si>
  <si>
    <t>10.1016/j.scitotenv.2018.04.127</t>
  </si>
  <si>
    <t>GK8RI</t>
  </si>
  <si>
    <t>WOS:000436494400033</t>
  </si>
  <si>
    <t>Xie, YF; Liu, A; Bandala, ER; Goonetilleke, A</t>
  </si>
  <si>
    <t>Xie, Yaofeng; Liu, An; Bandala, Erick R.; Goonetilleke, Ashantha</t>
  </si>
  <si>
    <t>TiO2-biochar composites as alternative photocatalyst for stormwater disinfection</t>
  </si>
  <si>
    <t>Stormwater reuse; Stormwater disinfection; Biochar; TiO2</t>
  </si>
  <si>
    <t>ROOF-HARVESTED RAINWATER; URBAN ROAD SURFACES; SOUTHEAST QUEENSLAND; BIOCHAR; WATER; CONTAMINANTS; BUILDUP; DEGRADATION; REMOVAL; SYSTEMS</t>
  </si>
  <si>
    <t>Presence of bacteria/pathogens in urban stormwater constrains its safe reuse and highlights disinfection as essential for its reclamation. The novelty of this study is the preparation of a series of TiO2-biochar composites, which are easily separable from water, with different mass ratio values and testing for bacteria removal in stormwater as an effective disinfection approach. Although TiO2-biochar composites have been investigated in the past, most of the past studies have focused on organic pollutant degradation/removal in wastewater. TiO2-biochar composite application for stormwater treatment is limited, particularly for stormwater disinfection, to ensure safe reuse. In this study, the photocatalytic activity of the composites was tested using transient species scavenging experiments. Hydroxyl radicals ((OH)-O-center dot) and electron deficiencies (h(+)) were found to be the key species promoting photocatalytic disinfection with h(+) being identified as exerting the most significant influence on the process. Composites prepared using biochar produced at 500 degrees C and TiO2/biochar ratio values 1:4 and 1:2 (labeled 500-1:4 and 500-1:2, respectively) showed the best inactivation performance for synthetic (99.2% and 99.4%, respectively) and real stormwater (99.4% and 99.3%, respectively) as well as low bacteria reactivation (51.7% and 54.1%, respectively) after seven days of dark storage. Furthermore, 500-1:4 and 500-1:2 exhibited good durability, showing high disinfection (&gt; 90%) and recovery efficiency (70%-80%) after eleven cycles. The results of this study suggest TiO2-biochar composites as very attractive for effective stormwater disinfection.</t>
  </si>
  <si>
    <t>[Xie, Yaofeng; Liu, An] Shenzhen Univ, Coll Chem &amp; Environm Engn, Shenzhen 518060, Peoples R China; [Liu, An] Shenzhen Univ, Coll Chem &amp; Environm Engn, Water Sci &amp; Environm Engn Res Ctr, Shenzhen 518060, Peoples R China; [Bandala, Erick R.] Desert Res Inst, Div Hydrol Sci, 755 E Flamingo Rd, Las Vegas, NV 89119 USA; [Goonetilleke, Ashantha] Queensland Univ Technol QUT, Sch Civil &amp; Environm Engn, GPO Box 2434, Brisbane, Qld 4001, Australia</t>
  </si>
  <si>
    <t>Shenzhen University; Shenzhen University; Nevada System of Higher Education (NSHE); Desert Research Institute NSHE; Queensland University of Technology (QUT)</t>
  </si>
  <si>
    <t>Liu, A (corresponding author), Shenzhen Univ, Coll Chem &amp; Environm Engn, Shenzhen 518060, Peoples R China.;Liu, A (corresponding author), Shenzhen Univ, Coll Chem &amp; Environm Engn, Water Sci &amp; Environm Engn Res Ctr, Shenzhen 518060, Peoples R China.</t>
  </si>
  <si>
    <t>liuan@szu.edu.cn</t>
  </si>
  <si>
    <t>Goonetilleke, Ashantha/I-9689-2012</t>
  </si>
  <si>
    <t>Goonetilleke, Ashantha/0000-0002-8783-1223</t>
  </si>
  <si>
    <t>National Natural Science Foundation of China [52170100, U21A2036]; Guangdong Basic and Applied Basic Research Foundation [2019A1515010843]; Shenzhen Science and Innovation Commis-sion [20200813094050001, JCYJ20200109113006046]</t>
  </si>
  <si>
    <t>National Natural Science Foundation of China(National Natural Science Foundation of China (NSFC)); Guangdong Basic and Applied Basic Research Foundation; Shenzhen Science and Innovation Commis-sion</t>
  </si>
  <si>
    <t>Acknowledgment We thank National Natural Science Foundation of China (52170100, U21A2036) , Guangdong Basic and Applied Basic Research Foundation (2019A1515010843) and Shenzhen Science and Innovation Commis-sion (20200813094050001 and JCYJ20200109113006046) for sup-porting this study.</t>
  </si>
  <si>
    <t>10.1016/j.jwpe.2022.102913</t>
  </si>
  <si>
    <t>2F5QF</t>
  </si>
  <si>
    <t>WOS:000812963100008</t>
  </si>
  <si>
    <t>Wijeyawardana, P; Nanayakkara, N; Law, D; Gunasekara, C; Karunarathna, A; Pramanik, BK</t>
  </si>
  <si>
    <t>Wijeyawardana, Pamodithya; Nanayakkara, Nadeeshani; Law, David; Gunasekara, Chamila; Karunarathna, Anurudda; Pramanik, Biplob Kumar</t>
  </si>
  <si>
    <t>Performance of biochar mixed cement paste for removal of Cu, Pb and Zn from stormwater</t>
  </si>
  <si>
    <t>ENVIRONMENTAL RESEARCH</t>
  </si>
  <si>
    <t>Cement composite; Heavy metals; Adsorption; Biochar; Compressive strength; Kinetics</t>
  </si>
  <si>
    <t>HEAVY-METAL REMOVAL; ACTIVATED CARBON; AQUEOUS-SOLUTIONS; PORTLAND-CEMENT; ADSORPTION; PYROLYSIS; ADSORBENT; RUNOFF; COPPER; WASTE</t>
  </si>
  <si>
    <t>Using biochar as a partial replacement of Portland cement in cementitious materials is a promising solution to mitigate negative environmental impacts. However, current studies in available literature primarily focus on the mechanical properties of composites made with cementitious materials and biochar. Therefore, this paper reports the effects of the type of biochar, the percentage of biochar addition, and the particle size of the biochar on the removal efficiency of Cu, Pb, and Zn, as well as the effect of contact time on the removal efficiency of Cu, Pb, and Zn, along with the compressive strength. The peak intensities of OH &amp;#xfffd;, CO32 &amp;#xfffd; and Calcium Silicate Hydrate (Ca-Si-H) peaks increase with increasing biochar addition levels, reflecting increased hydration product formation. The reduction of particle size of biochar causes the polymerization of the Ca-Si-H gel. However, no significant changes were observed in heavy metal removal, irrespective of the percentage of biochar addition, the particle size of biochar, or the type of biochar added to the cement paste. Adsorption capacities above 19 mg/g, 11 mg/g and 19 mg/g for Cu, Pb and Zn were recorded in all composites at an initial pH of 6.0. The Pseudo second order model best described the kinetics of the Cu, Pb, and Zn removal. The rate of adsorptive removal increases with the decrease in the density of the adsorbents. Over 40% of Cu and Zn were removed as carbonates and hydroxides through precipitation, whereas over 80% of Pb removal was via adsorption. Heavy metals bonded with OH-, CO32 &amp;#xfffd; and Ca-Si-H functional groups. The results demonstrate that biochar can be used as a cement replacement without negatively impacting heavy metal removal. However, neutralization of the high pH is needed before safe discharge.</t>
  </si>
  <si>
    <t>[Wijeyawardana, Pamodithya; Law, David; Gunasekara, Chamila; Pramanik, Biplob Kumar] RMIT Univ Melbourne, Sch Engn, Melbourne, Vic, Australia; [Wijeyawardana, Pamodithya; Nanayakkara, Nadeeshani] Univ Peradeniya, Fac Engn, Getambe, Sri Lanka; [Karunarathna, Anurudda] Univ Peradeniya, Fac Agr, Getambe, Sri Lanka; [Pramanik, Biplob Kumar] RMIT Univ, Water Effect Technol &amp; Tools WETT Res Ctr, Melbourne, Vic, Australia</t>
  </si>
  <si>
    <t>Royal Melbourne Institute of Technology (RMIT); University of Peradeniya; University of Peradeniya; Royal Melbourne Institute of Technology (RMIT)</t>
  </si>
  <si>
    <t>Pramanik, BK (corresponding author), RMIT Univ Melbourne, Sch Engn, Melbourne, Vic, Australia.</t>
  </si>
  <si>
    <t>biplob.pramanik@rmit.edu.au</t>
  </si>
  <si>
    <t>Law, David/0000-0001-8478-8103; Nanayakkara, Nadeeshani/0000-0002-2204-2063</t>
  </si>
  <si>
    <t>RMIT University, Australia; University of Peradeniya, Sri Lanka</t>
  </si>
  <si>
    <t>The authors would like to thank RMIT University, Australia and the University of Peradeniya, Sri Lanka for the financial support.</t>
  </si>
  <si>
    <t>ACADEMIC PRESS INC ELSEVIER SCIENCE</t>
  </si>
  <si>
    <t>SAN DIEGO</t>
  </si>
  <si>
    <t>525 B ST, STE 1900, SAN DIEGO, CA 92101-4495 USA</t>
  </si>
  <si>
    <t>0013-9351</t>
  </si>
  <si>
    <t>1096-0953</t>
  </si>
  <si>
    <t>ENVIRON RES</t>
  </si>
  <si>
    <t>Environ. Res.</t>
  </si>
  <si>
    <t>10.1016/j.envres.2023.116331</t>
  </si>
  <si>
    <t>JUN 2023</t>
  </si>
  <si>
    <t>Environmental Sciences; Public, Environmental &amp; Occupational Health</t>
  </si>
  <si>
    <t>Environmental Sciences &amp; Ecology; Public, Environmental &amp; Occupational Health</t>
  </si>
  <si>
    <t>M2YN6</t>
  </si>
  <si>
    <t>WOS:001028887300001</t>
  </si>
  <si>
    <t>Tan, KH; Wang, JS</t>
  </si>
  <si>
    <t>Tan, Kanghao; Wang, Junsong</t>
  </si>
  <si>
    <t>Substrate modified with biochar improves the hydrothermal properties of green roofs</t>
  </si>
  <si>
    <t>Green roofs; Biochar; Substrate amendment; Runoff; Cooling effect</t>
  </si>
  <si>
    <t>RUNOFF WATER QUANTITY; PERFORMANCE; IMPACT; SOIL; MANAGEMENT</t>
  </si>
  <si>
    <t>Green roof, as an important measure of sponge city construction, is considered as a win-win alternative for alleviating rainwater runoff and urban heat island. The ecological benefits of green roofs are highly dependent on the quality of substrates. Biochar (BC) prepared from agricultural waste biomass has the potential to be used as a substrate amendment for green roofs. However, the influences of BC properties on hydrothermal properties of green roofs remain unclear. We evaluated the effects of natural soils incorporated with two kinds of BCs (particle size and dosage) on runoff retention capacity and roof thermal performance. Results indicated that the runoff reduction benefit of green roofs declines with the increase of rainfall. When the rainfall is less than 10 mm, the green roofs with different substrates hardly generate runoff, otherwise runoff reduction rates of all green roofs reduce below 75%. BC particles have abundant micro-pores and higher specific surface area, significantly improving the water holding-capacity of roof substrate and playing a critical role in the runoff regulation and cooling effect of green roofs. Application of 20% finer BC particles is the optimal for stormwater retention in all BC addition substrates. Moreover, it could reduce the roof upper surface temperature by 3-5 degrees C and reduced the daily heat gain of the green roof by at least 0.06 MJ/m2 compared with BC-free ones. Overall, adding BC into the substrates of green roofs can achieve better hydrothermal properties, which is beneficial to the design optimization of green roofs.</t>
  </si>
  <si>
    <t>[Tan, Kanghao; Wang, Junsong] South China Univ Technol, Sch Architecture, State Key Lab Subtrop Bldg Sci, Guangzhou 510640, Guangdong, Peoples R China; [Tan, Kanghao] Guangxi Univ, Coll Civil Engn &amp; Architecture, 100 Univ Rd, Nanning 530004, Guangxi, Peoples R China</t>
  </si>
  <si>
    <t>South China University of Technology; Guangxi University</t>
  </si>
  <si>
    <t>Wang, JS (corresponding author), South China Univ Technol, Sch Architecture, State Key Lab Subtrop Bldg Sci, Guangzhou 510640, Guangdong, Peoples R China.</t>
  </si>
  <si>
    <t>arwjs@mail.scut.edu.cn</t>
  </si>
  <si>
    <t>Wang, Junsong/GNH-4461-2022</t>
  </si>
  <si>
    <t>Wang, Junsong/0000-0002-2401-5771</t>
  </si>
  <si>
    <t>National Natural Science Foundation of China; Guangdong Natural Science Foundation; State Key Lab of Subtropical Building Science, South China University of Technology; China Postdoctoral Science Foundation;  [52008173];  [2022A1515010788];  [2021ZB20];  [2020M682706]</t>
  </si>
  <si>
    <t xml:space="preserve">National Natural Science Foundation of China(National Natural Science Foundation of China (NSFC)); Guangdong Natural Science Foundation(National Natural Science Foundation of Guangdong Province); State Key Lab of Subtropical Building Science, South China University of Technology; China Postdoctoral Science Foundation(China Postdoctoral Science Foundation); ; ; ; </t>
  </si>
  <si>
    <t>This work is jointly supported by the National Natural Science Foundation of China (No. 52008173) , Guangdong Natural Science Foundation (No. 2022A1515010788) , State Key Lab of Subtropical Building Science, South China University of Technology (No. 2021ZB20) , and China Postdoctoral Science Foundation (No. 2020M682706) .</t>
  </si>
  <si>
    <t>10.1016/j.envres.2022.114405</t>
  </si>
  <si>
    <t>6J0SK</t>
  </si>
  <si>
    <t>Y</t>
  </si>
  <si>
    <t>N</t>
  </si>
  <si>
    <t>WOS:000886539700006</t>
  </si>
  <si>
    <t>Qi, Y; Liu, Y; Qiu, DY; Li, T</t>
  </si>
  <si>
    <t>Qi, Yue; Liu, Yong; Qiu, Duan-yang; Li, Tian</t>
  </si>
  <si>
    <t>Effect of biochar particles applied in bedding course of the innovative permeable pavement on enhancing nitrogen removal</t>
  </si>
  <si>
    <t>WATER SCIENCE AND TECHNOLOGY</t>
  </si>
  <si>
    <t>biochar; capillary column; denitrification; nitrogen removal; permeable pavement</t>
  </si>
  <si>
    <t>BIORETENTION; PERFORMANCE; REDUCTION; COMMUNITY; SITES</t>
  </si>
  <si>
    <t>Coconut shell biochar and bamboo biochar were added to the bedding courses of permeable pavements to improve nitrogen removal efficiency. This was expected to be particularly effective for innovative permeable pavements that increase evaporation of stored rainwater. The effects of the rainfall intensity and ambient temperature on nitrogen removal were assessed. The NO3--N removal rate for the pavements with biochar added and the blank controls were 48.6%-54.0% and 10.8%, respectively, at a rainfall intensity of 10 mm/h and temperatures of 22-28 degrees C. The total nitrogen removal rates for the pavements with biochar added and the blank controls were 52.6%-57.7% and 20%, respectively. Adding coconut shell and bamboo biochar improved denitrification without causing organic matter to be leached. Increasing the rainfall intensity and decreasing the temperature caused less nitrogen to be removed. The total nitrogen balance indicated that the innovative pavements and conventional pavements with the same biochar amendments removed 781.58 and 733.30 mg of nitrogen, respectively, suggesting that adding biochar improved the performances of the innovative pavements more than the conventional pavements. Quantitative polymerase chain reaction assays of bedding course samples indicated that adding biochar markedly increased the abundances of denitrifying microorganisms.</t>
  </si>
  <si>
    <t>[Qi, Yue; Liu, Yong; Qiu, Duan-yang; Li, Tian] Tongji Univ, State Key Lab Pollut Control &amp; Resource Reuse, Shanghai 200092, Peoples R China</t>
  </si>
  <si>
    <t>Tongji University</t>
  </si>
  <si>
    <t>Li, T (corresponding author), Tongji Univ, State Key Lab Pollut Control &amp; Resource Reuse, Shanghai 200092, Peoples R China.</t>
  </si>
  <si>
    <t>tianli@tongji.edu.cn</t>
  </si>
  <si>
    <t>Li, Tian/0000-0001-5117-7883; Liu, Yong/0009-0007-8401-5793</t>
  </si>
  <si>
    <t>National Water Pollution Control and Management Technology Major Project [2017ZX07207001]</t>
  </si>
  <si>
    <t>National Water Pollution Control and Management Technology Major Project</t>
  </si>
  <si>
    <t>This research was supported by National Water Pollution Control and Management Technology Major Project (No.2017ZX07207001).</t>
  </si>
  <si>
    <t>IWA PUBLISHING</t>
  </si>
  <si>
    <t>REPUBLIC-EXPORT BLDG, UNITS 1 04 &amp; 1 05, 1 CLOVE CRESCENT, LONDON, ENGLAND</t>
  </si>
  <si>
    <t>0273-1223</t>
  </si>
  <si>
    <t>1996-9732</t>
  </si>
  <si>
    <t>WATER SCI TECHNOL</t>
  </si>
  <si>
    <t>Water Sci. Technol.</t>
  </si>
  <si>
    <t>10.2166/wst.2021.331</t>
  </si>
  <si>
    <t>WI1MV</t>
  </si>
  <si>
    <t>WOS:000692779800001</t>
  </si>
  <si>
    <t>Liu, JW; Li, H; Yang, B; Xie, N; Ning, YH</t>
  </si>
  <si>
    <t>Liu, Jiawen; Li, Hui; Yang, Bing; Xie, Ning; Ning, Yihuan</t>
  </si>
  <si>
    <t>Laboratory Investigation on Pollutant Removal Effect of Purification Materials for Porous Asphalt Pavement</t>
  </si>
  <si>
    <t>TRANSPORTATION RESEARCH RECORD</t>
  </si>
  <si>
    <t>infrastructure; pavements; roadway design; hydrology and hydraulics and stormwater; runoff; stormwater quality; sustainable and resilient pavements; sustainable pavements</t>
  </si>
  <si>
    <t>HEAVY-METALS; FILTRATION CHARACTERISTICS; RUNOFF; CONCRETE</t>
  </si>
  <si>
    <t>Purification materials have been widely applied as filter media in best management measures including wetlands, bioretention systems, and so forth, whereas their application in permeable pavement is limited and needs further research. This paper aims to explore the feasible applications of water purification materials in permeable pavement materials and structures. Based on laboratory rainfall test and static adsorption test, the possible application of three types of water purification materials, including diatomite, quartz sand, and straw biochar, in porous asphalt pavement and their pollutant removal effect were investigated. The results show that the filter layers can effectively increase the total suspended solids removal rate to 60%-80%. And when the purification materials are applied as alternative fillers in porous asphalt mixture (PA), they can enhance the removal effect of dissolved pollutants, especially heavy metals, by their special chemical properties and the positive influence on microscopic pore structures of PA. The adsorption effect of PA on pollutants is closely related to the environment temperature. The PA adsorption of nutrients and Cu increases with the increase of temperature, but the adsorption effect of Cr is better at lower temperatures. The pseudo-first-order model and the pseudo-second-order model can properly describe the adsorption process of heavy metals Cu and Cr by PA, respectively. The purification schemes that present purification effects under different runoff pollution characteristics are recommended as well.</t>
  </si>
  <si>
    <t>[Liu, Jiawen; Li, Hui; Yang, Bing; Xie, Ning; Ning, Yihuan] Tongji Univ, Coll Transportat Engn, Minist Educ, Key Lab Rd &amp; Traff Engn, Shanghai, Peoples R China</t>
  </si>
  <si>
    <t>Li, H (corresponding author), Tongji Univ, Coll Transportat Engn, Minist Educ, Key Lab Rd &amp; Traff Engn, Shanghai, Peoples R China.</t>
  </si>
  <si>
    <t>Li, Hui/J-4596-2014</t>
  </si>
  <si>
    <t>Li, Hui/0000-0001-7115-1373</t>
  </si>
  <si>
    <t>Fundamental Research Funds for the Central Universities of China [22120220177]; Open Fund of Jiangsu Industrialization Engineering Research Center of Ecological Road Technology, China [GCZX2101]</t>
  </si>
  <si>
    <t>Fundamental Research Funds for the Central Universities of China(Fundamental Research Funds for the Central Universities); Open Fund of Jiangsu Industrialization Engineering Research Center of Ecological Road Technology, China</t>
  </si>
  <si>
    <t>The author(s) disclosed receipt of the following financial support for the research, authorship, and/or publication of this article: The research was supported by grants from the Fundamental Research Funds for the Central Universities of China (No.22120220177), and Open Fund of Jiangsu Industrialization Engineering Research Center of Ecological Road Technology, China(No.GCZX2101).</t>
  </si>
  <si>
    <t>SAGE PUBLICATIONS INC</t>
  </si>
  <si>
    <t>THOUSAND OAKS</t>
  </si>
  <si>
    <t>2455 TELLER RD, THOUSAND OAKS, CA 91320 USA</t>
  </si>
  <si>
    <t>0361-1981</t>
  </si>
  <si>
    <t>2169-4052</t>
  </si>
  <si>
    <t>TRANSPORT RES REC</t>
  </si>
  <si>
    <t>Transp. Res. Record</t>
  </si>
  <si>
    <t>SEP</t>
  </si>
  <si>
    <t>10.1177/03611981221086939</t>
  </si>
  <si>
    <t>APR 2022</t>
  </si>
  <si>
    <t>Engineering, Civil; Transportation; Transportation Science &amp; Technology</t>
  </si>
  <si>
    <t>Engineering; Transportation</t>
  </si>
  <si>
    <t>4J2CW</t>
  </si>
  <si>
    <t>WOS:000783573800001</t>
  </si>
  <si>
    <t>Huang, S; Garg, A; Mei, GX; Huang, DS; Chandra, RB; Sadasiv, SG</t>
  </si>
  <si>
    <t>Huang, Shan; Garg, Ankit; Mei, Guoxiong; Huang, Disheng; Chandra, Rahul Balaji; Sadasiv, Shaji Gayathri</t>
  </si>
  <si>
    <t>Experimental study on the hydrological performance of green roofs in the application of novel biochar</t>
  </si>
  <si>
    <t>HYDROLOGICAL PROCESSES</t>
  </si>
  <si>
    <t>biochar; detention; green roof; retention; runoff; vegetation</t>
  </si>
  <si>
    <t>SOIL-WATER RETENTION; HYDRAULIC CONDUCTIVITY; STORMWATER RUNOFF; GAS-PERMEABILITY; AMENDED CLAY; SUBSTRATE; IMPACT; INFILTRATION; VEGETATION; CRACKING</t>
  </si>
  <si>
    <t>Biochar has the potential to be a soil amendment in green roofs owing to its water retention, nutrient supply, and carbon sequestration application. The combined effects of biochar and vegetated soil on hydraulic performance (e.g., saturated hydraulic conductivity, retention and detention, and runoff delay) are the crucial factor for the application of the novel biochar in green roofs. Recent studies investigated soil water potential (i.e., suction) either on vegetated soil or on biochar-amended soil but rarely focused on their integrated application. With the purpose of investigating the hydraulic performance of green roofs in the application of biochar, the combined effect of biochar and vegetated soil on hydrological processes was explored. Artificial rainfall experiments were conducted on the four types of experimental soil columns, including natural soil, biochar-amended soil, vegetated natural soil, and vegetated biochar-amended soil. The surface ponding, bottom drainage and the volumetric water content were measured during the rainfall test. Simulation method by using HYDRUS-1D was adopted for estimating hydraulic parameters and developing modelling analysis. The results indicated that the saturated hydraulic conductivity of vegetated soil columns were higher than bare soil columns. The addition of biochar decreased the saturated hydraulic conductivity, and the magnitude of decrease was much significant in the case of vegetated soil. The influence of vegetation on permeability is more prominent than biochar. The vegetated biochar-amended soil has the highest retention and detention capacity, and shows a preferable runoff delay effect under heavy rain among the four soil columns. The results from the present study help to understand the hydrological processes in the green roof in the application of biochar, and imply that biochar can be an alternative soil amendment to improve the hydraulic performance.</t>
  </si>
  <si>
    <t>[Huang, Shan; Garg, Ankit; Mei, Guoxiong; Huang, Disheng] Guangxi Univ, Coll Civil Engn &amp; Architecture, Nanning 530004, Peoples R China; [Huang, Shan; Garg, Ankit; Mei, Guoxiong; Huang, Disheng] Guangxi Univ, Key Lab Disaster Prevent &amp; Struct Safety, Minist Educ, Nanning, Peoples R China; [Huang, Shan; Garg, Ankit; Mei, Guoxiong; Huang, Disheng] Guangxi Univ, Guangxi Key Lab Disaster Prevent &amp; Struct Safety, Nanning, Guangxi, Peoples R China; [Chandra, Rahul Balaji; Sadasiv, Shaji Gayathri] IIT Bhubaneswar, Sch Infrastruct, Bhubaneswar, India</t>
  </si>
  <si>
    <t>Guangxi University; Guangxi University; Guangxi University; Indian Institute of Technology System (IIT System); Indian Institute of Technology (IIT) - Bhubaneswar</t>
  </si>
  <si>
    <t>Mei, GX (corresponding author), Guangxi Univ, Coll Civil Engn &amp; Architecture, Nanning 530004, Peoples R China.</t>
  </si>
  <si>
    <t>garg, ankit/0000-0001-5377-8519; Huang, Shan/0000-0002-6122-6527</t>
  </si>
  <si>
    <t>Bagui Scholars Program [2016A31]; Innovative Research Team Program of Guangxi Natural Science Foundation [2016GXNSFGA380008]; National Natural Science Foundation of China [41672296, 41867034, 51878185]</t>
  </si>
  <si>
    <t>Bagui Scholars Program; Innovative Research Team Program of Guangxi Natural Science Foundation; National Natural Science Foundation of China(National Natural Science Foundation of China (NSFC))</t>
  </si>
  <si>
    <t>Bagui Scholars Program, Grant/Award Number: 2016A31; Innovative Research Team Program of Guangxi Natural Science Foundation, Grant/Award Number: 2016GXNSFGA380008; National Natural Science Foundation of China, Grant/Award Numbers: 41672296, 41867034, 51878185</t>
  </si>
  <si>
    <t>0885-6087</t>
  </si>
  <si>
    <t>1099-1085</t>
  </si>
  <si>
    <t>HYDROL PROCESS</t>
  </si>
  <si>
    <t>Hydrol. Process.</t>
  </si>
  <si>
    <t>10.1002/hyp.13881</t>
  </si>
  <si>
    <t>SEP 2020</t>
  </si>
  <si>
    <t>OJ3DR</t>
  </si>
  <si>
    <t>WOS:000568764400001</t>
  </si>
  <si>
    <t>Cruz, MA; Xu, JQ; Foppen, JW; Perez, S; Vazquez-Sune, E; Teixido, M</t>
  </si>
  <si>
    <t>Cruz, Maria Alejandra; Xu, Jiaqi; Foppen, Jan Willem; Perez, Sandra; Vazquez-Sune, Enric; Teixido, Marc</t>
  </si>
  <si>
    <t>Transport and removal of stormwater vehicle-related mobile organic contaminants in geomedia-amended sand columns</t>
  </si>
  <si>
    <t>Stormwater treatment; PMT; Nonequilibrium transport; Fouling; Pyrogenic carbonaceous materials</t>
  </si>
  <si>
    <t>ACTIVATED CARBON; SORPTION; BIOCHAR; RETENTION; GROUNDWATER; SUBSTANCES; ADSORPTION; POLLUTANTS; BIOFILTERS; ATRAZINE</t>
  </si>
  <si>
    <t>Green infrastructure drainage systems are innovative treatment units that capture and treat stormwater. Unfortunately, highly polar contaminants remain challenging to remove in conventional biofilters. To overcome treatment limitations, we assessed the transport and removal of stormwater vehicle-related organic contaminants with persistent, mobile, and toxic (in short: PMTs) properties, such as 1H-benzotriazole, NN'-diphenylguanidine, and hexamethoxymethylmelamine (PMT precursor), using batch experiments and continuous-flow sand columns amended with pyrogenic carbonaceous materials, like granulated activated carbon (GAC) or wheat-straw derived biochar. Our results indicated that all investigated contaminants were subjected to non-equilibrium interactions in sand-only and geomedia-amended columns, with kinetic effects upon transport. Experimental breakthrough curves could be well described by a one-site kinetic transport model assuming saturation of sorption sites, which we inferred could occur due to dissolved organic matter fouling. Furthermore, from both batch and column experiments, we found that GAC could remove contaminants significantly better than biochar with higher sorption capacity and faster sorption kinetics. Hexamethoxymethylmelamine, with the lowest organic carbon-water partition coefficient (K-OC) and largest molecular volume among target chemicals, exhibited the lowest affinity in both carbonaceous adsorbents based on estimated sorption parameters. Results suggest that sorption of investigated PMTs was likely driven by steric and hydrophobic effects, and coulombic and other weak intermolecular forces (e.g., London-van der Waals, H-bonding). Results from extrapolating our data to a 1-m depth geomedia-amended sand filter suggested that GAC and biochar could enhance the removal of organic contaminants in biofilters and last for more than one decade. Overall, our work is the first to study treatment alternatives for NN'-diphenylguanidine and hexamethoxymethylmelamine, and contributes to better PMT contaminant removal strategies in environmental applications.</t>
  </si>
  <si>
    <t>[Cruz, Maria Alejandra; Xu, Jiaqi; Vazquez-Sune, Enric; Teixido, Marc] Inst Environm Assessment &amp; Water Res IDAEA, Severo Ochoa Excellence, Dept Geosci, Jordi Girona 18-26, Barcelona 08034, Spain; [Perez, Sandra] Inst Environm Assessment &amp; Water Res IDAEA, Dept Environm Chem, Severo Ochoa Excellence, Jordi Girona 18-26, Barcelona 08034, Spain; [Cruz, Maria Alejandra; Foppen, Jan Willem] IHE Delft Inst Water Educ, Dept Water Resources &amp; Ecosyst, Westvest 7, NL-2611 AX Delft, Netherlands; [Foppen, Jan Willem] Delft Univ Technol, Fac Civil Engn &amp; Geosci, Dept Water Management, Stevinweg 1, NL-2628 CN Delft, Netherlands</t>
  </si>
  <si>
    <t>Consejo Superior de Investigaciones Cientificas (CSIC); CSIC - Centro de Investigacion y Desarrollo Pascual Vila (CID-CSIC); CSIC - Instituto de Diagnostico Ambiental y Estudios del Agua (IDAEA); Consejo Superior de Investigaciones Cientificas (CSIC); CSIC - Centro de Investigacion y Desarrollo Pascual Vila (CID-CSIC); CSIC - Instituto de Diagnostico Ambiental y Estudios del Agua (IDAEA); IHE Delft Institute for Water Education; Delft University of Technology</t>
  </si>
  <si>
    <t>Teixido, M (corresponding author), Inst Environm Assessment &amp; Water Res IDAEA, Severo Ochoa Excellence, Dept Geosci, Jordi Girona 18-26, Barcelona 08034, Spain.</t>
  </si>
  <si>
    <t>marc.teixido@idaea.csic.es</t>
  </si>
  <si>
    <t>Vazquez-Suñe, Enric/G-2501-2016</t>
  </si>
  <si>
    <t>Vazquez-Suñe, Enric/0000-0001-7022-2192; Teixido Planes, Marc/0000-0002-1225-8047; Foppen, Jan Willem/0000-0002-1112-2383</t>
  </si>
  <si>
    <t>European Commission; IHE-Delft Institute; Ministry of Science and Innovation for her FPI grant [PRE2021-099072]; Beatriu de Pinos fellowship - Agency for Management of University and Research Grants (AGAUR) [2020BP00280]; MCIN/AEI [CEX2018-000794-S]</t>
  </si>
  <si>
    <t>European Commission(European Union (EU)European Commission Joint Research Centre); IHE-Delft Institute; Ministry of Science and Innovation for her FPI grant; Beatriu de Pinos fellowship - Agency for Management of University and Research Grants (AGAUR); MCIN/AEI</t>
  </si>
  <si>
    <t>The present research was conducted at the Institute of Environmental Assessment and Water Research (IDAEA) from the Spanish National Re-search Council (CSIC) in Barcelona, Spain. MAC thanks the 'EU Erasmus+ Programme by the European Commission for her scholarship to pursue EMJMD in Groundwater and Global Change-Impacts and Adaptation and IHE-Delft Institute for an advanced class fellowship. JX thanks the Ministry of Science and Innovation for her FPI grant (PRE2021-099072) . MT was supported by the Beatriu de Pinos fellowship, funded by the Agency for Management of University and Research Grants (AGAUR; reference code: 2020BP00280) . MTP also wants to thank the Severo Ochoa Grant CEX2018-000794-S funded by MCIN/AEI/10.13039/501100011033. We thank Jacobi Carbons - The Activated Carbon Applications Company (special thanks to R. Alonso) and the UK Biochar Research Centre (UKBRC) at the University of Edinburgh (special thanks to Dr. O. Masek) for providing the activated carbon and the studied standard biochars, respectively. The authors appreciate considerable support from the IDAEA Groundwater and Hydrogeochemistry group members J. Belles and J. Gutierrez for their time and effort in building the experiment setup and analytical assistance.</t>
  </si>
  <si>
    <t>SEP 20</t>
  </si>
  <si>
    <t>10.1016/j.scitotenv.2023.164264</t>
  </si>
  <si>
    <t>L8WW8</t>
  </si>
  <si>
    <t>WOS:001026023300001</t>
  </si>
  <si>
    <t>Akpinar, D; Tian, J; Shepherd, E; Imhoff, PT</t>
  </si>
  <si>
    <t>Akpinar, Derya; Tian, Jing; Shepherd, Elizabeth; Imhoff, Paul T.</t>
  </si>
  <si>
    <t>Impact of wood-derived biochar on the hydrologic performance of bioretention media: Effects on aggregation, root growth, and water retention</t>
  </si>
  <si>
    <t>Bioretention soil media; Stormwater management; Biochar; Hydraulic conductivity; Water retention; Aggregation</t>
  </si>
  <si>
    <t>ORGANIC-MATTER; POLLUTANT REMOVAL; HYDRAULIC CONDUCTIVITY; SOIL-STRUCTURE; PARTICLE-SIZE; CARBON; STORMWATER; INFILTRATION; MECHANISMS; STABILITY</t>
  </si>
  <si>
    <t>Bioretention systems are one example of green stormwater infrastructure that may mitigate the hydrologic impact of stormwater runoff. To improve water retention while maintaining rapid stormwater infiltration, conventional bioretention soil media (BSM) might be augmented with biochar. Biochar may improve the BSM's structure by increasing soil aggregation, which might improve water retention and increase stormwater infil-tration while also improving root growth. Pots with BSMs representing high and moderate sand content media were amended with a wood-derived biochar, planted with switchgrass, and subjected to weekly storms for 20 weeks, followed by a 10-week drought. In the high sand content medium (NC mix), biochar amendment increased hydraulic conductivity (Ksat), and this effect increased with time. At 0 weeks, 2% and 4% (w/w) biochar increased Ksat by 4 +/- 2% and 10 +/- 4%, respectively, while at 30 weeks the increase was 30 +/- 10 and 70 +/- 20%, respectively, above biochar-free media. Similar improvements were seen in plant available water (PAW) in NC mix. However, minimal improvements in Ksat and PAW from biochar amendment were found in the moderate sand content BSM that contained compost and mulch (DE mix). Where biochar promoted Ksat, this was correlated with increased water-stable aggregate size (r = 0.86), fine root volume (r = 0.88), and below ground biomass (r = 0.83). Important factors affecting Ksat and aggregation in the NC mix were biochar's influence on organo-mineral association, fungal hyphae length, and plant roots. Wood-derived biochar amendment to BSM may obviate the need for compost/mulch since biochar has similar effects on improving BSM hydrology and root growth without the risk of undesired nutrient leaching.</t>
  </si>
  <si>
    <t>[Akpinar, Derya; Shepherd, Elizabeth; Imhoff, Paul T.] Univ Delaware, Dept Civil &amp; Environm Engn, Newark, DE 19716 USA; [Tian, Jing] Sichuan Normal Univ, Coll Chem &amp; Mat Sci, Chengdu 610066, Peoples R China</t>
  </si>
  <si>
    <t>University of Delaware; Sichuan Normal University</t>
  </si>
  <si>
    <t>Imhoff, PT (corresponding author), Univ Delaware, Dept Civil &amp; Environm Engn, Newark, DE 19716 USA.</t>
  </si>
  <si>
    <t>imhoff@udel.edu</t>
  </si>
  <si>
    <t>Akpinar, Derya/0000-0001-6121-676X</t>
  </si>
  <si>
    <t>Delaware Department of Transportation (DelDOT)</t>
  </si>
  <si>
    <t>This work was supported by the Delaware Department of Transportation (DelDOT) . The authors extend thanks to Dr. Ali Nakhli for conceptualizing the methodology for aggregation analysis and technical support in the laboratory.</t>
  </si>
  <si>
    <t>AUG 1</t>
  </si>
  <si>
    <t>10.1016/j.jenvman.2023.117864</t>
  </si>
  <si>
    <t>F8LR6</t>
  </si>
  <si>
    <t>WOS:000984813900001</t>
  </si>
  <si>
    <t>Ofori-Boadu, AN; Bryant, D; Bock-Hyeng, C; Assefa, Z; Aryeetey, F; Munkaila, S; Fini, E</t>
  </si>
  <si>
    <t>Ofori-Boadu, Andrea Nana; Bryant, DeAndria; Bock-Hyeng, Christian; Assefa, Zerihun; Aryeetey, Frederick; Munkaila, Samira; Fini, Elham</t>
  </si>
  <si>
    <t>Physiochemical characterization of agricultural waste biochars for partial cement replacement</t>
  </si>
  <si>
    <t>INTERNATIONAL JOURNAL OF BUILDING PATHOLOGY AND ADAPTATION</t>
  </si>
  <si>
    <t>Concrete; Compression strength; Setting; Water absorption; Sustainable; Construction; Accelerator; Admixture; Additive; Biomass</t>
  </si>
  <si>
    <t>RICE HUSK ASH; STRENGTH DEVELOPMENT; BIOMASS; HYDRATION; CYCLOALKYNES; COMPOSITES; REMOVAL; ALKYNES; SILICA; SALTS</t>
  </si>
  <si>
    <t>Purpose The purpose of this study is to explore the feasibility of utilizing agricultural (almond shell, rice husk and wood) waste biochars for partial cement replacement by evaluating the relationships between the physiochemical properties of biochars and the early-age characteristics of cement pastes. Design/methodology/approach Biochars are prepared through the thermal decomposition of biomass in an inert atmosphere. Using varying percentages, biochars are used to replace ordinary Portland cement (OPC) in cement pastes at a water/binder ratio of 0.35. Characterization methods include XPS, FTIR, SEM, TGA, BET, Raman, loss-on-ignition, setting, compression and water absorption tests. Findings Accelerated setting in biochar-modified cement pastes is attributed to chemical interactions between surface functional groups of biochars and calcium cations from OPC, leading to the early development of metal carboxylate and alkyne salts, alongside the typical calcium-silicate-hydrate (C-S-H). Also, metal chlorides such as calcium chlorides in biochars contribute to the accelerate setting in pastes. Lower compression strength and higher water absorption result from weakened microstructure due to poor C-S-H development as the high carbon content in biochars reduces water available for optimum C-S-H hydration. Amorphous silica contributes to strength development in pastes through pozzolanic interactions. With its optimal physiochemical properties, rice-husk biochars are best suited for cement replacement. Research limitations/implications While biochar parent material properties have an impact on biochar properties, these are not investigated in this study. Additional investigations will be conducted in the future. Practical implications Carbon/silicon ratio, oxygen/carbon ratio, alkali and alkaline metal content, chlorine content, carboxylic and alkyne surface functional groups and surface areas of biochars may be used to estimate biochar suitability for cement replacement. Biochars with chlorides and reactive functional groups such as C=C and COOH demonstrate potential for concrete accelerator applications. Such applications will speed up the construction of concrete structures and reduce overall construction time and related costs. Social implications Reductions in OPC production and agricultural waste deterioration will slow down the progression of negative environmental and human health impacts. Also, agricultural, manufacturing and construction employment opportunities will improve the quality of life in agricultural communities. Originality/value Empirical findings advance research and practice toward optimum utilization of biomass in cement-based materials.</t>
  </si>
  <si>
    <t>[Ofori-Boadu, Andrea Nana; Bryant, DeAndria; Bock-Hyeng, Christian] North Carolina Agr &amp; Tech State Univ, Dept Built Environm, Greensboro, NC 27411 USA; [Bock-Hyeng, Christian] Yaounde Univ Cameroon, Natl High Sch Polytech, Dept Civil Engn &amp; Urban Dev, Yaounde, Cameroon; [Assefa, Zerihun; Munkaila, Samira] North Carolina Agr &amp; Tech State Univ, Chem, Greensboro, NC USA; [Aryeetey, Frederick] North Carolina Agr &amp; Tech State Univ, Joint Sch Nanosci &amp; Nanoengn, Greensboro, NC USA; [Fini, Elham] Arizona State Univ, Sch Sustainable Engn &amp; Built Environm, Tempe, AZ USA</t>
  </si>
  <si>
    <t>University of North Carolina; North Carolina A&amp;T State University; University of North Carolina; North Carolina A&amp;T State University; University of North Carolina; North Carolina A&amp;T State University; Arizona State University; Arizona State University-Tempe</t>
  </si>
  <si>
    <t>Ofori-Boadu, AN (corresponding author), North Carolina Agr &amp; Tech State Univ, Dept Built Environm, Greensboro, NC 27411 USA.</t>
  </si>
  <si>
    <t>andreao@ncat.edu</t>
  </si>
  <si>
    <t>Ofori-Boadu, Andrea/0000-0001-6401-1399</t>
  </si>
  <si>
    <t>EMERALD GROUP PUBLISHING LTD</t>
  </si>
  <si>
    <t>BINGLEY</t>
  </si>
  <si>
    <t>HOWARD HOUSE, WAGON LANE, BINGLEY BD16 1WA, W YORKSHIRE, ENGLAND</t>
  </si>
  <si>
    <t>2398-4708</t>
  </si>
  <si>
    <t>INT J BUILD PATHOL</t>
  </si>
  <si>
    <t>Int. J. Build. Pathol. Adapt.</t>
  </si>
  <si>
    <t>DEC 6</t>
  </si>
  <si>
    <t>10.1108/IJBPA-04-2020-0026</t>
  </si>
  <si>
    <t>Construction &amp; Building Technology</t>
  </si>
  <si>
    <t>7V8PD</t>
  </si>
  <si>
    <t>WOS:000636433100001</t>
  </si>
  <si>
    <t>Athira, VS; Charitha, V; Athira, G; Bahurudeen, A</t>
  </si>
  <si>
    <t>Athira, V. S.; Charitha, V; Athira, G.; Bahurudeen, A.</t>
  </si>
  <si>
    <t>Agro-waste ash based alkali-activated binder: Cleaner production of zero cement concrete for construction</t>
  </si>
  <si>
    <t>Alkali activated binder; Agro waste; Precursor; Durability; Concrete; Biochar</t>
  </si>
  <si>
    <t>OIL FUEL ASH; RICE-HUSK ASH; BLAST-FURNACE SLAG; CANE BAGASSE ASH; WHEAT-STRAW ASH; FLY-ASH; GEOPOLYMER CONCRETE; DURABILITY PROPERTIES; MECHANICAL-PROPERTIES; COMPRESSIVE STRENGTH</t>
  </si>
  <si>
    <t>Alkali-activated binders are sustainable alternatives to carbon-intensive conventional cements. A comprehensive review of the potential of different agro-waste ashes and their performance as precursors in alkali-activated binders are essential to enable their acceptance in the construction sector. Hence, the present study focusses on a systematic review of the alkali-activation of bagasse ash, rice husk ash, corn cob ash, palm oil fuel ash, wheat straw ash, and sugarcane straw ash. Moreover, their influence on the mechanical and durability characteristics of alkali-activated concrete is also presented. Based on the review, it is found that except for rice husk ash, all the other agro-waste ashes have almost similar silica content as that of fly ash. The morphologies of the different agro-waste ashes are found to be distinct. Incorporation of agro-waste ashes in fly ash-based binders results in better resistance to acid attack than slag-based binders. Addition of agro-waste ashes brought down the drying shrinkage of slag-based binders significantly. Ambient curing is beneficial for bagasse ash-based alkali-activated mortar specimens. Water absorption is higher for agro-waste ash based alkali-activated binder specimens due to the porous cellular structure of agro-waste ashes. Enhanced performance at elevated temperatures is observed for agro-waste ash based alkali-activated binders. Rice husk ash-based binders are remarkably stable at elevated temperatures. (C) 2020 Elsevier Ltd. All rights reserved.</t>
  </si>
  <si>
    <t>[Athira, V. S.; Charitha, V; Athira, G.; Bahurudeen, A.] Birla Inst Technol &amp; Sci Pilani, Dept Civil Engn, Hyderabad Campus, Hyderabad, India</t>
  </si>
  <si>
    <t>Birla Institute of Technology &amp; Science Pilani (BITS Pilani)</t>
  </si>
  <si>
    <t>Bahurudeen, A (corresponding author), Birla Inst Technol &amp; Sci Pilani, Hyderabad Campus, Hyderabad 500078, India.</t>
  </si>
  <si>
    <t>bahur@hyderabad.bits-pilani.ac.in</t>
  </si>
  <si>
    <t>Cuadrado, Glenda/HNJ-6380-2023</t>
  </si>
  <si>
    <t>Gopinath, Athira/0000-0001-6746-3198; A, Bahurudeen/0000-0002-8300-2321</t>
  </si>
  <si>
    <t>MAR 1</t>
  </si>
  <si>
    <t>10.1016/j.jclepro.2020.125429</t>
  </si>
  <si>
    <t>PY3JU</t>
  </si>
  <si>
    <t>WOS:000611944400004</t>
  </si>
  <si>
    <t>Tan, KH; Wang, TY; Zhou, ZH; Qin, YH</t>
  </si>
  <si>
    <t>Tan, Kang-Hao; Wang, Tian-Yu; Zhou, Zu-Heng; Qin, Ying-Hong</t>
  </si>
  <si>
    <t>Biochar as a Partial Cement Replacement Material for Developing Sustainable Concrete: An Overview</t>
  </si>
  <si>
    <t>JOURNAL OF MATERIALS IN CIVIL ENGINEERING</t>
  </si>
  <si>
    <t>Biochar; Cementitious material properties; Alternative cement; CO2 sequestration</t>
  </si>
  <si>
    <t>RICE HUSK ASH; DEPENDENT THERMAL-CONDUCTIVITY; ATMOSPHERIC CARBON-DIOXIDE; FLY-ASH; PHYSICAL-PROPERTIES; ACTIVATED CARBON; MICROSTRUCTURAL EVOLUTION; SLOW PYROLYSIS; HYDRATION; TEMPERATURE</t>
  </si>
  <si>
    <t>Biochar (BC) is a porous carbon formed by pyrolysis of biomass at high temperatures under anoxic conditions. The use of pulverized BC as a cementitious materials mixture has recently gained research momentum because this usage can lock BC in inert materials and reduce cement consumption simultaneously. This paper presents a review on the use BC particles as an additive or cement replacement in cementitious composites over the last few decades. It comprehensively reviews and discusses the physicochemical properties of BC, as well as the influence of BC on the hydration kinetics, workability, physical properties, mechanical properties, and durability of mortar or concrete. The replacement of cement with 1%-3% BC, in weight, decreases the permeability and increases the mechanism strength of cementitious composites. The properties of the BC-cement composites is closely related to the carbonaceous particle fineness, feedstock, pyrolysis temperature, and treatment method of the BC. Further research is expected to discover BC-based cementitious material for preparing a specific BC for a specific use as cementitious mixture. (C) 2021 American Society of Civil Engineers.</t>
  </si>
  <si>
    <t>[Tan, Kang-Hao; Wang, Tian-Yu; Zhou, Zu-Heng; Qin, Ying-Hong] Guangxi Univ, Coll Civil Engn &amp; Architecture, 100 Univ Rd, Nanning 530004, Peoples R China; [Qin, Ying-Hong] Minist Educ, Key Lab Disaster Prevent &amp; Struct Safety, Nanning 530004, Peoples R China</t>
  </si>
  <si>
    <t>Guangxi University</t>
  </si>
  <si>
    <t>Qin, YH (corresponding author), Guangxi Univ, Coll Civil Engn &amp; Architecture, 100 Univ Rd, Nanning 530004, Peoples R China.;Qin, YH (corresponding author), Minist Educ, Key Lab Disaster Prevent &amp; Struct Safety, Nanning 530004, Peoples R China.</t>
  </si>
  <si>
    <t>haokangtan@163.com; tywang@163.com; 477696504@qq.com; yqin1@mtu.edu</t>
  </si>
  <si>
    <t>kanghao, Tan/GNM-9884-2022</t>
  </si>
  <si>
    <t>Wang, Tianyu/0000-0001-8738-2766</t>
  </si>
  <si>
    <t>high-level innovation team and outstanding scholar program in Guangxi colleges; National Natural Science Foundation of China [41561015, 51678164]; Innovation Project of Guangxi Graduate Education [YCBZ2021022]</t>
  </si>
  <si>
    <t>high-level innovation team and outstanding scholar program in Guangxi colleges; National Natural Science Foundation of China(National Natural Science Foundation of China (NSFC)); Innovation Project of Guangxi Graduate Education</t>
  </si>
  <si>
    <t>This work is jointly supported by the high-level innovation team and outstanding scholar program in Guangxi colleges (granted to Dr. Yinghong Qin), the National Natural Science Foundation of China (Nos. 41561015 and 51678164), and Innovation Project of Guangxi Graduate Education (YCBZ2021022).</t>
  </si>
  <si>
    <t>0899-1561</t>
  </si>
  <si>
    <t>1943-5533</t>
  </si>
  <si>
    <t>J MATER CIVIL ENG</t>
  </si>
  <si>
    <t>J. Mater. Civ. Eng.</t>
  </si>
  <si>
    <t>10.1061/(ASCE)MT.1943-5533.0003987</t>
  </si>
  <si>
    <t>WI1LW</t>
  </si>
  <si>
    <t>WOS:000708128500005</t>
  </si>
  <si>
    <t>Sang, M; Huang, MS; Zhang, W; Che, W; Sun, HC</t>
  </si>
  <si>
    <t>Sang, Min; Huang, Miansong; Zhang, Wei; Che, Wu; Sun, Huichao</t>
  </si>
  <si>
    <t>A pilot bioretention system with commercial activated carbon and river sediment-derived biochar for enhanced nutrient removal from stormwater</t>
  </si>
  <si>
    <t>activated carbon; biochar; bioretention; nutrient</t>
  </si>
  <si>
    <t>HYDROPHOBIC ORGANIC CONTAMINANTS; NITROGEN-RETENTION; POLLUTANT REMOVAL; WASTE MATERIALS; SORPTION; ADSORPTION; MEDIA; PHOSPHATE; AMENDMENT; RUNOFF</t>
  </si>
  <si>
    <t>Bioretention is an effective technology for urban stormwater management, but the nutrient removal in conventional bioretention systems is highly variable. Thus, a pilot bioretention column experiment was performed to evaluate the nutrient control of systems with commercial activated carbon and river sediment-derived biochar. Significant chemical oxygen demand (COD) and total phosphorus (TP) leaching were found with the addition of activated carbon and biochar, but total nitrogen (TN) leaching was significantly improved when activated carbon was used as the medium. During a semi-synthetic runoff experiment, the bioretention systems containing two types of fluvial biochar showed relatively better COD and TN control (average mass removal efficiencies and cumulative removal efficiencies) than commercial activated carbon. However, the average TP mass removal efficiency with commercial activated carbon (95% +/- 3%) was significantly higher than biochar (48% +/- 20% and 56 +/- 14%). The addition of biochar in the media increased the nitrogen removal efficiency, and the addition of activated carbon significantly increased the phosphorous removal efficiency. Therefore, both biochar and activated carbon are effective materials for bioretention, and fluvial biochar provides an alternative approach to comprehensively utilize river sediment.</t>
  </si>
  <si>
    <t>[Sang, Min; Zhang, Wei; Che, Wu; Sun, Huichao] Beijing Univ Civil Engn &amp; Architecture, Beijing Engn Res Ctr Sustainable Urban Sewage Sys, Beijing 100044, Peoples R China; [Huang, Miansong] Ningxia Capital Sponge City Construct &amp; Dev Co Lt, Guyuan 756000, Peoples R China; [Zhang, Wei; Che, Wu] Beijing Univ Civil Engn &amp; Architecture, Key Lab Urban Stormwater Syst &amp; Water Environm, Minist Educ, Beijing 100044, Peoples R China; [Zhang, Wei; Che, Wu] Beijing Adv Innovat Ctr Future Urban Design, Beijing 100044, Peoples R China</t>
  </si>
  <si>
    <t>Beijing University of Civil Engineering &amp; Architecture; Beijing University of Civil Engineering &amp; Architecture</t>
  </si>
  <si>
    <t>Zhang, W (corresponding author), Beijing Univ Civil Engn &amp; Architecture, Beijing Engn Res Ctr Sustainable Urban Sewage Sys, Beijing 100044, Peoples R China.</t>
  </si>
  <si>
    <t>zhangwei@bucea.edu.cn</t>
  </si>
  <si>
    <t>Zhang, Wei/0000-0002-0527-4006; Che, Wenquan/0000-0002-9388-6570</t>
  </si>
  <si>
    <t>National Natural Science Foundation of China [51608026]; Scientific Research Project of Beijing Educational Committee [KM201910016012]; Beijing Advanced Innovation Center for Future Urban Design Projects [UDC2016040100]; Research Program for Key Technologies of Sponge City Construction and Management in Guyuan City [SCHM-2018]</t>
  </si>
  <si>
    <t>National Natural Science Foundation of China(National Natural Science Foundation of China (NSFC)); Scientific Research Project of Beijing Educational Committee; Beijing Advanced Innovation Center for Future Urban Design Projects; Research Program for Key Technologies of Sponge City Construction and Management in Guyuan City</t>
  </si>
  <si>
    <t>This study was financially supported by the National Natural Science Foundation of China (No. 51608026), the Scientific Research Project of Beijing Educational Committee (No. KM201910016012), Beijing Advanced Innovation Center for Future Urban Design Projects (No. UDC2016040100) and the Research Program for Key Technologies of Sponge City Construction and Management in Guyuan City (No. SCHM-2018). The authors thank the research team members for their enthusiastic support. The authors also thank Kara Bogus, PhD, from Liwen Bianji, Edanz Editing China (www.liwenbianji.cn/ac), for editing the English text of a draft of this manuscript.</t>
  </si>
  <si>
    <t>AUG 15</t>
  </si>
  <si>
    <t>10.2166/wst.2019.310</t>
  </si>
  <si>
    <t>JK4QI</t>
  </si>
  <si>
    <t>WOS:000494828300011</t>
  </si>
  <si>
    <t>Tan, KH; Qin, YH; Wang, JS</t>
  </si>
  <si>
    <t>Tan, Kanghao; Qin, Yinghong; Wang, Junsong</t>
  </si>
  <si>
    <t>Evaluation of the properties and carbon sequestration potential of biochar-modified pervious concrete</t>
  </si>
  <si>
    <t>Pervious concrete; Biochar; Carbon sequestration; Strength; Evaporative cooling effect</t>
  </si>
  <si>
    <t>DEPENDENT THERMAL-CONDUCTIVITY; FILLER; DIOXIDE; BIOMASS; IMPACT; WASTE</t>
  </si>
  <si>
    <t>Adding biochar (BC) into cementitious materials to replace partial cement is a win-win strategy for both cement output reduction and hygrothermal properties improvement of cement-based composites. However, how to coordinate the different functions to achieve the optimized performance of BC-modified pervious concrete remains scarcely reported. This study is aim to explore the influence mechanism of BC prepared from construction wood waste on strength, water absorption, thermophysical properties and evaporative cooling performance of pervious concrete. The results show that when the BC content is 1.0-3.0 wt% (by weight), the compressive/flexural strength of BC-modified pervious concrete is higher than that of BC-free one, but the strength will be compromised if the content exceeds this value. The water absorption capacity of pervious concrete gradually increases with BC contents. Although the presence of these black carbonaceous particles will induce more solar radiation absorption, the increased solar absorption can be offset by the extra absorbed water via evaporative cooling. BC-modified pervious concrete performs a better cooling performance, with a maximum temperature reduction of 10 degrees C and a duration of about 12 h. Moreover, taking producing 1 m(3) concrete as an example, it reveals that CO2 emissions reduced 15% when 8.0 wt% BC is used instead of cement as compared to the control sample.</t>
  </si>
  <si>
    <t>[Tan, Kanghao; Qin, Yinghong] Guangxi Univ, Coll Civil Engn &amp; Architecture, 100 Univ Rd, Nanning 530004, Guangxi, Peoples R China; [Tan, Kanghao; Wang, Junsong] South China Univ Technol, Sch Architecture, State Key Lab Subtrop Bldg Sci, Guangzhou 510641, Guangdong, Peoples R China</t>
  </si>
  <si>
    <t>Guangxi University; South China University of Technology</t>
  </si>
  <si>
    <t>Wang, JS (corresponding author), South China Univ Technol, Sch Architecture, State Key Lab Subtrop Bldg Sci, Guangzhou 510641, Guangdong, Peoples R China.</t>
  </si>
  <si>
    <t>kanghao, Tan/GNM-9884-2022; Wang, Junsong/GNH-4461-2022</t>
  </si>
  <si>
    <t>National Natural Science Foundation of China [52008173, 51678243, 51878287, 41561015]; outstanding scholar program and high-level innovation team in Guangxi colleges; Innovation Project of Guangxi Graduate Education China [YCBZ2021022]; State Key Lab of Subtropical Building Science, South China University of Technology [2021ZB20]; China Postdoctoral Science Foundation [2020M682706]; Guangdong Natural Science Foundation [2018A0303130094]</t>
  </si>
  <si>
    <t>National Natural Science Foundation of China(National Natural Science Foundation of China (NSFC)); outstanding scholar program and high-level innovation team in Guangxi colleges; Innovation Project of Guangxi Graduate Education China; State Key Lab of Subtropical Building Science, South China University of Technology; China Postdoctoral Science Foundation(China Postdoctoral Science Foundation); Guangdong Natural Science Foundation(National Natural Science Foundation of Guangdong Province)</t>
  </si>
  <si>
    <t>This work is jointly supported by the National Natural Science Foundation of China (Nos. 52008173, 51678243, 51878287, 41561015), the outstanding scholar program and high-level innovation team in Guangxi colleges (granted to Dr. Yinghong Qin), and Innovation Project of Guangxi Graduate Education China (No. YCBZ2021022), the Guangdong Natural Science Foundation (No. 2018A0303130094), State Key Lab of Subtropical Building Science, South China University of Technology (No. 2021ZB20), and China Postdoctoral Science Foundation (No. 2020M682706).</t>
  </si>
  <si>
    <t>JAN 3</t>
  </si>
  <si>
    <t>A</t>
  </si>
  <si>
    <t>10.1016/j.conbuildmat.2021.125648</t>
  </si>
  <si>
    <t>YW5RP</t>
  </si>
  <si>
    <t>WOS:000753470700002</t>
  </si>
  <si>
    <t>Sirico, A; Bernardi, P; Belletti, B; Malcevschi, A; Dalcanale, E; Domenichelli, I; Fornoni, P; Moretti, E</t>
  </si>
  <si>
    <t>Sirico, Alice; Bernardi, Patrizia; Belletti, Beatrice; Malcevschi, Alessio; Dalcanale, Enrico; Domenichelli, Ilaria; Fornoni, Paolo; Moretti, Emanuele</t>
  </si>
  <si>
    <t>Mechanical characterization of cement-based materials containing biochar from gasification</t>
  </si>
  <si>
    <t>Biochar; Cementitious mortar; Concrete; Waste; Carbon sink; Sustainability; Mechanical properties; Fracture energy; Digital Image Correlation</t>
  </si>
  <si>
    <t>CONCRETE</t>
  </si>
  <si>
    <t>This study focuses on the influence of biochar - a solid, porous, carbonaceous material product resulting from biomass gasification of wood waste - on mechanical properties of cement mortars. In order to investigate its effectiveness for structural purposes, biochar is added in cement mortar in increasing percentages, up to 2.5% by weight of cement. Experimental findings show that, by including a proper biochar percentage, compressive and flexural strengths comparable to those of control specimens are obtained, with a slight increase in fracture energy. The use of biochar in building materials as carbon sink is also part of a strategy for the development of more sustainable materials within the construction industry, since the dual aim of storing carbon in a stable form in buildings and promoting waste reutilization by increasing the recycling rate could be achieved. (C) 2020 Elsevier Ltd. All rights reserved.</t>
  </si>
  <si>
    <t>[Sirico, Alice; Bernardi, Patrizia; Belletti, Beatrice] Univ Parma, Dept Engn &amp; Architecture, Parco Area Sci,181-A, I-43124 Parma, Italy; [Malcevschi, Alessio; Dalcanale, Enrico; Domenichelli, Ilaria] Univ Parma, Dept Chem Life Sci &amp; Environm Sustainabil, Parco Area Sci,11-A, I-43124 Parma, Italy; [Fornoni, Paolo; Moretti, Emanuele] Mapei SpA, Res &amp; Dev, Via Cafiero 22, Milan, Italy</t>
  </si>
  <si>
    <t>University of Parma; University of Parma</t>
  </si>
  <si>
    <t>Sirico, A (corresponding author), Univ Parma, Dept Engn &amp; Architecture, Parco Area Sci,181-A, I-43124 Parma, Italy.</t>
  </si>
  <si>
    <t>alice.sirico@unipr.it</t>
  </si>
  <si>
    <t>Sirico, Alice/ACF-5554-2022</t>
  </si>
  <si>
    <t>Sirico, Alice/0000-0001-5897-1641</t>
  </si>
  <si>
    <t>JUN 20</t>
  </si>
  <si>
    <t>10.1016/j.conbuildmat.2020.118490</t>
  </si>
  <si>
    <t>LF3GR</t>
  </si>
  <si>
    <t>WOS:000527309800050</t>
  </si>
  <si>
    <t>Singhal, S</t>
  </si>
  <si>
    <t>Singhal, Shailey</t>
  </si>
  <si>
    <t>Biochar as a cost-effective and eco-friendly substitute for binder in concrete: a review</t>
  </si>
  <si>
    <t>EUROPEAN JOURNAL OF ENVIRONMENTAL AND CIVIL ENGINEERING</t>
  </si>
  <si>
    <t>Biochar; concrete; construction; eco-friendly; green additive</t>
  </si>
  <si>
    <t>WASTE MARBLE POWDER; ACTIVATED CARBON; LEACHING BEHAVIOR; CO2 ADSORPTION; SILICA FUME; CEMENT; PERFORMANCE; PYROLYSIS; STRENGTH; BIOMASS</t>
  </si>
  <si>
    <t>Owing to the scarcity of raw materials and environmental concerns, concrete industry demands a suitable environment friendly material, which can substitute it partially while maintaining its required characteristics. Biochar from agricultural biomass is sustainable product for construction uses without any adverse effect on environment. It acts as effective binder/filler for enhancing performance of construction material, including mechanical/rheological properties, water absorbing capacity, insulating nature, chemical stability and environmental safety. This review presents significant aspects of biochar as additive to cementitious materials. It highlights its role in improving the performance of concrete for various applications in construction industry. It also suggests that a suitable permutation and combination is necessary for optimizing its properties and effectiveness. It can be derived from the studies carried out in this domain that on average, 1-3% addition of biochar derived from various lignocellulosic biomass can serve as optimum concentration for enhancing performance in building constituents. The review also highlights the economic viability and environmental benefits of biochar addition in cementitious composition. This article will provide deep insight and understanding about appropriateness of biochar as important constituent in construction industry. It will be encouraging for the researchers to strengthen their observations and outcomes, helping in categorizing biochar as 'green concrete' in upcoming time.</t>
  </si>
  <si>
    <t>[Singhal, Shailey] Univ Petr &amp; Energy Studies UPES, Sch Engn, Dept Chem, Bidholi, Uttarakhand, India</t>
  </si>
  <si>
    <t>University of Petroleum &amp; Energy Studies (UPES)</t>
  </si>
  <si>
    <t>Singhal, S (corresponding author), Univ Petr &amp; Energy Studies UPES, Sch Engn, Dept Chem, Energy Acres Bldg, Dehra Dun 248007, Uttarakhand, India.</t>
  </si>
  <si>
    <t>shailey@ddn.upes.ac.in</t>
  </si>
  <si>
    <t>Singhal, Shailey/0000-0003-1197-2166</t>
  </si>
  <si>
    <t>TAYLOR &amp; FRANCIS LTD</t>
  </si>
  <si>
    <t>ABINGDON</t>
  </si>
  <si>
    <t>2-4 PARK SQUARE, MILTON PARK, ABINGDON OR14 4RN, OXON, ENGLAND</t>
  </si>
  <si>
    <t>1964-8189</t>
  </si>
  <si>
    <t>2116-7214</t>
  </si>
  <si>
    <t>EUR J ENVIRON CIV EN</t>
  </si>
  <si>
    <t>Eur. J. Environ. Civ. Eng.</t>
  </si>
  <si>
    <t>JAN 25</t>
  </si>
  <si>
    <t>10.1080/19648189.2022.2068658</t>
  </si>
  <si>
    <t>Engineering, Civil; Engineering, Geological</t>
  </si>
  <si>
    <t>9N6DI</t>
  </si>
  <si>
    <t>WOS:000796897800001</t>
  </si>
  <si>
    <t>Wang, Y; Meng, YK; Wang, CY; Wang, B</t>
  </si>
  <si>
    <t>Wang, Yuan; Meng, Yike; Wang, Chuanyue; Wang, Bao</t>
  </si>
  <si>
    <t>Ammonium Release and Adsorption Characters of Polyurethane-Biochar Crosslinked Material as an Additive Filler in Stormwater Treatment</t>
  </si>
  <si>
    <t>POLYMERS</t>
  </si>
  <si>
    <t>polyurethane&amp;#8211; biochar crosslinked material; bioretention system; ammonia nitrogen leaching; ammonium adsorption; stormwater treatment</t>
  </si>
  <si>
    <t>BIORETENTION SYSTEM; NITROGEN-RETENTION; POLLUTANT REMOVAL; WATER CYCLE; RUNOFF; MEDIA; FILTER; WASTE</t>
  </si>
  <si>
    <t>The additive fillers in bioretention facilities play a leading role in stormwater treatment to purify polluted runoff. At present, many traditional materials could not meet the requirements at the same time, including low ammonium leaching quantities, high water storage volume and strong ammonium adsorption. This study investigated a polymer material, polyurethane-biochar crosslinked material (PCB), to evaluate the feasibility of using it as an additive filler in stormwater treatment compared with its raw material hardwood biochar (HB), and two traditional fillers. Successive leaching and ammonium isothermal adsorption experiments were conducted in deionized water and artificial stormwater. PCB leached 4.98-5.31 mu mol/g NH4-N, less than the leaching quantities of compost, the traditional filler. After polyurethane modification, ammonium adsorption of PCB was improved: at a typical ammonium concentration of 2 mg/L in stormwater, PCB could adsorb 43.6 mg/kg ammonium versus 34.6 mg/kg for HB. With the addition of PCB in sand column, the ammonium adsorption improved from 31.34 to 84.72%. To improve the performance of bioretention facilities, PCB is recommended to be added into filter layers in stormwater treatment, taking advantage of its high cation exchange capacity and spongy internal structure to minimize overland flooding and enhance removal of ammonium from stormwater.</t>
  </si>
  <si>
    <t>[Wang, Yuan; Meng, Yike; Wang, Chuanyue] Hohai Univ, Coll Civil &amp; Transportat Engn, Nanjing 210098, Peoples R China; [Wang, Yuan] Hohai Univ, Coll Water Conservancy &amp; Hydropower Engn, Nanjing 210098, Peoples R China; [Wang, Bao] China Construct Infrastruct Co Ltd, Beijing 100029, Peoples R China</t>
  </si>
  <si>
    <t>Hohai University; Hohai University</t>
  </si>
  <si>
    <t>Wang, Y; Meng, YK (corresponding author), Hohai Univ, Coll Civil &amp; Transportat Engn, Nanjing 210098, Peoples R China.;Wang, Y (corresponding author), Hohai Univ, Coll Water Conservancy &amp; Hydropower Engn, Nanjing 210098, Peoples R China.</t>
  </si>
  <si>
    <t>wangyuan@hhu.edu.cn; mengyike@hhu.edu.cn; 19860001@hhu.edu.cn; wbqymx@163.com</t>
  </si>
  <si>
    <t>Meng, Yike/0000-0002-1721-027X</t>
  </si>
  <si>
    <t>National Natural Science Foundation of China [U1765204, 41772340]; National Key Technologies Research &amp; Development Program [2017YFC1502603]</t>
  </si>
  <si>
    <t>National Natural Science Foundation of China(National Natural Science Foundation of China (NSFC)); National Key Technologies Research &amp; Development Program(National Key Technology R&amp;D Program)</t>
  </si>
  <si>
    <t>This research was funded by the National Natural Science Foundation of China, grant numbers U1765204 and 41772340, and National Key Technologies Research &amp; Development Program, grant numbers 2017YFC1502603.</t>
  </si>
  <si>
    <t>2073-4360</t>
  </si>
  <si>
    <t>POLYMERS-BASEL</t>
  </si>
  <si>
    <t>Polymers</t>
  </si>
  <si>
    <t>10.3390/polym13101557</t>
  </si>
  <si>
    <t>Polymer Science</t>
  </si>
  <si>
    <t>SI9MV</t>
  </si>
  <si>
    <t>WOS:000655153900001</t>
  </si>
  <si>
    <t>Schmidt, W; Commeh, M; Olonade, K; Schiewer, GL; Dodoo-Arhin, D; Dauda, R; Fataei, S; Tawiah, AT; Mohamed, F; Thiedeitz, M; Radebe, NW; Rogge, A</t>
  </si>
  <si>
    <t>Schmidt, Wolfram; Commeh, Michael; Olonade, Kolawole; Schiewer, Gesine Lenore; Dodoo-Arhin, David; Dauda, Risikat; Fataei, Shirin; Tawiah, Angela Tetteh; Mohamed, Fatma; Thiedeitz, Mareike; Radebe, Nonkululeko W.; Rogge, Andreas</t>
  </si>
  <si>
    <t>Sustainable circular value chains: From rural waste to feasible urban construction materials solutions</t>
  </si>
  <si>
    <t>DEVELOPMENTS IN THE BUILT ENVIRONMENT</t>
  </si>
  <si>
    <t>Sustainability; Circular economy; Urbanisation; Cement; CONCRETE; Vertical shaft kiln; Hydrolysis; Biochar; Polysaccharides; Sub-saharan africa; Africa</t>
  </si>
  <si>
    <t>RICE HUSK; CEMENT; BIOMASS</t>
  </si>
  <si>
    <t>Urban regions in sub-Saharan Africa are growing significantly more rapid than their also growing rural counterparts. However, the employment perspectives in rural areas are decreasing, and thus the urban growth can become a driver for enhanced livelihoods in the rural areas. Since urbanisation in Africa requires high amount of concrete, the conversion of agricultural waste materials to sustainable concrete constituents does not only create new rural and urban income possibilities, it can also help Africa's construction industry to spearhead green concrete technologies, and thus to reduce carbon emission worldwide. From vegetable wastes chemical admixtures can be derived as well as reactive mineral cement substitutes, which help to use concrete more efficiently and reduce the ordinary Portland cement clinker in concrete, respectively. The authors of this paper discuss the potentials and shortcomings of using agricultural waste materials for construction materials and propose a synergistic three-step process chain to obtain polysaccharides, biochar, and a reactive ash. The process requires boiling, hydrolysis and vertical shaft kiln technology, respectively, to obtain maximum useable products with minimum generation of climate gases. Eventually, the process chain is discussed in conjunction with possible rural to urban circular economic potentials in the concrete construction business.</t>
  </si>
  <si>
    <t>[Schmidt, Wolfram; Rogge, Andreas] Bundesanstalt Mat Forsch &amp; Prufung, D-12205 Berlin, Germany; [Commeh, Michael] Kwame Nkrumah Univ Sci &amp; Technol, Kumasi, Ghana; [Olonade, Kolawole; Dauda, Risikat] Univ Lagos, Akoka 100213, Nigeria; [Schiewer, Gesine Lenore] Univ Bayreuth, D-95440 Bayreuth, Germany; [Dodoo-Arhin, David] Univ Ghana, Legon, Ghana; [Fataei, Shirin] Tech Univ Dresden, D-01187 Dresden, Germany; [Tawiah, Angela Tetteh] MC Bauchem Ghana, Accra 00233, Ghana; [Mohamed, Fatma] Univ Dar Es Salaam, Dar Es Salaam 35131, Tanzania; [Thiedeitz, Mareike] Tech Univ Munich, D-81245 Munich, Germany; [Radebe, Nonkululeko W.] Karlsruher Inst Technol, D-76131 Karlsruhe, Germany</t>
  </si>
  <si>
    <t>Federal Institute for Materials Research &amp; Testing; Kwame Nkrumah University Science &amp; Technology; University of Lagos; University of Bayreuth; University of Ghana; Technische Universitat Dresden; University of Dar es Salaam; Technical University of Munich; Helmholtz Association; Karlsruhe Institute of Technology</t>
  </si>
  <si>
    <t>Schmidt, W (corresponding author), Bundesanstalt Mat Forsch &amp; Prufung, D-12205 Berlin, Germany.</t>
  </si>
  <si>
    <t>wolfram.schmidt@bam.de</t>
  </si>
  <si>
    <t>Tawiah, Angela Tetteh/HPC-3362-2023; Schmidt, Wolfram/N-2603-2015; Rogge, Andreas/HMV-6065-2023</t>
  </si>
  <si>
    <t>Schmidt, Wolfram/0000-0002-0528-4079; Thiedeitz, Mareike/0000-0002-6530-1651</t>
  </si>
  <si>
    <t>Federal Ministry of Education and Research in the schemes CLIENT II</t>
  </si>
  <si>
    <t>Parts of the presented works on kiln processes and cassava peel processing have been developed within the projects INFRACOST and LocalCare, respectively. The authors highly appreciate the funding provided by the Federal Ministry of Education and Research in the schemes CLIENT II and GAIIA.</t>
  </si>
  <si>
    <t>2666-1659</t>
  </si>
  <si>
    <t>DEV BUILT ENVIRON</t>
  </si>
  <si>
    <t>Dev. Built Environ.</t>
  </si>
  <si>
    <t>10.1016/j.dibe.2021.100047</t>
  </si>
  <si>
    <t>APR 2021</t>
  </si>
  <si>
    <t>ST9QL</t>
  </si>
  <si>
    <t>WOS:000662774900005</t>
  </si>
  <si>
    <t>Sirico, A; Bernardi, P; Sciancalepore, C; Vecchi, F; Malcevschi, A; Belletti, B; Milanese, D</t>
  </si>
  <si>
    <t>Sirico, Alice; Bernardi, Patrizia; Sciancalepore, Corrado; Vecchi, Francesca; Malcevschi, Alessio; Belletti, Beatrice; Milanese, Daniel</t>
  </si>
  <si>
    <t>Biochar from wood waste as additive for structural concrete</t>
  </si>
  <si>
    <t>Waste; Circular materials; Biochar; Filler; Concrete; Mechanical characterization; Carbon sink; Sustainability</t>
  </si>
  <si>
    <t>CEMENT MORTAR; CARBON; BIOMASS; COMPOSITES; IMPROVEMENT; AGGREGATE; EMISSIONS; FILLER</t>
  </si>
  <si>
    <t>The environmental impacts of cement and concrete industries are increasingly taken into consideration by regulatory agencies and new solutions must be found to turn into more sustainable productions. The use of waste materials as partial replacement of cement and/or aggregates or also as fillers into cement-based admixtures is a possible way to reduce the related negative impacts, such as carbon dioxide emissions and raw materials consumption. This work explores the possibility of using biochar, a carbon-rich and porous solid by-product resulting from thermochemical conversion of residual biomass under controlled conditions, as filler in concrete for structural use. The biochar used in this study derives from a commercial plant, which produces energy from pyrogasification of woodchips. Biochar is at first chemically and morphologically characterized, then it is added as filler in concrete in different percentages, up to 10% by weight of cement. The effects of its introduction on fresh and hardened physical and mechanical properties of concrete, as well as on the internal matrix microstructure, are evaluated and compared to a reference concrete. Different curing conditions (wet and dry) and curing times (up to 365 days) are processed, also in order to evaluate biochar effect on concrete in terms of internal curing action and long-term behavior.</t>
  </si>
  <si>
    <t>[Sirico, Alice; Bernardi, Patrizia; Sciancalepore, Corrado; Vecchi, Francesca; Belletti, Beatrice; Milanese, Daniel] Univ Parma, Dept Engn &amp; Architecture, Parco Area Sci 181-A, I-43124 Parma, Italy; [Malcevschi, Alessio] Univ Parma, Dept Chem Life Sci &amp; Environm Sustainabil, Parco Area Sci 11-A, I-43124 Parma, Italy; [Sciancalepore, Corrado; Milanese, Daniel] Natl Interuniv Consortium Mat Sci &amp; Technol INSTM, Via G Giusti 9, I-50121 Florence, Italy</t>
  </si>
  <si>
    <t>Bernardi, P (corresponding author), Univ Parma, Dept Engn &amp; Architecture, Parco Area Sci 181-A, I-43124 Parma, Italy.</t>
  </si>
  <si>
    <t>patrizia.bernardi@unipr.it</t>
  </si>
  <si>
    <t>Emilia Romagna Region (Italy) [PG/2018/632099]</t>
  </si>
  <si>
    <t>Emilia Romagna Region (Italy)(Regione Emilia Romagna)</t>
  </si>
  <si>
    <t>This work was financially supported by Emilia Romagna Region (Italy) in the framework of 2014/20 POR-FESR project IMPReSAbetonplast: Development of innovative construction materials including non-recyclable plastic particles acting as reinforcement, grant number PG/2018/632099. Authors gratefully acknowledge Mapei SpA for the precious advices in the mix design formulation, as well as Cementirossi SpA and Pizzarotti &amp; C. SpA for providing raw materials for specimen preparation.</t>
  </si>
  <si>
    <t>OCT 11</t>
  </si>
  <si>
    <t>10.1016/j.conbuildmat.2021.124500</t>
  </si>
  <si>
    <t>UR5LF</t>
  </si>
  <si>
    <t>WOS:000696790100003</t>
  </si>
  <si>
    <t>Spahr, S; Teixido, M; Gall, SS; Pritchard, JC; Hagemann, N; Helmreich, B; Luthy, RG</t>
  </si>
  <si>
    <t>Spahr, Stephanie; Teixido, Marc; Gall, Sarah S.; Pritchard, James C.; Hagemann, Nikolas; Helmreich, Brigitte; Luthy, Richard G.</t>
  </si>
  <si>
    <t>Performance of biochars for the elimination of trace organic contaminants and metals from urban stormwater</t>
  </si>
  <si>
    <t>ACTIVATED CARBON; ADSORPTION; WATER; REMOVAL; MICROPOLLUTANTS; BIOFILTERS; SOIL; INFRASTRUCTURE; IONS</t>
  </si>
  <si>
    <t>Urban stormwater carries dissolved organic and metal contaminants that pose risks to water supplies and the environment. Green infrastructure elements such as biofilters have the potential to capture and treat urban stormwater prior to infiltration to groundwater. Because conventional sand-based biofilters often fail to eliminate dissolved contaminants from stormwater, there is a need to improve biofilter treatment efficiency. In our study, we investigated four different wood-derived biochars for the removal of seven trace organic contaminants (TrOCs, atenolol, benzotriazole, dicamba, diuron, fipronil, mecoprop, terbutryn) and five metals (cadmium, copper, lead, nickel, zinc). Three biochars were produced at pyrolysis temperatures of 400 degrees C, 580 degrees C, and 750 degrees C, and one biochar of biomass gasification (1100-1400 degrees C). Batch experiments conducted with synthetic stormwater showed that the removal capacity of the biochars increased with increasing production temperature and specific surface area. The gasification biochar outperformed the three pyrolysis biochars and was further tested in flow-through column experiments operated for more than eight months and 4000 pore volumes. The least retained organic contaminant was dicamba followed by fipronil and terbutryn. Using a 1-D forward prediction intraparticle diffusion-limited sorption model, 20% breakthrough of dicamba was estimated to occur at 1100 and 5300 pore volumes in biochar-amended sand filters containing 1 to 10 weight percent biochar, respectively. Based on these results, case study calculations for a full-scale biochar filter in Los Angeles, CA, suggest potential service lifetimes of five years and longer when using dicamba as an indicator compound for early TrOC breakthrough.</t>
  </si>
  <si>
    <t>[Spahr, Stephanie; Gall, Sarah S.; Pritchard, James C.; Luthy, Richard G.] Stanford Univ, Dept Civil &amp; Environm Engn, Stanford, CA 94305 USA; [Spahr, Stephanie; Teixido, Marc; Gall, Sarah S.; Pritchard, James C.; Luthy, Richard G.] Re Inventing Nations Urban Water Infrastruct ReNU, NSF Engn Res Ctr, Stanford, CA 94305 USA; [Spahr, Stephanie] Leibniz Inst Freshwater Ecol &amp; Inland Fisheries I, Dept Ecohydrol &amp; Biogeochem, Berlin, Germany; [Teixido, Marc] Univ Calif Berkeley, Dept Civil &amp; Environm Engn, Berkeley, CA 94720 USA; [Teixido, Marc] IDAEA CSIC, Inst Environm Assessment &amp; Water Res, Barcelona, Catalonia, Spain; [Gall, Sarah S.; Helmreich, Brigitte] Tech Univ Munich, Sch Engn &amp; Design, Chair Urban Water Syst Engn, Garching, Germany; [Hagemann, Nikolas] Ithaka Inst, Freiburg, Germany; [Hagemann, Nikolas] Agroscope, Zurich, Switzerland</t>
  </si>
  <si>
    <t>Stanford University; National Science Foundation (NSF); NSF - Engineering Research Centers (ERC); Leibniz Institut fur Gewasserokologie und Binnenfischerei (IGB); University of California System; University of California Berkeley; Consejo Superior de Investigaciones Cientificas (CSIC); CSIC - Centro de Investigacion y Desarrollo Pascual Vila (CID-CSIC); CSIC - Instituto de Diagnostico Ambiental y Estudios del Agua (IDAEA); Technical University of Munich; Swiss Federal Research Station Agroscope</t>
  </si>
  <si>
    <t>Spahr, S; Luthy, RG (corresponding author), Stanford Univ, Dept Civil &amp; Environm Engn, Stanford, CA 94305 USA.;Spahr, S; Luthy, RG (corresponding author), Re Inventing Nations Urban Water Infrastruct ReNU, NSF Engn Res Ctr, Stanford, CA 94305 USA.;Spahr, S (corresponding author), Leibniz Inst Freshwater Ecol &amp; Inland Fisheries I, Dept Ecohydrol &amp; Biogeochem, Berlin, Germany.</t>
  </si>
  <si>
    <t>stephanie.spahr@igb-berlin.de; luthy@stanford.edu</t>
  </si>
  <si>
    <t>Pritchard, James Conrad/CAF-7351-2022; Spahr, Stephanie/AAF-1490-2019; Helmreich, Brigitte/O-4862-2015</t>
  </si>
  <si>
    <t>Spahr, Stephanie/0000-0002-3004-3162; Hagemann, Nikolas/0000-0001-8005-9392; Luthy, Richard/0000-0003-0274-0240; Helmreich, Brigitte/0000-0003-4224-3329; Gall, Sarah/0000-0003-4676-4519; Teixido Planes, Marc/0000-0002-1225-8047</t>
  </si>
  <si>
    <t>National Science Foundation Engineering Research Center for Re-inventing the Nation's Urban Water Infrastructure [NSF ERC ReNUWIt 1028968]; UPS Foundation Grant at Stanford University; US Department of Defense Strategic Environmental Research and Development Program [ER18-1145]</t>
  </si>
  <si>
    <t>National Science Foundation Engineering Research Center for Re-inventing the Nation's Urban Water Infrastructure; UPS Foundation Grant at Stanford University; US Department of Defense Strategic Environmental Research and Development Program(United States Department of Defense)</t>
  </si>
  <si>
    <t>This research was supported by the National Science Foundation Engineering Research Center for Re-inventing the Nation's Urban Water Infrastructure (NSF ERC ReNUWIt 1028968), the UPS Foundation Grant at Stanford University, and the US Department of Defense Strategic Environmental Research and Development Program (ER18-1145). We thank the Stanford Environmental Measurements Facility for training and access to instruments. We further thank the ReNUWIt Research Scholar Brian Ly for his help with sampling the column experiments.</t>
  </si>
  <si>
    <t>JUN 6</t>
  </si>
  <si>
    <t>10.1039/d1ew00857a</t>
  </si>
  <si>
    <t>MAY 2022</t>
  </si>
  <si>
    <t>1W0NT</t>
  </si>
  <si>
    <t>WOS:000791977800001</t>
  </si>
  <si>
    <t>Licht, J; Smith, NG</t>
  </si>
  <si>
    <t>Licht, Jeff; Smith, Nicholas G.</t>
  </si>
  <si>
    <t>Pyrogenic carbon improves the physiological performance of a C-3 species planted on a green roof</t>
  </si>
  <si>
    <t>ISRAEL JOURNAL OF ECOLOGY &amp; EVOLUTION</t>
  </si>
  <si>
    <t>PyC; wild indigo; green roof; water use efficiency; ecology; Baptisia; waste stream; cardboard</t>
  </si>
  <si>
    <t>WATER-USE EFFICIENCY; VEGETABLE PRODUCTION; BIOCHAR APPLICATION; PHYSICAL QUALITY; ORGANIC-MATTER; SOIL; RETENTION; AMENDMENT; IMPACT; GROWTH</t>
  </si>
  <si>
    <t>Plants utilizing C-3 physiology have a more difficult time establishing in rooftop environments than plants with more heat and drought adapted constitutions, such as species that employ crassulacean acid metabolism (CAM). CAM species are much less susceptible to limitations of shallow, infertile soil-less media under abiotic and biotic stress. It is thought that soil amendments might improve rooftop media in a way that allows for C-3 species to prosper in rooftop environments. While compost is typically added to media to achieve this goal, we hypothesized that the addition of an anthropogenic pyrogenic carbon (PyC) supplement, instead, would enable better organic and mineral sorption and water retention, resulting in improved physiological performance of C-3 species. To test this, we grew a C-3 legume species, wild indigo (Baptisia tinctoria R.Br. ex), in control compost-amended media and media amended by PyC on a rooftop in Massachusetts, USA. We found PyC-amended media had greater mean organic and mineral nutrient sorption. We also found 16% greater soil water holding capacity (GWL/psi(g)) than control media. In addition, wild indigo photosynthetic intrinsic water use efficiency (iWUE) was significantly increased by 19% when grown in PyC-amended as compared to control media. We conclude that amending green roof media with PyC provides greater benefits than compost amendments for colonization of a C-3 legume, wild indigo. Our results gathered over seven years suggest that PyC from converted waste stream cardboard could be used to improve the rooftop performance of other leguminous species, including agricultural crops.</t>
  </si>
  <si>
    <t>[Licht, Jeff] Univ Massachusetts, Sch Environm, Dorchester, MA 02110 USA; [Smith, Nicholas G.] Texas Tech Univ, Dept Biol Sci, Lubbock, TX 79409 USA</t>
  </si>
  <si>
    <t>University of Massachusetts System; Texas Tech University System; Texas Tech University</t>
  </si>
  <si>
    <t>Licht, J (corresponding author), Univ Massachusetts, Sch Environm, Dorchester, MA 02110 USA.</t>
  </si>
  <si>
    <t>jefflicht64@gmail.com</t>
  </si>
  <si>
    <t>Licht, Jeff/AGM-3879-2022; Smith, Nick/HTO-1259-2023; Smith, Nicholas/B-7126-2015</t>
  </si>
  <si>
    <t>Smith, Nicholas/0000-0001-7048-4387</t>
  </si>
  <si>
    <t>Sullivan Farm in Sullivan New Hampshire USA; Texas Tech University</t>
  </si>
  <si>
    <t>Conversion of hemicellulose feedstock (old corrugated cardboard) used in this study occurred at the Sullivan Farm in Sullivan New Hampshire USA. NGS acknowledges support from Texas Tech University.</t>
  </si>
  <si>
    <t>BRILL</t>
  </si>
  <si>
    <t>LEIDEN</t>
  </si>
  <si>
    <t>PLANTIJNSTRAAT 2, P O BOX 9000, 2300 PA LEIDEN, NETHERLANDS</t>
  </si>
  <si>
    <t>1565-9801</t>
  </si>
  <si>
    <t>2224-4662</t>
  </si>
  <si>
    <t>ISR J ECOL EVOL</t>
  </si>
  <si>
    <t>Isr. J. Ecol. Evol.</t>
  </si>
  <si>
    <t>1-2</t>
  </si>
  <si>
    <t>10.1163/22244662-bja10004</t>
  </si>
  <si>
    <t>Ecology; Evolutionary Biology</t>
  </si>
  <si>
    <t>Environmental Sciences &amp; Ecology; Evolutionary Biology</t>
  </si>
  <si>
    <t>QR6EC</t>
  </si>
  <si>
    <t>WOS:000625308500001</t>
  </si>
  <si>
    <t>Cosentino, I; Restuccia, L; Ferro, GA; Tulliani, JM</t>
  </si>
  <si>
    <t>Sedmak, A; Radakovic, Z; Rakin, M</t>
  </si>
  <si>
    <t>Cosentino, Isabella; Restuccia, Luciana; Ferro, Giuseppe Andrea; Tulliani, Jean-Marc</t>
  </si>
  <si>
    <t>Influence of pyrolysis parameters on the efficiency of the biochar as nanoparticles into cement-based composites</t>
  </si>
  <si>
    <t>ECF22 - LOADING AND ENVIRONMENTAL EFFECTS ON STRUCTURAL INTEGRITY</t>
  </si>
  <si>
    <t>Procedia Structural Integrity</t>
  </si>
  <si>
    <t>22nd European Conference on Fracture (ECF) - Loading and Environmental Effects on Structural Integrity</t>
  </si>
  <si>
    <t>AUG 26-31, 2018</t>
  </si>
  <si>
    <t>Belgrade, SERBIA</t>
  </si>
  <si>
    <t>European Struct Integr Soc,Soc Struct Integr &amp; Life</t>
  </si>
  <si>
    <t>pyrolysi; biochar; cement-based composites; carbon nanoparticles; mechanical properties; flexural strength; fracture energy</t>
  </si>
  <si>
    <t>In this research, a particular kind of biochar provided by UK Biochar Centre has been added as nanoparticles into cementitious composites. Its principle characteristic lies in the standardization of its process production, that makes it suitable to been used as filler in cement-matrix composites, ensuring the reproducibility of the cement mix (I. Cosentino The use of Bio-char for sustainable and durable concrete, 2017). The pyrolysis parameters and the content of carbon in the standardized biochar influenced its efficiency to enhance the mechanical properties of the cement composites: the results, in terms of flexural strength and fracture energy, have been worse than those obtained in previous studies (L. Restuccia Re-think, Re-use: agro-food and C&amp;D waste for high-performance sustainable cementitious composites, 2016), in which particles have been produced with higher temperature. However, also with standardized biochar a general enhancement of mechanical properties has been recorded, a sign that they can be used to create new green building materials. (C) 2018 The Authors. Published by Elsevier B.V. Peer-review under responsibility of the ECF22 organizers.</t>
  </si>
  <si>
    <t>[Cosentino, Isabella; Restuccia, Luciana; Ferro, Giuseppe Andrea] DISEG Politecn Torino, Cso Duca Abruzzi 24, I-10129 Turin, Italy; [Tulliani, Jean-Marc] DISAT Politecn Torino, Cso Duca Abruzzi 24, I-10129 Turin, Italy</t>
  </si>
  <si>
    <t>Polytechnic University of Turin; Polytechnic University of Turin</t>
  </si>
  <si>
    <t>Ferro, GA (corresponding author), DISEG Politecn Torino, Cso Duca Abruzzi 24, I-10129 Turin, Italy.</t>
  </si>
  <si>
    <t>ferro@polito.it</t>
  </si>
  <si>
    <t>RESTUCCIA, LUCIANA/AAG-6761-2019; FERRO, GIUSEPPE ANDREA/F-8300-2018</t>
  </si>
  <si>
    <t>RESTUCCIA, LUCIANA/0000-0002-6999-0466; FERRO, GIUSEPPE ANDREA/0000-0002-0622-4203</t>
  </si>
  <si>
    <t>SARA BURGERHARTSTRAAT 25, PO BOX 211, 1000 AE AMSTERDAM, NETHERLANDS</t>
  </si>
  <si>
    <t>2452-3216</t>
  </si>
  <si>
    <t>PROCEDIA STRUCT INTE</t>
  </si>
  <si>
    <t>10.1016/j.prostr.2018.12.194</t>
  </si>
  <si>
    <t>Engineering, Mechanical; Materials Science, Multidisciplinary</t>
  </si>
  <si>
    <t>Engineering; Materials Science</t>
  </si>
  <si>
    <t>BM1IN</t>
  </si>
  <si>
    <t>WOS:000459860900348</t>
  </si>
  <si>
    <t>Chen, TF; Zhao, LY; Gao, XJ; Li, LS; Qin, L</t>
  </si>
  <si>
    <t>Chen, Tiefeng; Zhao, Liying; Gao, Xiaojian; Li, Linshan; Qin, Ling</t>
  </si>
  <si>
    <t>Modification of carbonation-cured cement mortar using biochar and its environmental evaluation</t>
  </si>
  <si>
    <t>Carbonation curing; Biochar; Cement -based materials; Performance improvement; Environmental evaluation</t>
  </si>
  <si>
    <t>LIFE-CYCLE ASSESSMENT; CHEMICAL-COMPOSITION; STRENGTH; DURABILITY; CONCRETE; WASTE; MICROSTRUCTURE; SOLUBILITY; SYSTEMS</t>
  </si>
  <si>
    <t>Despite being considered as a potential carbon capture method, carbonation curing of cement-based materials are still accompanied by serious concerns now. Strength loss and shrinkage can be induced by pre-conditioning and excessive carbonation exposure; Difficulty of inward diffusion of CO2 leads to relatively low total carbon-ation degree. In this work, biochar prepared from corn straw at various pyrolysis temperature was added in cement mortars with dosages of 1-5% to solve these above issues. The results indicate that addition of biochar compensates for the strength loss and increase in water penetration of cement mortar caused by carbonation curing. It was also found that biochar-blended cement mortar possesses improved pore structure and promoted internal CO2 uptake of cement mortar. Besides, environmental evaluation shows that the combination of carbonation curing and biochar can reduce the carbon footprint and energy consumption of concrete products effectively.</t>
  </si>
  <si>
    <t>[Chen, Tiefeng; Zhao, Liying; Gao, Xiaojian; Li, Linshan; Qin, Ling] Harbin Inst Technol, Sch Civil Engn, Harbin 150090, Peoples R China; [Gao, Xiaojian] Zhengzhou Univ, Sch Mat Sci &amp; Engn, Zhengzhou 450001, Peoples R China; [Qin, Ling] Qingdao Univ Technol, Sch Civil Engn, Qingdao 266000, Peoples R China; [Gao, Xiaojian] Harbin Inst Technol, Sch Civil Engn, 73 Huanghe Rd,Nangang Dist, Harbin 150090, Heilongjiang, Peoples R China</t>
  </si>
  <si>
    <t>Harbin Institute of Technology; Zhengzhou University; Qingdao University of Technology; Harbin Institute of Technology</t>
  </si>
  <si>
    <t>Gao, XJ (corresponding author), Harbin Inst Technol, Sch Civil Engn, 73 Huanghe Rd,Nangang Dist, Harbin 150090, Heilongjiang, Peoples R China.</t>
  </si>
  <si>
    <t>gaoxj@hit.edu.cn</t>
  </si>
  <si>
    <t>Chen, Tiefeng/AFL-6729-2022</t>
  </si>
  <si>
    <t>National Natural Science Foundation of China [52108202]; China Postdoctoral Science Foundation [2022M710971]; Natural Sci- ence Foundation of Heilongjiang Province of China [LH2021E110]</t>
  </si>
  <si>
    <t>National Natural Science Foundation of China(National Natural Science Foundation of China (NSFC)); China Postdoctoral Science Foundation(China Postdoctoral Science Foundation); Natural Sci- ence Foundation of Heilongjiang Province of China(Natural Science Foundation of Heilongjiang Province)</t>
  </si>
  <si>
    <t>The authors would like to acknowledge the financial support of the National Natural Science Foundation of China (No. 52108202) , China Postdoctoral Science Foundation (No. 2022M710971) and Natural Sci- ence Foundation of Heilongjiang Province of China (No. LH2021E110) .</t>
  </si>
  <si>
    <t>10.1016/j.cemconcomp.2022.104764</t>
  </si>
  <si>
    <t>5S0XN</t>
  </si>
  <si>
    <t>WOS:000874924200002</t>
  </si>
  <si>
    <t>Li, YQ; Zhang, Y; Yu, H; Han, Y; Zuo, JN</t>
  </si>
  <si>
    <t>Li, Yuqing; Zhang, Yu; Yu, Heng; Han, Yuan; Zuo, Jiane</t>
  </si>
  <si>
    <t>Enhancing nitrate removal from urban stormwater in an inverted bioretention system</t>
  </si>
  <si>
    <t>Urban stormwater; Inverted bioretention system; Nitrogen removal; Anoxic zone</t>
  </si>
  <si>
    <t>NITROGEN REMOVAL; RUNOFF; PERFORMANCE; PHOSPHORUS; NUTRIENT; SATURATION; RETENTION; BIOCHAR; MEDIA; SCALE</t>
  </si>
  <si>
    <t>Bioretention systems are widely used in sponge city to reduce the pollution caused by urban stormwater. However, limited nitrogen removal is observed in conventional bioretention systems due to the low nitrate elimination efficiency. In this study, an inverted bioretention system was developed by setting a gravel layer above a soil layer, with an anoxic zone formed to enhance biological denitrification. Variables investigated included bioretention configurations, hydraulic loading rate and inundation time. The results indicated that, in inverted bioretention systems the water detention time was increased 110.2-139.5%, and the hydraulic retention time was increased by 3.0-6.6 h. Besides, the total runoff reduction rate and the runoff peak reduction rate of the inverted bioretention system was higher than the conventional bioretention system by 11.8-29.4% and 30.4-62.7% respectively. Using inverted bioretention system, 72.9-100% of the NO3--N was removed as compared with -126.6-46.1% by the conventional bioretention system. Significant correlation between the effluent concentration of NO3--N and the inundation time was observed. When the inundation time was prolonged to 24 h, good performance on nitrate removal was exhibited in both conventional and inverted bioretentions.</t>
  </si>
  <si>
    <t>[Li, Yuqing; Zhang, Yu; Yu, Heng; Zuo, Jiane] Tsinghua Univ, Sch Environm, State Key Joint Lab Environm Simulat &amp; Pollut Con, Beijing 100084, Peoples R China; [Han, Yuan] Beijing Enterprises Water Grp Ltd, Beijing 100102, Peoples R China</t>
  </si>
  <si>
    <t>Tsinghua University</t>
  </si>
  <si>
    <t>Zuo, JN (corresponding author), Tsinghua Univ, Sch Environm, State Key Joint Lab Environm Simulat &amp; Pollut Con, Beijing 100084, Peoples R China.</t>
  </si>
  <si>
    <t>yq-li17@mails.tsinghua.edu.cn; h-yu@mail.tsinghua.edu.cn; jiane.zuo@tsinghua.edu.cn</t>
  </si>
  <si>
    <t>Major Science and Technology Program for Water Pollution Control and Treatment [2017ZX07103007]</t>
  </si>
  <si>
    <t>Major Science and Technology Program for Water Pollution Control and Treatment</t>
  </si>
  <si>
    <t>This work was supported by the Major Science and Technology Program for Water Pollution Control and Treatment (No. 2017ZX07103007).</t>
  </si>
  <si>
    <t>10.1016/j.ecoleng.2021.106315</t>
  </si>
  <si>
    <t>UB0HE</t>
  </si>
  <si>
    <t>WOS:000685533300011</t>
  </si>
  <si>
    <t>Zhu, PF; Sottorff, I; Zhang, T; Helmreich, B</t>
  </si>
  <si>
    <t>Zhu, Panfeng; Sottorff, Ignacio; Zhang, Tong; Helmreich, Brigitte</t>
  </si>
  <si>
    <t>Adsorption of Heavy Metals and Biocides from Building Runoff onto Granular Activated Carbon-The Influence of Different Fractions of Dissolved Organic Matter</t>
  </si>
  <si>
    <t>building runoff; biocides; DOM; heavy-metals; GAC; transformation products; water reuse</t>
  </si>
  <si>
    <t>HUMIC-ACID; SIMULTANEOUS REMOVAL; WATER; BIOCHAR; COPPER; ZINC; PH; MICROPOLLUTANTS; PHARMACEUTICALS; TEMPERATURE</t>
  </si>
  <si>
    <t>Building runoff presents a good opportunity for water reuse in urban infrastructures; however, it is often polluted by biocides and heavy metals. In order to mitigate the pollution and improve water quality, we analysed the adsorption of heavy metals and biocides onto granular activated carbon (GAC) and investigated the influence of dissolved organic matter (DOM) fractions (&gt;100 kDa, 10-30 kDa, and 3-10 kDa). In addition to our experimental work, we also studied the adsorption process by applying the Langmuir and Freundlich models. The results showed that &gt;= 50% of DOM was adsorbed at low concentrations (5 mgC/L). We also observed that DOM at a small molecular size exhibits improved adsorption. The adsorption capacity estimated by the Langmuir equation for Cu2+ and Zn2+ in the absence of DOM influence was 157 and 85.7 mu mol/g, respectively. The presence of DOM at 5 mgC/L improved the adsorption of Cu2+. Zn2+ adsorption was less sensitive to the presence of DOM than Cu2+. Interestingly, without the influence of DOM, diuron-related compounds have a higher affinity toward GAC than terbutryn-related compounds. DOM affected the adsorption of diuron slightly. For terbutryn, the adsorption was enhanced, whereas mecoprop-p exhibited a strong competition with DOM. The presence of Cu2+ and Zn2+ presented a similar effect on the adsorption of biocides like DOM. Overall, GAC is an ideal adsorbent material for use in retaining building runoff pollutants.</t>
  </si>
  <si>
    <t>[Zhu, Panfeng; Sottorff, Ignacio; Zhang, Tong; Helmreich, Brigitte] Tech Univ Munich, Chair Urban Water Syst Engn, TUM Sch Engn &amp; Design, Coulombwall 3, D-85748 Garching, Germany</t>
  </si>
  <si>
    <t>Technical University of Munich</t>
  </si>
  <si>
    <t>Helmreich, B (corresponding author), Tech Univ Munich, Chair Urban Water Syst Engn, TUM Sch Engn &amp; Design, Coulombwall 3, D-85748 Garching, Germany.</t>
  </si>
  <si>
    <t>panfeng.zhu@tum.de; i.sottorff@tum.de; t.zhang@tum.de; b.helmreich@tum.de</t>
  </si>
  <si>
    <t>Helmreich, Brigitte/O-4862-2015</t>
  </si>
  <si>
    <t>Helmreich, Brigitte/0000-0003-4224-3329</t>
  </si>
  <si>
    <t>China Scholarship Council</t>
  </si>
  <si>
    <t>China Scholarship Council(China Scholarship Council)</t>
  </si>
  <si>
    <t>This research was funded by a scholarship for Panfeng Zhu from China Scholarship Council.</t>
  </si>
  <si>
    <t>10.3390/w15112099</t>
  </si>
  <si>
    <t>I7YR3</t>
  </si>
  <si>
    <t>WOS:001004911000001</t>
  </si>
  <si>
    <t>Zhang, KX; Garg, A; Mei, GX; Jiang, MJ; Wang, H; Huang, S; Gan, L</t>
  </si>
  <si>
    <t>Zhang, Kexin; Garg, Ankit; Mei, Guoxiong; Jiang, Mingjie; Wang, Hao; Huang, Shan; Gan, Lin</t>
  </si>
  <si>
    <t>Thermal performance and energy consumption analysis of eight types of extensive green roofs in subtropical monsoon climate</t>
  </si>
  <si>
    <t>BUILDING AND ENVIRONMENT</t>
  </si>
  <si>
    <t>Green roof; Heat island effect; Building energy; Energy consumption; Energyplus</t>
  </si>
  <si>
    <t>URBAN HEAT-ISLAND; TEMPERATURE; SIMULATION; MITIGATION; BEHAVIOR; BIOCHAR; IMPACT; PARAMETERS; VEGETATION; REDUCTION</t>
  </si>
  <si>
    <t>The green roof is important for sustainable urban development. There is relatively lesser research on the thermal performance of green roofs considering the characteristics of the subtropical climate and differentiated structural design. In this study, the effects of different structural configurations of extensive green roof on its thermal performance under a subtropical monsoon climate condition were explored. The effect of different green roof components (vegetation type, aquifer, soil layer thickness) on energy consumption was investigated. The results demonstrated that (1) the order of cooling ability of three plants was Ophiopogon japonicus &gt; Ajuga ciliata Bunge &gt; Sedum lineare Thunb. (2) Aquifers improved the water retention capacity of green roofs, and higher water content lowered the thermal gradient in the matrix. (3) Among the meteorological factors, the correlation be-tween air temperature and the temperature of each structural layer of the green roof was the greatest, and the correlation coefficient of each layer was 0.871-0.925. (4) Among the three soil thicknesses tested for extensive green roofs, 200 mm was the most energy efficient, which can save 30.2%-56.4% of energy consumption throughout the year. It is concluded that the use of appropriate green roof structures can effectively reduce the roof temperature and save building energy consumption.</t>
  </si>
  <si>
    <t>[Zhang, Kexin; Mei, Guoxiong; Jiang, Mingjie; Huang, Shan; Gan, Lin] Guangxi Univ, Coll Civil Engn &amp; Architecture, Nanning, Guangxi, Peoples R China; [Zhang, Kexin; Mei, Guoxiong; Jiang, Mingjie; Huang, Shan; Gan, Lin] Guangxi Univ, Key Lab Disaster Prevent &amp; Struct Safety, Minist Educ, Nanning, Guangxi, Peoples R China; [Zhang, Kexin; Mei, Guoxiong; Jiang, Mingjie; Huang, Shan; Gan, Lin] Key Lab Disaster Prevent &amp; Mitigat &amp; Engn Safety, Nanning, Guangxi, Peoples R China; [Garg, Ankit] Shantou Univ, Guangdong Engn Ctr Struct Safety &amp; Hlth Monitorin, Shantou, Guangdong, Peoples R China; [Wang, Hao] Harbin Inst Technol, Dept Civil &amp; Environm Engn, Shenzhen, Shenzhen, Peoples R China</t>
  </si>
  <si>
    <t>Guangxi University; Guangxi University; Shantou University; Harbin Institute of Technology</t>
  </si>
  <si>
    <t>Jiang, MJ (corresponding author), Guangxi Univ, Coll Civil Engn &amp; Architecture, Nanning, Guangxi, Peoples R China.</t>
  </si>
  <si>
    <t>1910302084@st.gxu.edu.cn; ankit@stu.edu.cn; 20150011@gxu.edu.cn; 20180121@gxu.edu.cn; 21B954005@stu.hit.edu.cn; hsgxu@st.gxu.edu.cn; 1910391017@st.gxu.edu.cn</t>
  </si>
  <si>
    <t>Huang, Shan/0000-0002-6122-6527</t>
  </si>
  <si>
    <t>NSFC [51878185,52178321,52108309];  [LMCE202103]</t>
  </si>
  <si>
    <t xml:space="preserve">NSFC(National Natural Science Foundation of China (NSFC)); </t>
  </si>
  <si>
    <t>Acknowledgements The authors gratefully acknowledge the financial support from the research grant (No. 51878185,52178321,52108309) from NSFC, a project supported by the Foundation of Guangdong Key Laboratory of Oceanic Civil Engineering (LMCE202103) .</t>
  </si>
  <si>
    <t>0360-1323</t>
  </si>
  <si>
    <t>1873-684X</t>
  </si>
  <si>
    <t>BUILD ENVIRON</t>
  </si>
  <si>
    <t>Build. Environ.</t>
  </si>
  <si>
    <t>10.1016/j.buildenv.2022.108982</t>
  </si>
  <si>
    <t>MAR 2022</t>
  </si>
  <si>
    <t>Construction &amp; Building Technology; Engineering, Environmental; Engineering, Civil</t>
  </si>
  <si>
    <t>0X9FG</t>
  </si>
  <si>
    <t>WOS:000790004500004</t>
  </si>
  <si>
    <t>Esfandiar, N; Suri, R; McKenzie, ER</t>
  </si>
  <si>
    <t>Esfandiar, Narges; Suri, Rominder; McKenzie, Erica R.</t>
  </si>
  <si>
    <t>Competitive sorption of Cd, Cr, Cu, Ni, Pb and Zn from stormwater runoff by five low-cost sorbents; Effects of co-contaminants, humic acid, salinity and pH</t>
  </si>
  <si>
    <t>Stormwater treatment; Metals; Removal mechanism; Competitive effects; Dissolved organic carbon</t>
  </si>
  <si>
    <t>HEAVY-METALS; AQUEOUS-SOLUTIONS; NATURAL CLINOPTILOLITE; WATER RUNOFF; WASTE-WATER; REMOVAL; ADSORPTION; IONS; COMPLEXATION; ADSORBENTS</t>
  </si>
  <si>
    <t>For a comprehensive estimation of metals removal by sorbents in stormwater systems, it is essential to evaluate the impacts of co-contaminants. However, most studies consider only metals (single or multiple), which may overestimate performance. This study employed a batch method to investigate the performance of five low-cost sorbents - coconut coir fiber (CCF), blast furnace slag (BFS), waste tire crumb rubber (WTCR), biochar (BC), and iron coated biochar (FeBC) - for simultaneous removal of Cd, Cr, Cu, Ni, Pb and Zn from simulated stormwater (SSW) containing other contaminants (nutrients and polycyclic aromatic hydrocarbons). BFS and CCF demonstrated the highest sorption capacity of all metals (&gt; 95% removal) in all systems (single and multi-contaminant). However, the presence of other contaminants in solution reduced metals removal for other sorbents, as follows (highest to lowest removal): single-metal &gt; multi-metal &gt; multi-contaminant solutions, and removal efficiency ranking among metals was generally Cr-Cu-Pb &gt; Ni &gt; Cd &gt; Zn. Humic acid (HA) negatively affected the metal sorption, likely due to the formation of soluble HA-metal complexes; NaCl concentration did not impact removal, but alkaline pH improved removal. These findings indicate that sorbents need to be tested under realistic stormwater solution chemistry including co-contaminants to appropriately characterize performance prior to implementation.</t>
  </si>
  <si>
    <t>[Esfandiar, Narges; Suri, Rominder; McKenzie, Erica R.] Temple Univ, Dept Civil &amp; Environm Engn, Philadelphia, PA 19122 USA</t>
  </si>
  <si>
    <t>Pennsylvania Commonwealth System of Higher Education (PCSHE); Temple University</t>
  </si>
  <si>
    <t>McKenzie, ER (corresponding author), Temple Univ, Dept Civil &amp; Environm Engn, Philadelphia, PA 19122 USA.</t>
  </si>
  <si>
    <t>ermckenzie@temple.edu</t>
  </si>
  <si>
    <t>McKenzie, Erica/F-1310-2010</t>
  </si>
  <si>
    <t>McKenzie, Erica/0000-0003-1982-2533</t>
  </si>
  <si>
    <t>Pennsylvania Sea Grant (PASG) by National Oceanic and Atmospheric Administration (NOAA) , U.S. Department of Commerce, United States [5827-TU-NOAA-0074]; Civil and Environmental Engineering Department (CEE) at Temple University, Philadelphia, PA, United States</t>
  </si>
  <si>
    <t>Pennsylvania Sea Grant (PASG) by National Oceanic and Atmospheric Administration (NOAA) , U.S. Department of Commerce, United States; Civil and Environmental Engineering Department (CEE) at Temple University, Philadelphia, PA, United States</t>
  </si>
  <si>
    <t>This work was partially supported by the Pennsylvania Sea Grant (PASG) [grant number 5827-TU-NOAA-0074, 2018] from the National Oceanic and Atmospheric Administration (NOAA) , U.S. Department of Commerce, United States, and the Civil and Environmental Engineering Department (CEE) at Temple University, Philadelphia, PA, United States. The opinions expressed in this article are those of the authors and do not necessarily reflect the views of PASG/NOAA and CEE/Temple University. Laboratory assistance of undergraduate students Zachary Kuzel and Ashley Richman is acknowledged.</t>
  </si>
  <si>
    <t>FEB 5</t>
  </si>
  <si>
    <t>10.1016/j.jhazmat.2021.126938</t>
  </si>
  <si>
    <t>UR8IB</t>
  </si>
  <si>
    <t>WOS:000696984800003</t>
  </si>
  <si>
    <t>Afrooz, ARMN; Boehm, AB</t>
  </si>
  <si>
    <t>Afrooz, A. R. M. Nabiul; Boehm, Alexandria B.</t>
  </si>
  <si>
    <t>Effects of submerged zone, media aging, and antecedent dry period on the performance of biochar-amended biofilters in removing fecal indicators and nutrients from natural stormwater</t>
  </si>
  <si>
    <t>Low impact development; Biofilters; Bioretention media; Saturated zone; Biofilm; Stormwater</t>
  </si>
  <si>
    <t>ESCHERICHIA-COLI REMOVAL; BACTERIAL TRANSPORT; BIORETENTION MEDIA; NITROGEN REMOVAL; POLLUTANT REMOVAL; POROUS-MEDIA; WATER; BIOFILTRATION; PHOSPHORUS; FILTRATION</t>
  </si>
  <si>
    <t>Biochar has demonstrated promising performance as an amendment to biofilter soil media in removing fecal indicator bacteria (FIB) from simulated stormwater. However, there is no study that investigates its efficacy in treating natural stormwater runoff. Additional information, including the effects of antecedent dry period, microbial biofilm, and presence of a saturation zone on the performance of biochar-augmented biofilters are needed to inform their field implementation. This study uses laboratory column experiments to monitor FIB (enterococci and Escherichia coli) and nutrient removal capacity of biochar-amended biofilters for 140 days using natural stormwater. Our study also investigates the effects of antecedent dry days (ADD) and the presence of a saturation zone (SZ) on the performance of lab-scale biochar-amended biofilters. The results suggest insignificant influence of the ADD and SZ on FIB removal performance, however biofilters with a SZ perform significantly better in removing nitrate-nitrogen compared to those without a SZ. In addition, it appears that the presence of biofilm augments nutrient removal capacity but reduces FIB removal capacity. Our observations indicate that biochar-amended biofilters are able to treat (to comply with recreational water quality standard for FIB) urban stormwater runoff for the duration of the experiment. Nitrate- and ammonium-nitrogen removal in the biologically aged biofilters is found to be 50-60% while the total dissolved phosphorus and the organic nitrogen removal is 20-30%. Our results inform full-scale design of biochar-amended biofilters in order to meet the total maximum daily load (TMDL) and municipal separate storm sewer system (MS4) permitting requirement for FIB and nutrients. (C) 2017 Elsevier B.V. All rights reserved.</t>
  </si>
  <si>
    <t>[Afrooz, A. R. M. Nabiul; Boehm, Alexandria B.] Stanford Univ, Dept Civil &amp; Environm Engn, 473 Via Ortega, Stanford, CA 94305 USA; [Afrooz, A. R. M. Nabiul; Boehm, Alexandria B.] Engn Res Ctr ERC Reinventing Nations Urban Water, Stanford, CA USA</t>
  </si>
  <si>
    <t>Afrooz, ARMN (corresponding author), Stanford Univ, Dept Civil &amp; Environm Engn, 473 Via Ortega, Stanford, CA 94305 USA.</t>
  </si>
  <si>
    <t>rnabiul@stanford.edu</t>
  </si>
  <si>
    <t>; Afrooz, ARM/B-1701-2014</t>
  </si>
  <si>
    <t>Boehm, Alexandria/0000-0002-8162-5090; Afrooz, Nabiul/0000-0002-0588-6942; Afrooz, ARM/0000-0002-9141-9426</t>
  </si>
  <si>
    <t>This work was supported by Re-inventing Nations Urban Water Infrastructure (ReNUWIt), an Engineering Research Center (ERC) funded by the U.S. National Science Foundation (Grant# EEC-1028968). We thank Dr. Guangchao Li at Stanford EM-1 lab for helping with the Total Phosphorus analysis.</t>
  </si>
  <si>
    <t>10.1016/j.ecoleng.2017.02.053</t>
  </si>
  <si>
    <t>ES5YX</t>
  </si>
  <si>
    <t>WOS:000399623700033</t>
  </si>
  <si>
    <t>Tan, KH; Qin, YH; Du, TY; Li, LL; Zhang, L; Wang, JS</t>
  </si>
  <si>
    <t>Tan, Kanghao; Qin, Yinghong; Du, Taiyang; Li, Lingling; Zhang, Lei; Wang, Junsong</t>
  </si>
  <si>
    <t>Biochar from waste biomass as hygroscopic filler for pervious concrete to improve evaporative cooling performance</t>
  </si>
  <si>
    <t>Pervious concrete; Biochar particles; Evaporative cooling; Hygrothermal properties; Water absorption rate</t>
  </si>
  <si>
    <t>DEPENDENT THERMAL-CONDUCTIVITY; WATER-RETENTION PROPERTIES; HEAT; ENERGY; TEMPERATURE; COMPOSITES; PAVEMENTS; IMPACT</t>
  </si>
  <si>
    <t>Pervious concrete is regarded as a contributing material to reduce surface runoff, purify water pollution, and mitigate the urban heat island. However, the poor water absorption and retention capabilities of it could not meet the need of evaporation. To prolong its evaporative cooling effect, this study introduces a modified method of incorporating biochar (BC) particles into pervious concrete as hygroscopic filler. The albedo, emissivity, porosity, microstructure morphology, water absorption, and evaporation of pervious concrete that was prepared by replacing the cement in weight, by 5.0% of BC particles were investigated. It was found that the BC addition had little impact on the emissivity and porosity of pervious concrete, while significantly reduced the albedo. Contributing to the abundant micro-pores and higher specific surface area of carbonaceous particles, they would significantly enhance the water absorption and retention capability of pervious concrete. Using 5.0% pulverized BC as the admixture maximally increased the total water absorption of pervious concrete from 100 +/- 2 kg/m3 to 117 +/- 8 kg/m(3). During the evaporation process, the water absorption increment could effectively decrease the surface temperature by up to 3-6 degrees C, with an extra cooling period of 6 h, compared to conventional BC-free pervious concrete. Based on the findings, we conclude that replacing a small quantity of cement by pulverized BC in conventional pervious concretes could effectively improve the evaporative cooling performance. (C) 2021 Elsevier Ltd. All rights reserved.</t>
  </si>
  <si>
    <t>[Tan, Kanghao; Li, Lingling; Zhang, Lei; Wang, Junsong] South China Univ Technol, Sch Architecture, State Key Lab Subtrop Bldg Sci, Guangzhou 510641, Guangdong, Peoples R China; [Qin, Yinghong] Guangxi Univ, Coll Civil Engn &amp; Architecture, 100 Univ Rd, Nanning 530004, Guangxi, Peoples R China; [Du, Taiyang] Hualan Design &amp; Consulting Grp, Hua Dong Rd 39, Nanning 530011, Peoples R China</t>
  </si>
  <si>
    <t>National Natural Science Foundation of China [52008173, 51678243, 51878287, 41561015]; Science Foundation of Guangxi [2018GXNSFAA294070, 2018GXNSFDA138009]; Guangdong Natural Science Foundation [2018A0303130094]; State Key Lab of Subtropical Building Science, South China University of Technology [2021ZB20]; China Postdoctoral Science Foundation [2020M682706]; outstanding scholar program and high-level innovation team in Guangxi colleges</t>
  </si>
  <si>
    <t>National Natural Science Foundation of China(National Natural Science Foundation of China (NSFC)); Science Foundation of Guangxi; Guangdong Natural Science Foundation(National Natural Science Foundation of Guangdong Province); State Key Lab of Subtropical Building Science, South China University of Technology; China Postdoctoral Science Foundation(China Postdoctoral Science Foundation); outstanding scholar program and high-level innovation team in Guangxi colleges</t>
  </si>
  <si>
    <t>This work is jointly supported by the National Natural Science Foundation of China (No. 52008173, 51678243, 51878287, 41561015), the outstanding scholar program and high-level innovation team in Guangxi colleges (granted to Dr. Yinghong Qin), the Science Foundation of Guangxi (No. 2018GXNSFAA294070, 2018GXNSFDA138009), the Guangdong Natural Science Foundation (No. 2018A0303130094), State Key Lab of Subtropical Building Science, South China University of Technology (No. 2021ZB20), and China Postdoctoral Science Foundation (No. 2020M682706).</t>
  </si>
  <si>
    <t>JUN 14</t>
  </si>
  <si>
    <t>10.1016/j.conbuildmat.2021.123078</t>
  </si>
  <si>
    <t>RS9BS</t>
  </si>
  <si>
    <t>WOS:000644066900004</t>
  </si>
  <si>
    <t>Gupta, S; Tulliani, JM; Kua, HW</t>
  </si>
  <si>
    <t>Gupta, Souradeep; Tulliani, Jean-Marc; Kua, Harn Wei</t>
  </si>
  <si>
    <t>Carbonaceous admixtures in cementitious building materials: Effect of particle size blending on rheology, packing, early age properties and processing energy demand</t>
  </si>
  <si>
    <t>Biochar; Cement; Concrete; Strength; Hydration</t>
  </si>
  <si>
    <t>WATER FILM THICKNESS; FLY-ASH; BIOCHAR; WASTE; WOOD; CONCRETE; FLOWABILITY; IMPROVEMENT; PYROLYSIS; HYDRATION</t>
  </si>
  <si>
    <t>Application of biochar, produced from locally generated wastes, as admixture in cement is a strategy to upcycle biomass waste and produce durable building materials. This research explores the influence of particle size and porosity of biochar, prepared from coconut shell and wood waste, added at 2 wt% of cement, on rheology, setting time, hydration and early age strength of cement mortar. For each biochar type, three particle size gradations are explored - coarser biochar (d(50) = 45-50 mu m) (obtained by sieving), finer biochar (d(50) = 10-18 mu m) (obtained by ball milling) and combination of coarser and finer biochar (d(50) = 15-25 mu m). Experimental findings suggest that combination of coarser and finer biochar improves workability and rheological properties of binder pastes compared to that with (only) coarser biochar. Depending on biochar type, hydration and rate of setting are accelerated compared to control. Inclusion of finer biochar and combination of finer and coarser biochar improve packing density and degree of hydration of pastes compared to coarser biochar and control, leading to 12-19% enhancement in compressive strength at 7-day age. Micro-structural investigations show that the macro-pores of coarser biochar can be filled with dense hydration products, although some macro-pores may remain unfilled. This offsets improvement in strength that can be achieved through enhancement in packing density. The approach of blending coarser and finer biochar reduces the energy demand and cost associated with ball-milling by 23-37% and SGD 2.30-4.80 per ton respectively compared to only finer (ball-milled) biochar per cubic meter of concrete. Overall, the findings from this research demonstrate that blending of biochar of different particle size distributions can enhance physical properties of cement-based materials, while reducing associated energy consumption. (C) 2021 Elsevier B.V. All rights reserved.</t>
  </si>
  <si>
    <t>[Gupta, Souradeep] Indian Inst Sci, Ctr Sustainable Technol, Bengalru, India; [Tulliani, Jean-Marc] Politecn Torino, INSTM RU PoliTO LINCE, Dept Appl Sci &amp; Technol, Turin, Italy; [Kua, Harn Wei] Natl Univ Singapore, Sch Design &amp; Environm, Dept Bldg, Singapore, Singapore</t>
  </si>
  <si>
    <t>Indian Institute of Science (IISC) - Bangalore; Polytechnic University of Turin; National University of Singapore</t>
  </si>
  <si>
    <t>Gupta, S (corresponding author), Indian Inst Sci, Ctr Sustainable Technol, Bengalru, India.;Kua, HW (corresponding author), Natl Univ Singapore, Sch Design &amp; Environm, Dept Bldg, Singapore, Singapore.</t>
  </si>
  <si>
    <t>souradeep@iisc.ac.in; jeanmarc.tulliani@polito.it; bdgkuahw@nus.edu.sg</t>
  </si>
  <si>
    <t>FEB 10</t>
  </si>
  <si>
    <t>10.1016/j.scitotenv.2021.150884</t>
  </si>
  <si>
    <t>WM5YV</t>
  </si>
  <si>
    <t>WOS:000711161700009</t>
  </si>
  <si>
    <t>Jia, YQ; Li, H; He, XL; Li, PE; Wang, ZH</t>
  </si>
  <si>
    <t>Jia, Yaqi; Li, He; He, Xiaole; Li, Pangen; Wang, Zhenhong</t>
  </si>
  <si>
    <t>Effect of biochar from municipal solid waste on mechanical and freeze-thaw properties of concrete</t>
  </si>
  <si>
    <t>Municipal solid waste; Biochar concrete; Mechanical properties; Freeze-thaw resistance</t>
  </si>
  <si>
    <t>SOIL; IMPROVEMENT; DURABILITY; PYROLYSIS; ASH</t>
  </si>
  <si>
    <t>Global municipal solid waste (MSW) generation and cement manufacture pose catastrophic threats to the environment. Although positive impacts have been demonstrated for biochar originating from single biomass in concrete, limited studies focused on the biochar from the pyrolysis of municipal solid waste, and the freeze-thaw resistance of biochar concrete still remains unknown. This paper explored the feasibility of biochar derived from MSW at 600celcius to replace 1%-30% cement by weight in concrete. Properties of water absorption, setting time, mechanical properties and freeze-thaw resistance for the mixture systems were studied with the inspections of Scanning electron microscope (SEM), Fourier transforms infrared spectrometer (FT-IR) and X-ray diffraction (XRD). The results suggested that biochar replacement reduced the setting time of the binder system with an increase in water requirement of normal consistency. The compressive strength of concrete was increased by 9.2% with less than 5% of cement replaced. Biochar markedly improved the flexural and splitting tensile strength of concrete and thus played a beneficial role in toughness by 20% at 10% cement replaced. Concrete with a tiny proportion of biochar exhibited the weakest freeze-thaw resistance than control and 10% replacement. Biochar replacement promoted the formation of calcium carbonate. Biochar replacement for partial cement in concrete provides a sustainable option for municipal solid waste management and building energy consumption reduction.</t>
  </si>
  <si>
    <t>[Li, He; He, Xiaole; Li, Pangen; Wang, Zhenhong] Changan Univ, Key Lab Subsurface Hydrol &amp; Ecol Effects Arid Reg, Minist Educ, Xian 710064, Peoples R China; [Jia, Yaqi] Jiangsu Inst Geol &amp; Mineral Design &amp; Res, Xuzhou 221006, Jiangsu, Peoples R China; [Jia, Yaqi; Li, He; He, Xiaole; Li, Pangen; Wang, Zhenhong] Changan Univ, Sch Water &amp; Environm, Xian 710064, Shaanxi, Peoples R China; [Wang, Zhenhong] Changan Univ, Key Lab Subsurface Hydrol &amp; Ecol Effects Arid Reg, Minist Educ, Xian 710064, Shannxi, Peoples R China</t>
  </si>
  <si>
    <t>Chang'an University; Chang'an University; Chang'an University</t>
  </si>
  <si>
    <t>Wang, ZH (corresponding author), Changan Univ, Key Lab Subsurface Hydrol &amp; Ecol Effects Arid Reg, Minist Educ, Xian 710064, Shannxi, Peoples R China.</t>
  </si>
  <si>
    <t>w_zhenhong@126.com</t>
  </si>
  <si>
    <t>Research Project of China National Administration of Coal Geology [ZMKJ-2022-JBGS01]</t>
  </si>
  <si>
    <t>Research Project of China National Administration of Coal Geology</t>
  </si>
  <si>
    <t>Acknowledgement This work was supported by the Research Project of China National Administration of Coal Geology (ZMKJ-2022-JBGS01) .</t>
  </si>
  <si>
    <t>MAR 3</t>
  </si>
  <si>
    <t>10.1016/j.conbuildmat.2023.130374</t>
  </si>
  <si>
    <t>JAN 2023</t>
  </si>
  <si>
    <t>8J3WP</t>
  </si>
  <si>
    <t>WOS:000922350200001</t>
  </si>
  <si>
    <t>Beskopylny, AN; Stel'makh, SA; Shcherban', EM; Mailyan, LR; Meskhi, B; Smolyanichenko, AS; Varavka, V; Beskopylny, N; Dotsenko, N</t>
  </si>
  <si>
    <t>Beskopylny, Alexey N.; Stel'makh, Sergey A.; Shcherban', Evgenii M.; Mailyan, Levon R.; Meskhi, Besarion; Smolyanichenko, Alla S.; Varavka, Valery; Beskopylny, Nikita; Dotsenko, Natal'ya</t>
  </si>
  <si>
    <t>Influence of Electromagnetic Activation of Cement Paste and Nano-Modification by Rice Straw Biochar on the Structure and Characteristics of Concrete</t>
  </si>
  <si>
    <t>JOURNAL OF COMPOSITES SCIENCE</t>
  </si>
  <si>
    <t>composite materials; rise straw; biochar; nanomodified concrete; vortex layer apparatus; electromagnetic treatment</t>
  </si>
  <si>
    <t>SELF-COMPACTING CONCRETE; HUSK ASH; STRENGTH; SHAPE</t>
  </si>
  <si>
    <t>One main global problem is the accumulation of a large amount of agricultural waste. This problem causes environmental pollution and requires an immediate comprehensive solution. The purpose of this study was scientific substantiation and experimental testing, at the micro- and macro levels, of the joint influence of electromagnetic activation of cement paste and nano-modification by rice straw biochar on the strength and strain properties of concrete. In addition to standard methods, the methods of electromagnetic activation, scanning electron microscopy, and energy dispersive spectrometry were used. The results of the joint influence of electro-magnetic activation and nano-modification by rice straw biochar on the strength and strain characteristics of concrete were experimentally verified and confirmed by microstructure analysis. Electromagnetic treatment of the cement paste increased the compressive strength, axial compressive strength, tensile strength in bending, and axial tensile strength of concrete. The best performance was demonstrated by electromagnetically-activated concrete containing 5 wt.% rice straw biochar. Strength characteristics increased from 23% to 28% depending on the type of strength, ultimate tensile strains decreased by 14%, and ultimate compressive strains by 8% in comparison with the control concrete composition. Replacing part of the cement with 10 wt.% and 15 wt.% rice straw biochar led to a strong drop in strength characteristics from 14 to 34% and an increase in strain characteristics from 9 to 21%. Scanning electron microscopy showed a denser and more uniform structure of electromagnetically activated samples.</t>
  </si>
  <si>
    <t>[Beskopylny, Alexey N.] Don State Tech Univ, Dept Transport Syst, Fac Rd &amp; Transport Syst, Rostov Na Donu 344003, Russia; [Stel'makh, Sergey A.; Dotsenko, Natal'ya] Don State Tech Univ, Dept Construct Unique Bldg &amp; Struct, Rostov Na Donu 344003, Russia; [Shcherban', Evgenii M.] Don State Tech Univ, Dept Engn Geol Bases &amp; Fdn, Rostov Na Donu 344003, Russia; [Mailyan, Levon R.] Don State Tech Univ, Dept Rd, Rostov Na Donu 344003, Russia; [Meskhi, Besarion] Don State Tech Univ, Fac Life Safety &amp; Environm Engn, Dept Life Safety &amp; Environm Protect, Rostov Na Donu 344003, Russia; [Smolyanichenko, Alla S.] Don State Tech Univ, Dept Water Supply &amp; Sewerage, Rostov Na Donu 344003, Russia; [Varavka, Valery] Don State Tech Univ, Res &amp; Educ Ctr Mat, Rostov Na Donu 344003, Russia; [Beskopylny, Nikita] Don State Tech Univ, Dept Hardware &amp; Software Engn, Rostov Na Donu 344003, Russia</t>
  </si>
  <si>
    <t>Don State Technical University; Don State Technical University; Don State Technical University; Don State Technical University; Don State Technical University; Don State Technical University; Don State Technical University; Don State Technical University</t>
  </si>
  <si>
    <t>Beskopylny, AN (corresponding author), Don State Tech Univ, Dept Transport Syst, Fac Rd &amp; Transport Syst, Rostov Na Donu 344003, Russia.</t>
  </si>
  <si>
    <t>besk-an@yandex.ru</t>
  </si>
  <si>
    <t>Meskhi, Besarion/GYJ-5572-2022; Alla, Smolyanichenko/ADW-6799-2022; Beskopylnyy, Alexey/P-1373-2015; Shcherban', Evgenii/AAG-6070-2020; Stel'makh, Sergei/AAG-6076-2020</t>
  </si>
  <si>
    <t>Meskhi, Besarion/0000-0003-3497-3102; Beskopylnyy, Alexey/0000-0002-6173-9365; Shcherban', Evgenii/0000-0001-5376-247X; Stel'makh, Sergei/0000-0002-0364-5504</t>
  </si>
  <si>
    <t>Don State Technical University</t>
  </si>
  <si>
    <t>The authors would like to acknowledge the administration of Don State Technical University for their resources and financial support.</t>
  </si>
  <si>
    <t>2504-477X</t>
  </si>
  <si>
    <t>J COMPOS SCI</t>
  </si>
  <si>
    <t>J. Compos. Sci.</t>
  </si>
  <si>
    <t>10.3390/jcs6090268</t>
  </si>
  <si>
    <t>Materials Science, Composites</t>
  </si>
  <si>
    <t>Materials Science</t>
  </si>
  <si>
    <t>4W4SK</t>
  </si>
  <si>
    <t>WOS:000860154300001</t>
  </si>
  <si>
    <t>Chen, L; Zhang, YY; Labianca, C; Wang, L; Ruan, SQ; Poon, CS; Ok, YS; Tsang, DCW</t>
  </si>
  <si>
    <t>Chen, Liang; Zhang, Yuying; Labianca, Claudia; Wang, Lei; Ruan, Shaoqin; Poon, Chi Sun; Ok, Yong Sik; Tsang, Daniel C. W.</t>
  </si>
  <si>
    <t>Carbon-negative cement-bonded biochar particleboards</t>
  </si>
  <si>
    <t>BIOCHAR</t>
  </si>
  <si>
    <t>Biochar-cement composite; Carbon neutrality; Wood waste biochar; Magnesium oxysulfate cement; Climate-positive construction materials</t>
  </si>
  <si>
    <t>MAGNESIA; MGO</t>
  </si>
  <si>
    <t>Biochar from bio-waste pyrolysis presents excellent CO2 sequestration capacity. This study innovated the design of cement-bonded particleboards utilizing a substantial amount of 50-70 wt.% pre-soaked biochar to render the products carbon-negative. We investigated the roles of biochar in magnesium oxysulfate cement (MOSC) system and demonstrated good mechanical and functional properties of biochar cement particleboards. In the presence of biochar, the amounts of hydration products were enriched in the cement systems as illustrated by the thermogravimetric analyses (TGA) and X-ray diffraction (XRD). We further incorporated supplementary cementitious materials (SCMs) and generated 5 Mg(OH)(2)center dot MgSO4 center dot 7H(2)O (5-1-7) phase in the MOSC system. As a result, our designs of biochar particleboards satisfied the standard requirements for flexural strength (&gt;5.5 MPa) and thickness swelling (&lt;2%). Moreover, our biochar particleboards presented a low thermal conductivity as the biochar pores disrupted thermal bridging within particleboards. We illustrated that the high dosage ratio of biochar could significantly offset the CO2 emissions of the particleboards (i.e., carbon-negative) via life cycle assessment. Noticeable economic profits could also be accomplished for the biochar particleboards. For instance, the 50BC-MOSC bonded particleboard (with 50 wt.% pre-soaked biochar as aggregate, 50 wt.% MOSC as binder) with promising mechanical properties could store 137 kg CO2 tonne(-1) and yield an overall economic profit of 92 to 116 USD m(-3) depending on the carbon prices in different countries. In summary, our new designs of carbon-negative biochar particleboards could curtail carbon emissions in the construction materials and promote the realization of carbon neutrality and circular economy.</t>
  </si>
  <si>
    <t>[Chen, Liang; Zhang, Yuying; Labianca, Claudia; Poon, Chi Sun; Tsang, Daniel C. W.] Hong Kong Polytech Univ, Dept Civil &amp; Environm Engn, Hung Hom, Kowloon, Hong Kong, Peoples R China; [Wang, Lei] Zhejiang Univ, State Key Lab Clean Energy Utilizat, Hangzhou 310027, Peoples R China; [Ruan, Shaoqin] Zhejiang Univ, Coll Civil Engn &amp; Architecture, Hangzhou 310058, Peoples R China; [Poon, Chi Sun; Tsang, Daniel C. W.] Hong Kong Polytech Univ, Res Ctr Resources Engn Carbon Neutral, Hung Hom, Kowloon, Hong Kong, Peoples R China; [Ok, Yong Sik] Korea Univ, Korea Biochar Res Ctr, APRU Sustainable Waste Management Program, Seoul 02841, South Korea; [Ok, Yong Sik] Korea Univ, Div Environm Sci &amp; Ecol Engn, Seoul 02841, South Korea</t>
  </si>
  <si>
    <t>Hong Kong Polytechnic University; Zhejiang University; Zhejiang University; Hong Kong Polytechnic University; Korea University; Korea University</t>
  </si>
  <si>
    <t>Tsang, DCW (corresponding author), Hong Kong Polytech Univ, Dept Civil &amp; Environm Engn, Hung Hom, Kowloon, Hong Kong, Peoples R China.;Wang, L (corresponding author), Zhejiang Univ, State Key Lab Clean Energy Utilizat, Hangzhou 310027, Peoples R China.;Tsang, DCW (corresponding author), Hong Kong Polytech Univ, Res Ctr Resources Engn Carbon Neutral, Hung Hom, Kowloon, Hong Kong, Peoples R China.</t>
  </si>
  <si>
    <t>wanglei.leo@zju.edu.cn; dan.tsang@polyu.edu.hk</t>
  </si>
  <si>
    <t>郭, 青霞/GZH-2618-2022; tao, sun/AAA-4645-2020; Labianca, Claudia/AAG-2833-2021; WANG, Lei/C-8138-2018; Tsang, Dan/E-5442-2012</t>
  </si>
  <si>
    <t>Labianca, Claudia/0000-0002-0704-6197; WANG, Lei/0000-0002-0336-7241; Tsang, Dan/0000-0002-6850-733X</t>
  </si>
  <si>
    <t>Hong Kong Green Tech Fund [GTF202020153]; Alexander von Humboldt Foundation, Germany (AvH); Open Project of State Key Laboratory of Clean Energy Utilization, Zhejiang University [ZJUCEU2022001]</t>
  </si>
  <si>
    <t>Hong Kong Green Tech Fund; Alexander von Humboldt Foundation, Germany (AvH)(Alexander von Humboldt Foundation); Open Project of State Key Laboratory of Clean Energy Utilization, Zhejiang University</t>
  </si>
  <si>
    <t>The authors appreciate the financial support from the Hong Kong Green Tech Fund (GTF202020153), Alexander von Humboldt Foundation, Germany (AvH), and Open Project of State Key Laboratory of Clean Energy Utilization, Zhejiang University (ZJUCEU2022001).</t>
  </si>
  <si>
    <t>SPRINGER SINGAPORE PTE LTD</t>
  </si>
  <si>
    <t>SINGAPORE</t>
  </si>
  <si>
    <t>#04-01 CENCON I, 1 TANNERY RD, SINGAPORE 347719, SINGAPORE</t>
  </si>
  <si>
    <t>2524-7972</t>
  </si>
  <si>
    <t>2524-7867</t>
  </si>
  <si>
    <t>Biochar</t>
  </si>
  <si>
    <t>10.1007/s42773-022-00185-8</t>
  </si>
  <si>
    <t>Environmental Sciences; Soil Science</t>
  </si>
  <si>
    <t>Environmental Sciences &amp; Ecology; Agriculture</t>
  </si>
  <si>
    <t>5D8GM</t>
  </si>
  <si>
    <t>WOS:000865174300001</t>
  </si>
  <si>
    <t>Osial, M; Pregowska, A; Wilczewski, S; Urbanska, W; Giersig, M</t>
  </si>
  <si>
    <t>Osial, Magdalena; Pregowska, Agnieszka; Wilczewski, Slawomir; Urbanska, Weronika; Giersig, Michael</t>
  </si>
  <si>
    <t>Waste Management for Green Concrete Solutions: A Concise Critical Review</t>
  </si>
  <si>
    <t>RECYCLING</t>
  </si>
  <si>
    <t>green concrete; waste management; waste as a cement filler; secondary raw materials; alternative cements</t>
  </si>
  <si>
    <t>SUPPLEMENTARY CEMENTITIOUS MATERIALS; BIOMASS FLY-ASH; WHEAT-STRAW ASH; MECHANICAL-PROPERTIES; DURABILITY PROPERTIES; TIRE RUBBER; POLYPROPYLENE FIBERS; REINFORCED-CONCRETE; STRENGTH; BIOCHAR</t>
  </si>
  <si>
    <t>Reinforced concrete based on ordinary Portland cement (OPC) is one of the most commonly used materials in modern buildings. Due to the global growth of the building industry, concrete components have been partially or completely replaced with waste materials that can be used as binders or aggregates. Besides the ecological aspects, modern architecture widely needs materials to make the concrete durable, resisting large loads and various detrimental forces in the environment. This opens the possibilities of managing waste materials and applying them in practice. This paper presents a concise review of the green solutions for ecofriendly materials in the building industry that deal with the practical application of materials commonly treated as waste. The main emphasis was placed on their influence on the properties of the building material, optimal composition of mixtures, and discussion of the advantages and disadvantages of each of the green additives. It turned out that some solutions are far from being ecofriendly materials, as they leech and release numerous harmful chemicals into the environment during their presence in concrete. Finally, the paper suggests a research direction for the development of an ecofriendly structural material for a sustainable future.</t>
  </si>
  <si>
    <t>[Osial, Magdalena; Wilczewski, Slawomir; Giersig, Michael] Polish Acad Sci, Inst Fundamental Technol Res, Dept Theory Continuous Media, Pawinskiego 5B St, PL-02106 Warsaw, Poland; [Pregowska, Agnieszka] Polish Acad Sci, Inst Fundamental Technol Res, Dept Informat &amp; Computat Sci, Pawinskiego 5B St, PL-02106 Warsaw, Poland; [Wilczewski, Slawomir] Bydgoszcz Univ Sci &amp; Technol, Fac Chem Technol &amp; Engn, Seminaryjna 3, PL-85326 Bydgoszcz, Poland; [Urbanska, Weronika] Wroclaw Univ Sci &amp; Technol, Fac Environm Engn, Wybrzeze Wyspianskiego 27, PL-50370 Wroclaw, Poland</t>
  </si>
  <si>
    <t>Polish Academy of Sciences; Institute of Fundamental Technological Research of the Polish Academy of Sciences; Polish Academy of Sciences; Institute of Fundamental Technological Research of the Polish Academy of Sciences; Bydgoszcz University of Science &amp; Technology; Wroclaw University of Science &amp; Technology</t>
  </si>
  <si>
    <t>Osial, M (corresponding author), Polish Acad Sci, Inst Fundamental Technol Res, Dept Theory Continuous Media, Pawinskiego 5B St, PL-02106 Warsaw, Poland.;Urbanska, W (corresponding author), Wroclaw Univ Sci &amp; Technol, Fac Environm Engn, Wybrzeze Wyspianskiego 27, PL-50370 Wroclaw, Poland.</t>
  </si>
  <si>
    <t>mosial@chem.uw.edu.pl; aprego@ippt.pan.pl; slawomir.wilczewski@pbs.edu.pl; weronika.urbanska@pwr.edu.pl; mgiersig@ippt.pan.pl</t>
  </si>
  <si>
    <t>Wilczewski, Sławomir/AAM-7110-2021</t>
  </si>
  <si>
    <t>Wilczewski, Sławomir/0000-0002-7615-7077; Urbanska, Weronika Martyna/0000-0002-6523-7629; Osial, Magdalena/0000-0003-3076-3415</t>
  </si>
  <si>
    <t>2313-4321</t>
  </si>
  <si>
    <t>RECYCLING-BASEL</t>
  </si>
  <si>
    <t>Recycling-Basel</t>
  </si>
  <si>
    <t>10.3390/recycling7030037</t>
  </si>
  <si>
    <t>Green &amp; Sustainable Science &amp; Technology</t>
  </si>
  <si>
    <t>Science &amp; Technology - Other Topics</t>
  </si>
  <si>
    <t>2O5HH</t>
  </si>
  <si>
    <t>WOS:000819088500001</t>
  </si>
  <si>
    <t>Restuccia, L; Ferro, GA; Suarez-Riera, D; Sirico, A; Bernardi, P; Belletti, B; Malcevschi, A</t>
  </si>
  <si>
    <t>Berto, F; Iacoviello, F; Kourkoulis, S; Moreira, P; Reis, PNB; Sedmak, A; Susmel, L; Tavares, P</t>
  </si>
  <si>
    <t>Restuccia, Luciana; Ferro, Giuseppe Andrea; Suarez-Riera, Daniel; Sirico, Alice; Bernardi, Patrizia; Belletti, Beatrice; Malcevschi, Alessio</t>
  </si>
  <si>
    <t>Mechanical characterization of different biochar-based cement composites</t>
  </si>
  <si>
    <t>1ST VIRTUAL CONFERENCE ON STRUCTURAL INTEGRITY (VCSI1)</t>
  </si>
  <si>
    <t>1st Virtual Conference on Structural Integrity (VCSI)</t>
  </si>
  <si>
    <t>JAN 16, 2020</t>
  </si>
  <si>
    <t>ELECTR NETWORK</t>
  </si>
  <si>
    <t>European Struct Integr Soc, Natl Grp,Portuguese Struct Integr Soc,Drustvo Integritet Vek Konstrukcija,Greek Soc Expt Mech Mat,Italian Grp Fracture</t>
  </si>
  <si>
    <t>Biochar; nanoparticles; filler; cement-based composites; flexural strength; toughness</t>
  </si>
  <si>
    <t>CONCRETE; FILLER; SIZE</t>
  </si>
  <si>
    <t>The attention on the use of raw materials, the energy consumption as well as carbon dioxide production of cement factories are boosting the experimentation on innovative and sustainable materials in concrete technology. In recent years, biochar has become an emblematic material with a thousand facets. Mainly investigated up to now as amending in the agricultural field, biochar can be explored as a building material due to its innumerable properties. Indeed, several applications have been studied to use it as a filler to modify the nanogranular nature of the cement matrix, or as a substitute for clinker, aggregates and clay, reducing the carbon footprint and the emissions of greenhouse gases linked to the production processes of cementitious materials. In this paper, nano/micro-particles of biochar, the solid by-product from the gasification process of biomass derived from wood waste, has been used in different cement composites aiming at determining the optimal percentage of addition while trying to guarantee an improvement of mechanical properties. The results showed that an optimized percentage of biochar nano/micro particles can increase the strength and toughness of the composites. (C) 2020 The Authors. Published by Elsevier B.V.</t>
  </si>
  <si>
    <t>[Restuccia, Luciana; Ferro, Giuseppe Andrea; Suarez-Riera, Daniel] Politecn Torino, Dept Struct Geotech &amp; Bldg Engn, I-10129 Turin, Italy; [Sirico, Alice; Bernardi, Patrizia; Belletti, Beatrice] Univ Parma, Dept Engn &amp; Architecture, I-43124 Parma, Italy; [Malcevschi, Alessio] Univ Parma, Dept Chem Life Sci &amp; Environm Sustainabil, I-43124 Parma, Italy</t>
  </si>
  <si>
    <t>Polytechnic University of Turin; University of Parma; University of Parma</t>
  </si>
  <si>
    <t>Sirico, A (corresponding author), Univ Parma, Dept Engn &amp; Architecture, I-43124 Parma, Italy.</t>
  </si>
  <si>
    <t>Sirico, Alice/ACF-5554-2022; RESTUCCIA, LUCIANA/AAG-6761-2019; FERRO, GIUSEPPE ANDREA/F-8300-2018</t>
  </si>
  <si>
    <t>Sirico, Alice/0000-0001-5897-1641; RESTUCCIA, LUCIANA/0000-0002-6999-0466; FERRO, GIUSEPPE ANDREA/0000-0002-0622-4203</t>
  </si>
  <si>
    <t>Radarweg 29, PO Box 211, AMSTERDAM, NETHERLANDS</t>
  </si>
  <si>
    <t>10.1016/j.prostr.2020.04.027</t>
  </si>
  <si>
    <t>Engineering, Mechanical; Materials Science, Multidisciplinary; Mechanics</t>
  </si>
  <si>
    <t>Engineering; Materials Science; Mechanics</t>
  </si>
  <si>
    <t>BQ3OZ</t>
  </si>
  <si>
    <t>WOS:000587595500026</t>
  </si>
  <si>
    <t>Sirico, A; Belletti, B; Bernardi, P; Malcevschi, A; Pagliari, F; Fornoni, P; Moretti, E</t>
  </si>
  <si>
    <t>Sirico, Alice; Belletti, Beatrice; Bernardi, Patrizia; Malcevschi, Alessio; Pagliari, Federico; Fornoni, Paolo; Moretti, Emanuele</t>
  </si>
  <si>
    <t>Effects of biochar addition on long-term behavior of concrete</t>
  </si>
  <si>
    <t>THEORETICAL AND APPLIED FRACTURE MECHANICS</t>
  </si>
  <si>
    <t>Biochar; Concrete; Waste; Mechanical characterization; Durability; Sustainability</t>
  </si>
  <si>
    <t>CEMENT; CARBON; COMPOSITE; BIOMASS; FILLER; WASTE</t>
  </si>
  <si>
    <t>In the context of circular economy, the production of innovative concretes that incorporate different kinds of waste material is gaining increasing interest among the researcher community, the regulatory agencies, and the policy makers. The rising awareness of the need of a sustainable development also in the building sector has indeed boosted the research towards the use, for concrete production, of waste material, which can be inserted as aggregate/cement replacement or as filler to improve specific properties of the mixtures. A waste material recently studied with this last aim is biochar, the solid by-product resulting from biomass pyro-gasification. This paper investigates the effects of biochar derived from forestry waste residues on the physical and mechanical performance of concrete, by adding it, during mixing, up to 5% by weight of cement. Density, workability, water absorption properties as well as compressive strength, flexural strength, and fracture energy were measured and compared to a reference concrete without biochar, focusing on long-term behavior. The results demonstrated a general improvement of mechanical properties and internal microstructure of concrete for an optimal biochar content of 2% by weight of cement.</t>
  </si>
  <si>
    <t>[Sirico, Alice; Belletti, Beatrice; Bernardi, Patrizia; Pagliari, Federico] Univ Parma, Dept Engn &amp; Architecture, Parco Area Sci 181-A, I-43124 Parma, Italy; [Malcevschi, Alessio] Univ Parma, Dept Chem Life Sci &amp; Environm Sustainabil, Parco Area Sci 11-A, I-43124 Parma, Italy; [Fornoni, Paolo; Moretti, Emanuele] Mapei SpA, Res &amp; Dev, Via Cafiero 22, Milan, Italy</t>
  </si>
  <si>
    <t>Sirico, A (corresponding author), Univ Parma, Dept Engn &amp; Architecture, Parco Area Sci 181-A, I-43124 Parma, Italy.</t>
  </si>
  <si>
    <t>0167-8442</t>
  </si>
  <si>
    <t>1872-7638</t>
  </si>
  <si>
    <t>THEOR APPL FRACT MEC</t>
  </si>
  <si>
    <t>Theor. Appl. Fract. Mech.</t>
  </si>
  <si>
    <t>10.1016/j.tafmec.2022.103626</t>
  </si>
  <si>
    <t>Engineering, Mechanical; Mechanics</t>
  </si>
  <si>
    <t>Engineering; Mechanics</t>
  </si>
  <si>
    <t>7A1TD</t>
  </si>
  <si>
    <t>WOS:000898245600002</t>
  </si>
  <si>
    <t>Sun, YQ; Chen, SS; Lau, AYT; Tsang, DCW; Mohanty, SK; Bhatnagar, A; Rinklebe, J; Lin, KYA; Ok, YS</t>
  </si>
  <si>
    <t>Sun, Yuqing; Chen, Season S.; Lau, Abbe Y. T.; Tsang, Daniel C. W.; Mohanty, Sanjay K.; Bhatnagar, Amit; Rinklebe, Joerg; Lin, Kun-Yi Andrew; Ok, Yong Sik</t>
  </si>
  <si>
    <t>Waste-derived compost and biochar amendments for stormwater treatment in bioretention column: Co-transport of metals and colloids</t>
  </si>
  <si>
    <t>Metal/metalloid immobilization; Engineered biochar; Sustainable waste management; Bioretention systems; Stormwater treatment</t>
  </si>
  <si>
    <t>ZERO-VALENT IRON; ESCHERICHIA-COLI; HUMIC-ACID; REMOVAL; WATER; SOIL; SLUDGE; DISSOLUTION; FABRICATION; MITIGATION</t>
  </si>
  <si>
    <t>Bioretention systems, as one of the most practical management operations for low impact development of water recovery, utilize different soil amendments to remove contaminants from stormwater. For the sake of urban sustainability, the utilization of amendments derived from waste materials has a potential to reduce waste disposal at landfill while improving the quality of stormwater discharge. This study investigated the efficiency of food waste compost and wood waste biochar for metal removal from synthetic stormwater runoff under intermittent flow and co-presence of colloids. Throughout intermittent infiltration of 84 pore volumes of stormwater, columns amended with compost and biochar removed more than 50-70% of influent metals, whereas iron-oxide coated sand was much less effective. Only a small portion of metals adsorbed on the compost (&lt; 0.74%) was reactivated during the drainage of urban pipelines that do not flow frequently, owing to abundant oxygen-containing functional groups in compost. In comparison, co-existing kaolinite enhanced metal removal by biochar owing to the abundance of active sites, whereas co-existing humic acid facilitated mobilization via metal-humate complexation. The results suggest that both waste-derived compost and biochar show promising potential for stormwater harvesting, while biochar is expected to be more recalcitrant and desirable in field-scale bioretention systems.</t>
  </si>
  <si>
    <t>[Sun, Yuqing; Chen, Season S.; Lau, Abbe Y. T.; Tsang, Daniel C. W.] Hong Kong Polytech Univ, Dept Civil &amp; Environm Engn, Hung Hom, Kowloon, Hong Kong, Peoples R China; [Mohanty, Sanjay K.] Univ Calif Los Angeles, Dept Civil &amp; Environm Engn, Los Angeles, CA 90095 USA; [Bhatnagar, Amit] Univ Eastern Finland, Dept Environm &amp; Biol Sci, POB 1627, FI-70211 Kuopio, Finland; [Rinklebe, Joerg] Univ Wuppertal, Sch Architecture &amp; Civil Engn, Inst Fdn Engn Water &amp; Waste Management, Lab Soil &amp; Groundwater Management, Pauluskirchstr 7, D-42285 Wuppertal, Germany; [Lin, Kun-Yi Andrew] Natl Chung Hsing Univ, Dept Environm Engn, 250 Kuo Kuang Rd, Taichung, Taiwan; [Ok, Yong Sik] Korea Univ, OJERI, Korea Biochar Res Ctr, Seoul 02841, South Korea; [Ok, Yong Sik] Korea Univ, Div Environm Sci &amp; Ecol Engn, Seoul 02841, South Korea; [Rinklebe, Joerg] Sejong Univ, Dept Environm Energy &amp; Geoinformat, 98 Gunja Dong, Seoul, South Korea</t>
  </si>
  <si>
    <t>Hong Kong Polytechnic University; University of California System; University of California Los Angeles; University of Eastern Finland; University of Wuppertal; National Chung Hsing University; Korea University; Korea University; Sejong University</t>
  </si>
  <si>
    <t>Sun, Yuqing/AAX-6464-2021; Rinklebe, Joerg/Y-2398-2019; Ok, Yong Sik/R-6739-2016; Tsang, Dan/E-5442-2012; Sun, Yuqing/Q-2469-2019; Bhatnagar, Amit/A-8838-2008; Mohanty, Sanjay K/H-9304-2013; Lin, Kun-Yi/B-2503-2015</t>
  </si>
  <si>
    <t>Sun, Yuqing/0000-0003-1022-4705; Rinklebe, Joerg/0000-0001-7404-1639; Ok, Yong Sik/0000-0003-3401-0912; Tsang, Dan/0000-0002-6850-733X; Sun, Yuqing/0000-0003-1022-4705; Bhatnagar, Amit/0000-0002-3565-9943; Mohanty, Sanjay K/0000-0002-2142-5572; Lin, Kun-Yi/0000-0003-1058-3097</t>
  </si>
  <si>
    <t>Hong Kong Research Grants Council [PolyU 15217818]; Hong Kong Environment and Conversation Fund [ECF87/2017]</t>
  </si>
  <si>
    <t>Hong Kong Research Grants Council(Hong Kong Research Grants Council); Hong Kong Environment and Conversation Fund</t>
  </si>
  <si>
    <t>The authors appreciate the financial support from the Hong Kong Research Grants Council (PolyU 15217818) and Hong Kong Environment and Conversation Fund (&lt; GN2 &gt; ECF87/2017 &lt; / GN2 &gt;) for this study.</t>
  </si>
  <si>
    <t>10.1016/j.jhazmat.2019.121243</t>
  </si>
  <si>
    <t>JW2KZ</t>
  </si>
  <si>
    <t>WOS:000502887900091</t>
  </si>
  <si>
    <t>Sal, J</t>
  </si>
  <si>
    <t>Pruskova, K; Vochozka, M; Senitkova, IJ; Fariborz, H; Vachal, J; Kulhanek, F; Juhas, P; Marecek, J; Olah, J; Flimel, M; Melcher, J; Silaarova, S</t>
  </si>
  <si>
    <t>Sal, Jiri</t>
  </si>
  <si>
    <t>Cement with the addition of charred fermentation residues</t>
  </si>
  <si>
    <t>10TH INTERNATIONAL SCIENTIFIC CONFERENCE BUILDING DEFECTS (BUILDING DEFECTS 2018)</t>
  </si>
  <si>
    <t>MATEC Web of Conferences</t>
  </si>
  <si>
    <t>10th International Scientific Conference on Building Defects (Building Defects)</t>
  </si>
  <si>
    <t>NOV 29-30, 2018</t>
  </si>
  <si>
    <t>Inst Technol &amp; Business, Ceske Budejovice, CZECH REPUBLIC</t>
  </si>
  <si>
    <t>Czech Chamber Certified Engineers &amp; Technicians</t>
  </si>
  <si>
    <t>Inst Technol &amp; Business</t>
  </si>
  <si>
    <t>This article focuses on the use and disposal of biochar waste from residual and waste biomass. Traditional use of this substance is its addition to arable land to improve its quality. The basic biochar component is a chemically stable carbon, which binds nutrients and other important substances to plant growth. Positive effects on arable land have been sufficiently demonstrated, unfortunately amount of waste biochar is larger than what can be used in this way. That is why new opportunities need to be searched for. The area in which its use can be found is also building constructions. Recent research already underway focused on the addition of biochar to bricks and use as a plaster. This paper explores further use of adding burnt fermentation residues to the cement composite. Cement is one of the most important materials in the construction industry, mainly used for concrete production. We live at a time when raw materials begin to vanish and need to be substituted, and at the same time that waste accumulates. That is why in the building constructions it is necessary to look for new ways. The use of high-temperature and fluid ash is already known to replace part of the cement. Using biochar may be another option.</t>
  </si>
  <si>
    <t>[Sal, Jiri] Inst Technol &amp; Businesses Ceske Budejovice, Ceske Budejovice, Czech Republic</t>
  </si>
  <si>
    <t>Institute of Technology &amp; Business, Ceske Budejovice</t>
  </si>
  <si>
    <t>Sal, J (corresponding author), Inst Technol &amp; Businesses Ceske Budejovice, Ceske Budejovice, Czech Republic.</t>
  </si>
  <si>
    <t>sal@mail.vstecb.cz</t>
  </si>
  <si>
    <t>Šál, Jiří/AAF-5467-2021</t>
  </si>
  <si>
    <t>Šál, Jiří/0000-0002-8517-7942</t>
  </si>
  <si>
    <t>E D P SCIENCES</t>
  </si>
  <si>
    <t>CEDEX A</t>
  </si>
  <si>
    <t>17 AVE DU HOGGAR PARC D ACTIVITES COUTABOEUF BP 112, F-91944 CEDEX A, FRANCE</t>
  </si>
  <si>
    <t>2261-236X</t>
  </si>
  <si>
    <t>MATEC WEB CONF</t>
  </si>
  <si>
    <t>10.1051/matecconf/201927902021</t>
  </si>
  <si>
    <t>BP9SC</t>
  </si>
  <si>
    <t>WOS:000570802100035</t>
  </si>
  <si>
    <t>Kuoppamaki, K; Lima, SP; Scopetani, C; Setala, H</t>
  </si>
  <si>
    <t>Kuoppamaki, Kirsi; Pflugmacher Lima, Stephan; Scopetani, Costanza; Setala, Heikki</t>
  </si>
  <si>
    <t>The ability of selected filter materials in removing nutrients, metals, and microplastics from stormwater in biofilter structures</t>
  </si>
  <si>
    <t>JOURNAL OF ENVIRONMENTAL QUALITY</t>
  </si>
  <si>
    <t>Creative solutions to manage stormwater include ecologically based designs, such as biofilter structures. A laboratory experiment was established to study the ability of biofilters to remove nutrients, metals, total suspended solids (TSS), and total organic C originating from roadside stormwater as melted snow. Special attention was paid to the removal of P. In addition, the fate of microplastics (MPs) in the biofilters was followed. The materials selected for biofilters were (a) crushed light-expanded clay aggregates without biochar or amended with biochar, (b) Filtralite P clay aggregates, (c) crushed concrete, or (d) filter sand. A layer to support grass growth was placed above these materials. Stormwater was rich in TSS with associated P and metals, which were substantially retained by all biofilters. Filtralite and concrete had almost 100% P removal, but the high pH had adverse effects on plants. Light-expanded clay aggregates had lower retention of P, and, when mixed with biochar (30% v/v), the leaching of P increased and N retention was improved. None of the materials was ideal for treating both nutrients and metals, but sand was generally best. Vegetation improved N retention and stormwater infiltration. Plant roots formed preferential pathways for water and associated substances, evidenced by the accumulation of MPs along root channels. No MPs were found in discharge. Given the high loading of suspended solids and associated contaminants in snowmelt from traffic areas and their efficient retention in biofiltration, results of this study suggest the implementation of such stormwater management solutions along road verges.</t>
  </si>
  <si>
    <t>[Kuoppamaki, Kirsi; Pflugmacher Lima, Stephan; Scopetani, Costanza; Setala, Heikki] Univ Helsinki, Ecosyst &amp; Environm Res Programme, Fac Biol &amp; Environm Sci, Niemenkatu 73, FIN-15140 Lahti, Finland; [Pflugmacher Lima, Stephan] Korean Inst Sci &amp; Technol, KIST Europe, Joint Lab Appl Ecotoxicol, Campus E71, D-66123 Saarbrucken, Germany; [Pflugmacher Lima, Stephan] Univ Manitoba, Dept Environm &amp; Geog, Clayton H Riddell Fac Environm Earth &amp; Resources, Wallace Bldg,125 Dysart Rd, Winnipeg, MB R3T 2N2, Canada</t>
  </si>
  <si>
    <t>University of Helsinki; Korea Institute of Science &amp; Technology (KIST); University of Manitoba</t>
  </si>
  <si>
    <t>Kuoppamaki, K (corresponding author), Univ Helsinki, Ecosyst &amp; Environm Res Programme, Fac Biol &amp; Environm Sci, Niemenkatu 73, FIN-15140 Lahti, Finland.</t>
  </si>
  <si>
    <t>Kuoppamaki, Kirsi/E-8699-2015; Setälä, Heikki M/P-7354-2015</t>
  </si>
  <si>
    <t>Kuoppamaki, Kirsi/0000-0002-6703-4024; Setala, Heikki Martti/0000-0002-5230-4001; Scopetani, Costanza/0000-0002-3942-2310; Pflugmacher, Stephan/0000-0003-1052-2905</t>
  </si>
  <si>
    <t>Helsinki-Uusimaa Regional Council [AIKO032]</t>
  </si>
  <si>
    <t>Helsinki-Uusimaa Regional Council</t>
  </si>
  <si>
    <t>This study, being part of the Hule Smart and Clean project, was funded by the Helsinki-Uusimaa Regional Council (project no. AIKO032). AlmaLab (University of Helsinki) and Lammi Biological Station analyzed water samples for nutrients and metals and conducted the leaching tests. Jeong In Heo, Ji-HyeonNoh, Amalia Sulk, Laura Tudeer (students at the University of Helsinki) helped in running the experiment.</t>
  </si>
  <si>
    <t>0047-2425</t>
  </si>
  <si>
    <t>1537-2537</t>
  </si>
  <si>
    <t>J ENVIRON QUAL</t>
  </si>
  <si>
    <t>J. Environ. Qual.</t>
  </si>
  <si>
    <t>10.1002/jeq2.20201</t>
  </si>
  <si>
    <t>RH8CV</t>
  </si>
  <si>
    <t>Green Accepted</t>
  </si>
  <si>
    <t>WOS:000630138200001</t>
  </si>
  <si>
    <t>Gupta, S; Wei, KH; Dai, PS</t>
  </si>
  <si>
    <t>Gupta, Souradeep; Wei, Kua Ham; Dai, Pang Sze</t>
  </si>
  <si>
    <t>Effect of biochar on mechanical and permeability properties of concrete exposed to elevated temperature</t>
  </si>
  <si>
    <t>Biochar; Concrete; Permeability; Strength; Silica fume</t>
  </si>
  <si>
    <t>HIGH-STRENGTH CONCRETE; HIGH-PERFORMANCE CONCRETE; RUBBER-WOOD-SAWDUST; SILICA FUME; COMPRESSIVE STRENGTH; PORE PRESSURE; CEMENT PASTE; FLY-ASH; MORTAR; WASTE</t>
  </si>
  <si>
    <t>Although many inorganic fillers have been explored as supplementary cementitious admixtures, there is limited exploration into role of porous biochar, prepared from lignocellulosic biomass, in modifying mechanical and durability performance of structural grade concrete exposed to elevated temperature. This study investigates the effect of biochar particles, prepared by pyrolysis of woody biomass at 500 degrees C (BC 500), on mechanical strength (compressive, flexural and split-tensile strength) and permeability properties of concrete under normal condition (only wet-curing) and after exposure to high temperature (300 degrees C and 550 degrees C in this study) at 28-day age. Biochar was added at 0.50%, 1% and 2% by weight of cement in concrete. Thermal damage was inflicted to 28-day wet-cured concrete samples by placing in an electric kiln with residence time of 1 h (at steady state) and ramp rate of 5 degrees C/min. The strength and permeability performance of biochar-concrete composite were compared with plain concrete and concrete with 10 wt% silica fume (SF 10%) exposed to similar conditions. The findings show that addition of 0.50 wt% and 2 wt% of BC 500 increase 28-day compressive strength of concrete by 16% and 9% respectively compared to control mix, while 2 wt% addition led to reduction in permeability by 40%, measured by water sorptivity and water penetration test. After exposure to elevated temperature, addition of 1-2 wt% BC 500 to concrete is found to minimize thermal damage and retain 20% and 11% higher strength compared to control and concrete with silica fume respectively. Investigations show that biochar addition leads to lower damage to microstructure of concrete during thermal treatment, leading to 22-25% higher water tightness compared to control mix. The findings suggest that biochar from wood waste can be applied as a sustainable admixture and alternative to silica fume in order to improve compressive strength and durability of structure exposed to high temperature. Nevertheless, this can be also be an effective means to valorize lignocellulosic waste for high value construction applications. (C) 2019 Elsevier Ltd. All rights reserved.</t>
  </si>
  <si>
    <t>[Gupta, Souradeep; Wei, Kua Ham] Natl Univ Singapore, Dept Bldg, 4 Architecture Dr, Singapore 117566, Singapore; [Dai, Pang Sze] Natl Univ Singapore, Fac Engn, Dept Civil &amp; Environm Engn, Singapore 117576, Singapore</t>
  </si>
  <si>
    <t>Gupta, S (corresponding author), Natl Univ Singapore, Dept Bldg, 4 Architecture Dr, Singapore 117566, Singapore.</t>
  </si>
  <si>
    <t>bdgsou@nus.edu.sg</t>
  </si>
  <si>
    <t>Gupta, Souradeep/0000-0003-1130-5400</t>
  </si>
  <si>
    <t>Ministry of Education, Singapore [R-296-000-163-112]</t>
  </si>
  <si>
    <t>Ministry of Education, Singapore(Ministry of Education, Singapore)</t>
  </si>
  <si>
    <t>Support from Ministry of Education, Singapore through Academic Research Fund (tier-1) (R-296-000-163-112) is acknowledged and appreciated.</t>
  </si>
  <si>
    <t>FEB 20</t>
  </si>
  <si>
    <t>10.1016/j.conbuildmat.2019.117338</t>
  </si>
  <si>
    <t>KN3NX</t>
  </si>
  <si>
    <t>WOS:000514748700067</t>
  </si>
  <si>
    <t>Neve, S; Du, J; Barhemat, R; Meng, WA; Bao, Y; Sarkar, D</t>
  </si>
  <si>
    <t>Neve, Sameer; Du, Jiang; Barhemat, Rojyar; Meng, Weina; Bao, Yi; Sarkar, Dibyendu</t>
  </si>
  <si>
    <t>Valorization of Vetiver Root Biochar in Eco-Friendly Reinforced Concrete: Mechanical, Economic, and Environmental Performance</t>
  </si>
  <si>
    <t>MATERIALS</t>
  </si>
  <si>
    <t>biochar; circular economy; finite element analysis; green concrete; leaching of heavy metals; reinforced concrete</t>
  </si>
  <si>
    <t>ROLLER COMPACTED CONCRETE; HEAVY-METAL; WASTE; CEMENT; BEHAVIOR; REMOVAL; DESIGN</t>
  </si>
  <si>
    <t>Biochar has shown great promise in producing low-cost low-carbon concrete for civil infrastructure applications. However, there is limited research comparing the use of pristine and contaminated biochar in concrete. This paper presents comprehensive laboratory experiments and three-dimensional nonlinear finite element analysis on the mechanical, economical, and environmental performance of reinforced concrete beams made using concrete blended with biochar generated from vetiver grass roots after the roots were used in an oil extraction process. Both pristine biochar and biochar that were used to treat wastewater through adsorbing heavy metals (100 mg/L of Pb, Cu, Cd, and Zn) were investigated. The biochar was used to replace up to 6% Portland cement in concrete. Laboratory experiments were conducted to characterize the workability, mechanical properties, shrinkage, and leaching potential of the concrete blended with biochar. The results showed that using biochar could increase the compressive strengths and reduce the shrinkage of concrete without causing a leaching problem. The results from finite element analysis of the reinforced concrete beams showed that the use of biochar was able to increase the flexural performance of the beams as well as their economic and environmental performance. This research will promote the development and structural applications of low-cost low-carbon concrete.</t>
  </si>
  <si>
    <t>[Neve, Sameer; Du, Jiang; Barhemat, Rojyar; Meng, Weina; Bao, Yi; Sarkar, Dibyendu] Stevens Inst Technol, Dept Civil Environm &amp; Ocean Engn, Hoboken, NJ 07030 USA</t>
  </si>
  <si>
    <t>Stevens Institute of Technology</t>
  </si>
  <si>
    <t>Bao, Y; Sarkar, D (corresponding author), Stevens Inst Technol, Dept Civil Environm &amp; Ocean Engn, Hoboken, NJ 07030 USA.</t>
  </si>
  <si>
    <t>yi.bao@stevens.edu; dsarkar@stevens.edu</t>
  </si>
  <si>
    <t>Meng, Weina/AFP-7347-2022; Bao, Yi/D-5334-2019</t>
  </si>
  <si>
    <t>NEVE, SAMEER/0009-0006-6708-0414; Bao, Yi/0000-0002-2766-2077; Sarkar, Dibyendu/0000-0003-1978-1276</t>
  </si>
  <si>
    <t>1996-1944</t>
  </si>
  <si>
    <t>Materials</t>
  </si>
  <si>
    <t>10.3390/ma16062522</t>
  </si>
  <si>
    <t>Chemistry, Physical; Materials Science, Multidisciplinary; Metallurgy &amp; Metallurgical Engineering; Physics, Applied; Physics, Condensed Matter</t>
  </si>
  <si>
    <t>Chemistry; Materials Science; Metallurgy &amp; Metallurgical Engineering; Physics</t>
  </si>
  <si>
    <t>D4QP3</t>
  </si>
  <si>
    <t>gold, Green Published</t>
  </si>
  <si>
    <t>WOS:000968597200001</t>
  </si>
  <si>
    <t>Maljaee, H; Madadi, R; Paiva, H; Tarelho, L; Ferreira, VM</t>
  </si>
  <si>
    <t>Maljaee, Hamid; Madadi, Rozita; Paiva, Helena; Tarelho, Luis; Ferreira, Victor M.</t>
  </si>
  <si>
    <t>Incorporation of biochar in cementitious materials: A roadmap of biochar selection</t>
  </si>
  <si>
    <t>Biochar; Cement mortar; Carbon sequestration; Concrete; Filler; Cement replacement</t>
  </si>
  <si>
    <t>RUBBER-WOOD-SAWDUST; INTERNAL RELATIVE-HUMIDITY; TRANSITION ZONE ITZ; PYROLYSIS TEMPERATURE; CHEMICAL-COMPOSITION; BUILDING-MATERIALS; SLOW PYROLYSIS; SEWAGE-SLUDGE; PARTICLE-SIZE; BLACK CARBON</t>
  </si>
  <si>
    <t>Increasing cement production in construction sector and waste generation in industrial sectors are of the major sources of CO2 emission. For decades, it has been the concern of environmentalists to convince constructors and researchers to find sustainable solutions targeting aforementioned problems. The attempts focused on identification of wastes to be successfully complied with construction materials. Biochar has recently received attention due to several environmental and technological advantages, shortly include carbon sequestration, low thermal conductivity, chemical stability and low flammability. For this reason, biochar is recognized as an efficient candidate for cement or lightweight aggregates replacement in building materials. Biochar addition could result in a reduction of capillary absorption in mortar paste. Besides, its addition accelerates cement hydration and restricts shrinkage cracking in cement mortar. The present review categorizes all the biochar critical features affecting the performance of cementitious materials. The effect of biochar addition as filler and cement replacement on the workability, hydration, mechanical and transfer properties of cement paste/composites is reviewed in this paper. From the data collection, an optimum biochar content around 2% is shown to contribute to the improvement of mechanical properties. The gaps in the literature are identified and the future research plans are proposed. (C) 2021 Published by Elsevier Ltd.</t>
  </si>
  <si>
    <t>[Maljaee, Hamid; Paiva, Helena] Univ Aveiro, CICECO Dept Civil Engn, P-3810193 Aveiro, Portugal; [Madadi, Rozita] Univ Tehran, Univ Coll Agr &amp; Nat Resources, Dept Agr Biotechnol, Karaj, Iran; [Tarelho, Luis] Univ Aveiro, CESAM Dept Environm &amp; Planning, P-3810193 Aveiro, Portugal; [Ferreira, Victor M.] Univ Aveiro, RISCO Dept Civil Engn, P-3810193 Aveiro, Portugal</t>
  </si>
  <si>
    <t>Universidade de Aveiro; University of Tehran; Universidade de Aveiro; Universidade de Aveiro</t>
  </si>
  <si>
    <t>Maljaee, H (corresponding author), Univ Aveiro, CICECO Dept Civil Engn, P-3810193 Aveiro, Portugal.</t>
  </si>
  <si>
    <t>h.maljaee@ua.pt; hpaiva@ua.pt; ltarelho@ua.pt; victorf@ua.pt</t>
  </si>
  <si>
    <t>Maljaee, Hamid/X-9032-2019; Tarelho, Luís AC/A-8278-2013; Madadi, Rozita/X-8341-2019; Ferreira, Victor/H-3759-2013</t>
  </si>
  <si>
    <t>Maljaee, Hamid/0000-0003-1429-8621; Tarelho, Luís AC/0000-0003-0385-5621; Ferreira, Victor/0000-0002-6295-1333</t>
  </si>
  <si>
    <t>EU Research and Innovation programme [730305]; Portuguese Foundation for Science and Technology (FCT)/Ministry of Science, Technology and Higher Education (MCTES) [UIDP/50017/2020+UIDB/50017/2020]</t>
  </si>
  <si>
    <t>EU Research and Innovation programme; Portuguese Foundation for Science and Technology (FCT)/Ministry of Science, Technology and Higher Education (MCTES)(Fundacao para a Ciencia e a Tecnologia (FCT))</t>
  </si>
  <si>
    <t>The authors would like to acknowledge the support of the H2020 EU Research and Innovation programme for the funding of the Paperchain project under grant agreement no 730305. Thanks are due to the Portuguese Foundation for Science and Technology (FCT)/Ministry of Science, Technology and Higher Education (MCTES) for the financial support to CESAM (UIDP/50017/2020+UIDB/50017/2020), through national funds.</t>
  </si>
  <si>
    <t>MAY 10</t>
  </si>
  <si>
    <t>10.1016/j.conbuildmat.2021.122757</t>
  </si>
  <si>
    <t>RX9TE</t>
  </si>
  <si>
    <t>WOS:000647558100012</t>
  </si>
  <si>
    <t>Ling, YF; Wu, XH; Tan, KH; Zou, ZJ</t>
  </si>
  <si>
    <t>Ling, Yifu; Wu, Xionghua; Tan, Kanghao; Zou, Zhenjie</t>
  </si>
  <si>
    <t>Effect of Biochar Dosage and Fineness on the Mechanical Properties and Durability of Concrete</t>
  </si>
  <si>
    <t>biochar; cement-based materials; fineness; anti-carbonation; chloride ion resistance; mechanical strength</t>
  </si>
  <si>
    <t>CEMENT; MORTAR; WASTE</t>
  </si>
  <si>
    <t>Biochar (BC), a byproduct of agricultural waste pyrolysis, shows potential as a sustainable substitute material for ordinary silicate cement (OPC) in concrete production, providing opportunities for environmental sustainability and resource conservation in the construction industry. However, the optimal biochar dosage and fineness for enhancing concrete performance are still unclear. This study investigated the impact of these two factors on the mechanical and durability properties of biochar concrete. Compressive and flexural strength, carbonation resistance, and chloride ion penetration resistance were evaluated by varying biochar dosages (0%, 1%, 3%, 5%, 10%) and fineness dimensions (44.70, 73.28, 750, 1020 mu m), with the 0% dosage serving as the control group (CK). The results showed that the addition of 1-3 wt% of biochar could effectively reduce the rapid carbonation depth and chloride diffusion coefficient of concrete. The compressive and flexural strength of BC concrete initially increased and then decreased with the increase in biocarbon content, BC with a fineness of 73.28 mu m having the most significant effect on the mechanical strength of concrete. At the dosage of 3 wt%, BC was found to promote the hydration degree of cement, improving the formation of cement hydration products. These findings provide valuable insights for the development of sustainable and high-performance cement-based materials with the appropriate use of biochar as an additive.</t>
  </si>
  <si>
    <t>[Ling, Yifu; Tan, Kanghao; Zou, Zhenjie] Guangxi Univ, Sch Civil Engn &amp; Architecture, Key Lab Disaster Prevent &amp; Engn Safety Guangxi, Nanning 530004, Peoples R China; [Wu, Xionghua] Guangxi Highway Detect Co Ltd, Nanning 530004, Peoples R China</t>
  </si>
  <si>
    <t>Zou, ZJ (corresponding author), Guangxi Univ, Sch Civil Engn &amp; Architecture, Key Lab Disaster Prevent &amp; Engn Safety Guangxi, Nanning 530004, Peoples R China.</t>
  </si>
  <si>
    <t>zou5di@126.com</t>
  </si>
  <si>
    <t>TAN, Kanghao/0000-0002-8922-9084; Zou, Zhenjie/0009-0003-8468-6432</t>
  </si>
  <si>
    <t>high-level innovation team and outstanding scholar program of Guangxi colleges; National Natural Science Foundation of China [41561015]</t>
  </si>
  <si>
    <t>high-level innovation team and outstanding scholar program of Guangxi colleges; National Natural Science Foundation of China(National Natural Science Foundation of China (NSFC))</t>
  </si>
  <si>
    <t>The author would like to thank the high-level innovation team and outstanding scholar program of Guangxi colleges (granted to Yinghong Qin), the National Natural Science Foundation of China (No. 41561015).</t>
  </si>
  <si>
    <t>10.3390/ma16072809</t>
  </si>
  <si>
    <t>D5AL3</t>
  </si>
  <si>
    <t>WOS:000968857700001</t>
  </si>
  <si>
    <t>Chen, L; Huang, LP; Hua, JM; Chen, ZH; Wei, LL; Osman, AI; Fawzy, S; Rooney, DW; Dong, L; Yap, PS</t>
  </si>
  <si>
    <t>Chen, Lin; Huang, Lepeng; Hua, Jianmin; Chen, Zhonghao; Wei, Lilong; Osman, Ahmed I.; Fawzy, Samer; Rooney, David W.; Dong, Liang; Yap, Pow-Seng</t>
  </si>
  <si>
    <t>Green construction for low-carbon cities: a review</t>
  </si>
  <si>
    <t>ENVIRONMENTAL CHEMISTRY LETTERS</t>
  </si>
  <si>
    <t>Green construction; Zero-carbon building; Carbon emissions; Life cycle assessment; Sustainable materials; Net-zero carbon</t>
  </si>
  <si>
    <t>LIFE-CYCLE ASSESSMENT; SELF-HEALING CONCRETE; GAS EMISSIONS; FLY-ASH; OFFICE BUILDINGS; CO2 EMISSIONS; ENERGY-CONSUMPTION; BIOCHAR; INDUSTRY; SUSTAINABILITY</t>
  </si>
  <si>
    <t>The construction industry is a major user of non-renewable energy and contributor to emission of greenhouse gases, thus requiring to achieve net-zero carbon emissions by 2050. Indeed, construction activities account for 36% of global energy consumption and 39% of global carbon dioxide emissions. Reducing carbon emissions requires adapted government policies, carbon emission analysis and calculation models, and sustainable materials. Here, we review green construction with focus on history, carbon emissions, policies, models, life cycle assessment, and sustainable materials such as biochar, bioplastic, agricultural waste, animal wool, fly ash and self-healing concrete. Analysis of carbon emissions over the building life cycle shows that the construction phase accounts for 20-50% of total carbon emissions. The average ratio of construction phase annual emissions to operation phase emissions is 0.62. We present national policy frameworks and technology roadmaps from the United States of America, Japan, China, and the European Union, highlighting plans to achieve carbon neutrality in the building sector.</t>
  </si>
  <si>
    <t>[Chen, Lin; Huang, Lepeng; Hua, Jianmin; Wei, Lilong] Chongqing Univ, Sch Civil Engn, Chongqing 400045, Peoples R China; [Chen, Lin; Huang, Lepeng; Hua, Jianmin; Wei, Lilong] Chongqing Univ, Key Lab New Technol Construct Cities Mt Area, Minist Educ, Chongqing 400045, Peoples R China; [Chen, Zhonghao; Yap, Pow-Seng] Xian Jiaotong Liverpool Univ, Dept Civil Engn, Suzhou 215123, Peoples R China; [Osman, Ahmed I.; Fawzy, Samer; Rooney, David W.] Queens Univ Belfast, Sch Chem &amp; Chem Engn, Belfast BT9 5AG, North Ireland; [Dong, Liang] City Univ Hong Kong, Dept Publ &amp; Int Affairs, Kowloon Tong, Hong Kong 999077, Peoples R China; [Dong, Liang] City Univ Hong Kong, Sch Energy &amp; Environm, Kowloon Tong, Hong Kong 999077, Peoples R China; [Dong, Liang] City Univ Hong Kong, Ctr Publ Affairs &amp; Law, Sustainable Dev Lab, Kowloon Tong, Hong Kong 999077, Peoples R China</t>
  </si>
  <si>
    <t>Chongqing University; Chongqing University; Xi'an Jiaotong-Liverpool University; Queens University Belfast; City University of Hong Kong; City University of Hong Kong; City University of Hong Kong</t>
  </si>
  <si>
    <t>Hua, JM (corresponding author), Chongqing Univ, Sch Civil Engn, Chongqing 400045, Peoples R China.;Hua, JM (corresponding author), Chongqing Univ, Key Lab New Technol Construct Cities Mt Area, Minist Educ, Chongqing 400045, Peoples R China.;Yap, PS (corresponding author), Xian Jiaotong Liverpool Univ, Dept Civil Engn, Suzhou 215123, Peoples R China.;Osman, AI (corresponding author), Queens Univ Belfast, Sch Chem &amp; Chem Engn, Belfast BT9 5AG, North Ireland.;Dong, L (corresponding author), City Univ Hong Kong, Dept Publ &amp; Int Affairs, Kowloon Tong, Hong Kong 999077, Peoples R China.;Dong, L (corresponding author), City Univ Hong Kong, Sch Energy &amp; Environm, Kowloon Tong, Hong Kong 999077, Peoples R China.;Dong, L (corresponding author), City Univ Hong Kong, Ctr Publ Affairs &amp; Law, Sustainable Dev Lab, Kowloon Tong, Hong Kong 999077, Peoples R China.</t>
  </si>
  <si>
    <t>hjm191@163.com; aosmanahmed01@qub.ac.uk; liadong@cityu.edu.hk; PowSeng.Yap@xjtlu.edu.cn</t>
  </si>
  <si>
    <t>Dong, Liang/IAR-4638-2023; Chen, Zhonghao/GZL-6070-2022; Rooney, David/B-6035-2015; Yap, PS/S-6115-2017; huang, lepeng/ABA-8842-2020</t>
  </si>
  <si>
    <t>Chen, Zhonghao/0000-0002-7056-9222; Rooney, David/0000-0001-5036-2497; Dong, Liang/0000-0001-9747-5851</t>
  </si>
  <si>
    <t>Bryden Centre project [VA5048]; European Union</t>
  </si>
  <si>
    <t>Bryden Centre project; European Union(European Union (EU))</t>
  </si>
  <si>
    <t>Dr Ahmed I. Osman wishes to acknowledge the support of The Bryden Centre project (Project ID VA5048). The Bryden Centre project is supported by the European Union's INTER-REG VA Programme, managed by the Special EU Programmes Body (SEUPB).</t>
  </si>
  <si>
    <t>1610-3653</t>
  </si>
  <si>
    <t>1610-3661</t>
  </si>
  <si>
    <t>ENVIRON CHEM LETT</t>
  </si>
  <si>
    <t>Environ. Chem. Lett.</t>
  </si>
  <si>
    <t>10.1007/s10311-022-01544-4</t>
  </si>
  <si>
    <t>Chemistry, Multidisciplinary; Engineering, Environmental; Environmental Sciences</t>
  </si>
  <si>
    <t>Chemistry; Engineering; Environmental Sciences &amp; Ecology</t>
  </si>
  <si>
    <t>I3AI0</t>
  </si>
  <si>
    <t>WOS:000916642300001</t>
  </si>
  <si>
    <t>Zeidabadi, ZA; Bakhtiari, S; Abbaslou, H; Ghanizadeh, AR</t>
  </si>
  <si>
    <t>Zeidabadi, Zahra Asadi; Bakhtiari, Somayeh; Abbaslou, Hakime; Ghanizadeh, Ali Reza</t>
  </si>
  <si>
    <t>Synthesis, characterization and evaluation of biochar from agricultural waste biomass for use in building materials</t>
  </si>
  <si>
    <t>Green concrete; Biochar; Rice husk; Bagasse</t>
  </si>
  <si>
    <t>RICE HUSK ASH; HYDROCHLORIC-ACID PRETREATMENT; HIGH-PERFORMANCE CONCRETE; OIL PALM SHELL; MECHANICAL-PROPERTIES; GREEN CONCRETE; FUEL ASH; FLY-ASH; SILICA; FIBER</t>
  </si>
  <si>
    <t>Cement is a critical material for urbanization and its production is responsible for most of the CO2 emissions in the world. The use of substances capable of substituting the material responsible for greenhouse gases can reduce global warming, which is caused by the emission of greenhouse gases into the atmosphere, especially CO2. Among such materials is agricultural waste ash which has been found suitable to partially replace Portland cement in concrete production and can contribute to a decline of the environmental impact of cement production. The objectives of this study were to evaluate the effect of two agricultural wastes namely: rice husk and bagasse which were burnt in the absence of oxygen at 700 degrees C, in order to produce biochar, on the mechanical properties of concrete samples containing variable amounts of these substitutes. X-ray diffraction, BET and Scanning Electron Microscopy were applied for biochar characterization and investigation of its feasibility in concrete. A total of 0, 5 and 10% of the cement (by mass) was replaced by the agricultural waste biochar. For these mixtures, mechanical tests were conducted. The results were compared with those of concrete without biochar (control concrete), with compressive strength and splitting tensile strength. The results showed that the synthesized materials can be used as pozzolanic materials based on the XRD, SEM and BET methods. Concrete samples containing pretreated rice husk biochar (5%), unpretreated rice husk biochar (5%), pretreated bagasse biochar (5%), unpretreated bagasse biochar (5%), pretreated bagasse biochar (10%), and unpretreated bagasse biochar (10%) had a compressive strength of 36, 20.4, 54.8, 24.4, 21.1 and 23% higher than the control concrete, respectively. There was a 78% increase in tensile strength for concrete sample with 5% treated bagasse biochar compared to the concrete without any biochar. Overall, it has been concluded that rice husk and bagasse biochars are favorable substitutes and can be used in concrete without any adverse effect on the environment. (C) 2018 Elsevier Ltd. All rights reserved.</t>
  </si>
  <si>
    <t>[Zeidabadi, Zahra Asadi; Bakhtiari, Somayeh; Abbaslou, Hakime; Ghanizadeh, Ali Reza] Sirjan Univ Technol, Dept Civil Engn, Sirjan, Iran</t>
  </si>
  <si>
    <t>Bakhtiari, S (corresponding author), Sirjan Univ Technol, Dept Civil Engn, Sirjan, Iran.</t>
  </si>
  <si>
    <t>bakhtiari@sirjantech.ac.ir</t>
  </si>
  <si>
    <t>Ghanizadeh, Ali Reza/Q-7039-2019; Abbaslou, H./T-8395-2017</t>
  </si>
  <si>
    <t>Ghanizadeh, Ali Reza/0000-0002-6618-1049; Abbaslou, Hanie/0000-0002-4675-7389</t>
  </si>
  <si>
    <t>AUG 30</t>
  </si>
  <si>
    <t>10.1016/j.conbuildmat.2018.05.271</t>
  </si>
  <si>
    <t>GS7XP</t>
  </si>
  <si>
    <t>WOS:000443918500026</t>
  </si>
  <si>
    <t>Kuhn, DC; Cabral, LL; Pereira, IC; Goncalves, AJ; Maciel, GM; Haminiuk, CWI; Nagalli, A; Passig, FH; de Carvalho, KQ</t>
  </si>
  <si>
    <t>Kuhn, Daiane Cristine; Cabral, Lucas Lacerda; Pereira, Izadora Consalter; Goncalves, Alexandre Jose; Maciel, Giselle Maria; Haminiuk, Charles Windson Isidoro; Nagalli, Andre; Passig, Fernando Hermes; de Carvalho, Karina Querne</t>
  </si>
  <si>
    <t>Development of aerated concrete waste/white cement composite for phosphate adsorption from aqueous solutions: Characterization and modeling studies</t>
  </si>
  <si>
    <t>CHEMICAL ENGINEERING AND PROCESSING-PROCESS INTENSIFICATION</t>
  </si>
  <si>
    <t>Autoclaved concrete chemically activated; Phosphate adsorption and desorption; Optimization; Isotherms; Ion exchange; Reuse</t>
  </si>
  <si>
    <t>PHOSPHORUS REMOVAL; MAGNETIC BIOCHAR; SURFACE-AREA; WASTE-WATER; DYE; OXIDE; BRICK; REGENERATION; EQUILIBRIUM; ACTIVATION</t>
  </si>
  <si>
    <t>Adsorbing phosphate (PO4-3) from aqueous solutions onto concrete-based construction waste represents a low-cost, nontoxic, and sustainable technique. The novelty of this paper focuses on the adsorption and desorption of PO4-3 from aqueous solutions using autoclaved concrete (AC) chemically activated with white cement (AAC), representing an innovative adsorbent. Pseudo-second-order model better represent adsorption for AC (0.29 mg g-1; pH 6.35) and AAC (0.54 mg g-1; pH 6.53). The experimental data adjusted better with Freundlich and Langmuir models for AC (8.87 mg g-1) and AAC (3.90 mg g-1), suggesting physisorption and chemisorption, respectively. The presence of calcite could promote ligand exchange onto adsorbent surfaces. For desorption, pseudo-first-order model better explained for AC (0.19 mg g-1) and pseudo-second-order model for AAC (0.39 mg g-1). Sips model better fitted the equilibrium data (0.45 mg g-1 AC; 1.97 mg g-1 AAC), related to ionic exchange and electrostatic repulsion. Phosphate adsorption tends to be more reversible in AC. The chemical activation with white cement enhanced the phosphate removal and recovery by the alternative low-cost auto-claved aerated concrete. Finally, AC and AAC presented potential of reducing phosphate with 64.7% and 92.6% for raw wastewater and 83.1% and 84.8% for primary-treated effluent of a corn flour processing, respectively.</t>
  </si>
  <si>
    <t>[Kuhn, Daiane Cristine; Pereira, Izadora Consalter; Goncalves, Alexandre Jose] Fed Univ Technol Parana UTFPR, Civil Engn Grad Program, Deputado Heitor Alencar Furtado St 5000, BR-81280340 Curitiba, Parana, Brazil; [Cabral, Lucas Lacerda] Fed Univ Technol Parana UTFPR, Environm Sci &amp; Technol Grad Program, Deputado Heitor Alencar Furtado St 5000, BR-81280340 Curitiba, Parana, Brazil; [Maciel, Giselle Maria; Haminiuk, Charles Windson Isidoro; Passig, Fernando Hermes] Fed Univ Technol Parana UTFPR, Chem &amp; Biol Acad Dept, Deputado Heitor Alencar Furtado St 5000, BR-81280340 Curitiba, Parana, Brazil; [Nagalli, Andre; de Carvalho, Karina Querne] Fed Univ Technol Parana UTFPR, Civil Construct Acad Dept, Deputado Heitor Alencar Furtado St 5000, BR-81280340 Curitiba, Parana, Brazil</t>
  </si>
  <si>
    <t>Universidade Tecnologica Federal do Parana; Universidade Tecnologica Federal do Parana; Universidade Tecnologica Federal do Parana; Universidade Tecnologica Federal do Parana</t>
  </si>
  <si>
    <t>de Carvalho, KQ (corresponding author), Fed Univ Technol Parana UTFPR, Civil Construct Acad Dept, Deputado Heitor Alencar Furtado St 5000, BR-81280340 Curitiba, Parana, Brazil.</t>
  </si>
  <si>
    <t>daianekuhn@alunos.utfpr.edu.br; lucascabral@alunos.utfpr.edu.br; izadorapereira@alunos.utfpr.edu.br; alejg@utfpr.edu.br; gmmaciel@utfpr.edu.br; haminiuk@utfpr.edu.br; nagalli@utfpr.edu.br; fhpassig@utfpr.edu.br; kaquerne@utfpr.edu.br</t>
  </si>
  <si>
    <t>Coordination for the Improvement of Higher Education Personnel (CAPES) [001]</t>
  </si>
  <si>
    <t>Coordination for the Improvement of Higher Education Personnel (CAPES)(Coordenacao de Aperfeicoamento de Pessoal de Nivel Superior (CAPES))</t>
  </si>
  <si>
    <t>To the support of the Coordination for the Improvement of Higher Education Personnel (CAPES) [Finance Code 001] ; Ph.D Professor Julio Klein das Neves (on behalf of CMCM-UTFPR) for providing the SEM, EDS and XRD analysis; Ph.D Professor Jose ? Alberto Cerri (on behalf of NPT- UTFPR) for providing FRX, mercury intrusion porosimetry, helium picnometry, granulometric, and TG and DTG analysis; and Ph.D Pro- fessor Tiago Pacheco de Camargo (on behalf of LAMAQ-UTFPR) for providing the FTIR analysis.</t>
  </si>
  <si>
    <t>0255-2701</t>
  </si>
  <si>
    <t>1873-3204</t>
  </si>
  <si>
    <t>CHEM ENG PROCESS</t>
  </si>
  <si>
    <t>Chem. Eng. Process.</t>
  </si>
  <si>
    <t>10.1016/j.cep.2023.109284</t>
  </si>
  <si>
    <t>E1BI2</t>
  </si>
  <si>
    <t>WOS:000972969700001</t>
  </si>
  <si>
    <t>Lin, A; Tan, YK; Wang, CH; Kua, HW; Taylor, H</t>
  </si>
  <si>
    <t>Lin, Alexander; Tan, Yu Kiat; Wang, Chi-Hwa; Kua, Harn Wei; Taylor, Hayden</t>
  </si>
  <si>
    <t>Utilization of waste materials in a novel mortar-polymer laminar composite to be applied in construction 3D-printing</t>
  </si>
  <si>
    <t>COMPOSITE STRUCTURES</t>
  </si>
  <si>
    <t>3D printing; Reinforcement; Concrete; Polymer; Biochar; Fly ash</t>
  </si>
  <si>
    <t>ASH BASED GEOPOLYMER; FLY-ASH; CONCRETE; BIOCHAR; EXTRUSION; REINFORCEMENT; PERFORMANCE; FRESH</t>
  </si>
  <si>
    <t>3D printing of cementitious materials is gaining attention in the construction industry. However, convenient methods are needed for integrating reinforcement into 3D-printed concrete. This paper demonstrates the mechanical enhancement offered by a novel form of mortar-polymer laminar composite. The polymer reinforcement is itself extrusion 3D-printed as lattice-like sheets, which are interlaced with mortar layers in a manufacturing process that is compatible with rapid and robotic construction. Displacement-controlled compression tests were carried out on three different composites. One of these was made with normal mortar, while two had added waste material components: biochar or fly ash. Polymer reinforcement increased the overall ductility of all composites that were cured in air-dry condition-the relevant condition for material printed on-site. These ductility improvements were seen even though the addition of the polymer decreased the overall peak compressive stress in all but one case. When mortars contained either biochar or fly ash, incorporating plastic reinforcement provided similar ductility to reinforced mortar without these waste materials. On the other hand, introducing biochar to unreinforced mortar reduced its ductility appreciably. The demonstrated composites may therefore enable increased use of waste materials in cement mixtures for building construction.</t>
  </si>
  <si>
    <t>[Lin, Alexander; Tan, Yu Kiat; Kua, Harn Wei] Natl Univ Singapore, Sch Design &amp; Environm, Dept Bldg, 4 Architecture Dr, Singapore 117566, Singapore; [Wang, Chi-Hwa] Natl Univ Singapore, Dept Chem &amp; Biomol Engn, 4 Engn Dr 4, Singapore 117585, Singapore; [Taylor, Hayden] Dept Mech Engn, 6159 Etcheverry Hall, Berkeley, CA 94720 USA; [Taylor, Hayden] Berkeley Educ Alliance Res Singapore, 11-01 CREATE Tower,1 CREATE Way, Singapore 138602, Singapore</t>
  </si>
  <si>
    <t>Taylor, H (corresponding author), Natl Univ Singapore, Sch Design &amp; Environm, Dept Bldg, 4 Architecture Dr, Singapore 117566, Singapore.;Kua, HW (corresponding author), Univ Calif Berkeley, Dept Mech Engn, 6159 Etcheverry Hall, Berkeley, CA 94720 USA.</t>
  </si>
  <si>
    <t>bdgkuahw@nus.edu.sg; hkt@berkeley.edu</t>
  </si>
  <si>
    <t>Lin, Alexander/0000-0002-3773-7503</t>
  </si>
  <si>
    <t>National Research Foundation, Prime Minister's Office, Singapore under its IntraCREATE Seed Grant programme [NRF2016-ITS001-018]; Singapore-Berkeley Building Efficiency and Sustainability in the Tropics (SinBerBEST) program</t>
  </si>
  <si>
    <t>National Research Foundation, Prime Minister's Office, Singapore under its IntraCREATE Seed Grant programme; Singapore-Berkeley Building Efficiency and Sustainability in the Tropics (SinBerBEST) program</t>
  </si>
  <si>
    <t>This work was supported by the National Research Foundation, Prime Minister's Office, Singapore under its IntraCREATE Seed Grant programme, grant NRF2016-ITS001-018, and its Singapore-Berkeley Building Efficiency and Sustainability in the Tropics (SinBerBEST) program. The authors declare no conflicts of interest.</t>
  </si>
  <si>
    <t>0263-8223</t>
  </si>
  <si>
    <t>1879-1085</t>
  </si>
  <si>
    <t>COMPOS STRUCT</t>
  </si>
  <si>
    <t>Compos. Struct.</t>
  </si>
  <si>
    <t>10.1016/j.compstruct.2020.112764</t>
  </si>
  <si>
    <t>Mechanics; Materials Science, Composites</t>
  </si>
  <si>
    <t>Mechanics; Materials Science</t>
  </si>
  <si>
    <t>NY0TR</t>
  </si>
  <si>
    <t>WOS:000576112800008</t>
  </si>
  <si>
    <t>Wen, D; Chang, NB; Wanielista, MP</t>
  </si>
  <si>
    <t>Wen, Dan; Chang, Ni-Bin; Wanielista, Martin P.</t>
  </si>
  <si>
    <t>Assessing Nutrient Removal in Stormwater Runoff for Urban Farming with Iron filings-based Green Environmental Media</t>
  </si>
  <si>
    <t>SCIENTIFIC REPORTS</t>
  </si>
  <si>
    <t>ZERO-VALENT IRON; PHOSPHORUS REMOVAL; ENHANCED NITRATE; WATER; SELECTIVITY; ADSORPTION; REDUCTION; PHOSPHATE; NITROGEN; BIOCHAR</t>
  </si>
  <si>
    <t>Ensuring urban areas have access to clean drinking water, safe food supply, and uncontaminated water bodies is essential to the good health of millions of urban residents. This paper presents the functionality of Iron Filings-based Green Environmental Media (IFGEM) in terms of nutrient removal efficiencies to support water quality management and urban farming. IFGEM uses recycled materials such as tire crumb and iron filings to help remove nutrients with essential physicochemical properties. In this study, IFGEM were proven effective and sustainable through an isotherm study, a column study of reaction kinetics, and a microstructure examination under various inlet nutrient concentration levels. IFGEMs exhibited over 90% nitrate removal, as well as 50-70% total phosphorus removal, under most inlet conditions. These promising results make IFGEM suitable for treating stormwater runoff, wastewater effluent, and agricultural discharge via varying ex situ treatment units in flexible landscape environments. In addition, the byproduct of ammonia generation permits possible reuse of spent IFGEM as soil amendments in crop land, gardens and yards, and green roofs for urban farming. Findings may help secure urban food supply chains and harmonize nutrients, soil, water, and waste management in different urban environments.</t>
  </si>
  <si>
    <t>[Wen, Dan; Chang, Ni-Bin; Wanielista, Martin P.] Univ Cent Florida, Dept Civil Environm &amp; Construct Engn, Orlando, FL 32816 USA</t>
  </si>
  <si>
    <t>State University System of Florida; University of Central Florida</t>
  </si>
  <si>
    <t>Chang, NB (corresponding author), Univ Cent Florida, Dept Civil Environm &amp; Construct Engn, Orlando, FL 32816 USA.</t>
  </si>
  <si>
    <t>nchang@ucf.edu</t>
  </si>
  <si>
    <t>National Science Foundation [ICER 1830036]; Florida Department of Transportation in the United States [BDV24 977-25]</t>
  </si>
  <si>
    <t>National Science Foundation(National Science Foundation (NSF)); Florida Department of Transportation in the United States</t>
  </si>
  <si>
    <t>The authors acknowledge the financial support of the Grant from the National Science Foundation (Award ID: ICER 1830036) and the Florida Department of Transportation (Grant No. BDV24 977-25) in the United States. The opinions, findings and conclusions expressed in this publication are those of the author(s) and not necessarily those of the Florida Department of Transportation or the U.S. Department of Transportation.</t>
  </si>
  <si>
    <t>NATURE PUBLISHING GROUP</t>
  </si>
  <si>
    <t>MACMILLAN BUILDING, 4 CRINAN ST, LONDON N1 9XW, ENGLAND</t>
  </si>
  <si>
    <t>2045-2322</t>
  </si>
  <si>
    <t>SCI REP-UK</t>
  </si>
  <si>
    <t>Sci Rep</t>
  </si>
  <si>
    <t>JUN 10</t>
  </si>
  <si>
    <t>10.1038/s41598-020-66159-7</t>
  </si>
  <si>
    <t>Multidisciplinary Sciences</t>
  </si>
  <si>
    <t>NB4II</t>
  </si>
  <si>
    <t>WOS:000560477500012</t>
  </si>
  <si>
    <t>Pokorny, J; Sevcik, R; Zarybnicka, L; Podolka, L</t>
  </si>
  <si>
    <t>Pokorny, Jaroslav; Sevcik, Radek; Zarybnicka, Lucie; Podolka, Lubos</t>
  </si>
  <si>
    <t>The Role of High Carbon Additives on Physical-Mechanical Characteristics and Microstructure of Cement-Based Composites</t>
  </si>
  <si>
    <t>biochar; cement paste; cement production; coal dust; compressive strength; high carbon additive</t>
  </si>
  <si>
    <t>MINERAL ADMIXTURE; PORTLAND-CEMENT; WOOD WASTE; COAL; ASH; BIOCHAR; PERFORMANCE; EMISSIONS; HYDRATION; CONCRETE</t>
  </si>
  <si>
    <t>Traditional supplementary cementitious materials (SCMs) have been proven to reduce the negative impact of Portland cement production on the environment. However, the availability of SCMs becomes limited due to their extensive usage. For this reason, our work aimed to investigate the effect of partial substitution of ordinary Portland cement (OPC) with two different types of carbon-rich waste powders-biochar (BC) and coal dust (CD), dosed separately up to 10 wt.% of OPC, on the physical, microstructural and mechanical properties of hardened specimens. Obtained data pointed out that replacing OPC with small amounts of BC and CD (not exceeding 5.0 wt.% and 2.5% wt.%, respectively) initiated an increment in mechanical strengths due to a decrease in total open porosity and enhanced formation of hydration products of such composites compared with the reference. Overall, both examined alternatives, if added in appropriate amounts, have the perspective to be effectively applied in cement manufacturing and concrete production, and thus to importantly contribute to the long-term sustainability of the construction industry in view of energy savings, reduced releasing of the greenhouse gasses and mitigating of global climate changes.</t>
  </si>
  <si>
    <t>[Pokorny, Jaroslav; Sevcik, Radek; Podolka, Lubos] Inst Technol &amp; Business, Fac Technol, Dept Civil Engn, Okruzni 517-10, Ceske Budejovice 37001, Czech Republic; [Sevcik, Radek; Zarybnicka, Lucie] Czech Acad Sci, Inst Theoret &amp; Appl Mech, Prosecka 809-76, Prague 19000, Czech Republic</t>
  </si>
  <si>
    <t>Institute of Technology &amp; Business, Ceske Budejovice; Czech Academy of Sciences; Institute of Theoretical &amp; Applied Mechanics of the Czech Academy of Sciences</t>
  </si>
  <si>
    <t>Pokorny, J (corresponding author), Inst Technol &amp; Business, Fac Technol, Dept Civil Engn, Okruzni 517-10, Ceske Budejovice 37001, Czech Republic.</t>
  </si>
  <si>
    <t>jaroslav.pokorny@mail.vstecb.cz; sevcik@itam.cas.cz; zarybnicka@itam.cas.cz; podolka@mail.vstecb.cz</t>
  </si>
  <si>
    <t>Institute of Technology and Business [03SVV2325]; Czech Academy of Sciences, Institute of Theoretical and Applied Mechanics [RVO 68378297]</t>
  </si>
  <si>
    <t>Institute of Technology and Business; Czech Academy of Sciences, Institute of Theoretical and Applied Mechanics</t>
  </si>
  <si>
    <t>This research was funded by the Institute of Technology and Business, under project No. 03SVV2325, and the Czech Academy of Sciences, Institute of Theoretical and Applied Mechanics-RVO 68378297.</t>
  </si>
  <si>
    <t>JUL</t>
  </si>
  <si>
    <t>10.3390/buildings13071585</t>
  </si>
  <si>
    <t>N6JH5</t>
  </si>
  <si>
    <t>WOS:001038046400001</t>
  </si>
  <si>
    <t>Huang, XL; Niu, RJ; Huang, XL; An, YX; Li, JH; Li, MQ; Huang, H; Garg, A</t>
  </si>
  <si>
    <t>Huang, Xilong; Niu, Renjie; Huang, Xiaoli; An, Yongxue; Li, Junhao; Li, Manqi; Huang, He; Garg, Ankit</t>
  </si>
  <si>
    <t>Influence of Sustainable Biochars Produced from Kitchen Waste, Pig Manure, and Wood on Soil Erosion</t>
  </si>
  <si>
    <t>biochar; biochar-amended soil; flume test; soil erosion; runoff; infiltration</t>
  </si>
  <si>
    <t>CLIMATE-CHANGE IMPACTS; WATER-RETENTION; SEAL FORMATION; RAINFALL SIMULATION; ORGANIC-MATTER; BLACK CARBON; INFILTRATION; MANAGEMENT; RUNOFF; LAND</t>
  </si>
  <si>
    <t>The influence of biochars on water retention, mitigating nutrient leaching, and pollutant removal in green infrastructure has been explored in the past. However, there is a lack of understanding on how feedstock (i.e., biomass) would affect biochar physicochemical properties and hence, overall erosion control (including infiltration, surface, and sub-surface runoff) in green infrastructure. The main purpose of this study was to investigate the effect of biochars produced from three different feedstocks (pig manure, wood, and kitchen waste) on the erosion of granite residual soil. Flume experiments were conducted to measure and analyze soil erosion, runoff, and infiltration. The result showed that the runoff and soil erosion of kitchen waste biochar (KWB) samples were reduced by 17.7% and 21.7%, respectively. On the contrary, wood biochar (WB) and pig manure biochar (PMB) were found to enhance runoff and soil erosion. In addition, biochar particles were found in runoff and infiltration in erosion experiment. Thus, it is important to note that measures should be taken to prevent biochar loss when using biochar as a soil amendment. Additionally, the effects of different types of biochar on soil hydraulic and hydrophobicity properties should be taken into account as a selection criterion for choosing amendments in green infrastructure. This study finds that kitchen waste biochar has better performance in improving soil hydraulics and erosion.</t>
  </si>
  <si>
    <t>[Huang, Xilong; Niu, Renjie; Huang, Xiaoli; An, Yongxue; Li, Junhao; Li, Manqi; Huang, He; Garg, Ankit] Shantou Univ, Dept Civil &amp; Environm Engn, Shantou 515063, Peoples R China; [Huang, Xilong; Niu, Renjie; Huang, Xiaoli; An, Yongxue; Li, Junhao; Li, Manqi; Huang, He; Garg, Ankit] Guangdong Engn Ctr Struct Safety &amp; Hlth Monitorin, Shantou 515063, Peoples R China</t>
  </si>
  <si>
    <t>Shantou University</t>
  </si>
  <si>
    <t>Garg, A (corresponding author), Shantou Univ, Dept Civil &amp; Environm Engn, Shantou 515063, Peoples R China.;Garg, A (corresponding author), Guangdong Engn Ctr Struct Safety &amp; Hlth Monitorin, Shantou 515063, Peoples R China.</t>
  </si>
  <si>
    <t>18xlhuang1@stu.edu.cn; 18rjniu@stu.edu.cn; 19xlhuang1@stu.edu.cn; 19yxan@stu.edu.cn; 19jhli4@stu.edu.cn; 18mqli3@stu.edu.cn; 18hhuang2@stu.edu.cn; ankit@stu.edu.cn</t>
  </si>
  <si>
    <t>Huang, He/IYS-5710-2023; Li, Junhao/E-5751-2017; garg, ankit/AAH-9210-2019</t>
  </si>
  <si>
    <t>The research was funded by the National Natural Science Foundation of China, grant number 41907252.</t>
  </si>
  <si>
    <t>10.3390/w13162296</t>
  </si>
  <si>
    <t>UH3KV</t>
  </si>
  <si>
    <t>WOS:000689835300001</t>
  </si>
  <si>
    <t>Ulrich, BA; Vignola, M; Edgehouse, K; Werner, D; Higgins, CP</t>
  </si>
  <si>
    <t>Ulrich, Bridget A.; Vignola, Marta; Edgehouse, Katelynn; Werner, David; Higgins, Christopher P.</t>
  </si>
  <si>
    <t>Organic Carbon Amendments for Enhanced Biological Attenuation of Trace Organic Contaminants in Biochar-Amended Stormwater Biofilters</t>
  </si>
  <si>
    <t>ENVIRONMENTAL SCIENCE &amp; TECHNOLOGY</t>
  </si>
  <si>
    <t>INFILTRATION SYSTEMS; URBAN STORMWATER; BLACK CARBON; SOIL; DEGRADATION; BIODEGRADATION; TOXICITY; REMOVAL; RUNOFF; MATTER</t>
  </si>
  <si>
    <t>This study sought to evaluate how dissolved organic carbon (DOC) affects attenuation of trace organic contaminants (TOrCs) in biochar-amended stormwater biofilters. It was hypothesized that (1) DOC-augmented runoff would demonstrate enhanced TOrC biodegradation and (2) biochar-amended sand bearing DOC-cultivated biofilms would achieve enhanced TOrC attenuation due to sorptive retention and biodegradation. Microcosm and column experiments were conducted utilizing actual runoff, DOC from straw and compost, and a suite of TOrCs. Biodegradation of TOrCs in runoff was more enhanced by compost DOC than straw DOC (particularly for atrazine, prometon, benzotriazole, and fipronil). 16S rRNA gene quantification and sequencing revealed that growth-induced microbial community changes were, among replicates, most consistent for compost-augmented microcosms and least consistent for raw runoff microcosms. Compost DOC most robustly enhanced utilization of TOrCs as carbon substrates, possibly due to higher residual nutrient levels upon TOrC exposure. Sand columns containing just 0.5 wt % biochar maintained sorptive TOrC retention in the presence of compost-DOC-cultivated biofilms, and TOrC removal was further enhanced by biological activity. Overall, these results suggest that coamendment with biochar and compost may robustly enhance TOrC attenuation in stormwater biofilters, a finding of significance for efforts to mitigate the impacts of runoff on water quality.</t>
  </si>
  <si>
    <t>[Ulrich, Bridget A.; Edgehouse, Katelynn; Higgins, Christopher P.] Colorado Sch Mines, ReNUWIt Engn Res Ctr, Golden, CO 80401 USA; [Ulrich, Bridget A.; Edgehouse, Katelynn; Higgins, Christopher P.] Colorado Sch Mines, Dept Civil &amp; Environm Engn, Golden, CO 80401 USA; [Vignola, Marta; Werner, David] Newcastle Univ, Sch Civil Engn &amp; Geosci, Newcastle Upon Tyne NE1 7RU, Tyne &amp; Wear, England; [Edgehouse, Katelynn] Cleveland State Univ, Dept Chem, Cleveland, OH 44115 USA</t>
  </si>
  <si>
    <t>Colorado School of Mines; Colorado School of Mines; N8 Research Partnership; Newcastle University - UK; University System of Ohio; Cleveland State University</t>
  </si>
  <si>
    <t>Higgins, CP (corresponding author), Colorado Sch Mines, ReNUWIt Engn Res Ctr, Golden, CO 80401 USA.;Higgins, CP (corresponding author), Colorado Sch Mines, Dept Civil &amp; Environm Engn, Golden, CO 80401 USA.</t>
  </si>
  <si>
    <t>chiggins@mines.edu</t>
  </si>
  <si>
    <t>Higgins, Christopher P/B-1836-2010; Edgehouse, Katelynn/ABB-2600-2021</t>
  </si>
  <si>
    <t>Higgins, Christopher P/0000-0001-6220-8673; Edgehouse, Katelynn/0000-0003-0910-8723; Werner, David/0000-0002-6741-1256; Vignola, Marta/0000-0002-3457-5748</t>
  </si>
  <si>
    <t>National Science Foundation [DGE-1057607, EEC-1028968, EEC-1262655]; EPSRC grant [EP/K021737/1]; Marie Sklodowska-Curie Initial Training Network (MERMAID) [607492]; Engineering and Physical Sciences Research Council [EP/K021737/1] Funding Source: researchfish; EPSRC [EP/K021737/1] Funding Source: UKRI</t>
  </si>
  <si>
    <t>National Science Foundation(National Science Foundation (NSF)); EPSRC grant(UK Research &amp; Innovation (UKRI)Engineering &amp; Physical Sciences Research Council (EPSRC)); Marie Sklodowska-Curie Initial Training Network (MERMAID); Engineering and Physical Sciences Research Council(UK Research &amp; Innovation (UKRI)Engineering &amp; Physical Sciences Research Council (EPSRC)); EPSRC(UK Research &amp; Innovation (UKRI)Engineering &amp; Physical Sciences Research Council (EPSRC))</t>
  </si>
  <si>
    <t>This material is based upon work supported by the National Science Foundation Graduate Research Fellowship under Grant DGE-1057607 and the National Science Foundation Engineering Research Center Program under Cooperative Agreements EEC-1028968 (ReNUWIt) and EEC-1262655. Collaboration with Newcastle University on 16S rRNA gene quantification and sequencing was facilitated by EPSRC grant EP/K021737/1 and Marie Sklodowska-Curie Initial Training Network (MERMAID) grant 607492.</t>
  </si>
  <si>
    <t>AMER CHEMICAL SOC</t>
  </si>
  <si>
    <t>WASHINGTON</t>
  </si>
  <si>
    <t>1155 16TH ST, NW, WASHINGTON, DC 20036 USA</t>
  </si>
  <si>
    <t>0013-936X</t>
  </si>
  <si>
    <t>1520-5851</t>
  </si>
  <si>
    <t>ENVIRON SCI TECHNOL</t>
  </si>
  <si>
    <t>Environ. Sci. Technol.</t>
  </si>
  <si>
    <t>10.1021/acs.est.7b01164</t>
  </si>
  <si>
    <t>FE1OL</t>
  </si>
  <si>
    <t>Green Accepted, hybrid, Green Published</t>
  </si>
  <si>
    <t>WOS:000407987400033</t>
  </si>
  <si>
    <t>Varela, A; Sandoval-Alban, A; Munoz, M; Gomez, AG; Bogoya, JM; Combariza, G</t>
  </si>
  <si>
    <t>Varela, Amanda; Sandoval-Alban, Alexandra; Munoz, Marcela; Gomez Gomez, Alfonso; Manuel Bogoya, Johan; Combariza, German</t>
  </si>
  <si>
    <t>Evaluation of green roof structures and substrates for Lactuca sativa L. in tropical conditions</t>
  </si>
  <si>
    <t>URBAN FORESTRY &amp; URBAN GREENING</t>
  </si>
  <si>
    <t>Biochar; Compost; Microbial functional groups; Physicochemical properties; Urban agriculture</t>
  </si>
  <si>
    <t>Different types of structures and substrates are used for urban extensive green roofs. However, there is not enough information about the performance of these structures and substrates for growing edible plants in tropical climate conditions. This study evaluates the best combination of three different modular extensive green roof structures and two types of local substrates (compost and soil + biochar) for Lactuca sativa L. var. crispa (lettuce) growth. Physicochemical and biological properties of substrates and growth variables of plants were measured for the different green roof structures, at the beginning and at the end of the experiment (seven weeks after), and under rainy and dry climatic conditions. According to the model obtained, the monolithic multilayer structure, high concentrations of Mg, elevated amounts of 600 ?m aggregates and less substrate bulk density were linked with a higher L. sativa yield. The substrate used, however, was not associated with this result. Additionally, it was found that some of the physicochemical and microbiological properties of substrates changed at the end of the experiment. However, these properties were dependent on climatic conditions. It is recommended to use the monolithic multilayer green roof structure and a substrate with added biochar for higher L. sativa yield. Further evaluations of this structure and substrate for other edible plants may be useful for supporting vulnerable people and enhancing agroecological functions of green roofs in Latin-America.</t>
  </si>
  <si>
    <t>[Varela, Amanda; Sandoval-Alban, Alexandra; Munoz, Marcela] Pontificia Univ Javeriana, Lab Ecol Suelos &amp; Hongos Trop LESYHT, Unidad Ecol &amp; Sistemat UNESIS, Dept Biol,Fac Ciencias, Carrera 7 43-82, Bogota, DC, Colombia; [Gomez Gomez, Alfonso] Pontificia Univ Javeriana, Grp Invest Mat Estruct &amp; Tecnol GRIMET, Dept Arquitectura, Fac Arquitectura &amp; Diseno, Carrera 7 40-62, Bogota, DC, Colombia; [Manuel Bogoya, Johan; Combariza, German] Pontificia Univ Javeriana, Grp Fis Matemat, Dept Matemat, Fac Ciencias, Carrera 7 40-62, Bogota, DC, Colombia; [Sandoval-Alban, Alexandra] PAF, Purificac &amp; Anal Fluidos, Carrera 93 45-25, Bogota, DC, Colombia</t>
  </si>
  <si>
    <t>Pontificia Universidad Javeriana; Pontificia Universidad Javeriana; Pontificia Universidad Javeriana</t>
  </si>
  <si>
    <t>Varela, A (corresponding author), Pontificia Univ Javeriana, Lab Ecol Suelos &amp; Hongos Trop LESYHT, Unidad Ecol &amp; Sistemat UNESIS, Dept Biol,Fac Ciencias, Carrera 7 43-82, Bogota, DC, Colombia.</t>
  </si>
  <si>
    <t>avarela@javeriana.edu.co; alexandra.sandoval@javeriana.edu.co; leyla.munoz@javeriana.edu.co; alfonso.gomez@javeriana.edu.co; johanbogoya@gmail.com; german.combarizag@konradlorenz.edu.co</t>
  </si>
  <si>
    <t>Bogoya, Johan Manuel/AAG-1451-2019</t>
  </si>
  <si>
    <t>Bogoya, Johan Manuel/0000-0003-3551-8152; Gomez, Alfonso/0000-0003-1099-7986</t>
  </si>
  <si>
    <t>Vicerrectoria de Investigacion at Pontificia Universidad Javeriana (Bogota D.C.) [5517]</t>
  </si>
  <si>
    <t>Vicerrectoria de Investigacion at Pontificia Universidad Javeriana (Bogota D.C.)</t>
  </si>
  <si>
    <t>We thank to Vicerrectoria de Investigacion at Pontificia Universidad Javeriana (Bogota D.C.) for financial support through project No. 5517. To Fundacion Escuela Taller de Bogota for providing study site. Also, to Efrain Becerra and Alvaro Perdomo for their technical support; to Jairo Perez-Torres and two revieweres for helping to improve the article.</t>
  </si>
  <si>
    <t>ELSEVIER GMBH</t>
  </si>
  <si>
    <t>MUNICH</t>
  </si>
  <si>
    <t>HACKERBRUCKE 6, 80335 MUNICH, GERMANY</t>
  </si>
  <si>
    <t>1618-8667</t>
  </si>
  <si>
    <t>1610-8167</t>
  </si>
  <si>
    <t>URBAN FOR URBAN GREE</t>
  </si>
  <si>
    <t>Urban For. Urban Green.</t>
  </si>
  <si>
    <t>10.1016/j.ufug.2021.127063</t>
  </si>
  <si>
    <t>Plant Sciences; Environmental Studies; Forestry; Urban Studies</t>
  </si>
  <si>
    <t>Plant Sciences; Environmental Sciences &amp; Ecology; Forestry; Urban Studies</t>
  </si>
  <si>
    <t>RH6BK</t>
  </si>
  <si>
    <t>WOS:000636301400002</t>
  </si>
  <si>
    <t>Amjad, H; Khushnood, RA; Memon, SA</t>
  </si>
  <si>
    <t>Amjad, Hassan; Khushnood, Rao Arsalan; Memon, Shazim Ali</t>
  </si>
  <si>
    <t>Biomimetic robust self-healing of Bacillus Subtilis immobilized through sisal fiber for next-generation concrete infrastructure</t>
  </si>
  <si>
    <t>Self -healing concrete; Bacillus Subtilis; Sisal fiber; Autonomous healing; Rigor healing; Multiple damages</t>
  </si>
  <si>
    <t>REINFORCED CONCRETE; NATURAL FIBERS; CHROMITE MINE; BACTERIA; STRENGTH; BIOCHAR; IMPACT; NANO</t>
  </si>
  <si>
    <t>Bio-healing is now believed as a promising technique for the repair of concrete cracks. However, the healing capability of bacterial mixes against repeated damage cycles is still questionable. This study aims to investigate the robustness of bio-healable concrete against two successive damage cycles using Bacillus Subtilis immobilized via sisal fiber. The formulated bio-concrete exhibited improved mechanical properties and attained a maximum of 13.96 % and 36.82 % enhancement in terms of compression strength and split tensile strength. Self-healing efficacy was assessed by quantifying the average crack healing width and the recovered strength in compression during the healing phase. Results revealed that sisal fiber efficiently preserves spores of the bacillus strain and enhances its bio-metabolic potential to precipitate calcite for sealing concrete cracks. The average crack of 0.48 mm width was successfully healed in the first damage cycle whereas the complete repair of a 0.28 mm wide crack on average was attained in the healing phase of the second damage cycle. The maximum recovered compressive strength was 82.65 % and 50.42 % in the two successive damage cycles through bio-healing. The crack-healing precipitate was identified as calcite crystals through forensic examination. Consequently, immobilizing Bacillus Subtilis with sisal fiber was proved as a viable approach for improving the mechanical properties of concrete and inducing robust self-healing in repeated damages.</t>
  </si>
  <si>
    <t>[Amjad, Hassan; Khushnood, Rao Arsalan] Natl Univ Sci &amp; Technol NUST, NUST Inst Civil Engn NICE, Sch Civil &amp; Environm Engn SCEE, H-12 Campus, Islamabad 44000, Pakistan; [Memon, Shazim Ali] Nazarbayev Univ, Sch Engn &amp; Digital Sci, Dept Civil &amp; Environm Engn, Nur Sultan 010000, Kazakhstan</t>
  </si>
  <si>
    <t>National University of Sciences &amp; Technology - Pakistan; Nazarbayev University</t>
  </si>
  <si>
    <t>Khushnood, RA (corresponding author), Natl Univ Sci &amp; Technol NUST, NUST Inst Civil Engn NICE, Sch Civil &amp; Environm Engn SCEE, H-12 Campus, Islamabad 44000, Pakistan.</t>
  </si>
  <si>
    <t>arsalan.khushnood@nice.nust.edu.pk</t>
  </si>
  <si>
    <t>Amjad, Hassan/0000-0003-2271-9051; Memon, Shazim/0000-0001-6625-8811</t>
  </si>
  <si>
    <t>10.1016/j.conbuildmat.2023.130299</t>
  </si>
  <si>
    <t>8P0NB</t>
  </si>
  <si>
    <t>WOS:000926226800001</t>
  </si>
  <si>
    <t>Chen, L; Zhang, YY; Wang, L; Ruan, SQ; Chen, JF; Li, HY; Yang, J; Mechtcherine, V; Tsang, DCW</t>
  </si>
  <si>
    <t>Chen, Liang; Zhang, Yuying; Wang, Lei; Ruan, Shaoqin; Chen, Junfeng; Li, Huanyu; Yang, Jian; Mechtcherine, Viktor; Tsang, Daniel C. W.</t>
  </si>
  <si>
    <t>Biochar-augmented carbon-negative concrete</t>
  </si>
  <si>
    <t>Engineered biochar; Carbon neutrality; Sustainable waste management; Life cycle assessment; Eco-friendly construction materials; Circular economy</t>
  </si>
  <si>
    <t>SUPPLEMENTARY CEMENTITIOUS MATERIALS; LIFE-CYCLE ASSESSMENT; LCA; TEMPERATURE; SYSTEMS; SILICA</t>
  </si>
  <si>
    <t>Biochar is a waste-derived carbon-based material that can sequester carbon. This study proposed a revolutionary design of carbon-negative concrete with a large volume of biochar incorporation and elaborated the roles of biochar in the cement hydration and microstructure development of biochar-augmented concrete. The total CO2 emissions and economic values of biochar-augmented concrete were, for the first time, quantified by conducting life cycle assessment and cost-benefit analysis. Biochar as aggregate in concrete promoted the cement hydration process, facilitating the formation of calcium-silicate-hydrate (C-S-H) gel and enhancing the polymerization degree of C-S-H gel via internal curing. The incorporation of supplementary cementitious materials (SCMs) in the binder further enhanced the mechanical strength of biochar-augmented concrete via time-dependent pozzolanic reaction. The life cycle assessment confirmed that the biochar incorporation significantly reduced CO2 emissions, and most importantly, the combined use of biochar and SCMs successfully achieved carbon-negative concrete production. Preliminary cost and benefit analysis illustrated that the biochar-augmented concrete could yield satisfactory overall economic profits. Considering the mechanical performance, resource availability, negative CO2 emissions, and economic profits, the 30BC-MK (with biochar as aggregate and metakaolin as a binder representing 30 wt% and 9 wt%, respectively) was the most promising mixture, which could sequester 59 kg CO2 tonne(-1) and potentially generate the overall profit of 35.4 USD m(-3). In summary, our novel design of biochar-augmented concrete can open up a new field of biochar application that produces technically feasible and financially profitable carbon-negative construction materials.</t>
  </si>
  <si>
    <t>[Chen, Liang; Zhang, Yuying; Tsang, Daniel C. W.] Hong Kong Polytechn Univ, Dept Civil &amp; Environm Engn, Hung Hom, Kowloon, Hong Kong, Peoples R China; [Chen, Liang; Zhang, Yuying; Tsang, Daniel C. W.] Hong Kong Polytechn Univ, Res Ctr Resources Engn Carbon Neutral, Hung Hom, Kowloon, Hong Kong, Peoples R China; [Wang, Lei; Li, Huanyu; Mechtcherine, Viktor] Tech Univ Dresden, Inst Construct Mat, D-01062 Dresden, Germany; [Ruan, Shaoqin] Zhejiang Univ, Coll Civil Engn &amp; Architecture, Hangzhou 310058, Peoples R China; [Chen, Junfeng] Wuhan Univ Sci &amp; Technol, State Key Lab Refractories &amp; Met, Wuhan, Peoples R China; [Li, Huanyu; Yang, Jian] Shanghai Jiao Tong Univ, Sch Naval Architecture Ocean &amp; Civil Engn, Shanghai 200240, Peoples R China</t>
  </si>
  <si>
    <t>Hong Kong Polytechnic University; Hong Kong Polytechnic University; Technische Universitat Dresden; Zhejiang University; Wuhan University of Science &amp; Technology; Shanghai Jiao Tong University</t>
  </si>
  <si>
    <t>Tsang, DCW (corresponding author), Hong Kong Polytechn Univ, Dept Civil &amp; Environm Engn, Hung Hom, Kowloon, Hong Kong, Peoples R China.;Wang, L (corresponding author), Tech Univ Dresden, Inst Construct Mat, D-01062 Dresden, Germany.</t>
  </si>
  <si>
    <t>lei.wang1@mailbox.tu-dresden.de; dan.tsang@polyu.edu.hk</t>
  </si>
  <si>
    <t>Mechtcherine, Viktor/AAS-7113-2020; WANG, Lei/C-8138-2018; Mechtcherine, Viktor/HKE-4108-2023; Tsang, Dan/E-5442-2012; Li, Huanyu/AAW-9297-2020; Chen, Liang/AAU-4046-2021; Cuadrado, Glenda/HNJ-6380-2023</t>
  </si>
  <si>
    <t>Mechtcherine, Viktor/0000-0002-4685-7064; WANG, Lei/0000-0002-0336-7241; Tsang, Dan/0000-0002-6850-733X; Li, Huanyu/0000-0003-1771-1725; Chen, Liang/0000-0003-3161-1923; Yang, Jian/0000-0002-3390-5127; Ruan, Shaoqin/0000-0002-6172-9247</t>
  </si>
  <si>
    <t>Hong Kong Green Tech Fund [GTF202020153]; Alexander von Humboldt Foundation, Germany (AvH); University Research Facility on Chemical and Environmental Analysis (URFCE) of PolyU</t>
  </si>
  <si>
    <t>Hong Kong Green Tech Fund; Alexander von Humboldt Foundation, Germany (AvH)(Alexander von Humboldt Foundation); University Research Facility on Chemical and Environmental Analysis (URFCE) of PolyU</t>
  </si>
  <si>
    <t>The authors appreciate the financial support from the Hong Kong Green Tech Fund (GTF202020153) and Alexander von Humboldt Foundation, Germany (AvH) . The authors also gratefully acknowledge the support of the University Research Facility on Chemical and Envi-ronmental Analysis (URFCE) of PolyU.</t>
  </si>
  <si>
    <t>10.1016/j.cej.2021.133946</t>
  </si>
  <si>
    <t>0P5LH</t>
  </si>
  <si>
    <t>WOS:000784266000001</t>
  </si>
  <si>
    <t>Roychand, R; Patel, S; Halder, P; Kundu, S; Hampton, J; Bergmann, D; Surapaneni, A; Shah, KL; Pramanik, BK</t>
  </si>
  <si>
    <t>Roychand, Rajeev; Patel, Savankumar; Halder, Pobitra; Kundu, Sazal; Hampton, James; Bergmann, David; Surapaneni, Aravind; Shah, Kalpit; Pramanik, Biplob Kumar</t>
  </si>
  <si>
    <t>Recycling biosolids as cement composites in raw, pyrolyzed and ashed forms: A waste utilisation approach to support circular economy</t>
  </si>
  <si>
    <t>JOURNAL OF BUILDING ENGINEERING</t>
  </si>
  <si>
    <t>Biosolids; Biochar; Bioash; Cement replacement; Pyrolysis</t>
  </si>
  <si>
    <t>Ongoing management of biosolids has emerged as a major economic challenge for wastewater treatment facilities around the world. To tackle this challenge, it becomes imperative for the researcher community to identify various applications for this waste material, simultaneously supporting the government's closed-loop circular economy initiative. This research investigates the use of biosolids in raw, pyrolyzed (biochar), and ashed (bioash) forms as cement replacement materials. Detailed material characterization was carried out on the raw cementitious material followed by that on the hydrated cement composites using X-ray fluorescence, X-ray diffraction, energy-dispersive X-ray spectroscopy, scanning electron microscopy, carbon, hydrogen, nitrogen, and sulfur (CHNS) analysis, Xray micro-computed tomography and compressive strength test to identify their mechanical and physicochemical properties. The results show that the addition of 10% biosolids in the blended cement composite increased its total porosity by more than 21 times and decreased its compressive strength by 80% at 28 days of curing, indicating its potential use as an air-entraining admixture for the low-density concrete. However, the addition of 10% biochar brought about a strength improvement of similar to 278% and a reduction in its total porosity by similar to 87% compared to that of the biosolids blended cement composites. Partial replacement of cement with 10% bioash (ash form) showed similar to 66% reduction in its total porosity and 11% reduction in the 28-day compressive-strength compared to that of the biochar blended cement composites. Overall, this study demonstrates that the different forms of biosolids (raw, biochar, and bioash) can potentially be used as cement replacement materials with varied benefits in the cement and concrete industry. The recommendation for the future work is to carry out long-term durability studies on these blended cement composites for the ready uptake of this waste material by the construction industry.</t>
  </si>
  <si>
    <t>[Roychand, Rajeev; Patel, Savankumar; Halder, Pobitra; Kundu, Sazal; Shah, Kalpit; Pramanik, Biplob Kumar] RMIT Univ, Sch Engn, Melbourne, Vic 3000, Australia; [Hampton, James; Bergmann, David; Surapaneni, Aravind] South East Water, Frankston, Vic 3199, Australia; [Surapaneni, Aravind; Shah, Kalpit] RMIT Univ, ARC Training Ctr Adv Transformat Australias Bioso, Bundoora, Vic 3083, Australia</t>
  </si>
  <si>
    <t>Royal Melbourne Institute of Technology (RMIT); Royal Melbourne Institute of Technology (RMIT)</t>
  </si>
  <si>
    <t>Roychand, R; Pramanik, BK (corresponding author), RMIT Univ, Sch Engn, Melbourne, Vic 3000, Australia.</t>
  </si>
  <si>
    <t>rajeev.roychand@rmit.edu.au; biplob.pramanik@rmit.edu.au</t>
  </si>
  <si>
    <t>Halder, Pobitra/AAH-4001-2020</t>
  </si>
  <si>
    <t>Halder, Pobitra/0000-0002-7638-8836; Roychand, Rajeev/0000-0001-9457-1602</t>
  </si>
  <si>
    <t>South East Water Corporation (Victoria, Australia)</t>
  </si>
  <si>
    <t>The authors would like to thank South East Water Corporation (Victoria, Australia) for funding this research. The authors fully acknowledge the technical support provided by the Civil, Rheology and material characterization, Microscopy &amp; microanalysis, and the Xray diffraction facilities at RMIT University.</t>
  </si>
  <si>
    <t>2352-7102</t>
  </si>
  <si>
    <t>J BUILD ENG</t>
  </si>
  <si>
    <t>J. Build. Eng.</t>
  </si>
  <si>
    <t>10.1016/j.jobe.2021.102199</t>
  </si>
  <si>
    <t>JAN 2021</t>
  </si>
  <si>
    <t>RX9BL</t>
  </si>
  <si>
    <t>WOS:000647511900002</t>
  </si>
  <si>
    <t>Liu, JQ; Garg, A; Wang, H; Huang, S; Mei, GX</t>
  </si>
  <si>
    <t>Liu, Jiaqin; Garg, Ankit; Wang, Hao; Huang, Shan; Mei, Guoxiong</t>
  </si>
  <si>
    <t>Moisture management in biochar-amended green roofs planted with Ophiopogon japonicus under different irrigation schemes: an integrated experimental and modeling approach</t>
  </si>
  <si>
    <t>Biochar; Green roof; Irrigation scheme; HYDRUS-1D; Moisture content</t>
  </si>
  <si>
    <t>HYDRAULIC CONDUCTIVITY; EVAPORATION METHOD; WATER-RETENTION; SOIL; BEHAVIOR; IMPACT; PERFORMANCE; GROWTH; ENERGY; DEPTH</t>
  </si>
  <si>
    <t>Green roof constantly suffers from the water stress that is developed during prolonged drought seasons. In general, periodical irrigation is required to ensure plant growth and hence serviceability of green roofs. Biochar, a carbon sink material, has been proposed as a substrate amendment in green roofs for enhancing water retention ability of soils. This study aims to conduct an assessment of the irrigation efficiency of green roofs with different biochar additions (0%, 5%, 10%, 15% and 20%; v/v) under sub-tropical climatic conditions. In order to achieve this objective, outdoor monitoring as well as numerical modeling using HYDRUS-1D was conducted. Soil columns mixed with different proportion of biochar were prepared. These columns were subjected to different irrigation schemes (three irrigation frequencies were assessed (i.e., per 3, 7 and 10 days after irrigation or rainfall); moreover, three irrigation amounts for the three irrigation frequencies were considered (i.e., to a fixed amount (FA(10mm)), to Field water holding capacity (FC) and to Saturated moisture content (SR))). As suggested from the results: (1) Biochar significantly improved water holding capacity and plant available water. 20% biochar delayed the onset of the significant plant wilting phenomenon by approximately 3 days and maintained the maximal transpiration rate of vegetation in the dry period. (2) As compared to irrigation scheme A (irrigation to FC per 7 days), the efficiency of scheme B (irrigation to SR per 10 days) was more vulnerable to the biochar amendment. Moreover, the total irrigation water and days of water stress decreased with an increase in the biochar addition. Furthermore, the combination of 20% biochar and irrigation scheme B could be the optimal choice for maintaining the health of the green roofs and water conservation. The present study helps to obtain desired outcomes in green roofs, e.g., stormwater management, cost reduction as well as providing greening.</t>
  </si>
  <si>
    <t>[Liu, Jiaqin; Huang, Shan; Mei, Guoxiong] Guangxi Univ, Coll Civil Engn &amp; Architecture, Nanning, Guangxi, Peoples R China; [Liu, Jiaqin; Huang, Shan; Mei, Guoxiong] Guangxi Univ, Key Lab Disaster Prevent &amp; Struct Safety, Minist Educ, Nanning, Guangxi, Peoples R China; [Liu, Jiaqin; Huang, Shan; Mei, Guoxiong] Key Lab Disaster Prevent &amp; Mitigat &amp; Engn Safety, Nanning, Guangxi, Peoples R China; [Garg, Ankit] Shantou Univ, Dept Civil &amp; Environm Engn, Shantou, Guangdong, Peoples R China; [Wang, Hao] Harbin Inst Technol, Dept Civil &amp; Environm Engn, Shenzhen, Peoples R China</t>
  </si>
  <si>
    <t>1361656074@qq.com; ankit@stu.edu.cn; wanghao20182021@163.com; hsgxu@st.gxu.edu.cn; meiguox@163.com</t>
  </si>
  <si>
    <t>Wang, Hao/GVU-2389-2022; garg, ankit/AAH-9210-2019</t>
  </si>
  <si>
    <t>National Natural Science Foundation of China [52178321, 52168046]; Innovative Research Team Program of Guangxi Natural Science Foundation [2016GXNSFGA380008]</t>
  </si>
  <si>
    <t>The authors would like to express their sincere gratitude to National Natural Science Foundation of China (Grant Nos. 52178321 and 52168046) and Innovative Research Team Program of Guangxi Natural Science Foundation (Grant No. 2016GXNSFGA380008) for support.</t>
  </si>
  <si>
    <t>10.1007/s11600-022-00725-7</t>
  </si>
  <si>
    <t>0F2KH</t>
  </si>
  <si>
    <t>WOS:000745378700002</t>
  </si>
  <si>
    <t>Gan, L; Garg, A; Huang, S; Wang, J; Mei, GX; Zhang, KX</t>
  </si>
  <si>
    <t>Gan, Lin; Garg, Ankit; Huang, Shan; Wang, Jun; Mei, Guoxiong; Zhang, Kexin</t>
  </si>
  <si>
    <t>Experimental and numerical investigation on rainwater management of dual substrate layer green roofs using biochar-amended soil</t>
  </si>
  <si>
    <t>Biochar; Green roof; Hydraulic properties; Numerical simulation; Peak outflow reduction</t>
  </si>
  <si>
    <t>RUNOFF WATER QUANTITY; HYDROLOGICAL PERFORMANCE; GAS-PERMEABILITY; SHEAR-STRENGTH; RETENTION; CLAY; INFILTRATION; SUCTION; VEGETATION; MECHANISM</t>
  </si>
  <si>
    <t>Biochar is one of the potential amendment materials in green roofs. The previous studies concentrate on the single layer green roof using biochar-amended substrate. The influence of biochar in green roof amended with dual layer of substrate is rarely studied. This study is aimed to evaluate the rainwater management of dual substrate layer green roof using biochar amended soil. Four biochar-amended soil columns (0, 5, 10, and 15%) were established to investigate the hydraulic processes. Hydraulic properties (hydraulic conductivity and soil water retention curve) of biochar-amended soil were measured by laboratory tests. The hydrological processes of single layer green roofs amended with biochar were evaluated using numerical simulation. The result shows that bare soil has the least surface runoff and 5% BAS the highest water storage. Thus, bare soil and 5% BAS can be preferred as upper and lower layer, respectively. B15BI0 (i.e., 15 cm bare soil combined with 0 cm bichar-amended soil), B0BI15, B12BI3, B10BI5, B7.5BI7.5, B5BI10, and B3BI12 were explored using numerical simulation method. Real rainfall data recorded in the local city was input into the program. The substrate B5BI10 possessed the highest reduction of peak outflow (19.52%), and longer delay (4.2 min) than single layer substrate. The substrate B12BI3 and B3BI12 shows the longest peak delay (i.e., 5 min). B2BI12 also corresponds to the highest rainwater outflow delay (i.e., 24 min). It provided a reasonable design guidance of dual substrate layer green roof using biochar-amended soil in local area.</t>
  </si>
  <si>
    <t>[Gan, Lin; Huang, Shan; Wang, Jun; Mei, Guoxiong; Zhang, Kexin] Guangxi Univ, Coll Civil Engn &amp; Architecture, Nanning, Guangxi, Peoples R China; [Gan, Lin; Huang, Shan; Wang, Jun; Mei, Guoxiong; Zhang, Kexin] Guangxi Univ, Key Lab Disaster Prevent &amp; Struct Safety, Minist Educ, Nanning, Guangxi, Peoples R China; [Gan, Lin; Huang, Shan; Wang, Jun; Mei, Guoxiong; Zhang, Kexin] Key Lab Disaster Prevent &amp; Mitigat &amp; Engn Safety, Nanning, Guangxi, Peoples R China; [Garg, Ankit] Shantou Univ, Dept Civil &amp; Environm Engn, Shantou, Peoples R China</t>
  </si>
  <si>
    <t>1910391017@st.gxu.edu.cn; ankit@stu.edu.cn; hsgxu@st.gxu.edu.cn; 522408472@qq.com; meiguox@163.com; 511092432@qq.com</t>
  </si>
  <si>
    <t>Wang, Jun/IQU-0449-2023</t>
  </si>
  <si>
    <t>The authors would like to express their sincere gratitude to National Natural Science Foundation of China (Grant No. 51878185) and Innovative Research Team Program of Guangxi Natural Science Foundation (Grant No. 2016GXNSFGA380008) for support.</t>
  </si>
  <si>
    <t>2022 MAY 6</t>
  </si>
  <si>
    <t>10.1007/s13399-022-02754-0</t>
  </si>
  <si>
    <t>1A3HM</t>
  </si>
  <si>
    <t>WOS:000791652300005</t>
  </si>
  <si>
    <t>Antonio, J; Bastos, G; Almeida, J; Tadeu, A; Marques, B; Marques, A; Armesto, J; Patino-Barbeito, F</t>
  </si>
  <si>
    <t>Antonio, Julieta; Bastos, Guillermo; Almeida, Joao; Tadeu, Antonio; Marques, Beatriz; Marques, Arlindo; Armesto, Julia; Patino-Barbeito, Faustino</t>
  </si>
  <si>
    <t>Influence of Different Dosages of Limestone Dust and Charcoal on the Properties of Lightweight Cement Composites</t>
  </si>
  <si>
    <t>Charcoal; Limestone dust; Portland cement-based composite; Physical and mechanical properties; Construction material</t>
  </si>
  <si>
    <t>THERMAL-CONDUCTIVITY; BY-PRODUCTS; WOOD WASTE; CONCRETE; BIOCHAR; CONSTRUCTION; PERFORMANCE; MORTARS; QUARRY</t>
  </si>
  <si>
    <t>This paper presents the characterization of new lightweight cement composites incorporating limestone dust and charcoal. The charcoal is used not only to make the composite lighter in weight but also to improve its hygrothermal performance. Additionally, limestone dust, a waste material, is used instead of sand in the mixtures to improve their sustainability. Results show that the limestone-charcoal-cement composites have low thermal conductivity, while retaining good mechanical strength, high water vapor permeability, and low flammability. It was also found that these composites do not release dangerous substances in concentrations that jeopardize the safety of the environment or human health. Overall, the results suggest that the new limestone-charcoal-cement composites can be applied as lightweight screeds and other construction solutions, such as mortars or plasters that do not require high mechanical strength.</t>
  </si>
  <si>
    <t>[Antonio, Julieta; Tadeu, Antonio] Univ Coimbra, Dept Civil Engn, Polo 2, ADAI LAETA, Rua Luis Reis Santos, P-3030788 Coimbra, Portugal; [Antonio, Julieta; Almeida, Joao; Tadeu, Antonio; Marques, Beatriz] ITeCons Inst Res &amp; Technol Dev Construct Energy E, Rua Pedro Hispano S-N, P-3030289 Coimbra, Portugal; [Bastos, Guillermo; Patino-Barbeito, Faustino] Univ Vigo, Ind Engn Sch, Rua Conde Torrecedeira 86, Vigo 36208, Spain; [Marques, Arlindo] SOLANCIS Soc Exploradora Pedreiras SA, Rua Sindocal,22 Casal Carvalho, P-2475016 Benedita, Portugal; [Armesto, Julia] Univ Vigo, Min Engn Sch, Campus Lagoas Marcosende, Vigo 36310, Spain</t>
  </si>
  <si>
    <t>Universidade de Coimbra; Universidade de Coimbra; Universidade de Vigo; Universidade de Vigo</t>
  </si>
  <si>
    <t>Antonio, J (corresponding author), Univ Coimbra, Dept Civil Engn, Polo 2, ADAI LAETA, Rua Luis Reis Santos, P-3030788 Coimbra, Portugal.;Antonio, J (corresponding author), ITeCons Inst Res &amp; Technol Dev Construct Energy E, Rua Pedro Hispano S-N, P-3030289 Coimbra, Portugal.</t>
  </si>
  <si>
    <t>julieta@dec.uc.pt; inardesign.gbastos@uvigo.es; joao.almeida@itecons.uc.pt; tadeu@itecons.uc.pt; beatriz.marques@itecons.uc.pt; Arlindo.Marques@solancis.com; julia@uvigo.es; fpatino@uvigo.es</t>
  </si>
  <si>
    <t>Bastos, Guillermo/AAI-1070-2019; Tadeu, Antonio/G-6358-2019; Antonio, Julieta/Y-6926-2018; Armesto, Julia/T-6600-2019</t>
  </si>
  <si>
    <t>Bastos, Guillermo/0000-0003-1984-4687; Tadeu, Antonio/0000-0003-2535-8458; Almeida, Joao/0000-0002-7084-882X; Antonio, Julieta/0000-0002-5996-2023; Armesto, Julia/0000-0002-8173-8319</t>
  </si>
  <si>
    <t>Operational Program for Competitiveness and Internationalization (POCI) of Portugal 2020 [POCI-010247-FEDER-017889]; European Regional Development Fund (FEDER); University of Vigo</t>
  </si>
  <si>
    <t>Operational Program for Competitiveness and Internationalization (POCI) of Portugal 2020; European Regional Development Fund (FEDER)(European Union (EU)); University of Vigo</t>
  </si>
  <si>
    <t>The authors are grateful to the Project INOVWALL (POCI-010247-FEDER-017889) funded by the Operational Program for Competitiveness and Internationalization (POCI) of Portugal 2020, with the support of the European Regional Development Fund (FEDER). The support provided by the University of Vigo to Guillermo Bastos Costas through a grant that covered a research placement at Itecons is also gratefully acknowledged.</t>
  </si>
  <si>
    <t>10.1061/(ASCE)MT.1943-5533.0003891</t>
  </si>
  <si>
    <t>UD5CU</t>
  </si>
  <si>
    <t>WOS:000687225200015</t>
  </si>
  <si>
    <t>Beskopylny, AN; Stel'makh, SA; Shcherban', EM; Mailyan, LR; Meskhi, B; Smolyanichenko, AS; Beskopylny, N</t>
  </si>
  <si>
    <t>Beskopylny, Alexey N.; Stel'makh, Sergey A.; Shcherban', Evgenii M.; Mailyan, Levon R.; Meskhi, Besarion; Smolyanichenko, Alla S.; Beskopylny, Nikita</t>
  </si>
  <si>
    <t>High-Performance Concrete Nanomodified with Recycled Rice Straw Biochar</t>
  </si>
  <si>
    <t>APPLIED SCIENCES-BASEL</t>
  </si>
  <si>
    <t>concrete; rice straw; biochar; nanomodification; strength characteristics; deformation characteristics</t>
  </si>
  <si>
    <t>HUSK ASH; FLY-ASH; DURABILITY</t>
  </si>
  <si>
    <t>The development of new and improvement of existing technologies based on the use of waste products from various industries or recyclable materials is a current trend in the construction industry. Including in the composition of binders and concrete by-products of industry, reducing the proportion of Portland cement, it is crucial to maintain and improve the resulting products' mechanical characteristics and life cycle. The main aim of the study was to investigate the influence of biochar additive on the microstructure and properties of the concrete and obtain the composition with improved characteristics due to nanomodification of rice straw recycled biochar. An environmentally friendly technology for concrete manufacture was obtained, using agricultural waste, rice straw, as its components, developing a composition of concrete nanomodified with processed rice straw biochar, identifying the dependences of concrete properties on their nanomodification with processed rice straw coal. It has been established that the most effective dosage is the addition of rice straw biochar in the amount of 6% by weight of cement. The improvement in the properties of concrete was expressed in the increase in its physical and mechanical characteristics and changes in deformability according to the results of the analysis of the stress-strain diagrams. The increase in strength characteristics ranged from 17% to 25%. The modulus of elasticity increased to 14%. The deformation characteristics decreased from 12% to 24%. Introducing a finely dispersed additive of rice straw biochar modified by the electromagnetic method leads to a decrease in cement consumption by up to 10%.</t>
  </si>
  <si>
    <t>[Beskopylny, Alexey N.] Don State Tech Univ, Fac Rd &amp; Transport Syst, Dept Transport Syst, Rostov Na Donu 344003, Russia; [Stel'makh, Sergey A.; Shcherban', Evgenii M.] Don State Tech Univ, Dept Engn Geol Bases &amp; Fdn, Rostov Na Donu 344003, Russia; [Mailyan, Levon R.] Don State Tech Univ, Dept Rd, Rostov Na Donu 344003, Russia; [Meskhi, Besarion] Don State Tech Univ, Fac Life Safety &amp; Environm Engn, Dept Life Safety &amp; Environm Protect, Rostov Na Donu 344003, Russia; [Smolyanichenko, Alla S.] Don State Tech Univ, Dept Water Supply &amp; Sewerage, Rostov Na Donu 344003, Russia; [Beskopylny, Nikita] Don State Tech Univ, Dept Hardware &amp; Software Engn, Rostov Na Donu 344003, Russia</t>
  </si>
  <si>
    <t>Don State Technical University; Don State Technical University; Don State Technical University; Don State Technical University; Don State Technical University; Don State Technical University</t>
  </si>
  <si>
    <t>Beskopylny, AN (corresponding author), Don State Tech Univ, Fac Rd &amp; Transport Syst, Dept Transport Syst, Rostov Na Donu 344003, Russia.</t>
  </si>
  <si>
    <t>besk-an@yandex.ru; sergej.stelmax@mail.ru; au-geen@mail.ru; lrm@aaanet.ru; spu-02@donstu.ru; arpis-2006@mail.ru; beskna@yandex.ru</t>
  </si>
  <si>
    <t>Stel'makh, Sergei/AAG-6076-2020; Beskopylnyy, Alexey/P-1373-2015; Alla, Smolyanichenko/ADW-6799-2022; Shcherban', Evgenii/AAG-6070-2020; Meskhi, Besarion/GYJ-5572-2022; Beskopilniy, Nikita/GOV-2973-2022; Mailyan, Levon/AAO-9095-2020</t>
  </si>
  <si>
    <t>Stel'makh, Sergei/0000-0002-0364-5504; Beskopylnyy, Alexey/0000-0002-6173-9365; Shcherban', Evgenii/0000-0001-5376-247X; Meskhi, Besarion/0000-0003-3497-3102; Beskopilniy, Nikita/0000-0002-4727-205X; Mailyan, Levon/0000-0003-0162-2699</t>
  </si>
  <si>
    <t>2076-3417</t>
  </si>
  <si>
    <t>APPL SCI-BASEL</t>
  </si>
  <si>
    <t>Appl. Sci.-Basel</t>
  </si>
  <si>
    <t>10.3390/app12115480</t>
  </si>
  <si>
    <t>Chemistry, Multidisciplinary; Engineering, Multidisciplinary; Materials Science, Multidisciplinary; Physics, Applied</t>
  </si>
  <si>
    <t>Chemistry; Engineering; Materials Science; Physics</t>
  </si>
  <si>
    <t>1Z7BJ</t>
  </si>
  <si>
    <t>WOS:000808974900001</t>
  </si>
  <si>
    <t>Mishra, G; Danoglidis, P; Shah, SP; Konsta-Gdoutos, M</t>
  </si>
  <si>
    <t>Mishra, Geetika; Danoglidis, Panagiotis; Shah, Surendra P.; Konsta-Gdoutos, Maria</t>
  </si>
  <si>
    <t>Optimization of biochar and fly ash to improve mechanical properties and CO2 sequestration in cement mortar</t>
  </si>
  <si>
    <t>Biochar; Fly ash; CO2 sequestration; Accelerated carbonation; Fracture properties</t>
  </si>
  <si>
    <t>PORTLAND-CEMENT; WASTE; CARBONATION</t>
  </si>
  <si>
    <t>The novelty of this study is to find out the optimum amount of biochar and high calcium fly ash to improve mechanical performance and promote CO2 uptake in cement mortar. The potential of biochar-fly ash mixes was optimized using response surface methodology (RSM) considering the influence of different amounts of fly ash (FA), biochar (B), and their interactions to achieve the optimal mix design with improved performance and carbonate mineralization. Additionally, the effect on the mineralization of different polymorphs of calcium carbonate was also investigated. The experimental results indicate that the accelerated carbonation of high calcium fly ash mortar enriched with biochar enables the effective utilization of biochar up to 5% for enhancing both the mechanical properties and CO2 sequestration. However, under normal curing conditions, it was observed that the optimal amount of biochar that can be used is &lt;1%. This is a promising approach in terms of utilizing waste material and reducing cement content in the mix design together with the additional benefit of storing 50% of ambient CO2 permanently in the cementitious matrix. Carbonation of biochar-fly ash cement composite substantially improves fracture strength, and modulus of elasticity compared to uncarbonated cement mortar at 7 and 28 days. The present study demonstrates the advantages of synergistically combining biochar and fly ash in the development of low-carbon, sustainable cementitious building materials that have the potential to transform building structures into carbon sinks in the future.</t>
  </si>
  <si>
    <t>[Mishra, Geetika; Danoglidis, Panagiotis; Shah, Surendra P.; Konsta-Gdoutos, Maria] Univ Texas Arlington, Ctr Adv Construct Mat, Dept Civil Engn, 701 S Nedderman Dr, Arlington, TX 76019 USA</t>
  </si>
  <si>
    <t>University of Texas System; University of Texas Arlington</t>
  </si>
  <si>
    <t>Mishra, G (corresponding author), Univ Texas Arlington, Ctr Adv Construct Mat, Dept Civil Engn, 701 S Nedderman Dr, Arlington, TX 76019 USA.</t>
  </si>
  <si>
    <t>gm694@drexel.edu</t>
  </si>
  <si>
    <t>National Science Foundation-Partnerships for International Research and Education (PIRE) Research Funding Program Advancing International Partnerships in Research for Decoupling Concrete Manufacturing and Global Greenhouse Gas Emissions [NSF-PIRE-2230747]</t>
  </si>
  <si>
    <t>National Science Foundation-Partnerships for International Research and Education (PIRE) Research Funding Program Advancing International Partnerships in Research for Decoupling Concrete Manufacturing and Global Greenhouse Gas Emissions</t>
  </si>
  <si>
    <t>The authors would like to acknowledge the financial support of the National Science Foundation-Partnerships for International Research and Education (PIRE) Research Funding Program Advancing International Partnerships in Research for Decoupling Concrete Manufacturing and Global Greenhouse Gas Emissions (NSF-PIRE-2230747). Proton Power, Inc. is kindly acknowledged for supplying biochar. The help provided by the Ph.D. student at the Center for Advanced Construction Materials of The University of Texas at Arlington, Rohitashva Kumar Singh, is greatly appreciated.</t>
  </si>
  <si>
    <t>10.1016/j.conbuildmat.2023.132021</t>
  </si>
  <si>
    <t>K2YC4</t>
  </si>
  <si>
    <t>WOS:001015136400001</t>
  </si>
  <si>
    <t>Pennanen, T; Srivastava, V; Sillanpaa, M; Sainio, T</t>
  </si>
  <si>
    <t>Pennanen, Toni; Srivastava, Varsha; Sillanpaa, Mika; Sainio, Tuomo</t>
  </si>
  <si>
    <t>Compost: Potent biosorbent for the removal of heavy metals from industrial and landfill stormwater</t>
  </si>
  <si>
    <t>Stormwater; Adsorption; Compost; Heavy metal</t>
  </si>
  <si>
    <t>AQUEOUS-SOLUTION; ADSORPTION; BIOSORPTION; POLLUTANTS; EFFICIENCY; KINETICS; BIOCHAR; ADSORBENT; ISOTHERM; PAPER</t>
  </si>
  <si>
    <t>Stormwater can be contaminated with heavy metals and low-cost solutions are needed to treat large amounts of water. This study was conducted to determine the viability of compost as an adsorbent in Nordic conditions to treat stormwaters. Metal ions chosen for this study were Cadmium(II), Copper(II), Nickel(II), Lead(II) and Zinc(II) and the observed order of adsorption affinities to compost is Lead(II) &gt;Cadmium(II)&gt;Copper(II)&gt;Zinc(II)&gt;Nickel(II). Surface area of compost was determined to be 2.14 m(2)/g. Removal of metal ions can be attributed to the compost surface chemical properties due to the ehydroxyl and carboxylic acid functional groups, confirmed by infrared spectroscopy. The zero-point charge of the compost was determined to be 6.53, which favours the adsorption of metal ions at neutral pH. Adsorption is kinetically fast, and it takes less than 10 min to reach equilibrium. Equilibrium data were analysed and Cadmium fits with Langmuir, Copper with linear and Nickel, Lead and Zinc with Fowler-Guggenheim isotherm. Thermodynamic study demonstrated the spontaneity of adsorption. The adsorption study at different pH levels revealed that compost neutralizes the solution during adsorption, so no further pH adjustment for treated stormwater is needed, and treated stormwater can be directly released into the water stream. The efficiency of the compost was also investigated for real stormwater, and it was found that compost adsorbent is very efficient for the removal of trace concentrations of metallic ions from real stormwater. Lower temperatures do not affect the adsorption process, so compost would be a great choice as low-cost adsorbent material for lower outdoor temperatures, especially in Nordic regions. (C) 2020 Elsevier Ltd. All rights reserved.</t>
  </si>
  <si>
    <t>[Pennanen, Toni; Srivastava, Varsha; Sainio, Tuomo] Lappeenrantae Lahti Univ Technol LUT, Dept Separat Sci, Sammonkatu 12, FI-50130 Mikkeli, Finland; [Sillanpaa, Mika] Duy Tan Univ, Inst Res &amp; Dev, Da Nang 550000, Vietnam; [Sillanpaa, Mika] Duy Tan Univ, Fac Environm &amp; Chem Engn, Da Nang 550000, Vietnam; [Sillanpaa, Mika] Univ Southern Queensland, Fac Hlth Engn &amp; Sci, Sch Civil Engn &amp; Surveying, West St, Toowoomba, Qld 4350, Australia; [Sillanpaa, Mika] Univ Johannesburg, Sch Min Met &amp; Chem Engn, Dept Chem Engn, POB 17011, ZA-2028 Doornfontein, South Africa</t>
  </si>
  <si>
    <t>Duy Tan University; Duy Tan University; University of Southern Queensland; University of Johannesburg</t>
  </si>
  <si>
    <t>Pennanen, T (corresponding author), Lappeenrantae Lahti Univ Technol LUT, Dept Separat Sci, Sammonkatu 12, FI-50130 Mikkeli, Finland.</t>
  </si>
  <si>
    <t>Toni.Pennanen@lut.fi</t>
  </si>
  <si>
    <t>Sillanpää, Mika E T/G-1366-2011; Srivastava, Varsha/AAN-9776-2020</t>
  </si>
  <si>
    <t>Sillanpää, Mika E T/0000-0003-3247-5337; Srivastava, Varsha/0000-0003-2275-9168; Pennanen, Toni/0000-0001-5709-2645</t>
  </si>
  <si>
    <t>European Regional Development Fund, ERDF [A73961]</t>
  </si>
  <si>
    <t>European Regional Development Fund, ERDF(European Union (EU))</t>
  </si>
  <si>
    <t>The XPS analysis was carried out at the University of Oulu, Oulu, Finland. The SEM-EDS analysis was done at South-Eastern Finland University of Applied Sciences, XAMK, Mikkeli, Finland. This research was supported by the European Regional Development Fund, ERDF, grant ID A73961. Special thanks go for G. Lucas for creating something that has kept me inspired even during the dark times caused by ET.</t>
  </si>
  <si>
    <t>NOV 10</t>
  </si>
  <si>
    <t>10.1016/j.jclepro.2020.122736</t>
  </si>
  <si>
    <t>OO6FR</t>
  </si>
  <si>
    <t>WOS:000587473900005</t>
  </si>
  <si>
    <t>Boehm, AB; Bell, CD; Fitzgerald, NJM; Gallo, E; Higgins, CP; Hogue, TS; Luthy, RG; Portmann, AC; Ulrich, BA; Wolfand, JM</t>
  </si>
  <si>
    <t>Boehm, Alexandria B.; Bell, Colin D.; Fitzgerald, Nicole J. M.; Gallo, Elizabeth; Higgins, Christopher P.; Hogue, Terri S.; Luthy, Richard G.; Portmann, Andrea C.; Ulrich, Bridget A.; Wolfand, Jordyn M.</t>
  </si>
  <si>
    <t>Biochar-augmented biofilters to improve pollutant removal from stormwater - can they improve receiving water quality?</t>
  </si>
  <si>
    <t>IMPROVED CONTAMINANT REMOVAL; TRACE ORGANIC CONTAMINANTS; ESCHERICHIA-COLI REMOVAL; ACTIVATED CARBON; PARTICLE-SIZE; GREEN INFRASTRUCTURE; BIORETENTION SYSTEM; INDICATOR BACTERIA; NUTRIENT REMOVAL; FIELD-EVALUATION</t>
  </si>
  <si>
    <t>Stormwater biofilters are being implemented widely in urban environments to provide green space, alleviate flooding, and improve stormwater quality. However, biofilters with conventional media (sand, soil, and/or mulch or compost) do not reliably remove contaminants from stormwater. Research suggests addition of biochar to the biofilter media can improve the pollutant removal capacity of biofilters. In the current work, we present a systematic review of laboratory and mesocosm studies of biochar-augmented biofilters and an assessment of watershed-scale implementation of biofilters on local water quality. A full text review of 84 papers was conducted; of these, data were extracted from the 14 that met our inclusion criteria. log(10) removal of microbial pollutants and trace organic contaminants (TOrCs) by biochar-augmented media is generally greater than those of the controls containing just sand, soil, and/or compost. log(10) removal of nitrogen, phosphorous, total organic carbon, and total suspended solids in biochar-augmented biofilters is not clearly higher than those of control experiments. A supplemental analysis of four studies reporting longer-term breakthrough data revealed that TOrC removal effectiveness varies substantially among high temperature wood-based biochars, and that operational lifetimes of full-scale systems constrained by TOrC sorption capacity could range from five months to over seven years depending on the selected biochar. At the watershed-scale, biochar-augmented biofilters can provide enhanced treatment of runoff, resulting in the need for fewer treatment units or a smaller volume of watershed runoff treated to meet water quality criteria compared to their conventional counterparts. While their installation can reduce the load of pollutants to receiving waters, achieving concentration-based water quality targets may prove difficult even when pollutant removal capacity is high. This work highlights the importance of a systems approach to studying how biofilter installation affects water quality within a watershed. We identify several topical areas where further research is needed, especially as installation of biofilters and other stormwater control measures gain popularity in highly urbanized watersheds.</t>
  </si>
  <si>
    <t>[Boehm, Alexandria B.; Luthy, Richard G.] Stanford Univ, Dept Civil &amp; Environm Engn, Stanford, CA 94305 USA; [Boehm, Alexandria B.; Bell, Colin D.; Fitzgerald, Nicole J. M.; Gallo, Elizabeth; Higgins, Christopher P.; Hogue, Terri S.; Luthy, Richard G.; Portmann, Andrea C.; Wolfand, Jordyn M.] Engn Res Ctr ERC Reinventing Nations Urban Water, Stanford, CA USA; [Bell, Colin D.; Fitzgerald, Nicole J. M.; Gallo, Elizabeth; Higgins, Christopher P.; Hogue, Terri S.; Portmann, Andrea C.; Wolfand, Jordyn M.] Colorado Sch Mines, Civil &amp; Environm Engn, Golden, CO 80401 USA; [Ulrich, Bridget A.] Univ Minnesota, Nat Resources Res Inst, Duluth, MN 55811 USA; [Wolfand, Jordyn M.] Univ Portland, Civil Engn, Portland, OR 97203 USA</t>
  </si>
  <si>
    <t>Stanford University; Colorado School of Mines; University of Minnesota System; University of Minnesota Duluth; University of Portland</t>
  </si>
  <si>
    <t>Boehm, AB (corresponding author), Stanford Univ, Dept Civil &amp; Environm Engn, Stanford, CA 94305 USA.;Boehm, AB (corresponding author), Engn Res Ctr ERC Reinventing Nations Urban Water, Stanford, CA USA.</t>
  </si>
  <si>
    <t>Higgins, Christopher P/B-1836-2010; Wolfand, J./T-5194-2019</t>
  </si>
  <si>
    <t>Higgins, Christopher P/0000-0001-6220-8673; Wolfand, J./0000-0003-2650-4373; Luthy, Richard/0000-0003-0274-0240; Portmann, Andrea/0000-0002-4524-6034; Gallo, Elizabeth/0000-0002-8042-4860; Boehm, Alexandria/0000-0002-8162-5090; Bell, Colin/0000-0001-8712-9859; Hogue, Terri/0000-0003-1524-8896</t>
  </si>
  <si>
    <t>NSF [EEC-1028968]; U.S. EPA [R836174]; EPA [R836174, 909796] Funding Source: Federal RePORTER</t>
  </si>
  <si>
    <t>NSF(National Science Foundation (NSF)); U.S. EPA(United States Environmental Protection Agency); EPA(United States Environmental Protection Agency)</t>
  </si>
  <si>
    <t>This work received funding from NSF through grant number EEC-1028968, NSF = US National Science Foundation (www.nsf.gov).The sponsor played no role in the study design, data collection and analysis, decision to publish or prep of the manuscript. This work was also partially supported under Assistance Agreement No. R836174 awarded by the U.S. EPA to the Colorado School of Mines, the Nature Conservancy, and the University of California-Berkeley. It has not been formally reviewed by EPA. The views expressed in this document are solely those of the authors and do not necessarily reflect those of the agency. EPA does not endorse any products or commercial services mentioned in this publication.</t>
  </si>
  <si>
    <t>10.1039/d0ew00027b</t>
  </si>
  <si>
    <t>LY8VR</t>
  </si>
  <si>
    <t>WOS:000540808000001</t>
  </si>
  <si>
    <t>Tian, J; Miller, V; Chiu, PC; Maresca, JA; Guo, MX; Imhoff, PT</t>
  </si>
  <si>
    <t>Tian, Jing; Miller, Valentina; Chiu, Pei C.; Maresca, Julia A.; Guo, Mingxin; Imhoff, Paul T.</t>
  </si>
  <si>
    <t>Nutrient release and ammonium sorption by poultry litter and wood biochars in stormwater treatment</t>
  </si>
  <si>
    <t>Biochar; Pyrolysis temperature; Nutrient leaching; Ammonium sorption; Ion competition; Stormwater treatment</t>
  </si>
  <si>
    <t>BLACK CARBON; PHYSICAL-PROPERTIES; ORGANIC-COMPOUNDS; SOIL; NITROGEN; ADSORPTION; PHOSPHATE; WATER; MANAGEMENT; NITRATE</t>
  </si>
  <si>
    <t>The feasibility of using biochar as a filter medium in stormwater treatment facilities was evaluated with a focus on ammonium retention. Successive batch extractions and batch ammonium sorption experiments were conducted in both deionized (DI) water and artificial stormwater using poultry litter (PL) and hardwood (HW) biochars pyrolyzed at 400 degrees C and 500 degrees C. No measureable nitrogen leached from HW biochars except 0.07 mu mol/g of org-N from 400 degrees C HW biochar. PL biochar pyrolyzed at 400 degrees C leached 120-127 mu mol/g of nitrogen but only 7.1-8.6 mu mol/g of nitrogen when pyrolyzed at 500 degrees C. Ammonium sorption was significant for all biochars. At a typical ammonium concentration of 2mg/L in stormwater, the maximum sorption was 150 mg/kg for PL biochar pryolyzed at 400 degrees C. In stormwater, ion competition (e.g. Ca2+) suppressed ammonium sorption compared to DI water. Surprisingly, ammonium sorption was negatively correlated to the BET surface area of the tested biochars, but increased linearly with cation exchange capacity. Cation exchange capacity was the primary mechanism controlling ammonium sorption and was enhanced by pyrolysis at 400 degrees C, while BET surface area was enhanced by pyrolysis at 500 degrees C. The optimal properties (BET surface area, CEC, etc.) of biochar as a sorbent are not fixed but depend on the target pollutant. Stormwater infiltration column experiments in sand with 10% biochar removed over 90% of ammonium with influent ammonium concentration of 2 mg/L, compared to only 1.7% removal in a sand-only column, indicating that kinetic limitations on sorption were minor for the storm conditions studied. Hardwood and poultry litter biochar pyrolyzed at 500 degrees C and presumably higher temperature may be viable filter media for stormwater treatment facilities, as they showed limited release of organic and inorganic nutrients and acceptable ammonium sorption. (C) 2016 Elsevier B.V. All rights reserved.</t>
  </si>
  <si>
    <t>[Tian, Jing] Southwest Jiaotong Univ, Sch Geosci &amp; Environm Engn, Chengdu 610031, Sichuan, Peoples R China; [Tian, Jing; Miller, Valentina; Chiu, Pei C.; Maresca, Julia A.; Imhoff, Paul T.] Univ Delaware, Dept Civil &amp; Environm Engn, Newark, DE 19716 USA; [Guo, Mingxin] Delaware State Univ, Dept Agr &amp; Nat Resources, Dover, DE 19901 USA</t>
  </si>
  <si>
    <t>Southwest Jiaotong University; University of Delaware; Delaware State University</t>
  </si>
  <si>
    <t>wenling.tien@gmail.com; mguo@desu.edu; imhoff@udel.edu</t>
  </si>
  <si>
    <t>Tian, Jing/GPX-8761-2022</t>
  </si>
  <si>
    <t>Maresca, Julia/0000-0002-3955-1585</t>
  </si>
  <si>
    <t>Delaware Department of Transportation (DelDOT); National Fish and Wildlife Foundation; China Scholarship Council (CSC)</t>
  </si>
  <si>
    <t>Delaware Department of Transportation (DelDOT); National Fish and Wildlife Foundation; China Scholarship Council (CSC)(China Scholarship Council)</t>
  </si>
  <si>
    <t>The research is funded by Delaware Department of Transportation (DelDOT) and the National Fish and Wildlife Foundation. The China Scholarship Council (CSC) provided financial support for the first author's visit to the University of Delaware.</t>
  </si>
  <si>
    <t>10.1016/j.scitotenv.2016.02.129</t>
  </si>
  <si>
    <t>DI0XN</t>
  </si>
  <si>
    <t>WOS:000373220700060</t>
  </si>
  <si>
    <t>Zhao, M; Jia, YH; Yuan, LJ; Qiu, J; Xie, C</t>
  </si>
  <si>
    <t>Zhao, Min; Jia, Yinghui; Yuan, Linjuan; Qiu, Jing; Xie, Chao</t>
  </si>
  <si>
    <t>Experimental study on the vegetation characteristics of biochar-modified vegetation concrete</t>
  </si>
  <si>
    <t>Vegetation concrete; Biochar; Permeability; Plant compatibility</t>
  </si>
  <si>
    <t>POROUS CONCRETE; PLANT-GROWTH; HEAVY-METALS; ROAD RUNOFF; SOIL; CEMENT; PERFORMANCE; REMOVAL; CARBON; WATER</t>
  </si>
  <si>
    <t>Vegetation concrete is an effective material to beautify the landscape, reduce pollution and protect the environment. To further improve the plant compatibility of vegetation concrete, this paper recommends an improved method of adding biochar particles to vegetation concrete. In this research, different masses of biochar were mixed into concrete to study the trend in porosity, permeability and plant compatibility. According to the growth status of three types of common grass species, ryegrass was selected as the best grass species in this study. As the content of biochar increased, the porosity and permeability coefficient of vegetation concrete continued to decrease, while the effect of biochar on plant growth promotion at first showed an increase to the maximum and then a gradual decrease. When the biochar content was 5 kg/m(3), ryegrass showed the best growth. Compared with the experimental group of vegetation concrete without biochar, the plant height, root length and germination rate increased by 22.2%, 21.1% and 12%, respectively, on day 25, and the compressive strength also increased slightly. Therefore, adding a suitable amount of biochar can improve the characteristics of vegetation concrete. Furthermore, the optimum mix proportion of biochar-modified vegetation concrete was recommended. (C) 2019 Elsevier Ltd. All rights reserved.</t>
  </si>
  <si>
    <t>[Zhao, Min; Jia, Yinghui; Yuan, Linjuan; Qiu, Jing; Xie, Chao] China Agr Univ, Coll Water Resources &amp; Civil Engn, Beijing 100083, Peoples R China</t>
  </si>
  <si>
    <t>Yuan, LJ (corresponding author), China Agr Univ, Coll Water Resources &amp; Civil Engn, Beijing 100083, Peoples R China.</t>
  </si>
  <si>
    <t>linjuanyuan@cau.edu.cn</t>
  </si>
  <si>
    <t>National Key R&amp;D Program of China [2017YFC0403600, 2017YFC0403602]; National Student's Platform for Innovation and Entrepreneurship training program [201710019199]</t>
  </si>
  <si>
    <t>National Key R&amp;D Program of China; National Student's Platform for Innovation and Entrepreneurship training program</t>
  </si>
  <si>
    <t>The authors would like to acknowledge the financial support from the National Key R&amp;D Program of China (2017YFC0403600, 2017YFC0403602), and National Student's Platform for Innovation and Entrepreneurship training program (201710019199).</t>
  </si>
  <si>
    <t>10.1016/j.conbuildmat.2019.01.238</t>
  </si>
  <si>
    <t>HV8QY</t>
  </si>
  <si>
    <t>WOS:000466249200031</t>
  </si>
  <si>
    <t>Vergara, LA; Perez, JF; Colorado, HA</t>
  </si>
  <si>
    <t>Vergara, Luis A.; Perez, Juan F.; Colorado, Henry A.</t>
  </si>
  <si>
    <t>3D printing of ordinary Portland cement with waste wood derived biochar obtained from gasification</t>
  </si>
  <si>
    <t>CASE STUDIES IN CONSTRUCTION MATERIALS</t>
  </si>
  <si>
    <t>Additive manufacturing; 3D printing; Ordinary portland cement; Gasification biochar; Solid waste; Building; Construction</t>
  </si>
  <si>
    <t>FLY-ASH; CHEMICAL-CHARACTERIZATION; COMBUSTION PROPERTIES; PROCESS PARAMETERS; NATURAL-DRAFT; BIOMASS; CONCRETE; PERFORMANCE; MODEL; AIR</t>
  </si>
  <si>
    <t>This research aims to use a circular economy approach for the incorporation of biochar powder from wood biomass gasification (at 0, 5, 10, 15 and 20 wt%) in combination with ordinary portland cement and additive manufacturing (3D printing), specifically using direct ink writing technique. This technique can be used both at large scale and low cost. The importance of this investigation lies in the incorporation of a worldwide large scale waste, biochar, into 3D printing, which could opens up sustainable options for fabrication. A number of four formulations were developed, wherefrom only one was suitable for the 3D printing process, which was attributed to the formulation stability in preserving the shape, and to the surface finishing of the printed pieces as well. For compression tests, cylindrical samples were printed and further evaluated to analyze the process and the waste effect on strength. Additional shapes were built with the same technology to evaluate the limitations of the method. The microstructure of all these formulations has been evaluated using X-ray diffraction and scanning electron microscopy, founding that only the formulation with 10 wt% of biochart was feasible to be made with the direct ink writing technique. Weibull statistics was also included to analyze the variablility of the compression results.</t>
  </si>
  <si>
    <t>[Vergara, Luis A.; Colorado, Henry A.] Univ Antioquia UdeA, Composites Lab, Calle 70 52-21, Medellin, Colombia; [Perez, Juan F.] Univ Antioquia, Fac Ingn, Dept Ingn Mecan, Grp Manejo Eficiente Energia GIMEL, Calle 67 53-108, Medellin, Colombia; [Colorado, Henry A.] Univ Antioquia, Fac Ingn, Bloque 20,Calle 67 53-108, Medellin, Colombia</t>
  </si>
  <si>
    <t>Universidad de Antioquia; Universidad de Antioquia; Universidad de Antioquia</t>
  </si>
  <si>
    <t>Colorado, HA (corresponding author), Univ Antioquia, Fac Ingn, Bloque 20,Calle 67 53-108, Medellin, Colombia.</t>
  </si>
  <si>
    <t>henry.colorado@udea.edu.co</t>
  </si>
  <si>
    <t>Universidad de Antioquia [PRG2019-31090 (ES25190102)]</t>
  </si>
  <si>
    <t>Universidad de Antioquia</t>
  </si>
  <si>
    <t>The authors acknowledge the financial support of Universidad de Antioquia through the research project Energy recovery of the fallen leaves biomass from the University of Antioquia's central campus, code: PRG2019-31090 (ES25190102) .</t>
  </si>
  <si>
    <t>2214-5095</t>
  </si>
  <si>
    <t>CASE STUD CONSTR MAT</t>
  </si>
  <si>
    <t>Case Stud. Constr. Mater.</t>
  </si>
  <si>
    <t>e02117</t>
  </si>
  <si>
    <t>10.1016/j.cscm.2023.e02117</t>
  </si>
  <si>
    <t>MAY 2023</t>
  </si>
  <si>
    <t>I0GC6</t>
  </si>
  <si>
    <t>WOS:000999635500001</t>
  </si>
  <si>
    <t>Ding, XM; Wang, JF; Huang, Q; Hu, S; Wu, YJ; Wang, LY</t>
  </si>
  <si>
    <t>Ding, Xiuming; Wang, Junfeng; Huang, Qing; Hu, Shan; Wu, Yuejun; Wang, Luya</t>
  </si>
  <si>
    <t>The Effects of Waste Cement on the Bioavailability, Mobility, and Leaching of Cadmium in Soil</t>
  </si>
  <si>
    <t>INTERNATIONAL JOURNAL OF ENVIRONMENTAL RESEARCH AND PUBLIC HEALTH</t>
  </si>
  <si>
    <t>waste cement; cadmium; adsorption; immobilization; bioavailability; leaching</t>
  </si>
  <si>
    <t>LEAD-CONTAMINATED SOIL; DEMOLITION WASTE; PORTLAND-CEMENT; ACID-RAIN; PB; BIOCHAR; CD; IMMOBILIZATION; AVAILABILITY; ADSORPTION</t>
  </si>
  <si>
    <t>Waste cement is a construction and demolition waste produced from old buildings' demolition and transformation. In recent years, the recycling of recycled concrete is limited to the use of recycled aggregate, and the research on the utilization of waste cement in waste concrete is scarce. This study explored the effective application of waste cement for the adsorption of cadmium (Cd2+) from an aqueous solution and the bioavailability and immobility of Cd2+ in soil. Results showed that the maximum adsorption capacities of ordinary Portland cement(OPC) paste, fly ash cement (FAC) paste, and zeolite cement (ZEC) paste for Cd2+ were calculated to be 10.97, 9.47, 4.63 mg center dot g(-1), respectively. The possible mechanisms for Cd2+ adsorption in the solution by waste cement mainly involve precipitation by forming insoluble Cd2+ compounds in alkaline conditions, and ion exchange for Cd2+ with the exchangeable calcium ions in waste cement, which were confirmed by XRD and SEM. Results from diethylene triaminepentaacetic acid (DTPA) extraction and toxicity characteristic leaching procedure (TCLP) implied reduction of the Cd2+ mobility. DTPA-extractable Cd2+ decreased by 52, 48 and 46%, respectively, by adding 1% OPC, FAC and ZEC. TCLP-extractable Cd2+ decreased by 89.0, 80.3, and 56.0% after 1% OPC, FAC, and ZEC treatment, respectively. BCR analyses indicate that OPC, FAC, and ZEC applications increased the percentage of Cd2+ in residual fraction and induced a high reduction in the acid-soluble Cd2+ proportion. The leaching column test further confirmed a reduction in Cd2+ mobility by waste cement treated under continuous leaching of simulated acid rain (SAR). Therefore, waste cement exhibited a significant enhancement in the immobilization of Cd2+ under simulated acid rain (SAR) leaching. In summary, the application of alkaline waste cement could substantially remove Cd2+ from wastewater and reduce Cd2+ mobility and bioavailability in contaminated soil.</t>
  </si>
  <si>
    <t>[Ding, Xiuming; Wang, Junfeng; Huang, Qing; Hu, Shan; Wu, Yuejun; Wang, Luya] Hainan Univ, Coll Ecol &amp; Environm, Haikou 570228, Hainan, Peoples R China; [Ding, Xiuming; Wang, Junfeng; Huang, Qing; Hu, Shan; Wu, Yuejun; Wang, Luya] Hainan Univ, State Key Lab Marine Resource Utilizat South Chin, Haikou 570228, Hainan, Peoples R China; [Ding, Xiuming; Wang, Junfeng; Wu, Yuejun] Shenzhen Univ, Coll Civil &amp; Transportat Engn, Shenzhen 518061, Peoples R China</t>
  </si>
  <si>
    <t>Hainan University; Hainan University; Shenzhen University</t>
  </si>
  <si>
    <t>Wang, JF; Huang, Q (corresponding author), Hainan Univ, Coll Ecol &amp; Environm, Haikou 570228, Hainan, Peoples R China.;Wang, JF; Huang, Q (corresponding author), Hainan Univ, State Key Lab Marine Resource Utilizat South Chin, Haikou 570228, Hainan, Peoples R China.;Wang, JF (corresponding author), Shenzhen Univ, Coll Civil &amp; Transportat Engn, Shenzhen 518061, Peoples R China.</t>
  </si>
  <si>
    <t>dingxiuming42@gmail.com; jfwang@szu.edu.cn; huangqing@hainanu.edu.cn; hushan2000@126.com; wuyuejun1992@gmail.com; wangluya4025@gmail.com</t>
  </si>
  <si>
    <t>National Natural Science Foundation of China [41603107, 41867047]</t>
  </si>
  <si>
    <t>This work was financially supported by the National Natural Science Foundation of China (41603107 and 41867047).</t>
  </si>
  <si>
    <t>1660-4601</t>
  </si>
  <si>
    <t>INT J ENV RES PUB HE</t>
  </si>
  <si>
    <t>Int. J. Environ. Res. Public Health</t>
  </si>
  <si>
    <t>10.3390/ijerph18168885</t>
  </si>
  <si>
    <t>UG5MJ</t>
  </si>
  <si>
    <t>WOS:000689296000001</t>
  </si>
  <si>
    <t>Wolfand, JM; Seller, C; Bell, CD; Cho, YM; Oetjen, K; Hogue, TS; Luthy, RG</t>
  </si>
  <si>
    <t>Wolfand, Jordyn M.; Seller, Carolin; Bell, Colin D.; Cho, Yeo-Myoung; Oetjen, Karl; Hogue, Terri S.; Luthy, Richard G.</t>
  </si>
  <si>
    <t>Occurrence of Urban-Use Pesticides and Management with Enhanced Stormwater Control Measures at the Watershed Scale</t>
  </si>
  <si>
    <t>PYRETHROID INSECTICIDES; SEDIMENT TOXICITY; ESCHERICHIA-COLI; NITRATE REMOVAL; SURFACE WATERS; FIPRONIL; CALIFORNIA; BIOCHAR; TRANSPORT; STREAMS</t>
  </si>
  <si>
    <t>Urban-use pesticides are of increasing concern as they are widely used and have been linked to toxicity of aquatic organisms. To assess the occurrence and treatment of these pesticides in stormwater runoff, an approach combining field sampling and watershed-scale modeling was employed. Stormwater samples were collected at four locations in the lower San Diego River watershed during a storm event and analyzed for fipronil, three of its degradation products, and eight pyrethroids. All 12 compounds were detected with frequency ranging from 50 to 100%. Field results indicate pesticide pollution is ubiquitous at levels above toxicity benchmarks and that runoff may be a major pollutant source to urban surface waters. A watershed-scale stormwater model was developed, calibrated using collected data, and evaluated for pesticide storm load and concentrations under several management scenarios. Modeling results show that enhanced stormwater control measures, such as biochar-amended biofilters, reduce both pesticide storm load and toxicity benchmark exceedances, while conventional biofilters reduce the storm load but provide minimal toxicity benchmark exceedance reduction. Consequently, biochar amendment has the potential to broadly improve water quality at the watershed scale, particularly when meeting concentration-based metrics such as toxicity benchmarks. This research motivates future work to demonstrate the reliability of full-scale enhanced stormwater control measures to treat pollutants of emerging concern.</t>
  </si>
  <si>
    <t>[Wolfand, Jordyn M.; Seller, Carolin; Bell, Colin D.; Cho, Yeo-Myoung; Hogue, Terri S.; Luthy, Richard G.] Stanford Univ, NSF Engn Res Ctr Reinventing Nations Urban Water, Stanford, CA 94305 USA; [Wolfand, Jordyn M.; Seller, Carolin; Cho, Yeo-Myoung; Luthy, Richard G.] Stanford Univ, Dept Civil &amp; Environm Engn, Stanford, CA 94305 USA; [Seller, Carolin] Swiss Fed Inst Aquat Sci &amp; Technol, Eawag, Dept Environm Chem, CH-8600 Dubendorf, Switzerland; [Wolfand, Jordyn M.; Bell, Colin D.; Oetjen, Karl; Hogue, Terri S.] Colorado Sch Mines, Dept Civil &amp; Environm Engn, Golden, CO 80401 USA; [Oetjen, Karl] SCIEX Ltd, 1201 Radio Rd, Redwood City, CA 94065 USA</t>
  </si>
  <si>
    <t>Stanford University; Stanford University; Swiss Federal Institutes of Technology Domain; Swiss Federal Institute of Aquatic Science &amp; Technology (EAWAG); Colorado School of Mines; SCIEX</t>
  </si>
  <si>
    <t>Luthy, RG (corresponding author), Stanford Univ, NSF Engn Res Ctr Reinventing Nations Urban Water, Stanford, CA 94305 USA.;Luthy, RG (corresponding author), Stanford Univ, Dept Civil &amp; Environm Engn, Stanford, CA 94305 USA.</t>
  </si>
  <si>
    <t>Wolfand, J./T-5194-2019</t>
  </si>
  <si>
    <t>Wolfand, J./0000-0003-2650-4373; Luthy, Richard/0000-0003-0274-0240; Bell, Colin/0000-0001-8712-9859</t>
  </si>
  <si>
    <t>National Science Foundation's Engineering Research Center for Reinventing the Nation's Urban Water Infrastructure (ReNUWIt) [NSF ERC 1028968]; UPS Foundation</t>
  </si>
  <si>
    <t>National Science Foundation's Engineering Research Center for Reinventing the Nation's Urban Water Infrastructure (ReNUWIt); UPS Foundation</t>
  </si>
  <si>
    <t>We thank Ken Schiff and the team at the Southern California Coastal Water Research Project (SCCWRP) for organizing the field sampling, providing precipitation and flow data, and providing comments on the manuscript. In addition, we thank Patricia Gonzales and Kim Quesnel who assisted with the field work in San Diego. We are grateful to Chris Higgins for the use of his GC-MS/MS. Lastly, we thank Aniela Burant, Jennifer Teerlink, and the team at the California Department of Pesticide Regulation for assisting with interpretation of results and reviewing the manuscript. Project and personal support was provided by the National Science Foundation's Engineering Research Center for Reinventing the Nation's Urban Water Infrastructure (ReNUWIt, NSF ERC 1028968) and the UPS Foundation.</t>
  </si>
  <si>
    <t>APR 2</t>
  </si>
  <si>
    <t>10.1021/acs.est.8b05833</t>
  </si>
  <si>
    <t>HS2GR</t>
  </si>
  <si>
    <t>WOS:000463679600030</t>
  </si>
  <si>
    <t>Zhang, YY; He, MJ; Wang, L; Yan, JH; Ma, B; Zhu, XH; Ok, YS; Mechtcherine, V; Tsang, DCW</t>
  </si>
  <si>
    <t>Zhang, Yuying; He, Mingjing; Wang, Lei; Yan, Jianhua; Ma, Bin; Zhu, Xiaohong; Ok, Yong Sik; Mechtcherine, Viktor; Tsang, Daniel C. W.</t>
  </si>
  <si>
    <t>Biochar as construction materials for achieving carbon neutrality</t>
  </si>
  <si>
    <t>Engineered biochar; Biomass waste management; Carbon-negative materials; Carbon neutrality; Supplementary cementitious materials; Sustainable construction</t>
  </si>
  <si>
    <t>PHASE-CHANGE MATERIALS; NATURAL-RUBBER; MECHANICAL-PROPERTIES; HYBRID BIOCOMPOSITES; CEMENT; PERFORMANCE; COMPOSITES; WASTE; CONCRETE; ENERGY</t>
  </si>
  <si>
    <t>Biochar is a waste-derived material that can sequester carbon at a large scale. The development of low-carbon and sustainable biochar-enhanced construction materials has attracted extensive interest. Biochar, having a porous nature and highly functionalised surface, can provide nucleation sites for chemical reactions and exhibit compatibility with cement, asphalt, and polymer materials. This study critically reviewed the state-of-the-art biochar-enhanced construction materials, including biochar-cement composites, biochar-asphalt composites, biochar-plastic composites, etc. The efficacies and mechanisms of biochar as construction materials were articulated to improve their functional properties. This critical review highlighted the roles of biochar in cement hydration, surface functional groups of engineered biochar for promoting chemical reactions, and value-added merits of biochar-enhanced construction materials (such as humidity regulation, thermal insulation, noise reduction, air/water purification, electromagnetic shielding, and self-sensing). The major properties of biochar are correlated to the features and functionalities of biochar-enhanced construction materials. Further advances in our understanding of biochar's roles in various composites can foster the next-generation design of carbon-neutral construction materials.</t>
  </si>
  <si>
    <t>[Zhang, Yuying; He, Mingjing; Tsang, Daniel C. W.] Hong Kong Polytech Univ, Dept Civil &amp; Environm Engn, Hung Hom, Kowloon, Hong Kong, Peoples R China; [Wang, Lei; Yan, Jianhua; Tsang, Daniel C. W.] Zhejiang Univ, State Key Lab Clean Energy Utilizat, Hangzhou 310027, Peoples R China; [Ma, Bin] Paul Scherrer Inst, Lab Waste Management, Nucl Energy &amp; Safety, CH-5232 Villigen, Switzerland; [Zhu, Xiaohong] Univ Leeds, Sch Civil Engn, Leeds, W Yorkshire, England; [Ok, Yong Sik] Korea Univ, Korea Biochar Res Ctr, APRU Sustainable Waste Management Program, Seoul, South Korea; [Ok, Yong Sik] Korea Univ, Div Environm Sci &amp; Ecol Engn, Seoul, South Korea; [Mechtcherine, Viktor] Tech Univ Dresden, Inst Construct Mat, D-01062 Dresden, Germany; [Tsang, Daniel C. W.] Hong Kong Polytech Univ, Res Ctr Resources Engn Carbon Neutral, Hung Hom, Kowloon, Hong Kong, Peoples R China</t>
  </si>
  <si>
    <t>Hong Kong Polytechnic University; Zhejiang University; Swiss Federal Institutes of Technology Domain; Paul Scherrer Institute; University of Leeds; Korea University; Korea University; Technische Universitat Dresden; Hong Kong Polytechnic University</t>
  </si>
  <si>
    <t>Tsang, DCW (corresponding author), Hong Kong Polytech Univ, Dept Civil &amp; Environm Engn, Hung Hom, Kowloon, Hong Kong, Peoples R China.;Wang, L; Tsang, DCW (corresponding author), Zhejiang Univ, State Key Lab Clean Energy Utilizat, Hangzhou 310027, Peoples R China.;Tsang, DCW (corresponding author), Hong Kong Polytech Univ, Res Ctr Resources Engn Carbon Neutral, Hung Hom, Kowloon, Hong Kong, Peoples R China.</t>
  </si>
  <si>
    <t>Tsang, Dan/E-5442-2012; WANG, Lei/C-8138-2018; tao, sun/AAA-4645-2020</t>
  </si>
  <si>
    <t>Tsang, Dan/0000-0002-6850-733X; WANG, Lei/0000-0002-0336-7241; Mechtcherine, Viktor/0000-0002-4685-7064</t>
  </si>
  <si>
    <t>Hong Kong Green Tech Fund [GTF202020153]; Hong Kong Environment and Conservation Fund [104/2021]</t>
  </si>
  <si>
    <t>Hong Kong Green Tech Fund; Hong Kong Environment and Conservation Fund</t>
  </si>
  <si>
    <t>This work was supported by the Hong Kong Green Tech Fund (GTF202020153) and Hong Kong Environment and Conservation Fund (Project 104/2021).</t>
  </si>
  <si>
    <t>10.1007/s42773-022-00182-x</t>
  </si>
  <si>
    <t>5F2BI</t>
  </si>
  <si>
    <t>WOS:000866125100001</t>
  </si>
  <si>
    <t>Lau, AYT; Tsang, DCW; Graham, NJD; Ok, YS; Yang, X; Li, XD</t>
  </si>
  <si>
    <t>Lau, Abbe Y. T.; Tsang, Daniel C. W.; Graham, Nigel J. D.; Ok, Yong Sik; Yang, Xin; Li, Xiang-dong</t>
  </si>
  <si>
    <t>Surface-modified biochar in a bioretention system for Escherichia coli removal from stormwater</t>
  </si>
  <si>
    <t>Bacteria removal; Bioretention systems; Designer biochar; Intermittent flow; Stormwater harvesting</t>
  </si>
  <si>
    <t>ACTIVATED CARBON SURFACE; FECAL INDICATOR BACTERIA; PYROLYSIS TEMPERATURE; AMINO MODIFICATION; ADSORPTION; TRANSPORT; WASTE; WATER; SOIL; MOBILIZATION</t>
  </si>
  <si>
    <t>Bioretention systems have been recommended as one of the best management practices for low impact development for water recycling/reuse systems. Although improvement of the stormwater quality has been reported regarding pollutants eliminations such as suspended solids and heavy metals, a substantial removal of indicator bacteria is required for possible non-potable reuse. This study investigated the efficiency of wood biochar with H2SO4-, H3PO4-, KOH-, and amino-modifications for E. coli removal from synthetic stormwater under intermittent flow. The H2SO4-modified biochar showed a specific surface area of 234.7 m(2) g(-1) (approximately double the area of original biochar), whereas a substantial reduction in surface area was found with amino-modified biochar. The E. coli removal (initial concentration of 0.3-3.2 x 10(6) CFU mL(-1)) by modified biochars as filter media was very promising with, for example, over 98% removal efficiency in the first 20 pore volumes of stormwater infiltration and over 92% removal by the end of the.second infiltration cycle. Only a small portion of E. coli attached on the modified biochars (&lt;03%, except KOH- and amino-modified biochars) was remobilized during the drainage phase of intermittent flow. The high removal capacity and stability against drainage were attributed to the high surface area, porous structure, and surface characteristics (e.g. hydrophobicity and 0-containing functional groups) of the biochars. Thus, the H2SO4-modified biochar appeared to give the best treatment performance. (C) 2016 Elsevier Ltd. All rights reserved.</t>
  </si>
  <si>
    <t>[Lau, Abbe Y. T.; Tsang, Daniel C. W.; Li, Xiang-dong] Hong Kong Polytech Univ, Dept Civil &amp; Environm Engn, Kowloon, Hong Kong, Peoples R China; [Graham, Nigel J. D.] Imperial Coll London, Dept Civil &amp; Environm Engn, South Kensington Campus, London SW7 2AZ, England; [Ok, Yong Sik] Kangwon Natl Univ, Korea Biochar Res Ctr, Chunchon 24341, South Korea; [Ok, Yong Sik] Kangwon Natl Univ, Sch Nat Resources &amp; Environm Sci, Chunchon 24341, South Korea; [Yang, Xin] Sun Yat Sen Univ, Sch Environm Sci &amp; Engn, Guangzhou 510275, Guangdong, Peoples R China</t>
  </si>
  <si>
    <t>Hong Kong Polytechnic University; Imperial College London; Kangwon National University; Kangwon National University; Sun Yat Sen University</t>
  </si>
  <si>
    <t>Tsang, DCW (corresponding author), Hong Kong Polytech Univ, Dept Civil &amp; Environm Engn, Kowloon, Hong Kong, Peoples R China.</t>
  </si>
  <si>
    <t>li, xiang/GWM-6319-2022; Tsang, Dan/E-5442-2012; Ok, Yong Sik/R-6739-2016; Yang, Xin/AAD-7760-2021; Li, Xiangdong/B-2211-2008</t>
  </si>
  <si>
    <t>Tsang, Dan/0000-0002-6850-733X; Ok, Yong Sik/0000-0003-3401-0912; Yang, Xin/0000-0001-9860-423X; Li, Xiangdong/0000-0002-4044-2888</t>
  </si>
  <si>
    <t>Hong Kong Research Grants Council [PolyU 538613, 15222115]</t>
  </si>
  <si>
    <t>Hong Kong Research Grants Council(Hong Kong Research Grants Council)</t>
  </si>
  <si>
    <t>The authors appreciate the financial support from the Hong Kong Research Grants Council (PolyU 538613 and 15222115) for this study. The corresponding author particularly thanks the NSF Research Center ReNUWIt, Prof. Richard G. Luthy, and Dr. Sanjay K. Mohanty at Stanford University for their knowledge and experience sharing during his attachment as a visiting scholar in 2011-2013.</t>
  </si>
  <si>
    <t>10.1016/j.chemosphere.2016.11.048</t>
  </si>
  <si>
    <t>EJ1XH</t>
  </si>
  <si>
    <t>WOS:000393003300011</t>
  </si>
  <si>
    <t>Type of materials, pyrolysis conditions, carbon content and size dimensions: The parameters that influence the mechanical properties of biochar cement-based composites</t>
  </si>
  <si>
    <t>Pyrolysis; Biochar; Cement-based composites; Carbon nanoparticles; Mechanical properties; Fracture energy</t>
  </si>
  <si>
    <t>Interest in biochar, a sub-product of biomass pyrolysis, has increased enormously in the last few years, finding applications in a wide variety of fields. In the present work, a standardized biochar was used as a nano/microfiller in cement-based composites, ensuring the reproducibility of cement mixtures. Although, in terms of flexural strength and fracture energy, results were inferior compared to the previous studies conducted at Politecnico di Torino. Nonetheless, an overall enhancement of mechanical properties was recorded with the introduction of standardized biochar in cementitious composites. This paper attempts to show that some parameters of biochar processes, e.g. production, temperature, heating rate or pressure, as well as some biochar features such as carbon content, particle size distribution or porosity dramatically influence the enhancement of mechanical properties of cementitious composites. This result is extremely important, because it indicates that, even if the parameters are not optimal, biochar can be used to create new green building materials because of its effectiveness in cementitious composites.</t>
  </si>
  <si>
    <t>[Cosentino, Isabella; Restuccia, Luciana; Ferro, Giuseppe Andrea] Politecn Torino, Dept Struct Geotech &amp; Bldg Engn, I-10129 Turin, Italy; [Tulliani, Jean-Marc] Politecn Torino, Dept Appl Sci &amp; Technol, I-10129 Turin, Italy</t>
  </si>
  <si>
    <t>Ferro, GA (corresponding author), Politecn Torino, Dept Struct Geotech &amp; Bldg Engn, I-10129 Turin, Italy.</t>
  </si>
  <si>
    <t>10.1016/j.tafmec.2019.102261</t>
  </si>
  <si>
    <t>JC3PV</t>
  </si>
  <si>
    <t>WOS:000489191500021</t>
  </si>
  <si>
    <t>Maljaee, H; Paiva, H; Madadi, R; Tarelho, LAC; Morais, M; Ferreira, VM</t>
  </si>
  <si>
    <t>Maljaee, Hamid; Paiva, Helena; Madadi, Rozita; Tarelho, Luis A. C.; Morais, Miguel; Ferreira, Victor M.</t>
  </si>
  <si>
    <t>Effect of cement partial substitution by waste-based biochar in mortars properties</t>
  </si>
  <si>
    <t>Biochar; Carbon sequestration; Cement mortar; Olive stone; Rice husk; Wood chips</t>
  </si>
  <si>
    <t>CARBONATION; CONCRETE; STRENGTH</t>
  </si>
  <si>
    <t>Incorporation of biochar in cementitious materials is a promising solution in the mitigation of environmental pollutants by partially cutting off the consumed ordinary Portland cement and reducing the amount of waste disposal in landfills. This work studied the partial replacement of cement by biochars having a different chemical composition and its effect on the performance of cement mortars. The feedstocks for biochar production were selected from biomass wastes produced in agro-industrial and forestry sectors in Portugal. They included olive stone, rice husk and wood chips from residual forest biomass. Biochars were produced at 500 celcius using a slow pyrolysis process. The biochars were added at different cement replacement rates; 0.5, 1, 2 and 4 wt% of cement weight. XRD and TGA were used to elaborate the effect of biochar on the hydration products. Effect of biochar addition on the capillary water absorption, compressive and flexural strength of cement mortar was analyzed. The results suggested that the biochars contributed to the promotion of hydration products. Cement replacement with 4 wt% olive stone and rice husk biochars was associated with a slight increase of 28-days compressive strength. Rice husk biochar showed the best long-term mechanical performance due to its pozzolanic reaction in the matrix. No significant changes were observed in the water absorption of cement mortar after the addition of 4 wt% biochar as cement replacement. The research outcomes suggested the beneficial effect of cement replacement with biochars from olive stone and rice husk up to 4 wt% with comparable properties. (c) 2021 Elsevier Ltd. All rights reserved.</t>
  </si>
  <si>
    <t>[Maljaee, Hamid; Paiva, Helena] Univ Aveiro, Dept Civil Engn, CICECO, P-3810193 Aveiro, Portugal; [Madadi, Rozita] Univ Tehran, Univ Coll Agr &amp; Nat Resources, Dept Agr Biotechnol, Karaj, Iran; [Tarelho, Luis A. C.] Univ Aveiro, Dept Environm &amp; Planning, CESAM, P-3810193 Aveiro, Portugal; [Maljaee, Hamid; Morais, Miguel; Ferreira, Victor M.] Univ Aveiro, Dept Civil Engn, RISCO, P-3810193 Aveiro, Portugal</t>
  </si>
  <si>
    <t>Maljaee, H (corresponding author), Univ Aveiro, Dept Civil Engn, RISCO, P-3810193 Aveiro, Portugal.</t>
  </si>
  <si>
    <t>h.maljaee@ua.pt; hpaiva@ua.pt; ltarelho@ua.pt; miguelmorais@ua.pt; victorf@ua.pt</t>
  </si>
  <si>
    <t>Tarelho, Luís AC/A-8278-2013; Maljaee, Hamid/X-9032-2019; Ferreira, Victor/H-3759-2013</t>
  </si>
  <si>
    <t>Tarelho, Luís AC/0000-0003-0385-5621; Maljaee, Hamid/0000-0003-1429-8621; Ferreira, Victor/0000-0002-6295-1333</t>
  </si>
  <si>
    <t>H2020 EU Research and Innovation programme [730305]; Portuguese Foundation for Science and Technology (FCT)/Ministry of Science, Technology and Higher Education (MCTES) [UIDP/50017/2020, UIDB/50017/2020, FCT/UIDB/ECI/04450/2020]; H2020 Societal Challenges Programme [730305] Funding Source: H2020 Societal Challenges Programme</t>
  </si>
  <si>
    <t>H2020 EU Research and Innovation programme; Portuguese Foundation for Science and Technology (FCT)/Ministry of Science, Technology and Higher Education (MCTES)(Fundacao para a Ciencia e a Tecnologia (FCT)); H2020 Societal Challenges Programme(Horizon 2020)</t>
  </si>
  <si>
    <t>The authors would like to acknowledge the support of the H2020 EU Research and Innovation programme for the funding of the Paperchain project under grant agreement n degrees 730305. Thanks are due to the Portuguese Foundation for Science and Tech-nology (FCT) /Ministry of Science, Technology and Higher Education (MCTES) for the financial support to CESAM (UIDP/50017/2020+U IDB/50017/2020) and RISCO (FCT/UIDB/ECI/04450/2020) , through national funds.</t>
  </si>
  <si>
    <t>SEP 27</t>
  </si>
  <si>
    <t>10.1016/j.conbuildmat.2021.124074</t>
  </si>
  <si>
    <t>JUL 2021</t>
  </si>
  <si>
    <t>UD7NY</t>
  </si>
  <si>
    <t>WOS:000687393000004</t>
  </si>
  <si>
    <t>Xiong, JQ; Li, GH; Zhu, JG; Li, JQ; Yang, Y; An, SX; Liu, CK</t>
  </si>
  <si>
    <t>Xiong, Jiaqing; Li, Guohao; Zhu, Junguo; Li, Jianqiang; Yang, Yuan; An, Shengxia; Liu, Chengkui</t>
  </si>
  <si>
    <t>Removal characteristics of heavy metal ions in rainwater runoff by bioretention cell modified with biochar</t>
  </si>
  <si>
    <t>ENVIRONMENTAL TECHNOLOGY</t>
  </si>
  <si>
    <t>Bioretention cell; biochar; heavy metal removal; rainwater runoff; LID</t>
  </si>
  <si>
    <t>ACTIVATED CARBON; SEDIMENT REMOVAL; STORMWATER; ADSORPTION; NITROGEN; COPPER; TEMPERATURE; PHOSPHORUS; CADMIUM; COMPOST</t>
  </si>
  <si>
    <t>As a form of pollution source control and a low-impact development measure, bioretention is a convenient, economical, and effective method for the removal of heavy metals from stormwater runoff, which can adapt to the randomness and uncontrollability of non-point source pollution. However, few studies have assessed the performance of bioretention in the simultaneous removal of multiple heavy metals and the impact of heavy metal migration on the bioretention life cycle. In this study, the removal rates of various heavy metals: copper (Cu), zinc (Zn), lead (Pb), and cadmium (Cd), were enhanced using a biochar modified bioretention cell, as compared to the traditional sandy soil bioretention process. Following treatment with the biochar modified bioretention cell, the average concentrations of Cu, Zn, Pb, and Cd were 55%, 61%, 19.66%, and 36.43% lower than the traditional sandy soil bioretention effluent, respectively. These results show that biochar significantly improves the removal of heavy metals by the bioretention process, especially Cu and Zn. This study also evaluated the effect of biochar on the inhibition of heavy metal migration in the filler material, by sampling and analysing the filler and retained water at different filler depths, then repeating the filler leaching experiment after simulated rainfall. The content of heavy metals at a filler depth of 45 cm in the traditional sandy soil bioretention system, was significantly higher than in the biochar modified bioretention system, showing that biochar plays an important role in the inhibition of heavy metal migration.</t>
  </si>
  <si>
    <t>[Xiong, Jiaqing; Zhu, Junguo; Li, Jianqiang; Yang, Yuan] Xian Univ Architecture &amp; Technol, Sch Environm &amp; Municipal Engn, Yan Ta Road 13, Xian 710055, Peoples R China; [Xiong, Jiaqing; Li, Guohao; Zhu, Junguo; Li, Jianqiang; Yang, Yuan] Xian Univ Architecture &amp; Technol, Key Lab Northwest Water Resource Environm &amp; Ecol, MOE, Xian 710055, Peoples R China; [Xiong, Jiaqing; Li, Guohao] Xian Univ Architecture &amp; Technol, An Coll, Xian 710055, Peoples R China; [An, Shengxia; Liu, Chengkui] DQinghai Bldg &amp; Mat Res Acad Co Ltd, Xining, Peoples R China</t>
  </si>
  <si>
    <t>Xi'an University of Architecture &amp; Technology; Xi'an University of Architecture &amp; Technology; Xi'an University of Architecture &amp; Technology</t>
  </si>
  <si>
    <t>Xiong, JQ (corresponding author), Xian Univ Architecture &amp; Technol, Sch Environm &amp; Municipal Engn, Yan Ta Road 13, Xian 710055, Peoples R China.;Xiong, JQ (corresponding author), Xian Univ Architecture &amp; Technol, Key Lab Northwest Water Resource Environm &amp; Ecol, MOE, Xian 710055, Peoples R China.;Xiong, JQ (corresponding author), Xian Univ Architecture &amp; Technol, An Coll, Xian 710055, Peoples R China.</t>
  </si>
  <si>
    <t>li, jy/HTT-1535-2023; Liu, Jing/IQX-0664-2023; li, jian/GSE-0245-2022; LI, JIAN/GRY-2197-2022; LI, Jing/HNB-5575-2023; Li, Jing/GYU-5036-2022; li, jian/IAQ-2794-2023</t>
  </si>
  <si>
    <t>li, jian/0009-0006-8677-8113; Guohao, Li/0000-0002-5976-3489</t>
  </si>
  <si>
    <t>National Natural Science Foundation of China [52070152]; Key Research and Development Program of Shaanxi Province [2021NY-168]</t>
  </si>
  <si>
    <t>National Natural Science Foundation of China(National Natural Science Foundation of China (NSFC)); Key Research and Development Program of Shaanxi Province</t>
  </si>
  <si>
    <t>This work was supported by National Natural Science Foundation of China [grant number no. 52070152]; Key Research and Development Program of Shaanxi Province [grant number no. 2021NY-168].</t>
  </si>
  <si>
    <t>0959-3330</t>
  </si>
  <si>
    <t>1479-487X</t>
  </si>
  <si>
    <t>ENVIRON TECHNOL</t>
  </si>
  <si>
    <t>Environ. Technol.</t>
  </si>
  <si>
    <t>DEC 19</t>
  </si>
  <si>
    <t>10.1080/09593330.2021.1954697</t>
  </si>
  <si>
    <t>6O0FK</t>
  </si>
  <si>
    <t>WOS:000675718400001</t>
  </si>
  <si>
    <t>Simultaneous removal of multiple polycyclic aromatic hydrocarbons (PAHs) from urban stormwater using low-cost agricultural/industrial byproducts as sorbents</t>
  </si>
  <si>
    <t>Stormwater treatment; Polycyclic aromatic hydrocarbons; Low-cost sorbents; Dissolved organic carbon; Hydrophobicity; Film diffusion</t>
  </si>
  <si>
    <t>ACTIVATED CARBON; ORGANIC POLLUTANTS; ADSORPTION; SORPTION</t>
  </si>
  <si>
    <t>The potential of five low-cost and globally available sorbents, including three raw waste products - waste tire crumb rubber (WTCR), coconut coir fiber (CCF) and blast furnace slag (BFS) - and two modified materials - biochar (BC) and iron coated biochar (FeBC) - were evaluated for removing a mixture of polycyclic aromatic hydrocarbons (PAHs): pyrene (PYR), phenanthrene (PHE), acenaphthylene (ACY) and naphthalene (NAP) from simulated stormwater. The physicochemical characteristics of the sorbents were assessed by BET-N-2 surface area, CHN elemental analysis, FTIR and scanning electron microscope (SEM-EDS). The experimental data were well described by both linear and Freundlich isotherm and pseudo-second order kinetic models. The adsorption rate was mainly controlled by the film diffusion mass transfer mechanism. The magnitude of PAHs partition coefficients (K-d) followed the order of BC &gt; FeBC &gt; WTCR &gt; CCF [ BFS, ranging from 80 to 390,000 L/kg. The sorption K-d values were positively correlated with both aromaticity of sorbents and octanol-water partition coefficients (K-ow) of PAHs. Solution ionic strength and pH did not have significant effects on the sorption of PAHs by all sorbents. In contrast, humic acid, as dissolved organic carbon, decreased sorption capacities of WTCR and CCF, and increased sorption efficiency of BFS, which was confirmed with field-collected real stormwater. The hydrophobic pep interactions were the main mechanism for the sorption of PAHs by various sorbents. These findings are promising for future development of cost-effective sorption filters for removal of hydrophobic organic pollutants from urban stormwater runoff. (C) 2021 Elsevier Ltd. All rights reserved.</t>
  </si>
  <si>
    <t>McKenzie, Erica/0000-0003-1982-2533; Esfandiar, Narges/0000-0002-1528-7943</t>
  </si>
  <si>
    <t>Pennsylvania Sea Grant (PASG) from the National Oceanic and Atmospheric Administration (NOAA) [5827-TU-NOAA-0074]; U.S. Department of Commerce; Civil and Environmental Engineering Department (CEE) at Temple University</t>
  </si>
  <si>
    <t>Pennsylvania Sea Grant (PASG) from the National Oceanic and Atmospheric Administration (NOAA); U.S. Department of Commerce; Civil and Environmental Engineering Department (CEE) at Temple University</t>
  </si>
  <si>
    <t>This work was partially supported by the Pennsylvania Sea Grant (PASG) [grant number 5827-TU-NOAA-0074, 2018] from the National Oceanic and Atmospheric Administration (NOAA), U.S. Department of Commerce and the Civil and Environmental Engineering Department (CEE) at Temple University. The opinions expressed in this article are those of the authors and do not necessarily reflect the views of PASG/NOAA and CEE/Temple University. Laboratory assistance of undergraduate students Zachary Kuzel and Ashley Richman is acknowledged.</t>
  </si>
  <si>
    <t>10.1016/j.chemosphere.2021.129812</t>
  </si>
  <si>
    <t>FEB 2021</t>
  </si>
  <si>
    <t>RR2OR</t>
  </si>
  <si>
    <t>WOS:000642944800080</t>
  </si>
  <si>
    <t>Song, N; Li, ZH; Wang, SQ; Li, G</t>
  </si>
  <si>
    <t>Song, Ning; Li, Zhihe; Wang, Shaoqing; Li, Guo</t>
  </si>
  <si>
    <t>Biochar as internal curing material to prepare foamed concrete</t>
  </si>
  <si>
    <t>Rice husk biochar; Yield stress; Foamed concrete</t>
  </si>
  <si>
    <t>SUPERABSORBENT POLYMERS; YIELD-STRESS; CARBONATION; STABILITY; HYDRATION; STRENGTH; IMPACT</t>
  </si>
  <si>
    <t>Biochar is one of the by-products of biomass pyrolysis, which has the characteristics of water absorption and low thermal conductivity, etc. This study produced foamed concrete incorporated rice husk biochar (RHBC) produced at 300 degrees C, 500 degrees C &amp; 700 degrees C pyrolysis (B300, B500, B700) with replacement rates of 1%, 3%, 5% and 7 %. The experimental results show that B700 has the highest mechanical properties of 11.3 MPa compressive strength and 2.82 MPa bending strength under its optimal addition rate (5% B700), which are much higher than the control group (5.6 MPa compressive strength and 1.23 MPa bending strength). Meanwhile, the resistance to humid environment and shrinkage resistance were shrinkage resistance improved the most. Instrumental anal-ysis (TGA, XRD, heat flow, CT and SEM) revealed that the porous RHBC enhanced and extended the hydration processes, resulting in the formation of additional cementitious materials, and filled in the cracks, forming more homogeneous pore structure. In addition, the impact of RHBC on the foam's and cement paste's stability were studied. It can be concluded that the addition of RHBC enhances the bubble restraint force (Fc) by increasing the yield cement paste's stress, thus reducing the bubble diameter size and bubble buoyancy (Fb), ultimately leading to higher stability of foam and better mechanical properties of foamed concrete.</t>
  </si>
  <si>
    <t>[Song, Ning; Li, Zhihe; Wang, Shaoqing; Li, Guo] Shandong Univ Technol, Shandong Res Ctr Engn &amp; Technol Clean Energy, Sch Agr Engn &amp; Food Sci, Zibo 255000, Peoples R China</t>
  </si>
  <si>
    <t>Shandong University of Technology</t>
  </si>
  <si>
    <t>Li, ZH (corresponding author), Shandong Univ Technol, Shandong Res Ctr Engn &amp; Technol Clean Energy, Sch Agr Engn &amp; Food Sci, Zibo 255000, Peoples R China.</t>
  </si>
  <si>
    <t>lizhihe@sdut.edu.cn</t>
  </si>
  <si>
    <t>National Key Reserach and Devel- opment Program of China [2019YFD1100600]; National Natural Science Foundation of China [52176192]; Natural Natural Science Foundation of Shandong Province [ZR2021ME035]</t>
  </si>
  <si>
    <t>National Key Reserach and Devel- opment Program of China; National Natural Science Foundation of China(National Natural Science Foundation of China (NSFC)); Natural Natural Science Foundation of Shandong Province(Natural Science Foundation of Shandong Province)</t>
  </si>
  <si>
    <t>This work was supported by the National Key Reserach and Devel- opment Program of China (Grant No. 2019YFD1100600) , the National Natural Science Foundation of China (Grant No. 52176192) , and the Natural Natural Science Foundation of Shandong Province (Grant No. ZR2021ME035) .</t>
  </si>
  <si>
    <t>MAY 9</t>
  </si>
  <si>
    <t>10.1016/j.conbuildmat.2023.131030</t>
  </si>
  <si>
    <t>C9XD9</t>
  </si>
  <si>
    <t>WOS:000965354400001</t>
  </si>
  <si>
    <t>Sirico, A; Bernardi, P; Belletti, B; Malcevschi, A; Restuccia, L; Ferro, GA; Suarez-Riera, D</t>
  </si>
  <si>
    <t>Sirico, Alice; Bernardi, Patrizia; Belletti, Beatrice; Malcevschi, Alessio; Restuccia, Luciana; Ferro, Giuseppe Andrea; Suarez-Riera, Daniel</t>
  </si>
  <si>
    <t>Biochar-based cement pastes and mortars with enhanced mechanical properties</t>
  </si>
  <si>
    <t>FRATTURA ED INTEGRITA STRUTTURALE</t>
  </si>
  <si>
    <t>Biochar; Nanoparticles; Cement-based composites; Strength; Toughness; Digital Image Correlation</t>
  </si>
  <si>
    <t>CONCRETE; BIOMASS; FILLER; WASTE; SOIL; ASH</t>
  </si>
  <si>
    <t>Nowadays, the environmental impact of cementitious material industry and more generally of building activities is matter of concern, especially in terms of their effects on climate change and consumption of natural resources. Within this context, the aim of this paper is the investigation of the role of biochar, a solid carbonaceous by-product material resulting from biomass pyrolysis/gasification of residual biomass, as a sustainable ingredient for the production of cementitious materials, combining carbon sink properties with enhanced mechanical behavior. Although biochar is mainly investigated as agricultural amendment, there is also evidence that biochar may be an eco-friendly material to improve the sustainable performance of cementitious materials. As outlined in literature, biochar can be used as filler to modify the nanogranular nature of cement matrix, or as substitute of clinker to reduce the emissions of greenhouse gases related to cement production. In this work, biochar is added as micro-nano particles in different cementitious composites, i.e. cement pastes and mortars, as a function of filler or partial substitute of cement. The main mechanical properties of biochar-based materials are then investigated to determine the optimal percentage of biochar addition.</t>
  </si>
  <si>
    <t>[Sirico, Alice; Bernardi, Patrizia; Belletti, Beatrice; Malcevschi, Alessio] Univ Parma, Parma, Italy; [Restuccia, Luciana; Ferro, Giuseppe Andrea; Suarez-Riera, Daniel] Politecn Torino, Turin, Italy</t>
  </si>
  <si>
    <t>University of Parma; Polytechnic University of Turin</t>
  </si>
  <si>
    <t>Sirico, A (corresponding author), Univ Parma, Parma, Italy.</t>
  </si>
  <si>
    <t>alice.sirico@unipr.it; patrizia.bernardi@unipr.it; beatrice.belletti@unipr.it; alessio.malcevschi@unipr.it; luciana.restuccia@polito.it; ferro@polito.it; daniel.suarez@polito.it</t>
  </si>
  <si>
    <t>GRUPPO ITALIANO FRATTURA</t>
  </si>
  <si>
    <t>CASSINO</t>
  </si>
  <si>
    <t>VIA G DI BIASIO, CASSINO, 03043, ITALY</t>
  </si>
  <si>
    <t>1971-8993</t>
  </si>
  <si>
    <t>FRAT INTEGRITA STRUT</t>
  </si>
  <si>
    <t>Frat. Integrita Strut.</t>
  </si>
  <si>
    <t>10.3221/IGF-ESIS.54.21</t>
  </si>
  <si>
    <t>Materials Science, Multidisciplinary</t>
  </si>
  <si>
    <t>NV8OP</t>
  </si>
  <si>
    <t>WOS:000574573900021</t>
  </si>
  <si>
    <t>Akhtar, A; Sarmah, AK</t>
  </si>
  <si>
    <t>Akhtar, Ali; Sarmah, Ajit K.</t>
  </si>
  <si>
    <t>Novel biochar-concrete composites: Manufacturing, characterization and evaluation of the mechanical properties</t>
  </si>
  <si>
    <t>Poultry litter; Rice husk; Biochar; Concrete; Compressive strength; Flexural strength</t>
  </si>
  <si>
    <t>SUPPLEMENTARY CEMENTITIOUS MATERIALS; DATE PALM FIBERS; BUILDING MATERIAL; WASTE GLASS; PERFORMANCE; DURABILITY; STRENGTH; MICROSTRUCTURE; REDUCTION; MORTAR</t>
  </si>
  <si>
    <t>In this study, biochar, a carbonaceous solid material produced from three different waste sources (poultry litter, rice husk and pulp and paper mill sludge) was utilized to replace cement content up to 1% of total volume and the effect of individual biochar mixed with cement on the mechanical properties of concrete was investigated through different characterization techniques. A total of 168 samples were prepared for mechanical testing of biochar added concrete composites. The results showed that pulp and paper mill sludge biochar at 0.1% replacement of total volume resulted in compressive strength close to the control specimen than the rest of the biochar added composites. However, rice husk biochar at 0.1% slightly improved the splitting tensile strength with pulp and papermill sludge biochar produced comparable values. Biochar significantly improved the flexural strength of concrete in which poultry litter and rice husk biochar at 0.1% produced optimum results with 20% increment than control specimens. Based on the findings, we conclude that biochar has the potential to improve the concrete properties while replacing the cement in minor fractions in conventional concrete applications. (c) 2017 Elsevier B.V. All rights reserved.</t>
  </si>
  <si>
    <t>[Akhtar, Ali; Sarmah, Ajit K.] Univ Auckland, Fac Engn, Dept Civil &amp; Environm Engn, Private Bag 92019, Auckland 1142, New Zealand</t>
  </si>
  <si>
    <t>University of Auckland</t>
  </si>
  <si>
    <t>Sarmah, AK (corresponding author), Univ Auckland, Fac Engn, Dept Civil &amp; Environm Engn, Private Bag 92019, Auckland 1142, New Zealand.</t>
  </si>
  <si>
    <t>a.sarmah@auckland.ac.nz</t>
  </si>
  <si>
    <t>Sarmah, Ajit K/E-7773-2010; Akhtar, Ali/IYJ-6226-2023</t>
  </si>
  <si>
    <t>Sarmah, Ajit/0000-0003-0664-2605</t>
  </si>
  <si>
    <t>The doctoral scholarship awarded to the first author by The University of Auckland is gratefully acknowledged and the authors wish to thank Stuart Morrow, the mass spectrometry centre, Auckland Science Analytical Services, The University of Auckland, New Zealand, for assistance in ICP-MS analysis. Authors also would like to thank Dr. Lukas Van Zwieten, Department of Primary industries for providing rice husk and pulp and papermill sludge biochar and Sumaraj, Department of civil and environmental engineering, The University of Auckland, for help in the elemental analysis of biochars.</t>
  </si>
  <si>
    <t>10.1016/j.scitotenv.2017.10.319</t>
  </si>
  <si>
    <t>FU8RF</t>
  </si>
  <si>
    <t>WOS:000424121800040</t>
  </si>
  <si>
    <t>Olszewski, MW; Eisenman, SW</t>
  </si>
  <si>
    <t>Olszewski, Michael W.; Eisenman, Sasha W.</t>
  </si>
  <si>
    <t>Influence of biochar amendment on herb growth in a green roof substrate</t>
  </si>
  <si>
    <t>HORTICULTURE ENVIRONMENT AND BIOTECHNOLOGY</t>
  </si>
  <si>
    <t>basil; heat-expanded clay; peppermint; roof garden</t>
  </si>
  <si>
    <t>OCIMUM-BASILICUM L.; DIFFERENT FEEDSTOCKS; SOILLESS SUBSTRATE; CROP PRODUCTIVITY; QUALITY; DEPTH; SOILS; ESTABLISHMENT; DROUGHT; MEDIA</t>
  </si>
  <si>
    <t>The objectives of this research were: 1) to assess the effect of biochar incorporation on the growth of basil (Ocimum basilicum 'Genovese Compact, Improved') and peppermint (Mentha x piperita) and, 2) to determine the physical characteristic differences in heat-expanded clay (HEC) substrate following incorporations of biochar at 5%, 10%, or 15% (by volume). A commercially-available green roof substrate, Rooflite Intensive Ag (IA) substrate, was included for comparison. The IA substrate had the highest total porosity (TP), container capacity (CC), and air-filled porosity (AP). The HEC substrate showed a linear increase in TP and CC and a linear decrease in dry bulk density with increasing amounts of biochar. The commercially available IA substrate had the highest water retention (CC = 25.0%). Overall, there was a maximum increase of peppermint shoot dry weight (g/shoot) response in the HEC substrate using 15% biochar. Coverage area measurements indicated that peppermint benefited more than basil from the incorporation of biochar. Biochar alone did not influence stomatal conductance, although basil or peppermint grown in the IA substrate had higher stomatal conductance than plants grown on HEC with all three biochar incorporation rates at 3 and 4 d after irrigation, probably due to the lower aboveground biomass of the IA-grown plants. In conclusion, the addition of biochar amendment to HEC substrate had a minor influence on peppermint growth and no influence on stomatal conductance of either basil or peppermint.</t>
  </si>
  <si>
    <t>[Olszewski, Michael W.; Eisenman, Sasha W.] Temple Univ, Dept Landscape Architecture &amp; Hort, 580 Meetinghouse Rd, Ambler, PA 19002 USA</t>
  </si>
  <si>
    <t>Olszewski, MW (corresponding author), Temple Univ, Dept Landscape Architecture &amp; Hort, 580 Meetinghouse Rd, Ambler, PA 19002 USA.</t>
  </si>
  <si>
    <t>olszewsk@temple.edu</t>
  </si>
  <si>
    <t>Herb Society of America; United States Environmental Protection Agency STAR [R835557]; EPA [673461, R835557] Funding Source: Federal RePORTER</t>
  </si>
  <si>
    <t>Herb Society of America; United States Environmental Protection Agency STAR(United States Environmental Protection Agency); EPA(United States Environmental Protection Agency)</t>
  </si>
  <si>
    <t>This work was supported by a grant from the Herb Society of America and United States Environmental Protection Agency STAR Grant number: R835557.</t>
  </si>
  <si>
    <t>KOREAN SOC HORTICULTURAL SCIENCE</t>
  </si>
  <si>
    <t>JEOLLABUK-DO</t>
  </si>
  <si>
    <t>C/O NATL INST HORTICULTURAL &amp; HERBAL SCIENCE, 100, NONGSAENGMYEONG-RO, ISEO-MYEON, WANJU-GUN, JEOLLABUK-DO, 565-852, SOUTH KOREA</t>
  </si>
  <si>
    <t>2211-3452</t>
  </si>
  <si>
    <t>2211-3460</t>
  </si>
  <si>
    <t>HORTIC ENVIRON BIOTE</t>
  </si>
  <si>
    <t>Hortic. Environ. Biotechnol.</t>
  </si>
  <si>
    <t>10.1007/s13580-017-0180-7</t>
  </si>
  <si>
    <t>Horticulture</t>
  </si>
  <si>
    <t>FF9TU</t>
  </si>
  <si>
    <t>WOS:000409361000010</t>
  </si>
  <si>
    <t>Abbas, S; Sikora, KS</t>
  </si>
  <si>
    <t>Kang, T; Lee, Y</t>
  </si>
  <si>
    <t>Abbas, Sandra; Sikora, Karol S.</t>
  </si>
  <si>
    <t>The Effect of Biochar on Properties of Sulphate Resisting Concrete</t>
  </si>
  <si>
    <t>PROCEEDINGS OF 2021 4TH INTERNATIONAL CONFERENCE ON CIVIL ENGINEERING AND ARCHITECTURE</t>
  </si>
  <si>
    <t>Lecture Notes in Civil Engineering</t>
  </si>
  <si>
    <t>4th International Conference on Civil Engineering and Architecture (ICCEA)</t>
  </si>
  <si>
    <t>JUL 10-12, 2021</t>
  </si>
  <si>
    <t>Biochar in concrete; Supplementary cementitious materials; Concrete rheology; Concrete compressive strength</t>
  </si>
  <si>
    <t>MECHANICAL-PROPERTIES; WORKABILITY; STRENGTH; BEHAVIOR</t>
  </si>
  <si>
    <t>Concrete is globally the most used material and the cement industry has contributed to 8% of global emissions. To address climatic targets, supplementary cementitious materials (SCM) from waste products have been presented as a partial cement replacement. By doing so, a double benefit is presented, there is a reduction of waste stored and dumped on landfills and the reduction of the amount of cement required; thus, mitigating the environmental impact. One of the products that could potentially satisfy the sustainability criteria is biochar. This study evaluates the integration of biochar and sulphate resisting cement and assesses their interactions. This project utilizes palm tree wood waste biochar as 0.5 and 1% cement replacements compared to a reference mix at ages of 3, 7, and 28 days. Additionally, slump tests were conducted to assess workability. It was noticed that the minimal addition of biochar showed an enhancement to both strength and workability, indicating a potential for practical applications and on-site utilization. However, increasing cement replacement to 1% negatively affected compressive strength. Finally, further studies are essential before any practical recommendations can be made, especially when different combinations of supplementary cementitious materials are used.</t>
  </si>
  <si>
    <t>[Abbas, Sandra; Sikora, Karol S.] Univ Wollongong Dubai, Dubai, U Arab Emirates</t>
  </si>
  <si>
    <t>University of Wollongong</t>
  </si>
  <si>
    <t>Sikora, KS (corresponding author), Univ Wollongong Dubai, Dubai, U Arab Emirates.</t>
  </si>
  <si>
    <t>KarolSikora@uowdubai.ac.ae</t>
  </si>
  <si>
    <t>Sikora, Karol/0000-0003-4063-3411</t>
  </si>
  <si>
    <t>SPRINGER-VERLAG SINGAPORE PTE LTD</t>
  </si>
  <si>
    <t>152 BEACH ROAD, #21-01/04 GATEWAY EAST, SINGAPORE, 189721, SINGAPORE</t>
  </si>
  <si>
    <t>2366-2557</t>
  </si>
  <si>
    <t>2366-2565</t>
  </si>
  <si>
    <t>978-981-16-6932-3; 978-981-16-6931-6</t>
  </si>
  <si>
    <t>LECT NOTES CIVIL ENG</t>
  </si>
  <si>
    <t>10.1007/978-981-16-6932-3_19</t>
  </si>
  <si>
    <t>Architecture; Engineering, Civil</t>
  </si>
  <si>
    <t>Conference Proceedings Citation Index - Science (CPCI-S); Conference Proceedings Citation Index - Social Science &amp;amp; Humanities (CPCI-SSH)</t>
  </si>
  <si>
    <t>Architecture; Engineering</t>
  </si>
  <si>
    <t>BS8PD</t>
  </si>
  <si>
    <t>WOS:000774699000019</t>
  </si>
  <si>
    <t>Williams, RE; Edwards, DR</t>
  </si>
  <si>
    <t>Williams, R. E.; Edwards, D. R.</t>
  </si>
  <si>
    <t>EFFECTS OF BIOCHAR TREATMENT OF MUNICIPAL BIOSOLIDS AND HORSE MANURE ON QUALITY OF RUNOFF FROM FESCUE PLOTS</t>
  </si>
  <si>
    <t>TRANSACTIONS OF THE ASABE</t>
  </si>
  <si>
    <t>Biochar; Biosolids; Manure; Nutrients; Runoff</t>
  </si>
  <si>
    <t>ESCHERICHIA-COLI; WATER-QUALITY; PYROLYSIS TEMPERATURE; PHOSPHORUS RUNOFF; SOIL; NUTRIENT; SLUDGE; TRANSPORT; BIOAVAILABILITY; PRODUCTIVITY</t>
  </si>
  <si>
    <t>Land-applied horse manure and municipal biosolids can increase nutrient and bacteria concentrations in runoff. Biochar has been demonstrated to have beneficial impacts on nutrient retention and runoff quality when used to treat other land-applied organic soil amendments (e.g., poultry manure). The objective of this study was to evaluate the effects of biochar addition to horse manure and municipal biosolids on runoff concentrations of nutrients and fecal coliforms. Biochar was added at 5% to 8% (wet basis) to horse manure and biosolids that were applied to 2.4 m x 6.1 m fescue plots followed by application of simulated rainfall (102 mm h(-1)). Analysis of runoff samples indicated that soil hydraulic characteristics, as reflected in the runoff curve number (CN), were a significant covariate for some analytical parameters. Analysis of covariance indicated that biochar addition decreased runoff concentrations of total Kjeldahl nitrogen (TKN) and ammonia nitrogen (NH3-N) when added to municipal biosolids, with all effects more prominent at higher CN values. When added to horse manure, biochar decreased runoff concentrations of NH3-N, total suspended solids, and fecal coliforms. Although runoff concentrations of total P and TKN increased with CN, there was no significant biochar effect on these parameters when added to horse manure. The findings indicate potential for biochar addition to improve runoff quality when added to these organic amendments, but the effects may be dependent on the receiving soil's runoff production characteristics.</t>
  </si>
  <si>
    <t>[Williams, R. E.; Edwards, D. R.] Univ Kentucky, Dept Biosyst &amp; Agr Engn, Lexington, KY USA</t>
  </si>
  <si>
    <t>University of Kentucky</t>
  </si>
  <si>
    <t>Edwards, DR (corresponding author), Univ Kentucky, 128 CE Barnhart Bldg, Lexington, KY 40546 USA.</t>
  </si>
  <si>
    <t>dwayne.edwards@uky.edu</t>
  </si>
  <si>
    <t>Edwards, Dwayne/0009-0002-9352-6070</t>
  </si>
  <si>
    <t>USDA National Institute of Food and Agriculture (NIFA) Hatch Multistate Project [1006093]; NIFA [812472, 1006093] Funding Source: Federal RePORTER</t>
  </si>
  <si>
    <t>USDA National Institute of Food and Agriculture (NIFA) Hatch Multistate Project; NIFA(United States Department of Agriculture (USDA)National Institute of Food and Agriculture)</t>
  </si>
  <si>
    <t>This is Publication No. 16-05-045 of the Kentucky Agricultural Experiment Station and is published with the approval of the Director. This work is supported by the USDA National Institute of Food and Agriculture (NIFA) Hatch Multistate Project under Grant No. 1006093.</t>
  </si>
  <si>
    <t>AMER SOC AGRICULTURAL &amp; BIOLOGICAL ENGINEERS</t>
  </si>
  <si>
    <t>ST JOSEPH</t>
  </si>
  <si>
    <t>2950 NILES RD, ST JOSEPH, MI 49085-9659 USA</t>
  </si>
  <si>
    <t>2151-0032</t>
  </si>
  <si>
    <t>2151-0040</t>
  </si>
  <si>
    <t>T ASABE</t>
  </si>
  <si>
    <t>Trans. ASABE</t>
  </si>
  <si>
    <t>10.13031/trans.11891</t>
  </si>
  <si>
    <t>Agricultural Engineering</t>
  </si>
  <si>
    <t>EU0DU</t>
  </si>
  <si>
    <t>Green Published</t>
  </si>
  <si>
    <t>WOS:000400680100017</t>
  </si>
  <si>
    <t>Wang, L; Chen, L; Tsang, DCW; Kua, HW; Yang, J; Ok, YS; Ding, SM; Hou, DY; Poon, CS</t>
  </si>
  <si>
    <t>Wang, Lei; Chen, Liang; Tsang, Daniel C. W.; Kua, Ham Wei; Yang, Jian; Ok, Yong Sik; Ding, Shiming; Hou, Deyi; Poon, Chi Sun</t>
  </si>
  <si>
    <t>The roles of biochar as green admixture for sediment-based construction products</t>
  </si>
  <si>
    <t>Microstructure analysis; Eco-friendly construction materials; Engineered biochar; Waste vaorization/recycling; Green/sustainable remediation; Stabilization/solidification</t>
  </si>
  <si>
    <t>ARSENIC-CONTAINING SOIL; CONTAMINATED SEDIMENT; DREDGED SEDIMENT; FLY-ASH; CEMENT; WASTE; STABILIZATION/SOLIDIFICATION; REMEDIATION; SLUDGE; CARBON</t>
  </si>
  <si>
    <t>Routine navigational dredging generates huge quantities of marine sediment, posing significant environmental and economic burden. This research intended to explore the efficacy of wood waste biochar as a green admixture and assess the influence of different physico-chemical properties of dredged sediments on the mechanical performance of cement-based sediment products. X-ray diffraction and porosimetry analysis reflected that particle size distribution of sediments determined the pore structure formation and strength development. Thermal and calorimetry analyses showed that biochar incorporation slightly enhanced the cement hydration reaction, while its relatively large and brittle particles induced microcracks and weakened the strength of sediment products. Nevertheless, biochar addition enhanced immobilization of potentially toxic elements and organic contaminants, rendering the sediment products more environmentally acceptable. Hence, the innovative approach of this study can recycle dredged sediment and waste wood biochar to produce eco-friendly construction materials such as fill material and paving blocks.</t>
  </si>
  <si>
    <t>[Wang, Lei; Chen, Liang; Tsang, Daniel C. W.; Poon, Chi Sun] Hong Kong Polytech Univ, Dept Civil &amp; Environm Engn, Hung Hom, Kowloon, Hong Kong, Peoples R China; [Kua, Ham Wei] Natl Univ Singapore, Sch Design &amp; Environm, Dept Bldg, 4 Architectural Dr, Singapore S117566, Singapore; [Yang, Jian] Shanghai Jiao Tong Univ, Sch Naval Architecture Ocean &amp; Civil Engn, State Key Lab Ocean Engn, Shanghai, Peoples R China; [Ok, Yong Sik] Korea Univ, Korea Biochar Res Ctr, OJERI, Seoul 02841, South Korea; [Ok, Yong Sik] Korea Univ, Div Environm Sci &amp; Ecol Engn, Seoul 02841, South Korea; [Ding, Shiming] Chinese Acad Sci, Nanjing Inst Geog &amp; Limnol, State Key Lab Lake Sci &amp; Environm, Nanjing 210008, Jiangsu, Peoples R China; [Hou, Deyi] Tsinghua Univ, Sch Environm, Beijing 100084, Peoples R China</t>
  </si>
  <si>
    <t>Hong Kong Polytechnic University; National University of Singapore; Shanghai Jiao Tong University; Korea University; Korea University; Chinese Academy of Sciences; Nanjing Institute of Geography &amp; Limnology, CAS; Tsinghua University</t>
  </si>
  <si>
    <t>Tsang, DCW; Poon, CS (corresponding author), Hong Kong Polytech Univ, Dept Civil &amp; Environm Engn, Hung Hom, Kowloon, Hong Kong, Peoples R China.</t>
  </si>
  <si>
    <t>dan.tsang@polyu.edu.hk; chi-sun.poon@polyu.edu.hk</t>
  </si>
  <si>
    <t>Kua, Harn Wei/AAD-2084-2021; Tsang, Dan/E-5442-2012; Poon, Chi Sun/H-4152-2015; Ok, Yong Sik/R-6739-2016; Chen, Liang/AAU-4046-2021; WANG, Lei/C-8138-2018</t>
  </si>
  <si>
    <t>Tsang, Dan/0000-0002-6850-733X; Ok, Yong Sik/0000-0003-3401-0912; Chen, Liang/0000-0003-3161-1923; WANG, Lei/0000-0002-0336-7241; Poon, Chi Sun/0000-0003-4912-3936; Yang, Jian/0000-0002-3390-5127</t>
  </si>
  <si>
    <t>Hong Kong Research Grants Council [E-PolyU503/17, PolyU 15223517]; RISUD Collaborative Research Program [4-ZZCN]; PolyU Project of Strategic Importance [1-ZE12]</t>
  </si>
  <si>
    <t>Hong Kong Research Grants Council(Hong Kong Research Grants Council); RISUD Collaborative Research Program; PolyU Project of Strategic Importance</t>
  </si>
  <si>
    <t>The authors appreciate the financial support from the Hong Kong Research Grants Council (E-PolyU503/17 and PolyU 15223517), RISUD Collaborative Research Program (4-ZZCN), and PolyU Project of Strategic Importance (1-ZE12) for this study.</t>
  </si>
  <si>
    <t>10.1016/j.cemconcomp.2019.103348</t>
  </si>
  <si>
    <t>JU4LQ</t>
  </si>
  <si>
    <t>WOS:000501649500015</t>
  </si>
  <si>
    <t>Suarez-Riera, D; Lavagna, L; Bartoli, M; Giorcelli, M; Pavese, M; Tagliaferro, A</t>
  </si>
  <si>
    <t>Suarez-Riera, Daniel; Lavagna, Luca; Bartoli, Mattia; Giorcelli, Mauro; Pavese, Matteo; Tagliaferro, Alberto</t>
  </si>
  <si>
    <t>The influence of biochar shape on cement-based materials</t>
  </si>
  <si>
    <t>MAGAZINE OF CONCRETE RESEARCH</t>
  </si>
  <si>
    <t>biochar; cement-based composites; mechanical properties; recycling</t>
  </si>
  <si>
    <t>WASTE; COMPOSITES; GRAPHENE</t>
  </si>
  <si>
    <t>Biochar-containing cement composites have attracted increasing interest in recent years due to the possibility of reducing the environmental impact linked to cement. They can also improve the mechanical properties and the electrical conductivity of cement-based materials. One parameter that can affect the mechanical performance of biochar-containing cement composites is the morphology of the biochar. While it is reasonable to expect a different behaviour for different shapes (sheet-, sphere- or rod-shaped), a full understanding is yet to be achieved of the competing effects of aspect ratio, morphology and composition linked to the specific biochar source. This study shows that biochar can improve the mechanical properties of cement-based composites: 1 wt% of biochar improves compressive strength and flexural strength by 7% and 15%, respectively. The results presented in this study confirm that biochar has a positive effect on both the mechanical and environmental behaviour of cement-based materials.</t>
  </si>
  <si>
    <t>[Suarez-Riera, Daniel] Politecn Torino, Dept Struct Geotech &amp; Bldg Engn, Turin, Italy; [Lavagna, Luca; Giorcelli, Mauro; Pavese, Matteo; Tagliaferro, Alberto] Politecn Torino, Dept Appl Sci &amp; Technol, Turin, Italy; [Lavagna, Luca; Bartoli, Mattia; Pavese, Matteo; Tagliaferro, Alberto] Consorzio Interuniv Nazl Sci &amp; Tecnol Mat INSTM, Florence, Italy; [Bartoli, Mattia] Italian Inst Technol, Ctr Sustainable Future Technol, Turin, Italy</t>
  </si>
  <si>
    <t>Polytechnic University of Turin; Polytechnic University of Turin; Istituto Italiano di Tecnologia - IIT</t>
  </si>
  <si>
    <t>Lavagna, L (corresponding author), Politecn Torino, Dept Appl Sci &amp; Technol, Turin, Italy.;Lavagna, L (corresponding author), Consorzio Interuniv Nazl Sci &amp; Tecnol Mat INSTM, Florence, Italy.</t>
  </si>
  <si>
    <t>luca.lavagna@polito.it</t>
  </si>
  <si>
    <t>Lavagna, Luca/Y-6996-2019; Bartoli, Mattia/ABG-5626-2021; Giorcelli, Mauro/I-6256-2015</t>
  </si>
  <si>
    <t>Lavagna, Luca/0000-0003-3678-1366; Bartoli, Mattia/0000-0002-4678-0212; Giorcelli, Mauro/0000-0002-9620-2357</t>
  </si>
  <si>
    <t>ICE PUBLISHING</t>
  </si>
  <si>
    <t>WESTMINISTER</t>
  </si>
  <si>
    <t>INST CIVIL ENGINEERS, 1 GREAT GEORGE ST, WESTMINISTER SW 1P 3AA, ENGLAND</t>
  </si>
  <si>
    <t>0024-9831</t>
  </si>
  <si>
    <t>1751-763X</t>
  </si>
  <si>
    <t>MAG CONCRETE RES</t>
  </si>
  <si>
    <t>Mag. Concr. Res.</t>
  </si>
  <si>
    <t>10.1680/jmacr.21.00237</t>
  </si>
  <si>
    <t>Construction &amp; Building Technology; Materials Science, Multidisciplinary</t>
  </si>
  <si>
    <t>5E9OY</t>
  </si>
  <si>
    <t>WOS:000814519100001</t>
  </si>
  <si>
    <t>Portmann, AC; LeFevre, GH; Hankawa, R; Werner, D; Higgins, CP</t>
  </si>
  <si>
    <t>Portmann, Andrea C.; LeFevre, Gregory H.; Hankawa, Rennosuke; Werner, David; Higgins, Christopher P.</t>
  </si>
  <si>
    <t>The regenerative role of biofilm in the removal of pesticides from stormwater in biochar-amended biofilters</t>
  </si>
  <si>
    <t>NATURAL ORGANIC-SUBSTANCES; BLACK CARBON CHAR; ACTIVATED CARBON; POLYFLUOROALKYL SUBSTANCES; 6-CHLORONICOTINIC ACID; ADSORPTIVE PROPERTIES; ENVIRONMENTAL FATE; DRINKING-WATER; SORPTION; SOIL</t>
  </si>
  <si>
    <t>Low-impact, green infrastructure systems such as biofilters, particularly when amended with biochar, can help address chemical pollution conveyed via stormwater that is increasingly posing a threat to aquatic ecosystems and groundwater quality. Although removal of organic contaminants including pesticides by biochar-amended systems has been studied, the role of a biofouling layer on contaminant removal, biotransformation, and filter lifetime remains poorly understood. This study evaluated the removal of the pesticides atrazine, imidacloprid, and clothianidin in biologically active biochar-amended columns through complete exhaustion of contaminant removal capacity. The resultant data indicate that biological processes accounted for 20-36% of overall removal in the biochar-amended sand columns. In addition, a combined target and suspect screening approach using liquid chromatography quadrupole time-of-flight mass spectrometry (LC-QToF-MS) was employed to evaluate the potential transformation of these three pesticides and release of the transformation products (TPs). All TPs detected in the effluent remained below 2.5% of their respective parent influent concentrations for the duration of the experiment. Furthermore, at a biochar application rate of 0.5 wt%, the presence of an active biofilm prolonged the filter lifetime by 1.8-2.3 times compared to a fouled but inactive filter, where removal was presumably dominated by adsorption only. Scenario modelling estimates showed that biochar-amended biofilters could last at least 17 years before exceeding aquatic life threshold values at biochar-application rates as low as 1 wt% (5 vol%) in a representative case study. Results of this study provide novel insight on pesticide TP formation in biochar-amended biofilters and estimation of filter lifetimes.</t>
  </si>
  <si>
    <t>[Portmann, Andrea C.; Hankawa, Rennosuke; Higgins, Christopher P.] Colorado Sch Mines, Dept Civil &amp; Environm Engn, Golden, CO 80401 USA; [LeFevre, Gregory H.] Univ Iowa, Dept Civil &amp; Environm Engn, IIHR Hydrosci &amp; Engn, Iowa City, IA 52242 USA; [Werner, David] Newcastle Univ, Sch Engn, Newcastle Upon Tyne NE1 7RU, Tyne &amp; Wear, England</t>
  </si>
  <si>
    <t>Colorado School of Mines; University of Iowa; N8 Research Partnership; Newcastle University - UK</t>
  </si>
  <si>
    <t>Higgins, CP (corresponding author), Colorado Sch Mines, Dept Civil &amp; Environm Engn, Golden, CO 80401 USA.</t>
  </si>
  <si>
    <t>Higgins, Christopher P/B-1836-2010</t>
  </si>
  <si>
    <t>Higgins, Christopher P/0000-0001-6220-8673; LeFevre, Gregory/0000-0002-7746-0297; Portmann, Andrea/0000-0002-4524-6034; Hankawa, Rennosuke/0000-0001-5008-7456</t>
  </si>
  <si>
    <t>U.S. National Science Foundation Engineering Research Center for Reinventing the Nation's Urban Water Infrastructure (ReNUWIt) [EEC1028968]; NSF [1844720]; Directorate For Engineering; Div Of Chem, Bioeng, Env, &amp; Transp Sys [1844720] Funding Source: National Science Foundation</t>
  </si>
  <si>
    <t>U.S. National Science Foundation Engineering Research Center for Reinventing the Nation's Urban Water Infrastructure (ReNUWIt); NSF(National Science Foundation (NSF)); Directorate For Engineering; Div Of Chem, Bioeng, Env, &amp; Transp Sys(National Science Foundation (NSF)NSF - Directorate for Engineering (ENG))</t>
  </si>
  <si>
    <t>Support for this work was provided in part by the U.S. National Science Foundation Engineering Research Center for Reinventing the Nation's Urban Water Infrastructure (ReNUWIt) (Award No. EEC1028968). GHL was supported by NSF Grant No. 1844720.</t>
  </si>
  <si>
    <t>MAY 5</t>
  </si>
  <si>
    <t>10.1039/d1ew00870f</t>
  </si>
  <si>
    <t>0Z1MT</t>
  </si>
  <si>
    <t>WOS:000779389400001</t>
  </si>
  <si>
    <t>Falliano, D; De Domenico, D; Sciarrone, A; Ricciardi, G; Restuccia, L; Ferro, G; Tulliani, JM; Gugliandolo, E</t>
  </si>
  <si>
    <t>Falliano, Devid; De Domenico, Dario; Sciarrone, Antonino; Ricciardi, Giuseppe; Restuccia, Luciana; Ferro, Giuseppe; Tulliani, Jean-Marc; Gugliandolo, Ernesto</t>
  </si>
  <si>
    <t>Influence of biochar additions on the fracture behavior of foamed concrete</t>
  </si>
  <si>
    <t>Foamed concrete; Fracture Energy; Biochar; CMOD; Curing conditions; Lightweight concretes</t>
  </si>
  <si>
    <t>CURING CONDITIONS; EAF SLAG; STRENGTH</t>
  </si>
  <si>
    <t>The present study concerns the experimental investigation of foamed concretes with 1600 kg/m(3) density that incorporate biochar additions in the mix. A series of small notched beams are prepared to determine the fracture energy in CMOD (crack mouth opening displacement) mode and the mechanical properties in terms of flexural and compressive strength. Besides the evaluation of such properties for classical foamed concrete, the influence of the addition of biochar in the lightweight cementitious paste is comparatively investigated. Two different concentrations of biochar are analyzed, namely 2% and 4% of the cement weight, and two different curing conditions are studied, namely in air and in water at controlled temperature for 28 days. The results demonstrate that better fracture behavior are obtained with 2% biochar and air curing conditions. The biochar additions in moderate concentrations (e.g. 2%) seems to make the fracture surface more tortuous, thus justifying the numerical outcomes, and does not impair the flexural strength. Further microstructural investigation is underway to confirm the experimental observations. This research paves the way for a promising construction material that is more environmentally friendly and sustainable than traditional materials used in the building industry.</t>
  </si>
  <si>
    <t>[Falliano, Devid; De Domenico, Dario; Sciarrone, Antonino; Ricciardi, Giuseppe] Univ Messina, Messina, Italy; [Restuccia, Luciana; Ferro, Giuseppe; Tulliani, Jean-Marc] Politecn Torino, Turin, Italy; [Gugliandolo, Ernesto] G Gugliandolo Srl, Messina, Italy</t>
  </si>
  <si>
    <t>University of Messina; Polytechnic University of Turin</t>
  </si>
  <si>
    <t>Falliano, D (corresponding author), Univ Messina, Messina, Italy.</t>
  </si>
  <si>
    <t>dfalliano@unime.it; dario.dedomenico@unime.it; luciana.restuccia@polito.it; ferro@polito.it; ernestoguliandolo@hotmail.com</t>
  </si>
  <si>
    <t>RESTUCCIA, LUCIANA/AAG-6761-2019; Falliano, Devid/AAS-7622-2021; De Domenico, Dario/O-9028-2019; FERRO, GIUSEPPE ANDREA/F-8300-2018</t>
  </si>
  <si>
    <t>RESTUCCIA, LUCIANA/0000-0002-6999-0466; Falliano, Devid/0000-0001-6676-9187; De Domenico, Dario/0000-0003-1279-9529; Ricciardi, Giuseppe/0000-0001-9765-9247; FERRO, GIUSEPPE ANDREA/0000-0002-0622-4203</t>
  </si>
  <si>
    <t>10.3221/IGF-ESIS.51.15</t>
  </si>
  <si>
    <t>JW1UJ</t>
  </si>
  <si>
    <t>WOS:000502844600015</t>
  </si>
  <si>
    <t>Zhang, Y; He, Y; Sakowski, EG; Preheim, SP</t>
  </si>
  <si>
    <t>Zhang, Yue; He, Yan; Sakowski, Eric G.; Preheim, Sarah P.</t>
  </si>
  <si>
    <t>Influence of Simplified Microbial Community Biofilms on Bacterial Retention in Porous Media under Conditions of Stormwater Biofiltration</t>
  </si>
  <si>
    <t>MICROBIOLOGY SPECTRUM</t>
  </si>
  <si>
    <t>E. coli; porous media; stormwater biofilters; biofilm; microbial community; microbial interaction; community structure</t>
  </si>
  <si>
    <t>ESCHERICHIA-COLI REMOVAL; FECAL INDICATOR BACTERIA; PSEUDOMONAS-AERUGINOSA; SOLUTION CHEMISTRY; WATER; TRANSPORT; BIOCHAR; BIORETENTION; ADHESION; GROWTH</t>
  </si>
  <si>
    <t>Porous media filters are used widely to remove bacteria from contaminated water, such as stormwater runoff. Biofilms that colonize filter media during normal function can significantly alter performance, but it is not clear how characteristics of individual populations colonizing porous media combine to affect bacterial retention. We assess how four bacterial strains isolated from stormwater and a laboratory strain, Pseudomonas aeruginosa PAO1, alter Escherichia coli retention in experimental sand columns under conditions of stormwater filtration relative to a clean-bed control. Our results demonstrate that these strains differentially affect E. coli retention, as was previously shown for a model colloid. To determine whether E. coli retention could be influenced by changes in relative abundance of strains within a microbial community, we selected two pairs of biofilm strains with the largest observed differences in E. coli retention and tested how changes in relative abundance of strain pairs in the biofilm affected E. coli retention. The results demonstrate that E. coli retention efficiency is influenced by the retention characteristics of the strains within biofilm microbial community, but individual strain characteristics influence retention in a manner that cannot be determined from changes in their relative abundance alone. This study demonstrates that changes in the relative abundance of specific members of a biofilm community can significantly alter filter performance, but these changes are not a simple function of strain-specific retention and the relative abundance. Our results suggest that the microbial community composition of biofilms should be considered when evaluating factors that influence filter performance. IMPORTANCE The retention efficiency of bacterial contaminants in biofilm-colonized biofilters is highly variable. Despite the increasing number of studies on the impact of biofilms in filters on bacterial retention, how individual bacterial strains within a biofilm community combine to influence bacterial retention is unknown. Here, we studied the retention of an E. coli K-12 strain, as a model bacterium, in columns colonized by four bacterial strains isolated from stormwater and P. aeruginosa, a model biofilm-forming strain. Simplified two-strain biofilm communities composed of combinations of the strains were used to determine how relative abundance of biofilm strains affects filter performance. Our results provide insight into how biofilm microbial composition influences bacterial retention in filters and whether it is possible to predict bacterial retention efficiency in biofilm-colonized filters from the relative abundance of individual members and the retention characteristics of cultured isolates.</t>
  </si>
  <si>
    <t>[Zhang, Yue; He, Yan; Sakowski, Eric G.; Preheim, Sarah P.] Johns Hopkins Univ, Dept Environm Hlth &amp; Engn, Baltimore, MD 21218 USA; [He, Yan] Washington Univ, Dept Energy Environm &amp; Chem Engn, St Louis, MO 63110 USA; [Sakowski, Eric G.] Mt St Marys Univ, Dept Sci, Emmitsburg, MD USA</t>
  </si>
  <si>
    <t>Johns Hopkins University; Washington University (WUSTL)</t>
  </si>
  <si>
    <t>Preheim, SP (corresponding author), Johns Hopkins Univ, Dept Environm Hlth &amp; Engn, Baltimore, MD 21218 USA.</t>
  </si>
  <si>
    <t>spreheim@jhu.edu</t>
  </si>
  <si>
    <t>Preheim, Sarah/B-3432-2010</t>
  </si>
  <si>
    <t>Preheim, Sarah/0000-0001-7365-2382; Zhang, Yue/0000-0002-3313-6030; Sakowski, Eric/0000-0001-5612-5329</t>
  </si>
  <si>
    <t>National Science Foundation [1511915]; Johns Hopkins University; Div Of Chem, Bioeng, Env, &amp; Transp Sys; Directorate For Engineering [1511915] Funding Source: National Science Foundation</t>
  </si>
  <si>
    <t>National Science Foundation(National Science Foundation (NSF)); Johns Hopkins University(Johns Hopkins University); Div Of Chem, Bioeng, Env, &amp; Transp Sys; Directorate For Engineering(National Science Foundation (NSF)NSF - Directorate for Engineering (ENG))</t>
  </si>
  <si>
    <t>This research was supported by the National Science Foundation (award 1511915). We thank Kai Loon Chen (former PI) for his contributions to acquiring funding and Hanhvy Bui from Johns Hopkins University (JHU) Homewood Flow Cytometry Resource for her support on flow cytometer measurements.</t>
  </si>
  <si>
    <t>AMER SOC MICROBIOLOGY</t>
  </si>
  <si>
    <t>1752 N ST NW, WASHINGTON, DC 20036-2904 USA</t>
  </si>
  <si>
    <t>2165-0497</t>
  </si>
  <si>
    <t>MICROBIOL SPECTR</t>
  </si>
  <si>
    <t>Microbiol. Spectr.</t>
  </si>
  <si>
    <t>e01105-21</t>
  </si>
  <si>
    <t>10.1128/Spectrum.01105-21</t>
  </si>
  <si>
    <t>Microbiology</t>
  </si>
  <si>
    <t>XM1XT</t>
  </si>
  <si>
    <t>WOS:000728629300152</t>
  </si>
  <si>
    <t>Piscitelli, L; Rivier, PA; Mondelli, D; Miano, T; Joner, EJ</t>
  </si>
  <si>
    <t>Piscitelli, Lea; Rivier, Pierre-Adrien; Mondelli, Donato; Miano, Teodoro; Joner, Erik J.</t>
  </si>
  <si>
    <t>Assessment of addition of biochar to filtering mixtures for potential water pollutant removal</t>
  </si>
  <si>
    <t>Green roof substrates; Filtering mixtures; Biochar; Heavy metals; Phenanthrene; Column experiment</t>
  </si>
  <si>
    <t>HEAVY-METALS; AQUEOUS-SOLUTIONS; ADSORPTION; SORPTION; CARBON; SOIL; BIOAVAILABILITY; REMEDIATION; STORMWATER; MECHANISMS</t>
  </si>
  <si>
    <t>Green roofs are used increasingly to alleviate peaks of water discharge into the sewage systems in urban areas. Surface runoff from roofs contain pollutants from dry and wet deposition, and green roofs offer a possibility to reduce the amounts of pollutants in the water discharged from roofs by degradation and filtering. These pollutants would otherwise enter wastewater treatments plants and ultimately end up in sewage sludge that is spread on agricultural soils. The most common substrates used in green roofs have limited capacity for filtration and sorption. Also, more sustainable alternatives are sought, due to the high carbon footprint of these materials. Biochar is a carbon-rich material produced by pyrolysis of biomass, and several types of biochar have been described as good sorbents and filter materials. Biochar is also a light and carbon negative material, which may fulfill other desired criteria for new green roof substrates. We here report on an experiment where two types of biochar, produced from olive husks at 450 A degrees C or from forest waste at 850 A degrees C were mixed with volcanic rock or peat, and tested for retention capacity of phenanthrene and six heavy metals in a column experiment with unsaturated gravimetric water flow lasting for 3 weeks. The results suggest that biochar as a component in green roof substrates perform better than traditional materials, concerning retention of the tested pollutants, and that different types of biochar have different properties in this respect.</t>
  </si>
  <si>
    <t>[Piscitelli, Lea] Mediterranean Agron Inst Bari CIHEAM, Via Ceglie 9, I-70010 Bari, Italy; [Piscitelli, Lea; Rivier, Pierre-Adrien; Joner, Erik J.] Norwegian Inst Bioecon Res, Div Environm &amp; Nat Resources, Hoyskoleveien 7, N-1431 As, Norway; [Mondelli, Donato; Miano, Teodoro] Univ Bari Aldo Moro, Dept Food Plants &amp; Soil Sci, Via G Amendola 165-A, I-70126 Bari, Italy</t>
  </si>
  <si>
    <t>CIHEAM; CIHEAM BARI; Norwegian Institute of Bioeconomy Research; Universita degli Studi di Bari Aldo Moro</t>
  </si>
  <si>
    <t>Joner, EJ (corresponding author), Norwegian Inst Bioecon Res, Div Environm &amp; Nat Resources, Hoyskoleveien 7, N-1431 As, Norway.</t>
  </si>
  <si>
    <t>erik.joner@nibio.no</t>
  </si>
  <si>
    <t>Miano, Teodoro/C-4578-2008; Piscitelli, Lea/AAF-9480-2021; Joner, Erik Jautris/AAQ-2736-2020</t>
  </si>
  <si>
    <t>MONDELLI, Donato/0000-0001-8970-2436; Rivier, Pierre-Adrien/0000-0003-4679-2018</t>
  </si>
  <si>
    <t>International Humic Substances Society (IHSS)</t>
  </si>
  <si>
    <t>The authors thank the International Humic Substances Society (IHSS) for providing financial support to young scientist through IHSS-Training Awards, which allowed them to pursue this research work. Moreover, they thank Hans Ragnar Norli (NIBIO) for the help with extractions and performing GC-MS analyses, and Jan-Erik Jacobsen (NIBIO) for ICP analyses.</t>
  </si>
  <si>
    <t>10.1007/s11356-017-0650-6</t>
  </si>
  <si>
    <t>FT2KN</t>
  </si>
  <si>
    <t>WOS:000422970600016</t>
  </si>
  <si>
    <t>Gupta, S; Kua, HW; Low, CY</t>
  </si>
  <si>
    <t>Gupta, Souradeep; Kua, Ham Wei; Low, Chin Yang</t>
  </si>
  <si>
    <t>Use of biochar as carbon sequestering additive in cement mortar</t>
  </si>
  <si>
    <t>Biochar; Adsorption; Permeability; Carbon sequestration; Sustainability; Waste management</t>
  </si>
  <si>
    <t>LIFE-CYCLE ASSESSMENT; CO2 SEQUESTRATION; BLACK CARBON; CONCRETE; PYROLYSIS; CHARCOAL; WATER; TEMPERATURE; IMPROVEMENT; EMISSIONS</t>
  </si>
  <si>
    <t>Biochar is widely considered as effective way of sequestering carbon dioxide. The possibility of using it to enhance the mechanical strength and reduce permeability of cement mortar is explored in this study. The effect of fresh biochar and biochar saturated with carbon dioxide a priori on the setting time, mechanical strength and permeability of cement mortar was evaluated. The biochar was prepared from mixed wood saw dust at 300 degrees C and added to mortar during mixing at 2% by weight of cement It was found that addition of fresh biochar and saturated biochar reduce initial setting time and significantly improve early compressive strength of mortar. The experimental results suggested that biochar addition can impart ductility to mortar under flexure, although flexural strength was not significantly influenced. Water penetration and sorptivity of mortar was significantly reduced due to addition of biochar, which indicate higher impermeability in biochar added mortar. However, it is found that addition of fresh biochar offers significantly higher mechanical strength and improved permeability compared to biochar saturated with carbon dioxide. These results suggest that biochar has the potential to be successfully deployed as a carbon sequestering admixture in concrete constructions that also provides a way to waste recycling. (C) 2017 Elsevier Ltd. All rights reserved.</t>
  </si>
  <si>
    <t>[Gupta, Souradeep; Kua, Ham Wei; Low, Chin Yang] Natl Univ Singapore, Sch Design &amp; Environm, Dept Bldg, 4 Architectural Dr, Singapore 117566, Singapore</t>
  </si>
  <si>
    <t>Gupta, S (corresponding author), Natl Univ Singapore, Sch Design &amp; Environm, Dept Bldg, 4 Architectural Dr, Singapore 117566, Singapore.</t>
  </si>
  <si>
    <t>gupta.souradeep@u.nus.edu</t>
  </si>
  <si>
    <t>Kua, Harn Wei/AAD-2084-2021</t>
  </si>
  <si>
    <t>The authors would like to thank the Ministry of Education, Singapore, for providing the Academic Research Fund (tier-1) (R-296-000-163-112) to support this work.</t>
  </si>
  <si>
    <t>10.1016/j.cemconcomp.2017.12.009</t>
  </si>
  <si>
    <t>FW8FB</t>
  </si>
  <si>
    <t>WOS:000425563400012</t>
  </si>
  <si>
    <t>Chen, X; Matar, MG; Beatty, DN; Srubar, WV</t>
  </si>
  <si>
    <t>Chen, Xu; Matar, Mohammad G.; Beatty, Danielle N.; Srubar, Wil V., III</t>
  </si>
  <si>
    <t>Retardation of Portland Cement Hydration with Photosynthetic Algal Biomass</t>
  </si>
  <si>
    <t>ACS SUSTAINABLE CHEMISTRY &amp; ENGINEERING</t>
  </si>
  <si>
    <t>algae; Chlorella; cement; admixture; retardation</t>
  </si>
  <si>
    <t>HEAVY-METALS; CHLORELLA-VULGARIS; CO2 SEQUESTRATION; PYROLYSIS; BIOCHAR; INHIBITION; ABSORPTION; ADMIXTURES; SUCROSE; BATCH</t>
  </si>
  <si>
    <t>In this work, the effects of raw algal biomass on the hydration kinetics of portland cement are reported. Specifically, direct addition of 0.3%, 0.5%, 1.0%, and 3.0% photosynthetic Chlorella algal biomass to cement paste substantially delayed cement hydration, as indicated by 16.5%, 29.4%, 82.4%, and 812% delays in the main peak of heat evolution measured by isothermal calorimetry. Retardation was confirmed via FTIR to be mechanistically caused by the existence of -COOH and -OH functional groups in raw algae. We substantiated the observation that elimination of -COOH and -OH functional groups in the algae through heat treatment coincided with the disappearance in the retardation effect, while enhancement of these functional groups through H2O2 treatment induced further retardation. In addition, the effects of untreated and treated algae on the morphology, mineralogy, and compressive strength of cement pastes containing 0.5% Chlorella were found to be negligible. An addition of 0.5% algal biomass is estimated to cost approximately USD $1.6-2.6/m(3) of concrete, suggesting that raw algae could be used as a renewable, cost-competitive, CO2-storing set-retarding admixture for portland cement-based materials.</t>
  </si>
  <si>
    <t>[Chen, Xu; Matar, Mohammad G.; Srubar, Wil V., III] Univ Colorado, Dept Civil Environm &amp; Architectural Engn, Boulder, CO 80309 USA; [Chen, Xu] Huazhong Univ Sci &amp; Technol, Sch Civil &amp; Hydraul Engn, Wuhan 430074, Hubei, Peoples R China; [Beatty, Danielle N.; Srubar, Wil V., III] Univ Colorado, Mat Sci &amp; Engn Program, Boulder, CO 80303 USA</t>
  </si>
  <si>
    <t>University of Colorado System; University of Colorado Boulder; Huazhong University of Science &amp; Technology; University of Colorado System; University of Colorado Boulder</t>
  </si>
  <si>
    <t>Srubar, WV (corresponding author), Univ Colorado, Dept Civil Environm &amp; Architectural Engn, Boulder, CO 80309 USA.;Srubar, WV (corresponding author), Univ Colorado, Mat Sci &amp; Engn Program, Boulder, CO 80303 USA.</t>
  </si>
  <si>
    <t>wsrubar@colorado.edu</t>
  </si>
  <si>
    <t>Srubar III, Wil/0000-0001-8226-2458; Chen, Xu/0000-0002-6813-2849</t>
  </si>
  <si>
    <t>National Science Foundation [CMMI-1943554]; Advanced Research Projects Agency-Energy [DE-AR0001145]</t>
  </si>
  <si>
    <t>National Science Foundation(National Science Foundation (NSF)); Advanced Research Projects Agency-Energy</t>
  </si>
  <si>
    <t>The work depicted was sponsored by the National Science Foundation (award number: CMMI-1943554) and the Advanced Research Projects Agency-Energy (Award Number: DE-AR0001145). Discussion on H2O2 treatment of algae and biopolymers with Dr. Kyle Foster at University of Colorado (CU) is greatly appreciated. The SEM tests were conducted at the COSINC-Characterization Facility, and the XRD tests were conducted in the Department of Geological Sciences, both at CU. Any use of trade, firm, or product names was for descriptive purposes only and does not imply endorsement by the U.S. government.</t>
  </si>
  <si>
    <t>2168-0485</t>
  </si>
  <si>
    <t>ACS SUSTAIN CHEM ENG</t>
  </si>
  <si>
    <t>ACS Sustain. Chem. Eng.</t>
  </si>
  <si>
    <t>OCT 18</t>
  </si>
  <si>
    <t>10.1021/acssuschemeng.1c04033</t>
  </si>
  <si>
    <t>Chemistry, Multidisciplinary; Green &amp; Sustainable Science &amp; Technology; Engineering, Chemical</t>
  </si>
  <si>
    <t>Chemistry; Science &amp; Technology - Other Topics; Engineering</t>
  </si>
  <si>
    <t>WL2WL</t>
  </si>
  <si>
    <t>WOS:000710271700004</t>
  </si>
  <si>
    <t>Zhang, Y; Xu, HC; Fang, SW; Li, DP; Xue, WZ; Chen, B; Zhao, L</t>
  </si>
  <si>
    <t>Zhang, Ying; Xu, Huacheng; Fang, Shuwei; Li, Deping; Xue, Weizhen; Chen, Bing; Zhao, Ling</t>
  </si>
  <si>
    <t>Biochar as additive for improved building performances and heavy metals solidification of sediment-based lightweight concrete</t>
  </si>
  <si>
    <t>Dredged river sediment; Lightweight concrete; Biochar; Mechanical properties; Heavy metal leaching; Economic analysis</t>
  </si>
  <si>
    <t>RAW-MATERIAL; WASTE; BLOCKS; MORTAR; CR(VI); STRAW; WATER; RIVER; BRICK; RISK</t>
  </si>
  <si>
    <t>The sustainable disposal of large volumes of contaminated dredged river sediment has become a challenge for municipal management. In this study, a cutting-edge biochar application method was innovated, which converted the polluted dredged sediment into a low-carbon and environmentally friendly building material through an autoclave-free method. As the amount of biochar addition increased from 0 to 2% (w/w), the compressive strength of the dredged sediment-based lightweight concrete (DS-LC) increased from 3.92 to 4.61 MPa. Accordingly, the thermal conductivity decreased from 0.237 to 0.222 W/(m K), the water absorption decreased by 6%, and the water resistance coefficient increased by 33%. Results of X-ray diffraction (XRD) and thermogravimetric (TG) analysis showed that biochar promoted the hydration reaction and the carbonation process. Scanning electron microscopy (SEM) attached with energy-dispersive X-ray spectroscopy (EDX) showed that biochar addition changed the microstructure of the DS-LCs, which made the pore distribution more uniform and densified. Biochar addition also strengthened the immobilization of heavy metals (Cu, Zn, Cr, and As) by approximately 18-27% and combination of biochar and silica fume could increase the heavy metal immobilization by 28-44%. Compared with the traditional concrete material, the DS-LC with biochar addition could not only reduce the carbon emission but also has potential economic benefit for the treatment and utilization of dredged sediment.</t>
  </si>
  <si>
    <t>[Zhang, Ying; Fang, Shuwei; Zhao, Ling] Shanghai Jiao Tong Univ, China UK Low Carbon Coll, Shanghai 201306, Peoples R China; [Xu, Huacheng] Chinese Acad Sci, Nanjing Inst Geog &amp; Limnol, State Key Lab Lake Sci &amp; Environm, Nanjing 210008, Peoples R China; [Li, Deping; Xue, Weizhen; Zhao, Ling] Shanghai Jiao Tong Univ, Sch Environm Sci &amp; Engn, Shanghai 200240, Peoples R China; [Chen, Bing] Shanghai Jiao Tong Univ, Dept Civil Engn, Shanghai 200240, Peoples R China</t>
  </si>
  <si>
    <t>Shanghai Jiao Tong University; Chinese Academy of Sciences; Nanjing Institute of Geography &amp; Limnology, CAS; Shanghai Jiao Tong University; Shanghai Jiao Tong University</t>
  </si>
  <si>
    <t>Zhao, L (corresponding author), Shanghai Jiao Tong Univ, China UK Low Carbon Coll, Shanghai 201306, Peoples R China.;Zhao, L (corresponding author), Shanghai Jiao Tong Univ, Sch Environm Sci &amp; Engn, Shanghai 200240, Peoples R China.</t>
  </si>
  <si>
    <t>wszhaoling@sjtu.edu.cn</t>
  </si>
  <si>
    <t>National Natural Science Foundation of China [41877110]; National Observation and Research Station of Erhai Lake Ecosystem in Yunnan</t>
  </si>
  <si>
    <t>National Natural Science Foundation of China(National Natural Science Foundation of China (NSFC)); National Observation and Research Station of Erhai Lake Ecosystem in Yunnan</t>
  </si>
  <si>
    <t>This work is supported by National Natural Science Foundation of China (No. 41877110) and National Observation and Research Station of Erhai Lake Ecosystem in Yunnan.</t>
  </si>
  <si>
    <t>10.1007/s11356-022-22355-8</t>
  </si>
  <si>
    <t>F7RL4</t>
  </si>
  <si>
    <t>WOS:000840289500010</t>
  </si>
  <si>
    <t>Suarez-Riera, D; Restuccia, L; Ferro, GA</t>
  </si>
  <si>
    <t>Kourkoulis, S; Iacoviello, F; Triantis, D; Berto, F; Karelakas, D; Ferro, G</t>
  </si>
  <si>
    <t>Suarez-Riera, D.; Restuccia, L.; Ferro, G. A.</t>
  </si>
  <si>
    <t>The use of Biochar to reduce the carbon footprint of cement-based materials</t>
  </si>
  <si>
    <t>1ST MEDITERRANEAN CONFERENCE ON FRACTURE AND STRUCTURAL INTEGRITY (MEDFRACT1)</t>
  </si>
  <si>
    <t>1st Mediterranean Conference on Fracture and Structural Integrity (MedFract)</t>
  </si>
  <si>
    <t>FEB, 2020</t>
  </si>
  <si>
    <t>Greek Soc Expt Mech Mat,Italian Grp Fracture</t>
  </si>
  <si>
    <t>Biochar; Cement paste; Mortar; Mechanical properties; Carbon footprint</t>
  </si>
  <si>
    <t>PYROLYSIS TEMPERATURE; SOLID-WASTE; COMPOSITES; CONCRETE; MORTAR; HUSKS</t>
  </si>
  <si>
    <t>The organic waste management is a most current topic, because its processing and degradation it is responsible for emissions of methane and other greenhouse gases, leading to serious environmental problems. Limited oxygen thermochemical processes, such as pyrolysis or gasification, have demonstrated the energy recovery potential of the treated biomass and its environmental benefits. However, the solid part of the process -Biochar- it is considered as a waste, as only its coarse ash can be used as soil improvers. Nevertheless, several researchers have explored its potential application as green filler in order to reduce the carbon footprint both of cement production and cement-based construction materials. In this work, Biochar microparticles were used both as a filler inside the cement paste and mortar composites and as a substitute for the cement powder inside the mixes. Based on previous work, this investigation has a twofold objective: to understand the full influence of the use of an optimized percentage of Biochar (2% with respect to the weight of the cement) either as a filler in the mixture or as a substitute for cement, while guaranteeing an improvement in the strength without losing ductility. The results showed that 2 wt% of Biochar's particles are sufficient to increase the strength and toughness of the cement and mortar composites and, in place of the cement in the mixture, can maintain the mechanical properties equal to those of the reference samples. (C) 2020 The Authors. Published by Elsevier B.V. This is an open access article under the CC BY-NC-ND license (http://creativecommons.org/licenses/by-nc-nd/4.0/) Peer-review under responsibility of MedFract1 organizers</t>
  </si>
  <si>
    <t>[Suarez-Riera, D.; Restuccia, L.; Ferro, G. A.] Politecn Torino, Dept Struct Geotech &amp; Bldg Engn DISEG, Turin, Italy</t>
  </si>
  <si>
    <t>Polytechnic University of Turin</t>
  </si>
  <si>
    <t>Suarez-Riera, D (corresponding author), Politecn Torino, Dept Struct Geotech &amp; Bldg Engn DISEG, Turin, Italy.</t>
  </si>
  <si>
    <t>daniel.suarez@polito.it</t>
  </si>
  <si>
    <t>10.1016/j.prostr.2020.06.023</t>
  </si>
  <si>
    <t>Engineering, Mechanical; Mechanics; Materials Science, Characterization &amp; Testing</t>
  </si>
  <si>
    <t>Engineering; Mechanics; Materials Science</t>
  </si>
  <si>
    <t>BQ4NZ</t>
  </si>
  <si>
    <t>WOS:000591520100022</t>
  </si>
  <si>
    <t>Jiang, CB; Li, JK; Hu, YH; Yao, YT; Li, HE</t>
  </si>
  <si>
    <t>Jiang, Chunbo; Li, Jiake; Hu, Yihong; Yao, Yutong; Li, Huaien</t>
  </si>
  <si>
    <t>Construction of water-soil-plant system for rainfall vertical connection in the concept of sponge city: A review</t>
  </si>
  <si>
    <t>Sponge city; Low impact development; Vertical connection; Long-term operation; Coupled simulation</t>
  </si>
  <si>
    <t>BIORETENTION AMENDMENT; STORMWATER MANAGEMENT; PERFORMANCE; NUTRIENT; NITROGEN; REMOVAL; BIOCHAR; LITTER; BIOFILTERS; EFFICIENCY</t>
  </si>
  <si>
    <t>The green infrastructure (GI)/low impact development (LID) facilities aim to control the runoff and its associated pollutants in the context of climate change and accelerated urbanization, so as to make the urban development areas as close as possible to the natural hydrological cycle. Compared with the fragmented facilities construction and research, the large-scale LID planning require deep-going understanding of the impact of LID spatial allocation on surface-subsurface hydrologic dynamics, and the stability of performance for these facilities with the extension of operation time. Based on the analysis of eco-hydrological effects brought by urbanization, the watersoil-plant continuum (WSPC) system for rainfall runoff under the concept of sponge city is proposed. Current technical challenges about parameter optimization, continuous operation, coupling simulation for bioretention facilities are identified and recommendations to overcome them are provided. This new concept points out that source, form and species of non-point source pollutants (NSP). In particular, heavy metals, persistent organic pollutants (POPs) and micro plastics in runoff and their risks to bioretention soil media (BSM). In addition, mulch, litter and their decomposition process under the influence of weather and rainfall conditions; media modification technologies based on solid waste recycling; cumulative effects of pollutants and its ecological risks to soil and groundwater; simulation and optimization of the structural parameters according to local conditions, these four aspects are the bottlenecks of the application for such facilities. The current review critically points out future research directions about the attenuation process for infiltration function, ecological risk for pollutant accumulation, surface-soil-underground coupling simulation. Among them, the runoff-soil-groundwater vertical coupling simulation consists of the following three parts: surface runoff and confluence model, soil pollutant migration and fate model, groundwater simulation model, and their water-balance and energy-balance. This study will contribute to a greater understanding and key knowledge gaps in the optimization and long-term operation for GI/LID system.</t>
  </si>
  <si>
    <t>[Jiang, Chunbo; Li, Jiake; Li, Huaien] Xian Univ Technol, State Key Lab Ecohydraul Northwest Arid Reg China, Xian 710048, Peoples R China; [Jiang, Chunbo; Li, Jiake; Yao, Yutong; Li, Huaien] Xian Univ Technol, Dept Municipal &amp; Environm Engn, Xian 710048, Shaanxi, Peoples R China; [Hu, Yihong] Shaanxi Xixian Sponge City Engn &amp; Technol Co Ltd, Xian 712000, Peoples R China</t>
  </si>
  <si>
    <t>Xi'an University of Technology; Xi'an University of Technology</t>
  </si>
  <si>
    <t>National Natural Science Foundation of China [52000150]</t>
  </si>
  <si>
    <t>This research was financially supported by the National Natural Science Foundation of China (52000150) .</t>
  </si>
  <si>
    <t>10.1016/j.jhydrol.2021.127327</t>
  </si>
  <si>
    <t>DEC 2021</t>
  </si>
  <si>
    <t>YV0WB</t>
  </si>
  <si>
    <t>WOS:000752453100001</t>
  </si>
  <si>
    <t>Wang, H; Garg, A; Zhang, XY; Xiao, YY; Mei, GX</t>
  </si>
  <si>
    <t>Wang, Hao; Garg, Ankit; Zhang, Xiaoyong; Xiao, Yangyang; Mei, Guoxiong</t>
  </si>
  <si>
    <t>Utilization of coconut shell residual in green roof: hydraulic and thermal properties of expansive soil amended with biochar and fibre including theoretical model</t>
  </si>
  <si>
    <t>Biochar; Green roof; Coconut shell; Expansive soil; Fibre; Sponge city</t>
  </si>
  <si>
    <t>WATER-CONTENT; DRY DENSITY; MANAGEMENT; SUCTION; PERMEABILITY; ACCURACY; CARBON; SENSOR; RATIO</t>
  </si>
  <si>
    <t>The study intends to explore hydraulic and thermal properties of expansive soils treated with fibre, biochar and biochar-fibre mix. Both fibre and biochar are derived from coconut shell, which is highly common in coastal regions around the world. Besides, benefits, limitations and engineering feasibility of these geomaterials in green roofs are explored. Theoretical framework for thermal-hydraulic analysis is proposed based on mass conservation and the first law of thermodynamics. Heat capacity, thermal conductivity, water retention curve, crack intensity factor (CIF) and saturated and unsaturated hydraulic conductivities of four kinds of soils are evaluated and compared. Characterizations of geomaterials are also investigated via thermal mass loss, micro-structure, surface area and functional groups identification. Both biochar and fibre admixtures contribute to improvement in soil heat capacity and saturated and unsaturated hydraulic conductivities. Biochar enhances saturated and residual water contents of expansive soil by 10% and 8%, respectively. Also, biochar decreases soil thermal conductivity and CIF by 31% and 5%, respectively, while fibre decreases soil-saturated and residual water contents by 15% and 29%, respectively, and reduces soil thermal conductivity and CIF by 21% and 50%, respectively. Soil-biochar-fibre composite is also recommended due to low air-entry value, acceptable water-holding capacity and limited crack propagation. The study fills the knowledge gap of how soil thermal-hydraulic properties are affected due to biochar and/or fibre admixture. It is recommended to pay more attention on production and utilization of biochar derived from coconut shell currently utilized for fibre extraction.</t>
  </si>
  <si>
    <t>[Wang, Hao; Garg, Ankit; Zhang, Xiaoyong; Xiao, Yangyang; Mei, Guoxiong] Guangxi Univ, Coll Civil Engn &amp; Architecture, Nanning 530004, Peoples R China; [Wang, Hao; Garg, Ankit; Zhang, Xiaoyong; Xiao, Yangyang; Mei, Guoxiong] Guangxi Univ, Key Lab Disaster Prevent &amp; Struct Safety, Minist Educ, Nanning 530004, Peoples R China; [Wang, Hao; Garg, Ankit; Zhang, Xiaoyong; Xiao, Yangyang; Mei, Guoxiong] Key Lab Disaster Prevent &amp; Mitigat &amp; Engn Safety, Nanning 530004, Peoples R China</t>
  </si>
  <si>
    <t>Mei, GX (corresponding author), Guangxi Univ, Coll Civil Engn &amp; Architecture, Nanning 530004, Peoples R China.;Mei, GX (corresponding author), Guangxi Univ, Key Lab Disaster Prevent &amp; Struct Safety, Minist Educ, Nanning 530004, Peoples R China.;Mei, GX (corresponding author), Key Lab Disaster Prevent &amp; Mitigat &amp; Engn Safety, Nanning 530004, Peoples R China.</t>
  </si>
  <si>
    <t>garg, ankit/AAH-9210-2019; Zhang, Xiaoyong/D-9181-2017</t>
  </si>
  <si>
    <t>garg, ankit/0000-0001-5377-8519; Zhang, Xiaoyong/0000-0002-0966-4343; Wang, Hao/0000-0003-2130-3994</t>
  </si>
  <si>
    <t>National Natural Science Foundation of China [51878185]; Changjiang Scholars Program of the Ministry of Education of China [T2014273]; Innovative Research Team Program of Guangxi Natural Science Foundation [2016GXNSFGA380008]</t>
  </si>
  <si>
    <t>National Natural Science Foundation of China(National Natural Science Foundation of China (NSFC)); Changjiang Scholars Program of the Ministry of Education of China; Innovative Research Team Program of Guangxi Natural Science Foundation</t>
  </si>
  <si>
    <t>All authors would like to express their gratitude sincerely to the National Natural Science Foundation of China (Grant No. 51878185), the Changjiang Scholars Program of the Ministry of Education of China (Grant No. T2014273) and the Innovative Research Team Program of Guangxi Natural Science Foundation (Grant No. 2016GXNSFGA380008) for financial supports.</t>
  </si>
  <si>
    <t>10.1007/s11600-020-00492-3</t>
  </si>
  <si>
    <t>OCT 2020</t>
  </si>
  <si>
    <t>OW1DJ</t>
  </si>
  <si>
    <t>WOS:000578451800002</t>
  </si>
  <si>
    <t>Wang, L; Chen, L; Tsang, DCW; Guo, BL; Yang, J; Shen, ZT; Hou, D; Ok, YS; Poon, CS</t>
  </si>
  <si>
    <t>Wang, Lei; Chen, Liang; Tsang, Daniel C. W.; Guo, Binglin; Yang, Jian; Shen, Zhengtao; Hou, Deyi; Ok, Yong Sik; Poon, Chi Sun</t>
  </si>
  <si>
    <t>Biochar as green additives in cement-based composites with carbon dioxide curing</t>
  </si>
  <si>
    <t>Wood biochar; Accelerated carbonation; Biomass recycling; Cement and concrete composites; CO2 utilisation; Sustainable waste management</t>
  </si>
  <si>
    <t>CONCRETE BLOCKS; CO2; WOOD; SEQUESTRATION; SOIL; COMBINATION; MORTARS; FIBERS; SLUDGE; PB</t>
  </si>
  <si>
    <t>Biochar is a green material obtained from the thermochemical conversion of waste biomass under an oxygen-limited condition. This study demonstrated a novel and sustainable method for incorporating waste wood-derived biochar in cement-based composites with CO2 curing. The X-ray diffraction (XRD) and thermogravimetric analyses (TGA) illustrated that the incorporation of biochar promoted the generation of additional cement hydrates owing to moisture regulation effect, but did not accelerate or delay the hydration process as indicated by the isothermal calorimetry results. Specifically, the addition of 1 wt % biochar increased the compressive strength of composites by 8.9%. However, the incorporation of 5 wt% biochar reduced the compressive strength due to the porous and brittle structure of biochar. CO2 curing was employed to mitigate these adverse effects. The CO2 curing approach accelerated carbonation more effectively than the method of air curing for composites production. After carbonation, the abundant cement hydrates improved the bonding strength and the carbonates densified the microstructure, which substantially enhanced the mechanical strength and carbon sequestration. Therefore, the combined use of waste biochar and CO2 curing could be a green technology for enhancing properties of cement-based composites and promoting waste recycling and CO2 utilisation. (C) 2020 Elsevier Ltd. All rights reserved.</t>
  </si>
  <si>
    <t>[Wang, Lei; Chen, Liang; Tsang, Daniel C. W.; Poon, Chi Sun] Hong Kong Polytech Univ, Dept Civil &amp; Environm Engn, Hung Hom, Kowloon, Hong Kong, Peoples R China; [Wang, Lei] Tech Univ Dresden, Inst Construct Mat, DE-01062 Dresden, Germany; [Guo, Binglin] Kyushu Univ, Dept Earth Resource Engn, Fukuoka 8190395, Japan; [Yang, Jian] Shanghai Jiao Tong Univ, Sch Naval Architecture Ocean &amp; Civil Engn, State Key Lab Ocean Engn, Shanghai, Peoples R China; [Shen, Zhengtao; Hou, Deyi] Tsinghua Univ, Sch Environm, Beijing 100084, Peoples R China; [Shen, Zhengtao] Univ Alberta, Dept Earth &amp; Atmospher Sci, Edmonton, AB T6G 2E3, Canada; [Ok, Yong Sik] Korea Univ, Korea Biochar Res Ctr, Div Environm Sci &amp; Ecol Engn, Seoul 02841, South Korea</t>
  </si>
  <si>
    <t>Hong Kong Polytechnic University; Technische Universitat Dresden; Kyushu University; Shanghai Jiao Tong University; Tsinghua University; University of Alberta; Korea University</t>
  </si>
  <si>
    <t>Ok, Yong Sik/R-6739-2016; Guo, Binglin/AAL-2067-2020; WANG, Lei/C-8138-2018; Tsang, Dan/E-5442-2012; Akeed, Mahmoud H./HHN-6379-2022; Chen, Liang/AAU-4046-2021; Poon, Chi Sun/H-4152-2015</t>
  </si>
  <si>
    <t>Ok, Yong Sik/0000-0003-3401-0912; WANG, Lei/0000-0002-0336-7241; Tsang, Dan/0000-0002-6850-733X; Akeed, Mahmoud H./0000-0002-2760-618X; Chen, Liang/0000-0003-3161-1923; Poon, Chi Sun/0000-0003-4912-3936; Yang, Jian/0000-0002-3390-5127</t>
  </si>
  <si>
    <t>Hong Kong Research Grants Council [PolyU 15223517]; Alexander von Humboldt Foundation (AvH)</t>
  </si>
  <si>
    <t>Hong Kong Research Grants Council(Hong Kong Research Grants Council); Alexander von Humboldt Foundation (AvH)(Alexander von Humboldt Foundation)</t>
  </si>
  <si>
    <t>The authors appreciate the financial support of the Hong Kong Research Grants Council (PolyU 15223517) and the Alexander von Humboldt Foundation (AvH) for this study.</t>
  </si>
  <si>
    <t>10.1016/j.jclepro.2020.120678</t>
  </si>
  <si>
    <t>LC4VJ</t>
  </si>
  <si>
    <t>WOS:000525323600026</t>
  </si>
  <si>
    <t>Rylko-Polak, I; Komala, W; Bialowiec, A</t>
  </si>
  <si>
    <t>Rylko-Polak, Iwona; Komala, Wojciech; Bialowiec, Andrzej</t>
  </si>
  <si>
    <t>The Reuse of Biomass and Industrial Waste in Biocomposite Construction Materials for Decreasing Natural Resource Use and Mitigating the Environmental Impact of the Construction Industry: A Review</t>
  </si>
  <si>
    <t>mineral waste; bio-based waste; natural fiber; biomass; sulfur waste; copper flotation; fly ash; biochar; sustainable construction</t>
  </si>
  <si>
    <t>FLY-ASH; LIGNIN; CONCRETE; OXIDATION; CEMENT; SEQUESTRATION; COMPOSITES; ADSORPTION; STRENGTH; BIOCHAR</t>
  </si>
  <si>
    <t>The construction industry is the world's largest emitter of greenhouse gases. The CO2 emission levels in the atmosphere are already reaching a tipping point and could cause severe climate change. An important element is the introduction of a technology that allows for the capture and sequencing of carbon dioxide levels, reducing both emissions and the carbon footprint from the production of Portland cement and cement-based building materials. The European Union has started work on the European Climate Law, establishing the European Green Deal program, which introduces the achievement of climate neutrality in the European Union countries. This includes a new policy of sustainable construction, the aim of which is to develop products with a closed life cycle through proper waste management. All efforts are being made to create generated waste and thus to support their production and/or use as substitutes for raw materials to produce biocomposites. This article reviews environmental issues and characterizes selected waste materials from the agri-food, mineral, and industrial sectors with specific properties that can be used as valuable secondary raw materials to produce traditional cements and biocomposite materials, while maintaining or improving their mechanical properties and applications.</t>
  </si>
  <si>
    <t>[Rylko-Polak, Iwona; Bialowiec, Andrzej] Wroclaw Univ Environm &amp; Life Sci, Dept Appl Bioecon, 37a Chelmonskiego Str, PL-51630 Wroclaw, Poland; [Rylko-Polak, Iwona; Komala, Wojciech] Selena Labs Sp Zoo, Pieszycka 1, PL-58200 Dzierzoniow, Poland</t>
  </si>
  <si>
    <t>Wroclaw University of Environmental &amp; Life Sciences</t>
  </si>
  <si>
    <t>Bialowiec, A (corresponding author), Wroclaw Univ Environm &amp; Life Sci, Dept Appl Bioecon, 37a Chelmonskiego Str, PL-51630 Wroclaw, Poland.</t>
  </si>
  <si>
    <t>iwona.rylko-polak@upwr.edu.pl; wojciech.komala@selena.com; andrzej.bialowiec@upwr.edu.pl</t>
  </si>
  <si>
    <t>郭, 青霞/GZH-2618-2022; Bialowiec, Andrzej/O-4646-2014</t>
  </si>
  <si>
    <t>Bialowiec, Andrzej/0000-0002-5871-2129</t>
  </si>
  <si>
    <t>Polish Ministry of Education and Science [DWD/5/0042/2021]; Wroclaw University of Environmental and Life Sciences</t>
  </si>
  <si>
    <t>Polish Ministry of Education and Science(Ministry of Science and Higher Education, Poland); Wroclaw University of Environmental and Life Sciences</t>
  </si>
  <si>
    <t>This work was supported by the Polish Ministry of Education and Science (grant number DWD/5/0042/2021), grant title The use of waste raw materials of the agri-food and mineral industry for the production of biocomposite prefabricates. The APC is financed by the Wroclaw University of Environmental and Life Sciences.</t>
  </si>
  <si>
    <t>10.3390/ma15124078</t>
  </si>
  <si>
    <t>2N3CK</t>
  </si>
  <si>
    <t>WOS:000818261300001</t>
  </si>
  <si>
    <t>Wang, YX; Li, XL; Liu, R</t>
  </si>
  <si>
    <t>Wang, Yixiao; Li, Xiaolin; Liu, Rui</t>
  </si>
  <si>
    <t>The Capture and Transformation of Carbon Dioxide in Concrete: A Review</t>
  </si>
  <si>
    <t>SYMMETRY-BASEL</t>
  </si>
  <si>
    <t>carbon capture; carbonation; cement-based materials</t>
  </si>
  <si>
    <t>CO2 CAPTURE; SURFACE-TREATMENT; SEQUESTRATION; BIOCHAR; ABSORPTION; STRAW; PRECIPITATION; PERMEABILITY; PERFORMANCE; TECHNOLOGY</t>
  </si>
  <si>
    <t>Concrete is one of the most commonly used engineering materials in the world. Carbonation of cement-based materials balances the CO2 emissions from the cement industry, which means that carbon neutrality in the cement industry can be achieved by the carbon sequestration ability of cement-based materials. Carbon dioxide is a symmetrical molecule and is difficult to separate. This work introduces the important significance of CO2 absorption by using cement-based materials, and summarizes the basic characteristics of carbonation of concrete, including the affected factors, mathematical modeling carbonization, and the method for detecting carbonation. From the perspective of carbon sequestration, it mainly goes through carbon capture and carbon storage. As the first stage of carbon sequestration, carbon capture is the premise of carbon sequestration and determines the maximum amount of carbon sequestration. Carbon sequestration with carbonization reaction as the main way has been studied a lot, but there is little attention to carbon capture performance. As an effective way to enhance the carbon sequestration capacity of cement-based materials, increasing the total amount of carbon sequestration can become a considerably important research direction.</t>
  </si>
  <si>
    <t>[Wang, Yixiao; Liu, Rui] Harbin Inst Technol, Minist Educ, Key Lab Struct Dynam Behav &amp; Control, Harbin 150090, Peoples R China; [Wang, Yixiao; Liu, Rui] Harbin Inst Technol, Mitigat Civil Engn Minist Ind &amp; Informat Technol, Key Lab Disaster Smart Prevent, Harbin 150090, Peoples R China; [Wang, Yixiao; Liu, Rui] Harbin Inst Technol, Sch Civil Engn, Harbin 150090, Peoples R China; [Li, Xiaolin] Shenzhen Polytech, Inst Intelligent Mfg Technol, Shenzhen 518055, Peoples R China</t>
  </si>
  <si>
    <t>Harbin Institute of Technology; Harbin Institute of Technology; Harbin Institute of Technology; ShenZhen Polytechnic</t>
  </si>
  <si>
    <t>Liu, R (corresponding author), Harbin Inst Technol, Minist Educ, Key Lab Struct Dynam Behav &amp; Control, Harbin 150090, Peoples R China.;Liu, R (corresponding author), Harbin Inst Technol, Mitigat Civil Engn Minist Ind &amp; Informat Technol, Key Lab Disaster Smart Prevent, Harbin 150090, Peoples R China.;Liu, R (corresponding author), Harbin Inst Technol, Sch Civil Engn, Harbin 150090, Peoples R China.;Li, XL (corresponding author), Shenzhen Polytech, Inst Intelligent Mfg Technol, Shenzhen 518055, Peoples R China.</t>
  </si>
  <si>
    <t>lixiaolin0427@szpt.edu.cn; liuruii@hit.edu.cn</t>
  </si>
  <si>
    <t>Guangdong Basic and Applied Basic Research Foundation [2021A1515011808]; National Natural Science Foundation of China [52105307]; Shenzhen Science and Technology Program [RCBS20210609104444087]; Research Funding of Post-doctoral Who Came to Shenzhen [4103-6021271018K1]; Scientific Research Start-up Project of Shenzhen Polytechnic [4103-6022312030K]; Ningxia Key Research and Development Plan Foreign Science and Technology Cooperation Project [2022BFE03003]</t>
  </si>
  <si>
    <t>Guangdong Basic and Applied Basic Research Foundation; National Natural Science Foundation of China(National Natural Science Foundation of China (NSFC)); Shenzhen Science and Technology Program; Research Funding of Post-doctoral Who Came to Shenzhen; Scientific Research Start-up Project of Shenzhen Polytechnic; Ningxia Key Research and Development Plan Foreign Science and Technology Cooperation Project</t>
  </si>
  <si>
    <t>The work is supported by the Guangdong Basic and Applied Basic Research Foundation (2021A1515011808), National Natural Science Foundation of China (52105307), Shenzhen Science and Technology Program (RCBS20210609104444087), Research Funding of Post-doctoral Who Came to Shenzhen (4103-6021271018K1), Scientific Research Start-up Project of Shenzhen Polytechnic (4103-6022312030K), Ningxia Key Research and Development Plan Foreign Science and Technology Cooperation Project (2022BFE03003).</t>
  </si>
  <si>
    <t>2073-8994</t>
  </si>
  <si>
    <t>Symmetry-Basel</t>
  </si>
  <si>
    <t>10.3390/sym14122615</t>
  </si>
  <si>
    <t>7J3CE</t>
  </si>
  <si>
    <t>WOS:000904459600001</t>
  </si>
  <si>
    <t>Su, YL; Qian, CX; Rui, YF; Feng, JH</t>
  </si>
  <si>
    <t>Su, Yilin; Qian, Chunxiang; Rui, Yafeng; Feng, Jianhang</t>
  </si>
  <si>
    <t>Exploring the coupled mechanism of fibers and bacteria on self-healing concrete from bacterial extracellular polymeric substances (EPS)</t>
  </si>
  <si>
    <t>Bacteria; Fiber; EPS; Mechanism; Self-healing; Concrete</t>
  </si>
  <si>
    <t>CEMENTITIOUS MATERIALS; QUANTIFICATION; PERFORMANCE; BIOCHAR; CRACKS; TEMPERATURE; DURABILITY; CAPABILITY; HYDRATION; MORTAR</t>
  </si>
  <si>
    <t>With the development of the sustainable cement industry, the self-healing properties of concrete have received widespread attention. In many studies, both microorganisms and fibers play an important role in promoting the self-healing ability of concrete. In particular, some recent studies have tried to load microorganisms with fibers for improving the self-healing ability of concrete; and these studies believe that the combination of fibers and microbes accelerates the self-repair process. However, this process has not been characterized and the mechanism has not been explored. This paper investigated the mechanism of the coupled effect of fiber and bacteria on self-healing efficiency of concrete. The results confirmed that the coupled effect of bacteria and fiber could result in higher repair efficiency, better mechanical properties and water resistance recovery. In addition, the significance of EPS in inducing the deposition of calcium carbonates on fibers was determined by analyzing the induction effects of microbial cells and EPS respectively. Finally, biological staining was used to observe the role of biological organic matter in the repairing process.</t>
  </si>
  <si>
    <t>[Su, Yilin; Qian, Chunxiang; Rui, Yafeng] Southeast Univ, Sch Mat Sci &amp; Engn, JiulonghuCampus, Nanjing 211189, Peoples R China; [Su, Yilin; Qian, Chunxiang; Rui, Yafeng] Southeast Univ, Jiangsu Key Lab Construct Mat, Nanjing 211189, Peoples R China; [Su, Yilin; Qian, Chunxiang; Rui, Yafeng] Southeast Univ, Res Inst Green Construct Mat, Nanjing 211189, Peoples R China; [Feng, Jianhang] Nanyang Technol Univ, Sch Civil &amp; Environm Engn, Singapore 639798, Singapore</t>
  </si>
  <si>
    <t>Southeast University - China; Southeast University - China; Southeast University - China; Nanyang Technological University &amp; National Institute of Education (NIE) Singapore; Nanyang Technological University</t>
  </si>
  <si>
    <t>Qian, CX (corresponding author), Southeast Univ, Sch Mat Sci &amp; Engn, JiulonghuCampus, Nanjing 211189, Peoples R China.</t>
  </si>
  <si>
    <t>cxqian@seu.edu.cn</t>
  </si>
  <si>
    <t>Feng, Jianhang/GYR-0450-2022</t>
  </si>
  <si>
    <t>Qian, Chunxiang/0000-0002-7547-5890</t>
  </si>
  <si>
    <t>National Natural Science Foundation of China [51738003]</t>
  </si>
  <si>
    <t>The financial help of the National Natural Science Foundation of China (Grant No. 51738003) is gratefully acknowledged.</t>
  </si>
  <si>
    <t>10.1016/j.cemconcomp.2020.103896</t>
  </si>
  <si>
    <t>PT3AI</t>
  </si>
  <si>
    <t>WOS:000608489200003</t>
  </si>
  <si>
    <t>Tan, KH; Pang, XJ; Qin, YH; Wang, JS</t>
  </si>
  <si>
    <t>Tan, Kanghao; Pang, Xijun; Qin, Yinghong; Wang, Junsong</t>
  </si>
  <si>
    <t>Properties of cement mortar containing pulverized biochar pyrolyzed at different temperatures</t>
  </si>
  <si>
    <t>Biochar; Pyrolysis temperature; Cement-based materials; Mortar properties</t>
  </si>
  <si>
    <t>WASTE; CO2; BIOMASS; STORAGE; FILLER; CHARS; WOOD</t>
  </si>
  <si>
    <t>Cement manufacturing is a significant source of global carbon dioxide emissions, which can be curtailed if a portion of cement is replaced by biochar (BC). Although there are positive outcomes of application in BC-cement composites, the effects of pulverized BC pyrolyzed at different temperatures on the properties of cement mortar is remain unknown. Here we studied the fluidity, setting time, water absorption, mechanical strength, albedo, and thermal conductivity of four types of mortar samples that were mixed with a portion of cement replaced by pulverized BC pyrolyzed at 400 degrees C, 500 degrees C, 600 degrees C, and 700 degrees C, respectively. The replacement ratio of BC to cement, in weight, was set as 0%, 1%, 3%, 5%, and 10%, respectively. The results suggested that 1-3% was the optimal BC addition (irrespective of its pyrolysis temperature) to improve the strength of the mortar without compromising the other mechanical properties of BC-contained mortar composites. Addition of 1.0% of BC under 400 degrees C minimized the fluidity and the water absorption by 3.0% and 9.0%, respectively. Besides, both the albedo and thermal conductivity of mortars containing BC pyrolyzed at different temperatures decreased linearly with the rise of BC contents. These new findings offer a new win-win outlet for locking BC in inert cementitious materials and reducing the cement consumption. (C) 2020 Elsevier Ltd. All rights reserved.</t>
  </si>
  <si>
    <t>[Tan, Kanghao; Pang, Xijun; Qin, Yinghong] Guangxi Univ, Coll Civil Engn &amp; Architecture, 100 Univ Rd, Nanning 530004, Guangxi, Peoples R China; [Tan, Kanghao; Pang, Xijun; Qin, Yinghong] Minist Educ, Key Lab Disaster Prevent &amp; Struct Safety, Nanning 530004, Guangxi, Peoples R China; [Tan, Kanghao; Wang, Junsong] South China Univ Technol, Sch Architecture, State Key Lab Subtrop Bldg Sci, Guangzhou 510641, Guangdong, Peoples R China</t>
  </si>
  <si>
    <t>high-level innovation team and outstanding scholar program in Guangxi colleges; National Natural Science Foundation of China [41561015, 51678164, 51878287]; Science Foundation of Guangxi [2018GXNSFAA294070, 2018GXNSFDA138009]</t>
  </si>
  <si>
    <t>high-level innovation team and outstanding scholar program in Guangxi colleges; National Natural Science Foundation of China(National Natural Science Foundation of China (NSFC)); Science Foundation of Guangxi</t>
  </si>
  <si>
    <t>This work is jointly supported by the high-level innovation team and outstanding scholar program in Guangxi colleges (granted to Dr. Yinghong Qin), the National Natural Science Foundation of China (Nos. 41561015, 51678164, 51878287), and the Science Foundation of Guangxi (No.2018GXNSFAA294070, 2018GXNSFDA138009).</t>
  </si>
  <si>
    <t>DEC 10</t>
  </si>
  <si>
    <t>10.1016/j.conbuildmat.2020.120616</t>
  </si>
  <si>
    <t>OH4TI</t>
  </si>
  <si>
    <t>WOS:000582567100112</t>
  </si>
  <si>
    <t>Dixit, A; Verma, A; Pang, SD</t>
  </si>
  <si>
    <t>Dixit, Anjaneya; Verma, Abhishek; Pang, Sze Dai</t>
  </si>
  <si>
    <t>Dual waste utilization in ultra-high performance concrete using biochar and marine clay</t>
  </si>
  <si>
    <t>Ultra-high performance concrete; Shrinkage; Biochar; Marine clay; Internal curing</t>
  </si>
  <si>
    <t>RICE HUSK ASH; MECHANICAL-PROPERTIES; AUTOGENOUS SHRINKAGE; CALCINED CLAY; CEMENT PASTES; HYDRATION; FILLER; MICROSTRUCTURE; REPLACEMENT; STRENGTH</t>
  </si>
  <si>
    <t>Ultra-high performance concrete (UHPC) contains substantial amount of quartz powder (QP) which is expensive and carcinogenic. Partial replacement of QP with excavation wastes such as marine clays can help curtail its environmental impact. However, clays can degrade the hydration quality and increase the shrinkage in low w/c systems. A possible way to counter these drawbacks may be the use of an internal curing agent. For this purpose, another waste in the form of biochar (a product of pyrolysis of wood biomass) has proven to be an effective candidate. This study explores a novel strategy of dual waste valorisation in UHPC. The synergistic effects of biochar and marine clay towards hydration enhancement and shrinkage control in UHPC were investigated. Samples were prepared by replacing 30% by wt. QP with marine clay calcined at 700 degrees C and adding biochar at 2% and 5% by wt. of cement, and investigated for changes in hydration, strength, and long-term shrinkage. Compared to the reference, samples with biochar showed up to 10% higher heat evolution at the end of 7th day. Degree of hydration (DOH) at 28 days increased from 51% in reference samples to 60% in samples with biochar. Shrinkage reduction up to 20% was observed in samples with biochar at 100th day. While substitution of QP with marine clay reduced the 28th day compressive strength by 10%, further addition of biochar showed no statistical change in strength. Addition of biochar caused up to 20% reduction in the compression toughness of UHPC compared to reference mix.</t>
  </si>
  <si>
    <t>[Dixit, Anjaneya; Verma, Abhishek; Pang, Sze Dai] Natl Univ Singapore, Dept Civil &amp; Environm Engn, Singapore 117576, Singapore</t>
  </si>
  <si>
    <t>Pang, SD (corresponding author), Natl Univ Singapore, Dept Civil &amp; Environm Engn, Singapore 117576, Singapore.</t>
  </si>
  <si>
    <t>Verma, Abhishek/Q-9376-2018</t>
  </si>
  <si>
    <t>Verma, Abhishek/0000-0002-0124-7123; DIXIT, ANJANEYA/0000-0002-3045-0761</t>
  </si>
  <si>
    <t>Ministry of Education of Singapore [R-302-000-183-114]</t>
  </si>
  <si>
    <t>Ministry of Education of Singapore(Ministry of Education, Singapore)</t>
  </si>
  <si>
    <t>10.1016/j.cemconcomp.2021.104049</t>
  </si>
  <si>
    <t>SU6PH</t>
  </si>
  <si>
    <t>WOS:000663256300003</t>
  </si>
  <si>
    <t>Park, JH; Kim, YU; Jeon, J; Yun, BY; Kang, Y; Kim, S</t>
  </si>
  <si>
    <t>Park, Ji Hun; Kim, Young Uk; Jeon, Jisoo; Yun, Beom Yeol; Kang, Yujin; Kim, Sumin</t>
  </si>
  <si>
    <t>Analysis of biochar-mortar composite as a humidity control material to improve the building energy and hygrothermal performance</t>
  </si>
  <si>
    <t>Biochar; Hygrothermal performance; Energy performance; Humidity control material; Building material</t>
  </si>
  <si>
    <t>CEMENT; CONCRETE; BEHAVIOR; ENVELOPE; WALLS; BOARD</t>
  </si>
  <si>
    <t>This study suggests a new perspective of biochar as a building material that improve not only for the strength but also hygrothermal properties. Biochar has a high porosity and surface area created by pyrolysis. It can be suitably used as a porous material because porous materials are used by incorporating into building materials for improving hygrothermal performance in the construction sector. To analyze whether biochar can be used as a functional building material to improve the hygrothermal performance, two types of biochar, made from oilseed rape (OSB) and mixed softwood (SWB), were prepared. A biochar-mortar composite was prepared according to the mixing ratio of the biochar from 2 wt% to 8 wt%, and the compressive strength and hygrothermal performance of them were analyzed. The compressive strength is the highest when 4 wt% of biochar into the mortar was mixed regardless of the type of biochar. Thermal conductivity of biochar-mortar composites was decreased as the biochar addition increased, and the value of biochar-mortar composites with 8 wt% OSB decreases by maximum 57.6% compared to the conventional cement mortar. The water vapor resistance factor of biochar-mortar composites increases, and biochar-mortar composites with 8 wt% SWB increases by maximum 50.9% compared to the reference. WUFI simulation shows that the biochar-mortar composites can contribute to a humidity control and no mold growth. The biochar-mortar composites can also contribute to energy savings although the amount of savings is insignificant. As a result, this study proved that when the mortar with biochar addition was possible to improve not only strength but also hygrothermal properties of mortar. This approach will be a new perspective that biochar can apply to the building material in practice. (C) 2021 Elsevier B.V. All rights reserved.</t>
  </si>
  <si>
    <t>[Park, Ji Hun; Kim, Young Uk; Jeon, Jisoo; Yun, Beom Yeol; Kang, Yujin; Kim, Sumin] Yonsei Univ, Dept Architecture &amp; Architectural Engn, Seoul 03722, South Korea; [Park, Ji Hun] Concordia Univ, Dept Bldg Civil &amp; Environm Engn, 1455 Maisonneuve, Montreal, PQ H3G 1M8, Canada</t>
  </si>
  <si>
    <t>Yonsei University; Concordia University - Canada</t>
  </si>
  <si>
    <t>Kim, S (corresponding author), Yonsei Univ, Dept Architecture &amp; Architectural Engn, Seoul 03722, South Korea.</t>
  </si>
  <si>
    <t>p_jihun@live.concordia.ca; yuk92@yonsei.ac.kr; marumoro@yonsei.ac.kr; yby@yonsei.ac.kr; yujin.k@yonsei.ac.kr; kimsumin@yonsei.ac.kr</t>
  </si>
  <si>
    <t>Kim, Sumin/AAI-1978-2020</t>
  </si>
  <si>
    <t>Kim, Sumin/0000-0003-2278-5278; Yun, Beom Yeol/0000-0002-6705-9993</t>
  </si>
  <si>
    <t>National Research Foundation of Korea (NRF) - Korea government (MSIT) [2019R1A2C4100284]; National Research Foundation of Korea [4199990114246] Funding Source: Korea Institute of Science &amp; Technology Information (KISTI), National Science &amp; Technology Information Service (NTIS)</t>
  </si>
  <si>
    <t>National Research Foundation of Korea (NRF) - Korea government (MSIT)(National Research Foundation of KoreaMinistry of Science, ICT &amp; Future Planning, Republic of Korea); National Research Foundation of Korea(National Research Foundation of Korea)</t>
  </si>
  <si>
    <t>This work was supported by the National Research Foundation of Korea (NRF) grant funded by the Korea government (MSIT) (No. 2019R1A2C4100284).</t>
  </si>
  <si>
    <t>JUN 25</t>
  </si>
  <si>
    <t>10.1016/j.scitotenv.2021.145552</t>
  </si>
  <si>
    <t>RP3DJ</t>
  </si>
  <si>
    <t>WOS:000641612200003</t>
  </si>
  <si>
    <t>Roychand, R; Li, J; Kilmartin-Lynch, S; Saberian, M; Zhu, JS; Youssf, O; Ngo, T</t>
  </si>
  <si>
    <t>Roychand, Rajeev; Li, Jie; Kilmartin-Lynch, Shannon; Saberian, Mohammad; Zhu, Jiasheng; Youssf, Osama; Ngo, Tuan</t>
  </si>
  <si>
    <t>Carbon sequestration from waste and carbon dioxide mineralisation in concrete-A stronger, sustainable and eco-friendly solution to support circular economy</t>
  </si>
  <si>
    <t>Carbon sequestration; Carbon dioxide mineralisation; Wood biochar; Concrete; Sustainability</t>
  </si>
  <si>
    <t>FLY-ASH</t>
  </si>
  <si>
    <t>The production of concrete is heavily reliant on the continuous mining of natural resources, with the majority component being the natural aggregates which make up about 70-75% of the concrete volume. As the emphasis shifts towards promoting sustainability through recycling all types of waste to create a closed-loop circular economy, it's vital to explore alternative waste materials that can replace traditional raw materials in concrete production. Biochar derived from different organic waste materials has shown to improve the strength properties of concrete. However, the majority of the research has focussed on using biochar as a cement replacement material with very low cement replacement levels. Therefore, this research focuses on significantly increasing the uptake of the pyrolysed form of organic waste (wood biochar) by using it as a replacement of fine aggregates at replacement levels of 10, 20 and 30 vol%. The biochar blended concrete showed an improvement of 63.9, and 45.6% and a reduction of 9.6% in the 7-day compressive strength results at 10, 20 and 30% replacement levels, respectively. At 28 days, the biochar blended concrete samples showed an improvement of 20.1, 22.6, and 16% in the compressive strength results at 10, 20 and 30% replacement levels, respectively. Separately, the 10% WBC blended concrete was also cured in a CO2 environment for 7 and 28 days. The results showed an improvement of 24.7 and 37.3 in the 28-day compressive strength results with the respective CO2 curing of 7 and 28 days, compared to the control mix.</t>
  </si>
  <si>
    <t>[Roychand, Rajeev; Li, Jie; Kilmartin-Lynch, Shannon; Saberian, Mohammad; Zhu, Jiasheng] RMIT Univ, Sch Engn, Melbourne, Australia; [Youssf, Osama] Mansoura Univ, Struct Engn Dept, Mansoura, Egypt; [Ngo, Tuan] Univ Melbourne, Dept Infrastruct Engn, Melbourne, Australia</t>
  </si>
  <si>
    <t>Royal Melbourne Institute of Technology (RMIT); Egyptian Knowledge Bank (EKB); Mansoura University; University of Melbourne</t>
  </si>
  <si>
    <t>Roychand, R; Li, J (corresponding author), RMIT Univ, Sch Engn, Melbourne, Australia.;Youssf, O (corresponding author), Mansoura Univ, Struct Engn Dept, Mansoura, Egypt.</t>
  </si>
  <si>
    <t>rajeev.roychand@rmit.edu.au; jie.li@rmit.edu.au; osama.youssf@mymail.unisa.edu.au</t>
  </si>
  <si>
    <t>Saberian, Mohammad/T-9032-2019</t>
  </si>
  <si>
    <t>Saberian, Mohammad/0000-0002-8069-5257; Li, Jie/0000-0002-0344-2707; Roychand, Rajeev/0000-0001-9457-1602; Zhu, Jiasheng/0000-0003-4806-9296</t>
  </si>
  <si>
    <t>RMIT University's Strategic Capability Deployment Fund, ARUP Australia P/L and Earth systems P/L</t>
  </si>
  <si>
    <t>The authors gratefully acknowledge RMIT University's Strategic Capability Deployment Fund, ARUP Australia P/L and Earth systems P/L for their financial and technical support for this project. We also acknowledge the RMIT University's Rheology, X-Ray, and Microscopy &amp; Microanalysis Facilities for providing training and access to the material characterisation equipment.</t>
  </si>
  <si>
    <t>MAY 23</t>
  </si>
  <si>
    <t>10.1016/j.conbuildmat.2023.131221</t>
  </si>
  <si>
    <t>E5WP3</t>
  </si>
  <si>
    <t>WOS:000976247300001</t>
  </si>
  <si>
    <t>Gupta, S; Kua, HW; Pang, SD</t>
  </si>
  <si>
    <t>Gupta, Souradeep; Kua, Ham Wei; Pang, Sze Dai</t>
  </si>
  <si>
    <t>Healing cement mortar by immobilization of bacteria in biochar: An integrated approach of self-healing and carbon sequestration</t>
  </si>
  <si>
    <t>Self-healing; Biochar; Cracks; Strength; Permeability</t>
  </si>
  <si>
    <t>WATER-ABSORPTION; CONCRETE; STRENGTH; PERMEABILITY; COMBINATION; DURABILITY; IMPROVE; WASTE</t>
  </si>
  <si>
    <t>Self-healing of cracks in concrete by bacterial carbonate precipitation is an effective mechanism to ensure better serviceability of civil infrastructure. This study explores biochar, derived from wood waste, as carrier for carbonate precipitating bacteria spores in cement mortar to seal cracks, and recover strength and permeability of healed samples. Superabsorbent polymer (SAP) and polypropylene microfibers (PP) were added to ensure moisture availability to bacteria and control crack propagation during damage of mortar. Samples were damaged by pre-loading to different levels 50% and 70% of peak strength at 14 day. Experimental results show that biochar immobilized spores combined with SAP and PP precipitate copious amount of calcium carbonate, which completely sealed cracks up to 700 gm. This mix also showed highest recovery of impermeability and strength under both levels of preloading. Improvement in strength by 38% and reduction in water penetration and absorption by 65% and 70% was observed by immobilization of spores in biochar, compared to directly added spores. From comparison between samples, it was found that inclusion of PP fiber contributed to recovery of strength and impermeability, while SAP ensured higher precipitation of bacterial induced carbonate precipitation. The study suggests that spores immobilized in biochar has potential to offer excellent self-healing in cement composites. Using biochar is also a carbon sequestration strategy because of high volume of stable carbon stored in biochar particles during pyrolysis. Therefore, the proposed material combination would offer carbon storage in buildings, while also promoting waste recycling. (C) 2017 Elsevier Ltd. All rights reserved.</t>
  </si>
  <si>
    <t>[Gupta, Souradeep; Kua, Ham Wei] Natl Univ Singapore, Dept Bldg, 4 Architecture Dr, Singapore 117566, Singapore; [Pang, Sze Dai] Natl Univ Singapore, Dept Civil &amp; Environm Engn, Singapore 117576, Singapore</t>
  </si>
  <si>
    <t>souradeepnus@gmail.com</t>
  </si>
  <si>
    <t>10.1016/j.cemconcomp.2017.11.015</t>
  </si>
  <si>
    <t>FU5JQ</t>
  </si>
  <si>
    <t>WOS:000423889400020</t>
  </si>
  <si>
    <t>Rahman, MYA; Nachabe, MH; Ergas, SJ</t>
  </si>
  <si>
    <t>Rahman, Md Yeasir A.; Nachabe, Mahmood H.; Ergas, Sarina J.</t>
  </si>
  <si>
    <t>Biochar amendment of stormwater bioretention systems for nitrogen and Escherichia coli removal: Effect of hydraulic loading rates and antecedent dry periods</t>
  </si>
  <si>
    <t>BIORESOURCE TECHNOLOGY</t>
  </si>
  <si>
    <t>Biochar; Bioretention; Escherichia coli; Nitrogen; Stormwater</t>
  </si>
  <si>
    <t>PYROLYSIS TEMPERATURE; PERFORMANCE; RETENTION; NUTRIENT; MEDIA; SOIL; BIOFILTERS; FEEDSTOCK; TRANSPORT; AMMONIUM</t>
  </si>
  <si>
    <t>Bioretention systems improve stormwater infiltration and water quality; however, limited total nitrogen (TN) and fecal indicator bacteria (FIB) removal is observed in sand-based bioretention media. In this study, the fate of nitrogen and E. coli in bioretention systems was investigated through batch and column studies using sand media, with and without biochar addition. Variables investigated included biochar characteristics, hydraulic loading rate (HLR) and antecedent dry period (ADP). Total ammonia nitrogen (TAN), dissolved organic carbon (DOC), and E. coli removals were significantly higher in biochar-amended columns due to biochars high cation exchange capacity and specific surface area. TAN adsorption resulted in increased nitrification during the ADP when aerobic conditions developed. Moisture content data revealed that saturated conditions prevailed toward the bottom of biochar-amended columns for several days, favoring denitrification and TN removal. Biochar amended columns also showed more stable TAN, DOC and E. coli effluent concentrations under varying HLR and ADP.</t>
  </si>
  <si>
    <t>[Rahman, Md Yeasir A.; Nachabe, Mahmood H.; Ergas, Sarina J.] Univ S Florida, Dept Civil &amp; Environm Engn, 4202 E Fowler Ave,ENG 030, Tampa, FL 33620 USA</t>
  </si>
  <si>
    <t>State University System of Florida; University of South Florida</t>
  </si>
  <si>
    <t>Ergas, SJ (corresponding author), Univ S Florida, Dept Civil &amp; Environm Engn, 4202 E Fowler Ave,ENG 030, Tampa, FL 33620 USA.</t>
  </si>
  <si>
    <t>sergas@usf.edu</t>
  </si>
  <si>
    <t>Ergas, Sarina J/B-5489-2013</t>
  </si>
  <si>
    <t>Ergas, Sarina/0000-0001-6820-7196</t>
  </si>
  <si>
    <t>Florida Department of Agriculture and Consumer Services (FDACS), United States [025851]</t>
  </si>
  <si>
    <t>Florida Department of Agriculture and Consumer Services (FDACS), United States</t>
  </si>
  <si>
    <t>This research was supported by the Florida Department of Agriculture and Consumer Services (FDACS), United States under grant number 025851. The authors would like to thank Nicholas Truong and Steve Youssef for their participation in experimental system construction and sample analysis.</t>
  </si>
  <si>
    <t>0960-8524</t>
  </si>
  <si>
    <t>1873-2976</t>
  </si>
  <si>
    <t>BIORESOURCE TECHNOL</t>
  </si>
  <si>
    <t>Bioresour. Technol.</t>
  </si>
  <si>
    <t>10.1016/j.biortech.2020.123428</t>
  </si>
  <si>
    <t>Agricultural Engineering; Biotechnology &amp; Applied Microbiology; Energy &amp; Fuels</t>
  </si>
  <si>
    <t>Agriculture; Biotechnology &amp; Applied Microbiology; Energy &amp; Fuels</t>
  </si>
  <si>
    <t>LX3DF</t>
  </si>
  <si>
    <t>WOS:000539715000005</t>
  </si>
  <si>
    <t>Aneja, A; Sharma, RL; Singh, H</t>
  </si>
  <si>
    <t>Aneja, Akash; Sharma, R. L.; Singh, Harpal</t>
  </si>
  <si>
    <t>Mechanical and durability properties of biochar concrete</t>
  </si>
  <si>
    <t>MATERIALS TODAY-PROCEEDINGS</t>
  </si>
  <si>
    <t>International Conference on Materials Science and Sustainable Manufacturing Technology</t>
  </si>
  <si>
    <t>MAY 10-21, 2022</t>
  </si>
  <si>
    <t>Coimbatore, INDIA</t>
  </si>
  <si>
    <t>Concrete; Sustainability; Rice husk; Biochar; Compressive strength; Durability</t>
  </si>
  <si>
    <t>WASTE; BIOMASS; ASH</t>
  </si>
  <si>
    <t>Cement production, which now accounts for over 7% of global CO2 emissions, could be a major roadblock to the Paris Agreement's goal of net-zero emissions by 2050. Greenhouse gas emissions during cement production arise from the processing of clinker where a large amount of fossil fuel is burnt for energy generation, and the remaining part comes from the energy it takes to get to the necessary high temperatures. Partial replacement of cement by residuals from agricultural industries is one of the key strategies to mitigate CO2 emissions and help promote sustainability. The objective of the present research work is to investigate biochar, prepared by pyrolyzing rice husk (RH) at 550 degrees C, as an alternate supplementary cementitious material (SCM). The physical and chemical properties of biochar were characterized using elemental analysis, scanning electron microscopy, thermogravimetric, and energy-dispersive X-ray spectroscopy. Compressive strength, flexural strength, water loss, permeability, and resistance to sulfate attack tests were used to investigate the mechanical and durability features of concrete containing varied concentrations of biochar. Chapelle test was conducted to determine the pozzolanic activity of the biochar. The results indicate that concrete containing 4% biochar improved compressive strength by 2.32%, flexural strength by 23.52%, and durability by 17.3% because the finer biochar particles have a packing effect resulting in the formation of a dense matrix. Copyright (c) 2022 Elsevier Ltd. All rights reserved.Selection and peer-review under responsibility of the scientific committee of the 2022 International Conference on Materials and Sustainable Manufacturing Technology.</t>
  </si>
  <si>
    <t>[Aneja, Akash; Sharma, R. L.] Lovely Profess Univ, Phagwara, Punjab, India; [Singh, Harpal] Guru Nanak Dev Engn Coll, Ludhiana, Punjab, India</t>
  </si>
  <si>
    <t>Lovely Professional University; Guru Nanak Dev Engineering College Ludhiana</t>
  </si>
  <si>
    <t>Aneja, A (corresponding author), Lovely Profess Univ, Phagwara, Punjab, India.</t>
  </si>
  <si>
    <t>Singh, Harpal/0000-0002-1311-5574</t>
  </si>
  <si>
    <t>2214-7853</t>
  </si>
  <si>
    <t>MATER TODAY-PROC</t>
  </si>
  <si>
    <t>Mater. Today-Proc.</t>
  </si>
  <si>
    <t>10.1016/j.matpr.2022.06.371</t>
  </si>
  <si>
    <t>5V0NS</t>
  </si>
  <si>
    <t>WOS:000876935900009</t>
  </si>
  <si>
    <t>Zhang, Y; Maierdan, Y; Guo, TB; Chen, B; Fang, SW; Zhao, L</t>
  </si>
  <si>
    <t>Zhang, Ying; Maierdan, Yierfan; Guo, Tianbao; Chen, Bing; Fang, Shuwei; Zhao, Ling</t>
  </si>
  <si>
    <t>Biochar as carbon sequestration material combines with sewage sludge incineration ash to prepare lightweight concrete</t>
  </si>
  <si>
    <t>Sewage sludge incineration ash; Lightweight concrete; Compressive strength; Biochar; Cr(VI) reduction; Sequestrated carbon (CO2eq)</t>
  </si>
  <si>
    <t>FLY-ASH; WASTE; PERFORMANCE; DURABILITY; METAKAOLIN; RETENTION; BIOMASS; MORTAR; FILLER; CYCLE</t>
  </si>
  <si>
    <t>Sewage sludge incineration ash (SSIA) is a solid waste containing heavy metal pollutants, which could be recovered as construction material via cement solidification. Biochar, as a carbon sequestration material, has properties of water absorption, metals immobilization, electron donor, etc. This study produced lightweight concrete (LC) with the ratio of SSIA to Portland cement being 1:1 (w/w), and incorporated peanut shell biochar produced at 500 degrees C and 700 degrees C pyrolysis (BC500, BC700) with addition rates of 1-5 %. Both BC500 and BC700 increased the mechanical properties of the LC at their optimal addition rates, i.e., 5 % BC500 and 3 % BC700 respectively, achieved 10.8 MPa and 11.1 MPa compressive strength, 2.1 MPa and 2.8 MPa flexural strength, being much higher than the control (6.2 MPa compressive strength and 1.35 MPa flexural strength). Biochar also significantly enhanced the water resistance of LC by 56.3 % (BC500) and 60.4 % (BC700). Instrumental analysis (TGA, XRD, SEM-EDS and heat flow) revealed that the alkaline and porous biochar promoted and prolonged the hydration reactions with forming more cementitious materials such as calcium silicate hydrate and ettringite. Biochar simultaneously strengthened the metals immobilization in LC including Cr, Cu, Zn, Mn, As and Cd, especially it acted as electron donor to reduce Cr(VI) into Cr(III) with less toxicity and mobility. Based on leaching test, it was confirmed that converting 1-ton biomass into biochar and incorporating into SSIA-based FC could achieve 541 and 980 kg CO2eq carbon sequestration for BC500 and BC700 respectively.</t>
  </si>
  <si>
    <t>[Zhang, Ying; Fang, Shuwei; Zhao, Ling] Shanghai Jiao Tong Univ, China UK Low Carbon Coll, Shanghai 201306, Peoples R China; [Zhang, Ying; Zhao, Ling] Shanghai Jiao Tong Univ, Sch Environm Sci &amp; Engn, Shanghai 200240, Peoples R China; [Maierdan, Yierfan; Chen, Bing] Shanghai Jiao Tong Univ, Dept Civil Engn, Shanghai 200240, Peoples R China; [Guo, Tianbao] Hebei Xiongan Mairong Environm Protect Co Ltd, Xiongan 071000, Peoples R China</t>
  </si>
  <si>
    <t>Shanghai Jiao Tong University; Shanghai Jiao Tong University; Shanghai Jiao Tong University</t>
  </si>
  <si>
    <t>Zhao, L (corresponding author), Shanghai Jiao Tong Univ, China UK Low Carbon Coll, Shanghai 201306, Peoples R China.</t>
  </si>
  <si>
    <t>National Key R&amp;D Program of China [2020YFC1806700]; National Natural Science Foundation of China [NSFC 41877110]; National Observation and Research Station of Erhai Lake Ecosystem in Yunnan</t>
  </si>
  <si>
    <t>National Key R&amp;D Program of China; National Natural Science Foundation of China(National Natural Science Foundation of China (NSFC)); National Observation and Research Station of Erhai Lake Ecosystem in Yunnan</t>
  </si>
  <si>
    <t>This work is supported by National Key R&amp;D Program of China (No. 2020YFC1806700), National Natural Science Foundation of China (Project No. NSFC 41877110), and National Observation and Research Station of Erhai Lake Ecosystem in Yunnan.</t>
  </si>
  <si>
    <t>AUG 8</t>
  </si>
  <si>
    <t>10.1016/j.conbuildmat.2022.128116</t>
  </si>
  <si>
    <t>6M0XB</t>
  </si>
  <si>
    <t>WOS:000888600400004</t>
  </si>
  <si>
    <t>Yue, KQ; Yuan, L; Gu, ZK; Xiao, H; Fu, YW; Fang, QB; Chi, YK</t>
  </si>
  <si>
    <t>Yue, Kunqian; Yuan, Long; Gu, Zaike; Xiao, Hua; Fu, Yuwen; Fang, Qibin; Chi, Yongkuan</t>
  </si>
  <si>
    <t>EFFECTS OF DIFFERENT BIOCHAR FERTILIZATION MODELS ON RUNOFF AND SEDIMENT YIELD IN KARST YELLOW SOIL</t>
  </si>
  <si>
    <t>FRESENIUS ENVIRONMENTAL BULLETIN</t>
  </si>
  <si>
    <t>Karst; yellow soil; biochar; fertilization models; runoff and sediment yield</t>
  </si>
  <si>
    <t>Biochar is a carbon-rich solid substance produced by pyrolysis of biomass in anoxic or hypoxic environment, which has been an important application direction in agriculture in recent years. In this study, different concentrations of biochar were applied to the runoff plots of karst yellow soil, and the traditional farming and biochar fertilization methods were used for comparative experiments to analyze the effects of biochar on soil runoff and sediment reduction. The results showed that: 1. For runoff plot that have not taken any measures, the runoff yield and sediment yield were significantly positive correlated, R-2 =0.938, (P&lt;0.01), and for runoff plots that have taken measures, the correlation between runoff yield and sediment yield was low, R-2 =0.048; 2. sediment retaining effects of different runoff plots were: runoff plot of surface covered with biochar &gt; runoff plot of biochar + compound fertilizer&gt; runoff plot of compound fertilizer&gt; runoff plot of biochar&gt; control plot, measures were taken to increase the sediment retaining rate of runoff plots entirely by 44.84% to 99.59% as well; runoff yield effects of different fertilization models were as follows: runoff plot of surface covered with biochar &lt; runoff plot of biochar + compound fertilizer&lt; runoff plot of compound fertilizer&lt; runoff plot of biochar&lt; control plot, and the range of runoff reduction in runoff plots where measures are taken was between 4.40% and 74.74%.</t>
  </si>
  <si>
    <t>[Yue, Kunqian; Gu, Zaike; Fu, Yuwen; Fang, Qibin] Guizhou Prov Monitoring Stn Soil &amp; Water Conserva, Guiyang 550002, Peoples R China; [Xiao, Hua; Chi, Yongkuan] Guizhou Normal Univ, Sch Karst Sci, Guiyang 550001, Peoples R China; [Yuan, Long] Guizhou Normal Univ, Sch Int Tourism &amp; Culture, Guiyang 550001, Peoples R China</t>
  </si>
  <si>
    <t>Guizhou Normal University; Guizhou Normal University</t>
  </si>
  <si>
    <t>Chi, YK (corresponding author), Guizhou Normal Univ, Sch Karst Sci, Guiyang 550001, Peoples R China.</t>
  </si>
  <si>
    <t>hebeichiyongkuan@163.com</t>
  </si>
  <si>
    <t>Project of National Key Research and Development Program of China in the 13th Five-year Plan [2016YFC0502601]; Guizhou Normal University [GZNUD[2019]1];  [KT201617];  [KT201508];  [KT201825]</t>
  </si>
  <si>
    <t xml:space="preserve">Project of National Key Research and Development Program of China in the 13th Five-year Plan; Guizhou Normal University; ; ; </t>
  </si>
  <si>
    <t>The acknowledgements are for the supports by Project of National Key Research and Development Program of China in the 13th Five-year Plan (2016YFC0502601), Doctoral research project supported by Guizhou Normal University (GZNUD[2019]1), Application of biochar to conservation tillage in sloping farmland of karst yellow soil(KT201617), Study on the relationship between soil erosion and non-point source pollution in Chishui River Basin (KT201508), Application research of CSLE soil erosion model in Guizhou based on big data of water conservation (KT201825).</t>
  </si>
  <si>
    <t>PARLAR SCIENTIFIC PUBLICATIONS (P S P)</t>
  </si>
  <si>
    <t>FREISING</t>
  </si>
  <si>
    <t>ANGERSTR. 12, 85354 FREISING, GERMANY</t>
  </si>
  <si>
    <t>1018-4619</t>
  </si>
  <si>
    <t>1610-2304</t>
  </si>
  <si>
    <t>FRESEN ENVIRON BULL</t>
  </si>
  <si>
    <t>Fresenius Environ. Bull.</t>
  </si>
  <si>
    <t>QT5LV</t>
  </si>
  <si>
    <t>WOS:000626629900073</t>
  </si>
  <si>
    <t>Mobili, A; Cosoli, G; Giulietti, N; Chiariotti, P; Bellezze, T; Pandarese, G; Revel, GM; Tittarelli, F</t>
  </si>
  <si>
    <t>Mobili, A.; Cosoli, G.; Giulietti, N.; Chiariotti, P.; Bellezze, T.; Pandarese, G.; Revel, G. M.; Tittarelli, F.</t>
  </si>
  <si>
    <t>Biochar and recycled carbon fibres as additions for low-resistive cement-based composites exposed to accelerated degradation</t>
  </si>
  <si>
    <t>Concrete; Carbon-based additions; Biochar; Carbon fibres; Electrical impedance measurement; Capillary water absorption; Chloride penetration; Carbonation; Durability</t>
  </si>
  <si>
    <t>ELECTRICAL-RESISTIVITY; PHYSICAL-PROPERTIES; CONCRETE; CONTAMINATION; PYROLYSIS; STRENGTH; MOISTURE; POROSITY; CHLORIDE; BIOMASS</t>
  </si>
  <si>
    <t>Biochar (BCH) and recycled carbon fibres (RCF) were used as carbonaceous additions in low-resistive mortars/ concretes. Their effects on mechanical, electrical, and durability properties were investigated. Tests were per-formed both during curing and accelerated degradation. The combined use of RCF and BCH decreased the electrical impedance of cement-based matrices, enabling the use of low-cost monitoring instrumentation, and improved their mechanical performance. Recycled carbon fibres and biochar additions increased carbonation and capillary water absorption but acting as a barrier they made water and chlorides penetrate less deeply.</t>
  </si>
  <si>
    <t>[Mobili, A.; Bellezze, T.; Tittarelli, F.] Univ Politecn Marche, Dept Mat Environm Sci &amp; Urban Planning SIMAU, INSTM Res Unit, I-60131 Ancona, Italy; [Cosoli, G.; Pandarese, G.; Revel, G. M.] Univ Politecn Marche, Dept Ind Engn &amp; Math Sci DIISM, I-60131 Ancona, Italy; [Giulietti, N.; Chiariotti, P.] Politecn Milan, Dept Mech Engn, I-20156 Milan, Italy; [Tittarelli, F.] Natl Res Council ISAC CNR, Inst Atmospher Sci &amp; Climate, Via Gobetti 101, I-40129 Bologna, Italy</t>
  </si>
  <si>
    <t>Marche Polytechnic University; Marche Polytechnic University; Polytechnic University of Milan; Consiglio Nazionale delle Ricerche (CNR); Istituto di Scienze dell'Atmosfera e del Clima (ISAC-CNR)</t>
  </si>
  <si>
    <t>Cosoli, G (corresponding author), Univ Politecn Marche, Dept Ind Engn &amp; Math Sci DIISM, I-60131 Ancona, Italy.</t>
  </si>
  <si>
    <t>g.cosoli@staff.univpm.it</t>
  </si>
  <si>
    <t>BELLEZZE, Tiziano/G-9394-2018; Mobili, Alessandra/N-7107-2019; Chiariotti, Paolo/AAD-6444-2020</t>
  </si>
  <si>
    <t>BELLEZZE, Tiziano/0000-0002-0220-5785; Mobili, Alessandra/0000-0002-0891-5649; Chiariotti, Paolo/0000-0001-6287-5521; Revel, Gian Marco/0000-0002-3372-7543</t>
  </si>
  <si>
    <t>European Union [760639]</t>
  </si>
  <si>
    <t>European Union(European Union (EU))</t>
  </si>
  <si>
    <t>This research activity was carried out within the EnDurCrete (New Environmental friendly and Durable conCrete, integrating industrial by-products and hybrid systems, for civil, industrial and offshore applications) project, funded by the European Union's Horizon 2020 research and innovation programme under grant agreement no 760639.</t>
  </si>
  <si>
    <t>MAY 2</t>
  </si>
  <si>
    <t>10.1016/j.conbuildmat.2023.131051</t>
  </si>
  <si>
    <t>A9RE2</t>
  </si>
  <si>
    <t>WOS:000958409000001</t>
  </si>
  <si>
    <t>Praneeth, S; Guo, RN; Wang, T; Dubey, BK; Sarmah, AK</t>
  </si>
  <si>
    <t>Praneeth, Sai; Guo, Ruonan; Wang, Tao; Dubey, Brajesh K.; Sarmah, Ajit K.</t>
  </si>
  <si>
    <t>Accelerated carbonation of biochar reinforced cement-fly ash composites: Enhancing and sequestering CO2 in building materials</t>
  </si>
  <si>
    <t>CO2 sequestration; Biochar; Fly ash; Accelerated carbonation; Compressive strength; Techno</t>
  </si>
  <si>
    <t>CONCRETE; SEQUESTRATION; BIOMASS; SYSTEMS; PERFORMANCE; IMPROVEMENT; TECHNOLOGY; STRENGTH; WASTE</t>
  </si>
  <si>
    <t>Biochar produced from the pyrolysis of corn stover biomass was added as a filler material in the cement-fly ash blocks as 2%, 4%, 6% and 8% of total weight. The resultant blocks were subjected to two hours mineral carbonation at (3 day) after demoulding to enhance the CO2 uptake and sequester carbon in the blocks. Along with that, 28 days compressive strength of un-carbonated blocks was determined to gauge the effect of biochar as the filler material on the strength of the specimens. Results showed that there was an enhanced CO2 uptake on 3 days compressive strength and biochar dosage was optimised at 4% and 6% depending on the chosen mix. The 28 days compressive strength of un-carbonated blocks showed that there was an increase in the strength as biochar addition increased to a certain extent, however, thereafter it decreased with the further addition of biochar. (C) 2020 Elsevier Ltd. All rights reserved.</t>
  </si>
  <si>
    <t>[Praneeth, Sai; Sarmah, Ajit K.] Univ Auckland, Fac Engn, Dept Civil &amp; Environm Engn, Private Bag 92019, Auckland 1142, New Zealand; [Guo, Ruonan; Wang, Tao] Zhejiang Univ, State Key Lab Clean Energy Utilizat, Hangzhou, Peoples R China; [Dubey, Brajesh K.] Indian Inst Technol, Dept Civil &amp; Environm Engn, Kharagpur, W Bengal, India</t>
  </si>
  <si>
    <t>University of Auckland; Zhejiang University; Indian Institute of Technology System (IIT System); Indian Institute of Technology (IIT) - Kharagpur</t>
  </si>
  <si>
    <t>Sarmah, Ajit K/E-7773-2010</t>
  </si>
  <si>
    <t>University of Auckland; Zhejiang University, Hangzhou, China</t>
  </si>
  <si>
    <t>The first author thanks the University of Auckland for providing him with an international doctoral research scholarship. Part of this work was conducted at Zhejiang University, Hangzhou, China, through a combined travel fellowship to the first author by the University of Auckland and Zhejiang University.</t>
  </si>
  <si>
    <t>MAY 30</t>
  </si>
  <si>
    <t>UNSP 118363</t>
  </si>
  <si>
    <t>10.1016/j.conbuildmat.2020.118363</t>
  </si>
  <si>
    <t>LF4SU</t>
  </si>
  <si>
    <t>WOS:000527410200066</t>
  </si>
  <si>
    <t>Mobili, A; Cosoli, G; Bellezze, T; Revel, GM; Tittarelli, F</t>
  </si>
  <si>
    <t>Mobili, Alessandra; Cosoli, Gloria; Bellezze, Tiziano; Revel, Gian Marco; Tittarelli, Francesca</t>
  </si>
  <si>
    <t>Use of gasification char and recycled carbon fibres for sustainable and durable low-resistivity cement-based composites</t>
  </si>
  <si>
    <t>Carbon-based additions; Recycled carbon fibres; Gasification char; Electrical resistivity; Durability; Construction materials</t>
  </si>
  <si>
    <t>MECHANICAL-PROPERTIES; REINFORCED-CONCRETE; STRENGTH; BIOCHAR; GRAPHENE; MORTARS; WASTE; STEEL; RESISTANCE; SHRINKAGE</t>
  </si>
  <si>
    <t>In this paper, a newly developed cement and two recycled carbon-based materials, namely gasification char (GCH) and recycled carbon fibres (RCF), were used to manufacture new sustainable and low-resistivity cement-based composites. GCH was added at 0.5% and 1.0%, whereas RCF at 0.2%, on the total mortar volume. Microstructural, mechanical, electrical, and durability properties were studied. Results show that both additions decrease the electrical resistivity of mortars up to 90%, without impairing their mechanical properties. Moreover, they slightly reduce drying shrinkage and capillary water absorption of mortars, by decreasing total porosity and the average pore diameter, for the benefit of durability.</t>
  </si>
  <si>
    <t>[Mobili, Alessandra; Bellezze, Tiziano; Tittarelli, Francesca] Univ Politecn Marche, INSTM Res Unit, Dept Mat Environm Sci &amp; Urban Planning SIMAU, I-60131 Ancona, Italy; [Cosoli, Gloria; Revel, Gian Marco] Univ Politecn Marche, Dept Ind Engn &amp; Math Sci DIISM, I-60131 Ancona, Italy; [Tittarelli, Francesca] Natl Res Council ISAC CNR, Inst Atmospher Sci &amp; Climate, Via Gobetti 101, I-40129 Bologna, Italy</t>
  </si>
  <si>
    <t>Marche Polytechnic University; Marche Polytechnic University; Consiglio Nazionale delle Ricerche (CNR); Istituto di Scienze dell'Atmosfera e del Clima (ISAC-CNR)</t>
  </si>
  <si>
    <t>Mobili, A (corresponding author), Univ Politecn Marche, INSTM Res Unit, Dept Mat Environm Sci &amp; Urban Planning SIMAU, I-60131 Ancona, Italy.</t>
  </si>
  <si>
    <t>a.mobili@univpm.it</t>
  </si>
  <si>
    <t>BELLEZZE, Tiziano/G-9394-2018; Revel, Gian Marco/GZN-2320-2022; Mobili, Alessandra/N-7107-2019</t>
  </si>
  <si>
    <t>BELLEZZE, Tiziano/0000-0002-0220-5785; Mobili, Alessandra/0000-0002-0891-5649</t>
  </si>
  <si>
    <t>European Unions Horizon 2020 research and innovation programme [760639]</t>
  </si>
  <si>
    <t>European Unions Horizon 2020 research and innovation programme(Horizon 2020)</t>
  </si>
  <si>
    <t>This research activity was carried out within the EnDurCrete (New Environmental friendly and Durable conCrete, integrating industrial by-products and hybrid systems, for civil, industrial and offshore applications) project, funded by the European Unions Horizon 2020 research and innovation programme under grant agreement no 760639. Authors would like to thank Procotex Belgium SA for the recycled carbon fibres kindly offered for this work.</t>
  </si>
  <si>
    <t>10.1016/j.jobe.2022.104237</t>
  </si>
  <si>
    <t>0B5DC</t>
  </si>
  <si>
    <t>WOS:000774654300004</t>
  </si>
  <si>
    <t>Gong, YW; Li, X; Xie, P; Fu, HY; Nie, LM; Li, JQ; Li, YH</t>
  </si>
  <si>
    <t>Gong, Yongwei; Li, Xia; Xie, Peng; Fu, Hongyan; Nie, Linmei; Li, Junqi; Li, Yanhong</t>
  </si>
  <si>
    <t>The migration and accumulation of typical pollutants in the growing media layer of bioretention facilities</t>
  </si>
  <si>
    <t>Runoff pollutants; Bioretention facilities; Cumulative fluxes; Hydrus-1D; SWMM</t>
  </si>
  <si>
    <t>STORMWATER RUNOFF; HEAVY-METALS; HYDRUS-1D; EFFICIENCY; BIOCHAR; RISK; PERFORMANCE; TRANSPORT; NUTRIENT; PERIOD</t>
  </si>
  <si>
    <t>A series of complex physical and chemical processes, such as interception, migration, accumulation, and transformation, can occur when pollutants in stormwater runoff enter the growing media layer of bioretention facilities, affecting the purification of stormwater runoff by bioretention facilities. The migration and accumulation of pollutants in the growing media layer need long-term monitoring in traditional experimental studies. In this study, we established the Hydrus-1D model of water and solution transport for the bioretention facilities. By analyzing the variation of cumulative fluxes of NO3--N and Pb with time and depth, we investigated pollutant migration and accumulation trends in the growing media layer of bioretention facilities. It can provide support for reducing runoff pollutants in bioretention facilities. The Hydrus-1D model was calibrated and verified with experimental data, and the input data (runoff pollutant concentration) for the pollutant concentration boundary was obtained from the SWMM model. The results demonstrated that the cumulative fluxes of NO3--N and Pb increased with the passage of simulation time and depth of the growing media layer overall. From the top to the bottom of the growing media layer, the change rates of the peak cumulative fluxes of NO3--N and Pb were strongly linked with their levels in the runoff. An increase in rainfall decreased the content of NO3--N and Pb in the growing media layer, and this phenomenon was more obvious in the lower part of the layer.</t>
  </si>
  <si>
    <t>[Gong, Yongwei; Li, Xia; Xie, Peng; Fu, Hongyan; Li, Junqi] Beijing Univ Civil Engn &amp; Architecture, Key Lab Urban Stormwater Syst &amp; Water Environm, Minist Educ, Beijing 100044, Peoples R China; [Fu, Hongyan] Qingdao Planning Engn Design Res Inst Co Ltd, Qingdao 266000, Peoples R China; [Nie, Linmei] Ctr Sustainable Dev &amp; Innovat Water Technol, N-0957 Oslo, Norway; [Li, Yanhong] Beijing Guohuan Tsinghua Environm Engn Design &amp; Re, Beijing 100084, Peoples R China</t>
  </si>
  <si>
    <t>Beijing University of Civil Engineering &amp; Architecture</t>
  </si>
  <si>
    <t>Li, JQ (corresponding author), Beijing Univ Civil Engn &amp; Architecture, Key Lab Urban Stormwater Syst &amp; Water Environm, Minist Educ, Beijing 100044, Peoples R China.</t>
  </si>
  <si>
    <t>lijunqi@bucea.edu.cn</t>
  </si>
  <si>
    <t>Liu, Yiming/ISU-3780-2023; lu, qian/IUN-7445-2023; .., What/IXW-6776-2023; Wu, Wenli/IYJ-1598-2023; liu, xinyu/IWD-6630-2023; lu, yang/IWE-3635-2023; Liu, Ying/ISU-1216-2023; LI, QI/IUM-8577-2023</t>
  </si>
  <si>
    <t>National Natural Science Foundation of China [51879004]; Major Science and Technology Program for Water Pollution Control and Treatment [2017ZX07403001]; Basic Research Fund of Beijing University of Civil Engineering and Architecture [X20145, X20160]</t>
  </si>
  <si>
    <t>National Natural Science Foundation of China(National Natural Science Foundation of China (NSFC)); Major Science and Technology Program for Water Pollution Control and Treatment; Basic Research Fund of Beijing University of Civil Engineering and Architecture</t>
  </si>
  <si>
    <t>This research was supported by the National Natural Science Foundation of China (51879004), the Major Science and Technology Program for Water Pollution Control and Treatment (2017ZX07403001), and the Basic Research Fund of Beijing Univer-sity of Civil Engineering and Architecture (X20145 and X20160).</t>
  </si>
  <si>
    <t>10.1007/s11356-023-25305-0</t>
  </si>
  <si>
    <t>L4KI2</t>
  </si>
  <si>
    <t>Bronze, Green Published</t>
  </si>
  <si>
    <t>WOS:000922307300005</t>
  </si>
  <si>
    <t>Chen, TF; Li, LS; Gao, XJ; Guo, MK; Qin, L</t>
  </si>
  <si>
    <t>Chen, Tiefeng; Li, Linshan; Gao, Xiaojian; Guo, Mukang; Qin, Ling</t>
  </si>
  <si>
    <t>New insights into the role of early accelerated carbonation on the calcium leaching behavior of cement paste</t>
  </si>
  <si>
    <t>Carbonation curing; Calcium leaching; Cement paste; Calcium silicate hydrate(C-S-H); Biochar</t>
  </si>
  <si>
    <t>IMPROVE MECHANICAL STRENGTH; C-S-H; PORTLAND-CEMENT; SILICATE; MICROSTRUCTURE; CONCRETE; DECALCIFICATION; PERMEABILITY; SOLUBILITY; SHRINKAGE</t>
  </si>
  <si>
    <t>Carbonation is generally considered beneficial for the calcium leaching resistance of cement-based materials. However, many studies have demonstrated that early accelerated carbonation has detrimental effects on the calcium leaching resistance. In this study, the calcium leaching behavior of an early-carbonated cement paste was investigated in detail. The results showed that 8-16 h of carbonation mitigated the reduction in compressive strength caused by calcium leaching; however, further prolongation of carbonation caused an increased decline in strength at the later leaching stage. In contrast to the calcium leaching results for the powdered samples, the decalcification level of calcium silicate hydrate during the leaching test for the cubic specimens was similar to or even higher than that of the early-carbonated specimens. CaCO3 and silica gel played key roles in these phe-nomena; the former provided ideal hardness and calcium sequestration, with the potential to generate protective films, while the latter acted as an ideal filler and binder. Nonetheless, considering the risk of rapid degradation during long-term calcium leaching, excessive carbonation curing of cement-based materials should still be avoided in aqueous environments.</t>
  </si>
  <si>
    <t>[Chen, Tiefeng; Li, Linshan; Gao, Xiaojian; Guo, Mukang] Harbin Inst Technol, Sch Civil Engn, Harbin 150090, Peoples R China; [Chen, Tiefeng; Gao, Xiaojian] Harbin Inst Technol, Key Lab Smart Prevent &amp; Mitigat Civil Engn Disaste, Minist Ind &amp; Informat Technol, Harbin 150090, Peoples R China; [Chen, Tiefeng; Gao, Xiaojian] Harbin Inst Technol, Key Lab Struct Dynam Behav &amp; Control, Minist Educ, Harbin 150090, Peoples R China; [Qin, Ling] Qingdao Univ Technol, Sch Civil Engn, Qingdao 266000, Peoples R China; [Gao, Xiaojian] Harbin Inst Technol, Sch Civil Engn, 73 Huanghe Rd, Harbin 150090, Heilongjiang, Peoples R China</t>
  </si>
  <si>
    <t>Harbin Institute of Technology; Harbin Institute of Technology; Harbin Institute of Technology; Qingdao University of Technology; Harbin Institute of Technology</t>
  </si>
  <si>
    <t>Gao, XJ (corresponding author), Harbin Inst Technol, Sch Civil Engn, 73 Huanghe Rd, Harbin 150090, Heilongjiang, Peoples R China.</t>
  </si>
  <si>
    <t>National Natural Science Foundation of China [52108202]; China Postdoctoral Science Foundation [2022M710971]; Heilongjiang Province Natural Science Foundation, China [LH2022E071]</t>
  </si>
  <si>
    <t>National Natural Science Foundation of China(National Natural Science Foundation of China (NSFC)); China Postdoctoral Science Foundation(China Postdoctoral Science Foundation); Heilongjiang Province Natural Science Foundation, China(Natural Science Foundation of Heilongjiang Province)</t>
  </si>
  <si>
    <t>This work was supported by National Natural Science Foundation of China (No. 52108202) , China Postdoctoral Science Foundation (No. 2022M710971) and Heilongjiang Province Natural Science Foundation, China (No. LH2022E071) .</t>
  </si>
  <si>
    <t>10.1016/j.cemconcomp.2023.105103</t>
  </si>
  <si>
    <t>G5SR6</t>
  </si>
  <si>
    <t>WOS:000989758400001</t>
  </si>
  <si>
    <t>Legan, M; Gotvajn, AZ; Zupan, K</t>
  </si>
  <si>
    <t>Legan, Masa; Gotvajn, Andreja Zgajnar; Zupan, Klementina</t>
  </si>
  <si>
    <t>Potential of biochar use in building materials</t>
  </si>
  <si>
    <t>Biomass waste; Biochar; Building material; Properties; Carbon footprint reduction</t>
  </si>
  <si>
    <t>CARBON-DIOXIDE ADSORPTION; LIFE-CYCLE ASSESSMENT; LEACHING BEHAVIOR; THERMOCHEMICAL CONVERSION; THERMAL-CONDUCTIVITY; CEMENT PRODUCTION; GREENHOUSE GASES; HEAVY-METALS; WASTE; BIOMASS</t>
  </si>
  <si>
    <t>A critical review of the articles dealing with biochar in terms of the reuse of biomass waste in building materials and its impact on material properties was conducted using five different electronic databases; thirteen articles were selected for this critical review. Biochar was used as a replacement for cement and aggregate in cementitious composites and as an addition in wood polypropylene composites and plasters. The biochar dosages ranged from 0.5% to 40%; in most composites, the addition of biochar increased strength and reduced thermal conductivity and the bulk density of fresh mortars. Also, biochar dosages of 0.5-2% decreased, while dosages of 10-40% increased water absorption and penetration on cementitious composites. The selected studies mainly introduced biochar use in building materials as a means of biomass waste reduction and its reuse for various purposes, while carbon footprint reduction was addressed in only a few of them. Biochar-containing building material's capability of capturing CO2 from the air was also observed (0.033 mmol CO2 g(biochar)-(1) to 0.138 mmol CO2 g(biochar)-(1)). The results also showed that mortars with CO2-unsaturated biochar had better mechanical and physical properties than mortars with CO2-saturated biochar. Selected studies showed biochar-containing building materials have a great potential for carbon footprint reduction. However, there is a lack of comprehensive studies about biochar use in building materials concerning climate change mitigation.</t>
  </si>
  <si>
    <t>[Legan, Masa; Zupan, Klementina] Univ Ljubljana, Fac Chem &amp; Chem Technol, Chair Occupat Proc &amp; Fire Safety, Ljubljana, Slovenia; [Gotvajn, Andreja Zgajnar] Univ Ljubljana, Fac Chem &amp; Chem Technol, Chair Chem Biochem &amp; Environm Engn, Ljubljana, Slovenia</t>
  </si>
  <si>
    <t>University of Ljubljana; University of Ljubljana</t>
  </si>
  <si>
    <t>Zupan, K (corresponding author), Univ Ljubljana, Fac Chem &amp; Chem Technol, Chair Occupat Proc &amp; Fire Safety, Ljubljana, Slovenia.</t>
  </si>
  <si>
    <t>klementina.zupan@fkkt.uni-lj.si</t>
  </si>
  <si>
    <t>Slovenian Research Agency ARRS Research programmes: Chemical Engineering [P2-0191]; Bio and Circular Economy and Sustainable Development [P2-0346]</t>
  </si>
  <si>
    <t>Slovenian Research Agency ARRS Research programmes: Chemical Engineering; Bio and Circular Economy and Sustainable Development</t>
  </si>
  <si>
    <t>This work was supported by the Slovenian Research Agency ARRS Research programmes: Chemical Engineering [P2-0191] and Separation and Other Processes for a Low-Carbon, Bio and Circular Economy and Sustainable Development [P2-0346] .</t>
  </si>
  <si>
    <t>10.1016/j.jenvman.2022.114704</t>
  </si>
  <si>
    <t>0M6NN</t>
  </si>
  <si>
    <t>WOS:000782268100002</t>
  </si>
  <si>
    <t>Gupta, S; Kashani, A</t>
  </si>
  <si>
    <t>Gupta, Souradeep; Kashani, Alireza</t>
  </si>
  <si>
    <t>Utilization of biochar from unwashed peanut shell in cementitious building materials-Effect on early age properties and environmental benefits</t>
  </si>
  <si>
    <t>FUEL PROCESSING TECHNOLOGY</t>
  </si>
  <si>
    <t>Concrete; Sustainability; Fly ash; Biochar; Strength</t>
  </si>
  <si>
    <t>PARTICLE-SIZE DISTRIBUTION; FLY-ASH; RHEOLOGICAL PROPERTIES; AUTOGENOUS SHRINKAGE; PHYSICAL-PROPERTIES; TENSILE-STRENGTH; PORTLAND-CEMENT; YIELD-STRESS; HYDRATION; CONCRETE</t>
  </si>
  <si>
    <t>Early stage and fresh properties of cementitious materials are critical to ease of placement and durability. This study investigated the potential of biochar, prepared by pyrolysis of locally generated waste peanut shells, to improve workability, hydration, early age strength and shrinkage of cement mortar and cement-fly ash mortar. Experimental observations suggest that addition of biochar slightly reduced workability, reflected in the increase in yield stress and reduction in flow. The biochar used in this study enhanced the degree of hydration by 13-23% and accelerated rate of final setting by 1-1.5 h depending on mix composition. The presence of contaminants including salt and phosphorus in the biochar influences hydration kinetics and setting of cement pastes. The fine particle size of the biochar improved the compactness of cementitious matrix which contributed to increase in early age strength (up to 7 days) of normal and fly ash mortar by 18% and 22%, respectively. The results show that biochar addition can accelerate strength development in fly ash-cement, which is promising for the development of high early-strength concrete with reduced cement demand. However, shrinkage of mortar increased with the dosage of biochar, due to the presence of salts in unwashed peanut shells. Using biochar to replace 3% of cement, can reduce CO2-equivalent emission, attributed to the net sequestration of carbon in the biochar.</t>
  </si>
  <si>
    <t>[Gupta, Souradeep; Kashani, Alireza] Univ New South Wales, Sch Civil &amp; Environm Engn, Ctr Infrastruct Engn &amp; Safety, Sydney, NSW 2032, Australia</t>
  </si>
  <si>
    <t>University of New South Wales Sydney</t>
  </si>
  <si>
    <t>Gupta, S (corresponding author), Univ New South Wales, Sch Civil &amp; Environm Engn, Ctr Infrastruct Engn &amp; Safety, Sydney, NSW 2032, Australia.</t>
  </si>
  <si>
    <t>0378-3820</t>
  </si>
  <si>
    <t>1873-7188</t>
  </si>
  <si>
    <t>FUEL PROCESS TECHNOL</t>
  </si>
  <si>
    <t>Fuel Process. Technol.</t>
  </si>
  <si>
    <t>10.1016/j.fuproc.2021.106841</t>
  </si>
  <si>
    <t>Chemistry, Applied; Energy &amp; Fuels; Engineering, Chemical</t>
  </si>
  <si>
    <t>SF5UE</t>
  </si>
  <si>
    <t>WOS:000652819600001</t>
  </si>
  <si>
    <t>Chin, CO; Yang, X; Kong, SY; Paul, SC; Susilawati; Wong, LS</t>
  </si>
  <si>
    <t>Chin, Chun On; Yang, Xu; Kong, Sih Ying; Paul, Suvash Chandra; Susilawati; Wong, Leong Sing</t>
  </si>
  <si>
    <t>Mechanical and thermal properties of lightweight concrete incorporated with activated carbon as coarse aggregate</t>
  </si>
  <si>
    <t>Oil palm kernel shell; Activated carbon; Lightweight concrete; Compressive strength; Thermal conductivity</t>
  </si>
  <si>
    <t>OIL PALM SHELL; HYDRATED CEMENT PASTE; KERNEL SHELL; BIOCHAR; STRENGTH; CONDUCTIVITY; IMPROVE; BIOMASS; SUBSTITUTION; PERFORMANCE</t>
  </si>
  <si>
    <t>Previous research showed that activated carbon can be used as cement and aggregate replacement for concrete. In this study, the potential application of activated carbon as coarse aggregate replacement was investigated. The activated carbon was produced from oil palm kernel shell (OPKS), an abundant agricultural waste in Malaysia through pyrolysis and activation process. Characterization results showed OPKS activated carbon has higher water absorption due to its porous structure and better thermal stability at elevated temperature compared to OPKS. Four mixes of OPKS activated carbon concrete were prepared based on the mix designs of OPKS concrete. The experimental results showed that concrete with OPKS activated carbon demonstrated higher workability, density, compressive strength, splitting tensile strength and resistance to water penetration than OPKS concrete. The OPKS activated carbon concrete could be classified as lightweight concrete with a compressive strength up to about 50 MPa. Thermal conductivity of concrete with OPKS activated carbon was higher than the OPKS concrete.</t>
  </si>
  <si>
    <t>[Chin, Chun On; Kong, Sih Ying; Susilawati] Monash Univ Malaysia, Sch Engn, Bandar Sunway 47500, Malaysia; [Yang, Xu] Monash Univ, Clayton, Vic 3800, Australia; [Paul, Suvash Chandra] Int Univ Business Agr &amp; Technol, Dept Civil Engn, Dhaka 1230, Bangladesh; [Wong, Leong Sing] Univ Tenaga Nas, Kajang 43000, Malaysia</t>
  </si>
  <si>
    <t>Monash University; Monash University Sunway; Monash University; International University of Business Agriculture &amp; Technology (IUBAT); Universiti Tenaga Nasional</t>
  </si>
  <si>
    <t>Kong, SY (corresponding author), Monash Univ Malaysia, Sch Engn, Bandar Sunway 47500, Malaysia.</t>
  </si>
  <si>
    <t>kong.sih.ying@monash.edu</t>
  </si>
  <si>
    <t>Wong, Leong Sing/ABB-8494-2020; PAUL, SUVASH C/L-5779-2018; Susilawati, Susilawati/AAT-7025-2021; Paul, Suvash/I-9038-2019</t>
  </si>
  <si>
    <t>Wong, Leong Sing/0000-0003-1271-2112; PAUL, SUVASH C/0000-0001-9997-2077; Susilawati, Susilawati/0000-0003-1831-6743; Paul, Suvash/0000-0001-9997-2077</t>
  </si>
  <si>
    <t>Ministry of Higher Education of Malaysia under FRGS grant scheme [FRGS/1/2015/TK10/MUSM/03/1]</t>
  </si>
  <si>
    <t>Ministry of Higher Education of Malaysia under FRGS grant scheme</t>
  </si>
  <si>
    <t>This work was undertaken with funding from Ministry of Higher Education of Malaysia under FRGS grant scheme (Program code. FRGS/1/2015/TK10/MUSM/03/1).</t>
  </si>
  <si>
    <t>10.1016/j.jobe.2020.101347</t>
  </si>
  <si>
    <t>LZ8KL</t>
  </si>
  <si>
    <t>WOS:000541469500006</t>
  </si>
  <si>
    <t>Kong, Z; Song, YN; Shao, ZY; Chai, HX</t>
  </si>
  <si>
    <t>Kong, Zheng; Song, Yunqian; Shao, Zhiyu; Chai, Hongxiang</t>
  </si>
  <si>
    <t>Biochar-pyrite bi-layer bioretention system for dissolved nutrient treatment and by-product generation control under various stormwater conditions</t>
  </si>
  <si>
    <t>Mixotrophic denitrification; Low impact development; Non-point source pollution; Nitrogen removal; Phosphorus removal</t>
  </si>
  <si>
    <t>REMOVAL; PERFORMANCE; OXIDATION; NITROGEN; DENITRIFICATION; GROUNDWATER; LITTER; SCALE; FATE; IRON</t>
  </si>
  <si>
    <t>Bioretention system with modified media has been increasingly used to control dissolved nutrients in stormwater runoff. However, complicated removal processes and improper design have made most of them hardly achieve comprehensive dissolved nutrient removal and even show by-product generation problem, especially during extreme stormwater events. Here, a modified biochar-pyrite (FeS2) bi-layer bioretention system was developed and tested under various stormwater conditions with conventional sand-based and woodchip-based bioretention systems as controls. The modified system showed high stability and efficiency for dissolved nutrient treatment. The removal of dissolved organic nitrogen, ammonium, total dissolved nitrogen, and total dissolved phosphorus were 86.3-93.0%, 95.3-98.1%, 41.4-76.5%, and 69.7-88.2%, respectively. Stormwater conditions only influence nitrate removal which decreased with the increase of total received volume and increased with the extension of antecedent drying duration. Net sulfate and total iron generation were very low, less than 8 mg/L and 0.15 mg/L, respectively. Several microbiology, spectroscopy, and media related tests further demonstrated that the vadose zone and submerged zone showed synergy effects during operation. Biochar addition facilitated ammonium adsorption, nitrification, and in situ denitrification in the vadose zone. It also intercepted dissolved oxygen, which alleviated aerobic pyrite oxidation and created an anoxic condition for the submerged zone. Meanwhile, the pyrite-modified submerged zone achieved stable mixotrophic denitrification. The generated iron intermediate products further controlled phosphorus from both influent and vadose zone leaching into stable forms. Mixotrophic denitrification and potential sulfate reduction processes also reduce sulfate generation. Overall, the biochar-pyrite bi-layer bioretention is a highly promising technology for stormwater runoff treatment, with effective dissolved nutrient removal and minimal by-product generation in various stormwater conditions.</t>
  </si>
  <si>
    <t>[Kong, Zheng; Song, Yunqian; Shao, Zhiyu; Chai, Hongxiang] Chongqing Univ, Coll Environm &amp; Ecol, Key Lab Ecoenvironm Three Gorges Reservoir Reg, Minist Educ, Chongqing 400045, Peoples R China</t>
  </si>
  <si>
    <t>Chongqing University</t>
  </si>
  <si>
    <t>Kong, Zheng/AAD-9290-2022; Shao, Zhiyu/HCI-2889-2022</t>
  </si>
  <si>
    <t>Kong, Zheng/0000-0002-1008-5912; Shao, Zhiyu/0000-0002-5565-1578; Chai, Hongxiang/0000-0001-7163-6055; Song, Yunqian/0000-0003-0225-1690</t>
  </si>
  <si>
    <t>10.1016/j.watres.2021.117737</t>
  </si>
  <si>
    <t>WP5TP</t>
  </si>
  <si>
    <t>WOS:000713194100005</t>
  </si>
  <si>
    <t>Gradinaru, CM; Serbanoiu, AA; Mihai, P; Sarbu, GC; Muntean, R</t>
  </si>
  <si>
    <t>Gradinaru, Catalina Mihaela; Serbanoiu, Adrian Alexandru; Mihai, Petru; Sarbu, Gabriel Constantin; Muntean, Radu</t>
  </si>
  <si>
    <t>SYNERGIC EFFECTS OF SUNFLOWER STALKS AND SODIUM SILICATE IN DEVELOPING AN ECOLOGICAL CONCRETE</t>
  </si>
  <si>
    <t>ENVIRONMENTAL ENGINEERING AND MANAGEMENT JOURNAL</t>
  </si>
  <si>
    <t>compressive strength; glass water; renewable resources; tensile strength; vegetal aggregates</t>
  </si>
  <si>
    <t>FIBER-REINFORCED CEMENT; COMPOSITE; BIOCHAR</t>
  </si>
  <si>
    <t>Building industry is a very large domain in the global economy and it has a lot of consequences over the environment through many and different aspects. These consequences are various, from the more and more extended area of construction up to gas emissions released during materials manufacture and transportation, construction process, exploitation of buildings and, finally, their deconstruction. The concrete, the most used material in construction industry all over the world, must become greener and greener every passing day. Involving natural and renewable raw materials in concrete composition is a variant to develop an ecological concrete that sustain a healthier environment by using less of depleting mineral resources and by decreased gas emissions released into the atmosphere. This research has a high degree of novelty due to its aim to study the effects of sunflower stalks used as partial replacement of the mineral aggregates from the concrete composition, combined with the effects of sodium silicate used as additive. There were developed concrete recipes with sunflower stalks shredded and treated with 40% sodium silicate solution as 20%, 50% and 80% replacement of mineral aggregates with regular concrete additives and then was supplementary added sodium silicate in 5% of the cement volume from the concrete composition. Tests were carried out on the density and compressive strength of the concrete at 28 days and 3 months and on its flexural and splitting tensile strength at 28 days. The results showed that the sodium silicate addition has positive effects on the concrete compressive strength and had no or a small negative effect on its density and tensile strength.</t>
  </si>
  <si>
    <t>[Gradinaru, Catalina Mihaela; Serbanoiu, Adrian Alexandru; Mihai, Petru] Gheorghe Asachi Tech Univ Iasi, Fac Civil Engn &amp; Bldg Serv, 1 Prof D Mangeron Blvd, Iasi 700050, Romania; [Sarbu, Gabriel Constantin] Gheorghe Asachi Tech Univ Iasi, Fac Hydrotech Engn Geodesy &amp; Environm Engn, 65 Prof D Mangeron Blvd, Iasi 700050, Romania; [Muntean, Radu] Transilvania Univ Brasov, Fac Civil Engn, 5 Turnului St, Brasov 500152, Romania</t>
  </si>
  <si>
    <t>GH Asachi Technical University; GH Asachi Technical University; Transylvania University of Brasov</t>
  </si>
  <si>
    <t>Gradinaru, CM (corresponding author), Gheorghe Asachi Tech Univ Iasi, Fac Civil Engn &amp; Bldg Serv, 1 Prof D Mangeron Blvd, Iasi 700050, Romania.</t>
  </si>
  <si>
    <t>catalina.gradinaru@tuiasi.ro</t>
  </si>
  <si>
    <t>Serbanoiu, Adrian-Alexandru/A-9304-2017; Grădinaru, Catalina Mihaela/AAT-1515-2020; Gradinaru, Catalina Mihaela/AGH-5302-2022; Șerbănoiu, Bogdan-Vasile/GPF-4937-2022; Gradinaru, Catalina Mihaela/W-9583-2019; Muntean, Radu/AAM-3424-2020; Șerbănoiu, Adrian-Alexandru/ABG-2998-2020; Petru, Mihai/AAR-5626-2021</t>
  </si>
  <si>
    <t xml:space="preserve">Serbanoiu, Adrian-Alexandru/0000-0002-4102-6579; Grădinaru, Catalina Mihaela/0000-0002-3257-0580; Gradinaru, Catalina Mihaela/0000-0003-0080-0561; Șerbănoiu, Bogdan-Vasile/0000-0001-9858-0741; Muntean, Radu/0000-0001-9404-4060; </t>
  </si>
  <si>
    <t>GH ASACHI TECHNICAL UNIV IASI</t>
  </si>
  <si>
    <t>IASI</t>
  </si>
  <si>
    <t>71 MANGERON BLVD, IASI, 700050, ROMANIA</t>
  </si>
  <si>
    <t>1582-9596</t>
  </si>
  <si>
    <t>1843-3707</t>
  </si>
  <si>
    <t>ENVIRON ENG MANAG J</t>
  </si>
  <si>
    <t>Environ. Eng. Manag. J.</t>
  </si>
  <si>
    <t>LL3XP</t>
  </si>
  <si>
    <t>WOS:000531490100008</t>
  </si>
  <si>
    <t>Beck, DA; Johnson, GR; Spolek, GA</t>
  </si>
  <si>
    <t>Beck, Deborah A.; Johnson, Gwynn R.; Spolek, Graig A.</t>
  </si>
  <si>
    <t>Amending greenroof soil with biochar to affect runoff water quantity and quality</t>
  </si>
  <si>
    <t>ENVIRONMENTAL POLLUTION</t>
  </si>
  <si>
    <t>Article; Proceedings Paper</t>
  </si>
  <si>
    <t>Conference on Urban Environmental Pollution - Overcoming Obstacles to Sustainability and Quality of Life</t>
  </si>
  <si>
    <t>JUN 20-23, 2010</t>
  </si>
  <si>
    <t>Boston, MA</t>
  </si>
  <si>
    <t>Greenroof; Biochar; Water quality; Nitrogen; Phosphorus</t>
  </si>
  <si>
    <t>BLACK CARBON; PERFORMANCE; CHARCOAL; INCREASES; SURFACE; MANURE</t>
  </si>
  <si>
    <t>Numbers of greenroofs in urban areas continue to grow internationally; so designing greenroof soil to reduce the amount of nutrients in the stormwater runoff from these roofs is becoming essential. This study evaluated changes in extensive greenroof water discharge quality and quantity after adding biochar, a soil amendment promoted for its ability to retain nutrients in soils and increase soil fertility. Prototype greenroof trays with and without biochar were planted with sedum or ryegrass. with barren soil trays used as controls. The greenroof trays were subjected to two sequential 7.4 cm/h rainfall events using a rain simulator. Runoff from the rain events was collected and evaluated. Trays containing 7% biochar showed increased water retention and significant decreases in discharge of total nitrogen, total phosphorus, nitrate, phosphate, and organic carbon. The addition of biochar to greenroof soil improves both runoff water quality and retention. (C) 2011 Elsevier Ltd. All rights reserved.</t>
  </si>
  <si>
    <t>[Beck, Deborah A.; Johnson, Gwynn R.; Spolek, Graig A.] Portland State Univ, Portland, OR 97207 USA</t>
  </si>
  <si>
    <t>Portland State University</t>
  </si>
  <si>
    <t>Spolek, GA (corresponding author), Portland State Univ, POB 751, Portland, OR 97207 USA.</t>
  </si>
  <si>
    <t>graig@cecs.pdx.edu</t>
  </si>
  <si>
    <t>0269-7491</t>
  </si>
  <si>
    <t>ENVIRON POLLUT</t>
  </si>
  <si>
    <t>Environ. Pollut.</t>
  </si>
  <si>
    <t>AUG-SEP</t>
  </si>
  <si>
    <t>8-9</t>
  </si>
  <si>
    <t>10.1016/j.envpol.2011.01.022</t>
  </si>
  <si>
    <t>Science Citation Index Expanded (SCI-EXPANDED); Conference Proceedings Citation Index - Science (CPCI-S)</t>
  </si>
  <si>
    <t>791NB</t>
  </si>
  <si>
    <t>WOS:000292670800020</t>
  </si>
  <si>
    <t>Ahmadi, SH; Ghasemi, H; Sepaskhah, AR</t>
  </si>
  <si>
    <t>Ahmadi, Seyed Hamid; Ghasemi, Hasan; Sepaskhah, Ali Reza</t>
  </si>
  <si>
    <t>Rice husk biochar influences runoff features, soil loss, and hydrological behavior of a loamy soil in a series of successive simulated rainfall events</t>
  </si>
  <si>
    <t>CATENA</t>
  </si>
  <si>
    <t>Biochar; Runoff hydrograph; Soil loss graph; Sediment concentration; Runoff and percolated water salinity; Runoff-soil loss power function relation</t>
  </si>
  <si>
    <t>PHYSICAL-PROPERTIES; HYDRAULIC CONDUCTIVITY; AGGREGATE STABILITY; WATER INFILTRATION; AGRICULTURAL SOILS; PARTICLE SIZES; PLANT-GROWTH; COASTAL SOIL; BLACK CARBON; FLY-ASH</t>
  </si>
  <si>
    <t>As biochar affects soil hydrological processes, a detailed laboratory experiment was run to investigate the effect of three biochar application rates of 1, 2, and 3 kg m(-2) under three successive simulated rainfall events (three rounds) with about 10-day intervals on runoff rate, soil loss, salinity of runoff and percolated water of a loamy soil. Rice husk biochar produced in 600 degrees C for four hours was mixed in the top 0-1.5 cm of the soil surface. A simulated rainfall intensity of 28 mm h(-1) was applied for 60 min over the soil bins measuring 1.4 m x 1.4 m x 0.1 m. Results showed that the 3 kg m(-2) application of biochar prevented runoff generation, and consequently there was no soil loss. The 2 kg m(-2) application of biochar significantly reduced runoff rate, runoff coefficient, and soil loss compared to the 1 kg m(-2) and the control (no biochar application). In addition, the 2 kg m(-2) application of biochar significantly increased the time to runoff generation, which clearly implies an appropriate amount of biochar could control runoff rate and soil loss. The rainfall rounds had significant effects on the time to runoff generation, total soil loss, and the peak of runoff salinity. A combined analysis showed that a power function can be satisfactorily fit to the runoff and soil loss rates. In terms of environmental concerns of biochar application, results revealed that rice husk biochar might not be an environmental threat and the salinity of runoff and percolated water were lower than 1 dS m(-1). In conclusion, this study showed that rice husk biochar at certain amounts could be used to reduce or prevent runoff and soil loss in loamy soil in a semi-region area.</t>
  </si>
  <si>
    <t>[Ahmadi, Seyed Hamid; Ghasemi, Hasan; Sepaskhah, Ali Reza] Shiraz Univ, Fac Agr, Irrigat Dept, Shiraz, Iran; [Ahmadi, Seyed Hamid; Sepaskhah, Ali Reza] Shiraz Univ, Drought Res Ctr, Shiraz, Iran</t>
  </si>
  <si>
    <t>Shiraz University; Shiraz University</t>
  </si>
  <si>
    <t>Sepaskhah, AR (corresponding author), Shiraz Univ, Fac Agr, Irrigat Dept, Shiraz, Iran.</t>
  </si>
  <si>
    <t>sepas@shirazu.ac.ir</t>
  </si>
  <si>
    <t>Ahmadi, Seyed Hamid/ABG-8557-2021</t>
  </si>
  <si>
    <t>Ahmadi, Seyed Hamid/0000-0003-0294-9335</t>
  </si>
  <si>
    <t>Shiraz University Research Council [98-GR-AGR-42]; Center of Excellence for On-Farm Water Management; Iran National Science Foundation (INSF); Drought Research Center of Shiraz University</t>
  </si>
  <si>
    <t>Shiraz University Research Council; Center of Excellence for On-Farm Water Management; Iran National Science Foundation (INSF)(Iran National Science Foundation (INSF)); Drought Research Center of Shiraz University</t>
  </si>
  <si>
    <t>This research was partly supported by the research grants 98-GR-AGR-42 of Shiraz University Research Council, Drought Research Center of Shiraz University, the Center of Excellence for On-Farm Water Management, and Iran National Science Foundation (INSF). We specially appreciate Dr. Jeff Iudicello at the South Florida Water Management District for his generous effort in editing the English language of the paper. We thank two anonymous reviewers and the editor for their constructive comments on improving the quality of the paper.</t>
  </si>
  <si>
    <t>0341-8162</t>
  </si>
  <si>
    <t>1872-6887</t>
  </si>
  <si>
    <t>Catena</t>
  </si>
  <si>
    <t>10.1016/j.catena.2020.104587</t>
  </si>
  <si>
    <t>Geosciences, Multidisciplinary; Soil Science; Water Resources</t>
  </si>
  <si>
    <t>Geology; Agriculture; Water Resources</t>
  </si>
  <si>
    <t>LL5LF</t>
  </si>
  <si>
    <t>WOS:000531598500007</t>
  </si>
  <si>
    <t>Fan, CH; Yin, XA; Fang, Q; Yang, XC; Zhao, LS</t>
  </si>
  <si>
    <t>Fan, Chunhua; Yin, Xiaoai; Fang, Qian; Yang, Xiuchao; Zhao, Longshan</t>
  </si>
  <si>
    <t>Effects of Surface-Underground Runoff Regulated by Biochar on Nutrient Loss in Karst Mountainous Areas</t>
  </si>
  <si>
    <t>JOURNAL OF SOIL SCIENCE AND PLANT NUTRITION</t>
  </si>
  <si>
    <t>Biochar; Karst mountainous areas; Surface runoff; Underground fissure runoff; Nutrient output</t>
  </si>
  <si>
    <t>HYDRAULIC-PROPERTIES; SOIL LOSS; PYROLYSIS TEMPERATURE; BACTERIAL COMMUNITY; WATER INFILTRATION; EROSION; INCREASES; IMPACTS; STRAW; BIOAVAILABILITY</t>
  </si>
  <si>
    <t>In this study, the effect of biochar application on soil erosion and nutrient loss on karst slopes was investigated under dual surface-underground flow path conditions. Four application rates of biochar to soil considered (0 t ha(-1) (CK), 15 t ha(-1) (B15), 30 t ha(-1) (B30), and 60 t ha(-1) (B60)). The experiment was conducted by simulating rainfall, the rainfall intensity was set to 50 mm h(-1), and the slope was 25 &amp; DEG;. Measurement indications are the following: surface runoff (SR), subsurface runoff (SBR), underground fissure runoff (UFR), and concentrations and output loads of total carbon (TC), total nitrogen (TN), total phosphorus (TP), and total potassium (TK) in runoff. The results showed that compared to those under CK, biochar increased SR by 98.92-172.40% and decreased SBR and UFR by 72.69-77.00% and 43.07-94.71%, respectively. Biochar reduced the TC concentration in UFR with increasing biochar application rate, while there were no obvious patterns of the TC concentration in SR and SBR. Compared to those under CK, the TN concentration in SR decreased under the B15, B30, and B60 treatments, while it increased in SBR with almost no difference in UFR. There was no significant difference (P &gt; 0.05) in the TP concentration among the four treatments. The output of TC, TP, and TK through SR dominated accounting for 60-97% of the total load. However, the TN output load in SR was low, and the proportion of its load in the total output load was less than 30%. This study concluded that compared to those in the absence of biochar application, the biochar treatment increased SR by 98.92-172.40%, but reduced the SBR and UFR by 43.07-94.71%. Biochar application increased the total output loads of TC, TP, and TK but decreased the total output load of TN. In summary, biochar alters the pore structure of karst soil, reduces the soil infiltration capacity, and ultimately increases SR and decreases UFR. More importantly, biochar application plays a vital role in regulating water, soil, and nutrient loss at the surface and underground flow paths in karst slopes. Moreover, biochar reduces the TN loss. The results can provide a theoretical basis for the study of the influence mechanism of biochar on soil erosion and the nutrient output in karst mountainous areas.</t>
  </si>
  <si>
    <t>[Fan, Chunhua; Yin, Xiaoai; Fang, Qian; Yang, Xiuchao; Zhao, Longshan] Guizhou Univ, Coll Forestry, Guiyang 550025, Guizhou, Peoples R China; [Zhao, Longshan] Chinese Acad Forestry, Res Inst Forestry, Beijing 100091, Peoples R China</t>
  </si>
  <si>
    <t>Guizhou University; Chinese Academy of Forestry; Research Institute of Forestry, CAF</t>
  </si>
  <si>
    <t>Zhao, LS (corresponding author), Guizhou Univ, Coll Forestry, Guiyang 550025, Guizhou, Peoples R China.;Zhao, LS (corresponding author), Chinese Acad Forestry, Res Inst Forestry, Beijing 100091, Peoples R China.</t>
  </si>
  <si>
    <t>longshanzh@163.com</t>
  </si>
  <si>
    <t>National Natural Science Foundation of China [41867014]; Guizhou Provincial Key Technology Ramp;D Program [QKHZC[2022]YB202]; Projects for Talented Young Scientists of Guizhou Province of China [QJHKYZ[2021]025]; China Postdoctoral Science Foundation [2020M670527]</t>
  </si>
  <si>
    <t>National Natural Science Foundation of China(National Natural Science Foundation of China (NSFC)); Guizhou Provincial Key Technology Ramp;D Program; Projects for Talented Young Scientists of Guizhou Province of China; China Postdoctoral Science Foundation(China Postdoctoral Science Foundation)</t>
  </si>
  <si>
    <t>The study was supported by the National Natural Science Foundation of China (41867014), Guizhou Provincial Key Technology R &amp; amp;D Program (QKHZC[2022]YB202), Projects for Talented Young Scientists of Guizhou Province of China (QJHKYZ[2021]025), and the China Postdoctoral Science Foundation (2020M670527).</t>
  </si>
  <si>
    <t>0718-9508</t>
  </si>
  <si>
    <t>0718-9516</t>
  </si>
  <si>
    <t>J SOIL SCI PLANT NUT</t>
  </si>
  <si>
    <t>J. Soil Sci. Plant Nutr.</t>
  </si>
  <si>
    <t>2023 JUL 11</t>
  </si>
  <si>
    <t>10.1007/s42729-023-01374-5</t>
  </si>
  <si>
    <t>JUL 2023</t>
  </si>
  <si>
    <t>Plant Sciences; Environmental Sciences; Soil Science</t>
  </si>
  <si>
    <t>Plant Sciences; Environmental Sciences &amp; Ecology; Agriculture</t>
  </si>
  <si>
    <t>L9KL6</t>
  </si>
  <si>
    <t>WOS:001026380200002</t>
  </si>
  <si>
    <t>Zhang, W; Sang, M; Sun, HC; Che, W; Li, JQ</t>
  </si>
  <si>
    <t>Zhang, Wei; Sang, Min; Sun, Huichao; Che, Wu; Li, Junqi</t>
  </si>
  <si>
    <t>Influence of rainfall on the performance of bioretention systems modified with activated carbon and biochar</t>
  </si>
  <si>
    <t>JOURNAL OF HYDRO-ENVIRONMENT RESEARCH</t>
  </si>
  <si>
    <t>Bioretention; Biochar; Activated carbon; Rainfall characteristics; Return period</t>
  </si>
  <si>
    <t>URBAN STORMWATER RUNOFF; PHOSPHATE REMOVAL; FIELD PERFORMANCE; SEDIMENT REMOVAL; NITROGEN REMOVAL; NUTRIENT; WATER; MEDIA; ADSORPTION; BIOFILTERS</t>
  </si>
  <si>
    <t>The use of bioretention areas is common in urban stormwater management, but their performance varies significantly depending on rainfall characteristics and design conditions. In this study, a pilot experiment using bioretention columns with different media (commercial activated carbon and river sediment-derived biochar) investigated the influence of rainfall on bioretention performance. The results indicated that the runoff volume retention ratio (Rv), which included the runoff purified and discharged at the bottom of the column, and the runoff retained in media during rainfall event, decreased significantly with increases in the rainfall event return period (p 0.05). The Rv of the activated carbon and biochar columns decreased with a 2-yr return period and then fell further with a 50-yr return period. Porous material has been shown to improve the water-holding capacity of bioretention media, but it did not result in an improved Rv under heavy rain that exceeded the 2-yr return period. With the increase of the return period from two to 50 yr, the mass removal efficiency (RL) of total phosphorus and phosphate illustrated a clear decreasing trend in all columns. The total nitrogen, ammonia and nitrate removal did not show a clear trend with return periods because of transformations among different forms of nitrogen and similar saturation periods during the different rainfall events. The influence of the return period on chemical oxygen demand (COD) removal was related to whether the inflow COD reached maximum COD removal capacity of the bioretention media. Under a rainfall event with a specific return period, there were no significant differences in the RL of all nitrogen species and COD among the different columns (p 0.05). The addition of adsorptive material, such as activated carbon and biochar, may not be the key factor for improving nitrogen and COD removal under heavy rain that exceeds the 2-yr return period. The bioretention performance of phosphorus removal from urban stormwater runoff could be improved by replacing or adding media with high adsorption capacity, but these improvements would not be significant under heavy rain that exceeds the 2-yr return period. The results provide some reference for evaluating bioretention performance and optimizing bioretention design in the future.</t>
  </si>
  <si>
    <t>[Zhang, Wei; Sang, Min; Sun, Huichao; Che, Wu; Li, Junqi] Beijing Univ Civil Engn &amp; Architecture, Beijing Engn Res Ctr Sustainable Urban Sewage Sys, Beijing 100044, Peoples R China; [Zhang, Wei; Che, Wu; Li, Junqi] Beijing Univ Civil Engn &amp; Architecture, Minist Educ, Key Lab Urban Stormwater Syst &amp; Water Environm, Beijing 100044, Peoples R China; [Zhang, Wei; Li, Junqi] Beijing Adv Innovat Ctr Future Urban Design, Beijing 100044, Peoples R China</t>
  </si>
  <si>
    <t>Zhang, W; Sun, HC (corresponding author), Beijing Univ Civil Engn &amp; Architecture, Beijing Engn Res Ctr Sustainable Urban Sewage Sys, Beijing 100044, Peoples R China.</t>
  </si>
  <si>
    <t>zhangwei@bucea.edu.cn; sunhuichao@bucea.edu.cn; urbandrainage@sina.cn</t>
  </si>
  <si>
    <t>Zhang, Wei/0000-0002-0527-4006</t>
  </si>
  <si>
    <t>National Natural Science Foundation of China [51608026]; Scientific Research Project of Beijing Educational Committee [KM201910016012]; Research Program for Key Technologies of Sponge City Construction and Management in Guyuan City [SCHM-2018]</t>
  </si>
  <si>
    <t>National Natural Science Foundation of China(National Natural Science Foundation of China (NSFC)); Scientific Research Project of Beijing Educational Committee; Research Program for Key Technologies of Sponge City Construction and Management in Guyuan City</t>
  </si>
  <si>
    <t>This study was financially supported by the National Natural Science Foundation of China (No. 51608026) , the Scientific Research Project of Beijing Educational Committee (No. KM201910016012) and the Research Program for Key Technologies of Sponge City Construction and Management in Guyuan City (No. SCHM-2018) . The authors thank the research team members for their enthusiastic support. We thank Kara Bogus, PhD, from Liwen Bianji, Edanz Editing China ( www.liwenbianji. cn/ac) , for editing the English text of a draft of this manuscript.</t>
  </si>
  <si>
    <t>RADARWEG 29a, 1043 NX AMSTERDAM, NETHERLANDS</t>
  </si>
  <si>
    <t>1570-6443</t>
  </si>
  <si>
    <t>1876-4444</t>
  </si>
  <si>
    <t>J HYDRO-ENVIRON RES</t>
  </si>
  <si>
    <t>J. Hydro-environ. Res.</t>
  </si>
  <si>
    <t>10.1016/j.jher.2021.06.001</t>
  </si>
  <si>
    <t>Engineering, Civil; Environmental Sciences; Water Resources</t>
  </si>
  <si>
    <t>UY6ED</t>
  </si>
  <si>
    <t>WOS:000701613900007</t>
  </si>
  <si>
    <t>Gupta, S; Krishnan, P; Kashani, A; Kua, HW</t>
  </si>
  <si>
    <t>Gupta, Souradeep; Krishnan, Padmaja; Kashani, Alireza; Kua, Harn Wei</t>
  </si>
  <si>
    <t>Application of biochar from coconut and wood waste to reduce shrinkage and improve physical properties of silica fume-cement mortar</t>
  </si>
  <si>
    <t>2nd International Symposium on Earth Structures</t>
  </si>
  <si>
    <t>AUG, 2018</t>
  </si>
  <si>
    <t>Indian Inst Sci, Bengaluru, INDIA</t>
  </si>
  <si>
    <t>Indian Inst Sci</t>
  </si>
  <si>
    <t>Biochar; Autogenous and drying shrinkage; Silica fume; Waste recycling; Coconut; Architecture; Strength; Permeability; Mortar mix design; Sustainability</t>
  </si>
  <si>
    <t>HIGH-PERFORMANCE CONCRETE; AUTOGENOUS SHRINKAGE; COMPRESSIVE STRENGTH; FLY-ASH; DRYING SHRINKAGE; PORTLAND-CEMENT; PARTICLE-SIZE; WATER; PYROLYSIS; HYDRATION</t>
  </si>
  <si>
    <t>High autogenous and drying shrinkage associated with the use of silica fume increases the likelihood of cracking under warm climatic conditions and limits its application as a supplementary cementitious material. This research investigates the influence of biochar, added as a partial replacement of silica fume and cement, on shrinkage, hydration, strength and permeability of cement mortar. Biochars were prepared from wood waste and coconut shell and used as 5 wt% cement replacement and 33% replacement of silica fume, respectively. It was observed that combination of biochar (5 wt% of cement) and silica fume (10 wt% of cement) can reduce autogenous shrinkage and drying shrinkage by 61% and 23% compared to the mortar with only silica fume (15 wt%) at 91-day age. By comparison, it is found that biochar with higher permeability and lower pore tortuosity lead to a higher reduction in autogenous shrinkage. Biochar from wood and coconut shell added at 5 wt% of cement has been found to improve hydration, strength and water permeability of mortar compared to control. Combination of biochar and silica fume shows improved 28-day strength compared to control mortar and offers similar strength and water permeability as that of mortar with only silica fume (15 wt%). The research outcomes highlight the benefits of using biochar in high-performance concrete which can reduce the demand for Portland cement and silica fume. (C) 2020 Elsevier Ltd. All rights reserved.</t>
  </si>
  <si>
    <t>[Gupta, Souradeep; Kashani, Alireza] Univ New South Wales, Sch Civil &amp; Environm Engn, Sydney, NSW, Australia; [Krishnan, Padmaja] Natl Univ Singapore, Dept Civil &amp; Environm Engn, Singapore, Singapore; [Kua, Harn Wei] Natl Univ Singapore, Sch Design &amp; Environm, Dept Bldg, Singapore, Singapore</t>
  </si>
  <si>
    <t>University of New South Wales Sydney; National University of Singapore; National University of Singapore</t>
  </si>
  <si>
    <t>Kua, HW (corresponding author), Natl Univ Singapore, Sch Design &amp; Environm, Dept Bldg, Singapore, Singapore.</t>
  </si>
  <si>
    <t>bdgkuahw@nus.edu.sg</t>
  </si>
  <si>
    <t>Ministry of Education, Singapore [R-296-000185-114]</t>
  </si>
  <si>
    <t>The corresponding author thanks the Ministry of Education, Singapore, for providing the Tier-1 Academic Research Fund (R-296-000185-114). The authors also thank the Center for Infrastructure Engineering and Safety (CIES) at UNSW, Sydneym for providing some of the resources used in this study.</t>
  </si>
  <si>
    <t>NOV 30</t>
  </si>
  <si>
    <t>10.1016/j.conbuildmat.2020.120688</t>
  </si>
  <si>
    <t>OH4HM</t>
  </si>
  <si>
    <t>WOS:000582531500146</t>
  </si>
  <si>
    <t>Sagrelius, PO; Blecken, G; Hedstrom, A; Ashley, R; Viklander, M</t>
  </si>
  <si>
    <t>Sagrelius, Par Ohrn; Blecken, Godecke; Hedstrom, Annelie; Ashley, Richard; Viklander, Maria</t>
  </si>
  <si>
    <t>Sustainability performance of bioretention systems with various designs</t>
  </si>
  <si>
    <t>Stormwater biofilter; Nature -based solutions; Raingarden; LID; SUDS; Sustainability analysis</t>
  </si>
  <si>
    <t>LOW-IMPACT-DEVELOPMENT; STORMWATER; TECHNOLOGIES; REMOVAL; BIOCHAR; GREEN; SCALE; COST</t>
  </si>
  <si>
    <t>Bioretention systems for urban drainage are one type of blue-green infrastructure that have gained more attention in recent decades. There are numerous design options for these systems, including various construction components, filter material mixtures, and plants. However, the research focus on the impacts of these many design options has mainly been technical, i.e., how different bioretention designs affect runoff pollution treat-ment and hydraulic control. Knowledge of the effects of various design elements on other sustainability criteria, such as economic, social, and environmental aspects, needs to be developed. This research aimed to evaluate and compare various design elements and bioretention types to gain a better understanding of the relative sustain -ability of various bioretention systems. This was accomplished by identifying relevant criteria and sub-criteria, covering social, economic, and technical-environmental indicators, in a multicriteria analysis. To evaluate the sustainability performance of various bioretention designs, 12 sub-criteria were allotted-100 to 100 points in a scoring process. The main finding was that while design features had a major impact on bioretention perfor-mance, no single design configuration excelled in all criteria. High scores in the social criteria were correlated with the use of trees and smaller volumes of pumice in the filter material mixture. In the economic criteria, extensive use of concrete and a complex mixture of filter material increased the costs. The system with a water -saturated zone and a variety of plant species outperformed the other systems in the technical-environmental criteria. The results can be utilized as a reference to assess design configurations that best satisfy specific needs for each unique bioretention implementation.</t>
  </si>
  <si>
    <t>[Sagrelius, Par Ohrn; Blecken, Godecke; Hedstrom, Annelie; Ashley, Richard; Viklander, Maria] Lulea Univ Technol, Dept Urban Water Engn, Lulea, Sweden; [Ashley, Richard] Univ Sheffield, Dept Civil &amp; Struct Engn, Sheffield, England; [Sagrelius, Par Ohrn] Tyrens AB, Garvaregatan 4C, S-60221 Norrkoping, Sweden</t>
  </si>
  <si>
    <t>Lulea University of Technology; N8 Research Partnership; White Rose University Consortium; University of Sheffield</t>
  </si>
  <si>
    <t>Sagrelius, PO (corresponding author), Lulea Univ Technol, Dept Urban Water Engn, Lulea, Sweden.</t>
  </si>
  <si>
    <t>par.sagrelius@associated.ltu.se</t>
  </si>
  <si>
    <t>Blecken, Godecke-Tobias/0000-0001-5548-4397</t>
  </si>
  <si>
    <t>Swedish Research Council Formas [2021-01963, 2016-05176]</t>
  </si>
  <si>
    <t>Swedish Research Council Formas(Swedish Research CouncilSwedish Research Council Formas)</t>
  </si>
  <si>
    <t>This study was supported by the Swedish Research Council Formas (grant nr 2021-01963) . It was conducted within the frame of the research centre DRIZZLE (Vinnova grant 2016-05176) . The authors thank Johan Kjellin and David Hagerberg at Tyre ' ns AB for their contribution and discussions during the entire process of this study.</t>
  </si>
  <si>
    <t>10.1016/j.jenvman.2023.117949</t>
  </si>
  <si>
    <t>F6RC9</t>
  </si>
  <si>
    <t>WOS:000983587800001</t>
  </si>
  <si>
    <t>Valenca, R; Borthakur, A; Zu, YY; Matthiesen, EA; Stenstrom, MK; Mohanty, SK</t>
  </si>
  <si>
    <t>Valenca, Renan; Borthakur, Annesh; Zu, Yeyang; Matthiesen, Ed A.; Stenstrom, Michael K.; Mohanty, Sanjay K.</t>
  </si>
  <si>
    <t>Biochar Selection for Escherichia coli Removal in Stormwater Biofilters</t>
  </si>
  <si>
    <t>PYROLYSIS; TRANSPORT; BACTERIA; IMPROVE</t>
  </si>
  <si>
    <t>Biochar's capacity to remove pathogens from stormwater can vary by orders of magnitude, which makes it challenging for stormwater managers to select specific biochar from suppliers. In this study, the removal of Escherichia coli (E. coli) in model biofilters packed with sand and biochar from four suppliers was tested and correlation equations were developed that link short-term and long-term bacterial removal capacities of biochar with its commonly reported properties: surface area, carbon content, ash content, and volatile organic carbon content. The E. coli removal capacity of biochar was positively correlated with its surface area and carbon content and negatively correlated with ash content and volatile organic matter. Despite the presence of nutrients in stormwater, E. coli in pore water in biofilter did not grow between infiltration events, indicating biochar may continue to remove pathogens after rainfall. Overall, the results could help the selection of biochar from suppliers for the treatment of stormwater and inform the suppliers to tailor biochar production conditions to enrich specific biochar properties. (c) 2020 American Society of Civil Engineers.</t>
  </si>
  <si>
    <t>[Valenca, Renan; Borthakur, Annesh; Zu, Yeyang; Stenstrom, Michael K.; Mohanty, Sanjay K.] Univ Calif Los Angeles, Dept Civil &amp; Environm Engn, 420 Westwood Plaza, Los Angeles, CA 90095 USA; [Matthiesen, Ed A.] Wenck Associates Inc, 7500 Olson Mem Hwy, Golden Valley, MN 55427 USA</t>
  </si>
  <si>
    <t>University of California System; University of California Los Angeles</t>
  </si>
  <si>
    <t>Valenca, R (corresponding author), Univ Calif Los Angeles, Dept Civil &amp; Environm Engn, 420 Westwood Plaza, Los Angeles, CA 90095 USA.</t>
  </si>
  <si>
    <t>revalenca@ucla.edu; annesh@ucla.edu; yeyangzu@ucla.edu; ematthiesen@wenck.com; stenstro@seas.ucla.edu; mohanty@ucla.edu</t>
  </si>
  <si>
    <t>Stenstrom, Michael K/A-3177-2008; Mohanty, Sanjay K/H-9304-2013; Borthakur, Annesh/S-8733-2018</t>
  </si>
  <si>
    <t>Stenstrom, Michael K/0000-0001-6157-0718; Mohanty, Sanjay K/0000-0002-2142-5572; Borthakur, Annesh/0000-0002-9321-3683; Valenca, Renan/0000-0001-8051-4076</t>
  </si>
  <si>
    <t>10.1061/(ASCE)EE.1943-7870.0001843</t>
  </si>
  <si>
    <t>PS6HN</t>
  </si>
  <si>
    <t>WOS:000608027100010</t>
  </si>
  <si>
    <t>Mohanty, SK; Cantrell, KB; Nelson, KL; Boehm, AB</t>
  </si>
  <si>
    <t>Mohanty, Sanjay K.; Cantrell, Ken B.; Nelson, Kara L.; Boehm, Alexandria B.</t>
  </si>
  <si>
    <t>Efficacy of biochar to remove Escherichia coli from stormwater under steady and intermittent flow</t>
  </si>
  <si>
    <t>Water treatment; Low impact development; Geomedia; Fecal indicator bacteria; Organic carbon; Biochar property</t>
  </si>
  <si>
    <t>FECAL INDICATOR BACTERIA; UNSATURATED POROUS-MEDIA; HUMIC-ACID; TRANSPORT; SORPTION; SYSTEMS; CONTAMINANTS; ATTACHMENT; RETENTION; PYROLYSIS</t>
  </si>
  <si>
    <t>Biofilters, designed to facilitate the infiltration of stormwater into soil, are generally ineffective in removing bacteria from stormwater, thereby causing pollution of groundwater and receiving surface waters. The bacterial removal capacity of biofilters has been shown to be lower in the presence of natural organic matter (NOM) and during intermittent infiltration of stormwater. To improve the removal of fecal indicator bacteria (Escherichia coli) under these conditions, we amended sand with 5% (by weight) biochar, a carbonaceous geomedia produced by pyrolysis of biomass, and investigated the removal and remobilization of E. coli. Three types of biochar were used to evaluate the role of biochar properties on the removal. Compared to sand, biochar not only retained up to 3 orders of magnitude more E. coli, but also prevented their mobilization during successive intermittent flows. In the presence of NOM, the removal capacity of biochar was lower, but remained higher than sand alone. The improved retention with the biochar amendment is attributed to an increase in the attachment of E. coli at the primary minimum and to an increase in the water-holding capacity of biochar-amended sand, which renders driving forces such as moving air water interfaces less effective in detaching bacteria from grain surfaces. Biochars with lower volatile matter and polarity appear to be more effective in removing bacteria from stormwater. Overall, our results suggest that a biochar amendment to biofilter media has the potential to effectively remove bacteria from stormwater. (C) 2014 Elsevier Ltd. All rights reserved.</t>
  </si>
  <si>
    <t>[Mohanty, Sanjay K.; Boehm, Alexandria B.] Stanford Univ, Dept Civil &amp; Environm Engn, Stanford, CA 94205 USA; [Cantrell, Ken B.] USDA ARS, Florence, SC USA; [Nelson, Kara L.] Univ Calif Berkeley, Dept Civil &amp; Environm Engn, Berkeley, CA 94720 USA</t>
  </si>
  <si>
    <t>Stanford University; United States Department of Agriculture (USDA); University of California System; University of California Berkeley</t>
  </si>
  <si>
    <t>Boehm, AB (corresponding author), Stanford Univ, Dept Civil &amp; Environm Engn, Stanford, CA 94205 USA.</t>
  </si>
  <si>
    <t>Nelson, Kara/G-7886-2015; Mohanty, Sanjay K/H-9304-2013</t>
  </si>
  <si>
    <t>Mohanty, Sanjay K/0000-0002-2142-5572; Boehm, Alexandria/0000-0002-8162-5090</t>
  </si>
  <si>
    <t>Re-inventing Nations Urban Water Infrastructure (ReNUWIT); Engineering Research Center (ERC) - U.S. National Science Foundation [EEC-1028968]</t>
  </si>
  <si>
    <t>Re-inventing Nations Urban Water Infrastructure (ReNUWIT); Engineering Research Center (ERC) - U.S. National Science Foundation</t>
  </si>
  <si>
    <t>This work is supported by Re-inventing Nations Urban Water Infrastructure (ReNUWIT), an Engineering Research Center (ERC) funded by the U.S. National Science Foundation (Grant# EEC-1028968). We thank Tom Miles (T.R. Miles, Technical Consultants Inc.) for donating the Sonoma biochar. We appreciate David W. Rutherford (US Geological Survey, Golden, CO) and Bridget Ulrich (Colorado School of Mines) for measuring surface area of biochars.</t>
  </si>
  <si>
    <t>10.1016/j.watres.2014.05.026</t>
  </si>
  <si>
    <t>AN1IQ</t>
  </si>
  <si>
    <t>WOS:000340336300027</t>
  </si>
  <si>
    <t>Laili, Z; Yasir, MS; Yusof, MAW</t>
  </si>
  <si>
    <t>Laili, Zalina; Yasir, Muhamad Samudi; Yusof, Mohd Abdul Wahab</t>
  </si>
  <si>
    <t>Influence of Water-to-Cement Ratio on the Compressive Strength of Cement-Biochar-Spent Ion Exchange Resins Matrix</t>
  </si>
  <si>
    <t>SAINS MALAYSIANA</t>
  </si>
  <si>
    <t>Compressive strength; radioactive waste; solidification; spent ion exchange resins; water-to-cement ratio</t>
  </si>
  <si>
    <t>ADSORPTION</t>
  </si>
  <si>
    <t>The influence of water-to-cement ratio (w/c) on the compressive strength of cement-biochar-spent resins matrix was investigated. Spent resins waste from nuclear reactor operation was solidified using cement with w/c ranging from 0.35 to 0.90 by weight. In this study, biochar was used as a cement admixture. Some properties of spent resins and biochar were determined prior to the formulation study. Compressive strength of harden cement-biochar-spent resins matrix was determined at 28 days. The compressive strength of cement-biochar-spent resins matrix was found to depend on the w/c and the amount of spent resins added to the formulation. The immersion test of cement-biochar-spent resins matrix showed no significant effects of cracking and swelling. The compressive strength of the cement-biochar-spent resins matrix increased after two weeks in water immersion test.</t>
  </si>
  <si>
    <t>[Laili, Zalina; Yasir, Muhamad Samudi] Univ Kebangsaan Malaysia, Fac Sci &amp; Technol, Sch Appl Phys, Nucl Sci Programme, Ukm Bangi 43600, Selangor Darul, Malaysia; [Yusof, Mohd Abdul Wahab] Agensi Nuklear Malaysia, Kajang 43000, Selangor Darul, Malaysia</t>
  </si>
  <si>
    <t>Universiti Kebangsaan Malaysia; Agensi Nuklear Malaysia</t>
  </si>
  <si>
    <t>Laili, Z (corresponding author), Univ Kebangsaan Malaysia, Fac Sci &amp; Technol, Sch Appl Phys, Nucl Sci Programme, Ukm Bangi 43600, Selangor Darul, Malaysia.</t>
  </si>
  <si>
    <t>liena@nuclearmalaysia.gov.my</t>
  </si>
  <si>
    <t>Ministry of Science, Technology &amp; Innovation, (MOSTI) [03-03-01-SF0135]</t>
  </si>
  <si>
    <t>Ministry of Science, Technology &amp; Innovation, (MOSTI)(Ministry of Energy, Science, Technology, Environment and Climate Change (MESTECC), Malaysia)</t>
  </si>
  <si>
    <t>The authors would like to thank the Ministry of Science, Technology &amp; Innovation, (MOSTI) for the financial funding under the Sciencefund program (Project No. 03-03-01-SF0135) and Nuclear Malaysia for providing laboratory facilities for this work.</t>
  </si>
  <si>
    <t>UNIV KEBANGSAAN MALAYSIA</t>
  </si>
  <si>
    <t>SELANGOR</t>
  </si>
  <si>
    <t>FACULTY SCIENCE &amp; TECHNOLOGY, BANGI, SELANGOR, 43600, MALAYSIA</t>
  </si>
  <si>
    <t>0126-6039</t>
  </si>
  <si>
    <t>SAINS MALAYS</t>
  </si>
  <si>
    <t>Sains Malays.</t>
  </si>
  <si>
    <t>10.17576/jsm-2017-4609-34</t>
  </si>
  <si>
    <t>FP1FL</t>
  </si>
  <si>
    <t>WOS:000417356900034</t>
  </si>
  <si>
    <t>Mohanty, SK; Boehm, AB</t>
  </si>
  <si>
    <t>Mohanty, Sanjay K.; Boehm, Alexandria B.</t>
  </si>
  <si>
    <t>Effect of weathering on mobilization of biochar particles and bacterial removal in a stormwater biofilter</t>
  </si>
  <si>
    <t>Low impact development; Weathering; Dry-wet cycles; Freeze-thaw cycles; Natural organic matter; Biochar mobilization</t>
  </si>
  <si>
    <t>ESCHERICHIA-COLI TRANSPORT; UNSATURATED POROUS-MEDIA; COLLOID MOBILIZATION; BLACK CARBON; HUMIC-ACID; PYROLYSIS TEMPERATURE; ACTIVATED CARBON; SOIL; SORPTION; SYSTEMS</t>
  </si>
  <si>
    <t>To improve bacterial removal, a traditional stormwater biofilter can be augmented with biochar, but it is unknown whether bacterial removal remains consistent as the biochar weathers during intermittent exposure to stormwater under dry-wet and freeze-thaw cycles. To examine the effect of weathering on bacterial removal capacity of biochar, we subjected biochar-augmented sand filters (or simplified biofilters) to multiple freeze-thaw or dry-wet cycles for a month and then compared their bacterial removal capacity with the removal capacity of unweathered biofilters. To isolate the effect of physical and chemical weathering processes from that of biological processes, the biofilters were operated without any developed biofilm. Biochar particles were mobilized during intermittent infiltration of stormwater, but the mobilization depended on temperature and antecedent conditions. During stormwater infiltration without intermediate drying, exposure to natural organic matter (NOM) in the stormwater decreased the bacterial removal capacity of biochar, partly due to exhaustion of attachment sites by NOM adsorption. In contrast, exposure to the same amount of NOM during stormwater infiltration with intermediate drying resulted in higher bacterial removal. This result suggests that dry-wet cycles may enhance recovery of the previously exhausted attachment sites, possibly due to diffusion of NOM from biochar surfaces into intraparticle pores during intermediate drying periods. Overall, these results indicate that physical weathering has net positive effect on bacterial removal by biochar-augmented biofilters. (C) 2015 Elsevier Ltd. All rights reserved.</t>
  </si>
  <si>
    <t>[Mohanty, Sanjay K.; Boehm, Alexandria B.] Stanford Univ, Dept Civil &amp; Environm Engn, Stanford, CA 94305 USA; [Mohanty, Sanjay K.; Boehm, Alexandria B.] Engn Res Ctr ERC Reinventing Nations Urban Water, New York, NY USA</t>
  </si>
  <si>
    <t>Mohanty, SK (corresponding author), Univ Penn, Dept Earth &amp; Environm Sci, Philadelphia, PA 19104 USA.</t>
  </si>
  <si>
    <t>sanjay.mohanty@colorado.edu</t>
  </si>
  <si>
    <t>Mohanty, Sanjay K/H-9304-2013</t>
  </si>
  <si>
    <t>Re-inventing Nations Urban Water Infrastructure (ReNUWIt), an Engineering Research Center (ERC) - U.S. National Science Foundation [EEC-1028968]; Re-inventing Nations Urban Water Infrastructure (ReNUWIt), an Engineering Research Center (ERC) - U.S. National Science Foundation [EEC-1028968]</t>
  </si>
  <si>
    <t>Re-inventing Nations Urban Water Infrastructure (ReNUWIt), an Engineering Research Center (ERC) - U.S. National Science Foundation; Re-inventing Nations Urban Water Infrastructure (ReNUWIt), an Engineering Research Center (ERC) - U.S. National Science Foundation</t>
  </si>
  <si>
    <t>This work is supported by Re-inventing Nations Urban Water Infrastructure (ReNUWIt), an Engineering Research Center (ERC) funded by the U.S. National Science Foundation (Grant# EEC-1028968). We thank Andrew Torkelson (University of California, Berkeley) for help in the column design and Will Bakx (Sonoma Compost Co., CA) for donating the Sonoma biochar.</t>
  </si>
  <si>
    <t>10.1016/j.watres.2015.08.026</t>
  </si>
  <si>
    <t>CU2LT</t>
  </si>
  <si>
    <t>WOS:000363355700023</t>
  </si>
  <si>
    <t>Wijeyawardana, P; Nanayakkara, N; Gunasekara, C; Karunarathna, A; Law, D; Pramanik, BK</t>
  </si>
  <si>
    <t>Wijeyawardana, Pamodithya; Nanayakkara, Nadeeshani; Gunasekara, Chamila; Karunarathna, Anurudda; Law, David; Pramanik, Biplob Kumar</t>
  </si>
  <si>
    <t>Removal of Cu, Pb and Zn from stormwater using an industrially manufactured sawdust and paddy husk derived biochar</t>
  </si>
  <si>
    <t>ENVIRONMENTAL TECHNOLOGY &amp; INNOVATION</t>
  </si>
  <si>
    <t>Industrial biochar; Sawdust; Paddy husk; Heavy metals; Stormwater</t>
  </si>
  <si>
    <t>HEAVY-METALS; ADSORPTION MECHANISM; PYROLYSIS CONDITIONS; AQUEOUS-SOLUTION; METHYLENE-BLUE; SLOW-PYROLYSIS; COPPER; LEAD; RUNOFF; POLLUTANTS</t>
  </si>
  <si>
    <t>Direct flow of untreated stormwater containing Cu, Pb and Zn is of immediate concern to aquatic life in waterways. To date, most biochar used has been synthesized under controlled laboratory conditions using furnaces purged with inert gasses. In this study, the removal of Cu, Pb and Zn using biochar synthesized using paddy husk and sawdust feedstocks has used an industrial scale double chamber downdraft pyrolysis reactor. The effect of pyrolysis temperature and the effect of feedstock in the removal of Cu, Pb and Zn was evaluated by conducting batch adsorption experiments. Synthesized adsorbent materials were characterized using proximate analysis, zero-point charge, scanning electron microscopy, X-ray diffraction and Fourier Transform infrared spectroscopy. The biochar yield was in a lower range compared with the literature attributed to the higher heating rate (50 degrees C/min) in the pyrolizer. Maximum removal efficiencies were observed when the initial pH was at the value closest, when below the solubility limit for the heavy metals. The paddy husk biochar and sawdust biochar synthesized in the temperature range 350-450 degrees C and 450-550 degrees C performed best in the removal of the three heavy metals. Chemisorption was the main mechanism for the removal of the three heavy metals. The maximum adsorption capacities of Cu and Zn were 10.27 and 6.48 mg/g was achieved with paddy husk biochar and a maximum Pb adsorption capacity of 17.57 mg/g was achieved by sawdust biochar. Surface complexation, co-precipitation, p-electron interactions, physical adsorption and surface precipitation were the main mechanisms of removal of the three heavy metals. (c) 2022 The Author(s). Published by Elsevier B.V. This is an open access article under the CC BY-NC-ND license (http://creativecommons.org/licenses/by-nc-nd/4.0/).</t>
  </si>
  <si>
    <t>[Wijeyawardana, Pamodithya; Gunasekara, Chamila; Law, David; Pramanik, Biplob Kumar] RMIT Univ Melbourne, Sch Engn, Melbourne, Vic, Australia; [Wijeyawardana, Pamodithya; Nanayakkara, Nadeeshani] Univ Peradeniya, Fac Engn, Peradeniya, Sri Lanka; [Karunarathna, Anurudda] Univ Peradeniya, Fac Agr, Peradeniya, Sri Lanka; [Pramanik, Biplob Kumar] RMIT Univ, Effect Technol &amp; Tools WETT Res Ctr, Melbourne, Vic, Australia</t>
  </si>
  <si>
    <t>Law, David/V-3232-2019</t>
  </si>
  <si>
    <t>Law, David/0000-0001-8478-8103</t>
  </si>
  <si>
    <t>School of Engineering, RMIT University; University of Peradeniya Research Grant [URG/2021/19/E]</t>
  </si>
  <si>
    <t>School of Engineering, RMIT University; University of Peradeniya Research Grant</t>
  </si>
  <si>
    <t>Scholarship provided by the School of Engineering, RMIT University and University of Peradeniya Research Grant URG/2021/19/E, are gratefully acknowledged.</t>
  </si>
  <si>
    <t>2352-1864</t>
  </si>
  <si>
    <t>ENVIRON TECHNOL INNO</t>
  </si>
  <si>
    <t>Environ. Technol. Innov.</t>
  </si>
  <si>
    <t>10.1016/j.eti.2022.102640</t>
  </si>
  <si>
    <t>Biotechnology &amp; Applied Microbiology; Engineering, Environmental; Environmental Sciences</t>
  </si>
  <si>
    <t>Biotechnology &amp; Applied Microbiology; Engineering; Environmental Sciences &amp; Ecology</t>
  </si>
  <si>
    <t>1W0SR</t>
  </si>
  <si>
    <t>WOS:000806492200001</t>
  </si>
  <si>
    <t>Liu, JW; Yue, P; He, Y; Zhao, MF</t>
  </si>
  <si>
    <t>Liu, Jianwei; Yue, Peng; He, Yan; Zhao, Mengfei</t>
  </si>
  <si>
    <t>Removal of E. coli from stormwater by bioretention system: parameter optimization and mechanism</t>
  </si>
  <si>
    <t>bioretention system; Escherichia coli; influencing factors; mechanism analysis; new composite filters; stormwater</t>
  </si>
  <si>
    <t>FECAL INDICATOR BACTERIA; ESCHERICHIA-COLI; BIOCHAR; BIOFILTERS; VEGETATION; RETENTION; SOIL</t>
  </si>
  <si>
    <t>Four bioretention simulation columns were used to study the removal effects and influencing factors ofEscherichia coli(E. coli) in stormwater. The mechanism ofE. coliremoval in the bioretention system was also analyzed. The results show that the removal effects of the four new composite filters are better than that of the conventional filter. The specific surface area and porosity of the filter may be the key factors affecting the removal effect; the increase of the filter depth is beneficial to the removal ofE. coli; the area is conducive to the removal ofE. coli. Excessive depth of the submerged zone will reduce theE. coliremoval effect; drying will reduce theE. coliremoval effect, but it can be restored by rewetting.</t>
  </si>
  <si>
    <t>[Liu, Jianwei; Yue, Peng; He, Yan; Zhao, Mengfei] Beijing Univ Civil Engn &amp; Architecture, Beijing Res Ctr Sustainable Urban Drainage Syst &amp;, Beijing 100044, Peoples R China; [Liu, Jianwei; Yue, Peng; He, Yan; Zhao, Mengfei] Beijing Univ Civil Engn &amp; Architecture, Coll Environm &amp; Energy Engn, Beijing 100044, Peoples R China</t>
  </si>
  <si>
    <t>Liu, JW (corresponding author), Beijing Univ Civil Engn &amp; Architecture, Beijing Res Ctr Sustainable Urban Drainage Syst &amp;, Beijing 100044, Peoples R China.;Liu, JW (corresponding author), Beijing Univ Civil Engn &amp; Architecture, Coll Environm &amp; Energy Engn, Beijing 100044, Peoples R China.</t>
  </si>
  <si>
    <t>liujianwei@bucea.edu.cn</t>
  </si>
  <si>
    <t>China's '13th Five-Year Plan' under the Water Pollution Control and Governance Major Science and Technology Projects [2017ZX07102004-005]</t>
  </si>
  <si>
    <t>China's '13th Five-Year Plan' under the Water Pollution Control and Governance Major Science and Technology Projects</t>
  </si>
  <si>
    <t>The authors would like to thank China's '13th Five-Year Plan' under the Water Pollution Control and Governance Major Science and Technology Projects (2017ZX07102004-005) for financially supporting this research.</t>
  </si>
  <si>
    <t>ALLIANCE HOUSE, 12 CAXTON ST, LONDON SW1H0QS, ENGLAND</t>
  </si>
  <si>
    <t>MAR 15</t>
  </si>
  <si>
    <t>10.2166/wst.2020.207</t>
  </si>
  <si>
    <t>MC8QW</t>
  </si>
  <si>
    <t>WOS:000543545200007</t>
  </si>
  <si>
    <t>Luhar, I; Luhar, S; Abdullah, MMA; Sandu, AV; Vizureanu, P; Razak, RA; Burduhos-Nergis, DD; Imjai, T</t>
  </si>
  <si>
    <t>Luhar, Ismail; Luhar, Salmabanu; Abdullah, Mohd Mustafa Al Bakri; Sandu, Andrei Victor; Vizureanu, Petrica; Razak, Rafiza Abdul; Burduhos-Nergis, Dumitru Doru; Imjai, Thanongsak</t>
  </si>
  <si>
    <t>Solidification/Stabilization Technology for Radioactive Wastes Using Cement: An Appraisal</t>
  </si>
  <si>
    <t>radioactive wastes; cement; solidification/stabilization (S/S); biochar; waste form; supplementary cementitious materials (SCM); magnesia-based cement; calcium sulphoaluminate cement; calcium aluminate cement</t>
  </si>
  <si>
    <t>CALCIUM ALUMINATE CEMENT; ION-EXCHANGE-RESIN; SETTING TIME; PHOSPHATE MODIFICATION; STRENGTH DEVELOPMENT; SET ACCELERATORS; SILICA FUME; IMMOBILIZATION; METAL; STABILIZATION</t>
  </si>
  <si>
    <t>Across the world, any activity associated with the nuclear fuel cycle such as nuclear facility operation and decommissioning that produces radioactive materials generates ultramodern civilian radioactive waste, which is quite hazardous to human health and the ecosystem. Therefore, the development of effectual and commanding management is the need of the hour to make certain the sustainability of the nuclear industries. During the management process of waste, its immobilization is one of the key activities conducted with a view to producing a durable waste form which can perform with sustainability for longer time frames. The cementation of radioactive waste is a widespread move towards its encapsulation, solidification, and finally disposal. Conventionally, Portland cement (PC) is expansively employed as an encapsulant material for storage, transportation and, more significantly, as a radiation safeguard to vigorous several radioactive waste streams. Cement solidification/stabilization (S/S) is the most widely employed treatment technique for radioactive wastes due to its superb structural strength and shielding effects. On the other hand, the eye-catching pros of cement such as the higher mechanical strength of the resulting solidified waste form, trouble-free operation and cost-effectiveness have attracted researchers to employ it most commonly for the immobilization of radionuclides. In the interest to boost the solidified waste performances, such as their mechanical properties, durability, and reduction in the leaching of radionuclides, vast attempts have been made in the past to enhance the cementation technology. Additionally, special types of cement were developed based on Portland cement to solidify these perilous radioactive wastes. The present paper reviews not only the solidification/stabilization technology of radioactive wastes using cement but also addresses the challenges that stand in the path of the design of durable cementitious waste forms for these problematical functioning wastes. In addition, the manuscript presents a review of modern cement technologies for the S/S of radioactive waste, taking into consideration the engineering attributes and chemistry of pure cement, cement incorporated with SCM, calcium sulpho-aluminate-based cement, magnesium-based cement, along with their applications in the S/S of hazardous radioactive wastes.</t>
  </si>
  <si>
    <t>[Luhar, Ismail] Shri Jagdishprasad Jhabarmal Tibrewala Univ, Dept Civil Engn, Churela 333001, Rajasthan, India; [Luhar, Salmabanu; Razak, Rafiza Abdul; Imjai, Thanongsak] Univ Malaysia Perlis, Ctr Excellence Geopolymer &amp; Green Technol CEGeoGTe, Perlis 01000, Malaysia; [Abdullah, Mohd Mustafa Al Bakri] Univ Malaysia Perlis, Fac Chem Engn Technol, Perlis 01000, Malaysia; [Sandu, Andrei Victor; Vizureanu, Petrica; Burduhos-Nergis, Dumitru Doru] Gheorghe Asachi Tech Univ Iasi, Fac Mat Sci &amp; Engn, 41 D Mangeron St, Iasi 700050, Romania; [Sandu, Andrei Victor] Romanian Inventors Forum, Str Sf P Movila 3, Iasi 700089, Romania; [Sandu, Andrei Victor] Natl Inst Res &amp; Dev Environm Protect INCDPM, 294 Splaiul Independentei, Bucharest 060031, Romania; [Vizureanu, Petrica] Tech Sci Acad Romania, Dacia Blvd 26, Bucharest 030167, Romania; [Imjai, Thanongsak] Walailak Univ, Sch Engn &amp; Technol, Nakhon Si Thammarat 80160, Thailand</t>
  </si>
  <si>
    <t>Universiti Malaysia Perlis; Universiti Malaysia Perlis; GH Asachi Technical University; National Institute Research &amp; Development Environmental Protection INCDPM; Walailak University</t>
  </si>
  <si>
    <t>Luhar, S (corresponding author), Univ Malaysia Perlis, Ctr Excellence Geopolymer &amp; Green Technol CEGeoGTe, Perlis 01000, Malaysia.;Abdullah, MMA (corresponding author), Univ Malaysia Perlis, Fac Chem Engn Technol, Perlis 01000, Malaysia.;Sandu, AV (corresponding author), Gheorghe Asachi Tech Univ Iasi, Fac Mat Sci &amp; Engn, 41 D Mangeron St, Iasi 700050, Romania.;Sandu, AV (corresponding author), Romanian Inventors Forum, Str Sf P Movila 3, Iasi 700089, Romania.;Sandu, AV (corresponding author), Natl Inst Res &amp; Dev Environm Protect INCDPM, 294 Splaiul Independentei, Bucharest 060031, Romania.</t>
  </si>
  <si>
    <t>ersalmabanu.mnit@gmail.com; mustafa_albakri@unimap.edu.my; sav@tuiasi.ro</t>
  </si>
  <si>
    <t>VIZUREANU, Petrica/E-5108-2010; LUHAR, Dr. SALMABANU ISMAILBHAI/T-9584-2017</t>
  </si>
  <si>
    <t>VIZUREANU, Petrica/0000-0002-3593-9400; LUHAR, Dr. SALMABANU ISMAILBHAI/0000-0002-1129-2825; LUHAR, ISMAIL/0000-0002-9032-0483; BURDUHOS NERGIS, DUMITRU DORU/0000-0002-2716-1328; Sandu, Andrei Victor/0000-0002-9292-749X; Imjai, Thanongsak/0000-0002-3220-7669; abd razak, rafiza/0000-0001-5499-8564</t>
  </si>
  <si>
    <t>Gheorghe Asachi Technical University of Iasi (TUIASI) from the University Scientific Research Fund (FCSU)</t>
  </si>
  <si>
    <t>This research publication was supported by the Gheorghe Asachi Technical University of Iasi (TUIASI) from the University Scientific Research Fund (FCSU).</t>
  </si>
  <si>
    <t>10.3390/ma16030954</t>
  </si>
  <si>
    <t>8Y2ZF</t>
  </si>
  <si>
    <t>Green Published, Green Accepted, gold</t>
  </si>
  <si>
    <t>WOS:000932567800001</t>
  </si>
  <si>
    <t>Yu, H; Jonchhe, P; Ng, K; Lau, C</t>
  </si>
  <si>
    <t>Yu, Hua; Jonchhe, Prayush; Ng, Kam; Lau, Chooikim</t>
  </si>
  <si>
    <t>Novel coal char-based cement grout: An experimental study on geotechnical and rheological properties</t>
  </si>
  <si>
    <t>Coal char; Cement grout; Water content; Specific gravity; Strength; Bleeding; Viscosity; Setting time; Rheological behavior</t>
  </si>
  <si>
    <t>CALCIUM SILICATE HYDRATE; FLY-ASH; STEAM GASIFICATION; ACTIVATED CARBON; PARTICLE-SIZE; FLOW BEHAVIOR; BIOCHAR; PYROLYSIS; MICROSTRUCTURE; PERFORMANCE</t>
  </si>
  <si>
    <t>Coal char, a light and porous coal byproduct, is conventionally used for combustion and gasification, which leads to high carbon dioxide and other air pollutants emissions. In this study, the feasibility of using coal char in cement grout is evaluated. The coal char pyrolyzed at 850 degrees C is produced from Powder River Basin coal in Wyoming. Effects of char contents (up to 50%) and particle sizes (&lt;300 mu m and 300-850 mu m) on geotechnical and rheological properties of char-cement grouts are comprehensively investigated. Compared to cement grout, the compressive strength of char-cement grout is 16% higher, and the final setting time is 55% shorter. The addition of coal char effectively reduces the bleeding in grouts without leading to a significant increase in Marsh viscosity. In general, coal char can provide many advantages towards improving engineering performance and broadening application of conventional cement grout.</t>
  </si>
  <si>
    <t>[Yu, Hua; Jonchhe, Prayush; Ng, Kam] Univ Wyoming, Dept Civil &amp; Architectural Engn &amp; Construct Manage, 1000 E Univ Ave, Laramie, WY 82071 USA; [Lau, Chooikim] Univ Wyoming, Sch Energy Resources, 1000 E Univ Ave, Laramie, WY 82071 USA</t>
  </si>
  <si>
    <t>University of Wyoming; University of Wyoming</t>
  </si>
  <si>
    <t>Ng, K (corresponding author), Univ Wyoming, Dept Civil &amp; Architectural Engn &amp; Construct Manage, 1000 E Univ Ave, Laramie, WY 82071 USA.</t>
  </si>
  <si>
    <t>kng1@uwyo.edu</t>
  </si>
  <si>
    <t>Yu, Hua/AAF-8726-2020</t>
  </si>
  <si>
    <t>Yu, Hua/0000-0003-4462-4010; Ng, Kam/0000-0001-5099-5454</t>
  </si>
  <si>
    <t>10.1016/j.cemconcomp.2023.105117</t>
  </si>
  <si>
    <t>J6FV9</t>
  </si>
  <si>
    <t>WOS:001010562000001</t>
  </si>
  <si>
    <t>Gupta, S; Kashani, A; Mahmood, AH; Han, TH</t>
  </si>
  <si>
    <t>Gupta, Souradeep; Kashani, Alireza; Mahmood, Aziz Hasan; Han, Tianhao</t>
  </si>
  <si>
    <t>Carbon sequestration in cementitious composites using biochar and fly ash - Effect on mechanical and durability properties</t>
  </si>
  <si>
    <t>Biochar; Carbonation; Cement; Shrinkage; Carbon sequestration</t>
  </si>
  <si>
    <t>ACCELERATED CARBONATION; HYDRATION; CONCRETE; SHRINKAGE; PASTE</t>
  </si>
  <si>
    <t>A possible reduction in high CO2 emission associated with cement production can be achieved by sequestering CO2 as carbonate mineral in hydrated cement matrix. This study aims to investigate application of biochar and its combination with fly ash to improve CO2 uptake and carbonate mineralization in cement mortar. Effect of fly ash and biochar, from waste peanut shell, on carbonate mineralization, strength, permeability and shrinkage of mortar are investigated. Experimental findings show that combination of biochar and fly ash, used to replace 23% of cement by mass, enhances carbon sequestration through mineralization by 7-13 % (by weight of cement) than control. Biochar addition at 3% contributes to higher carbon sequestration than plain mortar, while improving strength and reducing capillary water absorption. Although relatively high content of sodium (42%) and potassium (8%) in the produced biochar lead to 39% higher drying shrinkage than control, addition of biochar reduces the chemical shrinkage associated with only carbonation reaction by 30-60%. 23-25% of carbonation shrinkage in biochar-mortar can be recovered through 4-7 days of rewetting. Overall, the research suggests a strong possibility of developing low carbon building materials using biochar as supplementary admixture, while offering improved mechanical and durability performance. (C) 2021 Elsevier Ltd. All rights reserved.</t>
  </si>
  <si>
    <t>[Gupta, Souradeep; Kashani, Alireza; Mahmood, Aziz Hasan; Han, Tianhao] Univ New South Wales, Sch Civil &amp; Environm Engn, Oval Ln, Kingsford, NSW 2032, Australia</t>
  </si>
  <si>
    <t>Gupta, S (corresponding author), Univ New South Wales, Sch Civil &amp; Environm Engn, Oval Ln, Kingsford, NSW 2032, Australia.</t>
  </si>
  <si>
    <t>Mahmood, Aziz Hasan/0000-0002-4699-9919</t>
  </si>
  <si>
    <t>Center for Infrastructure Engineering and Safety (CIES)</t>
  </si>
  <si>
    <t>The authors would like to thank Center for Infrastructure Engineering and Safety (CIES) for supporting with materials and equipment resources for this research. Assistance from technical officers Mr. Paul Gwynne and Mr. William Terry is also appreciated.</t>
  </si>
  <si>
    <t>JUL 12</t>
  </si>
  <si>
    <t>10.1016/j.conbuildmat.2021.123363</t>
  </si>
  <si>
    <t>MAY 2021</t>
  </si>
  <si>
    <t>SQ3XH</t>
  </si>
  <si>
    <t>WOS:000660289200009</t>
  </si>
  <si>
    <t>Wang, L; Chen, L; Poon, CS; Wang, CH; Ok, YS; Mechtcherine, V; Tsang, DCW</t>
  </si>
  <si>
    <t>Wang, Lei; Chen, Liang; Poon, C. S.; Wang, Chi-Hwa; Ok, Yong Sik; Mechtcherine, Viktor; Tsang, Daniel C. W.</t>
  </si>
  <si>
    <t>Roles of Biochar and CO2 Curing in Sustainable Magnesia Cement-Based Composites</t>
  </si>
  <si>
    <t>CO2 gasification biochar; Accelerated carbonation; Carbon neutral; Biomass recycling; Sustainable construction materials</t>
  </si>
  <si>
    <t>ACCELERATED CARBONATION; REACTIVE MGO; STRENGTH; MICROSTRUCTURE; WOOD</t>
  </si>
  <si>
    <t>Biochar is a known product to permanently remove carbon from its cycle. It is essential to find high-quality and large- quantity utilization for biochar. This study assessed the efficacy of biochar on the hydration of magnesia cement (MC) and magnesia cement-Portland binary cement (MP)-based pastes and evaluated the synergistic effect of biochar and CO2 curing on the pastes. The thermogravimetric and X-ray diffraction analyses showed that the incorporation of biochar, especially CO2 gasification biochar, promoted the generation of hydration products due to the internal curing effect. The use of CO2 curing effectively accelerated the carbonation of pastes. Hydrated magnesium carbonates were preferentially formed in CO2-cured MC pastes, whereas CaCO3 was preferentially generated in CO2-cured MP pastes. Moreover, the incorporation of biochar, especially porous CO2 gasification biochar, could further facilitate CO2 diffusion and promote carbonation. As a result, the synchronous use of biochar and CO2 curing significantly enhanced the mechanical strength of blocks. Therefore, biochar-augmented and CO2-enhanced composites could be novel and low-carbon construction materials for sustainable engineering applications.</t>
  </si>
  <si>
    <t>[Wang, Lei; Mechtcherine, Viktor] Tech Univ Dresden, Inst Construct Mat, D-01187 Dresden, Germany; [Chen, Liang; Poon, C. S.; Tsang, Daniel C. W.] Hong Kong Polytech Univ, Dept Civil &amp; Environm Engn, Kowloon, Hong Kong, Peoples R China; [Ok, Yong Sik] Korea Univ, Korea Biochar Res Ctr, APRU Sustainable Waste Management Program, Seoul 02841, South Korea; [Ok, Yong Sik] Korea Univ, Div Environm Sci &amp; Ecol Engn, Seoul 02841, South Korea; [Wang, Chi-Hwa] Natl Univ Singapore, NUS Environm Res Inst NERD, Singapore 138602, Singapore</t>
  </si>
  <si>
    <t>Technische Universitat Dresden; Hong Kong Polytechnic University; Korea University; Korea University; National University of Singapore</t>
  </si>
  <si>
    <t>Tsang, DCW (corresponding author), Hong Kong Polytech Univ, Dept Civil &amp; Environm Engn, Kowloon, Hong Kong, Peoples R China.;Wang, CH (corresponding author), Natl Univ Singapore, NUS Environm Res Inst NERD, Singapore 138602, Singapore.</t>
  </si>
  <si>
    <t>chewch@nust.edu.sg; dan.tsang@polyu.edu.hk</t>
  </si>
  <si>
    <t>Ok, Yong Sik/R-6739-2016; Chen, Liang/AAU-4046-2021; Tsang, Dan/E-5442-2012; WANG, Lei/C-8138-2018; Mechtcherine, Viktor/AAS-7113-2020; Mechtcherine, Viktor/HKE-4108-2023</t>
  </si>
  <si>
    <t xml:space="preserve">Ok, Yong Sik/0000-0003-3401-0912; Chen, Liang/0000-0003-3161-1923; Tsang, Dan/0000-0002-6850-733X; WANG, Lei/0000-0002-0336-7241; Mechtcherine, Viktor/0000-0002-4685-7064; </t>
  </si>
  <si>
    <t>Hong Kong Research Grants Council [PolyU 15222020]; Alexander von Humboldt Foundation (AvH)</t>
  </si>
  <si>
    <t>The authors appreciate the financial support from the Hong Kong Research Grants Council (PolyU 15222020) and the Alexander von Humboldt Foundation (AvH) for this study.</t>
  </si>
  <si>
    <t>JUN 28</t>
  </si>
  <si>
    <t>10.1021/acssuschemeng.1c02008</t>
  </si>
  <si>
    <t>TD8CL</t>
  </si>
  <si>
    <t>WOS:000669547700027</t>
  </si>
  <si>
    <t>Kranner, BP; Afrooz, ARMN; Fitzgerald, NJM; Boehm, AB</t>
  </si>
  <si>
    <t>Kranner, Benjamin P.; Afrooz, A. R. M. Nabiul; Fitzgerald, Nicole J. M.; Boehm, Alexandria B.</t>
  </si>
  <si>
    <t>Fecal indicator bacteria and virus removal in stormwater biofilters: Effects of biochar, media saturation, and field conditioning</t>
  </si>
  <si>
    <t>PLOS ONE</t>
  </si>
  <si>
    <t>ESCHERICHIA-COLI REMOVAL; FILTRATION-ELUTION METHOD; POROUS-MEDIA; PYROLYSIS TEMPERATURE; TRANSPORT BEHAVIOR; SOLUTION CHEMISTRY; ACTIVATED CARBON; CELL PROPERTIES; F-RNA; SYSTEMS</t>
  </si>
  <si>
    <t>Stormwater biofilters are used to attenuate the flow and volume of runoff and reduce pollutant loading to aquatic systems. However, the capacity of biofilters to remove microbial contaminants remains inadequate. While biochar has demonstrated promise as an amendment to improve microbial removal in laboratory-scale biofilters, it is uncertain if the results are generalizable to the field. To assess biochar performance in a simulated field setting, sand and biochar-amended sand biofilters were periodically dosed with natural stormwater over a 61-week conditioning phase. Impact of media saturation was assessed by maintaining biofilters with and without a saturated zone. Biochar-amended biofilters demonstrated improved Escherichia coli removal over sand biofilters during the first 31 weeks of conditioning though media type did not impact E. coli removal during the last 30 weeks of conditioning. Presence of a saturated zone was not a significant factor influencing E. coli removal across the entire conditioning phase. Following conditioning, biofilters underwent challenge tests using stormwater spiked with wastewater to assess their capacity to remove wastewater-derived E. coli, enterococci, and male-specific (F+) coliphage. In challenge tests, biochar-amended biofilters demonstrated enhanced removal of all fecal indicators relative to sand biofilters. Additionally, saturated biofilters demonstrated greater removal of fecal indicators than unsaturated biofilters for both media types. Discrepant conclusions from the conditioning phase and challenge tests may be due to variable influent chemistry, dissimilar transport of E. coli indigenous to stormwater and those indigenous to wastewater, and differences in E. coli removal mechanisms between tests. Mobilization tests conducted following challenge tests showed minimal (&lt;2.5%) observable mobilization of fecal indicators, regardless of media type and presence of a saturated zone. While our results emphasize the challenge of translating biochar's performance from the laboratory to the field, findings of this study inform biofilter design to remove microbial contaminants from urban stormwater.</t>
  </si>
  <si>
    <t>[Kranner, Benjamin P.; Boehm, Alexandria B.] Stanford Univ, Dept Civil &amp; Environm Engn, Stanford, CA 94305 USA; [Kranner, Benjamin P.; Fitzgerald, Nicole J. M.; Boehm, Alexandria B.] Engn Res Ctr ERC Reinventing Nat Urban Water Infr, Stanford, CA 94305 USA; [Afrooz, A. R. M. Nabiul] Calif State Water Resources Control Board, Sacramento, CA USA; [Fitzgerald, Nicole J. M.] Colorado Sch Mines, Dept Civil &amp; Environm Engn, Golden, CO 80401 USA</t>
  </si>
  <si>
    <t>Stanford University; Colorado School of Mines</t>
  </si>
  <si>
    <t>Boehm, AB (corresponding author), Stanford Univ, Dept Civil &amp; Environm Engn, Stanford, CA 94305 USA.;Boehm, AB (corresponding author), Engn Res Ctr ERC Reinventing Nat Urban Water Infr, Stanford, CA 94305 USA.</t>
  </si>
  <si>
    <t>Boehm, Alexandria/0000-0002-8162-5090</t>
  </si>
  <si>
    <t>NSF [EEC-1028968]</t>
  </si>
  <si>
    <t>NSF(National Science Foundation (NSF))</t>
  </si>
  <si>
    <t>This work received funding from NSF through grant number EEC-1028968, NSF = US National Science Foundation (www.nsf.gov) to AB. The sponsor played no role in the study design, data collection and analysis, decision to publish or prep of the manuscript.</t>
  </si>
  <si>
    <t>PUBLIC LIBRARY SCIENCE</t>
  </si>
  <si>
    <t>SAN FRANCISCO</t>
  </si>
  <si>
    <t>1160 BATTERY STREET, STE 100, SAN FRANCISCO, CA 94111 USA</t>
  </si>
  <si>
    <t>1932-6203</t>
  </si>
  <si>
    <t>PLoS One</t>
  </si>
  <si>
    <t>SEP 25</t>
  </si>
  <si>
    <t>e0222719</t>
  </si>
  <si>
    <t>10.1371/journal.pone.0222719</t>
  </si>
  <si>
    <t>LM5WE</t>
  </si>
  <si>
    <t>WOS:000532319200034</t>
  </si>
  <si>
    <t>Chen, B; Cai, W; Garg, A</t>
  </si>
  <si>
    <t>Chen, B.; Cai, W.; Garg, A.</t>
  </si>
  <si>
    <t>Relationship between bioelectricity and soil-water characteristics of biochar-aided plant microbial fuel cell</t>
  </si>
  <si>
    <t>ACTA GEOTECHNICA</t>
  </si>
  <si>
    <t>Biochar; Bioelectricity; Green infrastructure; PMFC; Unsaturated soil</t>
  </si>
  <si>
    <t>ELECTRICITY PRODUCTION; REMEDIATION; PERFORMANCE; RESPONSES</t>
  </si>
  <si>
    <t>Plant microbial fuel cell (PMFC) newly emerges as a sustainable technology in green infrastructures such as green roofs, reactive barriers, and environmental biosensors. PMFCs generate bioelectricity driven by microbial redox reactions in the rhizosphere. However, the interactions between the bioelectricity and soil-water characteristics remain unknown, and PMFCs are vulnerable to drought stress. Therefore, this study aims to reveal the coupled bio-hydrological behaviors of PMFCs and propose biochar amendment on PMFCs for improving bioelectricity generation under drought conditions. Biochar-aided PMFCs were prepared by growing green-roof vegetation, Hydrocotyle vulgaris, on sandy lean clay with biochar at a mass ratio of 0, 5, and 10%. Bioelectricity (i.e., electrical potential and current) and unsaturated soil properties (i.e., suction and water content) were monitored simultaneously. Results showed that biochar increased the electrical power output of PMFCs by up to 30 times in unsaturated conditions. This may be because biochar-enhanced catalytic activities in redox reactions decreased soil electrical resistance and improved water retention. The bioelectricity was highly correlated with the suction, as the bioelectrical potential and current decreased by 90% with increasing suction. It was also found that the bioelectrical potential dropped rapidly by 67.6-87.2% when suctions were larger than the air entry values. This might be because air invasion led to the discontinuity of the liquid phase, hindering the ion transport of microbial redox reactions. The study implies that bioelectricity could be applied for field monitoring of soil-water characteristics, and biochar addition would enhance the drought resistance of PMFCs.</t>
  </si>
  <si>
    <t>[Chen, B.; Garg, A.] Shantou Univ, Dept Civil &amp; Environm Engn, Shantou, Peoples R China; [Cai, W.] Rowan Univ, Dept Civil &amp; Environm Engn, Glassboro, NJ 08028 USA; [Cai, W.] Shantou Univ, Shantou, Peoples R China; [Garg, A.] Shantou Univ, Guangdong Engn Ctr Struct Safety &amp; Hlth Monitoring, Shantou, Peoples R China</t>
  </si>
  <si>
    <t>Shantou University; Rowan University; Shantou University; Shantou University</t>
  </si>
  <si>
    <t>Garg, A (corresponding author), Shantou Univ, Dept Civil &amp; Environm Engn, Shantou, Peoples R China.;Garg, A (corresponding author), Shantou Univ, Guangdong Engn Ctr Struct Safety &amp; Hlth Monitoring, Shantou, Peoples R China.</t>
  </si>
  <si>
    <t>21bnchen@stu.edu.cn; caiwei58@students.rowan.edu; ankit@stu.edu.cn</t>
  </si>
  <si>
    <t>Cai, Weiling/0000-0002-7946-3547</t>
  </si>
  <si>
    <t>National Natural Science Foundation of China;  [41907252]</t>
  </si>
  <si>
    <t xml:space="preserve">National Natural Science Foundation of China(National Natural Science Foundation of China (NSFC)); </t>
  </si>
  <si>
    <t>AcknowledgementsAuthors would like to express their sincere gratitude to National Natural Science Foundation of China (Grant No. 41907252) for its support.</t>
  </si>
  <si>
    <t>1861-1125</t>
  </si>
  <si>
    <t>1861-1133</t>
  </si>
  <si>
    <t>ACTA GEOTECH</t>
  </si>
  <si>
    <t>Acta Geotech.</t>
  </si>
  <si>
    <t>10.1007/s11440-022-01787-z</t>
  </si>
  <si>
    <t>K5DB7</t>
  </si>
  <si>
    <t>WOS:000913031700001</t>
  </si>
  <si>
    <t>Parker, BA; Kanalos, CA; Radniecki, TS; Simonich, SLM; Field, JA</t>
  </si>
  <si>
    <t>Parker, Bethany A.; Kanalos, Casey A.; Radniecki, Tyler S.; Simonich, Staci Massey L.; Field, Jennifer A.</t>
  </si>
  <si>
    <t>Evaluation of sorbents and matrix effects for treating heavy metals and per- and polyfluoroalkyl substances as co-contaminants in stormwater</t>
  </si>
  <si>
    <t>PERFLUOROALKYL SUBSTANCES; ORGANIC-MATTER; ION-EXCHANGE; REMOVAL; CARBON; BIOCHAR; BIOACCUMULATION; ADSORBENTS; ADSORPTION; TOXICITY</t>
  </si>
  <si>
    <t>Heavy metals and per- and polyfluoroalkyl substances (PFAS) are two classes of contaminants of environmental and toxicological concern that are found in stormwater. There are limited studies that address their treatment when they occur together as co-contaminants. The objective of this study was to evaluate four commercially available sorbents (Biochar Basic, EarthLite, RemBind (TM), and Calgon F400) for the removal of heavy metals and PFAS from stormwater. A series of synthetic and field-collected stormwaters were used to inform sorbent selection. Due to the significant differences in the chemical properties of heavy metals and PFAS, a series of sorbents (i.e., a treatment train) was selected for optimal removal. Real stormwater collected from the Oregon State University Benton County Green Stormwater Infrastructure Research (OGSIR) facility was characterized in order to determine which matrix components impact sorbent performance. Organic matter in real stormwater significantly decreased PFAS removal efficiencies by RemBind (TM) from 84-95% to 0-45%. Pretreating OGSIR stormwater with Biochar Basic removed suspended solids and resulted in significantly greater removal (20-60% increases) for eleven out of twenty-one PFAS. The final sorbents selected for stormwater treatment were Biochar Basic, which is first deployed for heavy metal removal, followed by RemBind (TM) for PFAS removal.</t>
  </si>
  <si>
    <t>[Parker, Bethany A.; Simonich, Staci Massey L.] Oregon State Univ, Dept Chem, Corvallis, OR 97331 USA; [Kanalos, Casey A.; Radniecki, Tyler S.] Oregon State Univ, Sch Chem Biol &amp; Environm Engn, Corvallis, OR 97331 USA; [Simonich, Staci Massey L.; Field, Jennifer A.] Oregon State Univ, Dept Environm &amp; Mol Toxicol, Corvallis, OR 97331 USA</t>
  </si>
  <si>
    <t>Oregon State University; Oregon State University; Oregon State University</t>
  </si>
  <si>
    <t>Field, JA (corresponding author), Oregon State Univ, Dept Environm &amp; Mol Toxicol, Corvallis, OR 97331 USA.</t>
  </si>
  <si>
    <t>jennifer.field@oregonstate.edu</t>
  </si>
  <si>
    <t>Parker, Bethany/0000-0002-4755-2449; Radniecki, Tyler/0000-0002-5295-3562</t>
  </si>
  <si>
    <t>SERDP;  [ER18-1230]</t>
  </si>
  <si>
    <t xml:space="preserve">SERDP; </t>
  </si>
  <si>
    <t>This work was made possible through the support of SERDP (ER18-1230). Oregon State University in Corvallis, Oregon, is located within the traditional homelands of the Mary's River or Ampinefu Band of Kalapuya. Following the Willamette Valley Treaty of 1855, Kalapuya people were forcibly removed to reservations in Western Oregon. Today, living descendants of these people are a part of the Confederated Tribes of Grand Ronde Community of Oregon (https://www.grandronde.org) and the Confederated Tribes of the Siletz Indians (https://ctsi.nsn.us).</t>
  </si>
  <si>
    <t>2023 APR 28</t>
  </si>
  <si>
    <t>10.1039/d3ew00028a</t>
  </si>
  <si>
    <t>E8HL4</t>
  </si>
  <si>
    <t>WOS:000977887600001</t>
  </si>
  <si>
    <t>Meng, YK; Wang, Y; Wang, CY; Wang, B; Feng, D; Ren, J</t>
  </si>
  <si>
    <t>Meng, Yike; Wang, Yuan; Wang, Chuanyue; Wang, Bao; Feng, Di; Ren, Jie</t>
  </si>
  <si>
    <t>Nutrients adsorption characteristics and water retention capacity of polyurethane-biochar crosslinked material modified filler soil in stormwater treatment</t>
  </si>
  <si>
    <t>Polyurethane composite material; Additive material; Bioretention facilities; Ammonium and phosphate adsorption; Hydrologic performance</t>
  </si>
  <si>
    <t>BIORETENTION SYSTEM; REMOVAL; RUNOFF; BEHAVIOR; MEDIA; SCALE; PERFORMANCE; PHOSPHATE; HYDROLOGY; RELEASE</t>
  </si>
  <si>
    <t>Bioretention systems are frequently used practice in stormwater treatment to remove pollutants from runoff and reduce waterlogging. The additive materials of filler soil in bioretention facilities play a key role in function realization, while the traditional additives have some problems of unstable removal efficiency on nutrients and decreasing hydrologic performance. Polyurethane-biochar crosslinked material (PCB) is a new polyurethane composite material, having low nutrients leaching quantities and strong adsorption capacity. To evaluate the feasibility of PCB as an additive material of filler soil, physicochemical properties tests, adsorption experiments, column experiments and soil water characteristic curve tests were conducted. With the addition of PCB, the particle grading and physicochemical properties of filler soil were optimized, increasing the specific surface area and cation exchange capacity. Through electrostatic attraction and chemisorption, PCB improved the adsorption quantities and further prolonged the lifespan of the filler soil owing to high cation exchange capacity and hydrophilicity of the PCB. Due to its porosity, the matric suction of the PCB modified filler soil increased significantly, as well as the permeability coefficient and saturated water content. The application of PCB expanded the contact area and time between stormwater and filler soil, and increased the infiltration channels, providing better conditions for adsorption reaction. The results suggest the addition of PCB optimized adsorption and hydrologic performance of the filler soil in bioretention facilities, showing promising potential for stormwater treatment.</t>
  </si>
  <si>
    <t>[Meng, Yike; Wang, Yuan; Wang, Chuanyue; Feng, Di] Hohai Univ, Coll Civil &amp; Transportat Engn, Nanjing 210024, Peoples R China; [Wang, Yuan] Hohai Univ, Coll Water Conservancy &amp; Hydropower Engn, Nanjing 210024, Peoples R China; [Wang, Bao] China Construct Infrastruct Co Ltd, Beijing 100029, Peoples R China; [Ren, Jie] Hohai Univ, Coll Mech &amp; Mat, Nanjing 210024, Peoples R China</t>
  </si>
  <si>
    <t>Hohai University; Hohai University; Hohai University</t>
  </si>
  <si>
    <t>Wang, Y (corresponding author), Hohai Univ, Coll Civil &amp; Transportat Engn, Nanjing 210024, Peoples R China.</t>
  </si>
  <si>
    <t>wangyuan@hhu.edu.cn</t>
  </si>
  <si>
    <t>REN, JIE/AFR-6060-2022</t>
  </si>
  <si>
    <t>REN, JIE/0000-0001-6258-8506</t>
  </si>
  <si>
    <t>Postgraduate Research &amp; Practice Innovation Program of Jiangsu Province [KYCX21_0490]</t>
  </si>
  <si>
    <t>Postgraduate Research &amp; Practice Innovation Program of Jiangsu Province</t>
  </si>
  <si>
    <t>This research was funded by Postgraduate Research &amp; Practice Innovation Program of Jiangsu Province (Grant No. KYCX21_0490) . The authors highly acknowledge the instrumentation and technical support of the State Key Laboratory of Hydrology Water Resources and Hydraulic Engineering, Hohai University.</t>
  </si>
  <si>
    <t>10.1016/j.jwpe.2021.102347</t>
  </si>
  <si>
    <t>WK8FD</t>
  </si>
  <si>
    <t>WOS:000709956200005</t>
  </si>
  <si>
    <t>Sadeghi, SH; Hazbavi, Z; Harchegani, MK</t>
  </si>
  <si>
    <t>Sadeghi, Seyed Hamidreza; Hazbavi, Zeinab; Harchegani, Mahboobeh Kiani</t>
  </si>
  <si>
    <t>Controllability of runoff and soil loss from small plots treated by vinasse-produced biochar</t>
  </si>
  <si>
    <t>Rainfall simulation; Runoff mitigation; Soil amendment; Soil management; Sugarcane by-product</t>
  </si>
  <si>
    <t>EROSION CONTROL PRODUCTS; POLYACRYLAMIDE PAM; SIZE DISTRIBUTION; SPLASH EROSION; YIELD; INFILTRATION; QUALITY</t>
  </si>
  <si>
    <t>Many different amendments, stabilizers, and conditioners are usually applied for soil and water conservation. Biochar is a carbon-enriched substance produced by thermal decomposition of organic material in the absence of oxygen with the goal to be used as a soil amendment. Biochar can be produced from a wide range of biomass sources including straw, wood, manure, and other organic wastes. Biochar has been demonstrated to restore soil fertility and crop production under many conditions, but less is known about the effects of its application on soil erosion and runoff control. Therefore, a rainfall simulation study, as a pioneer research, was conducted to evaluate the performance of the application of vinasse-produced biochar on the soil erosion control of a sandy clay loam soil packed in small-sized runoff 0.25-m(2) plots with 3 replicates. The treatments were (i) no biochar (control), (ii) biochar (8 t ha(-1)) application at 24 h before the rainfall simulation and (iii) biochar (8 t ha(-1)) application at 48 h before the rainfall simulation. Rainfall was applied at 50mmh(-1) for 15min. The mean change of effectiveness in time to runoff could be found in biochar application at 24 and 48 h before simulation treatment with rate of +55.10% and +71.73%, respectively. In addition, the mean runoff volume 24 and 48 h before simulation treatments decreased by 98.46% and 46.39%, respectively. The least soil loss (1.12 +/- 0.57 g) and sediment concentration (1.44 +/- 0.48 g l(-1)) occurred in the biochar-amended soil treated 48 h before the rainfall simulation. In conclusion, the application of vinasse-produced biochar could effectively control runoff and soil loss. This study provided a new insight into the effects of biochar on runoff, soil loss, and sediment control due to water erosion in sandy clay loam soils. (C) 2015 Elsevier B.V. All rights reserved.</t>
  </si>
  <si>
    <t>[Sadeghi, Seyed Hamidreza; Hazbavi, Zeinab; Harchegani, Mahboobeh Kiani] Tarbiat Modares Univ, Fac Nat Resources, Dept Watershed Management Engn, Noor 4641776489, Iran; [Hazbavi, Zeinab] Tarbiat Modares Univ, Fac Nat Resources, Watershed Management Engn, Noor 4641776489, Iran</t>
  </si>
  <si>
    <t>Tarbiat Modares University; Tarbiat Modares University</t>
  </si>
  <si>
    <t>Sadeghi, SH (corresponding author), Tarbiat Modares Univ, Fac Nat Resources, Dept Watershed Management Engn, Noor 4641776489, Iran.</t>
  </si>
  <si>
    <t>sadeghi@modares.ac.ir; z.hazbavi@modares.ac.ir; mahboobeh.idyani20@gmail.com</t>
  </si>
  <si>
    <t>Sadeghi, Seyed Hamid Reza/W-6080-2018; Hazbavi, Zeinab/J-4873-2019; Kiani-Harchegani, Mahboobeh/A-8728-2018</t>
  </si>
  <si>
    <t>Sadeghi, Seyed Hamid Reza/0000-0002-5419-8062; Kiani-Harchegani, Mahboobeh/0000-0003-1075-1169; Hazbavi, Zeinab/0000-0001-6960-2876</t>
  </si>
  <si>
    <t>10.1016/j.scitotenv.2015.09.068</t>
  </si>
  <si>
    <t>CW8ZY</t>
  </si>
  <si>
    <t>WOS:000365289300051</t>
  </si>
  <si>
    <t>Chen, X; Li, JS; Xue, Q; Huang, X; Liu, L; Poon, CS</t>
  </si>
  <si>
    <t>Chen, Xin; Li, Jiangshan; Xue, Qiang; Huang, Xiao; Liu, Lei; Poon, Chi Sun</t>
  </si>
  <si>
    <t>Sludge biochar as a green additive in cement-based composites: Mechanical properties and hydration kinetics</t>
  </si>
  <si>
    <t>Municipal sludges biochar; Cement-based composites; Mechanical properties; Hydration mechanisms; Sustainable waste management</t>
  </si>
  <si>
    <t>SEWAGE-SLUDGE; HEAVY-METALS; PYROLYSIS; SOIL; PERFORMANCE; MORTAR; CARBON; WASTE; ASH; CO2</t>
  </si>
  <si>
    <t>Biochar is a green material obtained from the thermochemical decomposition of biosolids under an anaerobic or oxygen-limited condition. Although sludge pyrolysis has been extensively studied in municipal sludge (MS) disposal, it is challenging to utilize the formed sludge biochar (SB) products. This study developed a novel and sustainable method for incorporating SB-derived biochar in cement-based composites, providing an economical and efficient way of recycling such wastes. A series of SB were prepared under different pyrolysis processes to replace 2% cement. Numerous mechanical, physical, microstructural and isothermal calorimetry analyses were used to study the performances of the SB incorporated cement composites. The results showed that the mobility of the composites declined slightly with the addition of SB. Pyrolysis regimes played a key role in influencing the strength, and the optimum performance was obtained at a pyrolysis regime of 500 degrees C and residual time of 60 min, which increased the 1 d and 28 d strengths by 29.3% and 5.8%, respectively. The addition of SB accelerated the formation of more hydration products, increased the hydration degree and led to a denser matrix. All these improvements were ascribed to the internal curing effect of sludge biochar and a decrease in the ratio of local water to cement. Thermal analysis by Krstulovic-Dabic Model indicated that the hydration mechanisms of biochar-cement composites belonged to nucleation and crystal growth (NG)- interactions at phase boundaries (I)-diffusion (D). The SB incorporated sample possessed more nucleation sites with a higher reaction rate constant at NG stage and shorter I stage. In addition, environmental risk assessment revealed that SB was a safe additive in cement-based composites. Therefore, pyrolysis of MS under appropriate temperature conditions has great potential to provide a green biochar in cement-based composites and thereby offers an alternative and viable way of disposal of MS. (C) 2020 Elsevier Ltd. All rights reserved.</t>
  </si>
  <si>
    <t>[Chen, Xin; Li, Jiangshan; Xue, Qiang; Huang, Xiao; Liu, Lei] Chinese Acad Sci, Inst Rock &amp; Soil Mech, State Key Lab Geomech &amp; Geotech Engn, Wuhan 430071, Peoples R China; [Chen, Xin] Univ Chinese Acad Sci, Beijing 100049, Peoples R China; [Chen, Xin; Li, Jiangshan; Liu, Lei; Poon, Chi Sun] Chinese Acad Sci, IRSM, HK PolyU Joint Lab Solid Waste Sci, Wuhan 430071, Peoples R China; [Poon, Chi Sun] Hong Kong Polytech Univ, Dept Civil &amp; Environm Engn, Kowloon, Hong Kong, Peoples R China; [Liu, Lei] Hubei Prov Key Lab Contaminated Sludge &amp; Soil Sci, Wuhan 430071, Peoples R China</t>
  </si>
  <si>
    <t>Chinese Academy of Sciences; Wuhan Institute of Rock &amp; Soil Mechanics, CAS; Chinese Academy of Sciences; University of Chinese Academy of Sciences, CAS; Chinese Academy of Sciences; Hong Kong Polytechnic University</t>
  </si>
  <si>
    <t>Li, JS; Xue, Q (corresponding author), Chinese Acad Sci, Inst Rock &amp; Soil Mech, State Key Lab Geomech &amp; Geotech Engn, Wuhan 430071, Peoples R China.</t>
  </si>
  <si>
    <t>jsli@whrsm.ac.cn; qxue@whrsm.ac.cn</t>
  </si>
  <si>
    <t>Huang, Xiao/0000-0003-3344-5826; Chen, Xin/0000-0002-0272-012X</t>
  </si>
  <si>
    <t>National Science Foundation for Distinguished Young Scholars [51625903]; National Key Research and Development Programme [2019YFC1804002]; National Natural Science Foundation of China [51861165104]; Special Fund for Basic Research on Scientific Instruments of the National Natural Science Foundation of China [51827814]; Foundation for Innovative Research Groups of Hubei Province [2019CFA012]; Youth Innovation Promotion Association CAS [2017376]</t>
  </si>
  <si>
    <t>National Science Foundation for Distinguished Young Scholars(National Natural Science Foundation of China (NSFC)National Science Fund for Distinguished Young Scholars); National Key Research and Development Programme; National Natural Science Foundation of China(National Natural Science Foundation of China (NSFC)); Special Fund for Basic Research on Scientific Instruments of the National Natural Science Foundation of China; Foundation for Innovative Research Groups of Hubei Province; Youth Innovation Promotion Association CAS</t>
  </si>
  <si>
    <t>This study is financially supported by National Science Foundation for Distinguished Young Scholars (51625903), National Key Research and Development Programme (Grant No. 2019YFC1804002), National Natural Science Foundation of China (Grant No. 51861165104), Special Fund for Basic Research on Scientific Instruments of the National Natural Science Foundation of China (51827814), Foundation for Innovative Research Groups of Hubei Province (2019CFA012), Youth Innovation Promotion Association CAS (2017376).</t>
  </si>
  <si>
    <t>10.1016/j.conbuildmat.2020.120723</t>
  </si>
  <si>
    <t>WOS:000582531500153</t>
  </si>
  <si>
    <t>Ulrich, BA; Loehnert, M; Higgins, CP</t>
  </si>
  <si>
    <t>Ulrich, Bridget A.; Loehnert, Megan; Higgins, Christopher P.</t>
  </si>
  <si>
    <t>Improved contaminant removal in vegetated stormwater biofilters amended with biochar</t>
  </si>
  <si>
    <t>WATER-QUALITY IMPROVEMENT; FECAL INDICATOR BACTERIA; ORGANIC-COMPOUNDS; CARBON; BIORETENTION; PHOSPHORUS; NITROGEN; COMPOST; MANAGEMENT; TOXICITY</t>
  </si>
  <si>
    <t>The potential for carbonaceous sorbents to improve contaminant removal (particularly for trace organic contaminants, TOrCs) in stormwater biofilters was evaluated in intermittently dosed, vegetated columns simulating scaled-down treatment systems. Columns amended with biochar or granular activated carbon (GAC) were evaluated relative to performance benchmarks set by columns representing unamended treatment systems (i.e., sand filters and vegetated biofilters). Biochar amendment (6.7 wt%, 33 vol%) strongly improved TOrC removal, despite potential fouling due to the presence of an upper compost-amended layer. Biochar-amended biofilter columns maintained greater than 99% TOrC removal throughout five months of dosing with TOrC-spiked creek water (equivalent to approximately 1.3 years of runoff volume), relative to less than 50% removal of most TOrCs by unamended biofilter columns. GAC amendment (6.7 wt%, 12.5 vol%) also improved TOrC removal, though less effectively than biochar (&gt;70% removal), because the bio-char's lower density (i.e., higher volume composition) and smaller particles improved performance. These results indicate that full-scale biochar-amended biofilters could potentially remove TOrCs effectively for several years, as treatment depths up to five times greater than the 10 cm experimental depth may be feasible for full-scale systems. Further, contaminant removal survey experiments conducted after 6 months of operation revealed that biochar amendment improved removal of total organic carbon, total nitrogen, nitrate, and total dissolved phosphorus in biofilters by greater than 60%. The findings of this study demonstrate the potential of biochar amendment to broadly improve contaminant removal in biofilters, motivating and informing the application of full-scale biochar-amended biofilters for improved water quality.</t>
  </si>
  <si>
    <t>[Ulrich, Bridget A.; Loehnert, Megan; Higgins, Christopher P.] Colorado Sch Mines, Dept Civil &amp; Environm Engn, 1500 Illinois St, Golden, CO 80401 USA</t>
  </si>
  <si>
    <t>Colorado School of Mines</t>
  </si>
  <si>
    <t>Higgins, CP (corresponding author), Colorado Sch Mines, Dept Civil &amp; Environm Engn, 1500 Illinois St, Golden, CO 80401 USA.</t>
  </si>
  <si>
    <t>Higgins, Christopher P/0000-0001-6220-8673</t>
  </si>
  <si>
    <t>National Science Foundation Graduate Research Fellowship [DGE-1057607]; National Science Foundation Engineering Research Center Program under Cooperative Agreements [EEC-1028968]</t>
  </si>
  <si>
    <t>National Science Foundation Graduate Research Fellowship(National Science Foundation (NSF)); National Science Foundation Engineering Research Center Program under Cooperative Agreements</t>
  </si>
  <si>
    <t>This material is based upon work supported by the National Science Foundation Graduate Research Fellowship under Grant No. DGE-1057607 and the National Science Foundation Engineering Research Center Program under Cooperative Agreements EEC-1028968 (ReNUWIt). The authors also thank Daniel McMahon for assistance designing and building the columns, and Erin Sedlacko for assistance with the grasses.</t>
  </si>
  <si>
    <t>JUL 1</t>
  </si>
  <si>
    <t>10.1039/c7ew00070g</t>
  </si>
  <si>
    <t>EZ4YQ</t>
  </si>
  <si>
    <t>WOS:000404718800011</t>
  </si>
  <si>
    <t>Shenbagam, NK; Praveena, R</t>
  </si>
  <si>
    <t>Shenbagam, N. Karthiga; Praveena, R.</t>
  </si>
  <si>
    <t>Performance of bacteria on self-healing concrete and its effects as carrier</t>
  </si>
  <si>
    <t>International Conference on Advances in Construction Materials and Structures (ICCMS)</t>
  </si>
  <si>
    <t>DEC 15-17, 2021</t>
  </si>
  <si>
    <t>Concrete; Self; Healing; Shell; Crack</t>
  </si>
  <si>
    <t>MICROCAPSULES; BIOCHAR</t>
  </si>
  <si>
    <t>To increase the life time of the bacteria used inside concrete, core shell carrier was prepared and used in concrete. The properties of the core shell (CS) were tested before hand with respect its mechanical aspects. After the use of bacteria in concrete the impact of theCS in terms of healing of cracks are studied in detail for workability, mechanical and durability aspects. From the tests conducted it was concluded that the prepared bacteria were very stable and the quality of production was good so that the life exis-tence of the bacteria was found to be for a prolonged period. The CS used in concrete provides a very good self-healing technique and it has been proved that there are no side effects due to its presence in con-crete. It is also proven that the pores formed in the later part are filled with the gel substance of the bac-teria thus creating a protective layer as a result of which the strength of concrete gets increased.Copyright (c) 2022 Elsevier Ltd. All rights reserved.Selection and peer-review under responsibility of the scientific committee of the International Confer-ence on Advances in Construction Materials and Structures.</t>
  </si>
  <si>
    <t>[Shenbagam, N. Karthiga] Bananri Amman Inst Technol, Departmnet Civil Engn, Sathyamangalam 638401, India; [Praveena, R.] Bananri Amman Inst Technol, Departmnet Chem, Sathyamangalam 638401, India</t>
  </si>
  <si>
    <t>Shenbagam, NK (corresponding author), Bananri Amman Inst Technol, Departmnet Civil Engn, Sathyamangalam 638401, India.</t>
  </si>
  <si>
    <t>10.1016/j.matpr.2022.05.322</t>
  </si>
  <si>
    <t>5A3UQ</t>
  </si>
  <si>
    <t>WOS:000862815300016</t>
  </si>
  <si>
    <t>Mai, YP; Huang, GR</t>
  </si>
  <si>
    <t>Mai, Yepeng; Huang, Guoru</t>
  </si>
  <si>
    <t>Hydrology and rainfall runoff pollutant removal performance of biochar-amended bioretention facilities based on field-scale experiments in lateritic red soil regions</t>
  </si>
  <si>
    <t>Bioretention; Biochar; Internal water storage zone; Runoff volume control; Runoff pollutants removal; Lateritic red soil regions</t>
  </si>
  <si>
    <t>ESCHERICHIA-COLI REMOVAL; WATER-QUALITY; SYSTEM; URBAN; IMPACT; MITIGATION; MANAGEMENT; CHARCOAL; SORPTION; NITRATE</t>
  </si>
  <si>
    <t>Bioretention has been found to lower the effluent loads of various pollutants from rainfall runoff. However, it is still a challenge to effectively use bioretention for rainfall runoff control in lateritic red soil regions where have high rainfall intensity and low soil infiltration capacity. Hence, in this study, the hydrologic performance and rainfall runoff pollutant removal capacity of field-scale biochar-amended bioretention facilities were tested with four rainfall recurrence periods under different biochar distributions, internal water storage (IWS) zone heights, and exfiltration conditions. The results confirmed that incorporation of biochar into planting soil would improve its water content raising capacity (WCRC), especially when the biochar was uniformly mixed with the lateritic red soils. Besides, more infiltrating from the planting soil layer and higher IWS zone heights effectively enhanced WCRC of the stone chip packing layer. For runoff volume control, adding biochar and increasing the IWS zone height could effectively improve runoff volume control capacity. Besides, the unlined bioretention had a higher runoff volume control capacity than lined bioretention. Considering runoff pollutant removal performance, biochar could contribute to significantly improving the runoff pollutant event mean concentration removal rate (R-c) of nutrient pollutants (TN, NO3-N, NH3-N, and TP). The average runoff pollutant load removal rate (R-l) of different biochar distributions decreased as follows: biochar was uniformly mixed with the lateritic red soils &gt; biochar was stratified with the lateritic red soils &gt; biochar was excluded in the planting soil layer. The average R-c and average R-l of all pollutants except COD under different IWS zone heights decreased as follows: 40 cm &gt; 20 cm &gt; 0 cm. Meanwhile, the average R-l of the lined bioretention with an IWS zone height of 0 cm was lower than that of the unlined bioretention. Overall, higher rainfall recurrence periods would reduce the treatment capacity of bioretention facilities. (C) 2020 Elsevier B.V. All rights reserved.</t>
  </si>
  <si>
    <t>[Mai, Yepeng; Huang, Guoru] South China Univ Technol, Guangzhou 510641, Peoples R China; [Huang, Guoru] South China Univ Technol, State Key Lab Subtrop Bldg Sci, Guangzhou 510641, Peoples R China; [Huang, Guoru] Guangdong Engn Technol Res Ctr, Safety &amp; Green Tuit Water Conservancy Project, Guangzhou 510641, Peoples R China</t>
  </si>
  <si>
    <t>South China University of Technology; South China University of Technology</t>
  </si>
  <si>
    <t>Huang, GR (corresponding author), South China Univ Technol, Guangzhou 510641, Peoples R China.</t>
  </si>
  <si>
    <t>huanggr@scut.edu.cn</t>
  </si>
  <si>
    <t>National Natural Science Foundation of China [51739011]; Guangzhou Science and Technology Program key projects [201707020020]</t>
  </si>
  <si>
    <t>National Natural Science Foundation of China(National Natural Science Foundation of China (NSFC)); Guangzhou Science and Technology Program key projects</t>
  </si>
  <si>
    <t>This research was funded by the National Natural Science Foundation of China [grant number 51739011], and the Guangzhou Science and Technology Program key projects [grant number 201707020020]. The authors are thankful to Jialei Chen, Yisi Chen, AiqianWu, Xianghua Liao, Jiaxuan Zheng, Xiaoying Zhao, and Jiayue Li for their participation in conducting experiments and sample analysis. Wewould like to thank Editage (www.editage.cn) for English language editing. We also sincerely wish to give special thanks and acknowledgement to the reviewers who provided editorial suggestions and comments.</t>
  </si>
  <si>
    <t>10.1016/j.scitotenv.2020.143252</t>
  </si>
  <si>
    <t>PS2TS</t>
  </si>
  <si>
    <t>WOS:000607780900056</t>
  </si>
  <si>
    <t>Cheng, JR; Bi, JP; Gong, YM; Cheng, X; Yu, J; Gan, HH; Wang, R; Wang, K</t>
  </si>
  <si>
    <t>Cheng, Junrui; Bi, Junpeng; Gong, Yuemin; Cheng, Xin; Yu, Jie; Gan, Huihui; Wang, Rong; Wang, Kan</t>
  </si>
  <si>
    <t>Processes of nitrogen removal from rainwater runoff in bioretention filters modified with ceramsite and activated carbon</t>
  </si>
  <si>
    <t>Rainwater runoff; nitrogen pollutants; bioretention filter; removal efficiency; ceramsite</t>
  </si>
  <si>
    <t>URBAN STORMWATER RUNOFF; NITRATE; PERFORMANCE; BIOCHAR; RETENTION; NUTRIENT; MEDIA; IRON</t>
  </si>
  <si>
    <t>Conventional bioretention filters lack satisfactory performance in nitrogen removal. In this study, we used a mixture of cultivated soil and river sand as the bioretention filter to remove nitrogen pollutants from simulated rainwater runoff. To improve its permeability and nitrogen removal performance, both activated carbon and ceramsite were used as additives. The nitrogen removal processes and its mass accumulation in the modified bioretention filters were studied. The contribution of adsorption and biotransformation processes, together with the effects of percolate rate on nitrogen removal performance was explored. The results showed that an activated carbon layer in the bioretention filters could obviously improve nitrogen removal efficiencies, but its location made no significant difference in nitrogen removal performance. Bioretention filters modified with 20% of ceramsite could achieve the optimal percolate rate and nitrogen removal efficiencies. At given conditions, the average removal efficiencies of ammonium nitrogen (NH3-N), nitrate-nitrogen (NO3-N), and total nitrogen (TN) by the modified bioretention filter reached 80.27%, 41.48%, and 59.45%, respectively. During the leaching processes, organic nitrogen originated in the filter materials can be mineralised into NH3-N, then be denitrified and completely removed in the anaerobic environment under flooding conditions. Biotransformation in the modified bioretention filters caused a reduction of NH3-N removal efficiency by 15.41% and an increase of NO3-N removal efficiency by 31.03%. The modified bioretention filter can withstand a long-term operation. Compared with NO3-N and TN, the pollutant of NH3-N in rainwater runoff is not easy to form a mass accumulation in the modified bioretention filter.</t>
  </si>
  <si>
    <t>[Cheng, Junrui; Bi, Junpeng; Yu, Jie; Gan, Huihui; Wang, Kan] Ningbo Univ, Sch Civil &amp; Environm Engn, Ningbo 315211, Zhejiang, Peoples R China; [Gong, Yuemin] Zhejiang Univ Technol, Coll Mat Sci &amp; Engn, Hangzhou, Peoples R China; [Cheng, Xin] Zhejiang Univ Technol, Coll Chem Engn, Hangzhou, Peoples R China; [Wang, Rong] Ningbo Yinzhou Ecol &amp; Environm Monitoring Stn, Ningbo, Peoples R China</t>
  </si>
  <si>
    <t>Ningbo University; Zhejiang University of Technology; Zhejiang University of Technology</t>
  </si>
  <si>
    <t>Cheng, JR; Wang, K (corresponding author), Ningbo Univ, Sch Civil &amp; Environm Engn, Ningbo 315211, Zhejiang, Peoples R China.</t>
  </si>
  <si>
    <t>Chengjunrui@nbu.edu.cn; wangkang@nbu.edu.cn</t>
  </si>
  <si>
    <t>CHENG, Junrui/ABA-9564-2020</t>
  </si>
  <si>
    <t>CHENG, Junrui/0000-0001-9859-6831</t>
  </si>
  <si>
    <t>K.C. Wong Magna Fund of Ningbo University; Science and Technology Project of the China Ministry of Housing and Urban-Rural Development [2016-K4-017]; Zhejiang Provincial Natural Science Foundation of China [LY14B070003]</t>
  </si>
  <si>
    <t>K.C. Wong Magna Fund of Ningbo University; Science and Technology Project of the China Ministry of Housing and Urban-Rural Development; Zhejiang Provincial Natural Science Foundation of China(Natural Science Foundation of Zhejiang Province)</t>
  </si>
  <si>
    <t>This work was supported by K.C. Wong Magna Fund of Ningbo University; Science and Technology Project of the China Ministry of Housing and Urban-Rural Development [Grant Number 2016-K4-017]; Zhejiang Provincial Natural Science Foundation of China [Grant Number LY14B070003].</t>
  </si>
  <si>
    <t>2022 MAR 31</t>
  </si>
  <si>
    <t>10.1080/09593330.2022.2057236</t>
  </si>
  <si>
    <t>0F3PU</t>
  </si>
  <si>
    <t>WOS:000777275800001</t>
  </si>
  <si>
    <t>Sirico, A; Bernardi, P; Sciancalepore, C; Belletti, B; Milanese, D; Malcevschi, A</t>
  </si>
  <si>
    <t>Sirico, Alice; Bernardi, Patrizia; Sciancalepore, Corrado; Belletti, Beatrice; Milanese, Daniel; Malcevschi, Alessio</t>
  </si>
  <si>
    <t>Combined effects of biochar and recycled plastic aggregates on mechanical behavior of concrete</t>
  </si>
  <si>
    <t>STRUCTURAL CONCRETE</t>
  </si>
  <si>
    <t>biochar; circular concrete; fracture energy; mechanical characterization; recycled plastic aggregates; waste</t>
  </si>
  <si>
    <t>Only in Europe, every year around 29 million tons of plastic waste are generated and only about 35% of such waste is collected for recycling. This results in huge amounts of plastic waste threatening the environment. One of the possible solutions for disposal can be represented by the concrete industry. Several research works have already studied the use of plastic waste in concrete mix as partial replacement for aggregates, showing that this use of plastics can contribute to reducing the environmental impact of concrete production by saving non-renewable resources. At the same time, lightweight concrete can be produced but at a non-negligible cost of a mechanical strength reduction. This work aims at investigating the effects on concrete physical and mechanical performances resulting from the introduction of recycled plastic aggregates in combination with another kind of waste used as filler, namely biochar. Biochar, which is the solid carbonaceous by-product resulting from wood-waste pyro-gasification, can have the role of carbon sequestrating additive in concrete, being able to fix carbon in a stable form in buildings for decades. The experimental findings obtained in this work show that the combination of biochar and recycled plastic waste, which was never investigated before, can help to obtain concretes with satisfactory mechanical performance, which promote circular economy principles. Thanks to biochar addition, the reduction in mechanical properties due to the presence of plastics is extremely limited with respect to control; moreover, these concretes demonstrate better behavior in terms of fracture energy and ductility.</t>
  </si>
  <si>
    <t>[Sirico, Alice; Bernardi, Patrizia; Sciancalepore, Corrado; Belletti, Beatrice; Milanese, Daniel] Univ Parma, Dept Engn &amp; Architecture, Parma, Italy; [Bernardi, Patrizia; Belletti, Beatrice; Milanese, Daniel; Malcevschi, Alessio] Univ Parma, Ctr Energy &amp; Environm CEE, CIDEA, Parma, Italy; [Sciancalepore, Corrado; Milanese, Daniel] Natl Interuniv Consortium Mat Sci &amp; Technol INSTM, Florence, Italy; [Malcevschi, Alessio] Univ Parma, Dept Chem, Parma, Italy; [Bernardi, Patrizia] Univ Parma, Dept Engn &amp; Architecture, Parco Area Sci 181-A, I-43124 Parma, Italy</t>
  </si>
  <si>
    <t>University of Parma; University of Parma; University of Parma; University of Parma</t>
  </si>
  <si>
    <t>Sirico, Alice/0000-0001-5897-1641; Bernardi, Patrizia/0000-0003-0554-5870</t>
  </si>
  <si>
    <t>Emilia Romagna Region [PG/2018/632099]</t>
  </si>
  <si>
    <t>Emilia Romagna Region(Regione Emilia Romagna)</t>
  </si>
  <si>
    <t>Emilia Romagna Region, Grant/Award Number: PG/2018/632099</t>
  </si>
  <si>
    <t>ERNST &amp; SOHN</t>
  </si>
  <si>
    <t>BERLIN</t>
  </si>
  <si>
    <t>ROTHERSTRASSE 21, BERLIN, DEUTSCHLAND 10245, GERMANY</t>
  </si>
  <si>
    <t>1464-4177</t>
  </si>
  <si>
    <t>1751-7648</t>
  </si>
  <si>
    <t>STRUCT CONCRETE</t>
  </si>
  <si>
    <t>Struct. Concr.</t>
  </si>
  <si>
    <t>2023 MAY 24</t>
  </si>
  <si>
    <t>10.1002/suco.202200949</t>
  </si>
  <si>
    <t>H2QH9</t>
  </si>
  <si>
    <t>WOS:000994459700001</t>
  </si>
  <si>
    <t>Chen, HM; Ma, JY; Wang, XJ; Xu, PP; Zheng, S; Zhao, YW</t>
  </si>
  <si>
    <t>Chen, Haoming; Ma, Jinyi; Wang, Xinjun; Xu, Pingping; Zheng, Shuo; Zhao, Yanwen</t>
  </si>
  <si>
    <t>Effects of Biochar and Sludge on Carbon Storage of Urban Green Roofs</t>
  </si>
  <si>
    <t>FORESTS</t>
  </si>
  <si>
    <t>sludge biochar; green roof soil; structural equation model; carbon stock; global change</t>
  </si>
  <si>
    <t>SEWAGE-SLUDGE; PLANT-GROWTH; BLACK CARBON; LAND-USE; SOIL; SEQUESTRATION; STABILITY; NITROGEN; MANURE; FERTILIZATION</t>
  </si>
  <si>
    <t>Green roofs can improve urban ecological conditions by mitigating the heat island effect and absorbing harmful gases. Soil additives can improve roof soil properties and promote the stability of the urban ecosystem. As soil additives, biochar and sludge are widely used in the ground, but their application on roofs is still scarce. This study examined the carbon storage potential of green roofs amended with sludge and biochar. The roof soil was composed of soil and varying proportions of the additives (0%, 5%, 10%, 15%, and 20%, v/v); Sedum lineare was then planted. The carbon contents of the soils and plants were measured for one year. The influence of biochar or sludge on the carbon content of the roof soil and the factors affecting the roof carbon storage potential were analyzed. The results showed that the carbon storage potential of a biochar green roof (9.3 kg C m(-2)) was significantly higher than that of a sludge green roof (7.9 kg C m(-2)). Biochar increased the carbon content of the green roof by improving the physical properties of the roof soil and promoting plant growth, whereas sludge increased the carbon content of the green roof by improving the chemical properties of the roof soil. Moreover, biochar could not only store large amounts of stable carbon, but also reduce the weight of the green roof, improve soil moisture, and provide a resourceful utilization of municipal sludge. Thus, biochar can be considered a material for promoting carbon storage on green roofs.</t>
  </si>
  <si>
    <t>[Chen, Haoming; Xu, Pingping; Zhao, Yanwen] Nanjing Agr Univ, Coll Resources &amp; Environm Sci, Nanjing 210095, Jiangsu, Peoples R China; [Chen, Haoming; Wang, Xinjun; Xu, Pingping; Zhao, Yanwen] Nanjing Agr Univ, Environm Impact Assessment Ctr, Nanjing 210095, Jiangsu, Peoples R China; [Ma, Jinyi; Zheng, Shuo] Nanjing Agr Univ, Coll Hort, Nanjing 210095, Jiangsu, Peoples R China</t>
  </si>
  <si>
    <t>Nanjing Agricultural University; Nanjing Agricultural University; Nanjing Agricultural University</t>
  </si>
  <si>
    <t>Zhao, YW (corresponding author), Nanjing Agr Univ, Coll Resources &amp; Environm Sci, Nanjing 210095, Jiangsu, Peoples R China.;Zhao, YW (corresponding author), Nanjing Agr Univ, Environm Impact Assessment Ctr, Nanjing 210095, Jiangsu, Peoples R China.</t>
  </si>
  <si>
    <t>2014203009@njau.edu.cn; majinyi2008@njau.edu.cn; wxinjun@cit.edu.cn; 2016803196@njau.edu.cn; 2017804234@njau.edu.cn; ywzhao@njau.edu.cn</t>
  </si>
  <si>
    <t>Wang, Xinjun/0000-0003-0732-5716</t>
  </si>
  <si>
    <t>The work was supported by the National Natural Science Foundation (31200530).</t>
  </si>
  <si>
    <t>1999-4907</t>
  </si>
  <si>
    <t>Forests</t>
  </si>
  <si>
    <t>10.3390/f9070413</t>
  </si>
  <si>
    <t>Forestry</t>
  </si>
  <si>
    <t>GO4WQ</t>
  </si>
  <si>
    <t>Green Submitted, gold</t>
  </si>
  <si>
    <t>WOS:000440018600044</t>
  </si>
  <si>
    <t>Rahman, MYA; Truong, N; Ergas, S; Nachabe, M</t>
  </si>
  <si>
    <t>Rahman, Md Yeasir Arif; Truong, Nicholas; Ergas, Sarina; Nachabe, Mahmood</t>
  </si>
  <si>
    <t>Efficacy of biochar amended bioretention systems for both urban and agricultural stormwater runoff</t>
  </si>
  <si>
    <t>ABSTRACTS OF PAPERS OF THE AMERICAN CHEMICAL SOCIETY</t>
  </si>
  <si>
    <t>Fall National Meeting and Exposition of the American-Chemical-Society (ACS)</t>
  </si>
  <si>
    <t>AUG 25-29, 2019</t>
  </si>
  <si>
    <t>San Diego, CA</t>
  </si>
  <si>
    <t>Amer Chem Soc</t>
  </si>
  <si>
    <t>[Rahman, Md Yeasir Arif; Truong, Nicholas; Ergas, Sarina; Nachabe, Mahmood] Univ S Florida, Tampa, FL 33620 USA</t>
  </si>
  <si>
    <t>myrahman36@gmail.com</t>
  </si>
  <si>
    <t>0065-7727</t>
  </si>
  <si>
    <t>ABSTR PAP AM CHEM S</t>
  </si>
  <si>
    <t>Abstr. Pap. Am. Chem. Soc.</t>
  </si>
  <si>
    <t>AUG 25</t>
  </si>
  <si>
    <t>658-ENVR</t>
  </si>
  <si>
    <t>Chemistry, Multidisciplinary</t>
  </si>
  <si>
    <t>Chemistry</t>
  </si>
  <si>
    <t>LC1AO</t>
  </si>
  <si>
    <t>WOS:000525061500743</t>
  </si>
  <si>
    <t>Wang, HN; Yan, DD; Zeng, H; He, JJ</t>
  </si>
  <si>
    <t>Wang, Huannan; Yan, Dandan; Zeng, Huan; He, Jiajie</t>
  </si>
  <si>
    <t>Using corncob-based biochar to intercept BTEX in stormwater filtration systems</t>
  </si>
  <si>
    <t>biochar; BTEX; HYDRUS; storm runoffs</t>
  </si>
  <si>
    <t>ACTIVATED CARBON; LOW-COST; FLOW; REMOVAL; WATER; CONTAMINANTS; ADSORBENT; RETENTION; TRANSPORT</t>
  </si>
  <si>
    <t>A biochar material made from corncobs was tested for its capability in BTEX adsorption/interception in stormwater filtration systems. Batch experiments were conducted to examine the adsorption kinetics, adsorption isotherms, and adsorption thermodynamics of BTEX onto this biochar. The feasibility of applying this biochar in stormwater filtration was studied by dynamic transport experiments and model simulations. The result showed that this biochar can adsorb BTEX and the adsorption is a thermodynamically spontaneous, and endothermic process. The BTEX adsorption kinetic experiment and adsorption retarded BTEX transport experiment indicated that the BTEX adsorption kinetics can be changed by the driving force between the BTEX concentrations and the active adsorption site as well as the contact time between BTEX and the biochar. In terms of applying this biochar in stormwater filtration, the Monte Carlo uncertainty analysis indicated that the BTEX interception is sensitive to the hydraulic conductivity of the biochar filter and the adsorption kinetics of the biochar material. Although this corncob-made biochar demonstrated effective pollutant adsorption capability, the biochar adsorption capability should be utilized to retain the pollutant long enough for biodegradation to take effect for ultimate pollutant attenuation.</t>
  </si>
  <si>
    <t>[Wang, Huannan; He, Jiajie] Huazhong Agr Univ, Coll Resources &amp; Environm, Wuhan 430070, Peoples R China; [Yan, Dandan] Shenzhen Water Planning &amp; Design Inst Co Ltd, Shenzhen, Peoples R China; [Zeng, Huan] Cent &amp; Southern China Municipal Engn Design &amp; Res, Wuhan 430010, Peoples R China</t>
  </si>
  <si>
    <t>Huazhong Agricultural University</t>
  </si>
  <si>
    <t>He, JJ (corresponding author), Huazhong Agr Univ, Coll Resources &amp; Environm, Wuhan 430070, Peoples R China.</t>
  </si>
  <si>
    <t>hejiajie2000@hotmail.com</t>
  </si>
  <si>
    <t>CRSRI Open Research Program [SN: CKWV2016397/KY]</t>
  </si>
  <si>
    <t>CRSRI Open Research Program</t>
  </si>
  <si>
    <t>This research is supported by the CRSRI Open Research Program (Program SN: CKWV2016397/KY). We also want to express our thanks to the anonymous reviewers for their precious time and valuable comments on our manuscript.</t>
  </si>
  <si>
    <t>10.2166/wst.2020.463</t>
  </si>
  <si>
    <t>OZ9QH</t>
  </si>
  <si>
    <t>WOS:000595253000011</t>
  </si>
  <si>
    <t>Boumaaza, M; Belaadi, A; Bourchak, M; Jawaid, M; Hamid, S</t>
  </si>
  <si>
    <t>Boumaaza, Messaouda; Belaadi, Ahmed; Bourchak, Mostefa; Jawaid, Mohammad; Hamid, Satha</t>
  </si>
  <si>
    <t>Comparative study of flexural properties prediction of Washingtonia filifera rachis biochar bio-mortar by ANN and RSM models</t>
  </si>
  <si>
    <t>Washingtonia filifera plant; Biochar; Cement mortar; Flexural strength; Response surface methodology; Artificial neural network</t>
  </si>
  <si>
    <t>RESPONSE-SURFACE METHODOLOGY; RECYCLED AGGREGATE CONCRETE; ARTIFICIAL NEURAL-NETWORKS; COMPRESSIVE STRENGTH; MECHANICAL PERFORMANCE; SYNTHETIC-FIBERS; PALM FIBERS; BEHAVIOR; OPTIMIZATION; BIOMASS</t>
  </si>
  <si>
    <t>The production of environmentally friendly and sustainable materials from natural materials is growing considerably. It is therefore important to use materials that capture and store CO2. The valorization of natural wastes in the field of construction can be a good alternative to natural aggregates in concrete and mortar. Many researchers have investigated on developing biochar applications and the potential use of biochar resulting from biomass pyrolysis to reduce the carbon footprint of based cement construction materials. The local accessibility and low cost of environmental waste lead to its incorporation as a substitute for cement in a form of biochar, which is highly suggested in many applications such as pavement concrete, coating, joint mortar and nonstructural concrete elements. Thus, this study investigated the possibility of utilizing waste from pyrolysis of the Washingtonia filifera rachis biochar (WFRB) at temperatures of 300 degrees C, 400 degrees C, and 500 degrees C in cementitious mortars as a substitute for cement. For this purpose, different mortar mixtures were developed as cement substitutes (1%, 2%, 3%, 4% and 5% WFRB). Flexural strength tests on the samples manufactured through the addition of biochar in the matrix were carried out as well as SEM analysis of the bio-mortar in order to know their internal structure. Statistical processing of the results using response surface method (RSM) and artificial neural networks (ANN) on developed cement bio-mortars was performed to find optimal addition WFRB. It was found that cement substitution of 1% pyrolysis WFRB at a temperature of 500 degrees C, is a promising combination offering better mechanical performance using RSM and the WFRB500-1% samples showed increases in flexural strength, displacement and flexural modulus of 5%, 20% and 265% respectively compared to the reference mortar. Model RSM as well as ANN correlate well with those obtained experimentally. However, the performance of the ANN model is much more adequate. ANN model showed a much more accurate prediction than RSM in terms of the values R2 and RMSE.</t>
  </si>
  <si>
    <t>[Boumaaza, Messaouda] Univ 8 Mai 1945 Guelma, Lab Civil &amp; Engn Hydraul LGCH, BP 401, Guelma 24000, Algeria; [Belaadi, Ahmed] Univ 20 Aout, Dept Mech Engn, Fac Technol, Skikda 1955, Algeria; [Belaadi, Ahmed; Hamid, Satha] Univ 8 Mai 1945 Guelma, Lab LSPN, BP 401, Guelma 24000, Algeria; [Bourchak, Mostefa] King Abdulaziz Univ, Dept Aerosp Engn, Jeddah, Saudi Arabia; [Jawaid, Mohammad] Univ 11 Putra Malaysia, Lab Biocomposite Technol, Inst Trop Forestry &amp; Forest Prod INTROP, Serdang 43400, Selangor, Malaysia</t>
  </si>
  <si>
    <t>Universite 8 Mai 1945 de Guelma; Universite de Skikda; Universite 8 Mai 1945 de Guelma; King Abdulaziz University</t>
  </si>
  <si>
    <t>Jawaid, M (corresponding author), Univ 11 Putra Malaysia, Lab Biocomposite Technol, Inst Trop Forestry &amp; Forest Prod INTROP, Serdang 43400, Selangor, Malaysia.</t>
  </si>
  <si>
    <t>jawaid@upm.edu.my</t>
  </si>
  <si>
    <t>Belaadi, Ahmed/AAJ-3671-2020; JAWAID, MOHAMMAD/E-2116-2011</t>
  </si>
  <si>
    <t>Belaadi, Ahmed/0000-0002-6059-3974; JAWAID, MOHAMMAD/0000-0001-5348-5740</t>
  </si>
  <si>
    <t>Algerian General Directorate of Research (DGRSDT) [N?A11N01UN210120210001]</t>
  </si>
  <si>
    <t>Algerian General Directorate of Research (DGRSDT)</t>
  </si>
  <si>
    <t>The authors thank the Algerian General Directorate of Research (DGRSDT) for their financial contribution to this research through PRFU Project; N?A11N01UN210120210001.</t>
  </si>
  <si>
    <t>FEB 7</t>
  </si>
  <si>
    <t>10.1016/j.conbuildmat.2021.125985</t>
  </si>
  <si>
    <t>XY4TA</t>
  </si>
  <si>
    <t>WOS:000736965700002</t>
  </si>
  <si>
    <t>Mensah, RA; Shanmugam, V; Narayanan, S; Razavi, SMJ; Ulfberg, A; Blanksvard, T; Sayahi, F; Simonsson, P; Reinke, B; Forsth, M; Sas, G; Sas, D; Das, O</t>
  </si>
  <si>
    <t>Mensah, Rhoda Afriyie; Shanmugam, Vigneshwaran; Narayanan, Sreenivasan; Razavi, Seyed Mohammad Javad; Ulfberg, Adrian; Blanksvard, Thomas; Sayahi, Faez; Simonsson, Peter; Reinke, Benjamin; Forsth, Michael; Sas, Gabriel; Sas, Daria; Das, Oisik</t>
  </si>
  <si>
    <t>Biochar-Added Cementitious Materials-A Review on Mechanical, Thermal, and Environmental Properties</t>
  </si>
  <si>
    <t>biochar; concrete; mechanical properties; thermal properties; life cycle assessment</t>
  </si>
  <si>
    <t>LIFE-CYCLE ASSESSMENT; HYDRATION KINETICS; ACTIVATED CARBON; PORTLAND-CEMENT; CO2 PERFORMANCE; WASTE MATERIALS; FLY-ASH; CONCRETE; COMPOSITE; STRENGTH</t>
  </si>
  <si>
    <t>The enhanced carbon footprint of the construction sector has created the need for CO2 emission control and mitigation. CO2 emissions in the construction sector are influenced by a variety of factors, including raw material preparation, cement production, and, most notably, the construction process. Thus, using biobased constituents in cement could reduce CO2 emissions. However, biobased constituents can degrade and have a negative impact on cement performance. Recently, carbonised biomass known as biochar has been found to be an effective partial replacement for cement. Various studies have reported improved mechanical strength and thermal properties with the inclusion of biochar in concrete. To comprehend the properties of biochar-added cementitious materials, the properties of biochar and their effect on concrete need to be examined. This review provides a critical examination of the mechanical and thermal properties of biochar and biochar-added cementitious materials. The study also covers biochar's life cycle assessment and economic benefits. Overall, the purpose of this review article is to provide a means for researchers in the relevant field to gain a deeper understanding of the innate properties of biochar imparted into biochar-added cementitious materials for property enhancement and reduction of CO2 emissions.</t>
  </si>
  <si>
    <t>[Mensah, Rhoda Afriyie; Ulfberg, Adrian; Forsth, Michael; Sas, Gabriel; Das, Oisik] Lulea Univ Technol, Dept Civil Environm &amp; Nat Resources Engn, Struct &amp; Fire Engn Div, S-97187 Lulea, Sweden; [Shanmugam, Vigneshwaran] Saveetha Inst Med &amp; Tech Sci, Saveetha Sch Engn, Dept Mech Engn, Chennai 602105, Tamil Nadu, India; [Narayanan, Sreenivasan] Adishankara Inst Engn &amp; Technol, Dept Mech Engn, Kalady 683574, Kerala, India; [Razavi, Seyed Mohammad Javad] Norwegian Univ Sci &amp; Technol NTNU, Dept Mech &amp; Ind Engn, N-7491 Trondheim, Norway; [Blanksvard, Thomas] Skanska Sweden, Warfvinges Vag 25, S-11274 Stockholm, Sweden; [Sayahi, Faez] Luossavaara Kiirunavaara Aktiebolag LKAB, S-97437 Lulea, Sweden; [Simonsson, Peter] Broar Byggnadsverk LCC, Doktorsexamen Ind Anlaggningsbyggande, S-97187 Lulea, Sweden; [Reinke, Benjamin] NovoCarbo GmbH, D-56281 Dorth, Germany; [Sas, Daria] Lulea Univ Technol, Dept Social Sci Technol &amp; Arts, Business Adm &amp; Ind Engn, S-97187 Lulea, Sweden</t>
  </si>
  <si>
    <t>Lulea University of Technology; Saveetha Institute of Medical &amp; Technical Science; Saveetha School of Engineering; Adi Shankara Institute of Engineering &amp; Technology; Norwegian University of Science &amp; Technology (NTNU); Luossavaara Kiirunavaara AB LKAB; Lulea University of Technology</t>
  </si>
  <si>
    <t>Sas, G; Das, O (corresponding author), Lulea Univ Technol, Dept Civil Environm &amp; Nat Resources Engn, Struct &amp; Fire Engn Div, S-97187 Lulea, Sweden.;Razavi, SMJ (corresponding author), Norwegian Univ Sci &amp; Technol NTNU, Dept Mech &amp; Ind Engn, N-7491 Trondheim, Norway.</t>
  </si>
  <si>
    <t>ramensah23@gmail.com; s.vigneshwaren@gmail.com; sreenivasan.me@adishankara.ac.in; javad.razavi@ntnu.no; adrian.ulfberg@ltu.se; thomas.blanksvard@ltu.se; faez.sayahi@lkab.com; peter.simonsson@trafikverket.se; b.reinke@novocarbo.com; michael.forsth@ltu.se; gabriel.sas@ltu.se; daria.sas@ltu.se; oisik.das@ltu.se</t>
  </si>
  <si>
    <t>Sas, Gabriel/O-9424-2014; Shanmugam, Vigneshwaran/ABA-9465-2020; Mensah, Rhoda Afriyie/IWU-3360-2023; Ulfberg, Adrian/AAY-6059-2021</t>
  </si>
  <si>
    <t>Sas, Gabriel/0000-0002-8682-876X; Shanmugam, Vigneshwaran/0000-0002-5247-3390; Mensah, Rhoda Afriyie/0000-0003-4720-5380; Forsth, Michael/0000-0002-7140-4737</t>
  </si>
  <si>
    <t>10.3390/su13169336</t>
  </si>
  <si>
    <t>UH4JG</t>
  </si>
  <si>
    <t>WOS:000689898800001</t>
  </si>
  <si>
    <t>Di Bonito, R; Biagiotti, D; Giagnacovo, G; Viola, C; Campiotti, CA</t>
  </si>
  <si>
    <t>Di Bonito, R.; Biagiotti, D.; Giagnacovo, G.; Viola, C.; Campiotti, C. A.</t>
  </si>
  <si>
    <t>Sustainable and energy saving urban horticulture on rooftop gardens in Mediterranean climatic conditions</t>
  </si>
  <si>
    <t>tomato; lettuce; Lamiaceae; green roof; soilless substrates; compost; biochar</t>
  </si>
  <si>
    <t>EXTENSIVE GREEN ROOF</t>
  </si>
  <si>
    <t>The aim of this work is the development of sustainable methods for the cultivation of vegetables in a seasonal succession on rooftop gardens, using containers and soilless substrates with addition of organic matter obtained from the recycling of food waste. The experiment was conducted on a terrace in central Italy in substrates of 17 cm depth, with controlled release fertilizer 15N-9P-15K and the following amendments: 5% compost, 5% biochar and 5% compost + 5% biochar. After the harvest the same substrates were used for the fall cultivation of Cichorium endivia, followed by Lactuca sativa in the spring. The amendment with compost + biochar produced an increase of the size of tomatoes, and biomass of the leafy vegetables. A second experiment evaluated the growth of aromatic species (Rosmarinus prostratus, Salvia officinalis, Thymus citriodorus) in soilless substrate and improvement of the plant growth was detected after amendment with 10% of compost. The evaluation of thermal parameters of installations with aromatic plants presented a decrease of the temperature of the substrates and the space under the structure, in relation to the plant development. The results suggest the feasibility of perennial aromatic plants for green roof installations aimed at mitigation of the indoor temperature in the summer periods.</t>
  </si>
  <si>
    <t>[Di Bonito, R.; Biagiotti, D.] ENEA, BIOAG PROBIO, I-00123 Rome, Italy; [Giagnacovo, G.; Viola, C.; Campiotti, C. A.] ENEA, UTEE, I-00123 Rome, Italy; [Biagiotti, D.] Univ Tuscia, DAFNE, I-01100 Viterbo, Italy</t>
  </si>
  <si>
    <t>Italian National Agency New Technical Energy &amp; Sustainable Economics Development; Italian National Agency New Technical Energy &amp; Sustainable Economics Development; Tuscia University</t>
  </si>
  <si>
    <t>Di Bonito, R (corresponding author), ENEA, BIOAG PROBIO, I-00123 Rome, Italy.</t>
  </si>
  <si>
    <t>rita.dibonito@enea.it</t>
  </si>
  <si>
    <t>10.17660/ActaHortic.2018.1215.70</t>
  </si>
  <si>
    <t>WOS:000467247400070</t>
  </si>
  <si>
    <t>Yin, XA; Zhao, LS; Fang, Q; Zi, RY; Fang, FY; Fan, CH; Ding, GJ</t>
  </si>
  <si>
    <t>Yin, Xiaoai; Zhao, Longshan; Fang, Qian; Zi, Ruyi; Fang, Fayong; Fan, Chunhua; Ding, Guijie</t>
  </si>
  <si>
    <t>Effects of biochar on runoff generation, soil and nutrient loss at the surface and underground on the soil-mantled karst slopes</t>
  </si>
  <si>
    <t>Biochar; Nonpoint source pollution; Underground fissure; Soil erosion; Runoff nutrient output</t>
  </si>
  <si>
    <t>ORGANIC-MATTER; PARTICLE SIZES; BLACK CARBON; EROSION; NITROGEN; SEDIMENT; IMPACTS; INFILTRATION; SIMULATION; ANTHROSOLS</t>
  </si>
  <si>
    <t>The effects of biochar (BC) on soil erosion and nutrient output have attracted widespread attention; however, the role of BC in soil and water conservation remains debated. In particular, the effect of BC on underground erosion and nu-trient output in soil-mantled karst areas has not been clearly determined. The objective of this study was to investigate the effects of BC on soil and water conservation and nutrient output in surface-underground dual erosion structures in soil-mantled karst areas. Eighteen runoff plots (2 m x 1 m) were established at the Guizhou University research sta-tion. Two BC treatments (T1 = 30 t/ha; T2 = 60 t/ha) and a control treatment (CK = 0 t/ha) were used. The BC ma-terial was produced from corn straw. The experiment ran from January to December 2021 and a total of 1132.64 mm of rainfall was measured. Runoff and soil and nutrient loss at the surface and underground were collected during nat-ural rainfall. The results showed that 1) compared to CK, the BC application significantly increased surface runoff (SR, P &lt; 0.05) and reduced subsurface runoff (SF, P &lt; 0.05), and underground fissure runoff (UFR) decreased in general but did not reach a significant level (P &gt; 0.05). The total amount of SR collected in each treatment during the test period accounted for 51 %-63 % of the total amount of all collected outlet runoff (SR, SF and UFR); 2) total organic carbon (TOC), total nitrogen (TN) and total phosphorus (TP) were mainly exported through the UFR, and total potassium (TK) was mainly exported through the SR; and 3) compared to CK, the BC reduced TOC, TN and TP output through runoff but had no significant effect on TK output regardless of surface runoff or underground runoff. Thus, BC applica-tion reduces nonpoint source (NPS) pollution, and more importantly, it can inhibit TN and TP flow into groundwater through bedrock fissures. Our results provide further evidence for evaluating the soil and water conservation benefits of BC. Therefore, BC in soil-mantled karst agricultural areas can prevent groundwater pollution in karst regions. In gen-eral, BC enhances surface erosion and inhibits underground runoff and nutrients loss on soil-mantled karst slopes. This shows that the process through which BC application affects erosion in karst areas is complex, and further research is needed to investigate the long-term effects of BC application in this area.</t>
  </si>
  <si>
    <t>[Yin, Xiaoai; Zhao, Longshan; Fang, Qian; Zi, Ruyi; Fang, Fayong; Fan, Chunhua; Ding, Guijie] Guizhou Univ, Coll Forestry, Guiyang 550025, Guizhou, Peoples R China; [Zhao, Longshan] Chinese Acad Forestry, Res Inst Forestry, Beijing 100091, Peoples R China</t>
  </si>
  <si>
    <t>Zhao, LS (corresponding author), Guizhou Univ, Coll Forestry, Guiyang 550025, Guizhou, Peoples R China.</t>
  </si>
  <si>
    <t>National Natural Science Foundation of China [41867014]; Projects for Talented Young Scientists of Guizhou Province of China [QJHKYZ [2021] 025]; Guizhou Provincial Key Technology R D Program; Discipline Construction Project of Guizhou University [2020M670527]; China Postdoctoral Science Foundation [QKHZC [2022] YB202];  [GDXKBZJH-YB-2023-19]</t>
  </si>
  <si>
    <t xml:space="preserve">National Natural Science Foundation of China(National Natural Science Foundation of China (NSFC)); Projects for Talented Young Scientists of Guizhou Province of China; Guizhou Provincial Key Technology R D Program; Discipline Construction Project of Guizhou University; China Postdoctoral Science Foundation(China Postdoctoral Science Foundation); </t>
  </si>
  <si>
    <t>This work was supported by the National Natural Science Foundation of China (41867014) , Projects for Talented Young Scientists of Guizhou Province of China (QJHKYZ [2021] 025) , Guizhou Provincial Key Technology R &amp; D Program (QKHZC [2022] YB202) , Discipline Construction Project of Guizhou University (GDXKBZJH-YB-2023-19) , and the China Postdoctoral Science Foundation (2020M670527) .</t>
  </si>
  <si>
    <t>10.1016/j.scitotenv.2023.164081</t>
  </si>
  <si>
    <t>I4HP1</t>
  </si>
  <si>
    <t>WOS:001002409100001</t>
  </si>
  <si>
    <t>Choi, D; Jung, S; Jung, MK; Park, YK; Tsang, YF; Kwon, HH; Kwon, EE</t>
  </si>
  <si>
    <t>Choi, Dongho; Jung, Sungyup; Jung, Min-Kyu; Park, Young-Kwon; Tsang, Yiu Fai; Kwon, Hyun-Han; Kwon, Eilhann E.</t>
  </si>
  <si>
    <t>Strategic disposal of flood debris via CO2-assisted catalytic pyrolysis</t>
  </si>
  <si>
    <t>Flood debris; Debris disposal; Waste-to-energy; Pyrolysis; CO2 utilization</t>
  </si>
  <si>
    <t>AROMATIC-HYDROCARBONS PAHS; THERMAL-DEGRADATION; BIOMASS PYROLYSIS; CARBON-DIOXIDE; FOSSIL-FUEL; CHALLENGES; COMBUSTION; MECHANISMS; MICROALGAE; BIOCHAR</t>
  </si>
  <si>
    <t>Recent abnormal climate changes resulted in the dramatic alternation of rainfall and flood patterns in many countries. The massive generation of flood debris, a mixture of soil (sediment), biomass, plastic, metal, and various hazardous materials, poses various environmental and public health problems. This study suggests a sustainable technical platform to convert the hazardous materials into value-added products. CO2-assisted pyrolysis was used to thermally convert flood debris into syngas (H-2 and CO). CO2 enhanced the syngas production due to gas phase homogeneous reactions (HRs) between CO2 and volatile hydrocarbons evolved from pyrolysis of flood debris. For improvement of HRs in line with enhancement of syngas production, additional thermal energy and earth abundant catalyst were used. In particular, Ni/SiO2 catalyst increased more than one order of magnitude higher syngas production, comparing to non-catalytic pyrolysis. Synergistic effect of CO2 and Ni catalyst showed nearly 50% more production of syngas in reference to catalytic pyrolysis under N-2. During flood debris pyrolysis, compositional matrix of flood debris was also determined by detecting index chemicals of waste materials that cannot be identified by naked eyes. Thus, this study confirmed that CO2 -assisted pyrolysis is a useful tool for conversion of flood debris into value-added chemicals.</t>
  </si>
  <si>
    <t>[Choi, Dongho; Jung, Sungyup; Kwon, Eilhann E.] Sejong Univ, Dept Environm &amp; Energy, Seoul 05006, South Korea; [Jung, Min-Kyu; Kwon, Hyun-Han] Sejong Univ, Dept Civil &amp; Environm Engn, Seoul 05006, South Korea; [Park, Young-Kwon] Univ Seoul, Sch Environm Engn, Seoul 02504, South Korea; [Tsang, Yiu Fai] Educ Univ Hong Kong, Dept Sci &amp; Environm Studies, Tai Po, Hong Kong 999077, South Korea</t>
  </si>
  <si>
    <t>Sejong University; Sejong University; University of Seoul</t>
  </si>
  <si>
    <t>Kwon, EE (corresponding author), Sejong Univ, Dept Environm &amp; Energy, Seoul 05006, South Korea.;Kwon, HH (corresponding author), Sejong Univ, Dept Civil &amp; Environm Engn, Seoul 05006, South Korea.</t>
  </si>
  <si>
    <t>hkwon@sejong.ac.kr; ekwon74@sejong.ac.kr</t>
  </si>
  <si>
    <t>Kwon, Eilhann E./AGY-3339-2022; Jung, Sungyup/GZG-6207-2022; Kwon, Hyun-Han/AAC-4359-2020; Kwon, Hyun-Han/A-9808-2015; Tsang, Yiu Fai/AAJ-2524-2020; Jung, Sungyup/ABE-1493-2021</t>
  </si>
  <si>
    <t>Kwon, Eilhann E./0000-0001-7438-7920; Jung, Sungyup/0000-0002-4925-041X; Kwon, Hyun-Han/0000-0003-4465-2708; Kwon, Hyun-Han/0000-0003-4465-2708; Tsang, Yiu Fai/0000-0002-5872-6504; Jung, Sungyup/0000-0002-4925-041X; Jung, Min-Kyu/0000-0001-6645-2366</t>
  </si>
  <si>
    <t>National Research Foundation of Korea (NRF) - Korea Government (MSIT) [NRF-2019R1A4A1027795]; Korea Environment Industry &amp; Technology Institute (KEITI) through Intelligent Management Program for Urban Water Resources Project - Korea Ministry of Environment (MOE) [2019002950001]</t>
  </si>
  <si>
    <t>National Research Foundation of Korea (NRF) - Korea Government (MSIT)(National Research Foundation of KoreaMinistry of Science, ICT &amp; Future Planning, Republic of Korea); Korea Environment Industry &amp; Technology Institute (KEITI) through Intelligent Management Program for Urban Water Resources Project - Korea Ministry of Environment (MOE)</t>
  </si>
  <si>
    <t>This study was supported by the National Research Foundation of Korea (NRF) grant funded by the Korea Government (MSIT) (NRF-2019R1A4A1027795). This work was also supported by Korea Environment Industry &amp; Technology Institute (KEITI) through Intelligent Management Program for Urban Water Resources Project, funded by Korea Ministry of Environment (MOE) (2019002950001).</t>
  </si>
  <si>
    <t>10.1016/j.jhazmat.2021.125242</t>
  </si>
  <si>
    <t>RY1RA</t>
  </si>
  <si>
    <t>WOS:000647693200005</t>
  </si>
  <si>
    <t>Chen, Y; Wu, Q; Tang, YH; Liu, Z; Ye, LL; Chen, RY; Yuan, SC</t>
  </si>
  <si>
    <t>Chen, Yao; Wu, Qiong; Tang, Yinghui; Liu, Zhen; Ye, Lilan; Chen, Renyu; Yuan, Shaochun</t>
  </si>
  <si>
    <t>Application of biochar as an innovative soil ameliorant in bioretention system for stormwater treatment: A review of performance and its influencing factors</t>
  </si>
  <si>
    <t>biochar; bioretention; influencing factors; mechanism; pollutant removal; stormwater</t>
  </si>
  <si>
    <t>ESCHERICHIA-COLI REMOVAL; ACTIVATED CARBON; PYROLYSIS TEMPERATURE; ORGANIC CONTAMINANTS; MICROBIAL COMMUNITY; NITROGEN REMOVAL; AQUEOUS-SOLUTION; URBAN RUNOFF; HEAVY-METALS; AMENDED SAND</t>
  </si>
  <si>
    <t>As an emerging environment functional material, biochar has become a research hotspot in environmental fields because of its excellent ecological and environmental benefits. Recently, biochar has been used as an innovative soil ameliorant in bioretention systems (BRS) to effectively enhance pollutant removal efficiency for BRS. This paper summarizes and evaluates the performance and involved mechanisms of biochar amendment in BRS with respect to the removal of nutrients (TN (34-47.55%) and PO43--P (47-99.8%)), heavy metals (25-100%), pathogenic microorganisms (Escherichia coli (30-98%)), and organic contaminants (77.2-100%). For biochar adsorption, the pseudo-second-order and Langmuir models are the most suitable kinetic and isothermal adsorption models, respectively. Furthermore, we analyzed and elucidated some factors that influence the pollutant removal performance of biochar-amended BRS, such as the types of biochar, the preparation process and physicochemical properties of biochar, the aging of biochar, the chemical modification of biochar, and the hydraulic loading, inflow concentration and drying-rewetting alternation of biochar-amended BRS. The high potential for recycling spent biochar in BRS as a soil ameliorant is proposed. Collectively, biochar can be used as an improved medium in BRS. This review provides a foundation for biochar selection in biochar-amended BRS. Future research and practical applications of biochar-amended BRS should focus on the long-term stability of treatment performances under field conditions, chemical modification with co-impregnated nanomaterials in biochar surface, and the durability, aging, and possible negative effects of biochar.</t>
  </si>
  <si>
    <t>[Chen, Yao; Wu, Qiong; Tang, Yinghui; Liu, Zhen; Ye, Lilan; Chen, Renyu; Yuan, Shaochun] Chongqing Jiaotong Univ, Sch River &amp; Ocean Engn, Chongqing 400074, Peoples R China; [Chen, Yao; Liu, Zhen; Yuan, Shaochun] Chongqing Jiaotong Univ, Engn Lab Environm Hydraul Engn Chongqing Municipa, Chongqing 400074, Peoples R China</t>
  </si>
  <si>
    <t>Chongqing Jiaotong University; Chongqing Jiaotong University</t>
  </si>
  <si>
    <t>Liu, Z (corresponding author), Chongqing Jiaotong Univ, Sch River &amp; Ocean Engn, Chongqing 400074, Peoples R China.;Liu, Z (corresponding author), Chongqing Jiaotong Univ, Engn Lab Environm Hydraul Engn Chongqing Municipa, Chongqing 400074, Peoples R China.</t>
  </si>
  <si>
    <t>ZhenL77@163.com</t>
  </si>
  <si>
    <t>Yuan, Shaochun/GQB-5134-2022; Chen, Yao/HTL-9742-2023</t>
  </si>
  <si>
    <t>Wu, qiong/0000-0003-1023-9800</t>
  </si>
  <si>
    <t>National Natural Science Foundation of China [51709024]; Construction Science and Technology Project of Chongqing (CKZ2020) [5-7]; Natural Science Foundation of Chongqing Municipal Science and Technology Commission [cstc2020jcyj-msxmX1000]; Venture &amp; Innovation Support Program for Chongqing Overseas Returnees [cx2017065]</t>
  </si>
  <si>
    <t>National Natural Science Foundation of China(National Natural Science Foundation of China (NSFC)); Construction Science and Technology Project of Chongqing (CKZ2020); Natural Science Foundation of Chongqing Municipal Science and Technology Commission; Venture &amp; Innovation Support Program for Chongqing Overseas Returnees</t>
  </si>
  <si>
    <t>The authors are grateful for the financial supports from the National Natural Science Foundation of China (51709024), the Construction Science and Technology Project of Chongqing (CKZ2020 No. 5-7), the Natural Science Foundation of Chongqing Municipal Science and Technology Commission (cstc2020jcyj-msxmX1000), and Venture &amp; Innovation Support Program for Chongqing Overseas Returnees (cx2017065).</t>
  </si>
  <si>
    <t>10.2166/wst.2022.245</t>
  </si>
  <si>
    <t>6A4AV</t>
  </si>
  <si>
    <t>WOS:000883730400001</t>
  </si>
  <si>
    <t>Khan, N; Khan, HA; Khushnood, RA; Bhatti, MF; Baig, DI</t>
  </si>
  <si>
    <t>Khan, Nangyaley; Khan, Hammad Anis; Khushnood, Rao Arsalan; Bhatti, Muhammad Faraz; Baig, Danish Ilyas</t>
  </si>
  <si>
    <t>Self-healing of recycled aggregate fungi concrete using Fusarium oxysporum and Trichoderma longibrachiatum</t>
  </si>
  <si>
    <t>Recycled aggregate concrete; Self -healing fungi concrete; Calcite precipitation; Bio-mineralization; Sustainable concrete; Immobilization technique</t>
  </si>
  <si>
    <t>CEMENT MORTAR; BACTERIA; STRENGTH; IMPROVEMENT; BIOCHAR; QUALITY; CRACKS</t>
  </si>
  <si>
    <t>This research is aimed to investigate the performance and crack healing phenomenon of recycled aggregate concrete (RAC) by using fungi (Fusarium oxysporum and Trichoderma longibrachiatum) as potential bioadmixtures. The microbial behavior and efficiency of the chosen fungal strains were studied on induction in the RAC by direct intrusion and after being immobilized in recycled coarse aggregate (RCA). The microbial activity in concrete was activated using calcium lactate as nutrition medium. Analysis and comparison of both fungal inoculation approaches with the reference matrix was conducted based on mechanical performance, durability tests, self-healing attributes, and the supporting forensics. Based on the results, F. oxysporum is proven as the potential strain for enhancing RAC performance when immobilized in RCA. The attained increase in compression and tension using F. oxysporum is 11.62 % and 31.18 % respectively at the age of 28 days. Further, the mentioned strain reduced the water absorption by 0.8 % and enhanced the acid resistance of concrete by 4.5 % in terms of measured mass loss. The crack size of 1.34 mm was completely sealed through bio-metabolic activity of F. oxysporum immobilized in RAC and restored 58.75 % of its compressive strength. Fungus hyphae of both the strains were identified in the respective RAC mixes through microscopic examination by Field Emission Scanning Electron Microscopy (FESEM) which proves the compatibility of RCA as the suitable carrier medium for fungi. The crack filler compound was forensically confirmed as bio-calcite through Energy Dispersive X-ray spectroscopy (EDX), Thermogravimetry Analysis (TGA), and X-ray Diffraction (XRD) technique.</t>
  </si>
  <si>
    <t>[Khan, Nangyaley; Khan, Hammad Anis; Khushnood, Rao Arsalan] Natl Univ Sci &amp; Technol NUST, NUST Inst Civil Engn NICE, Sch Civil &amp; Environm Engn SCEE, Sect H-12, Islamabad 44000, Pakistan; [Khushnood, Rao Arsalan] Politecn Torino, Dept Struct Geotech &amp; Bldg Engn, Corso Duca Abruzzi 24, I-10129 Turin, Italy; [Bhatti, Muhammad Faraz; Baig, Danish Ilyas] Natl Univ Sci &amp; Technol NUST, Atta Ur Rahman Sch Appl Biosci ASAB, H-12 Campus, Islamabad 44000, Pakistan</t>
  </si>
  <si>
    <t>National University of Sciences &amp; Technology - Pakistan; Polytechnic University of Turin; National University of Sciences &amp; Technology - Pakistan</t>
  </si>
  <si>
    <t>Khan, HA; Khushnood, RA (corresponding author), Natl Univ Sci &amp; Technol NUST, NUST Inst Civil Engn NICE, Sch Civil &amp; Environm Engn SCEE, Sect H-12, Islamabad 44000, Pakistan.</t>
  </si>
  <si>
    <t>hammad.anis@nice.nust.edu.pk; arsalan.khushnood@nice.nust.edu.pk</t>
  </si>
  <si>
    <t>Khan, Nangyaley/0009-0004-4364-4030; Khan, Hammad Anis/0000-0002-6725-8589</t>
  </si>
  <si>
    <t>National University of Sciences and Technology (NUST), Islamabad, Pakistan</t>
  </si>
  <si>
    <t>This research work was totally supported by National University of Sciences and Technology (NUST), Sector H-12, Islamabad 44000, Pakistan. The authors would like to thank the staff of structures lab at NUST Institute of Civil Engineering (NICE), NUST and Plant UG lab at Atta-Ur-Rahman School of Applied Biosciences (ASAB), NUST, for allowing us to accomplish this work in their labs.</t>
  </si>
  <si>
    <t>10.1016/j.conbuildmat.2023.131910</t>
  </si>
  <si>
    <t>K4AU8</t>
  </si>
  <si>
    <t>WOS:001015888700001</t>
  </si>
  <si>
    <t>Kanwal, M; Khushnood, RA; Khaliq, W; Wattoo, AG; Shahid, T</t>
  </si>
  <si>
    <t>Kanwal, Maria; Khushnood, Rao Arsalan; Khaliq, Wasim; Wattoo, Abdul Ghafar; Shahid, Tauseef</t>
  </si>
  <si>
    <t>Synthesis of pyrolytic carbonized bagasse to immobilize Bacillus subtilis; application in healing micro-cracks and fracture properties of concrete</t>
  </si>
  <si>
    <t>Bacillus subtilis; Bagasse biochar; Fracture properties; Self-healing concrete; Sorptivity; Autonomous healing</t>
  </si>
  <si>
    <t>SUGARCANE BAGASSE; CEMENT COMPOSITES; BIOCHAR; BACTERIA; CORROSION; NANOPARTICLES; RESISTANCE; MORTAR; PERFORMANCE; IMPROVEMENT</t>
  </si>
  <si>
    <t>Growing amount of agricultural waste and its burning in open environments is contributing towards the carbon emissions and triggering serious health hazards. It can be reduced by beneficially employing the wastes, as carrier media of calcite (CaCO3) precipitating microbes, into the concrete. Instant formation of CaCO3 in micro-cracks using bio-inspired concrete prevents aggressive ions to penetrate into the inside concrete, hence boosting the durability. In the present study, Bacillus subtilis (BS) were immobilized with nano-micro sized carbonaceous solid material, bagasse ground biochar (GBC), to enhance the CaCO3 precipitation. The mechanical behavior of the samples was investigated in terms of bending and compression. Biochar immobilized BS concrete (BSCM) exhibited promising flexural behavior, higher strain energy storing capability, and higher modulus of fracture toughness. Moreover, 23.18% enhancement in compressive strength was achieved after 56 days of curing in comparison to the control samples. Furthermore, autonomous cracks closure mechanism was monitored as the function of time, the BSCM showed effective crack healing with maximum 100% and 68% sealing of 500 mu m and 800 mu m wider cracks respectively, in the selected time frame. The BSCM samples revealed higher ultrasonic pulse velocities and lesser sorptivity due to the densified microstructure of concrete by bacterial precipitated CaCO3. The x-ray diffraction, scanning electron microscopy, energy dispersive x-ray spectroscopy and thermal gravi-metric analysis confirmed the existence of CaCO3 inside the cracks. Consequently, immobilizing BS with bagasse GBC could be considered as a promising solution for prompt cracks repairing and enhancing the mechanical properties of concrete.</t>
  </si>
  <si>
    <t>[Kanwal, Maria; Khushnood, Rao Arsalan; Khaliq, Wasim] Natl Univ Sci &amp; Technol NUST, NUST Inst Civil Engn NICE, Sch Civil &amp; Environm Engn SCEE, H-12 Campus, Islamabad 44000, Pakistan; [Wattoo, Abdul Ghafar] Khawaja Farid Univ Engn &amp; Informat Technol KFUEIT, Dept Phys, Rahim Yar Khan 64200, Pakistan; [Wattoo, Abdul Ghafar; Shahid, Tauseef] Chinese Acad Sci, Ningbo Inst Mat Technol &amp; Engn, CAS Key Lab Magnet Mat &amp; Devices, Zhejiang Prov Key Lab Magnet Mat &amp; Applicat Techn, Ningbo 315201, Peoples R China</t>
  </si>
  <si>
    <t>National University of Sciences &amp; Technology - Pakistan; Chinese Academy of Sciences; Ningbo Institute of Materials Technology and Engineering, CAS</t>
  </si>
  <si>
    <t>Arslan, Rao/GZK-9876-2022; Khaliq, Wasim/N-5999-2016</t>
  </si>
  <si>
    <t>Khaliq, Wasim/0000-0002-3143-0172</t>
  </si>
  <si>
    <t>Higher Education Commission (HEC), Pakistan [10232]</t>
  </si>
  <si>
    <t>Higher Education Commission (HEC), Pakistan(Higher Education Commission of Pakistan)</t>
  </si>
  <si>
    <t>This research was conducted at National University of Sciences and Technology (NUST) , Islamabad, Pakistan and Ningbo Institute of Ma-terials Technology and Engineering (NIMTE) , Chinese Academy of Sci-ences (CAS) , Ningbo, China. The work was supported by Higher Education Commission (HEC) , Pakistan, under the project of National Research Program for Universities (NRPU) , [Grant number 10232] . Therefore, the authors would like to gratefully acknowledge to HEC, Pakistan.</t>
  </si>
  <si>
    <t>10.1016/j.cemconcomp.2021.104334</t>
  </si>
  <si>
    <t>1V6DJ</t>
  </si>
  <si>
    <t>WOS:000806177600003</t>
  </si>
  <si>
    <t>Han, TH</t>
  </si>
  <si>
    <t>IOP</t>
  </si>
  <si>
    <t>Han, Tianhao</t>
  </si>
  <si>
    <t>Application of peanut biochar as admixture in cement mortar</t>
  </si>
  <si>
    <t>2020 3RD INTERNATIONAL CONFERENCE OF GREEN BUILDINGS AND ENVIRONMENTAL MANAGEMENT</t>
  </si>
  <si>
    <t>IOP Conference Series-Earth and Environmental Science</t>
  </si>
  <si>
    <t>3rd International Conference of Green Buildings and Environmental Management (GBEM)</t>
  </si>
  <si>
    <t>JUN 12-14, 2020</t>
  </si>
  <si>
    <t>Nowadays, waste problem has become critical because of the increasing of population, so how to manage them is an important issue. Due to high content of carbon in daily waste, some researchers pyrolyzed these materials to make biochar which can be used in many fields. In civil engineering filed, concrete has become the main material used to build most of buildings, due to its excellent performance and low cost. As the main component of concrete, the using of mortar cement is a large number. Thus, this study aimed to research some information about peanut biochar which were from normal daily waste and measure some parameters about peanut biochar, then explored the feasibility of replacing part of mortar cement by peanut biochar. This study researched different percentage mixing of peanut biochar (1%,3%) in cement mortar and measured some properties such as compressive strength to check the feasibility of using biochar in cement mortar under water curing. In these tests, mixing peanut biochar also can improve the 7-day and 28-day density of cement mortar. Meanwhile, 1% and 3% addition of peanut biochar in cement mortar does not perform an obvious improvement in 7-day compress strength, but a slight increase happens in 28-day compressive strength about these two different percentage of mixing. From these results, peanut biochar can be a replacement to mix into mortar cement.</t>
  </si>
  <si>
    <t>[Han, Tianhao] Univ New South Wales, Sydney, NSW 2032, Australia</t>
  </si>
  <si>
    <t>Han, TH (corresponding author), Univ New South Wales, Sydney, NSW 2032, Australia.</t>
  </si>
  <si>
    <t>IOP PUBLISHING LTD</t>
  </si>
  <si>
    <t>BRISTOL</t>
  </si>
  <si>
    <t>DIRAC HOUSE, TEMPLE BACK, BRISTOL BS1 6BE, ENGLAND</t>
  </si>
  <si>
    <t>1755-1307</t>
  </si>
  <si>
    <t>IOP C SER EARTH ENV</t>
  </si>
  <si>
    <t>IOP Conf. Ser. Earth Envir. Sci.</t>
  </si>
  <si>
    <t>10.1088/1755-1315/531/1/012061</t>
  </si>
  <si>
    <t>Construction &amp; Building Technology; Green &amp; Sustainable Science &amp; Technology; Environmental Sciences</t>
  </si>
  <si>
    <t>Construction &amp; Building Technology; Science &amp; Technology - Other Topics; Environmental Sciences &amp; Ecology</t>
  </si>
  <si>
    <t>BQ7GY</t>
  </si>
  <si>
    <t>WOS:000615960000060</t>
  </si>
  <si>
    <t>Wolfand, JM; Bell, CD; Boehm, AB; Hogue, TS; Luthy, RG</t>
  </si>
  <si>
    <t>Wolfand, Jordyn M.; Bell, Colin D.; Boehm, Alexandria B.; Hogue, Terri S.; Luthy, Richard G.</t>
  </si>
  <si>
    <t>Multiple Pathways to Bacterial Load Reduction by Stormwater Best Management Practices: Trade-Offs in Performance, Volume, and Treated Area</t>
  </si>
  <si>
    <t>WATER-QUALITY; ORGANIC CONTAMINANTS; ESCHERICHIA-COLI; BALLONA CREEK; REMOVAL; HYDROLOGY; RETENTION; PATHOGENS; INDICATOR; BIOCHAR</t>
  </si>
  <si>
    <t>Stormwater best management practices (BMPs) are implemented to reduce microbial pollution in runoff, but their removal efficiencies differ. Enhanced BMPs, such as those with media amendments, can increase removal of fecal indicator bacteria (FIB) in runoff from 0.25-log(10 )to above 3-log(10); however, their implications for watershed-scale management are poorly understood. In this work, a computational model was developed to simulate watershed-scale bacteria loading and BMP performance using the Ballona Creek Watershed (Los Angeles County, CA) as a case study. Over 1400 scenarios with varying BMP performance, percent watershed area treated, BMP treatment volume, and infiltrative capabilities were simulated. Incremental improvement of BMP performance by 0.25-log(10), while keeping other scenario variables constant, reduces annual bacterial load at the outlet by a range of 0-29%. In addition, various simulated scenarios provide the same FIB load reduction; for example, 75% load reduction is achieved by diverting runoff from either 95% of the watershed area to 25 000 infiltrating BMPs with 0.5-log(10) removal or 75% of the watershed area to 75 000 infiltrating BMPs with 1.5-log(10 )removal. Lastly, simulated infiltrating BMPs provide greater FIB reduction than noninfiltrating BMPs at the watershed scale. Results provide new insight on the trade-offs between BMP treatment volume, performance, and distribution.</t>
  </si>
  <si>
    <t>[Wolfand, Jordyn M.; Bell, Colin D.; Boehm, Alexandria B.; Hogue, Terri S.; Luthy, Richard G.] Stanford Univ, NSF Engn Res Ctr Reinventing Nat Urban Water Infr, Stanford, CA 94305 USA; [Wolfand, Jordyn M.; Boehm, Alexandria B.] Stanford Univ, Dept Civil &amp; Environm Engn, Stanford, CA 94305 USA; [Bell, Colin D.; Hogue, Terri S.; Luthy, Richard G.] Colorado Sch Mines, Dept Civil &amp; Environm Engn, Golden, CO 80401 USA</t>
  </si>
  <si>
    <t>Stanford University; Stanford University; Colorado School of Mines</t>
  </si>
  <si>
    <t>Hogue, TS (corresponding author), Stanford Univ, NSF Engn Res Ctr Reinventing Nat Urban Water Infr, Stanford, CA 94305 USA.;Hogue, TS (corresponding author), Colorado Sch Mines, Dept Civil &amp; Environm Engn, Golden, CO 80401 USA.</t>
  </si>
  <si>
    <t>Wolfand, J./0000-0003-2650-4373; Luthy, Richard/0000-0003-0274-0240; Bell, Colin/0000-0001-8712-9859; Boehm, Alexandria/0000-0002-8162-5090</t>
  </si>
  <si>
    <t>We thank the City of Los Angeles, Bureau of Sanitation, Watershed Protection Division and the County of Los Angeles, Department of Public Works for providing water quality and streamflow data. Project support was provided by the National Science Foundation's Engineering Research Center for Reinventing the Nation's Urban Water Infrastructure (ReNUWIt, NSF ERC 1028968) and the UPS Foundation. We appreciate the constructive comments on the simulation results from Mark Gold (UCLA) and on the manuscript from Jon Ball (City of Los Angeles).</t>
  </si>
  <si>
    <t>JUN 5</t>
  </si>
  <si>
    <t>10.1021/acs.est.8b00408</t>
  </si>
  <si>
    <t>GI9XV</t>
  </si>
  <si>
    <t>WOS:000434892900032</t>
  </si>
  <si>
    <t>Muthukrishnan, S; Gupta, S; Kua, HW</t>
  </si>
  <si>
    <t>Muthukrishnan, Shravan; Gupta, Souradeep; Kua, Harn Wei</t>
  </si>
  <si>
    <t>Application of rice husk biochar and thermally treated low silica rice husk ash to improve physical properties of cement mortar</t>
  </si>
  <si>
    <t>Rice husk ash; Biochar; Cement; Durability; Carbon sequestration</t>
  </si>
  <si>
    <t>PORTLAND-CEMENT; MECHANICAL-PROPERTIES; WOOD WASTE; FLY-ASH; CONCRETE; STRENGTH; HYDRATION; DURABILITY; RESISTANCE; AGGREGATE</t>
  </si>
  <si>
    <t>Rice husk ash, an industrial by-product from boilers for energy generation and furnace for parboiling rice, has been explored as admixture to replace part of cement in structural mortar. However, due to uncontrolled burning process, the produced rice husk ash (iRHA) has low amorphous silica and contain unbumt husk particles, which affects durability of mortar containing iRHA. This study investigates thermal treatment of iRHA (TRHA) to produce ash with improved physical and chemical properties, which can then be used to reduce cement content in mortar by 20% (by weight). Furthermore, combination of rice husk biochar (RHB) and iRHA, where RHB is used to replace 10% and 40% by weight of iRHA, is used to improve mechanical and durability properties of iRHA-RHB mortar. The performance was compared with control (without RHA) and mortar containing RHA produced under controlled laboratory condition (LabRHA). Experimental results showed that addition of TRHA increased the strength of mortar by 20% and 34% at early stage (after 7 days) and matured age (after 120 days) compared to mortar with iRHA respectively. Although strength development was similar to control, TRHA-mortar showed lower autogenous shrinkage and water permeability, indicative of its improved durability as building material. Addition of RHB, as 40% replacement of iRHA, offers improvement in long-term (120-day) compressive strength and water tightness by 17% and 23% respectively compared to iRHA; it also has 12% more water-tightness than the control. Strength afforded by the carbon content of RHB particles and its reservoir effect eliminated autogenous shrinkage over the 6-week monitoring period. Among the tested admixtures, LabRHA offered maximum improvement in water-tightness, leading to 23% lower capillary absorption compared to control. Findings from this study suggest that thermal treatment and application of RHB can valorise industrial grade RHA as admixture in cementitious building materials, which will also reduce the need for landfilling and sequester carbon in the built environment.</t>
  </si>
  <si>
    <t>[Muthukrishnan, Shravan; Gupta, Souradeep; Kua, Harn Wei] Natl Univ Singapore, Sch Design &amp; Environment, Dept Bldg, 4 Architecture Dr, Singapore 117566, Singapore</t>
  </si>
  <si>
    <t>Kua, HW (corresponding author), Natl Univ Singapore, Sch Design &amp; Environment, Dept Bldg, 4 Architecture Dr, Singapore 117566, Singapore.</t>
  </si>
  <si>
    <t>Muthukrishnan, Shravan/AAC-9603-2020</t>
  </si>
  <si>
    <t>Muthukrishnan, Shravan/0000-0003-1811-9491; Gupta, Souradeep/0000-0003-1130-5400</t>
  </si>
  <si>
    <t>10.1016/j.tafmec.2019.102376</t>
  </si>
  <si>
    <t>JZ4WB</t>
  </si>
  <si>
    <t>WOS:000505101300044</t>
  </si>
  <si>
    <t>Javed, MH; Sikandar, MA; Ahmad, W; Bashir, MT; Alrowais, R; Wadud, MB</t>
  </si>
  <si>
    <t>Javed, Muhammad Haris; Sikandar, Muhammad Ali; Ahmad, Waqas; Bashir, Muhammad Tariq; Alrowais, Raid; Wadud, Muhammad Bilal</t>
  </si>
  <si>
    <t>Effect of various biochars on physical, mechanical, and microstructural characteristics of cement pastes and mortars</t>
  </si>
  <si>
    <t>Agro-waste; Carbon sequestration; Porosity; RAMAN; Setting time</t>
  </si>
  <si>
    <t>CARBON SEQUESTRATION; CO2 SEQUESTRATION; CONCRETE; WASTE; COMPOSITES; ADSORPTION; REDUCTION; PYROLYSIS</t>
  </si>
  <si>
    <t>Using waste materials to replace a fraction of cement in concrete is economical and ecologically beneficial. In this work, cement pastes and mortars were fabricated with five different kinds of unsaturated biochars such as bagasse biochar (BB), coconut husk biochar (CHB), peanut husk biochar (PHB), rice husk biochar (RHB), and wheat husk biochar (WHB) at a dosage rate of 1-5 wt % relative to cement. The CO2 adsorption capacity of biochars was estimated to be in the range of 1.25-1.72 mmol/g. The influence of biochar addition on the setting time, water demand for normal consistency, compressive strength, water absorption, and apparent porosity of cement pastes and mortar was assessed. The analytical characterizations such as X-Ray diffraction (XRD), Fourier Transform infrared (FTIR), Scanning electron microscopy (SEM), and Raman spectroscopy analyses were employed for the analysis of biochar-based cement pastes. The results reveal that increasing the biochar dosage in cement pastes reduces setting time and increases the water demand irrespective of biochar type. The best results for water absorption, apparent porosity, and compressive strength were obtained at a dosage of 2 wt% relative to cement for each biochar. The analytical characterizations of biochar-based cement pastes showed the greater formation of hydration products leading to the development of a dense structure. The analytical results corroborated the mechanical performances. The efficacy of biochars in controlling the properties of cement pastes and mortars decreased in the order BB &gt; RHB &gt; PHB &gt; CHB &gt; WHB.</t>
  </si>
  <si>
    <t>[Javed, Muhammad Haris; Sikandar, Muhammad Ali; Ahmad, Waqas; Bashir, Muhammad Tariq] CECOS Univ IT &amp; Emerging Sci, Dept Civil Engn, Peshawar, Pakistan; [Alrowais, Raid] Jouf Univ, Dept Civil Engn, Al Jouf, Saudi Arabia; [Wadud, Muhammad Bilal] Univ Technol, Dept Informat Engn Technol, Nowshera, Pakistan</t>
  </si>
  <si>
    <t>Al Jouf University</t>
  </si>
  <si>
    <t>Sikandar, MA (corresponding author), CECOS Univ IT &amp; Emerging Sci, Dept Civil Engn, Peshawar, Pakistan.</t>
  </si>
  <si>
    <t>muhammadalisikandar@yahoo.com</t>
  </si>
  <si>
    <t>Ahmad, Waqas/IXX-3152-2023; Alrowais, Raid/GRF-6223-2022; Bashir, Muhammad Tariq/AGX-6076-2022</t>
  </si>
  <si>
    <t>Ahmad, Waqas/0000-0001-7162-1531; Alrowais, Raid/0000-0001-8193-7863; Bashir, Muhammad Tariq/0000-0002-8769-9875; Javed, Muhammad Haris/0000-0001-5085-9487</t>
  </si>
  <si>
    <t>10.1016/j.jobe.2022.104850</t>
  </si>
  <si>
    <t>2U4OV</t>
  </si>
  <si>
    <t>WOS:000823143100002</t>
  </si>
  <si>
    <t>Lee, H; Yang, S; Wi, S; Kim, S</t>
  </si>
  <si>
    <t>Lee, Hwayoung; Yang, Sungwoong; Wi, Seunghwan; Kim, Sumin</t>
  </si>
  <si>
    <t>Thermal transfer behavior of biochar-natural inorganic clay composite for building envelope insulation</t>
  </si>
  <si>
    <t>Biochar; Natural inorganic clay; Bio-composite; Building material; Thermal efficiency</t>
  </si>
  <si>
    <t>PINE SAWDUST BIOCHARS; CHEMICAL-CHARACTERIZATION; HYGROTHERMAL PERFORMANCE; PYROLYSIS TEMPERATURE; SORPTION; COMFORT; BIOMASS; WASTE; PHOSPHATE; REMOVAL</t>
  </si>
  <si>
    <t>In the context of sustainable development, the use of eco-friendly building materials has been considered as a solution to environmental pollution problems caused by fossil fuels. In this study, novel biocomposite were prepared using biochar and natural inorganic clay (NIC) to evaluate the applicability of biochar to buildings. After preparing the rice husk, coconut shell, and bamboo biochar, these were mixed into NIC at four ratios to form a board, and their morphological, thermal, and moisture performance were analyzed. Through morphological analysis using field-emission scanning electron microscopy, the microstructure of each biochar was confirmed, and the shape of each biochar was confirmed in the bio-composite mixed with biochar. As a result of TCi analysis, it showed that the maximum rate of decrease of thermal conductivity was 67.21% by biochar. As a result of dynamic heat transfer analysis, it was confirmed that it is less sensitive to thermal change due to low thermal conductivity of biochar. Also, the CUP test showed that the water vapor resistance factor increased up to 22.58% when mixed with biochar, which means that the biochar can reduce water vapor permeability. In conclusion, biochar can be used to make environmentally friendly and energy efficient building materials. (C) 2019 Elsevier Ltd. All rights reserved.</t>
  </si>
  <si>
    <t>[Lee, Hwayoung] Soongsil Univ, Sch Architecture, Seoul 06978, South Korea; [Yang, Sungwoong; Wi, Seunghwan; Kim, Sumin] Yonsei Univ, Dept Architecture &amp; Architectural Engn, Seoul 03722, South Korea</t>
  </si>
  <si>
    <t>Soongsil University; Yonsei University</t>
  </si>
  <si>
    <t>kimsumin@yonsei.ac.kr</t>
  </si>
  <si>
    <t>Wi, Seunghwan/ABD-6024-2021; Yang, Sungwoong/HTS-4272-2023; Kim, Sumin/AAI-1978-2020</t>
  </si>
  <si>
    <t>Wi, Seunghwan/0000-0002-6263-9200; Kim, Sumin/0000-0003-2278-5278</t>
  </si>
  <si>
    <t>Residential Research Program - Ministry of Land, Infrastructure, and Transport of Korean government [19RRP-C146906-02]; Yonsei University [2018-22-0193]</t>
  </si>
  <si>
    <t>Residential Research Program - Ministry of Land, Infrastructure, and Transport of Korean government; Yonsei University</t>
  </si>
  <si>
    <t>This research was supported by a grant (19RRP-C146906-02) from Residential Research Program funded by Ministry of Land, Infrastructure, and Transport of Korean government. This research was supported by the Yonsei University Research Fund of 2018 (2018-22-0193).</t>
  </si>
  <si>
    <t>OCT 30</t>
  </si>
  <si>
    <t>10.1016/j.conbuildmat.2019.06.215</t>
  </si>
  <si>
    <t>JA1HW</t>
  </si>
  <si>
    <t>WOS:000487569100058</t>
  </si>
  <si>
    <t>Wang, HY; Gan, HH; Zhang, ZY; Yu, ZJ; Zhu, DZ</t>
  </si>
  <si>
    <t>Wang, Huanyan; Gan, Huihui; Zhang, Zheyun; Yu, Zhiji; Zhu, David Z.</t>
  </si>
  <si>
    <t>Purification Efficiency of Bioretention with Modified Media under Varied Rain Intensity and Drying Conditions</t>
  </si>
  <si>
    <t>Bioretention; Modified media; Stormwater; Runoff pollutants</t>
  </si>
  <si>
    <t>URBAN STORMWATER RUNOFF; LAYERED BIORETENTION; PHOSPHORUS REMOVAL; NITROGEN REMOVAL; PERFORMANCE; BIOFILTERS; OPTIMIZATION; RETENTION; BIOCHAR; SYSTEMS</t>
  </si>
  <si>
    <t>Bioretention media plays a vital role in bioretention systems for controlling rainfall runoff volume and removing pollutants. In this work, three different types of modified media used in bioretention including a mixture of river sand, soil, biochar, and volcanic (By), and BVS (BV + iron-coated sand) were assessed. To evaluate the purification efficiency, the removal of total nitrogen (TN), total phosphorus (TP), ammonium (NH4-N), and chemical oxygen demand (COD) in rainfall runoff were measured under different rainfall intensities and antecedent dry times (ADTs). As a result, the bioretention system with BVS was more beneficial to the removal of TP under variable ADT and rainfall intensity. The bioretention system with BVZ possessed much better performance in TN removal, which was more than 2.2 times that of BV and BVS, and lower nitrogen leaching during long ADT due to its great affinity for nitrogen. All three bioretention systems have better removal efficiency of NH4+-N during a longer ADT for the occurrence of nitrification. The three bioretention systems also exhibited excellent COD removal that could even reach over 95% after the microorganisms multiplied. Based on the analytic hierarchy process (AHP) with cost, purification, and infiltration, the comprehensive performances of modified media were as follows: BVZ (0.926) &gt; BV (0.723) &gt; BVS (0.696). (C) 2021 American Society of Civil Engineers.</t>
  </si>
  <si>
    <t>[Wang, Huanyan; Gan, Huihui; Yu, Zhiji; Zhu, David Z.] Ningbo Univ, Dept Civil &amp; Environm Engn, Ningbo 315211, Peoples R China; [Zhang, Zheyun] Ningbo Univ, Dept Civil &amp; Environm, Ningbo 315211, Peoples R China</t>
  </si>
  <si>
    <t>Ningbo University; Ningbo University</t>
  </si>
  <si>
    <t>Gan, HH (corresponding author), Ningbo Univ, Dept Civil &amp; Environm Engn, Ningbo 315211, Peoples R China.</t>
  </si>
  <si>
    <t>1811083009@nbu.edu.cn; ganhuihui@nbu.edu.cn; zhangzheyun@nbu.edu.cn; 1811083038@nbu.edu.cn; dzhu@ualberta.ca</t>
  </si>
  <si>
    <t>Key Research and Development Program of Zhejiang Province [2020C03082]; Ningbo Housing Urban-Rural Development Bureau [HK2019000028]; New Talents Program of Zhejiang Province [2019R405071]; K.C. Wong Magna Fund in Ningbo University</t>
  </si>
  <si>
    <t>Key Research and Development Program of Zhejiang Province; Ningbo Housing Urban-Rural Development Bureau; New Talents Program of Zhejiang Province; K.C. Wong Magna Fund in Ningbo University</t>
  </si>
  <si>
    <t>The study is sponsored by the Key Research and Development Program of Zhejiang Province (2020C03082), Ningbo Housing Urban-Rural Development Bureau (HK2019000028), New Talents Program of Zhejiang Province (2019R405071), and K.C. Wong Magna Fund in Ningbo University.</t>
  </si>
  <si>
    <t>10.1061/(ASCE)EE.1943-7870.0001868</t>
  </si>
  <si>
    <t>TH8BF</t>
  </si>
  <si>
    <t>WOS:000672308000008</t>
  </si>
  <si>
    <t>Gupta, S; Kua, HW</t>
  </si>
  <si>
    <t>Gupta, Souradeep; Kua, Ham Wei</t>
  </si>
  <si>
    <t>Effect of water entrainment by pre-soaked biochar particles on strength and permeability of cement mortar</t>
  </si>
  <si>
    <t>Biochar; Mortar; Internal curing; Permeability; Strength</t>
  </si>
  <si>
    <t>INTERNALLY CURED CONCRETE; RUBBER-WOOD-SAWDUST; LIGHTWEIGHT AGGREGATE; SUPERABSORBENT POLYMER; RELATIVE-HUMIDITY; POROSITY; PASTES; WASTE; ASH; HYDRATION</t>
  </si>
  <si>
    <t>Water retention by biochar makes it a potential material for soil enhancement. However, its application as an internal curing agent in cementitous matrix is relatively unexplored. This study explores addition of pre-soaked biochar on strength and permeability of cement mortar, subject to moist curing and air curing respectively. Biochar was prepared from mixed wood saw dust at pyrolysis temperature of 300 degrees C (BC 300) and 500 degrees C (BC 500) respectively. Biochar particles were saturated with water prior to addition in mortar mix at 2 wt% of cement. Experimental results show that mortar with pre-soaked BC 300 and BC 500 offer 40-50% higher compressive strength at 28-day compared to plain mortar, especially under air curing condition. Similar trend is observed for flexural and split-tensile strength. It is linked to initially low water-cement ratio of mixes with pre-soaked biochar and internal availability of moisture from pores of biochar under external dry condition. Water accessible porosity was reduced by 18-20% due to addition of pre-soaked biochar, that resulted in reduction of sorptivity and depth of water penetration by 55-60%. Overall, significant improvement in mechanical and permeability properties were observed when pre-soaked biochar is used compared to addition of dry biochar in mortar, especially in absence of external moist curing. The internal curing efficiency of pre-soaked biochar on mortar was found to be higher compared to other mixes, which suggests that it can be a potential curing material for cement mortar. Using biochar as additive in cement mortar also ensures higher waste recycling and carbon sequestration in civil infrastructure while improving strength and durability performance. (C) 2017 Elsevier Ltd. All rights reserved.</t>
  </si>
  <si>
    <t>[Gupta, Souradeep; Kua, Ham Wei] Natl Univ Singapore, Sch Design &amp; Environm, Dept Bldg, 4 Architecture Dr, Singapore 117566, Singapore</t>
  </si>
  <si>
    <t>Gupta, S (corresponding author), Natl Univ Singapore, Sch Design &amp; Environm, Dept Bldg, 4 Architecture Dr, Singapore 117566, Singapore.</t>
  </si>
  <si>
    <t>10.1016/j.conbuildmat.2017.10.095</t>
  </si>
  <si>
    <t>FU1XQ</t>
  </si>
  <si>
    <t>WOS:000423643200012</t>
  </si>
  <si>
    <t>Aziz, MA; Zubair, M; Saleem, M; Alharthi, YM; Ashraf, N; Alotaibi, KS; Aga, O; Al Eid, AAA</t>
  </si>
  <si>
    <t>Aziz, Muhammad Arif; Zubair, Mukarram; Saleem, Muhammad; Alharthi, Yasir M. M.; Ashraf, Noman; Alotaibi, Khalid Saqer; Aga, Omer; Al Eid, Ammar Ali A.</t>
  </si>
  <si>
    <t>Mechanical, non-destructive, and thermal characterization of biochar-based mortar composite</t>
  </si>
  <si>
    <t>Sustainable materials, global warming; Biochar mortar; Nondestructive testing; Material evaluation; Durability; Mechanical and thermal properties</t>
  </si>
  <si>
    <t>CONCRETE STRENGTH; DEGRADATION</t>
  </si>
  <si>
    <t>Sustainable materials present a significant revolution in the construction industry and exhibit tremendous potential to develop a green building material that can be adopted to lower the construction sector's carbon footprint. This study details the development, mechanical and thermal properties of mortar produced using biochar derived from date palm leaves (BioCl) and date palm seeds (BioCs) as a cement additive. A detailed experimental protocol including flowability, compressive strength, the volume of permeable voids test, ultrasonic pulse velocity test, nondestructive crack identification, and thermal was conducted to understand the effect of adding biochar on the performance characteristics of mortar. The durability and mechanical test indicated that BioCl performed better than BioCs while both additive materials performed better than the control samples. Adding BioCl and BioCs to 0.75% and 1.00% improved the compressive strength to 7 and 5%, respectively, compared to the control samples. The ultrasonic pulse velocity direct and indirect method results were significantly reduced to a maximum of 22.54% and 20.46 with the addition of BioCl and BioCs in mortar. This further confirms the dense packing of biochar particles into the interfacial transition zone of the matrix. Biochar-masonry concrete blocks showed almost 41% lower thermal conductivity than control concrete, indicating biochar-based blocks' high thermal performance.</t>
  </si>
  <si>
    <t>[Aziz, Muhammad Arif; Alotaibi, Khalid Saqer; Al Eid, Ammar Ali A.] Imam Abdulrahman Bin Faisal Univ, Coll Engn, Dept Civil &amp; Construct Engn, POB 1982, Dammam 31441, Eastern Provinc, Saudi Arabia; [Zubair, Mukarram; Aga, Omer] Imam Abdulrahman Bin Faisal Univ, Coll Engn, Dept Environm Engn, POB 1982, Dammam 31441, Eastern Provinc, Saudi Arabia; [Saleem, Muhammad] Imam Abdulrahman Bin Faisal Univ, Coll Engn, Dept Mech &amp; Energy Engn, POB1982, Dammam 31441, Eastern Provinc, Saudi Arabia; [Alharthi, Yasir M. M.] Taif Univ, Coll Engn, Civil Engn Dept, POB 11099, Taif 21944, Saudi Arabia; [Ashraf, Noman] Imam Abdulrahman Bin Faisal Univ, Coll Architecture &amp; Planning, Dept Bldg Engn, POB 1982, Dammam 31441, Eastern Provinc, Saudi Arabia</t>
  </si>
  <si>
    <t>Imam Abdulrahman Bin Faisal University; Imam Abdulrahman Bin Faisal University; Imam Abdulrahman Bin Faisal University; Taif University; Imam Abdulrahman Bin Faisal University</t>
  </si>
  <si>
    <t>Zubair, M (corresponding author), Imam Abdulrahman Bin Faisal Univ, Coll Engn, Dept Environm Engn, POB 1982, Dammam 31441, Eastern Provinc, Saudi Arabia.</t>
  </si>
  <si>
    <t>mzzubair@iau.edu.sa; mssharif@iau.edu.sa; y.harthi@tu.edu.sa</t>
  </si>
  <si>
    <t>AZIZ, MUHAMMAD ARIF/AAZ-7799-2020; Alotaibi, Khalid Saqer/HNB-9695-2023; Saleem, Muhammad/B-1916-2015; Zubair, Mukarram/A-1634-2016; Ashraf, Noman/AAD-5785-2019</t>
  </si>
  <si>
    <t>AZIZ, MUHAMMAD ARIF/0000-0002-7928-5584; Alotaibi, Khalid Saqer/0000-0002-0274-4922; Saleem, Muhammad/0000-0001-5194-5483; Zubair, Mukarram/0000-0002-1786-3393; Ashraf, Noman/0000-0002-9687-1171</t>
  </si>
  <si>
    <t>Taif University Researchers Supporting Project, Taif University, Taif, Saudi Arabia [TURSP-2020/276]; Deanship of Scientific Research (DSR) at Imam Abdulrahman Bin Faisal University, IAU</t>
  </si>
  <si>
    <t>Taif University Researchers Supporting Project, Taif University, Taif, Saudi Arabia; Deanship of Scientific Research (DSR) at Imam Abdulrahman Bin Faisal University, IAU</t>
  </si>
  <si>
    <t>The authors would like to acknowledge the financial support received from Taif University Researchers Supporting Project Number (TURSP-2020/276), Taif University, Taif, Saudi Arabia. Also, the authors are grateful to the Deanship of Scientific Research (DSR) at Imam Abdulrahman Bin Faisal University, IAU (Previously: University of Dammam), Kingdom of Saudi Arabia, for the financial support and guidance.</t>
  </si>
  <si>
    <t>2023 JAN 28</t>
  </si>
  <si>
    <t>10.1007/s13399-023-03838-1</t>
  </si>
  <si>
    <t>8H4TW</t>
  </si>
  <si>
    <t>WOS:000921027800001</t>
  </si>
  <si>
    <t>Danish, A; Mosaberpanah, MA; Salim, MU; Ahmad, N; Ahmad, F; Ahmad, A</t>
  </si>
  <si>
    <t>Danish, Aamar; Mosaberpanah, Mohammad Ali; Salim, Muhammad Usama; Ahmad, Naveed; Ahmad, Farhan; Ahmad, Afeef</t>
  </si>
  <si>
    <t>Reusing biochar as a filler or cement replacement material in cementitious composites: A review</t>
  </si>
  <si>
    <t>Biochar; Cementitious materials; Fresh and hardened properties; Sustainable; Waste</t>
  </si>
  <si>
    <t>HIGH-PERFORMANCE CONCRETE; BIOMASS FLY-ASH; PYROLYSIS TEMPERATURE; MECHANICAL CHARACTERIZATION; PHYSICOCHEMICAL PROPERTIES; GASIFICATION REACTIVITY; PHYSICAL-PROPERTIES; MINERAL ADMIXTURES; PORTLAND-CEMENT; PLANT BIOMASS</t>
  </si>
  <si>
    <t>For the past two decades, researchers are highlighting and countering the threats of environmental pollution due to the production of cementitious materials and industrial waste. The most viable attempt is to identify effective waste to be successfully incorporated in the production of cementitious materials. Biochar with its peculiar properties and sustainable benefits has the potential to be complied with construction materials. Therefore, this article comprehensively discusses the properties of biochar to evaluate its efficiency to be used as a filler or cement replacer in cementitious materials. In addition, the effect of biochar on the fresh and hardened properties of resulting construction materials has also been comprehensively documented. The results showed that using less than 2 wt% of biochar can produce cementitious materials with improved or equivalent performance like conventional cementitious materials. However, incorporation percentage can reach up to 10% by using pretreated biochar without any detrimental impact on the engineering properties of cementitious composites. Meanwhile, more research work especially on durability properties is needed to be conducted to evaluate the indepth performance of biochar based cementitious composites.</t>
  </si>
  <si>
    <t>[Danish, Aamar; Salim, Muhammad Usama; Ahmad, Farhan; Ahmad, Afeef] Natl Univ Modern Languages, Fac Engn Sci, Civil Engn Dept, Rawalpindi, Pakistan; [Mosaberpanah, Mohammad Ali; Salim, Muhammad Usama] Cyprus Int Univ, Civil Engn Dept, Nicosia, North Cyprus, Turkey; [Ahmad, Naveed] Univ Engn &amp; Technol Taxila, Civil Engn Dept, Taxila, Pakistan; [Ahmad, Afeef] Coventry Univ England, Civil Engn Dept, Coventry, W Midlands, England</t>
  </si>
  <si>
    <t>Cyprus International University; University of Engineering &amp; Technology Taxila</t>
  </si>
  <si>
    <t>Danish, A (corresponding author), Natl Univ Modern Languages, Fac Engn Sci, Civil Engn Dept, Rawalpindi, Pakistan.</t>
  </si>
  <si>
    <t>aamardanish@gmail.com</t>
  </si>
  <si>
    <t>Danish, Aamar/ABE-2127-2021; Cuadrado, Glenda/HNJ-6380-2023; Salim, Muhammad Usama/ABE-2439-2021</t>
  </si>
  <si>
    <t>Salim, Muhammad Usama/0000-0002-3756-3072; Danish, Aamar/0000-0002-2905-3638; Ahmad, Farhan/0000-0002-2059-3830</t>
  </si>
  <si>
    <t>10.1016/j.conbuildmat.2021.124295</t>
  </si>
  <si>
    <t>UE2VH</t>
  </si>
  <si>
    <t>WOS:000687751000006</t>
  </si>
  <si>
    <t>Zuo, XJ; Xu, QQ; Li, Y; Zhang, KF</t>
  </si>
  <si>
    <t>Zuo, XiaoJun; Xu, QiangQiang; Li, Yang; Zhang, KeFeng</t>
  </si>
  <si>
    <t>Antibiotic resistance genes removals in stormwater bioretention cells with three kinds of environmental conditions</t>
  </si>
  <si>
    <t>Bioretention; Public health risk; Substrate; Microbial community; Submerged area</t>
  </si>
  <si>
    <t>CONSTRUCTED WETLANDS; WASTE-WATER; SOIL; DNA; ADSORPTION; BIOFILTERS; VEGETATION; RECOVERY; BACTERIA; BIOCHAR</t>
  </si>
  <si>
    <t>Recently, increasing attention has been paid to antibiotic resistance genes (ARGs) in stormwater runoff. However, there is still no available literature about ARGs removals through stormwater bioretention cells. Batch experiments were conducted to investigate target ARGs (blaTEM, tetR and aphA) removals under three environmental conditions, including substrate (weight ratios of sand to soil), hydraulic loading rate (HLR) and submerged area depth. The target ARGs removals were the largest (more than 5 log in the bottom outlets) in bioretention cells with 8:2 ratio of sand to soil, HLR 0.044 cm3/cm2/min and 150 mm of submerged area depth. The proportion for both iARGs and eARGs had little effect on target ARGs removals (expect extracellular blaTEM), although distributions of target ARGs were different in substrate layers. Adsorption behavior tests indicated that both kinetics and isotherms of target ARGs adsorption by biofilms were more suitable to explain their best removals for bioretention cells with 8:2 ratio of sand to soil than that by substrate. At phylum and genus levels, there were respectively 6 dominant microflora related significantly to target ARGs levels, and their relationships changed obviously under different environmental conditions, suggesting that regulating the dominant microflora (like Verrucomicrobia and Actinobacteria) could be feasible to change ARGs removals.</t>
  </si>
  <si>
    <t>[Zuo, XiaoJun; Xu, QiangQiang; Li, Yang] Nanjing Univ Informat Sci &amp; Technol, Jiangsu Collaborat Innovat Ctr Atmospher Environm, Sch Environm Sci &amp; Engn, Nanjing 210044, Peoples R China; [Zhang, KeFeng] UNSW Sydney, Sch Civil &amp; Environm Engn, Water Res Ctr, High St, Kensington, NSW 2052, Australia</t>
  </si>
  <si>
    <t>Nanjing University of Information Science &amp; Technology; University of New South Wales Sydney</t>
  </si>
  <si>
    <t>Zuo, XJ (corresponding author), Nanjing Univ Informat Sci &amp; Technol, Jiangsu Collaborat Innovat Ctr Atmospher Environm, Sch Environm Sci &amp; Engn, Nanjing 210044, Peoples R China.</t>
  </si>
  <si>
    <t>z850108xj@163.com</t>
  </si>
  <si>
    <t>Li, Yang/0000-0002-4838-5275</t>
  </si>
  <si>
    <t>Project of Jiangsu Specially-Appointed Professor [R2018T24]; Natural Science Founda-tion of Jiangsu Province [BK20190784]; National Natural Science Foundation of China [52170099]; NUIST Students' Platform for Innovation and Entrepreneurship Training Program [1514072101054]</t>
  </si>
  <si>
    <t>Project of Jiangsu Specially-Appointed Professor; Natural Science Founda-tion of Jiangsu Province(Natural Science Foundation of Jiangsu Province); National Natural Science Foundation of China(National Natural Science Foundation of China (NSFC)); NUIST Students' Platform for Innovation and Entrepreneurship Training Program</t>
  </si>
  <si>
    <t>This work was supported by a grant from 'the Project of Jiangsu Specially-Appointed Professor' (R2018T24) , 'Natural Science Founda-tion of Jiangsu Province' (BK20190784) , 'National Natural Science Foundation of China' (52170099) , and NUIST Students' Platform for Innovation and Entrepreneurship Training Program (1514072101054) .</t>
  </si>
  <si>
    <t>10.1016/j.jhazmat.2022.128336</t>
  </si>
  <si>
    <t>YV1JI</t>
  </si>
  <si>
    <t>WOS:000752488700007</t>
  </si>
  <si>
    <t>Saarnio, S; Raty, M; Hyrkas, M; Virkajarvi, P</t>
  </si>
  <si>
    <t>Saarnio, Sanna; Raty, Mari; Hyrkas, Maarit; Virkajarvi, Perttu</t>
  </si>
  <si>
    <t>Biochar addition changed the nutrient content and runoff water quality from the top layer of a grass field during simulated snowmelt</t>
  </si>
  <si>
    <t>AGRICULTURE ECOSYSTEMS &amp; ENVIRONMENT</t>
  </si>
  <si>
    <t>Biochar; Grass field; Nutrient losses in surface runoff; Snowmelt; Winter; Nitrogen; Phosphorus; Phleum pratense</t>
  </si>
  <si>
    <t>WINTER MANURE APPLICATION; LYSIMETERS FOLLOWING FALL; PYROLYSIS TEMPERATURE; SOIL-PHOSPHORUS; SURFACE RUNOFF; NITROGEN; PHOSPHATE; SORPTION; DESORPTION; DYNAMICS</t>
  </si>
  <si>
    <t>Biochar has the potential to decrease the leaching of nutrients from agricultural systems to watercourses. We applied cattle slurry (0 or 40 t ha(-1)) and different amounts of spruce biochar (0, 10, 20 or 40 t ha(-1)) to the surface of a boreal grass field in autumn and analyzed the nutrient content in the soil and the regrowth of grass (Phleurn pretense) in the autumn over three years. In addition, four grass mats from each treatment were lifted each autumn and stored for 2-3 months outdoors (between -36 degrees C and 12 degrees C) for simulated snowmelt experiments. In the following winter, 30 kg snow was added to the grass mats and slowly melted with infra-red heaters over a 7-day period. All surface runoff water was collected and the concentrations of nitrate nitrogen (NO3-N), ammonium nitrogen (NH4-N), total nitrogen (TN), dissolved phosphate phosphorus (PO4-P), total phosphorus (TP), dissolved total potassium (K), dissolved organic carbon (DOC) and pH were measured. Biochar temporarily improved growing conditions by increasing pH values and the content of plant available acid ammonium acetate extractable P (P-Ac,) and K (K-Ac) in the soil, which also increased losses in surface runoff during the first snowmelt. In contrast, the biochar retained slurry- and mineral fertilizer-originated NO3-N on the soil during the three year experiment and prevented NO3-N losses in surface runoff during the first snowmelt after autumnal slurry addition. The biochar-induced increase in phosphorus (P) loss in surface runoff during the first snowmelt after slurry application was considerable (0.1-0.5 kg P ha(-1)) and the decrease in nitrogen (N) loss was moderate (0.2-0.6 kg N ha(-1)) compared to annual P and N losses in surface runoff in an adjacent field. The surface application of biochar can be recommended for the inhibition of nutrient losses to watercourses via surface runoff only if the capacity of used biochar to retain both N and P can be verified before application.</t>
  </si>
  <si>
    <t>[Saarnio, Sanna] Univ Eastern Finland, Dept Environm &amp; Biol Sci, POB 111, Joensuu 80101, Finland; [Raty, Mari; Hyrkas, Maarit; Virkajarvi, Perttu] Nat Resources Inst Finland Luke, Prod Syst, Halolantie 31 A, Maaninka 71750, Finland</t>
  </si>
  <si>
    <t>University of Eastern Finland; Natural Resources Institute Finland (Luke)</t>
  </si>
  <si>
    <t>Saarnio, S (corresponding author), Univ Eastern Finland, Dept Environm &amp; Biol Sci, POB 111, Joensuu 80101, Finland.</t>
  </si>
  <si>
    <t>sanna.saamio@uef.fi</t>
  </si>
  <si>
    <t>Raty, Mari/0000-0002-3660-3036; Termonen, Maarit/0000-0002-7649-8293</t>
  </si>
  <si>
    <t>European Agricultural Fund for Rural Development via the Centre for Economic Development, Transport and the Environment (ELY Centre), North Savo [18995]</t>
  </si>
  <si>
    <t>European Agricultural Fund for Rural Development via the Centre for Economic Development, Transport and the Environment (ELY Centre), North Savo</t>
  </si>
  <si>
    <t>This work was supported by the European Agricultural Fund for Rural Development (see web page http://ec.europa.eu/regional_policy/en/policy/what/glossary/e/european-agricultural-fund-for-rural-development) via the Centre for Economic Development, Transport and the Environment (ELY Centre), North Savo (see web page http://www.ely-keskus.fi/web/ely-en) [resolution 18995]. The authors especially thank Pekka Issakainen, Johanna Kanninen, Jenni Laakso and Matti Laasonen for their technical assistance and the personnel of Luke laboratories at Jokioinen. Language has revised by David Wilson (Earthy Matters, Ireland).</t>
  </si>
  <si>
    <t>0167-8809</t>
  </si>
  <si>
    <t>1873-2305</t>
  </si>
  <si>
    <t>AGR ECOSYST ENVIRON</t>
  </si>
  <si>
    <t>Agric. Ecosyst. Environ.</t>
  </si>
  <si>
    <t>10.1016/j.agee.2018.06.007</t>
  </si>
  <si>
    <t>Agriculture, Multidisciplinary; Ecology; Environmental Sciences</t>
  </si>
  <si>
    <t>Agriculture; Environmental Sciences &amp; Ecology</t>
  </si>
  <si>
    <t>GS4YX</t>
  </si>
  <si>
    <t>WOS:000443664900017</t>
  </si>
  <si>
    <t>Tang, YH; Wu, QY; Ye, LL; Wu, Q; Liu, Z; Lian, XK; Yuan, SC; Wang, QY; Chen, Y</t>
  </si>
  <si>
    <t>Tang, Yinghui; Wu, Qingyu; Ye, Lilan; Wu, Qiong; Liu, Zhen; Lian, Xiaoke; Yuan, Shaochun; Wang, Qinyi; Chen, Yao</t>
  </si>
  <si>
    <t>Intensified atrazine removal in a novel biochar coupled electrolysis- integrated bioretention system</t>
  </si>
  <si>
    <t>Bioretention; Stormwater; Atrazine; Electrolysis; Biochar; Microbial community</t>
  </si>
  <si>
    <t>FLOW CONSTRUCTED WETLAND; DEGRADATION; OXIDATION; NITROGEN; WATER; CONTAMINANTS; COMMUNITIES; PESTICIDES; TRANSPORT; BACTERIA</t>
  </si>
  <si>
    <t>Triazine herbicide (e.g., atrazine, ATZ) loss caused by road stormwater runoff is one of the most important non-point source pollutions. This study developed a biochar coupled electrolysis-integrated system (BC-EC-BRS), and its removal impact on ATZ under different initial concentration of ATZ, received runoff volume and rainfall intensity was investi-gated. Compared with the other three groups of bioretention systems, including a conventional system without biochar and electrolysis (BRS), an electrolysis-integrated system (EC-BRS), and a biochar amended system (BC-BRS), the ATZ removal rate in BC-EC-BRS was significantly increased to 90.26 a/o, roughly 40 a/o higher than BRS, indicating that elec-trolysis and biochar had a synergistic promotion impact on ATZ removal. However, due to the limitations inherent in the soil medium adsorption site and electron donor, the removal efficiency of ATZ in each system decreased with an increase in the initial concentration of ATZ and rainfall intensity, while the removal efficiency of ATZ in BC-EC-BRS is less affected. The main reason may be that under the presence of electrolysis, ATZ can be oxidized by direct electron transport or by center dot OH adsorbed on the anode surface, and the resulting by-product hydroxyatrazine (HA) may mean that ATZ is more biodegradable in BC-EC-BRS. Iron ions in-situ supported on biochar (Fe@BC) were also achieved through electrolytic coupling, which enhanced its adsorption and electron transport ability. Furthermore, the coupling of bio-char and electrochemistry can also indirectly impact the bacterial community structure and promote the growth of functional bacteria, such as Paenarthrobacter, Arthrobacter, and Bacillus, thus promoting the biodegradation of ATZ. BC-EC-BRS has excellent ATZ removal performance under the synergistic action of adsorption, electrolysis, and microbial degradation, which confirms that BC-EC-BRS is an effective control measure for ATZ removal from stormwater runoff.</t>
  </si>
  <si>
    <t>[Tang, Yinghui; Wu, Qingyu; Ye, Lilan; Wu, Qiong; Liu, Zhen; Lian, Xiaoke; Yuan, Shaochun; Wang, Qinyi; Chen, Yao] Chongqing Jiaotong Univ, Sch River &amp; Ocean Engn, Chongqing 400074, Peoples R China; [Liu, Zhen; Yuan, Shaochun; Chen, Yao] Chongqing Jiaotong Univ, Engn Lab Environm Hydraul Engn Chongqing Municipal, Chongqing 400074, Peoples R China; [Liu, Zhen; Yuan, Shaochun; Chen, Yao] Chongqing Jiaotong Univ, Natl Engn Res Ctr Inland Waterway Regulat, Chongqing 400074, Peoples R China</t>
  </si>
  <si>
    <t>Chongqing Jiaotong University; Chongqing Jiaotong University; Chongqing Jiaotong University</t>
  </si>
  <si>
    <t>Chen, Y (corresponding author), Chongqing Jiaotong Univ, Sch River &amp; Ocean Engn, Chongqing 400074, Peoples R China.</t>
  </si>
  <si>
    <t>chenyao@cqjtu.edu.cn</t>
  </si>
  <si>
    <t>National Natural Science Foundation of China [51709024]; Venture and Innovation Support Program for Chongqing Overseas Returnees [cx2017065]; Natural Science Foundation of Chongqing Municipal Science and Technology Commission [cstc2017jcyjAX0292]; Construction Science and Technology Project of Chongqing [5-7]</t>
  </si>
  <si>
    <t>National Natural Science Foundation of China(National Natural Science Foundation of China (NSFC)); Venture and Innovation Support Program for Chongqing Overseas Returnees; Natural Science Foundation of Chongqing Municipal Science and Technology Commission; Construction Science and Technology Project of Chongqing</t>
  </si>
  <si>
    <t>The authors are grateful for the financial supports from the National Natural Science Foundation of China (51709024), Venture and Innovation Support Program for Chongqing Overseas Returnees (cx2017065), the Natural Science Foundation of Chongqing Municipal Science and Technology Commission (cstc2017jcyjAX0292), and the Construction Science and Technology Project of Chongqing (CKZ2020 No. 5-7).</t>
  </si>
  <si>
    <t>MAR 10</t>
  </si>
  <si>
    <t>10.1016/j.scitotenv.2022.161006</t>
  </si>
  <si>
    <t>7Q9CY</t>
  </si>
  <si>
    <t>WOS:000909681500001</t>
  </si>
  <si>
    <t>Kovacs, P; Pokorny, J; Sal, J; Sevcik, R</t>
  </si>
  <si>
    <t>Kovacs, Pavel; Pokorny, Jaroslav; Sal, Jiri; Sevcik, Radek</t>
  </si>
  <si>
    <t>The influence of biochar addition on the strength and microstructural characteristics of cement pastes</t>
  </si>
  <si>
    <t>5TH WORLD MULTIDISCIPLINARY CIVIL ENGINEERING-ARCHITECTURE-URBAN PLANNING SYMPOSIUM (WMCAUS)</t>
  </si>
  <si>
    <t>IOP Conference Series-Materials Science and Engineering</t>
  </si>
  <si>
    <t>5th World Multidisciplinary Civil Engineering-Architecture-Urban Planning Symposium (WMCAUS)</t>
  </si>
  <si>
    <t>JUN 15-19, 2020</t>
  </si>
  <si>
    <t>Prague, CZECH REPUBLIC</t>
  </si>
  <si>
    <t>LAMA Energy Grp,LAMA Gas &amp; Oil,Prague City Tourism</t>
  </si>
  <si>
    <t>CARBON</t>
  </si>
  <si>
    <t>Nowadays, many branches of civil engineering begin to suffer from the lack of natural high-quality resources. The cement industry is one of the main consumers of such raw materials and, moreover, significantly contributes to global warming by the release of high amounts of carbon dioxide. In this sense, the incorporation of supplementary cementitious materials may help to reduce global environmental impacts of cement production. This paper is focused on the influence of the partial Portland cement replacement using a biochar. Basic material properties of both Portland cement and biochar were analysed. On hardened samples of cement pastes cured under water for 27 days, physical, mechanical and mineralogical properties were determined using several instrumental techniques. Experimental data showed the gradual decrease of bending and compressive strengths with the increasing replacement of Portland cement, however, significant lightening of produced pastes was achieved and thus the cement pastes additive with appropriate amounts of biochar may find usage in specific industrial applications.</t>
  </si>
  <si>
    <t>[Kovacs, Pavel] Univ Technol, Fac Civil Engn, Inst Bldg Testing, Veveri 331-95, Brno 60200, Czech Republic; [Kovacs, Pavel; Pokorny, Jaroslav; Sal, Jiri; Sevcik, Radek] Fac Technol, Inst Technol &amp; Business, Dept Civil Engn, Okruzni 517-10, Ceske Budejovice 37001, Czech Republic; [Sevcik, Radek] Czech Acad Sci, Inst Theoret &amp; Appl Mech, Prosecka 809-76, Prague 19000, Czech Republic</t>
  </si>
  <si>
    <t>Brno University of Technology; Institute of Technology &amp; Business, Ceske Budejovice; Czech Academy of Sciences; Institute of Theoretical &amp; Applied Mechanics of the Czech Academy of Sciences</t>
  </si>
  <si>
    <t>Kovacs, P (corresponding author), Univ Technol, Fac Civil Engn, Inst Bldg Testing, Veveri 331-95, Brno 60200, Czech Republic.;Kovacs, P (corresponding author), Fac Technol, Inst Technol &amp; Business, Dept Civil Engn, Okruzni 517-10, Ceske Budejovice 37001, Czech Republic.</t>
  </si>
  <si>
    <t>kovacs@mail.vstecb.cz</t>
  </si>
  <si>
    <t>Šál, Jiří/AAF-5467-2021; Sevcik, Radek/H-2146-2014; Pokorný, Jaroslav/AAF-5557-2021</t>
  </si>
  <si>
    <t>Šál, Jiří/0000-0002-8517-7942; Sevcik, Radek/0000-0002-0257-5436; Pokorný, Jaroslav/0000-0001-8426-9645; Kovacs, Pavel/0000-0002-5455-6771</t>
  </si>
  <si>
    <t>Institute of Technology and Business [8210-008, 8210-009]</t>
  </si>
  <si>
    <t>Institute of Technology and Business</t>
  </si>
  <si>
    <t>The authors gratefully acknowledge the financial support received from the Institute of Technology and Business, under project No 8210-008 and No 8210-009.</t>
  </si>
  <si>
    <t>1757-8981</t>
  </si>
  <si>
    <t>IOP CONF SER-MAT SCI</t>
  </si>
  <si>
    <t>10.1088/1757-899X/960/4/042097</t>
  </si>
  <si>
    <t>Engineering, Civil</t>
  </si>
  <si>
    <t>BR3IJ</t>
  </si>
  <si>
    <t>WOS:000646533100315</t>
  </si>
  <si>
    <t>Mishra, G; Danoglidis, PA; Shah, SP; Konsta-Gdoutos, MS</t>
  </si>
  <si>
    <t>Mishra, Geetika; Danoglidis, Panagiotis A.; Shah, Surendra P.; Konsta-Gdoutos, Maria S.</t>
  </si>
  <si>
    <t>Carbon capture and storage potential of biochar-enriched cementitious systems</t>
  </si>
  <si>
    <t>Biochar; CO2 sequestration; Mineralization; Fly ash; Crack propagation</t>
  </si>
  <si>
    <t>ACCELERATED CARBONATION; PARTICLE-SIZE; CONCRETE; COMPOSITES; STRENGTH; SEQUESTRATION; TECHNOLOGY; HYDRATION</t>
  </si>
  <si>
    <t>A promising solution to nullify the net embodied greenhouse gas emissions of civil infrastructure is the use of carbon-negative materials for concrete manufacturing. Carbon-neutral coal ash and agriculture/forestry byproducts, such as biochar, exhibit a high carbon dioxide (CO2) uptake potential. The aim of the study is to explore the viability of using biochar as a carbon sink and to develop carbon-neutral concrete with improved performance. Experimental findings suggest that the optimal amount of biochar (1%) slightly improves hydration and mechanical properties, but the combination with mineral additives significantly enhances the performance. Thermogravimetric analysis (TGA) revealed that compared to OPC, the addition of 1% biochar contributes to a 42% increase in CO2 uptake, while the combination of biochar with 10% class C fly ash further increases CO2 capture capacity of the mix by 92%. Under accelerated carbonation conditions, the biochar-enriched mortars exhibit a 20% higher modulus of elasticity indicating an effectively increased stiffness over the reference carbonated OPC. The carbonated biochar mortars also exhibit up to 64% increased toughness indices indicating the material's great resistance to crack coalescence and propagation at the strain softening stage. Scanning Electron Microscopy and Energy Dispersive X-ray Spectroscopy (SEM-EDS) results validated our prediction that the porous morphology of biochar promoted enhanced CO2 absorption and in-situ mineralization of calcium carbonate, resulting in a denser and stronger cement matrix.</t>
  </si>
  <si>
    <t>[Mishra, Geetika] Univ Texas Arlington, Ctr Adv Construct Mat, 701 S Nedderman Dr, Arlington, TX 76019 USA; [Danoglidis, Panagiotis A.] Univ Texas Arlington, Ctr Adv Construct Mat, Dept Civil Engn, 701 S Nedderman Dr, Arlington, TX 76019 USA; [Shah, Surendra P.; Konsta-Gdoutos, Maria S.] Univ Texas Arlington, Ctr Adv Construct Mat, Civil Engn, 701 S Nedderman Dr, Arlington, TX 76019 USA</t>
  </si>
  <si>
    <t>University of Texas System; University of Texas Arlington; University of Texas System; University of Texas Arlington; University of Texas System; University of Texas Arlington</t>
  </si>
  <si>
    <t>Konsta-Gdoutos, MS (corresponding author), Univ Texas Arlington, Ctr Adv Construct Mat, Civil Engn, 701 S Nedderman Dr, Arlington, TX 76019 USA.</t>
  </si>
  <si>
    <t>geetika.mishra@uta.edu; panagiotis.danoglidis@uta.edu; surendra.shah@uta.edu; maria.konsta@uta.edu</t>
  </si>
  <si>
    <t>Mishra, Geetika/IYT-4216-2023</t>
  </si>
  <si>
    <t>The authors would like to acknowledge the financial support of the National Science Foundation-Partnerships for International Research and Education (PIRE) Research Funding Program Advancing International Partnerships in Research for Decoupling Concrete Manufacturing and Global Greenhouse Gas Emissions (NSF-PIRE-2230747) . Proton Power, Inc. Is kindly acknowledged for supplying biochar. The help provided by the Ph.D. student at the Center for Advanced Construction Materials of The University of Texas at Arlington, Myrsini Maglogianni, is greatly appreciated.</t>
  </si>
  <si>
    <t>10.1016/j.cemconcomp.2023.105078</t>
  </si>
  <si>
    <t>G4TY8</t>
  </si>
  <si>
    <t>WOS:000989110000001</t>
  </si>
  <si>
    <t>Liu, W; Li, KN; Xu, SL</t>
  </si>
  <si>
    <t>Liu, Wen; Li, Kangning; Xu, Shilang</t>
  </si>
  <si>
    <t>Utilizing bamboo biochar in cement mortar as a bio-modifier to improve the compressive strength and crack-resistance fracture ability</t>
  </si>
  <si>
    <t>Bamboo biochar; Mortar; Compressive strength; Fracture toughness; Optimal dosage</t>
  </si>
  <si>
    <t>AGRICULTURAL WASTE; CARBON; CONCRETE; COMPOSITES; EMISSION; BIOMASS</t>
  </si>
  <si>
    <t>Concrete is an obvious source of global carbon dioxide emissions. In recent years, many kinds of pulverized biochar materials have been used in cement composites to improve the carbon capture ability as well as to enhance the mechanical properties. In this study, bamboo biochar is used to replace some cement to make biochar mortar, in order to improve the compressive strength and crack-resistance ability. By the measurement of the main oxidation chemicals of bamboo biochar, it is found that bamboo biochar meets the requirements of class N - pozzolan and has pozzolanic reaction ability. Thus, it can be used as a useful admixture to mortar. The compressive strength of biochar mortar is higher than that of the control mortar without bamboo biochar, due to the filling and self-curing effects of bamboo biochar. The logarithmic formula and negative exponential formula are used to describe the age strength relationship of biochar mortar at early period. Then the initial and final compressive strength are introduced to illustrate the influence of biochar dosage on the compressive strength of mortar during different age. On another hand, biochar mortar has larger initial cracking fracture toughness and unstable fracture toughness than the control mortar, indicating that bamboo biochar is beneficial for mortar to resist crack initiation and propagation, although it decreases the critical crack length. Considering the compressive strength and fracture toughness, 1-3 wt% replacement of bamboo biochar to cement is suggested as the optimal dosage for mortar in this study.</t>
  </si>
  <si>
    <t>[Liu, Wen; Li, Kangning] Beijing Forestry Univ, Dept Civil Engn, Beijing 100083, Peoples R China; [Xu, Shilang] Zhejiang Univ, Coll Civil Engn &amp; Architecture, Hangzhou 310058, Peoples R China</t>
  </si>
  <si>
    <t>Beijing Forestry University; Zhejiang University</t>
  </si>
  <si>
    <t>Liu, W (corresponding author), Beijing Forestry Univ, Dept Civil Engn, Beijing 100083, Peoples R China.</t>
  </si>
  <si>
    <t>liuwen@bjfu.edu.cn</t>
  </si>
  <si>
    <t>Fundamental Research Funds for the Central Universities in China [2021ZY53]</t>
  </si>
  <si>
    <t>Fundamental Research Funds for the Central Universities in China</t>
  </si>
  <si>
    <t>Acknowledgements The authors would like to thank the financial supports by the Fundamental Research Funds for the Central Universities in China (2021ZY53) .</t>
  </si>
  <si>
    <t>APR 11</t>
  </si>
  <si>
    <t>10.1016/j.conbuildmat.2022.126917</t>
  </si>
  <si>
    <t>ZR8BY</t>
  </si>
  <si>
    <t>WOS:000768004400001</t>
  </si>
  <si>
    <t>Ding, XM; Wu, YJ; Wang, JF</t>
  </si>
  <si>
    <t>Ding, Xiuming; Wu, Yuejun; Wang, Junfeng</t>
  </si>
  <si>
    <t>Effects of Waste Cement on the Extractability of Cd, Soil Enzyme Activities, Cadmium Accumulation, Activities of Antioxidant Enzymes, and Malondialdehyde (MDA) Content in Lettuce</t>
  </si>
  <si>
    <t>waste cement; soil enzymes; cadmium; antioxidant activities</t>
  </si>
  <si>
    <t>RICE STRAW BIOCHAR; DEMOLITION WASTE; HEAVY-METALS; MICROBIAL COMMUNITY; TANNERY SLUDGE; PLANT-GROWTH; FLY-ASH; PHYTOAVAILABILITY; CONSTRUCTION; YIELD</t>
  </si>
  <si>
    <t>Waste cement, a common by-product of urban construction, is often wasted in huge quantities and is worthless. However, some studies have confirmed that waste cement can be used as an alternative heavy metal immobilizing agent. Waste cements, derived from hydrated cement mortar products, were evaluated for soil Cd bioavailability by DTPA extraction and for their efficacy in ameliorating the toxicity of cadmium to soil enzymes and plant antioxidant enzymes. Soil incubation and pot experiments were conducted on three types of waste cement (OPC (ordinary Portland cement), FAC (fly ash cement) and ZEC (zeolite cement)) with an application rate of 1%, 2%, and 3%. The addition of OPC, FAC, and ZEC significantly increased the pH and cation exchange capacity of the soil (p &lt; 0.05). The concentration of DTPA-extractable Cd significantly reduced with a consequential decrease in Cd uptake and transport in lettuce. OPC, FAC, and ZEC application significantly (p &lt; 0.05) enhanced FDA hydrolysis and soil urease activity, except for catalase activity. OPC, FAC, and ZEC, when applied to soil, enhanced the total dry biomass (shoots and roots). Furthermore, the activities of guaiacol peroxidase (POD), catalase (CAT) and superoxide dismutase (SOD) declined in lettuce treated with OPC, FAC, and ZEC. With the addition OPC, FAC, and ZEC, the content of MDA in lettuce leaves displayed a remarkable decrease. In conclusion, the waste cements effectively reduced Cd bioavailability and enhanced the antioxidant system of lettuce.</t>
  </si>
  <si>
    <t>[Ding, Xiuming; Wang, Junfeng] Shenzhen Univ, Coll Civil &amp; Transportat Engn, Shenzhen 518061, Peoples R China; [Wu, Yuejun] Hainan Univ, Coll Ecol &amp; Environm, Haikou 570228, Peoples R China</t>
  </si>
  <si>
    <t>Shenzhen University; Hainan University</t>
  </si>
  <si>
    <t>Ding, XM; Wang, JF (corresponding author), Shenzhen Univ, Coll Civil &amp; Transportat Engn, Shenzhen 518061, Peoples R China.</t>
  </si>
  <si>
    <t>ding380@163.com; wuyuejun1992@gmail.com; jfwang@szu.edu.cn</t>
  </si>
  <si>
    <t>10.3390/app13148254</t>
  </si>
  <si>
    <t>N1RZ6</t>
  </si>
  <si>
    <t>WOS:001034881100001</t>
  </si>
  <si>
    <t>Strength improvement of recycled aggregate concrete through silicon rich char derived from organic waste</t>
  </si>
  <si>
    <t>Recycled aggregates; Waste char; Mechanical properties; Water absorption</t>
  </si>
  <si>
    <t>HIGH-PERFORMANCE CONCRETE; DURABILITY PROPERTIES; BIOCHAR; FUME</t>
  </si>
  <si>
    <t>Recycled aggregates obtained from construction and demolition waste is known to have lower strength performance than natural aggregate concrete. Several studies have been conducted during the past decade to reduce the adverse effects of recycled aggregates on the strength properties of recycled aggregate concrete. The present study is in continuation of the similar approach, contributing towards the improvement of the recycled aggregate concrete properties with waste derived silicon rich char as a cement replacement from 0.1 to 0.75% of total volume of concrete. Concrete was produced with 100% recycled coarse aggregates and wash-mix sand. It was observed that rice husk and enhanced poultry litter char; both improved the compressive and splitting tensile strength at 0.1% of total volume. Rice husk char at 0.1% produced highest compressive and splitting tensile strength with 17% and 3% increment respectively. On the other hand, enhanced poultry litter and rice husk at 0.75% replacement produced optimum flexural strength than the rest of char mixes. Char was also found to reduce water absorption up to 0.5% of total volume and reduced the permeable voids in recycled aggregate concrete by creating dense structure. Based on the findings, we conclude that waste derived char can potentially enhance the properties of recycled aggregate concrete with marginal amount of cement content replacement while simultaneously acting as carbon storage. (C) 2018 Elsevier Ltd. All rights reserved.</t>
  </si>
  <si>
    <t>University of Auckland, New Zealand</t>
  </si>
  <si>
    <t>The first author would like to thank The University of Auckland, New Zealand for providing an International Doctoral Research Scholarship. We thank Stuart Morrow at the mass spectrometry centre, The University of Auckland New Zealand for his assistance in ICP-MS analysis. The authors also would like to thank Dr. Lukas Van Zwieten, of Department of Primary Industries, New South Wales Australia, for providing rice husk biochar for this study.</t>
  </si>
  <si>
    <t>10.1016/j.jclepro.2018.06.044</t>
  </si>
  <si>
    <t>GT2XU</t>
  </si>
  <si>
    <t>WOS:000444364400035</t>
  </si>
  <si>
    <t>Lau, J; Biscontin, G; Berti, D</t>
  </si>
  <si>
    <t>Lau, Jeffrey; Biscontin, Giovanna; Berti, Debora</t>
  </si>
  <si>
    <t>Effects of biochar on cement-stabilised peat soil</t>
  </si>
  <si>
    <t>PROCEEDINGS OF THE INSTITUTION OF CIVIL ENGINEERS-GROUND IMPROVEMENT</t>
  </si>
  <si>
    <t>environment; geotechnical engineering; strength &amp; testing of materials</t>
  </si>
  <si>
    <t>Peat is a soft soil with a very high organic content, which makes it highly susceptible to extreme differential settlement. Although cement stabilisation is highly effective, it is not common practice due to the high cost of treatment associated with a high binder dosage required. The use of a novel material, biochar, as a potential replacement for cement and an alternative filler to sand was investigated in this work. Biochar is more sustainable than traditional construction materials and has carbon dioxide sequestration ability. It could also potentially be cheaper than cement or sand, depending on the source of feedstock used. Cement-treated peat with sand was used as a benchmark to assess the performance of biochar-enhanced cement-treated peat. The samples with biochar finer than 75 mu m performed better than the sand equivalent, with over 50% increase in compressive strength. Furthermore, it was found that the samples with 100 kg/m(3) cement and 400 kg/m(3) biochar had comparable performance to the control sample with 200 kg/m(3) cement only, without biochar, highlighting the potential of biochar to partially replace cement. Scanning electron microscopy and X-ray diffraction results showed that the mechanisms behind the performance gain in biochar samples are of both mechanical and chemical nature.</t>
  </si>
  <si>
    <t>[Lau, Jeffrey; Biscontin, Giovanna] Univ Cambridge, Dept Engn, Cambridge, England; [Berti, Debora] Texas A&amp;M Univ, Dept Oceanog, College Stn, TX USA</t>
  </si>
  <si>
    <t>University of Cambridge; Texas A&amp;M University System; Texas A&amp;M University College Station</t>
  </si>
  <si>
    <t>Lau, J (corresponding author), Univ Cambridge, Dept Engn, Cambridge, England.</t>
  </si>
  <si>
    <t>jzel2@alumni.cam.ac.uk</t>
  </si>
  <si>
    <t>Biscontin, Giovanna/0000-0002-4662-5650</t>
  </si>
  <si>
    <t>1755-0750</t>
  </si>
  <si>
    <t>1755-0769</t>
  </si>
  <si>
    <t>PROC INST CIV ENG-GR</t>
  </si>
  <si>
    <t>Proc. Inst. Civ. Eng.-Ground Improv.</t>
  </si>
  <si>
    <t>10.1680/jgrim.19.00013</t>
  </si>
  <si>
    <t>E1LF5</t>
  </si>
  <si>
    <t>WOS:000973228900002</t>
  </si>
  <si>
    <t>Liao, WX; Sifton, MA; Thomas, SC</t>
  </si>
  <si>
    <t>Liao, Wenxi; Sifton, Melanie A.; Thomas, Sean C.</t>
  </si>
  <si>
    <t>Biochar granulation reduces substrate erosion on green roofs</t>
  </si>
  <si>
    <t>Charcoal; Post-processing; Dust suppressant; Erosion control; Vegetation; Green infrastructure</t>
  </si>
  <si>
    <t>SOIL-EROSION; DRUM GRANULATION; WATER; VEGETATION; RESISTANCE; STABILITY; COVERAGE; BENEFITS; GROWTH; DEPTH</t>
  </si>
  <si>
    <t>Green roofs are exposed to high winds and harsh environmental conditions that can degrade vegetation and erode substrate material, with negative consequences to ecosystem services. Biochar has been promoted as an effective substrate additive to enhance plant performance, but unprocessed biochars are susceptible to wind and water erosion. Applications of granulated biochars or chemical dust suppressants are suggested as a means to mitigate biochar and substrate erosion; however, research on biochar type and chemical dust suppressant use on biochar and substrate erosion is lacking. Vegetation is a crucial factor that influences substrate erosion, yet plant responses may vary with biochar type and chemical dust suppressant; thus, the effects of possible mitigation measures on biochar and substrate erosion are unclear. We investigated the effects of surface-applied granulated and unprocessed biochars and an organic dust suppressant (Entac (TM)) on biochar and substrate erosion on green roofs with Sedum album L. and a native plant mix. Our results show that 94% of unprocessed biochars were lost from green roofs after 2 years regardless of the Entac (TM) amendment, likely due to the lightweight nature and fragmentation of biochar particles. In contrast, granulation of biochars reduced the biochar erosion and total substrate erosion by 74% and 39%, respectively, possibly due to enhanced biochar bulk density and particle size and improved moisture retention of biocharamended substrates. Additionally, Sedum album better reduced biochar and substrate erosion than the native plant mix, likely due to rapid development of high vegetation cover that reduced wind exposure and enhanced substrate moisture retention. We conclude that applications of granulated biochars can substantially reduce biochar and substrate erosion on green roofs, improving green roof sustainability.</t>
  </si>
  <si>
    <t>[Liao, Wenxi; Sifton, Melanie A.; Thomas, Sean C.] Univ Toronto, John H Daniels Fac Architecture Landscape &amp; Desig, Inst Forestry &amp; Conservat, 33 Wilicocks St, Toronto, ON M5S 3B3, Canada</t>
  </si>
  <si>
    <t>University of Toronto</t>
  </si>
  <si>
    <t>Liao, WX (corresponding author), Univ Toronto, John H Daniels Fac Architecture Landscape &amp; Desig, Inst Forestry &amp; Conservat, 33 Wilicocks St, Toronto, ON M5S 3B3, Canada.</t>
  </si>
  <si>
    <t>Natural Sciences and Engineering Research Council of Canada (NSERC)</t>
  </si>
  <si>
    <t>Natural Sciences and Engineering Research Council of Canada (NSERC)(Natural Sciences and Engineering Research Council of Canada (NSERC))</t>
  </si>
  <si>
    <t>This research was funded by grants from the Natural Sciences and Engineering Research Council of Canada (NSERC) to Sean C. Thomas.</t>
  </si>
  <si>
    <t>10.1007/s42773-022-00186-7</t>
  </si>
  <si>
    <t>5S0SP</t>
  </si>
  <si>
    <t>WOS:000874911400001</t>
  </si>
  <si>
    <t>Gupta, Souradeep; Kua, Harn Wei</t>
  </si>
  <si>
    <t>Factors Determining the Potential of Biochar As a Carbon Capturing and Sequestering Construction Material: Critical Review</t>
  </si>
  <si>
    <t>Biochar; Pyrolysis; Construction material; Activation; Adsorption</t>
  </si>
  <si>
    <t>RUBBER-WOOD-SAWDUST; PYROLYSIS TEMPERATURE; ACTIVATED CARBON; FLUIDIZED-BED; CO2 CAPTURE; BIO-OIL; SLOW PYROLYSIS; RICE STRAW; PHYSICOCHEMICAL PROPERTIES; GASIFICATION REACTIVITY</t>
  </si>
  <si>
    <t>Biochar is relatively well understood as a soil enhancement. Recently, it has been explored as a construction material. While works had been conducted on deploying biochar for road construction, there is an emerging trend of using biochar as concrete admixture. In comparison, using biochar this way will reduce more greenhouse gas emissions than if carbon is captured and sequestered through mineralization and deployment in construction. The use of biochar-containing construction materials to capture and then lock atmospheric carbon dioxide in buildings and structures can potentially reduce greenhouse gas emissions by an additional 25%. In this review, attention was focused on evaluating biochar's capability for carbon adsorption, which depends on factors such as pyrolysis conditions (specifically, pyrolysis temperature, heating rate, and pressure) and activation methods (and without surface modification). Gaps in the current literature were identified and important areas for future research proposed. (C) 2017 American Society of Civil Engineers.</t>
  </si>
  <si>
    <t>[Gupta, Souradeep; Kua, Harn Wei] Natl Univ Singapore, Dept Bldg, Sch Design &amp; Environm, 4 Architecture Dr,S 117566, Singapore 119077, Singapore</t>
  </si>
  <si>
    <t>Gupta, S (corresponding author), Natl Univ Singapore, Dept Bldg, Sch Design &amp; Environm, 4 Architecture Dr,S 117566, Singapore 119077, Singapore.</t>
  </si>
  <si>
    <t>10.1061/(ASCE)MT.1943-5533.0001924</t>
  </si>
  <si>
    <t>EZ3HD</t>
  </si>
  <si>
    <t>WOS:000404601100010</t>
  </si>
  <si>
    <t>Gomes, SD; Zhou, JL; Zeng, XH; Long, GC</t>
  </si>
  <si>
    <t>Gomes, Samuel De Carvalho; Zhou, John L.; Zeng, Xiaohui; Long, Guangcheng</t>
  </si>
  <si>
    <t>Water treatment sludge conversion to biochar as cementitious material in cement composite</t>
  </si>
  <si>
    <t>Water treatment sludge; Biochar; Cement composites; Hydration kinetics; Structural performance</t>
  </si>
  <si>
    <t>TREATMENT PLANT SLUDGE; WASTE; EVOLUTION; KAOLIN</t>
  </si>
  <si>
    <t>Water treatment sludge was successfully thermally converted to obtain biochar as a stable material with resource potential. This research explored the application of sludge biochar as a supplementary cementitious material. The cement paste samples incorporating different amounts of sludge biochar were prepared, hardened, and analyzed for performance. The results show an improvement in hydration kinetics and mechanical properties of cement paste incorporating biochar, compared to raw sewage sludge. The mineralogical, thermal and microscopic analyses show evidence of pozzolanic activity of the biochar. The samples with 2% and 5% biochar showed higher heat release than the reference material. Specimens with 1%, 2% and 5% biochar showed a slightly higher compressive strength at 28 days compared to the reference material. Sludge conversion to biochar will incur an estimated cost of US$398.23/ton, which is likely to be offset by the substantial benefits from avoiding landfill and saving valuable cementitious materials. Therefore, this research has demonstrated that through conversion to biochar, water treatment sludge can be promoted as a sustainable and alternative cementitious material for cement with minimum environmental impacts, hence contributing to circular economy.</t>
  </si>
  <si>
    <t>[Gomes, Samuel De Carvalho; Zhou, John L.] Univ Technol Sydney, Sch Civil &amp; Environm Engn, Ctr Green Technol, Sydney, NSW 2007, Australia; [Zhou, John L.; Zeng, Xiaohui; Long, Guangcheng] Cent South Univ, Sch Civil Engn, Changsha 410075, Hunan, Peoples R China</t>
  </si>
  <si>
    <t>University of Technology Sydney; Central South University</t>
  </si>
  <si>
    <t>Zhou, JL (corresponding author), Univ Technol Sydney, Sch Civil &amp; Environm Engn, Ctr Green Technol, Sydney, NSW 2007, Australia.</t>
  </si>
  <si>
    <t>junliang.zhou@uts.edu.au</t>
  </si>
  <si>
    <t>Zhou, John L./E-7610-2011</t>
  </si>
  <si>
    <t>Zhou, John L./0000-0003-1393-1608; Gomes, Samuel/0000-0001-8271-9948</t>
  </si>
  <si>
    <t>10.1016/j.jenvman.2022.114463</t>
  </si>
  <si>
    <t>0O6HX</t>
  </si>
  <si>
    <t>WOS:000783626100001</t>
  </si>
  <si>
    <t>Chen, L; Wang, L; Lu, XJ; Yin, QX; Liu, D</t>
  </si>
  <si>
    <t>Chen, Le; Wang, Lei; Lu, Xiaojuan; Yin, Qiuxiao; Liu, Duo</t>
  </si>
  <si>
    <t>Utilization of Plant Litter to Enhance the Effect of Lakebank on Nitrogen Interception/Removal from Runoff: A Microcosm Simulation Study</t>
  </si>
  <si>
    <t>ENVIRONMENTAL ENGINEERING SCIENCE</t>
  </si>
  <si>
    <t>amendment; biochar; lakebank; nitrogen removal; runoff; soil microorganisms</t>
  </si>
  <si>
    <t>MICROBIAL COMMUNITY; RIPARIAN BUFFER; WATER-QUALITY; SOIL-EROSION; BLACK CARBON; BIOCHAR; NITRATE; WASTE; MANURE; GROWTH</t>
  </si>
  <si>
    <t>As the ecological barrier of a lake environment, lakebanks with plant/soil/microorganism systems play roles in runoff sink function. However, without proper control, the pollutants absorbed by plants can remain in plant litter and return to the water body in the plant fall season, resulting in secondary pollution. To reuse plant litter and further enhance the ecological function of lakebanks, in this study, plant litter was collected to produce biochar, which was incorporated into the lakebank soil in a microcosm. Then, the results and mechanisms of nitrogen (N) interception/removal by biochar-amended soil (biochar-based lakebank) were examined in the plant fall season (December-February) and growth season ( June-August), respectively. The results showed that: (1) in both plant fall and growth seasons, the biochar-based lakebank exhibited higher total nitrogen (TN) and nitrate N (NO3--N) removal efficiency from runoff than natural lakebank, especially in the plant growth season; (2) in the plant growth season, the TN removal efficiency of biochar-based lakebank increased by 32.85%, 12.00%, and 18.97%, and NO3--N removal efficiency increased by 218.19%, 67.22%, and 85.91% under low, medium, and high influent pollution loads, respectively, when compared with those of natural lakebank; and (3) biochar amendment into soil promoted plant growth and increased the abundance of microorganisms related to the N cycle such as nitrobacteria, nitrifying bacteria, and aerobic denitrifying bacteria, which can further enhance the ecological function of lakebank in N removal from runoff.</t>
  </si>
  <si>
    <t>[Chen, Le; Wang, Lei; Lu, Xiaojuan; Yin, Qiuxiao; Liu, Duo] Tongji Univ, Coll Environm Sci &amp; Engn, Key Lab Yangtze River Water Environm, Minist Educ, Shanghai 200092, Peoples R China; [Chen, Le; Wang, Lei; Lu, Xiaojuan; Yin, Qiuxiao; Liu, Duo] Res Inst Shanghai Pollut Control &amp; Ecol Secur, Shanghai, Peoples R China</t>
  </si>
  <si>
    <t>Chen, L (corresponding author), Tongji Univ, Coll Environm Sci &amp; Engn, Key Lab Yangtze River Water Environm, Minist Educ, Shanghai 200092, Peoples R China.</t>
  </si>
  <si>
    <t>celwang@tongji.edu.cn</t>
  </si>
  <si>
    <t>Wang, Lei/0000-0001-8381-1703</t>
  </si>
  <si>
    <t>National Natural Science Foundation of China [21876127]; China National Key Research and Development Program [2017YFC0506004]</t>
  </si>
  <si>
    <t>National Natural Science Foundation of China(National Natural Science Foundation of China (NSFC)); China National Key Research and Development Program</t>
  </si>
  <si>
    <t>The study was financially supported by the National Natural Science Foundation of China (No. 21876127) and the China National Key Research and Development Program (No. 2017YFC0506004).</t>
  </si>
  <si>
    <t>MARY ANN LIEBERT, INC</t>
  </si>
  <si>
    <t>NEW ROCHELLE</t>
  </si>
  <si>
    <t>140 HUGUENOT STREET, 3RD FL, NEW ROCHELLE, NY 10801 USA</t>
  </si>
  <si>
    <t>1092-8758</t>
  </si>
  <si>
    <t>1557-9018</t>
  </si>
  <si>
    <t>ENVIRON ENG SCI</t>
  </si>
  <si>
    <t>Environ. Eng. Sci.</t>
  </si>
  <si>
    <t>10.1089/ees.2021.0098</t>
  </si>
  <si>
    <t>D4HI5</t>
  </si>
  <si>
    <t>WOS:000689737600001</t>
  </si>
  <si>
    <t>Dadkhah, M; Tulliani, JM</t>
  </si>
  <si>
    <t>Dadkhah, Mehran; Tulliani, Jean-Marc</t>
  </si>
  <si>
    <t>Damage Management of Concrete Structures with Engineered Cementitious Materials and Natural Fibers: A Review of Potential Uses</t>
  </si>
  <si>
    <t>engineered cementitious materials; strain-hardening cementitious composites; natural fibers; self-sensing mortar; self-sensing concrete; biochar</t>
  </si>
  <si>
    <t>SELF-SENSING CONCRETE; REINFORCED CEMENT; CARBON NANOTUBES; GRAPHENE OXIDE; PIEZORESISTIVE PROPERTIES; MECHANICAL-PROPERTIES; NANO-GRAPHITE; COMPOSITES; STRAIN; DURABILITY</t>
  </si>
  <si>
    <t>The importance of the safety and sustainability of structures has attracted more attention to the development of smart materials. The presence of small cracks (&lt;300 mu m in width) in concrete is approximately inevitable. These cracks surely damage the functionality of structures, increase their degradation, and decrease their sustainability and service life. Self-sensing cement-based materials have been widely assessed in recent decades. Engineers can apply piezoresistivity for structural health monitoring that provides timely monitoring of structures, such as damage detection and reliability analysis, which consequently guarantees the service life with low maintenance costs. However, concrete piezoresistivity is limited to compressive stress sensing due to the brittleness of concrete. In contrast, engineered cementitious composites (ECC) present excellent tensile ductility and deformation capabilities, making them able to sense tensile stress/strain. Therefore, in this paper, first, the ability of ECC to partly replace transverse reinforcements and enhance the joint shear resistance, the energy absorption capacity, and the cracking response of concrete structures in seismic areas is reviewed. Then, the potential use of natural fibers and cellulose nanofibers in cementitious materials is investigated. Moreover, steel and carbon fibers and carbon black, carbon nanotubes, and graphene, all added as conductive fillers, are also presented. Finally, among the conductive carbonaceous materials, biochar, the solid residue of biomass waste pyrolysis, was recently investigated to improve the mechanical properties, internal curing, and CO2 capture of concrete and for the preparation of self-sensing ECC.</t>
  </si>
  <si>
    <t>[Dadkhah, Mehran; Tulliani, Jean-Marc] Politecn Torino, INSTM Res Unit, Dept Appl Sci &amp; Technol, Lince Lab, I-10129 Turin, Italy</t>
  </si>
  <si>
    <t>Tulliani, JM (corresponding author), Politecn Torino, INSTM Res Unit, Dept Appl Sci &amp; Technol, Lince Lab, I-10129 Turin, Italy.</t>
  </si>
  <si>
    <t>mehran.dadkhah@polito.it; jeanmarc.tulliani@polito.it</t>
  </si>
  <si>
    <t>Tulliani, Jean-Marc/0000-0003-2419-4383</t>
  </si>
  <si>
    <t>10.3390/su14073917</t>
  </si>
  <si>
    <t>0M5TO</t>
  </si>
  <si>
    <t>WOS:000782216200001</t>
  </si>
  <si>
    <t>Mak-Mensah, E; Sam, FE; Kaito, IOIS; Zhao, WC; Zhang, DK; Zhou, XJ; Wang, XY; Zhao, XL; Wang, Q</t>
  </si>
  <si>
    <t>Mak-Mensah, Erastus; Sam, Faisal Eudes; Kaito, Itoba Ongagna Ipaka Safnat; Zhao, Wucheng; Zhang, Dengkui; Zhou, Xujiao; Wang, Xiaoyun; Zhao, Xiaole; Wang, Qi</t>
  </si>
  <si>
    <t>Influence of tied-ridge with biochar amendment on runoff, sediment losses, and alfalfa yield in northwestern China</t>
  </si>
  <si>
    <t>PEERJ</t>
  </si>
  <si>
    <t>Ridge-furrow rainwater harvesting; Tied ridging; Runoff; Sediment; Biochar; Alfalfa fodder yield</t>
  </si>
  <si>
    <t>WATER-USE EFFICIENCY; ZEA-MAYS L.; RAINFALL HARVESTING SYSTEM; SOIL-WATER; LOESS PLATEAU; CROP YIELD; WINTER-WHEAT; LAND-USE; CENTRAL HIGHLANDS; NUTRIENT LOSSES</t>
  </si>
  <si>
    <t>Background. Loss of organic matter and mineral nutrients to soil erosion in rain fed agriculture is a serious problem globally, especially in China's Loess Plateau. As a result, increasing rainwater usage efficiency by tied-ridge-furrow rainwater harvesting with biochar is expected to improve agricultural productivity. Nonetheless, with limited knowledge on tied-ridge-furrow rainwater harvesting with biochar, small-scale farmers face the challenge of adoption, thus, the rationale for this study. Materials and methods. A field experiment was conducted to determine the influence of open-ridging (OR) and tied-ridging (TR) with bio-degradable film on ridges and biochar in furrows on runoff, sediment losses, soil moisture, fodder yield, and water use efficiency (WUE) on sloped land, using flat planting (FP) without ridges and furrows as control, during alfalfa-growing year (2020). Results. Runoff in flat planting (30%), open ridging (45%), and tied ridging (52%) were decreased with biochar to the extent where sediment was decreased in flat planting (33%), open ridging (43%), and tied ridging (44%) as well. The mean runoff efficiency was lower in flat planting (31%), open ridging (45%), and tied ridging (50%) in biochar plots compared to no-biochar plots. In biochar and no-biochar plots, soil temperature on ridges of TR was higher than that on OR, which was higher than FP during alfalfa growing season. Soil temperature in furrows during alfalfa growing season in biochar and no-biochar plots were in the order FP &gt; OR &gt; TR. Mean soil water storage for FP, OR, and TR, in biochar plots was higher than in no-biochar plots. This indicates biochar has a beneficial impact on open riding. Total annual net fodder yield (NFY) was significantly (p = 0.00) higher in treatments in the order TR &gt; OR &gt; FP. Tied ridging had a significant effect on actual fodder yield (AFY) in biochar plots, while open ridging significantly affected AFY in no-biochar plots. Annual total mean NFY and AFY increased by 8% and 11% in biochar plots compared to no-biochar plots. In biochar and no-biochar plots, water use efficiency was in the order TR &gt; OR &gt; FP. Conclusively, water use efficiency was significantly higher (p = 0.01) in biochar plots compared to no-biochar plots. Conclusion. When crop production is threatened by soil erosion and drought, mulched tied-ridge with biochar is beneficial to crop growth in rain-fed agriculture, according to this research. Smallholder farmers should be trained on applying this technique for water-saving to mitigate runoff, soil erosion, sediment losses, and improve food security in semiarid areas.</t>
  </si>
  <si>
    <t>[Mak-Mensah, Erastus; Zhao, Wucheng; Zhang, Dengkui; Zhou, Xujiao; Wang, Xiaoyun; Zhao, Xiaole; Wang, Qi] Gansu Agr Univ, Coll Grassland Sci, Lanzhou, Gansu, Peoples R China; [Sam, Faisal Eudes] Gansu Agr Univ, Coll Food Sci &amp; Engn, Gansu Key Lab Viticulture &amp; Enol, Lanzhou, Gansu, Peoples R China; [Kaito, Itoba Ongagna Ipaka Safnat] Gansu Agr Univ, Coll Sci, Lanzhou, Gansu, Peoples R China</t>
  </si>
  <si>
    <t>Gansu Agricultural University; Gansu Agricultural University; Gansu Agricultural University</t>
  </si>
  <si>
    <t>Wang, Q (corresponding author), Gansu Agr Univ, Coll Grassland Sci, Lanzhou, Gansu, Peoples R China.</t>
  </si>
  <si>
    <t>wangqigsau@gmail.com</t>
  </si>
  <si>
    <t>Mak-Mensah, Erastus/AAJ-3257-2021; Zhang, Dengkui/HDN-2972-2022; wang, xu/IAN-4886-2023; zhou, xuan/GZA-8157-2022; Liu, Jian/IQS-8197-2023; wang, xiao/HZI-9156-2023</t>
  </si>
  <si>
    <t>Mak-Mensah, Erastus/0000-0003-3832-1259; Sam, Faisal Eudes/0000-0003-0708-3251; Zhang, Dengkui/0000-0003-1663-0608</t>
  </si>
  <si>
    <t>National Natural Science Foundation of China [42061050, 41661059]</t>
  </si>
  <si>
    <t>Funding This research was funded by the National Natural Science Foundation of China (42061050 and 41661059). The funders had no role in study design, data collection and analysis, decision to publish, or preparation of the manuscript.</t>
  </si>
  <si>
    <t>PEERJ INC</t>
  </si>
  <si>
    <t>341-345 OLD ST, THIRD FLR, LONDON, EC1V 9LL, ENGLAND</t>
  </si>
  <si>
    <t>2167-8359</t>
  </si>
  <si>
    <t>PeerJ</t>
  </si>
  <si>
    <t>e11889</t>
  </si>
  <si>
    <t>10.7717/peerj.11889</t>
  </si>
  <si>
    <t>WG4RS</t>
  </si>
  <si>
    <t>WOS:000706984000008</t>
  </si>
  <si>
    <t>Li, PQ; Chen, YY; Sun, P; Zhao, XY; Li, J</t>
  </si>
  <si>
    <t>Li, Peiqiang; Chen, Youyuan; Sun, Ping; Zhao, Xinyue; Li, Jie</t>
  </si>
  <si>
    <t>A Study on the Effect of the Modified Bioretention Pond to Remove Nitrogen Pollution from Rainwater Runoff</t>
  </si>
  <si>
    <t>2020 6TH INTERNATIONAL CONFERENCE ON ADVANCES IN ENERGY, ENVIRONMENT AND CHEMICAL ENGINEERING, PTS 1-5</t>
  </si>
  <si>
    <t>6th International Conference on Advances in Energy, Environment and Chemical Engineering (AEECE)</t>
  </si>
  <si>
    <t>JUN 19-21, 2020</t>
  </si>
  <si>
    <t>The bioretention pond plays an important role in controlling stormwater runoff pollution. However, the removal efficiency of the traditional bioretention pond is unstable. In this study, we used NaOH (2 mol.L-1) to modify Enteromorpha prolifera biochar (BC), preparing alkali-modified biochar (KBC). We tried to study the removal capacity of biochar as a kind of bioretention filter and optimization of operating conditions of the bioretention pond. The results showed that: (1) When modified biochar was used as the filler medium, the maximum removal rate of TN, NH4+-N, NO3--N, NO2--N in effluent were 59.1%, 79.0%, 54.3%, and 76.7%, respectively; In short, the average removal rate of experimental columns added with primitive biochar increased by 1%-12%. (2) The hydraulic retention time and setting of the saturation region had a clear influence on removing nitrogen from rainwater runoff in the bioretention pond. When T-L=2 h, D-S=10 cm, the average removal rates of NH4+-N, NO3--N, NO2--N in effluent reached 80%, 60%, and 70%, respectively.</t>
  </si>
  <si>
    <t>[Li, Peiqiang; Chen, Youyuan; Sun, Ping; Zhao, Xinyue; Li, Jie] Ocean Univ China, Coll Environm Sci &amp; Engn, Qingdao 266100, Peoples R China; [Chen, Youyuan] Ocean Univ China, Minist Educ, Key Lab Marine Environm &amp; Ecol, Qingdao 266100, Peoples R China; [Chen, Youyuan] Ocean Univ China, Shandong Prov Key Lab Marine Environm &amp; Geol Engn, Qingdao 266100, Peoples R China</t>
  </si>
  <si>
    <t>Ocean University of China; Ocean University of China; Ocean University of China</t>
  </si>
  <si>
    <t>Chen, YY (corresponding author), Ocean Univ China, Coll Environm Sci &amp; Engn, Qingdao 266100, Peoples R China.;Chen, YY (corresponding author), Ocean Univ China, Minist Educ, Key Lab Marine Environm &amp; Ecol, Qingdao 266100, Peoples R China.;Chen, YY (corresponding author), Ocean Univ China, Shandong Prov Key Lab Marine Environm &amp; Geol Engn, Qingdao 266100, Peoples R China.</t>
  </si>
  <si>
    <t>youyuan@ouc.edu.cn</t>
  </si>
  <si>
    <t>Shandong Key Laboratory of Marine Environmental Geology Engineering and Ecology of the Ministry of Ocean University of China</t>
  </si>
  <si>
    <t>Thanks to the Shandong Key Laboratory of Marine Environmental Geology Engineering and Ecology of the Ministry of Ocean University of China for supporting this research. Others who provided assistance in the sampling and experiments, thank you here!</t>
  </si>
  <si>
    <t>10.1088/1755-1315/546/4/042011</t>
  </si>
  <si>
    <t>Electrochemistry; Energy &amp; Fuels; Engineering, Environmental</t>
  </si>
  <si>
    <t>Electrochemistry; Energy &amp; Fuels; Engineering</t>
  </si>
  <si>
    <t>BQ9KS</t>
  </si>
  <si>
    <t>WOS:000625346300128</t>
  </si>
  <si>
    <t>Jiang, Y; Gu, WH</t>
  </si>
  <si>
    <t>Jiang, Yang; Gu, Wenhu</t>
  </si>
  <si>
    <t>Carbonation and Electrochemical Corrosion Resistance of Mild Steel Rebar in Concrete Modified by Sodium Polyacrylate as Super Absorbent Polymer exposed to 3.5 wt% NaCl Solution</t>
  </si>
  <si>
    <t>INTERNATIONAL JOURNAL OF ELECTROCHEMICAL SCIENCE</t>
  </si>
  <si>
    <t>Carbonation resistance; Electrochemical corrosion resistance; Sodium polyacrylate; Modified concrete</t>
  </si>
  <si>
    <t>REINFORCED-CONCRETE; SUPERABSORBENT POLYMERS; DURABILITY PROPERTIES; STRENGTH; FIBERS; CEMENT; POLYETHYLENE; BEHAVIOR; BIOCHAR</t>
  </si>
  <si>
    <t>In this research, Portland cement (PC) was replaced by sodium polyacrylate (SP) admixture as a super absorbent polymer to consider the carbonation and electrochemical corrosion resistance of mild steel rebar in 3.5wt% NaCl solution. Electrochemical impedance spectroscopy technique, carbonation resistance test and compressive strength were used to assess the mechanical and corrosion resistance of mild steel reinforced concrete. The results indicated that the SP admixtures significantly improved the resistance of chloride penetration and carbonation of concrete. The concrete samples containing 0.5 kg/m(3) SP (SP3) was found as an optimal value of compressive strength. The EIS results show that the highest value of corrosion resistance was obtained for the SP3 sample. The electrochemical result indicates that the addition of SP admixture in concrete structure increase the corrosion resistance and durability of mild steel rebars after being exposed to a corrosive environment by preventing the surface of rebar from reaching the chloride ions. The surface morphologies of the mild steel rebar in PC with SP admixture was more uniform and lower pitting corrosion than the PC mix, which was consistent with electrochemical results.</t>
  </si>
  <si>
    <t>[Jiang, Yang; Gu, Wenhu] Huaiyin Inst Technol, Fac Architecture &amp; Civil Engn, Huaian 223001, Peoples R China</t>
  </si>
  <si>
    <t>Huaiyin Institute of Technology</t>
  </si>
  <si>
    <t>Jiang, Y (corresponding author), Huaiyin Inst Technol, Fac Architecture &amp; Civil Engn, Huaian 223001, Peoples R China.</t>
  </si>
  <si>
    <t>jy15951@163.com</t>
  </si>
  <si>
    <t>ESG</t>
  </si>
  <si>
    <t>BELGRADE</t>
  </si>
  <si>
    <t>BORIVOJA STEVANOVICA 25-7, BELGRADE, 11000, SERBIA</t>
  </si>
  <si>
    <t>1452-3981</t>
  </si>
  <si>
    <t>INT J ELECTROCHEM SC</t>
  </si>
  <si>
    <t>Int. J. Electrochem. Sci.</t>
  </si>
  <si>
    <t>10.20964/2021.06.56</t>
  </si>
  <si>
    <t>Electrochemistry</t>
  </si>
  <si>
    <t>SS1GP</t>
  </si>
  <si>
    <t>WOS:000661490000019</t>
  </si>
  <si>
    <t>Gupta, S; Muthukrishnan, S; Kua, HW</t>
  </si>
  <si>
    <t>Gupta, Souradeep; Muthukrishnan, Shravan; Kua, Harn Wei</t>
  </si>
  <si>
    <t>Comparing influence of inert biochar and silica rich biochar on cement mortar - Hydration kinetics and durability under chloride and sulfate environment</t>
  </si>
  <si>
    <t>RESISTANCE; CONCRETE; ATTACK; MECHANISM; WASTE; FRESH; FUME; ASH</t>
  </si>
  <si>
    <t>This study investigated influence of biochar, prepared from rice husk and waste wood, on hydration kinetics and resistance to chloride and sulfate attack of cementitious composite. The resistance in terms of strength retention, mass change, expansion and micro-structural changes was studied and compared to similar properties of mortar under normal wet curing. Findings suggest that rice husk biochar (RHB) contain 15-16% amorphous silica, although its carbon content (42%) and specific surface area are significantly lower than wood biochar (79% carbon and surface area of 227 m(2)/g). Both types of biochar at 1 wt % dosage increase rate of hydration at early stage than control, attributed to high surface area, finer size than cement and nucleation of cement hydrates on biochar surface. Both RHB and MWBC at 1-2 wt% significantly reduce water permeability than control, which is also reflected in 15-18% improvement in strength at 7-day, 42-day and 120-day age of cement mortar. Lower permeability due to addition of both biochar types reduces rate of mass gain due to sodium chloride absorption, contributing to 9% higher strength than control after 120-day exposure period. Based on strength, water-cement ratio and cement content, the tested mortars are suitable for exposure class of XS2 (EN 206), where the concrete is always submerged in water. When exposed to sodium sulfate solution, 1 wt% of RHB and 1 wt% of MWBC are found to improve strength by 14-17 % than control after 120-day, while minimizing loss in strength due to sulfate attack. Micro-structural analysis shows pore blocking action of biochar mitigates microstructural damage due to sulfate attack. This offer higher dimensional stability, reflected from 62 to 68% less expansion of MWBC-mortar and RHB-mortar compared to control. These findings suggest suitability of biochar-mortar application under moderate sulfate environment. (C) 2020 Elsevier Ltd. All rights reserved.</t>
  </si>
  <si>
    <t>[Gupta, Souradeep; Kua, Harn Wei] Natl Univ Singapore, Sch Design &amp; Environm, Dept Bldg, Singapore 117566, Singapore; [Muthukrishnan, Shravan] Swinburne Univ Technol, Fac Sci Engn &amp; Technol, Ctr Smart Infrastruct Digital Construct, Hawthorn, Vic, Australia</t>
  </si>
  <si>
    <t>National University of Singapore; Swinburne University of Technology</t>
  </si>
  <si>
    <t>Kua, HW (corresponding author), Natl Univ Singapore, Sch Design &amp; Environm, Dept Bldg, Singapore 117566, Singapore.</t>
  </si>
  <si>
    <t>Singapore Ministry of Education; Tier-1 Academic Research Fund [WBS R-296-000-185-114]</t>
  </si>
  <si>
    <t>Singapore Ministry of Education(Ministry of Education, Singapore); Tier-1 Academic Research Fund</t>
  </si>
  <si>
    <t>The authors would like to thank the Singapore Ministry of Education for funding this work with the Tier-1 Academic Research Fund, WBS R-296-000-185-114.</t>
  </si>
  <si>
    <t>10.1016/j.conbuildmat.2020.121142</t>
  </si>
  <si>
    <t>PN9EZ</t>
  </si>
  <si>
    <t>WOS:000604777000060</t>
  </si>
  <si>
    <t>Osman, AI; Fawzy, S; Farghali, M; El-Azazy, M; Elgarahy, AM; Fahim, RA; Maksoud, MIAA; Ajlan, AA; Yousry, M; Saleem, Y; Rooney, DW</t>
  </si>
  <si>
    <t>Osman, Ahmed, I; Fawzy, Samer; Farghali, Mohamed; El-Azazy, Marwa; Elgarahy, Ahmed M.; Fahim, Ramy Amer; Maksoud, M. I. A. Abdel; Ajlan, Abbas Abdullah; Yousry, Mahmoud; Saleem, Yasmeen; Rooney, David W.</t>
  </si>
  <si>
    <t>Biochar for agronomy, animal farming, anaerobic digestion, composting, water treatment, soil remediation, construction, energy storage, and carbon sequestration: a review</t>
  </si>
  <si>
    <t>Climate change mitigation; Biochar applications; Carbon sink; Biochar-based fertilisers; Environmental remediation; Energy storage; Biochar in construction</t>
  </si>
  <si>
    <t>HIERARCHICAL POROUS CARBON; GREENHOUSE-GAS EMISSIONS; SLUDGE-DERIVED BIOCHAR; ZERO-VALENT IRON; FIXED-BED COLUMN; POLYCYCLIC AROMATIC-HYDROCARBONS; CLIMATE-CHANGE MITIGATION; HEXAVALENT CHROMIUM REMOVAL; ANTIBIOTIC-RESISTANCE GENES; ORGANIC-MATTER DEGRADATION</t>
  </si>
  <si>
    <t>In the context of climate change and the circular economy, biochar has recently found many applications in various sectors as a versatile and recycled material. Here, we review application of biochar-based for carbon sink, covering agronomy, animal farming, anaerobic digestion, composting, environmental remediation, construction, and energy storage. The ultimate storage reservoirs for biochar are soils, civil infrastructure, and landfills. Biochar-based fertilisers, which combine traditional fertilisers with biochar as a nutrient carrier, are promising in agronomy. The use of biochar as a feed additive for animals shows benefits in terms of animal growth, gut microbiota, reduced enteric methane production, egg yield, and endo-toxicant mitigation. Biochar enhances anaerobic digestion operations, primarily for biogas generation and upgrading, performance and sustainability, and the mitigation of inhibitory impurities. In composts, biochar controls the release of greenhouse gases and enhances microbial activity. Co-composted biochar improves soil properties and enhances crop productivity. Pristine and engineered biochar can also be employed for water and soil remediation to remove pollutants. In construction, biochar can be added to cement or asphalt, thus conferring structural and functional advantages. Incorporating biochar in biocomposites improves insulation, electromagnetic radiation protection and moisture control. Finally, synthesising biochar-based materials for energy storage applications requires additional functionalisation.</t>
  </si>
  <si>
    <t>[Osman, Ahmed, I; Fawzy, Samer; Rooney, David W.] Queens Univ Belfast, Sch Chem &amp; Chem Engn, David Keir Bldg,Stranmillis Rd, Belfast BT9 5AG, Antrim, North Ireland; [Farghali, Mohamed] Obihiro Univ Agr &amp; Vet Med, Grad Sch Anim &amp; Food Hyg, Obihiro, Hokkaido 0808555, Japan; [Farghali, Mohamed] Assiut Univ, Fac Vet Med, Dept Anim &amp; Poultry Hyg &amp; Environm Sanitat, Assiut 71526, Egypt; [El-Azazy, Marwa] Qatar Univ, Coll Arts &amp; Sci, Dept Chem, Dept Chem &amp; Earth Sci, Doha 2713, Qatar; [Elgarahy, Ahmed M.] Port Said Univ, Fac Sci, Environm Sci Dept, Port Said, Egypt; [Elgarahy, Ahmed M.] Egyptian Propylene &amp; Polypropylene Co EPPC, Port Said, Egypt; [Fahim, Ramy Amer; Maksoud, M. I. A. Abdel] Egyptian Atom Energy Author EAEA, Natl Ctr Radiat Res &amp; Technol NCRRT, Cairo, Egypt; [Ajlan, Abbas Abdullah] Taiz Univ, Fac Appl Sci, Dept Chem, POB 6803, Taizi, Yemen; [Yousry, Mahmoud] Al Azhar Univ, Fac Engn, Cairo 11651, Egypt; [Yousry, Mahmoud] Cemart Bldg Mat &amp; Insulat, Cairo 11765, Egypt; [Saleem, Yasmeen] Univ Florida, Inst Food &amp; Agr Sci, Soil &amp; Water Sci, Gainesville, FL 32611 USA</t>
  </si>
  <si>
    <t>Queens University Belfast; Obihiro University of Agriculture &amp; Veterinary Medicine; Egyptian Knowledge Bank (EKB); Assiut University; Qatar University; Egyptian Knowledge Bank (EKB); Port Said University; Egyptian Knowledge Bank (EKB); Egyptian Atomic Energy Authority (EAEA); National Center for Radiation Research &amp; Technology; Taiz University; Egyptian Knowledge Bank (EKB); Al Azhar University; State University System of Florida; University of Florida</t>
  </si>
  <si>
    <t>Osman, AI (corresponding author), Queens Univ Belfast, Sch Chem &amp; Chem Engn, David Keir Bldg,Stranmillis Rd, Belfast BT9 5AG, Antrim, North Ireland.</t>
  </si>
  <si>
    <t>aosmanahmed01@qub.ac.uk</t>
  </si>
  <si>
    <t>Rooney, David/B-6035-2015; Osman, Ahmed I/S-2958-2016; Elgarahy, Ahmed/GXN-0803-2022; Farghali, Mohamed/HKO-0964-2023; Abdel Maksoud, Muhammad Ibrahim Ahmed/S-7676-2018; Amer Fahim, Ramy/J-1594-2017; Farghali, Mohamed/AAN-1188-2020; Ajlan, Abbas/GMX-3168-2022; El-Azazy, Marwa/E-9674-2015</t>
  </si>
  <si>
    <t>Rooney, David/0000-0001-5036-2497; Osman, Ahmed I/0000-0003-2788-7839; Farghali, Mohamed/0000-0003-4135-2750; Abdel Maksoud, Muhammad Ibrahim Ahmed/0000-0001-7708-9646; Amer Fahim, Ramy/0000-0001-9393-6040; Farghali, Mohamed/0000-0003-4135-2750; Ajlan, Abbas/0000-0003-1850-4293; El-Azazy, Marwa/0000-0002-8522-2731</t>
  </si>
  <si>
    <t>Bryden Centre project [VA5048]; European Union's INTERREG VA Programme</t>
  </si>
  <si>
    <t>Bryden Centre project; European Union's INTERREG VA Programme(Interreg Europe)</t>
  </si>
  <si>
    <t>The authors wish to acknowledge the support of The Bryden Centre project (Project ID VA5048). The Bryden Centre project is supported by the European Union's INTERREG VA Programme, managed by the Special EU Programmes Body (SEUPB). Disclaimer: The views and opinions expressed in this review do not necessarily reflect those of the European Commission or the Special EU Programmes Body (SEUPB).</t>
  </si>
  <si>
    <t>10.1007/s10311-022-01424-x</t>
  </si>
  <si>
    <t>3L3LK</t>
  </si>
  <si>
    <t>WOS:000791860700002</t>
  </si>
  <si>
    <t>Laili, Z; Yasir, MS; Wahab, MA</t>
  </si>
  <si>
    <t>Mohamed, AA; Idris, FM; Hamzah, K; Hasan, AB</t>
  </si>
  <si>
    <t>Laili, Zalina; Yasir, Muhamad Samudi; Wahab, Mohd Abdul</t>
  </si>
  <si>
    <t>Solidification of Radioactive Waste Resins using Cement Mixed with Organic Material</t>
  </si>
  <si>
    <t>ADVANCING OF NUCLEAR SCIENCE AND ENERGY FOR NATIONAL DEVELOPMENT</t>
  </si>
  <si>
    <t>AIP Conference Proceedings</t>
  </si>
  <si>
    <t>Nuclear Science, Technology, and Engineering Conference (NuSTEC)</t>
  </si>
  <si>
    <t>NOV 11-13, 2014</t>
  </si>
  <si>
    <t>Univ Teknologi Malaysia Campus, Skudai, MALAYSIA</t>
  </si>
  <si>
    <t>Univ Teknologi Malaysia Campus</t>
  </si>
  <si>
    <t>radioactive waste resins; cement; solidification; biochar</t>
  </si>
  <si>
    <t>Solidification of radioactive waste resins using cement mixed with organic material i.e. biochar is described in this paper. Different percentage of biochar (0%, 5%, 8%, 11%, 14% and 18 %) was investigated in this study. The characteristics such as compressive strength and leaching behavior were examined in order to evaluate the performance of solidified radioactive waste resins. The results showed that the amount of biochar affect the compressive strength of the solidified resins. Based on the data obtained for the leaching experiments performed, only one formulation showed the leached of Cs-134 from the solidified radioactive waste resins.</t>
  </si>
  <si>
    <t>[Laili, Zalina; Yasir, Muhamad Samudi] UKM, Fac Sci &amp; Technol, Sch Appl Phys, Nucl Sci Programme, Bangi 43600, Selangor, Malaysia; [Laili, Zalina; Wahab, Mohd Abdul] Agensi Nuklear Malaysia, Waste &amp; Environm Technol Div, Kajang 43000, Selangor, Malaysia</t>
  </si>
  <si>
    <t>Laili, Z (corresponding author), UKM, Fac Sci &amp; Technol, Sch Appl Phys, Nucl Sci Programme, Bangi 43600, Selangor, Malaysia.</t>
  </si>
  <si>
    <t>liena@nm.gov.my</t>
  </si>
  <si>
    <t>AMER INST PHYSICS</t>
  </si>
  <si>
    <t>MELVILLE</t>
  </si>
  <si>
    <t>2 HUNTINGTON QUADRANGLE, STE 1NO1, MELVILLE, NY 11747-4501 USA</t>
  </si>
  <si>
    <t>0094-243X</t>
  </si>
  <si>
    <t>978-0-7354-1301-6</t>
  </si>
  <si>
    <t>AIP CONF PROC</t>
  </si>
  <si>
    <t>10.1063/1.4916876</t>
  </si>
  <si>
    <t>Physics, Applied; Physics, Nuclear</t>
  </si>
  <si>
    <t>Physics</t>
  </si>
  <si>
    <t>BC7KG</t>
  </si>
  <si>
    <t>WOS:000354966000038</t>
  </si>
  <si>
    <t>Xia, YF; Lu, DB; Qi, YT; Chen, H; Zhao, YF; Bai, Y; Zhu, LF; Geng, N; Xu, CD; Hua, ER</t>
  </si>
  <si>
    <t>Xia, Yinfeng; Lu, Debao; Qi, Yiting; Chen, Han; Zhao, Yufeng; Bai, Yu; Zhu, Lifang; Geng, Nan; Xu, Cundong; Hua, Ertian</t>
  </si>
  <si>
    <t>Removal of nitrate from agricultural runoff in biochar electrode based biofilm reactor: Performance and enhancement mechanisms</t>
  </si>
  <si>
    <t>Agricultural runoff; Biofilm electrode reactor; Biochar electrode; Denitrification</t>
  </si>
  <si>
    <t>NITROGEN REMOVAL; WASTE-WATER; PHOSPHORUS REMOVAL; NOX REMOVAL; DENITRIFICATION; REDUCTION; NUTRIENTS; SORPTION; COD/N</t>
  </si>
  <si>
    <t>A biochar electrode based biofilm reactor was developed for advanced removal of nitrate from agricultural runoff. The corn-straw (Zea mays L.) biochar formed at 500 C has an adsorption capacity of NO3--N up to 2.659 mg g(-1). After 45-day start-up phase, the removal efficiency of nitrate reached 93.4% when impressed current was 20 mA, hydraulic retention time was 12 h and chemical oxygen demand/total nitrogen (C/N) ratio was 0.56 without additional carbon source. In comparison, neither electrochemical reduction alone nor microbial denitrification alone could obtain the ideal nitrate removal efficiency. The results implied that bio-electrochemical reduction was the main way of nitrate removal in the biofilm electrode reactor (BER). The denitrification efficiency of 88.9% could still be obtained when C/N = 0. It is because biochar can significantly promote the utilization efficiency of cathode electrons by microorganisms. Thus, biochar is a promising electrode material, which provides a new idea for the optimization of BER.</t>
  </si>
  <si>
    <t>[Xia, Yinfeng; Lu, Debao; Zhao, Yufeng; Bai, Yu; Geng, Nan; Xu, Cundong; Hua, Ertian] Zhejiang Univ Water Resources &amp; Elect Power, Key Lab Technol Rural Water Management Zhejiang Pr, Hangzhou 310018, Peoples R China; [Xia, Yinfeng; Lu, Debao; Qi, Yiting; Chen, Han; Zhao, Yufeng; Bai, Yu; Zhu, Lifang; Geng, Nan; Xu, Cundong] Zhejiang Univ Water Resources &amp; Elect Power, Coll Water Conservancy &amp; Environm Engn, Hangzhou 310018, Peoples R China</t>
  </si>
  <si>
    <t>Zhejiang University of Water Resources and Electric Power; Zhejiang University of Water Resources and Electric Power</t>
  </si>
  <si>
    <t>Geng, N (corresponding author), Zhejiang Univ Water Resources &amp; Elect Power, Key Lab Technol Rural Water Management Zhejiang Pr, Hangzhou 310018, Peoples R China.</t>
  </si>
  <si>
    <t>gengn@zjweu.edu.cn</t>
  </si>
  <si>
    <t>National Natural Science Foundation of China [22006138]; Zhejiang Provincial Natural Science Foun-dation of China [LQ18E090002, LHY19E090003]; Zhejiang Public Welfare Technology Application Research Project [LGF21D020002, LZJWD22E090001]; Key Technology Research and Development Program of Zhejiang [2021C03019]</t>
  </si>
  <si>
    <t>National Natural Science Foundation of China(National Natural Science Foundation of China (NSFC)); Zhejiang Provincial Natural Science Foun-dation of China(Natural Science Foundation of Zhejiang Province); Zhejiang Public Welfare Technology Application Research Project; Key Technology Research and Development Program of Zhejiang</t>
  </si>
  <si>
    <t>The work was sponsored by the National Natural Science Foundation of China (No. 22006138) , Zhejiang Provincial Natural Science Foun-dation of China (No. LQ18E090002, LHY19E090003) , Zhejiang Public Welfare Technology Application Research Project (No. LGF21D020002, LZJWD22E090001) , and Key Technology Research and Development Program of Zhejiang (No. 2021C03019) .</t>
  </si>
  <si>
    <t>10.1016/j.chemosphere.2022.134744</t>
  </si>
  <si>
    <t>1K1KI</t>
  </si>
  <si>
    <t>WOS:000798367700005</t>
  </si>
  <si>
    <t>Laili, Z; Yasir, MS; Yusof, MA</t>
  </si>
  <si>
    <t>Ibrahim, K; Badri, KH; Jumali, MHH; Noorani, MSM; Ibrahim, N; Rasol, NHA; Yaacob, WZW</t>
  </si>
  <si>
    <t>Laili, Zalina; Yasir, Muhamad Samudi; Yusof, Mohd Abd Wahab</t>
  </si>
  <si>
    <t>Leaching Properties of Cs-134 from Spent Ion Exchange Resins Solidified in Cement-Biochar Matrix</t>
  </si>
  <si>
    <t>2016 UKM FST POSTGRADUATE COLLOQUIUM</t>
  </si>
  <si>
    <t>UKM FST Postgraduate Colloquium</t>
  </si>
  <si>
    <t>APR 13-14, 2016</t>
  </si>
  <si>
    <t>Univ Kebangsaan Malaysia, Fac Sci &amp; Technol, Selangor, MALAYSIA</t>
  </si>
  <si>
    <t>Univ Kebangsaan Malaysia, Fac Sci &amp; Technol</t>
  </si>
  <si>
    <t>biochar; cement; leaching properties; Cs-134; spent resins; waste form</t>
  </si>
  <si>
    <t>RADIONUCLIDES</t>
  </si>
  <si>
    <t>The leaching properties of Cs-134 from spent ion exchange resins solidified in cement-biochar matrix were investigated. The leaching test was conducted according to ANSI/ANS 16.1 method. The leachants used in this experiment were rainwater, groundwater and seawater. After each leach period, the activity of Cs-134 was measured using gamma spectrometry. Based on all the experimental data, the cumulative leach fraction and leachability index were calculated. The compressive strength test of the cement-biochar-spent resins matrices after 90 days of leaching test were also measured. The result showed that the release of Cs-134 from the cement-biochar-spent resins matrices in rainwater, groundwater and seawater were found lower than their control specimen (without biochar). The leachability indices of Cs-134 were found acceptable (i.e. 6) for solidified radioactive waste. It was also observed that the compressive strengths were increased after the leaching test. Thus, this study has shown that the presence of biochar in cement matrix may play a role in retained the Cs-134 in the waste form.</t>
  </si>
  <si>
    <t>[Laili, Zalina; Yasir, Muhamad Samudi] UKM, Nucl Technol Res Ctr, Fac Sci &amp; Technol, Bangi 43600, Selangor, Malaysia; [Laili, Zalina; Yasir, Muhamad Samudi] UKM, Nucl Sci Programme, Fac Sci &amp; Technol, Sch Appl Phys, Bangi 43600, Selangor, Malaysia; [Laili, Zalina; Yusof, Mohd Abd Wahab] Agensi Nuklear Malaysia, Waste &amp; Environm Technol Div, Kajang 43000, Selangor, Malaysia</t>
  </si>
  <si>
    <t>Universiti Kebangsaan Malaysia; Universiti Kebangsaan Malaysia; Agensi Nuklear Malaysia</t>
  </si>
  <si>
    <t>Laili, Z (corresponding author), UKM, Nucl Technol Res Ctr, Fac Sci &amp; Technol, Bangi 43600, Selangor, Malaysia.;Laili, Z (corresponding author), UKM, Nucl Sci Programme, Fac Sci &amp; Technol, Sch Appl Phys, Bangi 43600, Selangor, Malaysia.;Laili, Z (corresponding author), Agensi Nuklear Malaysia, Waste &amp; Environm Technol Div, Kajang 43000, Selangor, Malaysia.</t>
  </si>
  <si>
    <t>978-0-7354-1446-4</t>
  </si>
  <si>
    <t>10.1063/1.4966797</t>
  </si>
  <si>
    <t>Physics, Applied; Physics, Multidisciplinary</t>
  </si>
  <si>
    <t>BG5JT</t>
  </si>
  <si>
    <t>WOS:000389513500087</t>
  </si>
  <si>
    <t>Khan, K; Aziz, MA; Zubair, M; Amin, MN</t>
  </si>
  <si>
    <t>Khan, Kaffayatullah; Aziz, Muhammad Arif; Zubair, Mukarram; Amin, Muhammad Nasir</t>
  </si>
  <si>
    <t>Biochar Produced from Saudi Agriculture Waste as a Cement Additive for Improved Mechanical and Durability Properties-SWOT Analysis and Techno-Economic Assessment</t>
  </si>
  <si>
    <t>green concrete; biochar; compressive strength; durability properties; SWOT; techno-economic analysis</t>
  </si>
  <si>
    <t>CARBON; STRENGTH; BIOMASS; FILLER; PERFORMANCE; SIZE</t>
  </si>
  <si>
    <t>The Kingdom of Saudi Arabia generates an enormous amount of date palm waste, causing severe environmental concerns. Green and strong concrete is increasingly demanded due to low carbon footprints and better performance. In this research work, biochar derived from locally available agriculture waste (date palm fronds) was used as an additive to produce high-strength and durable concrete. Mechanical properties such as compressive and flexural strength were evaluated at 7, 14, and 28 days for control and all other mixes containing biochar. In addition, the durability properties of the concrete samples for the mixes were investigated by performing electric resistivity and ultra-sonic pulse velocity testing. Finally, a SWOT (strengths, weaknesses, opportunities, and threats) analysis was carried out to make strategic decisions about biochar's use in concrete. The results demonstrated that the compressive strength of concrete increased to 28-29% with the addition of 0.75-1.5 wt% of biochar. Biochar-concrete containing 0.75 wt% of biochar showed 16% higher flexural strength than the control specimen. The high ultrasonic pulse velocity (UPV) values (&gt;7.79 km/s) and low electrical resistivity (&lt;22.4 k omega-cm) of biochar-based concrete confirm that the addition of biochar resulted in high-quality concrete free from internal flaws, cracks, and better structural integrity. SWOT analysis indicated that biochar-based concrete possessed improved performance than ordinary concrete, is suitable for extreme environments, and has opportunities for circular economy and applications in various construction designs. However, cost and technical shortcomings in biochar production and biochar-concrete mix design are still challenging.</t>
  </si>
  <si>
    <t>[Khan, Kaffayatullah; Amin, Muhammad Nasir] King Faisal Univ, Coll Engn, Dept Civil &amp; Environm Engn, Al Hasa 31982, Saudi Arabia; [Khan, Kaffayatullah; Amin, Muhammad Nasir] King Faisal Univ, Vice Presidency Grad Studies &amp; Sci Res, Deanship Sci Res, Al Bilad Bank Scholarly Chair Food Secur Saudi Ar, Al Hasa 31982, Saudi Arabia; [Aziz, Muhammad Arif] Imam Abdulrahman Bin Faisal Univ, Coll Engn, Dept Civil &amp; Construct Engn, Dammam 31451, Saudi Arabia; [Zubair, Mukarram] Imam Abdulrahman Bin Faisal Univ, Coll Engn, Dept Environm Engn, Dammam 31451, Saudi Arabia</t>
  </si>
  <si>
    <t>King Faisal University; King Faisal University; Imam Abdulrahman Bin Faisal University; Imam Abdulrahman Bin Faisal University</t>
  </si>
  <si>
    <t>Khan, K (corresponding author), King Faisal Univ, Coll Engn, Dept Civil &amp; Environm Engn, Al Hasa 31982, Saudi Arabia.;Khan, K (corresponding author), King Faisal Univ, Vice Presidency Grad Studies &amp; Sci Res, Deanship Sci Res, Al Bilad Bank Scholarly Chair Food Secur Saudi Ar, Al Hasa 31982, Saudi Arabia.;Zubair, M (corresponding author), Imam Abdulrahman Bin Faisal Univ, Coll Engn, Dept Environm Engn, Dammam 31451, Saudi Arabia.</t>
  </si>
  <si>
    <t>kkhan@kfu.edu.sa; maaahmed@iau.edu.sa; mzzubair@iau.edu.sa; mgadir@kfu.edu.sa</t>
  </si>
  <si>
    <t>AZIZ, MUHAMMAD ARIF/AAZ-7799-2020; KHAN, KAFFAYATULLAH/M-8046-2019; Zubair, Mukarram/AAI-1738-2019; Amin, Muhammad Nasir/D-2089-2014</t>
  </si>
  <si>
    <t>AZIZ, MUHAMMAD ARIF/0000-0002-7928-5584; KHAN, KAFFAYATULLAH/0000-0001-7994-4642; Zubair, Mukarram/0000-0002-1786-3393; Amin, Muhammad Nasir/0000-0001-6524-4389</t>
  </si>
  <si>
    <t>Al Bilad Bank Scholarly Chair for Food Security in Saudi Arabia; Deanship of Scientific Research, Vice Presidency for Graduate Studies and Scientific Research, King Faisal University, Saudi Arabia [CHAIR73]</t>
  </si>
  <si>
    <t>Al Bilad Bank Scholarly Chair for Food Security in Saudi Arabia; Deanship of Scientific Research, Vice Presidency for Graduate Studies and Scientific Research, King Faisal University, Saudi Arabia</t>
  </si>
  <si>
    <t>This work was supported by the Al Bilad Bank Scholarly Chair for Food Security in Saudi Arabia, the Deanship of Scientific Research, Vice Presidency for Graduate Studies and Scientific Research, King Faisal University, Saudi Arabia [Grant No. CHAIR73]. The APC was funded by the same [GRANT No. CHAIR73].</t>
  </si>
  <si>
    <t>10.3390/ma15155345</t>
  </si>
  <si>
    <t>3T3ER</t>
  </si>
  <si>
    <t>WOS:000840162500001</t>
  </si>
  <si>
    <t>di Summa, D; Ruscica, G; Savi, P; Pelosato, R; Sora, IN</t>
  </si>
  <si>
    <t>di Summa, Davide; Ruscica, Giuseppe; Savi, Patrizia; Pelosato, Renato; Sora, Isabella Natali</t>
  </si>
  <si>
    <t>Biochar-containing construction materials for electromagnetic shielding in the microwave frequency region: the importance of water content</t>
  </si>
  <si>
    <t>CLEAN TECHNOLOGIES AND ENVIRONMENTAL POLICY</t>
  </si>
  <si>
    <t>Electromagnetic shielding; Biochar; Cement composites</t>
  </si>
  <si>
    <t>CARBON FIBER/CEMENT COMPOSITES; GRAPHENE OXIDE; CEMENT; FIBERS; GRASS; WOOD; SOIL</t>
  </si>
  <si>
    <t>Electromagnetic waves in the X-band (8.2-12.4 GHz frequency) are used for radar, satellite communication, and, in some countries, for wireless computer networks. Shielding allows to protect humans and electronic devices from harmful effects of these waves. Cement-based composites containing conductive material can be used for this purpose, and pyrolysed carbonaceous residues (biochars) are promising in this respect. Two different biochars originated from wood (CB) and sewage sludge (SSB) pyrolysis were used as fillers in cement-based composites. The electromagnetic shielding properties of these composites are analysed vs the type and amount of biochar added. The influence of water content arising from different curing and ageing in ambient conditions is investigated for one set of samples. Results show that CB and SSB contain 74% and 30% of graphitic carbon, respectively. In the composites, SSB particles are bulky and scarcely dispersed, while CB particles are elongated and homogenously distributed. Values of Shielding Effectiveness (SE) &gt; 20 decibel at normal incidence are achieved for the composites containing 18% of CB biochar. The influence of ageing was also investigated for a sample with 18% of wood commercial biochar: increasing wet curing increases the shielding effectiveness, while increasing ageing in air decreases the shielding effectiveness values: after 10 weeks, the measured value is about 5 dB less. The evidence suggests that the amount of physically adsorbed water is responsible for this behaviour, and it should be taken into account when dealing with cement based composites used for electromagnetic shielding. [GRAPHICS] .</t>
  </si>
  <si>
    <t>[di Summa, Davide; Ruscica, Giuseppe; Pelosato, Renato; Sora, Isabella Natali] Univ Bergamo, Dept Engn &amp; Appl Sci, Viale Marconi 5, I-24044 Dalmine, BG, Italy; [Savi, Patrizia] Politecn Torino, Dept Elect &amp; Telecommun, Corso Castelfidardo 39, I-10129 Turin, Italy</t>
  </si>
  <si>
    <t>University of Bergamo; Polytechnic University of Turin</t>
  </si>
  <si>
    <t>Ruscica, G (corresponding author), Univ Bergamo, Dept Engn &amp; Appl Sci, Viale Marconi 5, I-24044 Dalmine, BG, Italy.</t>
  </si>
  <si>
    <t>giuseppe.ruscica@unibg.it</t>
  </si>
  <si>
    <t>Ruscica, Giuseppe/X-8108-2019; Sora, Isabella Natali/AAA-1240-2021</t>
  </si>
  <si>
    <t xml:space="preserve">Ruscica, Giuseppe/0000-0003-0447-9453; </t>
  </si>
  <si>
    <t>D.I.S.A. University of Bergamo</t>
  </si>
  <si>
    <t>The authors would like to acknowledge Matteo Longo of Bioforcetech Corporation for supplying sewage sludge biochar. One of the authors (Davide d.S.) acknowledges the financial support from D.I.S.A. University of Bergamo.</t>
  </si>
  <si>
    <t>NEW YORK</t>
  </si>
  <si>
    <t>ONE NEW YORK PLAZA, SUITE 4600, NEW YORK, NY, UNITED STATES</t>
  </si>
  <si>
    <t>1618-954X</t>
  </si>
  <si>
    <t>1618-9558</t>
  </si>
  <si>
    <t>CLEAN TECHNOL ENVIR</t>
  </si>
  <si>
    <t>Clean Technol. Environ. Policy</t>
  </si>
  <si>
    <t>10.1007/s10098-021-02182-0</t>
  </si>
  <si>
    <t>E8WE6</t>
  </si>
  <si>
    <t>WOS:000680767200001</t>
  </si>
  <si>
    <t>Kazemian, M; Shafei, B</t>
  </si>
  <si>
    <t>Kazemian, Maziar; Shafei, Behrouz</t>
  </si>
  <si>
    <t>Challenges in the Anaesthetic Management of Congenital Disorder Infantile Hypertrophic Pyloric Stenosis</t>
  </si>
  <si>
    <t>JOURNAL OF CO2 UTILIZATION</t>
  </si>
  <si>
    <t>Carbon sequestration; Carbonation curing; Carbonation mineralization; Active carbonation; Passive carbonation; Net -zero concrete structures</t>
  </si>
  <si>
    <t>CARBON-DIOXIDE SEQUESTRATION; CEMENT-BASED MATERIALS; ACCELERATED CARBONATION; CO2 SEQUESTRATION; STEEL SLAG; CONCRETE BLOCKS; MINERAL CARBONATION; RECYCLED AGGREGATE; KILN DUST; BIOCHAR</t>
  </si>
  <si>
    <t>Given the widespread use of concrete as the construction material of choice, achieving sustainable development goals in the civil infrastructure sector directly relies on reducing the concrete's carbon footprint. For this purpose, a variety of innovative carbon sequestration and storage solutions have been introduced to date. This study focuses on the potential of such solutions individually and in comparison to each other. To offer a holistic perspective, the carbon sequestration strategies in concrete have been first reviewed, followed by investigating the effects of carbonation curing parameters. The carbon uptake potential of various binder compositions has then been explored, ranging from portland cement to pozzolanic binders, as well as non-cementitious binders. To further understand the carbon sequestration capability of concrete, carbon capture strategies that utilize concrete aggregates have been studied. Based on the collected results and findings, a synthesis of the available information has been performed and presented. The outcome of this comprehensive study provides original insights into the latest materials and methods developed for carbon sequestration and storage in concrete. Such insights are critical to guide future research and development required to achieve net-zero concrete structures, meeting sustainable development goals.</t>
  </si>
  <si>
    <t>[Kazemian, Maziar; Shafei, Behrouz] Iowa State Univ, Dept Civil Construct &amp; Environm Engn, Ames, IA 50011 USA; [Shafei, Behrouz] Iowa State Univ, Dept Mat Sci &amp; Engn, Ames, IA 50011 USA</t>
  </si>
  <si>
    <t>Iowa State University; Iowa State University</t>
  </si>
  <si>
    <t>Shafei, B (corresponding author), Iowa State Univ, Dept Civil Construct &amp; Environm Engn, Ames, IA 50011 USA.</t>
  </si>
  <si>
    <t>kazemian@iastate.edu; shafei@iastate.edu</t>
  </si>
  <si>
    <t>2212-9820</t>
  </si>
  <si>
    <t>2212-9839</t>
  </si>
  <si>
    <t>J CO2 UTIL</t>
  </si>
  <si>
    <t>J. CO2 Util.</t>
  </si>
  <si>
    <t>10.1016/j.jcou.2023.102443</t>
  </si>
  <si>
    <t>Chemistry, Multidisciplinary; Engineering, Chemical</t>
  </si>
  <si>
    <t>Chemistry; Engineering</t>
  </si>
  <si>
    <t>9Z9RC</t>
  </si>
  <si>
    <t>WOS:000951468600001</t>
  </si>
  <si>
    <t>Karnati, SR; Hogsaa, B; Zhang, LF; Fini, EH</t>
  </si>
  <si>
    <t>Karnati, Sidharth Reddy; Hogsaa, Bjarke; Zhang, Lifeng; Fini, Ellie H.</t>
  </si>
  <si>
    <t>Developing carbon nanoparticles with tunable morphology and surface chemistry for use in construction</t>
  </si>
  <si>
    <t>Carbon nanoparticle; Hydrophobic; Hydrophilic; Carbon sequestration; Vacuum freeze-drying</t>
  </si>
  <si>
    <t>HYDROTHERMAL CARBONIZATION; PYROLYSIS TEMPERATURE; BIOCHAR PROPERTIES; BIOMASS; ADSORPTION; MANURE; NANOSTRUCTURES; CEMENT; IMPACT; WASTE</t>
  </si>
  <si>
    <t>This study introduces novel methods for producing carbon nanoparticles from bio-oils made through hydrothermal liquefaction of biomass. It further compares physiochemical properties of carbon nanoparticles obtained from each method. First method uses heat-treatment up to 800 degrees C under nitrogen blanket; the second method is Vacuum Freeze-Drying. Here, we characterize physiochemical and surface properties of above two carbon nanoparticles using scanning electron microscope (SEM), energy dispersive X-ray (EDX) spectroscopy, dynamic light scattering (DLS), Fourier-transform infrared spectroscopy (FTIR), Thermogravimetric Analysis (TGA), and Brunauer-Emmett-Teller (BET) surface area analysis. The study results showed that carbon nanoparticles produced through the first method are nonpolar and hydrophobic with 88% carbon and particle size of 310-430 nm. The carbon nanoparticles obtained through the second method found to be highly polar and hydrophilic with carbon content of 42% and particles ranging from 250 to 310 nm. The hydrophobic nature of the former scenario makes it a promising candidate for use in asphalt to enhance its performance and aging resistance. The hydrophilic nature of the latter scenario makes it a promising candidate for partial replacement of cement in concrete. Its hydrophilic nature is attributed to the high oxygen to carbon ratio giving rise to its water retention capacity which in turn promotes internal curing of concrete. Carbon nanoparticles produced from bio-oils open a new research field to enhance performance and durability in construction while sequestering carbon and promoting circular economy. (C) 2020 Elsevier Ltd. All rights reserved.</t>
  </si>
  <si>
    <t>[Karnati, Sidharth Reddy; Zhang, Lifeng] North Carolina A&amp;T State Univ, Joint Sch Nanosci &amp; Nanoengn, Dept Nanoengn, Greensboro, NC 27401 USA; [Hogsaa, Bjarke] Aalborg Univ, Aalborg Univ Denmark, Dept Mech &amp; Mfg Engn, Fibigerstraede 16, DK-9220 Aalborg, Denmark; [Fini, Ellie H.] Arizona State Univ, 660 S Coll Ave, Tempe, AZ 85287 USA</t>
  </si>
  <si>
    <t>University of North Carolina; North Carolina A&amp;T State University; Aalborg University; Arizona State University; Arizona State University-Tempe</t>
  </si>
  <si>
    <t>Zhang, LF (corresponding author), North Carolina A&amp;T State Univ, Joint Sch Nanosci &amp; Nanoengn, Dept Nanoengn, Greensboro, NC 27401 USA.;Fini, EH (corresponding author), Arizona State Univ, 660 S Coll Ave, Tempe, AZ 85287 USA.</t>
  </si>
  <si>
    <t>lzhang@ncat.edu; efini@asu.edu</t>
  </si>
  <si>
    <t>Zhang, Lifeng/0000-0001-6125-7502</t>
  </si>
  <si>
    <t>National Science Foundation [1935723, 1928807]</t>
  </si>
  <si>
    <t>National Science Foundation(National Science Foundation (NSF))</t>
  </si>
  <si>
    <t>This research is sponsored by the National Science Foundation (Awards No: 1935723, and 1928807). The authors would like to acknowledge the invaluable assistance provided by Dr. Shahrzad Hosseinnezhad with NC A&amp;T State University and Dr. Albert Hung with Arizona State University. The contents of this paper reflect the view of the authors, who are responsible for the facts and the accuracy of the data presented.</t>
  </si>
  <si>
    <t>10.1016/j.conbuildmat.2020.120780</t>
  </si>
  <si>
    <t>WOS:000582531500183</t>
  </si>
  <si>
    <t>Gupta, S</t>
  </si>
  <si>
    <t>Gupta, Souradeep</t>
  </si>
  <si>
    <t>Carbon sequestration in cementitious matrix containing pyrogenic carbon from waste biomass: A comparison of external and internal carbonation approach</t>
  </si>
  <si>
    <t>Cement; Biochar; Carbon dioxide; Strength; Carbonation</t>
  </si>
  <si>
    <t>RUBBER-WOOD-SAWDUST; FLY-ASH; ACCELERATED CARBONATION; BIOCHAR; CONCRETE; STRENGTH; HYDRATION; TEMPERATURE; PYROLYSIS; CAPTURE</t>
  </si>
  <si>
    <t>Cement manufacturing and concrete constructions are associated with high carbon dioxide (CO2) emission. This can be potentially reduced by sequestering CO2 through calcium carbonate mineralization using the technique of accelerated carbonation curing (ACC). This research investigates and compares the role of biochar - as-produced (BC) and CO2-saturated (SatBC), and silica fume (SF) respectively on carbon sequestration, strength and hydration of cement composites. In case of SatBC, the CO2 is pre-adsorbed in biochar pores a priori before deployment in cement matrix. The study found that addition of BC can densify the cement matrix through accelerating hydration and improving the total hydration. This leads to reduction in carbon dioxide diffusion and carbonate mineralization initially (7-day age) than control. However, the net carbonate mineralization in biochar-cement paste is similar to control and silica fume-paste after 28 days of carbonation. Accounting for the carbonate mineralization and carbon sequestered in the biochar structure, ACC of BC-CP and internal carbonation in SatBC-CP can lead to 5-6% reduction in carbon dioxide-equivalent (CO2-eq) than control. Addition of biochar yields higher carbonate mineralization from carbonation of calcium hydroxide compared to silica fumecement (SF-CP), where more carbonate mineralization is contributed by carbonation of binder gel. This leads to 8-10% higher compressive strength and lower loss in strength (4-5% loss) in BC-CP compared to SF-CP (15% loss) at 28-day age. Application of SatBC as admixture substantially improves compressive strength compared to uncarbonated control and SF-CP at 7-day age and demonstrates similar strength as carbonated SF-CP after 28 days. The results suggest that spent biochar, previously used as industrial CO2 adsorbent, can be valorized as green admixture in cement-based materials. In summary, this research illustrates the potential of biochar to manufacture low carbon cementitious building materials, that can turn future cities into carbon sinks.</t>
  </si>
  <si>
    <t>[Gupta, Souradeep] Univ New South Wales, Sch Civil &amp; Environm Engn, Oval Ln, Kingsford, NSW 2032, Australia</t>
  </si>
  <si>
    <t>10.1016/j.jobe.2021.102910</t>
  </si>
  <si>
    <t>UY6JA</t>
  </si>
  <si>
    <t>WOS:000701626700002</t>
  </si>
  <si>
    <t>Johannessen, BG; Fassman-Beck, E; Cheng, Y; Rosenberger, D</t>
  </si>
  <si>
    <t>Kamojjala, S</t>
  </si>
  <si>
    <t>Johannessen, Birgitte G.; Fassman-Beck, Elizabeth; Cheng, Yang; Rosenberger, Daniel</t>
  </si>
  <si>
    <t>Investigating Substrate Amendments to Prevent Nutrient Leaching from Extensive Sedum Green Roofs</t>
  </si>
  <si>
    <t>WORLD ENVIRONMENTAL AND WATER RESOURCES CONGRESS 2018: WATER, WASTEWATER, AND STORMWATER; URBAN WATERSHED MANAGEMENT; MUNICIPAL WATER INFRASTRUCTURE; AND DESALINATION AND WATER REUSE</t>
  </si>
  <si>
    <t>18th Annual World Environmental and Water Resources Congress of the Environmental-and-Water-Resources-Institute (EWRI)</t>
  </si>
  <si>
    <t>JUN 03-07, 2018</t>
  </si>
  <si>
    <t>Minneapolis, MN</t>
  </si>
  <si>
    <t>Amer Soc Civil Engineers,Amer Soc Civil Engineers, Environm &amp; Water Resources Inst</t>
  </si>
  <si>
    <t>RUNOFF WATER QUANTITY; RAINWATER RUNOFF; QUALITY; PERFORMANCE; SORPTION; REMOVAL; BIOCHAR</t>
  </si>
  <si>
    <t>26 extensive pilot scale green roofs were established at a living laboratory at Stevens Institute of Technology in New Jersey to investigate effect of green roof substrate composition on runoff quality. The effect of a zeolite amendment, as either a mixed in component in the substrate and/or as a downstream separate permeable reactive barrier, have been investigated combined with typical green roof substrates based on pumice or expanded clay aggregates and compost. Sampling from the first 4 months of the experiment showed that the green roofs were leaching nutrients, both in terms of EMCs and mass loads when compared to a reference roof. In a pumice based substrate, the use of a zeolite amendment, mixed in and/or as PRB, reduced the nutrient leaching up to 50% compared to a typical green roof substrate. Observations to date on the expanded clay based substrate were inconclusive, possibly due to variations in substrate organic matter.</t>
  </si>
  <si>
    <t>[Johannessen, Birgitte G.] Norwegian Univ Sci &amp; Technol, Dept Civil &amp; Environm Engn, N-7491 Trondheim, Norway; [Fassman-Beck, Elizabeth; Cheng, Yang; Rosenberger, Daniel] Stevens Inst Technol, Dept Civil Environm &amp; Ocean Engn, Hoboken, NJ 07030 USA</t>
  </si>
  <si>
    <t>Norwegian University of Science &amp; Technology (NTNU); Stevens Institute of Technology</t>
  </si>
  <si>
    <t>Johannessen, BG (corresponding author), Norwegian Univ Sci &amp; Technol, Dept Civil &amp; Environm Engn, N-7491 Trondheim, Norway.</t>
  </si>
  <si>
    <t>birgitte.g.johannessen@ntnu.no; efassman@stevens.edu; ycheng21@stevens.edu; drosenbe@stevens.edu</t>
  </si>
  <si>
    <t>Johannessen, Birgitte Gisvold/0000-0003-0053-5016</t>
  </si>
  <si>
    <t>Norwegian Research Councils</t>
  </si>
  <si>
    <t>Norwegian Research Councils(Research Council of Norway)</t>
  </si>
  <si>
    <t>The authors would like to thank Emory Knoll Farms (Street, MD) for donating plants and assisting engineers with planting; St. Cloud Mining (Winston, NM) for donating the zeolite; Stancills Inc (Perryville, MD) for sourcing LWA and assistance with blending substrates; and The Norwegian Research Councils financial support enabling Birgitte Johannessen to spend Fall 2017 as a visiting scholar at Stevens Institute of Technology. The authors are indebted to Samantha Conte, Sarah Chan, Daniel Rosenberger, and Dylan Walsh for their work in constructing the experimental systems, and assembling them during a heat wave, and to the Stevens Pinnacle Scholars Program. Finally, we extend gratitude to Stevens Facilities Management for their commitment to sustainable development, and appreciating the value of our campus as a Living Laboratory.</t>
  </si>
  <si>
    <t>AMER SOC CIVIL ENGINEERS</t>
  </si>
  <si>
    <t>UNITED ENGINEERING CENTER, 345 E 47TH ST, NEW YORK, NY 10017-2398 USA</t>
  </si>
  <si>
    <t>978-0-7844-8143-1</t>
  </si>
  <si>
    <t>Engineering, Environmental; Engineering, Civil; Water Resources</t>
  </si>
  <si>
    <t>BK4NS</t>
  </si>
  <si>
    <t>WOS:000437019800008</t>
  </si>
  <si>
    <t>Cuthbertson, D; Berardi, U; Briens, C; Berruti, F</t>
  </si>
  <si>
    <t>Cuthbertson, Douglas; Berardi, Umberto; Briens, Cedric; Berruti, Franco</t>
  </si>
  <si>
    <t>Biochar from residual biomass as a concrete filler for improved thermal and acoustic properties</t>
  </si>
  <si>
    <t>BIOMASS &amp; BIOENERGY</t>
  </si>
  <si>
    <t>Biochar; Concrete; Green materials; Sound absorption; Thermal conductivity; Compressive strength</t>
  </si>
  <si>
    <t>CONDUCTIVITY</t>
  </si>
  <si>
    <t>The current imbalance of carbon in the atmosphere is stimulating the search for carbon sequestration opportunities and for alternative processes and products with a reduced carbon footprint. Biochar, produced from residual biomass of the bio-ethanol industry (Dry Distillers Grains), was added as filler to a standard concrete, aiming at finding potential solutions for simultaneous carbon sequestration and improved properties and performance of the concrete. The addition of biochar resulted in a linear decrease in concrete density, with a concrete density of 1454 kg/m(3) for 15 wt% biochar. The addition of biochar also considerably increased the sound absorption coefficient of concrete across the range of 200-2000 Hz, as it created pore networks within the concrete. The thermal conductivity of the concrete showed the largest reductions with 2 wt% of biochar, reaching lows of 0.192 W/(m.K). Finally, the incorporation of biochar showed a detrimental effect on the compressive strength of the concrete, which would put bio-enhanced concretes in the low-strength concrete classification category.</t>
  </si>
  <si>
    <t>[Cuthbertson, Douglas; Briens, Cedric; Berruti, Franco] Univ Western Ontario, ICFAR, Fac Engn, London, ON, Canada; [Berardi, Umberto] Ryerson Univ, Fac Engn &amp; Architectural Sci, Dept Architectural Sci, Toronto, ON, Canada</t>
  </si>
  <si>
    <t>Western University (University of Western Ontario); Toronto Metropolitan University</t>
  </si>
  <si>
    <t>Berruti, F (corresponding author), Univ Western Ontario, ICFAR, Fac Engn, London, ON, Canada.</t>
  </si>
  <si>
    <t>dougcuth@gmail.com; fberruti@uwo.ca</t>
  </si>
  <si>
    <t>Berardi, Umberto/G-1972-2017</t>
  </si>
  <si>
    <t>Berardi, Umberto/0000-0002-0508-6195</t>
  </si>
  <si>
    <t>Verti-Crete of Toronto; Natural Sciences and Engineering Research Council (NSERC) of Canada [505939-16]; Ontario Research Fund [ORF-07-062]</t>
  </si>
  <si>
    <t>Verti-Crete of Toronto(University of Toronto); Natural Sciences and Engineering Research Council (NSERC) of Canada(Natural Sciences and Engineering Research Council of Canada (NSERC)); Ontario Research Fund</t>
  </si>
  <si>
    <t>The authors would like to thank Verti-Crete of Toronto for sponsoring the work presented in this study, and for providing the raw materials used to produce the concrete samples. In addition, we acknowledge the financial support of the Natural Sciences and Engineering Research Council (NSERC) of Canada (NSERC Engage Grant 505939-16) and of the Ontario Research Fund (ORF-07-062). We would also like to thank the Ontario Ministry of Advanced Education and Skills Development (MAESD) and the Western University School of Graduate and Post Doctoral Studies for the Ontario Graduate Scholarship (OGS) that was donated over the course of the research.</t>
  </si>
  <si>
    <t>0961-9534</t>
  </si>
  <si>
    <t>1873-2909</t>
  </si>
  <si>
    <t>BIOMASS BIOENERG</t>
  </si>
  <si>
    <t>Biomass Bioenerg.</t>
  </si>
  <si>
    <t>10.1016/j.biombioe.2018.11.007</t>
  </si>
  <si>
    <t>HG3PX</t>
  </si>
  <si>
    <t>WOS:000454887700009</t>
  </si>
  <si>
    <t>Rahman, YASRA; Cooper, RACE; Truong, NOL; Ergas, SRN; Nachabe, MMO</t>
  </si>
  <si>
    <t>Rahman, Md Yeasir A.; Cooper, Rachael; Truong, Nicholas; Ergas, Sarina J.; Nachabe, Mahmood H.</t>
  </si>
  <si>
    <t>Water quality and hydraulic performance of biochar amended biofilters for management of agricultural runoff</t>
  </si>
  <si>
    <t>URBAN STORMWATER RUNOFF; HYDROLOGICAL PROPERTIES; FILTER STRIPS; SOIL; NUTRIENT; AMMONIUM; SORPTION; WASTE; CONDUCTIVITY; EMISSIONS</t>
  </si>
  <si>
    <t>This research evaluated the effect of biochar amendment rate on nitrogen species and organic carbon removals and hydraulic performance in biofilter columns treating dairy farm runoff. Initial studies compared the performance of sand columns amended with two types of biochar with different specific surface area (SA) and cation exchange capacity (CEC) with an un-amended sand column. The results showed that biochar enhanced N-species removal due to its unique physicochemical properties. In subsequent tests, two biofilter columns with different biochar fractions (20% and 50% by volume) were operated at varying hydraulic loading rates and antecedent dry conditions. Total nitrogen, ammonia, organic nitrogen and organic carbon removals were significantly higher in the column with the higher biochar fraction. The high CEC of biochar increased ammonium retention during the application period, allowing for nitrification during the antecedent dry periods (ADPs) when aerobic conditions developed in the media pores. High biochar SA also resulted in greater retention of DON and DOC by adsorption. A variable saturation flow model of biochar amended biofiltration was developed using HYDRUS-1D software. The model was calibrated using data from conservative tracer and moisture content studies. Model results showed that the high microporous structure of the biochar increases the time needed to reach full saturation, lowers the saturated conductivity and increases the hydraulic retention time in the medium. This calibrated model can be used to design field scale biofilter systems for managing agricultural runoff.</t>
  </si>
  <si>
    <t>[Rahman, Md Yeasir A.; Cooper, Rachael; Ergas, Sarina J.; Nachabe, Mahmood H.] Univ S Florida, Dept Civil &amp; Environm Engn, 4202 E Fowler Ave,ENG 030, Tampa, FL 33620 USA; [Truong, Nicholas] Univ S Florida, Dept Chem Biol &amp; Mat Engn, 4202 E Fowler Ave,ENG 030, Tampa, FL 33620 USA</t>
  </si>
  <si>
    <t>State University System of Florida; University of South Florida; State University System of Florida; University of South Florida</t>
  </si>
  <si>
    <t>Rahman, YASRA (corresponding author), Univ S Florida, Dept Civil &amp; Environm Engn, 4202 E Fowler Ave,ENG 030, Tampa, FL 33620 USA.</t>
  </si>
  <si>
    <t>mdyeasirarif@usf.edu</t>
  </si>
  <si>
    <t>Ergas, Sarina/0000-0001-6820-7196; Cooper, Rachael/0000-0001-6641-0035</t>
  </si>
  <si>
    <t>Florida Department of Agriculture and Consumer Services (FDACS) [025851]</t>
  </si>
  <si>
    <t>Florida Department of Agriculture and Consumer Services (FDACS)</t>
  </si>
  <si>
    <t>This research was supported by the Florida Department of Agriculture and Consumer Services (FDACS) under grant number 025851. The authors would like to thank Steve Youssef for his help with construction of the experimental system and sample analysis.</t>
  </si>
  <si>
    <t>10.1016/j.chemosphere.2021.130978</t>
  </si>
  <si>
    <t>UK6WY</t>
  </si>
  <si>
    <t>WOS:000692109300002</t>
  </si>
  <si>
    <t>Teixido, M; Charbonnet, J; Ashoori, N; Luthy, R; Sedlak, D</t>
  </si>
  <si>
    <t>Teixido, Marc; Charbonnet, Joseph; Ashoori, Negin; Luthy, Richard; Sedlak, David</t>
  </si>
  <si>
    <t>Enhanced removal of nutrients and trace organic contaminants from urban runoff using biochar and manganese oxide-coated sand geomedia in capture, treatment, and recharge systems</t>
  </si>
  <si>
    <t>255th National Meeting and Exposition of the American-Chemical-Society (ACS) - Nexus of Food, Energy, and Water</t>
  </si>
  <si>
    <t>MAR 18-22, 2018</t>
  </si>
  <si>
    <t>New Orleans, LA</t>
  </si>
  <si>
    <t>[Teixido, Marc; Charbonnet, Joseph; Sedlak, David] Univ Calif Berkeley, Civil &amp; Environm Engn, Berkeley, CA 94720 USA; [Ashoori, Negin; Luthy, Richard] Stanford Univ, Civil &amp; Environm Engn, Stanford, CA 94305 USA</t>
  </si>
  <si>
    <t>University of California System; University of California Berkeley; Stanford University</t>
  </si>
  <si>
    <t>mteixido@berkeley.edu</t>
  </si>
  <si>
    <t>Teixido Planes, Marc/0000-0002-1225-8047; Luthy, Richard/0000-0003-0274-0240</t>
  </si>
  <si>
    <t>MAR 18</t>
  </si>
  <si>
    <t>GJ7BN</t>
  </si>
  <si>
    <t>WOS:000435539900721</t>
  </si>
  <si>
    <t>Wu, L; Liu, X; Ma, XY</t>
  </si>
  <si>
    <t>Wu, Lei; Liu, Xia; Ma, Xiaoyi</t>
  </si>
  <si>
    <t>How biochar, horizontal ridge, and grass affect runoff phosphorus fractions and possible tradeoffs under consecutive rainstorms in loessial sloping land?</t>
  </si>
  <si>
    <t>AGRICULTURAL WATER MANAGEMENT</t>
  </si>
  <si>
    <t>Rainfall intensity; Horizontal ridge; Vegetation coverage; Biochar; Sloping land; Runoff phosphorus</t>
  </si>
  <si>
    <t>SEDIMENT YIELD; RAINFALL INTENSITY; FILTER STRIPS; SOIL; LOSSES; NITROGEN; SOLUBILIZATION; GRADIENT; EROSION; MODEL</t>
  </si>
  <si>
    <t>Agricultural interventions such as biochar, grassing, and different planting modes affect the migration and transformation of soil phosphorus (P). However, the effect of different management practices on the mechanism of runoff P fractions and possible tradeoffs associated with consecutive rainstorms is not well understood. This study aggregated management practices (biochar, grassing, and planting modes) to evaluate the surface pathways of P loss from loessial bare and grassed slopes with different slope angles (10 degrees, 15 degrees, and 20 degrees) and consecutive rainstorms (60, 90, and 120 mm.h(-1)). Results indicated that: (i) The highest sediment yield rate and total phosphorus loss concentrations were registered during the first rainstorm event (10 degrees slope and 60 mm.h(-1)). Soil erosion and P loss under different rainfall intensities could be effectively reduced by 0-3% biochar grassed slope with horizontal ridge but were aggravated under bare slope with 3-6% biochar or grassed slope with 6% biochar. (ii) Planting grass on bare slope could effectively mitigate erosion and runoff P at different rainfall intensities, and the reduction rate increased with increased rainfall intensity. The sediment reduction effect of bare slope with horizontal ridge decreased with increased rainfall intensity and was liable to fail in the 90 and 120 mm.h(-1) rainfall intensities. (iii) The particulate phosphorus (PP) was the primary loss fraction of soil P from loessial sloping land (&gt; 80%), and PP increased with increased biochar content and rainfall intensity but reduced by grass and horizontal ridge interventions. Integrating grass with horizontal ridge was considered to be the most effective way to control erosion and protect soil fertility. These outcomes provide underlying insights for employing appropriate best management practices (BMPs) to decrease runoff P on sloping soils, which can be highlighted through a reasonable allocation of biochar, ridge, growing plants, and other BMPs.</t>
  </si>
  <si>
    <t>[Wu, Lei; Ma, Xiaoyi] Northwest A&amp;F Univ, Minist Educ, Key Lab Agr Soil &amp; Water Engn Arid &amp; Semiarid Are, Yangling 712100, Shaanxi, Peoples R China; [Wu, Lei] Texas A&amp;M Univ, Blackland Res &amp; Extens Ctr, Texas A&amp;M AgriLife, Temple, TX 76502 USA; [Wu, Lei] Northwest A&amp;F Univ, State Key Lab Soil Eros &amp; Dryland Farming Loess P, Yangling 712100, Shaanxi, Peoples R China; [Liu, Xia] Northwest A&amp;F Univ, Dept Construct, Yangling 712100, Shaanxi, Peoples R China; [Wu, Lei; Ma, Xiaoyi] Northwest A&amp;F Univ, Coll Water Resources &amp; Architectural Engn, Yangling 712100, Shaanxi, Peoples R China</t>
  </si>
  <si>
    <t>Northwest A&amp;F University - China; Texas A&amp;M University System; Northwest A&amp;F University - China; Northwest A&amp;F University - China; Northwest A&amp;F University - China</t>
  </si>
  <si>
    <t>Wu, L (corresponding author), Northwest A&amp;F Univ, Minist Educ, Key Lab Agr Soil &amp; Water Engn Arid &amp; Semiarid Are, Yangling 712100, Shaanxi, Peoples R China.</t>
  </si>
  <si>
    <t>lwu@nwsuaf.edu.cn; xma@nwsuaf.edu.cn</t>
  </si>
  <si>
    <t>Ma, Xiaoyi/HJH-6205-2023; wu, lei/D-3286-2017</t>
  </si>
  <si>
    <t>wu, lei/0000-0002-5602-674X</t>
  </si>
  <si>
    <t>National Natural Science Foundation of China, China [52070158, 51679206, 51309194]; Youth Science and Technology Nova Project in Shaanxi Province, China [2017KJXX-91]; Tang Scholar, China [Z111021720]; International Science and Technology Cooperation Funds, China [A213021603]</t>
  </si>
  <si>
    <t>National Natural Science Foundation of China, China(National Natural Science Foundation of China (NSFC)); Youth Science and Technology Nova Project in Shaanxi Province, China; Tang Scholar, China; International Science and Technology Cooperation Funds, China</t>
  </si>
  <si>
    <t>Special thanks to the anonymous reviewers and the editor for their valuable suggestions on the manuscript. This study was supported by the National Natural Science Foundation of China, China (52070158, 51679206, 51309194) , Youth Science and Technology Nova Project in Shaanxi Province, China (2017KJXX-91) , Tang Scholar, China (Z111021720) , International Science and Technology Cooperation Funds, China (A213021603) . Special thanks to our research team members, Master's degree candidates Y.B. Chi, R. Li and S. Gao for the rainfall experiments.</t>
  </si>
  <si>
    <t>0378-3774</t>
  </si>
  <si>
    <t>1873-2283</t>
  </si>
  <si>
    <t>AGR WATER MANAGE</t>
  </si>
  <si>
    <t>Agric. Water Manage.</t>
  </si>
  <si>
    <t>10.1016/j.agwat.2021.107121</t>
  </si>
  <si>
    <t>Agronomy; Water Resources</t>
  </si>
  <si>
    <t>Agriculture; Water Resources</t>
  </si>
  <si>
    <t>UR5RI</t>
  </si>
  <si>
    <t>WOS:000696806100007</t>
  </si>
  <si>
    <t>Yang, S; Wi, S; Lee, J; Lee, H; Kim, S</t>
  </si>
  <si>
    <t>Yang, Sungwoong; Wi, Seunghwan; Lee, Jongki; Lee, Hwayoung; Kim, Sumin</t>
  </si>
  <si>
    <t>Biochar-red clay composites for energy efficiency as eco-friendly building materials: Thermal and mechanical performance</t>
  </si>
  <si>
    <t>Red clay; Thermal property; Building material; Agricultural byproduct; Blocher</t>
  </si>
  <si>
    <t>CEMENT MORTAR; HWANGTOH; BAMBOO; WASTE; CONDUCTIVITY; LOESS; ASH</t>
  </si>
  <si>
    <t>Biochar and red clay were used to develop eco-friendly building materials with improved thermal and mechanical performance. Rice husk, coconut shell, and bamboo were prepared by thermally decomposing as biochar. Thermal conductivity measurements, scanning electron microscopy imaging, compressive strength measurements, and an infrared heat transfer experiment were performed, and the results showed that the mixture of biochar tends to lower the thermal conductivity. The compressive strength of specimens mixed with rice husk decreased, but that of specimens mixed with coconut shell and bamboo tended to increase. The infrared heat transfer test showed that the thermal performance of the mixed rice husk specimens was significant, while the specimen mixed with coconut shell and bamboo showed thermal performance improvement. A comprehensive evaluation of the improvement in thermal performance and strength indicated that a 10 wt% mixture of bamboo was the most effective. Therefore, it was possible to effectively determine the type and weight ratio of biochar to red clay binder an important step in the study of biochar and red clay building materials.</t>
  </si>
  <si>
    <t>[Yang, Sungwoong; Wi, Seunghwan; Lee, Jongki; Kim, Sumin] Yonsei Univ, Dept Architecture &amp; Architectural Engn, Seoul 03722, South Korea; [Lee, Hwayoung] Soongsil Univ, Sch Architecture, Seoul 06978, South Korea</t>
  </si>
  <si>
    <t>Yonsei University; Soongsil University</t>
  </si>
  <si>
    <t>Kim, Sumin/AAI-1978-2020; Yang, Sungwoong/HTS-4272-2023; Wi, Seunghwan/ABD-6024-2021</t>
  </si>
  <si>
    <t>Kim, Sumin/0000-0003-2278-5278; Wi, Seunghwan/0000-0002-6263-9200</t>
  </si>
  <si>
    <t>Residential Environment Research Program - Ministry of Land, Infrastructure and Transport of Korean goverment [19RERP-C146906-02]; Yonsei University [2018-22-0193]</t>
  </si>
  <si>
    <t>Residential Environment Research Program - Ministry of Land, Infrastructure and Transport of Korean goverment; Yonsei University</t>
  </si>
  <si>
    <t>This research was supported by a grant (19RERP-C146906-02) from Residential Environment Research Program funded by Ministry of Land, Infrastructure and Transport of Korean goverment. This research was supported by the Yonsei University Research Fund of 2018 (2018-22-0193).</t>
  </si>
  <si>
    <t>JUL 5</t>
  </si>
  <si>
    <t>10.1016/j.jhazmat.2019.03.079</t>
  </si>
  <si>
    <t>IE9JX</t>
  </si>
  <si>
    <t>WOS:000472691800089</t>
  </si>
  <si>
    <t>Satimova, A; Zuo, JE; Liu, FL; Wang, YJ; Wang, SK; Verichev, K</t>
  </si>
  <si>
    <t>Satimova, Alisa; Zuo, Jian'e; Liu, Fenglin; Wang, Yajiao; Wang, Sike; Verichev, Konstantin</t>
  </si>
  <si>
    <t>Ammonia and phosphorus removal from agricultural runoff using cash crop waste-derived biochars</t>
  </si>
  <si>
    <t>Biochar; Adsorption; Ammonia removal; Phosphorus removal; Agricultural runoff</t>
  </si>
  <si>
    <t>NUTRIENT REMOVAL; SLUDGE; WATER; SOIL; PERFORMANCE; MECHANISMS; NITROGEN</t>
  </si>
  <si>
    <t>Adsorption of biochars (BC) produced from cash crop residuals is an economical and practical technology for removing nutrients from agricultural runoff. In this study, BC made of orange tree trunks and tea tree twigs from the Laoguanhe Basin were produced and modified by aluminum chloride (Al-modified) and ferric sulfate solutions (Fe-modified) under various pyrolysis temperatures (200 degrees C-600 degrees C) and residence times (2-5 h). All produced and modified BC were further analyzed for their abilities to adsorb ammonia and phosphorus with initial concentrations of 10-40 mg/L and 4-12 mg/L, respectively. Fe-modified Tea Tree BC 2h/400 degrees C showed the highest phosphorus adsorption capacity of 0.56 mg/g. Al-modified Orange Tree BC 3h/500 degrees C showed the best performance for ammonia removal with an adsorption capacity of 1.72 mg/g. FTIR characterization showed that P = O bonds were formed after the adsorption of phosphorus by modified BC, N-H bonds were formed after ammonia adsorption. XPS analysis revealed that the key process of ammonia adsorption was the ion exchange between K+ and NH4+. Phosphorus adsorption was related to oxidation and interaction between PO43 and Fe3+. According to XRD results, ammonia was found in the form of potassium amide, while phosphorus was found in the form of iron hydrogen phosphates. The sorption isotherms showed that the Freundlich equation fits better for phosphorus adsorption, while the Langmuir equation fits better for ammonia adsorption. The simulated runoff infiltration experiment showed that 97.3% of ammonia was removed by Al-modified Orange tree BC 3h/500 degrees C, and 92.9% of phosphorus was removed by Fe-modified Tea tree BC 2h/400 degrees C.</t>
  </si>
  <si>
    <t>[Satimova, Alisa; Zuo, Jian'e; Liu, Fenglin; Wang, Yajiao; Wang, Sike] Tsinghua Univ, Sch Environm, State Key Joint Lab Environm Simulat &amp; Pollut Con, Beijing 100084, Peoples R China; [Liu, Fenglin] Beijing JingYi Air Protect &amp; Technol Co, Wanda Plaza,93 Jianguo Rd, Beijing 100022, Peoples R China; [Verichev, Konstantin] Univ Austral Chile, Fac Engn Sci, Inst Civil Engn, Valdivia 5090000, Chile</t>
  </si>
  <si>
    <t>Tsinghua University; Universidad Austral de Chile</t>
  </si>
  <si>
    <t>Zuo, JE (corresponding author), Tsinghua Univ, Sch Environm, State Key Joint Lab Environm Simulat &amp; Pollut Con, Beijing 100084, Peoples R China.</t>
  </si>
  <si>
    <t>jiane.zuo@tsinghua.edu.cn</t>
  </si>
  <si>
    <t>Zuo, Jian/HPD-5969-2023; Verichev, Konstantin/AAC-9438-2019</t>
  </si>
  <si>
    <t>Verichev, Konstantin/0000-0001-6523-1238</t>
  </si>
  <si>
    <t>Major Science and Technology Programs for Water Pollution Control and Management of China [2012ZX07205-001, 2017ZX7103-007]</t>
  </si>
  <si>
    <t>Major Science and Technology Programs for Water Pollution Control and Management of China</t>
  </si>
  <si>
    <t>This research was supported by the Major Science and Technology Programs for Water Pollution Control and Management of China (Nos. 2012ZX07205-001 and 2017ZX7103-007). The authors would like to express their sincere gratitude to Gan Lili and Tong Chi for their kind advision; to Professor Viktor Dotsenko for his invaluable assisstance in organic chemistry analysis; and to Kate Smith, Thomas C. Mashall and Mary Elizabeth Smith for their careful proofreading of the manuscript.</t>
  </si>
  <si>
    <t>10.1007/s11783-020-1225-1</t>
  </si>
  <si>
    <t>KV2WE</t>
  </si>
  <si>
    <t>WOS:000520315000001</t>
  </si>
  <si>
    <t>Zhang, YP; Yan, J; Rong, XM; Han, YL; Yang, ZY; Hou, K; Zhao, H; Hu, W</t>
  </si>
  <si>
    <t>Zhang, Yuping; Yan, Juan; Rong, Xiangmin; Han, Yongliang; Yang, Zhenyu; Hou, Kun; Zhao, Hang; Hu, Wang</t>
  </si>
  <si>
    <t>Responses of maize yield, nitrogen and phosphorus runoff losses and soil properties to biochar and organic fertilizer application in a light-loamy fluvo-aquic soil</t>
  </si>
  <si>
    <t>Biochar; Organic fertilizer; Maize yield; N and P runoff losses; Soil properties</t>
  </si>
  <si>
    <t>GREENHOUSE-GAS EMISSIONS; LONG-TERM APPLICATION; PHYSICAL-PROPERTIES; MANAGEMENT; COMPOST; QUALITY; SYSTEM; MATTER; N2O</t>
  </si>
  <si>
    <t>Nitrogen (N) and phosphorus (P) are the primary nutrients to the promoting of crop yield, however, the losses of N and P by runoff dominated the non-point pollution. In the context of maintaining high farmland productivity and mitigating negative impacts on the environment, it is important to understand how biochar and organic fertilizer application influence maize yield, N and P use efficiency and losses by runoff, as well as soil quality. To address this, the current study was conducted based on a three-year field experiment that includes five fertilized treatments: No fertilizer (CK), chemical fertilizer (CF), CF + biochar (CFB), 20% chemical N was replaced by organic fertilizer (OF) and OF + biochar (OFB). The amendments of biochar and organic fertilizer significantly increased maize yield, N and P use efficiency, and meanwhile, decreased the N and P losses by runoff. From 2017 to 2019, the yield of OFB treatment was 4.4?161.9% higher than that of other treatments, The N and P use efficiencies of OFB treatment was 3.0?83.7% and 9.9?195.1% higher than that of other treatments respectively. N losses by runoff were decreased by 35.1?59.7% in OFB than CF, and - 0.6?42.0% in OFB than other fertilized treatments. P losses by runoff were decreased by 39.9?48.8% in OFB than CF, and 5.6?32.0% in OFB than other fertilized treatments in 2018 and 2019. Moreover, biochar amendment significantly improved soil aggregate stability, and increased extracellular urease and acid phosphatase activities. Soil alkaline hydrolysable nitrogen and available potassium contents were significantly increased by the biochar amendment, but no significant impact on soil available P. These findings indicate that the integrated use of chemical fertilizer, organic fertilizer and biochar has the potential to maintain high grain yield with mitigating environmental impact.</t>
  </si>
  <si>
    <t>[Zhang, Yuping; Yan, Juan; Rong, Xiangmin; Han, Yongliang; Yang, Zhenyu; Hou, Kun; Zhao, Hang; Hu, Wang] Hunan Agr Univ, Coll Resources &amp; Environm, Changsha, Peoples R China</t>
  </si>
  <si>
    <t>Hunan Agricultural University</t>
  </si>
  <si>
    <t>Rong, XM; Han, YL (corresponding author), Hunan Agr Univ, Coll Resources &amp; Environm, Changsha, Peoples R China.</t>
  </si>
  <si>
    <t>rongxm2005@126.com; xiaohliang@163.com</t>
  </si>
  <si>
    <t>zhang, yu/HNS-5948-2023; ZHANG, YUTING/HOH-4131-2023; Li, Li/IAQ-0885-2023</t>
  </si>
  <si>
    <t>National Key Research and Development Program of China [2017YFD0800104]; National Natural Science Foundation of China [U19A2050]; Key Research and Development Plan of Hunan Province [2019NK2021]</t>
  </si>
  <si>
    <t>National Key Research and Development Program of China; National Natural Science Foundation of China(National Natural Science Foundation of China (NSFC)); Key Research and Development Plan of Hunan Province</t>
  </si>
  <si>
    <t>We gratefully acknowledge funding support from the National Key Research and Development Program of China (2017YFD0800104) ; National Natural Science Foundation of China (U19A2050) ; Key Research and Development Plan of Hunan Province (2019NK2021) .</t>
  </si>
  <si>
    <t>10.1016/j.agee.2021.107433</t>
  </si>
  <si>
    <t>RX7VH</t>
  </si>
  <si>
    <t>WOS:000647427500008</t>
  </si>
  <si>
    <t>Khushnood, RA; Ali, AM; Bhatti, MF; Khan, HA</t>
  </si>
  <si>
    <t>Khushnood, Rao Arsalan; Ali, Ateeb Muhammad; Bhatti, Muhammad Faraz; Khan, Haris Ahmed</t>
  </si>
  <si>
    <t>Self-healing fungi concrete using potential strains Rhizopus oryzae and Trichoderma longibrachiatum</t>
  </si>
  <si>
    <t>Self-healing concrete; Fungi-concrete; Calcium alginate beads; Ultrasonic pulse velocity; Calcite precipitation; Novel microbe</t>
  </si>
  <si>
    <t>CEMENTITIOUS MATERIALS; BACTERIA; MINERALIZATION; CRACKING; BIOCHAR</t>
  </si>
  <si>
    <t>The research is oriented to assess the feasibility of fungi as bio-admixture for concrete to repair the cracks autonomously and modify the crack development attribute. The efficiency of selected fungal species, i.e., Rhizopus oryzae and Trichoderma longibrachiatum, was analyzed on inoculation in concrete on direct induction and after being immobilized with calcium alginate beads. Results revealed Rhizopus oryzae as the promising strain in sealing concrete cracks with bio-metabolites. Rhizopus oryzae healed the maximum crack width of 0.6 mm, which increased to 1.3 mm on immobilization through calcium alginate beads. The crack sealant was diagnosed as bio-calcite in field emission scanning electron microscopy, thermogravimetry, and x-ray diffraction forensic evaluations. The microstructure refinement of concrete with fungi further yielded to response modification in compression, tension, fracture toughness, and resistance against water and acids.</t>
  </si>
  <si>
    <t>[Khushnood, Rao Arsalan; Ali, Ateeb Muhammad] Natl Univ Sci &amp; Technol NUST, NUST Inst Civil Engn NICE, Sch Civil &amp; Environm Engn SCEE, Sect H 12, Islamabad 44000, Pakistan; [Khushnood, Rao Arsalan] Politecn Torino, Dept Struct Geotech &amp; Bldg Engn, Corso Ducadegli Abruzzi 24, I-10129 Turin, Italy; [Bhatti, Muhammad Faraz; Khan, Haris Ahmed] Natl Univ Sci &amp; Technol NUST, Atta ur Rahman Sch Appl Biosci ASAB, H-12 Campus, Islamabad 44000, Pakistan</t>
  </si>
  <si>
    <t>Khushnood, RA (corresponding author), Politecn Torino, Dept Struct Geotech &amp; Bldg Engn DISEG, Corso Ducadegli Abruzzi 24, I-10129 Turin, Italy.</t>
  </si>
  <si>
    <t>rao.khushnood@polito.it</t>
  </si>
  <si>
    <t>Arslan, Rao/GZK-9876-2022; KHAN, HARIS AHMED/AEF-3311-2022</t>
  </si>
  <si>
    <t>KHAN, HARIS AHMED/0000-0002-5093-9476; Ali, Ateeb/0000-0002-1187-7364</t>
  </si>
  <si>
    <t>10.1016/j.jobe.2022.104155</t>
  </si>
  <si>
    <t>0E5UZ</t>
  </si>
  <si>
    <t>WOS:000776747800003</t>
  </si>
  <si>
    <t>Assmuth, E; Sillanpaa, N; Wendling, L; Koivusalo, H</t>
  </si>
  <si>
    <t>Mannina, G</t>
  </si>
  <si>
    <t>Assmuth, Eero; Sillanpaa, Nora; Wendling, Laura; Koivusalo, Harri</t>
  </si>
  <si>
    <t>Impact of Biochar on Treatment Performance of Roadside Sand Filters - Field Monitoring and Geochemical Modelling</t>
  </si>
  <si>
    <t>NEW TRENDS IN URBAN DRAINAGE MODELLING, UDM 2018</t>
  </si>
  <si>
    <t>Green Energy and Technology</t>
  </si>
  <si>
    <t>11th International Conference on Urban Drainage Modelling (UDM)</t>
  </si>
  <si>
    <t>SEP 23-26, 2018</t>
  </si>
  <si>
    <t>Univ Palermo, Palermo, ITALY</t>
  </si>
  <si>
    <t>Univ Palermo</t>
  </si>
  <si>
    <t>Stormwater filtration; Biochar amendment; PHREEQC</t>
  </si>
  <si>
    <t>STORMWATER</t>
  </si>
  <si>
    <t>Roadside filters can be used to treat polluted stormwater. In this study, sand and sand-biochar filters were investigated in full-scale field conditions during three rain events. Stormwater influent and effluent of the filters were sampled with high frequency and up to 29 water quality parameters were determined. The obtained field data was analyzed and used as an input for geochemical modelling. The study showed promising results for both filter types with respect to retention of metals, total suspended solids and total phosphorus. Biochar amendment had clear improvement only for nitrogen removal; some release of organic carbon from biochar filter material was observed. Concentrations of most measured parameters varied considerably during and between the studied events. Geochemical modelling showed that precipitation is one possible removal mechanisms for many pollutants along with sorption and physical filtration.</t>
  </si>
  <si>
    <t>[Assmuth, Eero; Sillanpaa, Nora; Koivusalo, Harri] Aalto Univ, Sch Engn, Dept Built Environm, Espoo, Finland; [Wendling, Laura] VTT Tech Res Ctr Ltd, Espoo, Finland</t>
  </si>
  <si>
    <t>Assmuth, E (corresponding author), Aalto Univ, Sch Engn, Dept Built Environm, Espoo, Finland.</t>
  </si>
  <si>
    <t>eero.assmuth@gmail.com</t>
  </si>
  <si>
    <t>Koivusalo, Harri J/I-5555-2012; Sillanpää, Nora/C-7683-2012; Wendling, Laura A/A-2745-2014</t>
  </si>
  <si>
    <t>Koivusalo, Harri J/0000-0002-3713-1579; Sillanpää, Nora/0000-0001-8377-0737; Wendling, Laura A/0000-0002-5728-3684</t>
  </si>
  <si>
    <t>1865-3529</t>
  </si>
  <si>
    <t>1865-3537</t>
  </si>
  <si>
    <t>978-3-319-99867-1; 978-3-319-99866-4</t>
  </si>
  <si>
    <t>GREEN ENERGY TECHNOL</t>
  </si>
  <si>
    <t>10.1007/978-3-319-99867-1_14</t>
  </si>
  <si>
    <t>BN4KD</t>
  </si>
  <si>
    <t>WOS:000482068800014</t>
  </si>
  <si>
    <t>Zhang, X; Jin, ZK; Li, M; Qian, CX</t>
  </si>
  <si>
    <t>Zhang, Xuan; Jin, Zekang; Li, Min; Qian, Chunxiang</t>
  </si>
  <si>
    <t>Effects of carrier on the performance of bacteria-based self-healing concrete</t>
  </si>
  <si>
    <t>Core-shell structure carrier; Microbial self-healing concrete; Workability; Strength; Durability; Self-healing capacity</t>
  </si>
  <si>
    <t>CEMENTITIOUS MATERIALS; MICROCAPSULES; BIOCHAR; MORTAR</t>
  </si>
  <si>
    <t>To prolong the survival time of microorganisms in concrete, a new type of core-shell carrier was designed and prepared. Then, the mechanical properties, porosity, protection performance, and distribution in the concrete of the carrier were tested. After the healing agents were mixed into concrete, the influences of the carrier on the self-repairing performance, workability, mechanical properties, durability, and repair products in cracks of the concrete were studied. Finally, the mechanism of carrier protection and crack self-healing was inspected and analyzed. The results show that the batch prepared carrier has good quality stability, can achieve secondary strength growth, has low porosity and small pore size, and can greatly extend the survival time of microorganisms. The self-repairing capability of the later cracks was greatly improved, and there was no obvious negative impact on the basic performance of concrete. The resistance to chloride ions and carbonization can be improved to a certain extent. The invading alkaline substances would be consumed by fly ash, and the pores of the carrier would be filled by the produced gelled products, which is the trigger mechanism of the protective and secondary strength increase. The carrier provides a stable physical and chemical environment for the spores, ensuring that it can effectively play a role in the later cracking behavior of concrete. This research provides a technical choice for the low-cost preparation of the carrier and is expected to promote microbial self-healing concrete into engineering applications.</t>
  </si>
  <si>
    <t>[Zhang, Xuan; Jin, Zekang; Li, Min; Qian, Chunxiang] Southeast Univ, Sch Mat Sci &amp; Engn, Nanjing, Peoples R China; [Zhang, Xuan; Jin, Zekang; Li, Min; Qian, Chunxiang] Southeast Univ, Res Ctr Green Bldg &amp; Construct Mat, Nanjing, Peoples R China; [Zhang, Xuan; Jin, Zekang; Li, Min; Qian, Chunxiang] Southeast Univ, China Bldg Ind Key Lab Microbial Mineralizat Tech, Nanjing 211189, Peoples R China; [Zhang, Xuan; Jin, Zekang; Li, Min; Qian, Chunxiang] Southeast Univ, Jiangsu Key Lab Construct Mat, Nanjing 211189, Peoples R China</t>
  </si>
  <si>
    <t>Southeast University - China; Southeast University - China; Southeast University - China; Southeast University - China</t>
  </si>
  <si>
    <t>Zhang, X; Qian, CX (corresponding author), Southeast Univ, Sch Mat Sci &amp; Engn, Nanjing, Peoples R China.</t>
  </si>
  <si>
    <t>zhangxuanseu@163.com; cxqianseu1@163.com</t>
  </si>
  <si>
    <t>This work was financially supported by the National Natural Science Foundation of China (51738003) .</t>
  </si>
  <si>
    <t>OCT 25</t>
  </si>
  <si>
    <t>10.1016/j.conbuildmat.2021.124771</t>
  </si>
  <si>
    <t>UR7FL</t>
  </si>
  <si>
    <t>WOS:000696910400002</t>
  </si>
  <si>
    <t>Guo, HW; Zhang, Q; Chen, YB; Lu, H</t>
  </si>
  <si>
    <t>Guo, Haowen; Zhang, Qi; Chen, Yanbo; Lu, Hu</t>
  </si>
  <si>
    <t>Effects of biochar on plant growth and hydro-chemical properties of recycled concrete aggregate</t>
  </si>
  <si>
    <t>Plant growth; Recycled concrete; Biochar; Soil-water retention curve; Soil suction</t>
  </si>
  <si>
    <t>WATER-RETENTION; SOIL AMENDMENT; CARBON; PENETRATION; TEMPERATURE; SUCTION; OXYGEN; MANURE; FORM; SIZE</t>
  </si>
  <si>
    <t>Biochar has been used as a sustainable amendment to mitigate environmental risks, improve plant growth and soil properties. This study conducted laboratory column tests to investigate the effects of plant-biochar interactions on shrub growth, hydraulic properties and nutrient contents of recycled concrete aggregates (RCAs). In total, three test conditions, namely, vegetated RCA without biochar (R), with 5 % biochar (R5) and 10 % biochar (R10) were subject to drying. With biochar application, total N, P and K of RCA increased by &gt;100 %, 200 % and 31 %, respectively, while pH reduced to 8.3. With shrub growth, the lowest RCA pH was reduced to 7.8. The leaf area index (LAI) of shrub in-creased by 51 % due to biochar amendment, while the differences in shoot height were insignificant. The water reten-tion capacity of RCA was enhanced by improving the saturated water content and air-entry value by 27 % and 100 %. The slope of the soil suction-LAI correlation for biochar amend cases was 1.6 times lower than R. This indicates that biochar may limit the increase of matric suction and prevent excessive water loss during drying. However, the differ-ences between R5 and R10 were not significant. Therefore, 5 % biochar amendment is highly suggested as it can sub-stantially improve plant growth and soil hydraulic properties during drying.</t>
  </si>
  <si>
    <t>[Chen, Yanbo] Zhejiang Univ, Ctr Hypergrav Expt &amp; Interdisciplinary Res, Hangzhou 310058, Peoples R China; [Guo, Haowen; Zhang, Qi] Hong Kong Univ Sci &amp; Technol, Dept Civil &amp; Environm Engn, Hong Kong, Peoples R China; [Lu, Hu] Shenzhen Polytech, Sch Construction Engn, Shenzhen, Peoples R China</t>
  </si>
  <si>
    <t>Zhejiang University; Hong Kong University of Science &amp; Technology; ShenZhen Polytechnic</t>
  </si>
  <si>
    <t>Chen, YB (corresponding author), Zhejiang Univ, Ctr Hypergrav Expt &amp; Interdisciplinary Res, Hangzhou 310058, Peoples R China.</t>
  </si>
  <si>
    <t>chenyanbo@zju.edu.cn</t>
  </si>
  <si>
    <t>GUO, Haowen/GYV-5449-2022</t>
  </si>
  <si>
    <t>GUO, Haowen/0000-0002-1901-3958</t>
  </si>
  <si>
    <t>National Natural Science Foundation of China [52208373]; State Key Laboratory of Subtropical Building Science in South China University of Technology [2022ZC01]; Shenzhen Science and Technology Program [KCXFZ20211020163816023]; research project of Shenzhen Municipal Bureau of Urban Management and Law Enforcement [202305]</t>
  </si>
  <si>
    <t>National Natural Science Foundation of China(National Natural Science Foundation of China (NSFC)); State Key Laboratory of Subtropical Building Science in South China University of Technology; Shenzhen Science and Technology Program; research project of Shenzhen Municipal Bureau of Urban Management and Law Enforcement</t>
  </si>
  <si>
    <t>The authors would like to thank the National Natural Science Founda-tion of China (Grants 52208373) , the financial sponsorship from the State Key Laboratory of Subtropical Building Science in South China University of Technology (2022ZC01) , the Shenzhen Science and Technology Pro-gram (KCXFZ20211020163816023) and the research project of Shenzhen Municipal Bureau of Urban Management and Law Enforcement (202305) .</t>
  </si>
  <si>
    <t>JUL 15</t>
  </si>
  <si>
    <t>10.1016/j.scitotenv.2023.163557</t>
  </si>
  <si>
    <t>G0FZ7</t>
  </si>
  <si>
    <t>WOS:000986027800001</t>
  </si>
  <si>
    <t>Li, W; Liu, SS; Qin, TL; Xiao, SB; Li, CH; Zhang, X; Wang, K; Abebe, SA</t>
  </si>
  <si>
    <t>Li, Wei; Liu, Shanshan; Qin, Tianling; Xiao, Shangbin; Li, Chenhao; Zhang, Xin; Wang, Kun; Abebe, Sintayehu A.</t>
  </si>
  <si>
    <t>Experiment Study of Porous Fiber Material on Infiltration and Runoff of Winter Wheat Farmland in Huaibei Plain, China</t>
  </si>
  <si>
    <t>FRONTIERS IN EARTH SCIENCE</t>
  </si>
  <si>
    <t>porous fiber material; infiltration; runoff; water-holding capacity; water-storage capacity</t>
  </si>
  <si>
    <t>SOIL-WATER INFILTRATION; RAINFALL SIMULATION; PHYSICAL-PROPERTIES; MOISTURE-CONTENT; BULK DENSITIES; LOESS PLATEAU; BIOCHAR; EROSION; IMPACT; INTENSITY</t>
  </si>
  <si>
    <t>Drought and floods frequently occurred in the Huaibei plain, which was the main factor that restricted agricultural development. We conducted rainfall experiments, which aimed to explore the impacts of porous fiber material (PFM) on the farmland water cycle processes and soil water storage capacity. In this study, we designed two types of rainfall intensities, 4 PFM volumes, 4 growth periods of winter wheat, and a total of 8 experimental groups and 32 rainfall events to evaluate the effects. The result showed that PFM had significantly affected the soil water circulation in the grain-filling period, and the peak flow and runoff decreased maximumly compared with other periods. However, the effect of PFM on surface runoff was slighter in the fallow period, and the peak flow or runoff decreased with the PFM volumes increased (R-2 = -0.92, -0.99). In the 100 and 50 mm/h rainfall intensities, PFM decreased the average values of runoff by (55.2-59.6%) and (57.2-90.2%), reduced peak flow by (62.2-68%) and (64.2-86%), and increased the stable infiltration rate by (13.4-14.3%) and (26.6-41.3%), respectively. After the rainfall experiments ended for 1 h, the surface soil water rapidly infiltrated into PFM, which made the water-storage capacity of PFM groups higher than the control groups by 0.2-11% Vol. Subsequently, PFM increased the water-holding capacity by 0.3-2.3% Vol in the 10-70 cm depth from the heading period to the fallow period. It had a positive relationship between the PFM volumes and the average values of soil water content (R-2 = 0.8, 0.84). In general, PFM could increase infiltration, reduce runoff, and improve the water-storage capacity to alleviate soil water deficit and the risk of farmland drought and floods. It has an excellent application effect in long-duration rainfall.</t>
  </si>
  <si>
    <t>[Li, Wei; Xiao, Shangbin] Minist Educ, Engn Res Ctr Ecoenvironm Three Gorges Reservoir R, Yichang, Peoples R China; [Li, Wei; Xiao, Shangbin] China Three Gorges Univ, Coll Hydraul &amp; Environm Engn, Yichang, Peoples R China; [Li, Wei; Liu, Shanshan; Qin, Tianling; Li, Chenhao; Zhang, Xin; Wang, Kun; Abebe, Sintayehu A.] China Inst Water Resources &amp; Hydropower Res, State Key Lab Simulat &amp; Regulat Water Cycle River, Beijing, Peoples R China; [Li, Chenhao] Capital Normal Univ, Coll Resource Environm &amp; Tourism, Beijing, Peoples R China; [Li, Chenhao] Beijing Inst Hydrogeol, Beijing Lab Water Resources Secur, Beijing, Peoples R China</t>
  </si>
  <si>
    <t>China Three Gorges University; China Institute of Water Resources &amp; Hydropower Research; Capital Normal University</t>
  </si>
  <si>
    <t>Liu, SS; Qin, TL (corresponding author), China Inst Water Resources &amp; Hydropower Res, State Key Lab Simulat &amp; Regulat Water Cycle River, Beijing, Peoples R China.</t>
  </si>
  <si>
    <t>liushanshan198705@163.com; qintl@iwhr.com</t>
  </si>
  <si>
    <t>Abebe, Sintayehu Adefires/M-5802-2018</t>
  </si>
  <si>
    <t>Abebe, Sintayehu Adefires/0000-0002-1345-8366</t>
  </si>
  <si>
    <t>2296-6463</t>
  </si>
  <si>
    <t>FRONT EARTH SC-SWITZ</t>
  </si>
  <si>
    <t>Front. Earth Sci.</t>
  </si>
  <si>
    <t>MAR 17</t>
  </si>
  <si>
    <t>10.3389/feart.2022.817084</t>
  </si>
  <si>
    <t>Geosciences, Multidisciplinary</t>
  </si>
  <si>
    <t>Geology</t>
  </si>
  <si>
    <t>0G1BA</t>
  </si>
  <si>
    <t>WOS:000777787000001</t>
  </si>
  <si>
    <t>Akinyemi, BA; Adesina, A</t>
  </si>
  <si>
    <t>Akinyemi, Banjo A.; Adesina, Adeyemi</t>
  </si>
  <si>
    <t>Recent advancements in the use of biochar for cementitious applications: A review</t>
  </si>
  <si>
    <t>Biochar; Agro-residues; Admixture; Cement; Materials; Properties</t>
  </si>
  <si>
    <t>CORN COB BIOCHAR; RICE HUSK ASH; FLY-ASH; MECHANICAL-PROPERTIES; PHYSICAL-PROPERTIES; PYROLYSIS TEMPERATURE; BIOMASS GASIFICATION; STEAM GASIFICATION; CONTAMINATED SOIL; ACTIVATED CARBON</t>
  </si>
  <si>
    <t>With increasing population and rising demands for improved built environment, there is an expected increase in greenhouse gas emission from the construction industry. Carbon dioxide emission levels are fast approaching a tipping point which could lead to irreversible climate change. The earth's capability to neutralise the CO2 emissions through the natural carbon cycle has been overstretched. Therefore it is imperative to adopt technologies that are able to capture and sequester CO2 in order to cancel out their release from industrial activities such as the construction and building industry. This is important so that cement-based material productions' carbon footprint can be reduced drastically for a positive change to take place in the climate. Biochar holds great promise as an effective CO2 sorptive material in cement-based applications relatively similar to its conventional use for soil amendment. Actually, fragmented researches on biochar as an admixture in cementitious materials have been conducted. Based on this logic, this review placed enormous emphasis on collating information from recent studies on biochars from agro-sources used as an admixture in cement-based applications. Similarly, the review gave up-to-date knowledge about the sources of the biomass and the production processes. Conclusively, the positive effects of biochar for carbon sequestration on some properties of the various cementitious applications were highlighted.</t>
  </si>
  <si>
    <t>[Akinyemi, Banjo A.] Landmark Univ, Dept Agr &amp; Biosyst Engn, Struct &amp; Bldg Mat Unit, Omuaran, Nigeria; [Adesina, Adeyemi] Univ Windsor, Dept Civil &amp; Environm Engn, Windsor, ON, Canada</t>
  </si>
  <si>
    <t>Landmark University; University of Windsor</t>
  </si>
  <si>
    <t>Akinyemi, BA (corresponding author), Landmark Univ, Dept Agr &amp; Biosyst Engn, Struct &amp; Bldg Mat Unit, Omuaran, Nigeria.</t>
  </si>
  <si>
    <t>bantonbows@gmail.com</t>
  </si>
  <si>
    <t>Akinyemi, Banjo Ayobami/J-9473-2019</t>
  </si>
  <si>
    <t>Akinyemi, Banjo Ayobami/0000-0003-1550-3754; Adesina, Adeyemi/0000-0002-7602-3896</t>
  </si>
  <si>
    <t>10.1016/j.jobe.2020.101705</t>
  </si>
  <si>
    <t>OP4LD</t>
  </si>
  <si>
    <t>WOS:000588052000157</t>
  </si>
  <si>
    <t>Yang, X; Wang, XY</t>
  </si>
  <si>
    <t>Yang, Xu; Wang, Xiao-Yong</t>
  </si>
  <si>
    <t>Hydration-strength-durability-workability of biochar-cement binary blends</t>
  </si>
  <si>
    <t>Biochar; Workability; Strength; Hydration; Durability</t>
  </si>
  <si>
    <t>CONCRETE; WASTE; VELOCITY; BIOMASS; COMPOSITES</t>
  </si>
  <si>
    <t>This study presents the workability, mechanical properties, ultrasonic pulse velocity (UPV), heat of hydration, degree of hydration, hydration products, durability (chloride ion diffusion and electrical resistivity), meso-structure, and microstructure of biochar blended specimens with various biochar contents (2% and 5% of cement). Based on the various test results, we found that (1) the workability decreases with an increase in the biochar replacement ratio. (2) The addition of biochar reduces the compressive strength, and compared with the early age, the reduction in strength at later ages is less obvious. (3) The addition of biochar reduces the UPV. For all specimens at various ages, the compressive strength can be regressed as an exponential function of the UPV. (4) With the increase in biochar content, the cumulative heat decreases. Compared with the dilution effect, the nucleation effect of biochar is marginal. (5) X-ray diffraction (XRD) and thermogravimetric analysis (TGA) showed that as the biochar content increases, the Ca(OH)(2) content decreases. Moreover, the TGA results showed that as the biochar content increases, the degree of cement hydration decreases. (6) As the biochar content increases, the chloride diffusivity increases. Moreover, because biochar is non-conductive, the electrical resistivity increases with increasing biochar content. (7) Optical micrographs showed that as the biochar content increases, the meso air voids also increase. Moreover, scanning electron microscopy (SEM) analysis revealed that the internal pores of biochar particles can provide space for the formation of hydration products.</t>
  </si>
  <si>
    <t>[Yang, Xu; Wang, Xiao-Yong] Kangwon Natl Univ, Dept Architectural Engn, Chuncheon Si 24341, South Korea; [Wang, Xiao-Yong] Kangwon Natl Univ, Dept Integrated Energy &amp; Infra Syst, Chuncheon Si 24341, South Korea</t>
  </si>
  <si>
    <t>Kangwon National University; Kangwon National University</t>
  </si>
  <si>
    <t>Wang, XY (corresponding author), Kangwon Natl Univ, Dept Architectural Engn, Chuncheon Si 24341, South Korea.</t>
  </si>
  <si>
    <t>yangxu@kangwon.ac.kr; wxbrave@kangwon.ac.kr</t>
  </si>
  <si>
    <t>National Research Foundation of Korea [NRF-2015R1A5A1037548, NRF-2020R1A2C4002093]</t>
  </si>
  <si>
    <t>This research was supported by the National Research Foundation of Korea (NRF-2015R1A5A1037548 and NRF-2020R1A2C4002093).</t>
  </si>
  <si>
    <t>10.1016/j.jobe.2021.103064</t>
  </si>
  <si>
    <t>UG4WV</t>
  </si>
  <si>
    <t>WOS:000689255600003</t>
  </si>
  <si>
    <t>Lv, ZY; Qin, TL; Liu, SS; Nie, HJ; Liu, F; Wang, JW</t>
  </si>
  <si>
    <t>Lv, Zhenyu; Qin, Tianling; Liu, Shanshan; Nie, Hanjiang; Liu, Fang; Wang, Jianwei</t>
  </si>
  <si>
    <t>Porous-fiber module increases infiltration and reduces runoff</t>
  </si>
  <si>
    <t>AGRONOMY JOURNAL</t>
  </si>
  <si>
    <t>PHYSICAL-PROPERTIES; LOESS PLATEAU; TILLAGE PRACTICES; WATER-RETENTION; RAINFALL-RUNOFF; PARTICLE SIZES; BLACK SOIL; DYE TRACER; ROCK-WOOL; BIOCHAR</t>
  </si>
  <si>
    <t>The porous-fiber module (PFM) is an advanced product used for rainfall regulation and storage. Most studies focus on the characteristics of its constituent material while ignoring the impacts of PFM application on infiltration and runoff. In this study, several factors were comprehensively considered in the field control simulated rainfall experiments conducted on bare land, including two types of rainfall intensities, four PFM volumes, and two arrangements of the PFM, to evaluate the impacts. The experiments consisted of measuring soil water content variation, surface runoff of each treatment plot, and the cumulative infiltration obtained by water balance. The results demonstrated that the effect of PFM volume on infiltration and runoff was much greater than that of the PFM arrangement. The addition of PFM could improve the water-holding capacity of soil; this effect initially strengthened and subsequently weakened with the increase in the PFM volume. The PFM embedding increased the cumulative infiltration of the experimental plots by 5.1-79.2%, delayed the runoff start time by 0-20 min, weakened the peak by 13.6-51.1%, and reduced the runoff-yielding amount by 11.23-62.53%, compared with those of the control plot. These effects were enhanced as PFM volume increased. An empirical formula, presented as the theoretical influence of PFM volume on the product of the cumulative infiltration multiplied by the Philip model derived by the control plot, was further established for simulating the infiltration process with various PFM volumes.</t>
  </si>
  <si>
    <t>[Lv, Zhenyu; Nie, Hanjiang] Tsinghua Univ, Dept Hydraul Engn, Beijing 100084, Peoples R China; [Lv, Zhenyu; Qin, Tianling; Liu, Shanshan; Nie, Hanjiang; Liu, Fang; Wang, Jianwei] China Inst Water Resources &amp; Hydropower Res, State Key Lab Simulat &amp; Regulat Water Cycle River, Beijing 100038, Peoples R China</t>
  </si>
  <si>
    <t>Tsinghua University; China Institute of Water Resources &amp; Hydropower Research</t>
  </si>
  <si>
    <t>Qin, TL (corresponding author), China Inst Water Resources &amp; Hydropower Res, State Key Lab Simulat &amp; Regulat Water Cycle River, Beijing 100038, Peoples R China.</t>
  </si>
  <si>
    <t>tianling406@126.com</t>
  </si>
  <si>
    <t>lv, zhenyu/0000-0001-5775-1962</t>
  </si>
  <si>
    <t>National Science Fund Project [51725905]; National Key Research and Development Project [2016YFA0601503, 2017YFA0605004]</t>
  </si>
  <si>
    <t>National Science Fund Project; National Key Research and Development Project</t>
  </si>
  <si>
    <t>National Science Fund Project, Grant/Award Number: Grant 51725905; National Key Research and Development Project, Grant/Award Numbers: Grants 2016YFA0601503, 2017YFA0605004</t>
  </si>
  <si>
    <t>0002-1962</t>
  </si>
  <si>
    <t>1435-0645</t>
  </si>
  <si>
    <t>AGRON J</t>
  </si>
  <si>
    <t>Agron. J.</t>
  </si>
  <si>
    <t>SEP-OCT</t>
  </si>
  <si>
    <t>10.1002/agj2.20317</t>
  </si>
  <si>
    <t>Agronomy</t>
  </si>
  <si>
    <t>PI3GN</t>
  </si>
  <si>
    <t>WOS:000600983000096</t>
  </si>
  <si>
    <t>Altamira-Algarra, B; Puigagut, J; Day, JW; Mitsch, WJ; Vymazal, J; Hunter, RG; Garcia, J</t>
  </si>
  <si>
    <t>Altamira-Algarra, Beatriz; Puigagut, Jaume; Day, John W.; Mitsch, William J.; Vymazal, Jan; Hunter, Rachael G.; Garcia, Joan</t>
  </si>
  <si>
    <t>A review of technologies for closing the P loop in agriculture runoff: Contributing to the transition towards a circular economy</t>
  </si>
  <si>
    <t>Phosphorus; Agriculture surface runoff; Circular economy; Wetland; Phosphorus sorbing material; Fertilizer</t>
  </si>
  <si>
    <t>WASTE-WATER TREATMENT; FURNACE STEEL SLAG; ENHANCE PHOSPHORUS REMOVAL; CALCIUM-RICH BIOCHAR; CONSTRUCTED WETLANDS; AQUEOUS-SOLUTION; PHOSPHATE REMOVAL; FLY-ASH; FILTER MATERIALS; ASSIMILATION WETLANDS</t>
  </si>
  <si>
    <t>Phosphorus (P) scarcity and the environmental hazards posed by P discharges have triggered the development of technologies for P sequestration and removal from waste streams. Agriculture runoff usually has P concentrations high enough to contribute to eutrophication and harmful algal blooms, but they are still too low for successful P removal with conventional technologies commonly applied in wastewater treatment. For this reason, realistic approaches to remove P from agricultural waste streams mainly include natural assimilation and constructed wetlands. Although these technologies have been implemented for some time, P removal is not always achieved to the needed extent and sometimes sufficient surface areas required are unattainable. Phosphorus sorbing materials, especially materials rich in calcium, have emerged to increase the removal potential of runoff treat-ment wetlands and at the same time sequester P for potential subsequent reuse. This paper analyses the current strategies and technologies for P removal and reuse from agriculture surface runoff streams taking a circular economy approach. It particularly addresses the current state of calcium rich materials commonly used for P removal that have also shown positive results as fertilizers or soil.</t>
  </si>
  <si>
    <t>[Altamira-Algarra, Beatriz] Univ Politecn Catalunya BarcelonaTech, Dept Civil &amp; Environm Engn, GEMMA Grp Environm Engn &amp; Microbiol, Escola Engn Barcelona Est EEBE, Av Eduard Maristany 16, E-08019 Barcelona, Spain; [Puigagut, Jaume; Garcia, Joan] Univ Politecn Catalunya BarcelonaTech, Dept Civil &amp; Environm Engn, GEMMA Grp Environm Engn &amp; Microbiol, C Jordi Girona 1-3,Bldg D1, E-08034 Barcelona, Spain; [Day, John W.] Louisiana State Univ, Coll Coast &amp; Environm, Dept Oceanog &amp; Coastal Sci, Baton Rouge, LA 70803 USA; [Mitsch, William J.] Florida Gulf Coast Univ, Everglades Wetland Res Pk, Naples, FL 34112 USA; [Vymazal, Jan] Czech Univ Life Sci Prague, Fac Environm Sci, Kamycka 129, Prague 16521 6, Czech Republic; [Hunter, Rachael G.] Com Resources Inc, POB 66596, Baton Rouge, LA 70896 USA</t>
  </si>
  <si>
    <t>Universitat Politecnica de Catalunya; Universitat Politecnica de Catalunya; Louisiana State University System; Louisiana State University; State University System of Florida; Florida Gulf Coast University; Czech University of Life Sciences Prague</t>
  </si>
  <si>
    <t>Garcia, J (corresponding author), Univ Politecn Catalunya BarcelonaTech, Dept Civil &amp; Environm Engn, GEMMA Grp Environm Engn &amp; Microbiol, C Jordi Girona 1-3,Bldg D1, E-08034 Barcelona, Spain.</t>
  </si>
  <si>
    <t>joan.garcia@upc.edu</t>
  </si>
  <si>
    <t>Puigagut, Jaume/HSI-1222-2023; Vymazal, Jan/H-7726-2018</t>
  </si>
  <si>
    <t>Vymazal, Jan/0000-0002-8113-4670; Altamira-Algarra, Beatriz/0000-0002-2687-6524</t>
  </si>
  <si>
    <t>Spanish Ministry of Science and Innovation [PEJ2018-005586-A]; European funding programme Iniciativa de Empleo Juvenil</t>
  </si>
  <si>
    <t>Spanish Ministry of Science and Innovation(Spanish Government); European funding programme Iniciativa de Empleo Juvenil</t>
  </si>
  <si>
    <t>This work has been possible thanks to the European funding programme Iniciativa de Empleo Juvenil and the Spanish Ministry of Science and Innovation (project reference: PEJ2018-005586-A).</t>
  </si>
  <si>
    <t>10.1016/j.ecoleng.2022.106571</t>
  </si>
  <si>
    <t>1F4SO</t>
  </si>
  <si>
    <t>WOS:000795159200003</t>
  </si>
  <si>
    <t>Ulrich, BA; Im, EA; Werner, D; Higgins, CP</t>
  </si>
  <si>
    <t>Ulrich, Bridget A.; Im, Eugenia A.; Werner, David; Higgins, Christopher P.</t>
  </si>
  <si>
    <t>Biochar and Activated Carbon for Enhanced Trace Organic Contaminant Retention in Stormwater Infiltration Systems</t>
  </si>
  <si>
    <t>BLACK CARBON; ADSORPTIVE PROPERTIES; SORPTION; WATER; PHARMACEUTICALS; SUBSTANCES; TRANSPORT; TOXICITY; SEDIMENT; SURFACE</t>
  </si>
  <si>
    <t>To assess the effectiveness of bib-char and activated carbon.(AC) for enhanced trace organic contaminant,(TOrC retention in storm-water infiltration systems, an approach combining forward-prediction modeling and laboratory verification experiments Was employed. Batch and column tests were conducted using representative TOrCs and synthetic stormwater. Eased on batch screening tests, two commercially available biochar (BN-biochar and MCG-biochar) and an AC were investigated: The AC exhibited the strongest sorption, followed,by MCG-biochar and BN-biochar. Langmuir isotherms provided, better fits to equilibrium data than Freundlich isotherms. Due to superior sorption kinetics, 0.2 wt % MCG-biochar in :saturated said columns retained TOrCs more effectively than 1.0 wt % BN-biochar. A forward-prediction intraparticle diffusion model based on the Langmuir isotherm adequately predicted column results when calibrated using only batch parameters, as indicated by a Monte Carlo uncertainty analysis. Case study simulations estimated that an infiltration basin amended with F300-AC Or MCG-biochar could obtain sorption retarded breakthrough times for atrazine of 54 or 5.8 years, respectively, at a 1 in./h infiltration rate. These results indicate that biochars or ACs with superior sorption capacity and kinetics can enhance TOrC retention in infiltration :Systems, and performance under various conditions Can be predicted using results from batch tests.</t>
  </si>
  <si>
    <t>[Ulrich, Bridget A.; Im, Eugenia A.; Higgins, Christopher P.] Colorado Sch Mines, Dept Civil &amp; Environm Engn, Golden, CO 80401 USA; [Werner, David] Newcastle Univ, Sch Civil Engn &amp; Geosci, Newcastle Upon Tyne NE1 7RU, Tyne &amp; Wear, England</t>
  </si>
  <si>
    <t>Colorado School of Mines; N8 Research Partnership; Newcastle University - UK</t>
  </si>
  <si>
    <t>Higgins, Christopher P/0000-0001-6220-8673; Werner, David/0000-0002-6741-1256</t>
  </si>
  <si>
    <t>National Science Foundation [DGE-1057607]; U.S. National Science Foundation Engineering Research Center for Reinventing the Nation's Urban Water Infrastructure (ReNUWIt) [EEC-1028968]; EPSRC [EP/K021737/1]; Engineering and Physical Sciences Research Council [EP/K021737/1] Funding Source: researchfish; EPSRC [EP/K021737/1] Funding Source: UKRI</t>
  </si>
  <si>
    <t>National Science Foundation(National Science Foundation (NSF)); U.S. National Science Foundation Engineering Research Center for Reinventing the Nation's Urban Water Infrastructure (ReNUWIt); EPSRC(UK Research &amp; Innovation (UKRI)Engineering &amp; Physical Sciences Research Council (EPSRC)); Engineering and Physical Sciences Research Council(UK Research &amp; Innovation (UKRI)Engineering &amp; Physical Sciences Research Council (EPSRC)); EPSRC(UK Research &amp; Innovation (UKRI)Engineering &amp; Physical Sciences Research Council (EPSRC))</t>
  </si>
  <si>
    <t>Support for this work was provided in part by the National Science Foundation Graduate Research Fellowship under Grant No. DGE-1057607, and the U.S. National Science Foundation Engineering Research Center for Reinventing the Nation's Urban Water Infrastructure (ReNUWIt) (Award No. EEC-1028968). Collaboration with Newcastle University was facilitated by EPSRC Grant EP/K021737/1. The authors also thank Dr. David Rutherford for SA analyses and helpful discussions.</t>
  </si>
  <si>
    <t>MAY 19</t>
  </si>
  <si>
    <t>10.1021/acs.est.5b00376</t>
  </si>
  <si>
    <t>CI8YT</t>
  </si>
  <si>
    <t>WOS:000355058300047</t>
  </si>
  <si>
    <t>Mobili, A; Cosoli, G; Giulietti, N; Chiariotti, P; Pandarese, G; Bellezze, T; Revel, GM; Tittarelli, F</t>
  </si>
  <si>
    <t>Mobili, Alessandra; Cosoli, Gloria; Giulietti, Nicola; Chiariotti, Paolo; Pandarese, Giuseppe; Bellezze, Tiziano; Revel, Gian Marco; Tittarelli, Francesca</t>
  </si>
  <si>
    <t>Effect of Gasification Char and Recycled Carbon Fibres on the Electrical Impedance of Concrete Exposed to Accelerated Degradation</t>
  </si>
  <si>
    <t>concrete; durability; carbon-based additions; char; carbon fibres; capillary water absorption; chloride penetration; carbonation; electrical impedance measurement</t>
  </si>
  <si>
    <t>CEMENT-BASED MATERIALS; GRAPHENE NANOPLATELETS; MECHANICAL-PROPERTIES; STEEL-FIBER; COMPOSITES; RESISTIVITY; BIOCHAR; CONDUCTIVITY; CONTAMINATION; IMPROVEMENT</t>
  </si>
  <si>
    <t>This paper aims to evaluate the effect of carbon-based conductive recycled additions, i.e., recycled carbon fibres (RCF) and gasification char (GCH), on the mechanical, electrical, and durability properties of concretes. The obtained results show that the compressive strength of concrete is not affected by conductive additions, whereas electrical impedance, measured according to Wenner's method, is significantly reduced (6%, 30% and 74% with RCF, GCH, and their combination, respectively) to the advantage of self-sensing properties. As durability is concerned, conductive additions slightly increase capillary water absorption, whereas they decrease chloride ingress through diffusion and do not significantly modify carbonation resistance.</t>
  </si>
  <si>
    <t>[Mobili, Alessandra; Bellezze, Tiziano; Tittarelli, Francesca] Univ Politecn Marche, Dept Mat Environm Sci &amp; Urban Planning SIMAU, INSTM Res Unit, I-60131 Ancona, Italy; [Cosoli, Gloria; Pandarese, Giuseppe; Revel, Gian Marco] Univ Politecn Marche, Dept Ind Engn &amp; Math Sci DIISM, I-60131 Ancona, Italy; [Giulietti, Nicola; Chiariotti, Paolo] Politecn Milan, Dept Mech Engn, I-20156 Milan, Italy</t>
  </si>
  <si>
    <t>Marche Polytechnic University; Marche Polytechnic University; Polytechnic University of Milan</t>
  </si>
  <si>
    <t>Mobili, A; Tittarelli, F (corresponding author), Univ Politecn Marche, Dept Mat Environm Sci &amp; Urban Planning SIMAU, INSTM Res Unit, I-60131 Ancona, Italy.</t>
  </si>
  <si>
    <t>a.mobili@staff.univpm.it; g.cosoli@staff.univpm.it; nicola.giulietti@polimi.it; paolo.chiariotti@polimi.it; g.pandarese@staff.univpm.it; t.bellezze@staff.univpm.it; gm.revel@staff.univpm.it; f.tittarelli@univpm.it</t>
  </si>
  <si>
    <t>Chiariotti, Paolo/AAD-6444-2020; BELLEZZE, Tiziano/G-9394-2018; Mobili, Alessandra/N-7107-2019; Revel, Gian Marco/GZN-2320-2022; COSOLI, GLORIA/D-4742-2019</t>
  </si>
  <si>
    <t>Chiariotti, Paolo/0000-0001-6287-5521; BELLEZZE, Tiziano/0000-0002-0220-5785; Mobili, Alessandra/0000-0002-0891-5649; COSOLI, GLORIA/0000-0001-7982-208X; Giulietti, Nicola/0000-0001-9922-3201; Tittarelli, Francesca/0000-0001-5805-6822; pandarese, giuseppe/0000-0002-6028-8865; Revel, Gian Marco/0000-0002-3372-7543</t>
  </si>
  <si>
    <t>This research activity was carried out within the EnDurCrete (New Environmental friendly and Durable conCrete, integrating industrial by-products and hybrid systems, for civil, industrial and offshore applications) project, funded by the European Union's Horizon 2020 research and innovation programme under grant agreement nffi 760639.</t>
  </si>
  <si>
    <t>10.3390/su14031775</t>
  </si>
  <si>
    <t>ZA9QW</t>
  </si>
  <si>
    <t>WOS:000756490800001</t>
  </si>
  <si>
    <t>Liu, R; Xiao, HG; Guan, S; Zhang, JH; Yao, D</t>
  </si>
  <si>
    <t>Liu, Rui; Xiao, Huigang; Guan, Shen; Zhang, Junhui; Yao, Da</t>
  </si>
  <si>
    <t>Technology and method for applying biochar in building materials to evidently improve the carbon capture ability</t>
  </si>
  <si>
    <t>Biochar; Carbon capture; Layered structure; Recurrence matrix</t>
  </si>
  <si>
    <t>CONCRETE; COMPOSITES; NANO-SIO2</t>
  </si>
  <si>
    <t>In this work, the aim is to determine an effective pore structure combination of building materials and biochar for evidently improving the carbon capture ability of the building materials. Pore structure connectivity changing model model is applied to design the pore structure for target material, and the layered structure is applied to improve its mechanical properties. The results show that the pore structure connectivity changing model is applicable, and when water to cement ratio of building materials increases from 0.25 to 0.4, the improvement effect of biochar on carbon capture ability of target material increases from 10% to 148%. Moreover, the improvement ability of biochar increases as its dosage or size increases. Additionally, compared with even structure, the layered structure makes a respective 44% and 28% increase in compressive and three-point flexural strength of the target material with water to cement ratio of 0.25. (c) 2020 Elsevier Ltd. All rights reserved.</t>
  </si>
  <si>
    <t>[Liu, Rui; Xiao, Huigang; Guan, Shen; Zhang, Junhui; Yao, Da] Harbin Inst Technol, Minist Educ, Key Lab Struct Dynam Behav &amp; Control, Harbin 150090, Peoples R China; [Liu, Rui; Xiao, Huigang; Guan, Shen; Zhang, Junhui; Yao, Da] Harbin Inst Technol, Minist Ind &amp; Informat Technol, Key Lab Disaster Smart Prevent &amp; Mitigat Civil En, Harbin 150090, Peoples R China; [Liu, Rui; Xiao, Huigang; Guan, Shen; Zhang, Junhui; Yao, Da] Harbin Inst Technol, Sch Civil Engn, 73 Huanghe Rd, Harbin 150090, Peoples R China</t>
  </si>
  <si>
    <t>Harbin Institute of Technology; Harbin Institute of Technology; Harbin Institute of Technology</t>
  </si>
  <si>
    <t>Xiao, HG (corresponding author), Harbin Inst Technol, Sch Civil Engn, 73 Huanghe Rd, Harbin 150090, Peoples R China.</t>
  </si>
  <si>
    <t>xiaohg@hit.edu.cn</t>
  </si>
  <si>
    <t>National Natural Science Foundation of China [51678206, 51978212]; Fundamental Research Funds for the Central Universities; Natural Science Foundation of Heilongjiang [JQ2019E001]</t>
  </si>
  <si>
    <t>National Natural Science Foundation of China(National Natural Science Foundation of China (NSFC)); Fundamental Research Funds for the Central Universities(Fundamental Research Funds for the Central Universities); Natural Science Foundation of Heilongjiang(Natural Science Foundation of Heilongjiang Province)</t>
  </si>
  <si>
    <t>This study was funded by National Natural Science Foundation of China (Grant Number: 51678206, 51978212); the Fundamental Research Funds for the Central Universities; Natural Science Foundation of Heilongjiang (JQ2019E001).</t>
  </si>
  <si>
    <t>10.1016/j.jclepro.2020.123154</t>
  </si>
  <si>
    <t>NP5TS</t>
  </si>
  <si>
    <t>WOS:000570239100006</t>
  </si>
  <si>
    <t>Ryms, M; Januszewicz, K; Haustein, E; Kazimierski, P; Lewandowski, WM</t>
  </si>
  <si>
    <t>Ryms, Michal; Januszewicz, Katarzyna; Haustein, Elzbieta; Kazimierski, Pawel; Lewandowski, Witold M.</t>
  </si>
  <si>
    <t>Thermal properties of a cement composite containing phase change materials (PCMs) with post-pyrolytic char obtained from spent tyres as a carrier</t>
  </si>
  <si>
    <t>ENERGY</t>
  </si>
  <si>
    <t>Biochar; PCM; Phase-change materials; PCM carriers; Tyre biomass pyrolysis; Thermal stabilization; Cement composite modification</t>
  </si>
  <si>
    <t>MICROENCAPSULATED PCM; ENERGY-CONSERVATION; INSULATION MATERIALS; GYPSUM BOARD; LATENT-HEAT; STORAGE; BUILDINGS; CONDUCTIVITY; TEMPERATURE; REDUCTION</t>
  </si>
  <si>
    <t>This work examines the possible use of post-pyrolysis char made from spent vehicle tyres as a carrier for phase change materials (PCM), which could be used as an additive to cement mortar. Because of the ability of PCM to accumulate heat, the cement composite obtained from it, apart from its structural and strength properties, will acquire an additional energy storage function, which can be very important for energy-saving construction. In the development of the new cement composite, Rubitherm RT22 was used as a PCM. Rubitherm's phase change temperature is within the range (ca 17-25 degrees C) of temperature fluctuations in buildings. Systematic comparative tests were carried out in order to evaluate the thermal properties of the new cement composite containing 0.67, 2.00, 3.33, 4.67 and 6.67% of char, which contains 32% PCM, i.e. the maximum amount that can be permanently absorbed without activation. These tests included calorimetric measurements of the influence of the composite's composition on the cumulative specific heat, and took phase change effects into consideration. The results of the experiments showed that the use of tyre char as a PCM carrier in cement mortars is not only possible, but also thermodynamically advantageous. (C) 2021 Elsevier Ltd. All rights reserved.</t>
  </si>
  <si>
    <t>[Ryms, Michal; Januszewicz, Katarzyna; Lewandowski, Witold M.] Gdansk Univ Technol, Fac Chem, Dept Energy Convers &amp; Storage, G Narutowicza 11-12, PL-80233 Gdansk, Poland; [Haustein, Elzbieta] Gdansk Univ Technol, Fac Civil &amp; Environm Engn, Dept Mech Mat &amp; Struct, G Narutowicza 11-12, PL-80233 Gdansk, Poland; [Kazimierski, Pawel] Polish Acad Sci, Inst Fluid Flow Machinery, Fiszera 14, PL-80231 Gdansk, Poland</t>
  </si>
  <si>
    <t>Fahrenheit Universities; Gdansk University of Technology; Fahrenheit Universities; Gdansk University of Technology; Polish Academy of Sciences; Institute of Fluid-Flow Machinery of the Polish Academy of Sciences</t>
  </si>
  <si>
    <t>Ryms, M (corresponding author), Gdansk Univ Technol, Fac Chem, Dept Energy Convers &amp; Storage, G Narutowicza 11-12, PL-80233 Gdansk, Poland.</t>
  </si>
  <si>
    <t>michal.ryms@pg.edu.pl</t>
  </si>
  <si>
    <t>Ryms, Michał/G-2488-2019; Haustein, Elzbieta/ABB-7311-2021</t>
  </si>
  <si>
    <t>Ryms, Michał/0000-0002-0078-2992; Haustein, Elzbieta/0000-0002-3066-4751; Kazimierski, Pawel/0000-0001-9776-0556</t>
  </si>
  <si>
    <t>0360-5442</t>
  </si>
  <si>
    <t>1873-6785</t>
  </si>
  <si>
    <t>Energy</t>
  </si>
  <si>
    <t>10.1016/j.energy.2021.121936</t>
  </si>
  <si>
    <t>Thermodynamics; Energy &amp; Fuels</t>
  </si>
  <si>
    <t>WA4TT</t>
  </si>
  <si>
    <t>WOS:000702880000014</t>
  </si>
  <si>
    <t>Praneeth, S; Saavedra, L; Zeng, M; Dubey, BK; Sarmah, AK</t>
  </si>
  <si>
    <t>Praneeth, Sai; Saavedra, Laureen; Zeng, Maria; Dubey, Brajesh K.; Sarmah, Ajit K.</t>
  </si>
  <si>
    <t>Biochar admixtured lightweight, porous and tougher cement mortars: Mechanical, durability and micro computed tomography analysis</t>
  </si>
  <si>
    <t>Biochar; Thermal conductivity; Density; Porosity; Tomography; Compressive strength</t>
  </si>
  <si>
    <t>THERMAL-CONDUCTIVITY; CARBON; BIOMASS; COMPOSITES; PYROLYSIS; CONCRETE; WASTE; PERFORMANCE; PARAMETERS; STRENGTH</t>
  </si>
  <si>
    <t>Currently, the global carbon footprint of cement industry is nearly 7 to 8% and this number is expected to grow in the near future given the continued global demand of cement usage in the construction and other sectors. Additionally, extraction of sand from the coastal and riverine environment is detrimental to ecosystem health and also gives rise to sand mafia in many developing countries. Biochar has the potential to sequester CO2 in cement mortars. The purpose of this study was to valorise a waste biomass (poultry litter) to carbon-rich biochar and utilise as filler material to replace the sand in the range of 10-40% of the total weight in cement. A total of four mix designs each with three replicates at 10%, 20%, and 40% replacement of sand and control (0% biochar addition) were investigated for their mechanical, durability and micro-computed tomography (CT) analysis. The results showed that the flexural strength of the composites at 20% biochar replacement of sand was improved by 26% when compared to control. Biochar addition lowered the thermal conductivity of the cement mortars and was optimised at 10% addition. The density of the mortars decreased similar to 20% with 40% biochar addition. Micro-CT analysis showed nearly a five-fold increase in the 2-dimensional porosity of the samples, from 2.5% (control) to 12% for samples which had 40% biochar; however, no marked changes were noticed for samples at 20% biochar addition. Taking mortar plastering as an example for 100 m(2) area with standard 12 mm thickness revealed that CO2 emissions decreased 20% when sand was replaced with 40% biochar as compared to control specimen. It was concluded that biochar has the potential to replace the sand in the mortars for improving toughness, lowering thermal conductivity and density of the cement composites. (C) 2020 Elsevier B.V. All rights reserved.</t>
  </si>
  <si>
    <t>[Praneeth, Sai; Saavedra, Laureen; Zeng, Maria; Sarmah, Ajit K.] Univ Auckland, Fac Engn, Dept Civil &amp; Environm Engn, Private Bag 92019, Auckland 1142, New Zealand; [Dubey, Brajesh K.] Indian Inst Technol, Dept Civil Engn, Kharagpur, W Bengal, India; [Saavedra, Laureen; Zeng, Maria] AECOM, Auckland 1010, New Zealand</t>
  </si>
  <si>
    <t>University of Auckland; Indian Institute of Technology System (IIT System); Indian Institute of Technology (IIT) - Kharagpur</t>
  </si>
  <si>
    <t>The first author thanks the University of Auckland for providing him with an international doctoral research scholarship and Dane Gerneke, X-ray Micro Computed Tomography Facility Manager, University of Auckland for his help in Micro CT analysis of the samples.</t>
  </si>
  <si>
    <t>10.1016/j.scitotenv.2020.142327</t>
  </si>
  <si>
    <t>OM0BS</t>
  </si>
  <si>
    <t>WOS:000585694600143</t>
  </si>
  <si>
    <t>Mo, LW; Fang, JW; Huang, B; Wang, AG; Deng, M</t>
  </si>
  <si>
    <t>Mo, Liwu; Fang, Jianwei; Huang, Bei; Wang, Aiguo; Deng, Min</t>
  </si>
  <si>
    <t>Combined effects of biochar and MgO expansive additive on the autogenous shrinkage, internal relative humidity and compressive strength of cement pastes</t>
  </si>
  <si>
    <t>Biochar; MgO expansive additive; Autogenous shrinkage; Relative humidity; Compressive strength</t>
  </si>
  <si>
    <t>SUPERABSORBENT POLYMERS; REDUCING ADMIXTURE; CONCRETE; DEFORMATION; COMPOSITES; PREVENTION; HYDRATION; BLOCKS; SLAG; SAP</t>
  </si>
  <si>
    <t>Internal curing and expansive additives are normally used to mitigate the autogenous shrinkage of cement materials. Biochar, with a porous microstructure and water holding capacity, has a potential to be used as a novel internal curing agent, whereas few work was focused on its impact on the autogenous shrinkage of cement materials. The present work aims to investigate the effects of biochar and its combination with MgO expansive additive (MEA) on the internal relative humidity, autogenous shrinkage, compressive strength as well as microstructures of the cement pastes via using humidity sensor, laser displacement measurer, MIP, TG/DSC, and SEM. Results indicated that, compared to the plain cement paste, incorporation of biochar provided efficient internal curing, maintaining a higher internal relative humidity and hence a reduced the autogenous shrinkage by 16.3% at the age of 180 h. An obvious synergetic effect on mitigating the autogenous shrinkage of cement paste was observed when the biochar was added with the combination of MEA in the cement paste. For instance, with the addition of 2 wt% biochar and 8 wt% MEA with a high reactivity (reactivity value of 45 s) gained an expansion of 80 microstrain rather than a shrinkage at the age of 180 h. Addition of biochar increased slightly the compressive strengths of the cement pastes at the late ages of 28d and 90d. This facilitates to offset partially the compromise on compressive strength of cement paste caused by the incorporation of MEAs alone. This study provides a novel and effective approach for mitigating the autogenous shrinkage of cement materials. (C) 2019 Elsevier Ltd. All rights reserved.</t>
  </si>
  <si>
    <t>[Mo, Liwu; Deng, Min] State Key Lab Mat Oriented Chem Engn, Nanjing 211800, Jiangsu, Peoples R China; [Mo, Liwu; Fang, Jianwei; Huang, Bei; Deng, Min] Nanjing Tech Univ, Coll Mat Sci &amp; Engn, Nanjing 211800, Jiangsu, Peoples R China; [Wang, Aiguo] Anhui Jianzhu Univ, Anhui Key Lab Adv Bldg Mat, Hefei 230022, Anhui, Peoples R China; [Deng, Min] China Bldg Mat Acad, State Key Lab Green Bldg Mat, Beijing 100024, Peoples R China</t>
  </si>
  <si>
    <t>Nanjing Tech University; Anhui Jianzhu University</t>
  </si>
  <si>
    <t>Mo, LW (corresponding author), Nanjing Tech Univ, Coll Mat Sci &amp; Engn, State Key Lab Mat Oriented Chem Engn, Nanjing 211800, Jiangsu, Peoples R China.</t>
  </si>
  <si>
    <t>andymoliwu@njtech.edu.cn</t>
  </si>
  <si>
    <t>National Key R&amp;D Program of China [2017YFB0309903-01]; National Natural Science Foundation of China [51461135003, 51608265, 51778003]</t>
  </si>
  <si>
    <t>National Key R&amp;D Program of China; National Natural Science Foundation of China(National Natural Science Foundation of China (NSFC))</t>
  </si>
  <si>
    <t>We are grateful to the financial support from National Key R&amp;D Program of China [2017YFB0309903-01], and National Natural Science Foundation of China [51461135003, 51608265, 51778003].</t>
  </si>
  <si>
    <t>10.1016/j.conbuildmat.2019.116877</t>
  </si>
  <si>
    <t>JP5LN</t>
  </si>
  <si>
    <t>WOS:000498306100040</t>
  </si>
  <si>
    <t>Saeed, T; Miah, MJ</t>
  </si>
  <si>
    <t>Saeed, Tanveer; Miah, Md Jihad</t>
  </si>
  <si>
    <t>Organic matter and nutrient removal in tidal flow-based microbial fuel cell constructed wetlands: Media and flood-dry period ratio</t>
  </si>
  <si>
    <t>Biodegradation; Constructed wetland; Media; Microbial fuel cell; Tidal flow</t>
  </si>
  <si>
    <t>This study assessed the integrated impact of tidal flow, microbial fuel cell (MFC), flood (F)-dry (D) period ratio, and media on organic matter, nutrient removal pathways in subsurface flow constructed wetlands that received municipal wastewater. The tidal flow-based MFC constructed wetlands were filled with organic (biochar, coal, jute fiber), waste (slag), construction materials (concrete, brick), and planted with Phragmite australis or Chrysopogon zizanioides (i.e., Vetiver). The tidal flow-based MFC wetlands were operated under sequential flood dry periods; three F:D ratio values (i.e., 8hrs: 16hrs; 16 hrs: 8 hrs; 24 hrs: 0 hrs) were employed within three operational periods. Mean input chemical oxygen demand (COD), nitrogen (N), and phosphorus (P) load across the tidal flow-based MFC wetlands ranged between 45 and 1130, 6-71, and 0.1-25 g/m(2)d, respectively; removal percentages ranged between 75 and 100, 57-86, and 80-100%, respectively. Nutrient accumulation percentage in wetland plants was &lt;7% with respect to total removal. Electrochemically active-inactive microbial degradation and media-based adsorption supported nutrient, organics removals. Flood-dry period variation influenced N removal kinetics; organics and P removals were stable throughout the experimental run. Maximum power production rates (within the experimental systems) ranged between 63 and 982 mW/m(2). Tidal flow-based MFC wetlands filled with organic media achieved high N removal and power production than waste, construction materials based systems.</t>
  </si>
  <si>
    <t>[Saeed, Tanveer; Miah, Md Jihad] Univ Asia Pacific, Dept Civil Engn, Dhaka 1205, Bangladesh</t>
  </si>
  <si>
    <t>University of Asia Pacific (UAP)</t>
  </si>
  <si>
    <t>Saeed, T (corresponding author), Univ Asia Pacific, Dept Civil Engn, Dhaka 1205, Bangladesh.</t>
  </si>
  <si>
    <t>dr.tanveer@uap-bd.edu</t>
  </si>
  <si>
    <t>Miah, Md Jihad/0000-0002-3021-8591</t>
  </si>
  <si>
    <t>University of Asia Pacific</t>
  </si>
  <si>
    <t>The authors acknowledge funding and facilities provided by the University of Asia Pacific to undertake this research study.</t>
  </si>
  <si>
    <t>10.1016/j.cej.2021.128507</t>
  </si>
  <si>
    <t>QQ4VJ</t>
  </si>
  <si>
    <t>WOS:000624521200004</t>
  </si>
  <si>
    <t>Mahmoud, EK</t>
  </si>
  <si>
    <t>Mahmoud, Esawy Kasem</t>
  </si>
  <si>
    <t>Textile wastewater treatment by using cement kiln dust and biochar filters</t>
  </si>
  <si>
    <t>Biochar; Cement kiln dust; Textile wastewater; Low-cost adsorbents; Irrigation</t>
  </si>
  <si>
    <t>AQUEOUS-SOLUTION; SEWAGE-SLUDGE; ADSORPTION; REMOVAL; PYROLYSIS</t>
  </si>
  <si>
    <t>The efficacy of biochar and cement kiln dust as alternative low-cost adsorbents for the removal of organic and inorganic pollutants from textile wastewater was investigated. Studies were carried out to test the column filter to assess the effects of hydraulic loading and organic concentration on the efficiency of CKD and CKD + Biochar filters to remove heavy metals, colour and COD from textile wastewater. The results reveal that the use of hydraulic loading at 1.0 m(3) m(-2).h(-1) resulted in a similar removal efficiency of COD and colour as the hydraulic loading at 2.0 m(3)m(-2).h(-1). COD and colour removal increased with the increasing their concentrations for the used CKD + Biochar filter. Seed germination of treated water by CKD + Bio filter was higher than CKD filter. Treated effluents by the CKD + biochar filter are within the acceptable range of irrigation in salinity, pH, phosphorus and heavy metal concentrations. CKD + biochar filter are good quality treated wastewater to remove color, heavy metals and COD concentrations. Thus, CKD + Biochar filter can be used as a low-cost adsorbent and a simple technology for the removal of organic and inorganic pollutants from textile wastewater.</t>
  </si>
  <si>
    <t>[Mahmoud, Esawy Kasem] Tanta Univ, Fac Agr, Dept Soil &amp; Water Sci, POB 31527, Tanta, Egypt</t>
  </si>
  <si>
    <t>Egyptian Knowledge Bank (EKB); Tanta University</t>
  </si>
  <si>
    <t>Mahmoud, EK (corresponding author), Tanta Univ, Fac Agr, Dept Soil &amp; Water Sci, POB 31527, Tanta, Egypt.</t>
  </si>
  <si>
    <t>esawy.rezk@agr.tanta.edu.eg</t>
  </si>
  <si>
    <t>Mahmoud, Esawy kasem/AFL-9839-2022</t>
  </si>
  <si>
    <t>Mahmoud, Esawy kasem/0000-0002-1006-779X</t>
  </si>
  <si>
    <t>10.5004/dwt.2018.22744</t>
  </si>
  <si>
    <t>GW0QT</t>
  </si>
  <si>
    <t>WOS:000446574200018</t>
  </si>
  <si>
    <t>Zhang, SJ; Zhang, G; Wang, DJ; Liu, Q; Xu, M</t>
  </si>
  <si>
    <t>Zhang, Shijie; Zhang, Gang; Wang, Dejian; Liu, Qin; Xu, Min</t>
  </si>
  <si>
    <t>Investigation into runoff nitrogen loss variations due to different crop residue retention modes and nitrogen fertilizer rates in rice-wheat cropping systems</t>
  </si>
  <si>
    <t>Rice-wheat rotation; Straw return mode; Nitrogen fertilizer rate; Nitrogen runoff losses; Crop yield; Paddy soil</t>
  </si>
  <si>
    <t>TAIHU LAKE REGION; NO-TILL CORN; SURFACE RUNOFF; USE EFFICIENCY; AMMONIA VOLATILIZATION; CONSERVATION TILLAGE; BIOCHAR APPLICATION; SOIL PRODUCTIVITY; LEACHING LOSSES; PURPLE SOIL</t>
  </si>
  <si>
    <t>Crop residue retention has been established as an effective conservation tillage practice for decreasing nitrogen (N) runoff losses and increasing crop production. However, the impacts on N runoff losses from annual rice wheat rotation are not well understood, which has prevented identification of optimal straw retention practice. Herein, N dynamics and losses in the runoff, crop yields, and soil properties were assessed for two years in a rice-wheat system after implementing straw return for five consecutive years. The field experiment included six treatments-N1, WN1, RN1: recommended N application with no straw, wheat straw, and rice straw return, respectively; and SN0, SN1, and SN2: both wheat and rice straw return with zero, recommended, and custom N addition, respectively. The results showed that NH4+-N and NO3--N were the major forms of N loads discharged during the rice and wheat season, respectively. The total N loss (TN, P &lt; 0.001) and mean annual crop yield (rice and wheat, P &lt; 0.01) significantly increased as the N fertilizer rate increased. With respect to crop residue retention modes, the cumulative TN loss and mean annual crop yield trends were: N1 &gt; RN1 &gt;WN1 &gt; SN1 (P &lt; 0.05) and SN1 &gt;= RN1 WN1 approximate to N1 (P &lt; 0.05), respectively. During a one-year rice-wheat rotation cycle, the treatments with simultaneous incorporation of crop residue and N fertilizer reduced N runoff loss by 2.7-20.9% (P &lt; 0.05) and increased crop yield by 8.7-16.9% (P &lt; 0.05), of which the SN1 treatment was found to be the most effective. The straw-induced reducing effect occurred only during the base and tiller fertilization stages of the rice growing period, which was primarily regulated by soil inorganic nitrogen (SIN), soil organic carbon (SOC), and pH during the rice tiller stage. Our findings indicate that straw return decreases N runoff loss by mediating factors in soil and standing water. In order to reduce N runoff loss without jeopardizing crop yield, the practice of double seasons straw retention with recommended N application (SN1) is suggested in the rice-wheat rotation cropping system in southern China.</t>
  </si>
  <si>
    <t>[Zhang, Shijie; Zhang, Gang; Wang, Dejian; Liu, Qin] Chinese Acad Sci, Inst Soil Sci, Nanjing 210008, Peoples R China; [Zhang, Shijie] Univ Chinese Acad Sci, Beijing 100049, Peoples R China; [Zhang, Gang] Nanjing Forestry Univ, Coll Biol &amp; Environm, Nanjing 210037, Peoples R China; [Xu, Min] Jiangsu Prov Meteorol Serv Ctr, Nanjing 210008, Peoples R China</t>
  </si>
  <si>
    <t>Chinese Academy of Sciences; Institute of Soil Science, CAS; Chinese Academy of Sciences; University of Chinese Academy of Sciences, CAS; Nanjing Forestry University</t>
  </si>
  <si>
    <t>Wang, DJ; Liu, Q (corresponding author), Chinese Acad Sci, Inst Soil Sci, Nanjing 210008, Peoples R China.</t>
  </si>
  <si>
    <t>sjzhang@issas.ac.cn; gzhang@issas.ac.cn; djwang@issas.ac.cn; qliu@issas.ac.cn; amin0506@163.com</t>
  </si>
  <si>
    <t>liu, jiaming/IWE-3196-2023; Zhang, Shijie/AAW-7058-2021</t>
  </si>
  <si>
    <t>Zhang, Shijie/0000-0003-4740-3547</t>
  </si>
  <si>
    <t>National Key Research and Development Program of China [2017YFD0800105, 2016YFD0801101]</t>
  </si>
  <si>
    <t>We gratefully acknowledge the staff of the Changshu Agro-Ecological Experimental Station of Chinese Academy of Sciences for their support during the field experiments. This research was financially supported by the National Key Research and Development Program of China (Grant No. 2017YFD0800105 and No. 2016YFD0801101).</t>
  </si>
  <si>
    <t>MAR 31</t>
  </si>
  <si>
    <t>10.1016/j.agwat.2020.106729</t>
  </si>
  <si>
    <t>QG7QA</t>
  </si>
  <si>
    <t>WOS:000617777000005</t>
  </si>
  <si>
    <t>Xu, L; Xing, XY; Cui, HBA; Zhou, J; Zhou, J; Peng, JBA; Bai, JF; Zheng, XB; Ji, MF</t>
  </si>
  <si>
    <t>Xu, Lei; Xing, Xiangyu; Cui, Hongbiao; Zhou, Jing; Zhou, Jun; Peng, Jianbiao; Bai, Jingfeng; Zheng, Xuebo; Ji, Mingfei</t>
  </si>
  <si>
    <t>The Combination of Lime and Plant Species Effects on Trace Metals (Copper and Cadmium) in Soil Exchangeable Fractions and Runoff in the Red Soil Region of China</t>
  </si>
  <si>
    <t>FRONTIERS IN ENVIRONMENTAL SCIENCE</t>
  </si>
  <si>
    <t>soil contamination; lime; phytoremediation; soil erosion; runoff</t>
  </si>
  <si>
    <t>CONTAMINATED SOIL; HEAVY-METALS; ORGANIC-MATTER; REMEDIATION; BIOCHAR; PHYTOREMEDIATION; BIOAVAILABILITY; DETACHMENT; CARBON; TIME</t>
  </si>
  <si>
    <t>The water-soluble heavy metal ions in contaminated soil may enter aquatic ecosystem through runoff, thus causing negative impact on the water environment. In this study, a two-year in situ experiment was carried out to explore an effective way to reduce the runoff erosion and water-soluble copper (Cu) and cadmium (Cd) in a contaminated soil (Cu: 1,148 mg kg(-1), Cd: 1.31 mg kg(-1)) near a large Cu smelter. We evaluated the ability to influence soil properties by four Cu-tolerance plant species (Pennisetum sp., Elsholtzia splendens, Vetiveria zizanioides, Setaria pumila) grown in a contaminated acidic soil amended with lime. The results show that the addition of lime can significantly reduce the exchangeable fraction (EXC) of Cu and Cd in soil (81.1-85.6% and 46.3-55.9%, respectively). Plant species cannot change the fraction distributions of Cu and Cd in the lime-amended soils, but they can reduce the runoff generation by 8.39-77.0%. Although water-soluble Cu concentrations in the runoff were not significantly differed and water-soluble Cd cannot be detected among the four plant species, the combined remediation can significantly reduce 35.9-63.4% of Cu erosion to aquatic ecosystem, following the order: Pennisetum sp. &gt; Elsholtzia splendens &gt; Vetiveria zizanioides &gt; Setaria pumila. The implication of this study would provide valuable insights for contaminated soil management and risk reduction in the Cu and Cd contaminated regions.</t>
  </si>
  <si>
    <t>[Xu, Lei; Bai, Jingfeng] Nanyang Normal Univ, Coll Environm Sci &amp; Tourism, Nanyang, Peoples R China; [Xu, Lei; Ji, Mingfei] Henan Key Lab Ecol Secur Water Source Reg Midline, Nanyang, Peoples R China; [Xing, Xiangyu] Nanyang Normal Univ, Coll Nonmajor Foreign Language Teaching, Nanyang, Peoples R China; [Cui, Hongbiao] Anhui Univ Sci &amp; Technol, Sch Earth &amp; Environm, Huainan, Peoples R China; [Zhou, Jing; Zhou, Jun] Chinese Acad Sci, Inst Soil Sci, Key Lab Soil Environm &amp; Pollut Remediat, Nanjing, Peoples R China; [Peng, Jianbiao] Henan Normal Univ, Sch Environm, Xinxiang, Henan, Peoples R China; [Zheng, Xuebo] Chinese Acad Agr Sci, Minist Agr &amp; Rural Affairs, Key Lab Tobacco Biol &amp; Proc, Tobacco Res Inst, Qingdao, Peoples R China</t>
  </si>
  <si>
    <t>Nanyang Normal College; Nanyang Normal College; Anhui University of Science &amp; Technology; Chinese Academy of Sciences; Institute of Soil Science, CAS; Henan Normal University; Chinese Academy of Agricultural Sciences; Tobacco Research Institute, CAAS; Ministry of Agriculture &amp; Rural Affairs</t>
  </si>
  <si>
    <t>Ji, MF (corresponding author), Henan Key Lab Ecol Secur Water Source Reg Midline, Nanyang, Peoples R China.;Zheng, XB (corresponding author), Chinese Acad Agr Sci, Minist Agr &amp; Rural Affairs, Key Lab Tobacco Biol &amp; Proc, Tobacco Res Inst, Qingdao, Peoples R China.</t>
  </si>
  <si>
    <t>zhengxuebo@caas.cn; jimfdy@gmail.com</t>
  </si>
  <si>
    <t>Zhou, Jun/AAK-1557-2020</t>
  </si>
  <si>
    <t>Zhou, Jun/0000-0001-9914-6808; Zheng, Xuebo/0000-0001-8043-0067; zhou, jing/0000-0002-3426-1300</t>
  </si>
  <si>
    <t>PhD Special Project of Nanyang Normal University [2018ZX018]; Scientific and Technological Research Projects in Henan Province [212102310844]; National Natural Science Foundation of China [31901195, 41601340]; scientific research and service platform fund of Henan province [2016151]</t>
  </si>
  <si>
    <t>PhD Special Project of Nanyang Normal University; Scientific and Technological Research Projects in Henan Province; National Natural Science Foundation of China(National Natural Science Foundation of China (NSFC)); scientific research and service platform fund of Henan province</t>
  </si>
  <si>
    <t>The research was funded by the PhD Special Project of Nanyang Normal University (2018ZX018), Scientific and Technological Research Projects in Henan Province (212102310844), the National Natural Science Foundation of China (31901195, 41601340) and scientific research and service platform fund of Henan province (2016151).</t>
  </si>
  <si>
    <t>2296-665X</t>
  </si>
  <si>
    <t>FRONT ENV SCI-SWITZ</t>
  </si>
  <si>
    <t>Front. Environ. Sci.</t>
  </si>
  <si>
    <t>JUL 7</t>
  </si>
  <si>
    <t>10.3389/fenvs.2021.638324</t>
  </si>
  <si>
    <t>TL6CQ</t>
  </si>
  <si>
    <t>WOS:000674947400001</t>
  </si>
  <si>
    <t>Zhu, XH; Zhang, YY; Chen, L; Wang, L; Ma, B; Li, JQ; Poon, CS; Tsang, DCW</t>
  </si>
  <si>
    <t>Zhu, Xiaohong; Zhang, Yuying; Chen, Liang; Wang, Lei; Ma, Bin; Li, Jiaqi; Poon, Chi Sun; Tsang, Daniel C. W.</t>
  </si>
  <si>
    <t>Bonding mechanisms and micro-mechanical properties of the interfacial transition zone (ITZ) between biochar and paste in carbon-sink cement-based composites</t>
  </si>
  <si>
    <t>Carbon sequestration; Engineered biochar; Hydration products; Deformation characteristics; Nano-indentation</t>
  </si>
  <si>
    <t>C-S-H; ELASTIC-MODULUS; CONTACT AREA; CO2 CAPTURE; PILE-UP; HYDRATION; HARDNESS; CREEP</t>
  </si>
  <si>
    <t>A better understanding of the interfacial transition zone (ITZ) in biochar-augmented carbon-negative cementi-tious materials can facilitate their potential applications. This study illustrated the key chemical and mechanical features of such a region in Portland cement using backscattered electron microscopy-energy dispersive X-ray analysis (BSEM-EDX), nano-indentation, and X-ray computed tomography (X-CT). It was found that a significant 'wall effect' was identified at the side-edge of biochar, where the degree of hydration and the porosity signifi-cantly increased. The biochar was integrated into the hardened cement matrix via a layer of Ca-rich hydration products mainly composed of AFm phases, CH and C-S-H gels. Regarding the mechanical behaviour, the biochar showed a typical viscous-elastic (VE) deformation mode at the nano/micro scale, whereas the hardened cement was a typical plastic-elastic (PE) material. Therefore, the value of the hardness of biochar was not accurate under limited plastic deformation. The distinct differences in deformation resulted in the largest residual deformation (i.e., plasticity) of the hardened cement after indentation when compared to ITZ and biochar regions, whereas the ITZ maintained a lower value due to well connection with biochar. These microstructural characteristics partially explained the higher compressive strength of biochar-cement composites than previously expected.</t>
  </si>
  <si>
    <t>[Zhu, Xiaohong; Zhang, Yuying; Chen, Liang; Poon, Chi Sun; Tsang, Daniel C. W.] Hong Kong Polytech Univ, Dept Civil &amp; Environm Engn, Hung Hom, Kowloon, Hong Kong, Peoples R China; [Wang, Lei; Tsang, Daniel C. W.] Zhejiang Univ, State Key Lab Clean Energy Utilizat, Hangzhou 310027, Peoples R China; [Ma, Bin] Paul Scherrer Inst, Lab Waste Management Nucl Energy &amp; Safety, CH-5232 Villigen, Switzerland; [Li, Jiaqi] Lawrence Livermore Natl Lab, Atmospher Earth &amp; Energy Div, Livermore, CA USA; [Poon, Chi Sun] Hong Kong Polytech Univ, Res Ctr Resources Engn Carbon Neutral, Hung Hom, Kowloon, Hong Kong, Peoples R China</t>
  </si>
  <si>
    <t>Hong Kong Polytechnic University; Zhejiang University; Swiss Federal Institutes of Technology Domain; Paul Scherrer Institute; United States Department of Energy (DOE); Lawrence Livermore National Laboratory; Hong Kong Polytechnic University</t>
  </si>
  <si>
    <t>Li, Jiaqi/ABD-2009-2020; Chen, Liang/AAU-4046-2021; Tsang, Dan/E-5442-2012</t>
  </si>
  <si>
    <t>Li, Jiaqi/0000-0003-4863-6641; Chen, Liang/0000-0003-3161-1923; Tsang, Dan/0000-0002-6850-733X; ZHU, XIAOHONG/0000-0003-3030-1317</t>
  </si>
  <si>
    <t>Hong Kong Green Tech Fund [GTF202020153]</t>
  </si>
  <si>
    <t>Hong Kong Green Tech Fund</t>
  </si>
  <si>
    <t>The authors appreciate the financial support from the Hong Kong Green Tech Fund (GTF202020153) .</t>
  </si>
  <si>
    <t>10.1016/j.cemconcomp.2023.105004</t>
  </si>
  <si>
    <t>C4ZF9</t>
  </si>
  <si>
    <t>WOS:000962007300001</t>
  </si>
  <si>
    <t>Combination of Biochar and Silica Fume as Partial Cement Replacement in Mortar: Performance Evaluation Under Normal and Elevated Temperature</t>
  </si>
  <si>
    <t>WASTE AND BIOMASS VALORIZATION</t>
  </si>
  <si>
    <t>Biochar; Mortar; Silica fume; Strength</t>
  </si>
  <si>
    <t>THERMAL INDUCED STRESS; FOOD WASTE; FLY-ASH; STRENGTH; CONCRETE; MANAGEMENT; COMPOSITE; RESISTANCE; AGGREGATE; CRACKING</t>
  </si>
  <si>
    <t>Utilization of waste derived materials to replace part of cement is an effective strategy for cost effective and sustainable concrete constructions. This study investigates a blend comprising of different proportions of silica fume (SF) and biochar, prepared from wood (MWBC) and food waste (FWBC) respectively, to replace 10 wt.% of cement in mortar mixes. Mechanical and permeability properties of the developed cement-biochar composites were tested under normal and elevated temperature (500 degrees C). Experimental results show that combination of biochar and silica fume enhance compressive strength (by up to 18-20%) and structural efficiency (strength to density ratio) compared to control mixtures. Water permeability results confirmed that blend of biochar and silica fume play a significant role in reducing capillary water absorption by 50-60% compared to control mortar, which is attributed to filler effect and water retention by fine biochar particles. Mortar with combined admixtures (biochar and SF) had higher resistance to damage at elevated temperature, which was evident from 22% higher strength and lower permeability (22-24%) compared to control mix after thermal damage. Finally, economic analysis highlights that using blend of biochar and silica fume to replace cement is more economic than using only silica fume, due to relatively lower cost and waste recycling associated with biochar production. In summary, this study suggests that biochar may be a sustainable and economic alternative to reduce usage of cement and more expensive pozzolanic fillers in cementitious composites.</t>
  </si>
  <si>
    <t>[Gupta, Souradeep; Kua, Harn Wei] Natl Univ Singapore, Dept Bldg, Sch Design &amp; Environm, 4 Architecture Dr, Singapore 117566, Singapore</t>
  </si>
  <si>
    <t>Gupta, S (corresponding author), Natl Univ Singapore, Dept Bldg, Sch Design &amp; Environm, 4 Architecture Dr, Singapore 117566, Singapore.</t>
  </si>
  <si>
    <t>1877-2641</t>
  </si>
  <si>
    <t>1877-265X</t>
  </si>
  <si>
    <t>WASTE BIOMASS VALORI</t>
  </si>
  <si>
    <t>Waste Biomass Valorization</t>
  </si>
  <si>
    <t>10.1007/s12649-018-00573-x</t>
  </si>
  <si>
    <t>LL3QU</t>
  </si>
  <si>
    <t>WOS:000531470600039</t>
  </si>
  <si>
    <t>Chen, ZW; Wu, NZ; Song, YY; Xiang, JC</t>
  </si>
  <si>
    <t>Chen, Zhewen; Wu, Nianze; Song, Yuying; Xiang, Junchen</t>
  </si>
  <si>
    <t>Modification of Iron-Tailings Concrete with Biochar and Basalt Fiber for Sustainability</t>
  </si>
  <si>
    <t>iron tailings; basalt fiber; biochar; concrete; heavy metal</t>
  </si>
  <si>
    <t>WASTE</t>
  </si>
  <si>
    <t>Currently, less than 15% of waste iron tailings are utilized. Iron tailings can be used as fine aggregate in concrete, but this kind of concrete has no coarse aggregate, resulting in low strength. Additionally, iron tailings contain some heavy metals, which will cause environmental pollution if improperly treated. In this study, the mechanical properties, sulfate resistance, and pore structure distribution of basalt fiber-biochar-concrete (PFB) were studied. Where basalt is to enhance the mechanical properties of samples, and biochar is to adsorb heavy metals in iron tailings, to prepare environmentally friendly materials. Unconfined compressive strength (UCS) test, flexural strength (FS), sulfate immersion test, leaching behavior, and mercury intrusion porosimetry (MIP) test were used to study the performance of the samples, and X-ray diffraction (XRD), Fourier transform infrared spectrometer (FTIR), and scanning electron microscope (SEM) was used to characterize the samples, explaining the change mechanism of the macroscopic test. The results show that the compressive strength of PFB increased by 2.5% but the flexural strength increased by 12%. The basalt and biochar improve the pore size distribution of samples, that is, the pore size greater than 10 nm is reduced while the pore size between 2 and 6 nm is increased. Biochar can effectively adsorb heavy metals of Cu, Zn, Pb, and Cd, and their leaching concentration is reduced by 50-70%. Basalt fiber improves the mixing performance of concrete, while biochar with a small particle size fills the micro pores in concrete; this paper provides a new idea of sustainability for the preparation of environmentally friendly materials and the utilization of waste iron tailings.</t>
  </si>
  <si>
    <t>[Chen, Zhewen; Wu, Nianze] Hubei Univ Technol, Sch Civil Engn Architecture &amp; Environm, Wuhan 430068, Peoples R China; [Song, Yuying] Guangdong Baiyun Univ, Sch Civil Engn, Guangzhou 510450, Peoples R China; [Xiang, Junchen] Northeastern Univ, Sch Resource &amp; Civil Engn, Shenyang 110819, Peoples R China</t>
  </si>
  <si>
    <t>Hubei University of Technology; Northeastern University - China</t>
  </si>
  <si>
    <t>Wu, NZ (corresponding author), Hubei Univ Technol, Sch Civil Engn Architecture &amp; Environm, Wuhan 430068, Peoples R China.</t>
  </si>
  <si>
    <t>wunianze@hbut.edu.cn</t>
  </si>
  <si>
    <t>Wu, Nianze/GQR-0529-2022</t>
  </si>
  <si>
    <t>Wu, Nianze/0000-0002-9676-7606</t>
  </si>
  <si>
    <t>Innovation Program for College Students [190023]</t>
  </si>
  <si>
    <t>Innovation Program for College Students</t>
  </si>
  <si>
    <t>This research was funded by the Innovation Program for College Students [grant number 190023] is gratefully acknowledged.</t>
  </si>
  <si>
    <t>10.3390/su141610041</t>
  </si>
  <si>
    <t>4A7VG</t>
  </si>
  <si>
    <t>WOS:000845303300001</t>
  </si>
  <si>
    <t>Wei, LZ; Cai, DF; Li, FQ; Liu, Y; Zeng, LW; Luo, DG; Huang, XX; Xiao, TF; Shi, H; Yan, HQ</t>
  </si>
  <si>
    <t>Wei, Lezhang; Cai, Dafeng; Li, Fangqing; Liu, Yu; Zeng, Linwei; Luo, Dinggui; Huang, Xuexia; Xiao, Tangfu; Shi, Hang; Yan, Haiqi</t>
  </si>
  <si>
    <t>Thallium release from biochar-amended soil to runoff in laboratory experiments*</t>
  </si>
  <si>
    <t>Biochar; Raindrop disturbance; Thallium; Mobility of heavy metals</t>
  </si>
  <si>
    <t>METAL-CONTAMINATED SOILS; REMEDIATION; MECHANISMS; SPECIATION; BIOAVAILABILITY; TRANSPORT; AMENDMENT; SEDIMENTS; POLLUTION; CHINA</t>
  </si>
  <si>
    <t>Biochar has been widely used for trace metal(loid) (TM) immobilisation in contaminated soils. However, studies on the physicochemical mobility of TMs related to biochar application are highly limited, hampering the evaluation of the immobilisation efficiency of biochar. Therefore, after confirming the ability of biochar to decrease soil Tl bioavailability, this study examined the release of Tl in dissolved and particulate forms in surface runoff and leachate from soil mixed with biochar at different dosages and grain sizes under artificially simulated rainfall and irrigation experiments. The rainfall experimental results showed that the dissolved Tl in the surface runoff decreased from 1.30 &amp; mu;g in the control group to 0.75 &amp; mu;g and 0.54 &amp; mu;g in the groups with 3% and 5% biochar application, respectively. With the same dosages (5%), the finer the biochar applied, the higher the immobilisation ability achieved in surface runoff and the lower the Tl amounts in the leachate, indicating that the grain size of biochar can impact Tl mobility in dissolved forms. Comparisons between rainfall and irrigation experiments indicated that raindrops disturb the soil-water surface and enhance Tl diffusion. The mass in particulate form accounted for more than 95% of lateral released Tl in surface runoff. However, biochar application did not decrease the enrichment ratio of Tl in the eroded sediments. Notably, the finest biochar group produced less mass of eroded Tl owing to the low flux of soil erosion, indicating that grain size would indirectly impact sedimentbound Tl lateral mobility. Colloidal particles should be highlighted as they carried a maximum TI of up to 38% in the rainfall leachate. Focusing on the effect of biochar application on Tl chemical- and physical mobility from the soil matrix to runoff, this study contributes the comprehensive understanding of the role of biochar in TM remediation.</t>
  </si>
  <si>
    <t>[Wei, Lezhang; Cai, Dafeng; Li, Fangqing; Liu, Yu; Zeng, Linwei; Luo, Dinggui; Huang, Xuexia; Xiao, Tangfu; Shi, Hang; Yan, Haiqi] Guangzhou Univ, Sch Environm Sci &amp; Engn, Key Lab Water Quality &amp; Conservat Pearl River Delt, Minist Educ, Guangzhou 510006, Peoples R China; [Wei, Lezhang; Liu, Yu] Guangzhou Univ, Linkoping Univ Guangzhou Univ Res Ctr Urban Sustai, Guangzhou 510006, Peoples R China; [Xiao, Tangfu] Chengdu Univ Technol, State Key Lab Geohazard Prevent &amp; Geoenvironm Prot, Chengdu 610059, Peoples R China</t>
  </si>
  <si>
    <t>Guangzhou University; Guangzhou University; Chengdu University of Technology</t>
  </si>
  <si>
    <t>Luo, DG (corresponding author), Guangzhou Univ, Sch Environm Sci &amp; Engn, Key Lab Water Quality &amp; Conservat Pearl River Delt, Minist Educ, Guangzhou 510006, Peoples R China.</t>
  </si>
  <si>
    <t>ldggq@gzhu.edu.cn</t>
  </si>
  <si>
    <t>Liu, Yu/O-6174-2015</t>
  </si>
  <si>
    <t>Liu, Yu/0000-0002-5245-4835; Li, Fangqing/0000-0003-2166-0764</t>
  </si>
  <si>
    <t>National Natural Science Foundation of China [41807463]; Guangdong Provincial Natural Science Foundation Project [2022A1515010764]; Guangzhou Science amp; Technology Innovation Project [202102010469, 202201020123, 202201020190]</t>
  </si>
  <si>
    <t>National Natural Science Foundation of China(National Natural Science Foundation of China (NSFC)); Guangdong Provincial Natural Science Foundation Project; Guangzhou Science amp; Technology Innovation Project</t>
  </si>
  <si>
    <t>This research was funded by the National Natural Science Founda-tion of China (41807463) , the Guangdong Provincial Natural Science Foundation Project (2022A1515010764) , and Guangzhou Science &amp; Technology Innovation Project (202102010469, 202201020123, 202201020190) . We appreciated Mr. JinLi Cui, Lirong Liu, Ms. Liwei Deng and Xiangping Li for their helps in the experiments. Finally, we are grateful to the reviewers for their helpful suggestions to improve the manuscript.</t>
  </si>
  <si>
    <t>1873-6424</t>
  </si>
  <si>
    <t>10.1016/j.envpol.2023.121973</t>
  </si>
  <si>
    <t>N0SD5</t>
  </si>
  <si>
    <t>WOS:001034208000001</t>
  </si>
  <si>
    <t>Florez, E; Acelas, N; Ramirez, AP; Giraldo, S; Rodriguez, B; Correa, E; Echeverria, F</t>
  </si>
  <si>
    <t>PerezTaborda, JA; Bernal, AGA</t>
  </si>
  <si>
    <t>Florez, E.; Acelas, N.; Ramirez, A. P.; Giraldo, S.; Rodriguez, B.; Correa, E.; Echeverria, F.</t>
  </si>
  <si>
    <t>Small additions of actived Biochar from palm oil shells to Portland cement mortar</t>
  </si>
  <si>
    <t>6TH NATIONAL CONFERENCE ON ENGINEERING PHYSICS AND THE 1ST INTERNATIONAL CONFERENCE ON APPLIED PHYSICS ENGINEERING &amp; INNOVATION</t>
  </si>
  <si>
    <t>Journal of Physics Conference Series</t>
  </si>
  <si>
    <t>6th National Conference on Engineering Physics (VICNIF) / 1st International Conference on Applied Physics Engineering and Innovation (APEI)</t>
  </si>
  <si>
    <t>OCT 22-26, 2018</t>
  </si>
  <si>
    <t>Univ Ind Santander, Bucaramanga, COLOMBIA</t>
  </si>
  <si>
    <t>Colombian Soc Engn Phys,Univ EAFIT,Univ Natl Colombia,Univ Andes, Fac Ingn, Dept Ingn Electrica &amp; Electronica,Vortex Co,Andina Tecnologias,Bruker,Horiba,Rigaku,Tescan,JEOL,S &amp; S Ingn,A P P Machines,Newport,Inst Nacl Metrologia Colombia,Opt Soc,SPIE,Aust Nt,Spectra Phys</t>
  </si>
  <si>
    <t>Univ Ind Santander</t>
  </si>
  <si>
    <t>COMPOSITES; ENERGY; FILLER</t>
  </si>
  <si>
    <t>Biochar is a solid material obtained from the thermochemical conversion of biomass in a limited oxygen environment. Portland cement-based products are the main construction materials. The manufacturing process of cement result in several harmful emissions, in particular CO2 emissions. In this work, biochar was produce from residues of palm oil shells stover at 700 degrees C under a limited oxygen condition. Biochar small additions of 0.1, 0.33 and 0.5 % (w/w) were incorporated into Portland cement mortar samples. Mortar samples were made according to the Colombian earthquake-resistant standard Early compression strength of samples were evaluated at 7, 14, 21 and 28 days. Mortar samples were subjected to an accelerated carbonation test using a carbonation chamber built for that purpose. Results shows that the early compression strength was altered since mortar with no biochar additions exhibit higher compression resistance that the ones exhibited by samples with small additions. Furthermore, this decreasing in the early compression strength is attributed to the presence of the surfactant used to incorporate the small amount of biochar into the cement matrix. Carbonation result shows that samples with small additions of biochar increases the measured carbonation depth.</t>
  </si>
  <si>
    <t>[Florez, E.; Acelas, N.; Ramirez, A. P.; Giraldo, S.; Rodriguez, B.] Univ Medellin UdeM, Fac Ingn, Grp Invest Mat Impacto MAT&amp;MPAC, Carrera 87 30-65, Medellin, Colombia; [Correa, E.; Echeverria, F.] Univ Antioquia UdeA, Ctr Invest Innovac &amp; Desarrollo Mat CIDEMAT, Calle 70 52-21, Medellin, Colombia</t>
  </si>
  <si>
    <t>Universidad de Medellin; Universidad de Antioquia</t>
  </si>
  <si>
    <t>Florez, E (corresponding author), Univ Medellin UdeM, Fac Ingn, Grp Invest Mat Impacto MAT&amp;MPAC, Carrera 87 30-65, Medellin, Colombia.;Correa, E (corresponding author), Univ Antioquia UdeA, Ctr Invest Innovac &amp; Desarrollo Mat CIDEMAT, Calle 70 52-21, Medellin, Colombia.</t>
  </si>
  <si>
    <t>elflorez@udem.edu.co; nyacelas@udem.edu.co; escorrea@udem.edu.co</t>
  </si>
  <si>
    <t>Correa, Esteban/L-5449-2016</t>
  </si>
  <si>
    <t>Correa, Esteban/0000-0003-3837-8992; Echeverria, Felix/0000-0002-3767-5170; Ramirez Munoz, Anyi/0000-0003-4375-6900</t>
  </si>
  <si>
    <t>Universidad de Antioquia; Universidad de Medellin</t>
  </si>
  <si>
    <t>The authors acknowledge to Universidad de Medellin and Universidad de Antioquia for the financial support.</t>
  </si>
  <si>
    <t>1742-6588</t>
  </si>
  <si>
    <t>1742-6596</t>
  </si>
  <si>
    <t>J PHYS CONF SER</t>
  </si>
  <si>
    <t>10.1088/1742-6596/1247/1/012052</t>
  </si>
  <si>
    <t>Engineering, Multidisciplinary; Physics, Multidisciplinary</t>
  </si>
  <si>
    <t>Engineering; Physics</t>
  </si>
  <si>
    <t>BN3OD</t>
  </si>
  <si>
    <t>WOS:000480435000052</t>
  </si>
  <si>
    <t>Praneeth, S; Zameer, A; Zhang, N; Dubey, BK; Sarmah, AK</t>
  </si>
  <si>
    <t>Praneeth, Sai; Zameer, Adnan; Zhang, Na; Dubey, Brajesh K.; Sarmah, Ajit K.</t>
  </si>
  <si>
    <t>Biochar admixture cement mortar fines for adsorptive removal of heavy metals in single and multimetal solution: Insights into the sorption mechanisms and environmental significance</t>
  </si>
  <si>
    <t>Adsorption; Cement; Biochar; Precipitation; Complexation</t>
  </si>
  <si>
    <t>CALCIUM SILICATE HYDRATE; AQUEOUS-SOLUTIONS; ADSORBENT; IONS; EFFICIENT; CU2+; PB2+; CARBON; CD2+; SLAG</t>
  </si>
  <si>
    <t>The combined action of biochar and C-S-H (calcium-silicate-hydrate) in the cement mortars as adsorbents was explored for treating heavy metals from water. The biochar admixture cement mortars were ground to fines for use as adsorbents with the rationale that combined action of Ca, Si, Al etc. based industrial waste with conventional adsorbent biochar could enhance the removal efficiency of contaminants and therefore the overarching aim was to study the removal capacity for three selected heavy metals (Pb2+, Cu2+ and Zn2+) commonly found in the aqueous waste stream. Batch adsorption was carried out on single and multi-metal systems to determine the removal efficiency under varied conditions such as pH, dosage of adsorbent, the effect of contact time and the initial concentration of the adsorbate. For Pb(II), Cu (II) and Zn(II), pH 5 was optimized for single and multi-metal batch sorption studies. A dosage of 20 mg for single metal and 70 mg for multi-metal of an adsorbent dose was found to be sufficient to remove about 70-90% of the three heavy metals in 25 mL solution. Langmuir model best described the isotherm data with maximum adsorption capacities of 476, 81, 123 mg/g for Pb2+, Cu2+ and Zn2+ for BC-40 during single metal adsorption, which were quite comparable to other C-S-H and cement-based adsorbents. The metal hydroxides precipitation, the ion exchange between the Ca2+ and metal ions and metal complexation were explained as plausible mechanisms for the heavy metal removal.</t>
  </si>
  <si>
    <t>[Praneeth, Sai; Zameer, Adnan; Zhang, Na; Sarmah, Ajit K.] Univ Auckland, Dept Civil &amp; Environm Engn, Fac Engn, Private Bag 92019, Auckland 1142, New Zealand; [Dubey, Brajesh K.] Indian Inst Technol, Dept Civil Engn, Kharagpur, India</t>
  </si>
  <si>
    <t>Sarmah, AK (corresponding author), Univ Auckland, Dept Civil &amp; Environm Engn, Fac Engn, Private Bag 92019, Auckland 1142, New Zealand.</t>
  </si>
  <si>
    <t>Zhang, Na/0000-0002-5159-4879</t>
  </si>
  <si>
    <t>The first author would like to thank The University of Auckland for the award of the International Doctoral Research Scholarship.</t>
  </si>
  <si>
    <t>10.1016/j.scitotenv.2022.155992</t>
  </si>
  <si>
    <t>6D8KZ</t>
  </si>
  <si>
    <t>WOS:000882934800002</t>
  </si>
  <si>
    <t>Farzadfar, E; Sadeghi, SH; Ziyarati, MT</t>
  </si>
  <si>
    <t>Farzadfar, Elnaz; Sadeghi, Seyed Hamidreza; Ziyarati, Mahdi Tanha</t>
  </si>
  <si>
    <t>Inhibitability of soil loss and runoff during interrill erosion due to the application of molecular sieve produced through the gas refining process</t>
  </si>
  <si>
    <t>ENVIRONMENTAL EARTH SCIENCES</t>
  </si>
  <si>
    <t>Refinery wastes; Runoff management; Soil amendment; Soil loss; Waste management</t>
  </si>
  <si>
    <t>GRAIN-SIZE DISTRIBUTION; WASTE MANAGEMENT; SPENT CATALYST; PRONE SOIL; RAINFALL; DETACHMENT; AGGREGATE; SEDIMENT; CROPLAND; BIOCHAR</t>
  </si>
  <si>
    <t>Modern soil erosion control strategies and procedures include organic additives and cost-effective, environmentally friendly conditioners. Many challenges involving innovative and often dangerous alterations arising from processes in essential industries, such as refineries and petrochemicals, have gotten less attention. The use of Molecular Sieve Waste (MSW) as a novel approach has yet to be described. As a result, the MSW at three levels of 1, 2, and 4 g m(-2) to small plots (0.5 x 0.5 x 0.3 m) with three replicates situated on a slope of some 20% was applied. The plots were then subjected to design simulated rain with the intensity of 70 mm h(-1) and a duration of 30 min at the Rainfall and Soil Erosion Simulation Laboratory of Tarbiat Modares University. The results showed that in the plots with MSW amendment, the runoff volume at three levels of 1, 2, and 4 g m(-2) was considerably (p = 0.091) decreased by 42%, 73%, and 72%, respectively, compared to the control treatment. However, the runoff time significantly (p = 0.004) increased in all three study treatments compared to the control treatment. The soil loss had a significant (p = 0.009) reduction of 61%, 73%, and 83% at three levels of MSW, 1, 2, and 4 g m(-2). In this way, the use of MSW in controlling runoff and soil loss in Marni areas and with the priority of controlling soil loss was confirmed.</t>
  </si>
  <si>
    <t>[Farzadfar, Elnaz; Sadeghi, Seyed Hamidreza] Tarbiat Modares Univ, Fac Nat Resources, Dept Watershed Management Engn, Noor 4641776489, Iran; [Sadeghi, Seyed Hamidreza] Tarbiat Modares Univ, Agrohydrol Res Grp, Tehran 14115336, Iran; [Ziyarati, Mahdi Tanha] Natl Iranian Oil Co NIOC, Dept Environm Protect, Assaloyeh, Iran</t>
  </si>
  <si>
    <t>Tarbiat Modares University; Tarbiat Modares University; National Iranian Oil Company (NIOC)</t>
  </si>
  <si>
    <t>Sadeghi, SH (corresponding author), Tarbiat Modares Univ, Fac Nat Resources, Dept Watershed Management Engn, Noor 4641776489, Iran.;Sadeghi, SH (corresponding author), Tarbiat Modares Univ, Agrohydrol Res Grp, Tehran 14115336, Iran.</t>
  </si>
  <si>
    <t>e.farzadfar@modares.ac.ir; sadeghi@modares.ac.ir; mahdi.ziarati@gmail.com</t>
  </si>
  <si>
    <t>Pars Energy Special Economic Zone Organization, Assaloyeh, Bushehr Province, Iran [1400/11357]; Tarbiat Modares University Agrohydrology Research Group [IG-39713]</t>
  </si>
  <si>
    <t>Pars Energy Special Economic Zone Organization, Assaloyeh, Bushehr Province, Iran; Tarbiat Modares University Agrohydrology Research Group</t>
  </si>
  <si>
    <t>This work was conducted with the partial support and cooperation of research and technology of Pars Energy Special Economic Zone Organization, Assaloyeh, Bushehr Province, Iran (Project No. 1400/11357), which is much thanked. The partial support of Tarbiat Modares University Agrohydrology Research Group (Grant No. IG-39713) is also appreciated.</t>
  </si>
  <si>
    <t>1866-6280</t>
  </si>
  <si>
    <t>1866-6299</t>
  </si>
  <si>
    <t>ENVIRON EARTH SCI</t>
  </si>
  <si>
    <t>Environ. Earth Sci.</t>
  </si>
  <si>
    <t>10.1007/s12665-023-11025-8</t>
  </si>
  <si>
    <t>Environmental Sciences; Geosciences, Multidisciplinary; Water Resources</t>
  </si>
  <si>
    <t>Environmental Sciences &amp; Ecology; Geology; Water Resources</t>
  </si>
  <si>
    <t>K0BP1</t>
  </si>
  <si>
    <t>WOS:001013190000001</t>
  </si>
  <si>
    <t>Shrestha, AJ; Pandit, BH</t>
  </si>
  <si>
    <t>Setyobudi, RH; Purwanto, MGM; Burlakovs, J; Mel, M; Adinurani, PG; VincevicaGaile, Z</t>
  </si>
  <si>
    <t>Shrestha, Anu Joshi; Pandit, Bishnu Hari</t>
  </si>
  <si>
    <t>Action Research into a Flood Resilient Value Chain - Biochar-Based Organic Fertilizer Doubles Productivity of Pea in Udayapur, Nepal</t>
  </si>
  <si>
    <t>INTERNATIONAL CONFERENCE ON NATURAL RESOURCES AND LIFE SCIENCE (NRLS-2016)</t>
  </si>
  <si>
    <t>KnE Life Sciences</t>
  </si>
  <si>
    <t>1st International Conference on Natural Resources and Life Sciences (NRLS)</t>
  </si>
  <si>
    <t>OCT 20-21, 2016</t>
  </si>
  <si>
    <t>Surabaya, INDONESIA</t>
  </si>
  <si>
    <t>Deutschland Academische Austausch Dienst,Univ Surabaya, Fac Biotechnol,SCIENCEWERKE,Bioneer,Indolab Utama,Enseval Medika Prima,Megah Sejahtera Sci,Alumni Portal Deutchland</t>
  </si>
  <si>
    <t>biochar based organic fertilizer; chemical fertilizer; flood resilient value chain; fresh green Pea; migrant workers' family; yield</t>
  </si>
  <si>
    <t>YIELD</t>
  </si>
  <si>
    <t>Green growth and flood resilient value chain development have been foremost in the minds of vegetable growers in six villages of Udayapur District when they agreed to join pea field trials for a self-made biochar based organic fertilizer. Like so many Nepalese women and men who depend on farming for their livelihoods their top concern was getting high crop yields while lowering their input costs. Farmers of six villages (240 migrant workers' families) are now showing how boosting agriculture productivity and saving costs at the farm level can go hand in hand with national climate change strategies particularly in replacing chemical fertilizers in tropical soils of Nepal, an Action Research project result revealed. The results demonstrated that the biochar based organic fertilizer has enhanced the nutrient efficiency by increasing yields of at least four vegetable crops (peas, bottle gourd, cauliflower, and tomato) in the study area, and this technology was found more resilient to adverse climate (flood and drought) conditions. The trials have further investigated that the combination of biochar and cow urine, a source of nutrients readily available to farmers, have increased fresh pea yields double folds from (3 to 7) t.ha(-1) in off season (end of Dec. to Mar.). With this learning, a flood resilient pea value chain was developed, where farmers could get increase in income from 9.92 % (traditional value chain) to 44.32 % (upgraded value chain). Further benefits of biochar based organic fertilizer have been recorded with increase of soil organic matter content in the root zone of crops and soil moisture content.</t>
  </si>
  <si>
    <t>[Shrestha, Anu Joshi] Int Ctr Integrated Mt Dev, Kathmandu 3226, Nepal; [Pandit, Bishnu Hari] Kathmandu Forestry Coll KAFCOL, Kathmandu 9594, Nepal</t>
  </si>
  <si>
    <t>Shrestha, AJ (corresponding author), Int Ctr Integrated Mt Dev, Kathmandu 3226, Nepal.</t>
  </si>
  <si>
    <t>anu.shrestha@icimod.org</t>
  </si>
  <si>
    <t>KNOWLEDGE E</t>
  </si>
  <si>
    <t>DUBAI</t>
  </si>
  <si>
    <t>OFFICE 4402, X2 TOWER, JLT, PO BOX 488239, DUBAI, 00000, U ARAB EMIRATES</t>
  </si>
  <si>
    <t>2413-0877</t>
  </si>
  <si>
    <t>KNE LIFE SCI</t>
  </si>
  <si>
    <t>10.18502/kls.v3i5.974</t>
  </si>
  <si>
    <t>Biology</t>
  </si>
  <si>
    <t>Life Sciences &amp; Biomedicine - Other Topics</t>
  </si>
  <si>
    <t>BJ1EF</t>
  </si>
  <si>
    <t>WOS:000417445000001</t>
  </si>
  <si>
    <t>Teixido, M; Spahr, S; Luthy, R; Sedlak, D</t>
  </si>
  <si>
    <t>Teixido, Marc; Spahr, Stephanie; Luthy, Richard; Sedlak, David</t>
  </si>
  <si>
    <t>Enhanced removal of urban stormwater runoff contaminants using biochar and manganese oxide-coated sand geomedia in a sequential biofiltration system</t>
  </si>
  <si>
    <t>[Teixido, Marc; Sedlak, David] Univ Calif Berkeley, Civil &amp; Environm Engn, Berkeley, CA 94720 USA; [Spahr, Stephanie; Luthy, Richard] Stanford Univ, Civil &amp; Environm Engn, Stanford, CA 94305 USA</t>
  </si>
  <si>
    <t>Spahr, Stephanie/AAF-1490-2019; Teixidó, Marc/HLV-9398-2023</t>
  </si>
  <si>
    <t>Spahr, Stephanie/0000-0002-3004-3162; Teixidó, Marc/0000-0002-1225-8047; Luthy, Richard/0000-0003-0274-0240</t>
  </si>
  <si>
    <t>659-ENVR</t>
  </si>
  <si>
    <t>WOS:000525061500744</t>
  </si>
  <si>
    <t>Kang, DH; Al Tameemi, R</t>
  </si>
  <si>
    <t>Ahmad, S; Murray, R</t>
  </si>
  <si>
    <t>Kang, Dong Hee; Al Tameemi, Rawaa</t>
  </si>
  <si>
    <t>Waste Derived Biochar for Stormwater BMP</t>
  </si>
  <si>
    <t>WORLD ENVIRONMENTAL AND WATER RESOURCES CONGRESS 2020: WATER, WASTEWATER, AND STORMWATER AND WATER DESALINATION AND REUSE</t>
  </si>
  <si>
    <t>20th Annual World Environmental and Water Resources Congress</t>
  </si>
  <si>
    <t>MAY 17-21, 2020</t>
  </si>
  <si>
    <t>Henderson, NV</t>
  </si>
  <si>
    <t>Amer Soc Civil Engineers, Environm &amp; Water Resources Inst,Amer Soc Civil Engineers</t>
  </si>
  <si>
    <t>RETENTION</t>
  </si>
  <si>
    <t>Producing waste derived biochars using wastewater sludge through pyrolysis process with different temperatures (300 degrees C, 500 degrees C, and 700 degrees C) were evaluated. Produced biochar was tested for physical and chemical characteristics such as biochar yield, carbon (C) content, oxygen (O) content, nitrogen ( N) content, phosphorous (P) content, ash content, pH, sludge moisture content, volatile matter content, water holding capacity, and nutrient removal capabilities. The control contained 100% sand while the experimental cell contained 1.0%, 5.0%, and 10.0% biochar with sand by mass. Sludge driven biochar application in soil mixture potential increase phosphorus into watershed and increase water-holding capacity. pH range is neutral which wastewater sludge driven biochar not required addition treatment to apply the field. Each sludge has similar water content and different ash, volatile matter, biochar producibility. Based on water holding research, adding biochar will provide significant improvement to water holding function and can support plant growth.</t>
  </si>
  <si>
    <t>[Kang, Dong Hee] Morgan State Univ, Ctr Built Environm Infrastruct Study CBEIS, Dept Civil Engn, Baltimore, MD 21239 USA; [Al Tameemi, Rawaa] Maryland Dept Transportat MDOT, Engn Syst Design, Dist 4, Hunt Valley, MD USA</t>
  </si>
  <si>
    <t>Morgan State University</t>
  </si>
  <si>
    <t>Kang, DH (corresponding author), Morgan State Univ, Ctr Built Environm Infrastruct Study CBEIS, Dept Civil Engn, Baltimore, MD 21239 USA.</t>
  </si>
  <si>
    <t>donghee.kang@morgan.edu; raltameemi@mdot.maryland.gov</t>
  </si>
  <si>
    <t>978-0-7844-8298-8</t>
  </si>
  <si>
    <t>BQ9AH</t>
  </si>
  <si>
    <t>WOS:000623525000029</t>
  </si>
  <si>
    <t>Uddin, I; Wang, GJ; Gao, DY; Li, N; Hussain, Z; Hou, BL</t>
  </si>
  <si>
    <t>Uddin, Ikram; Wang, Guijin; Gao, Deyang; Li, Ning; Hussain, Zahid; Hou, Baolin</t>
  </si>
  <si>
    <t>Cement Catalyzed Valorization of Rice Straw into Upgraded Bio-Oil and Fuel Gases Using Pyrolysis Reactions</t>
  </si>
  <si>
    <t>COMBUSTION SCIENCE AND TECHNOLOGY</t>
  </si>
  <si>
    <t>Rice straw; pyrolysis; biochar; cement; batch-type reactor</t>
  </si>
  <si>
    <t>Rice straw is one of the major agricultural residues that is generated enormously in Asian countries. Thus, it is critical to develop an efficient process of converting this residue into valuable compounds in replacing fossil-based products. Herein, we developed an economically viable cement catalyst to pyrolyze the rice straw into bio-oil and fuel gas in a batch-type reactor. Under the optimized conditions, the maximum bio-oil yield of 41.07 wt.%, and gas yield of 30.53 wt.% along with a biochar yield of 28.41 wt.% is achieved at 600 degrees C. The catalyst showed a considerable effect on the bio-oil composition. It improved hydrocarbons quantities while using the optimum cement dosage at 600 degrees C, and enhanced H-2 from 18.79% to 25.57. By further increasing the catalyst dosage to 15 wt.%, the H-2 yield was enhanced to 28.35%. The BET specific surface area of char at the optimum temperature was 76.42 m(2)/g and fine pore size. Catalyst improved both the yield and quality of the bio-oil. The bio-oil quality was enhanced by lowering the oxygen contents to a smaller value as 7.0098% and no water at all.</t>
  </si>
  <si>
    <t>[Uddin, Ikram; Wang, Guijin; Gao, Deyang; Li, Ning; Hou, Baolin] Chinese Acad Sci, Dalian Inst Chem Phys, CAS Key Lab Sci &amp; Technol Appl Catalysis, Dalian, Peoples R China; [Uddin, Ikram] Univ Chinese Acad Sci, Beijing, Peoples R China; [Hussain, Zahid] Abdul Wali Khan Univ, Dept Chem, Mardan, Pakistan</t>
  </si>
  <si>
    <t>Chinese Academy of Sciences; Dalian Institute of Chemical Physics, CAS; Chinese Academy of Sciences; University of Chinese Academy of Sciences, CAS; Abdul Wali Khan University</t>
  </si>
  <si>
    <t>Hussain, Z (corresponding author), Abdul Wali Khan Univ, Dept Chem, Mardan, Pakistan.</t>
  </si>
  <si>
    <t>drzhussain@yahoo.com</t>
  </si>
  <si>
    <t>Hussain, Zahid/HGU-8912-2022; Uddin, Ikram/AAB-1320-2022</t>
  </si>
  <si>
    <t xml:space="preserve">Hussain, Zahid/0000-0003-4989-6496; </t>
  </si>
  <si>
    <t>TAYLOR &amp; FRANCIS INC</t>
  </si>
  <si>
    <t>PHILADELPHIA</t>
  </si>
  <si>
    <t>530 WALNUT STREET, STE 850, PHILADELPHIA, PA 19106 USA</t>
  </si>
  <si>
    <t>0010-2202</t>
  </si>
  <si>
    <t>1563-521X</t>
  </si>
  <si>
    <t>COMBUST SCI TECHNOL</t>
  </si>
  <si>
    <t>Combust. Sci. Technol.</t>
  </si>
  <si>
    <t>NOV 18</t>
  </si>
  <si>
    <t>10.1080/00102202.2021.1909577</t>
  </si>
  <si>
    <t>Thermodynamics; Energy &amp; Fuels; Engineering, Multidisciplinary; Engineering, Chemical</t>
  </si>
  <si>
    <t>Thermodynamics; Energy &amp; Fuels; Engineering</t>
  </si>
  <si>
    <t>5C1MG</t>
  </si>
  <si>
    <t>WOS:000640105000001</t>
  </si>
  <si>
    <t>Mattila, T; Gronroos, J; Judl, J; Korhonen, MR</t>
  </si>
  <si>
    <t>Mattila, Tuomas; Gronroos, Julia; Judl, Jachym; Korhonen, Marja-Riitta</t>
  </si>
  <si>
    <t>Is biochar or straw-bale construction a better carbon storage from a life cycle perspective?</t>
  </si>
  <si>
    <t>PROCESS SAFETY AND ENVIRONMENTAL PROTECTION</t>
  </si>
  <si>
    <t>Carbon storage; Straw; Pyrolysis; Natural building; Life cycle assessment</t>
  </si>
  <si>
    <t>CLIMATE; EMISSIONS; DYNAMICS; IMPACTS; GROWTH; SOIL; LCA</t>
  </si>
  <si>
    <t>Biochar has been presented as a key technology for avoiding dangerous climate change. Pyrolysis converts part of the biomass feedstock into a gaseous fraction, which can be used for energy production. The remaining fraction is char, which is highly stable and resistant to biodegradation. When char is added to soil it increases carbon storage, reduces emissions and improves soil quality. Agricultural residues such as straw, stover and hulls are seen as the most accessible raw material. These residues could also be used as insulation in passive energy housing. Straw bale construction is a relatively simple technology, which has been applied for decades. It can store the carbon of the straw material into walls structure and in the process provides energy efficient housing. The climate benefits from improved energy efficiency depend on local conditions and energy production forms. In this study life cycle assessment was used to compare the climate impacts of biochar production and straw bale construction. On a life cycle perspective, straw bale construction results in higher net carbon storage than biochar production (3.3 t CO(2)eq vs. 0.9 t CO(2)eq/t of straw). However the result was found to be highly dependent on the assumptions on the overall energy efficiency of the replaced building stock. (C) 2012 The Institution of Chemical Engineers. Published by Elsevier B.V. All rights reserved.</t>
  </si>
  <si>
    <t>[Mattila, Tuomas; Gronroos, Julia; Judl, Jachym; Korhonen, Marja-Riitta] Finnish Environm Inst SYKE, Mechelininkatu 34A, Helsinki 00251, Finland</t>
  </si>
  <si>
    <t>Finnish Environment Institute</t>
  </si>
  <si>
    <t>Mattila, T (corresponding author), Finnish Environm Inst SYKE, Mechelininkatu 34A, Helsinki 00251, Finland.</t>
  </si>
  <si>
    <t>tuomas.mattila@ymparisto.fi</t>
  </si>
  <si>
    <t>Mattila, Tuomas/0000-0002-3369-8623; Judl, Jachym/0000-0001-7393-1883; Gronroos, Juha/0000-0003-1009-0268</t>
  </si>
  <si>
    <t>0957-5820</t>
  </si>
  <si>
    <t>1744-3598</t>
  </si>
  <si>
    <t>PROCESS SAF ENVIRON</t>
  </si>
  <si>
    <t>Process Saf. Environ. Protect.</t>
  </si>
  <si>
    <t>10.1016/j.psep.2012.10.006</t>
  </si>
  <si>
    <t>056XD</t>
  </si>
  <si>
    <t>WOS:000312523800002</t>
  </si>
  <si>
    <t>Tian, J; Jin, J; Chiu, PC; Cha, DK; Guo, MX; Imhoff, PT</t>
  </si>
  <si>
    <t>Tian, Jing; Jin, Jing; Chiu, Pei C.; Cha, Daniel K.; Guo, Mingxin; Imhoff, Paul T.</t>
  </si>
  <si>
    <t>A pilot-scale, bi-layer bioretention system with biochar and zero-valent iron for enhanced nitrate removal from stormwater</t>
  </si>
  <si>
    <t>Tracer test; Internal water storage; Water retention; Nitrate removal; Redox potential</t>
  </si>
  <si>
    <t>NUTRIENT REMOVAL; SUBMERGED ZONE; WATER; RUNOFF; PERFORMANCE; RETENTION; QUALITY; EVENT; SOIL</t>
  </si>
  <si>
    <t>Nitrogen (N) removal in conventional bioretention systems is highly variable owing to the low nitrate (NOS3-) elimination efficiency. We hypothesized that amending bioretention cells with biochar and zero-valent iron (ZVI) could improve the NO removal performance. A well-instrumented, bi-layer pilot-scale bioretention cell was developed to test the hypothesis by investigating its hydrologic performance and NO removal efficacy as affected by biochar and ZVI amendments. The cell containing 18% (v/v) wood biochar in the vadose zone and 10% (v/v) ZVI in the saturation zone was monitored for 18 months of field infiltration tests using synthetic stormwater amended with bromide (tracer) and NOS3-. Compared to the Control cell without amendments, the Biochar/ZVI cell increased water retention by 11-27% and mean residence time by 0.7-3.8 h. The vadose zone of the Biochar/ZVI cell removed 30.6-95.7% (0.6-12.7 g) of NO3-N from the influent, as compared with -6.1-89.6% (-0.1-2.9 g) by that of the Control cell. While the performance varied with synthetic storm events and seasons, in all cases the Biochar/ZVI cell resulted in greater NO removal than the Control cell. This improvement was presumably due to biochar's ability to improve water retention, facilitate anoxic conditions, increase residence time, and provide electrons for microbial denitrification. The saturation zone with ZVI amendment further promoted NO removal: removal was 1.8 times greater relative to the control in the first infiltration test, but was minimal in following tests. The reduction in performance of the ZVI amendment in subsequent tests might be due to diminished NO3-N input to the saturation zone after treatment by the biochar-amended vadose zone. The redox potential and dissolved oxygen content at the vadose/saturation zone interface also indicated more favorable denitrification conditions in the Biochar/ZVI cell. Biochar amendment demonstrated significant promise for increasing nitrate removal in bioretention systems. (C) 2018 Elsevier Ltd. All rights reserved.</t>
  </si>
  <si>
    <t>[Tian, Jing] Sichuan Normal Univ, Coll Chem &amp; Mat Sci, Chengdu 610066, Sichuan, Peoples R China; [Tian, Jing; Jin, Jing; Chiu, Pei C.; Cha, Daniel K.; Imhoff, Paul T.] Univ Delaware, Dept Civil &amp; Environm Engn, Newark, DE 19716 USA; [Guo, Mingxin] Delaware State Univ, Dept Agr &amp; Nat Resources, Dover, DE 19901 USA</t>
  </si>
  <si>
    <t>Sichuan Normal University; University of Delaware; Delaware State University</t>
  </si>
  <si>
    <t>wltian@sicnu.edu.cn; pei@udel.edu; cha@udel.edu; mguo@desu.edu; imhoff@udel.edu</t>
  </si>
  <si>
    <t>Chiu, Pei/0000-0003-2319-4496</t>
  </si>
  <si>
    <t>Delaware Department of Transportation</t>
  </si>
  <si>
    <t>The research was funded by Delaware Department of Transportation. We thank The Biochar Company (Berwyn, PA) and York Building Products Inc. (Port Deposit, MD) for generously donating the Soil Reef biochar and the materials for Soil-mix. Jennifer W. Pyle of Environmental Health and Safety at University of Delaware assisted us with field design. We are grateful to Gary Wenczel, Michael Davidson, and Rovshan Mahmudov for assistance with construction and sample analyses.</t>
  </si>
  <si>
    <t>10.1016/j.watres.2018.10.030</t>
  </si>
  <si>
    <t>HE0BK</t>
  </si>
  <si>
    <t>WOS:000452931600037</t>
  </si>
  <si>
    <t>Luo, WJ; Li, B; Xu, MX; Pang, CH; Lester, E; Xu, LJ; Kow, KW</t>
  </si>
  <si>
    <t>Luo, Wenjie; Li, Bo; Xu, Mengxia; Pang, Chengheng; Lester, Edward; Xu, Liujie; Kow, Kien-Woh</t>
  </si>
  <si>
    <t>In-situ release and sequestration of CO2 in cement composites using LTA zeolites</t>
  </si>
  <si>
    <t>In-situ release; Carbon dioxide; Carbon sequestration; Zeolite; Cement mortar; Supplementary cementitious material</t>
  </si>
  <si>
    <t>C-S-H; FLY-ASH; CARBONATION; SI-29; NMR; ADSORPTION; EMISSIONS; BIOCHAR; PASTES; AL-27</t>
  </si>
  <si>
    <t>This paper investigates the impact of in-situ release and sequestration of CO2 on the compressive strength, volume of permeable voids, phase change, hydration reaction, and micro-morphology of cement mortars. Two Linde Type A (LTA) zeolites with micro-pore dimensions of 5 angstrom and 4 angstrom (i.e., LTA 5A and 4A zeolites) were employed as CO2 carriers herein. The incorporation of 3\\12 wt% plain LTA 5A and 4A zeolites increases the 1-day compressive strength of the mortars. However, the use of plain LTA 5A zeolite shows marginal contributions to the 7 and 28-day compressive strengths of the mortars, whilst using plain LTA 4A zeolite even deteriorates their 7 and 28-day compressive strengths. The micro-structural analyses reveal that the addition of LTA zeolites promotes the cement hydration and improves the mean chain length (MCL) of calcium aluminosilicate hydrates (C-A-S-H). Nevertheless, this introduces numerous weak points or even a porous structure to the cement matrix. In contrast, in-situ release of CO2 via LTA zeolites significantly enhances the compressive strengths of the mortars at various ages, as this can further facilitate the hydration evolution and improve the MCL of C-A-S-H. Moreover, in-situ release of CO2 brings an incremental content of calcium carbon-ates. The calcium carbonate contents in the specimens containing 12 wt% LTA 5A and 4A zeolites are increased by 5.3 wt% and 4.8 wt%, respectively. This leads to homogenous distributions of calcite with a grain size of 150\\600 nm. Thus, LTA 5A zeolite outperforms LTA 4A zeolite with regard to CO2 uptake and the corresponding me-chanical properties. This work presents in initial exploration into the application of porous pozzolanic materials in con-junction of CO2 in cement-based materials.</t>
  </si>
  <si>
    <t>[Luo, Wenjie; Li, Bo] Univ Nottingham Ningbo China, Dept Civil Engn, 199 Taikang Rd, Ningbo 315100, Peoples R China; [Luo, Wenjie; Xu, Mengxia; Pang, Chengheng; Kow, Kien-Woh] Univ Nottingham Ningbo China, Dept Chem &amp; Environm Engn, 199 Taikang Rd, Ningbo 315100, Peoples R China; [Li, Bo; Xu, Mengxia; Pang, Chengheng; Kow, Kien-Woh] Univ Nottingham Ningbo China, Key Lab Carbonaceous Wastes Proc &amp; Proc Intensi fi, Ningbo 315100, Peoples R China; [Li, Bo; Xu, Mengxia] Univ Nottingham Ningbo China, New Mat Inst, Ningbo 315100, Peoples R China; [Lester, Edward] Univ Nottingham, Fac Engn, Nottingham NG7 2RD, England; [Xu, Liujie] Macau Univ Sci &amp; Technol, Fac Innovat Engn, Sch Comp Sci &amp; Engn, Macau 999078, Peoples R China</t>
  </si>
  <si>
    <t>University of Nottingham Ningbo China; University of Nottingham Ningbo China; University of Nottingham Ningbo China; University of Nottingham Ningbo China; University of Nottingham; Macau University of Science &amp; Technology</t>
  </si>
  <si>
    <t>Kow, KW (corresponding author), Univ Nottingham Ningbo China, Dept Chem &amp; Environm Engn, 199 Taikang Rd, Ningbo 315100, Peoples R China.</t>
  </si>
  <si>
    <t>Kien-Woh.Kow@nottingham.edu.cn</t>
  </si>
  <si>
    <t>Ningbo Science and Technology Bureau [2021J185]</t>
  </si>
  <si>
    <t>Ningbo Science and Technology Bureau</t>
  </si>
  <si>
    <t>This work is supported by the Ningbo Science and Technology Bureau under Natural Science Foundation Programme (project code: 2021J185) . The authors would like to thank Suzhou Deyo Bot Advanced Materials Co., Ltd. ( www.dy-test.com ) for providing support on material characterization.</t>
  </si>
  <si>
    <t>10.1016/j.scitotenv.2023.162133</t>
  </si>
  <si>
    <t>9Q5CA</t>
  </si>
  <si>
    <t>WOS:000944980700001</t>
  </si>
  <si>
    <t>Kua, HW; Gupta, S; Aday, AN; Srubar, WV</t>
  </si>
  <si>
    <t>Kua, Harn Wei; Gupta, Souradeep; Aday, Anastasia N.; Srubar, Wil V., III</t>
  </si>
  <si>
    <t>Biochar-immobilized bacteria and superabsorbent polymers enable self-healing of fiber-reinforced concrete after multiple damage cycles</t>
  </si>
  <si>
    <t>Self-healing; Biochar; Superabsorbent polymer; Bacteria; Fibers</t>
  </si>
  <si>
    <t>CEMENTITIOUS MATERIALS; MODIFIED CARRAGEENAN; WATER PENETRATION; PERMEABILITY; MORTAR; COMPOSITES; HYDROGEL</t>
  </si>
  <si>
    <t>Self-healing under multiple damage cycles is critical to the serviceability of concrete structures. This article explores crack closure and recovery of mechanical and permeability properties after multiple (Le., three) damage cycles by comparing autogenous and bio-based self-healing in concrete using a combination of steel and PVA fibers, superabsorbent polymer (SAP), and bacteria immobilized in biochar. Swelling of SAP upon exposure to water and enhancement of hydration by curing action of SAP led to improved blocking and filling of cracks compared to a control (plain concrete); however, the effectiveness of autogenous crack closure (by only SAP or SAP plus fibers) was limited to narrow surface cracks (&lt; 500 mu m) after the third healing cycle. Microbial calcite precipitation by biochar- immobilized bacteria combined with SAP and fiber was found to offer superior closure for relatively wider surface cracks (&gt; 600 mu m) and internal micro-cracks compared to that attained by the autogenous mechanism alone in control and concrete containing only SAP and fiber. Effectiveness of crack filling by immobilized spores in biochar was found to be consistently higher than concrete with directly added spores and SAP through all three cycles of damage and healing. Precipitation of calcium carbonate crystals in internal cracks and interfacial zones around PVA fiber and aggregate in concrete with biochar immobilized spores resulted in high recovery of strength and permeability compared to the autogenous healing mechanism in control and concrete with SAP and fiber. However, it was found that macro-voids formed by SAP with a larger average particle size and higher swelling capacities affected total permeability and permeability recovery after repeated healing. Overall, we conclude that cementitious systems with biochar-immobilized bacteria, SAP, and fibers can enhance self-healing and impart improved durability to concrete structures.</t>
  </si>
  <si>
    <t>[Kua, Harn Wei; Gupta, Souradeep] Natl Univ Singapore, Sch Design &amp; Environm, Dept Bldg, 4 Architecture Dr, S-117566 Singapore, Singapore; [Aday, Anastasia N.; Srubar, Wil V., III] Univ Colorado, Mat Sci &amp; Engn Program, Boulder, CO 80309 USA; [Srubar, Wil V., III] Univ Colorado, Dept Civil Environm &amp; Architectural Engn, Boulder, CO 80309 USA</t>
  </si>
  <si>
    <t>National University of Singapore; University of Colorado System; University of Colorado Boulder; University of Colorado System; University of Colorado Boulder</t>
  </si>
  <si>
    <t>Gupta, S (corresponding author), Natl Univ Singapore, Sch Design &amp; Environm, Dept Bldg, 4 Architecture Dr, S-117566 Singapore, Singapore.</t>
  </si>
  <si>
    <t>Aday, Anastasia/0000-0001-5628-2199; Gupta, Souradeep/0000-0003-1130-5400; Srubar III, Wil/0000-0001-8226-2458</t>
  </si>
  <si>
    <t>10.1016/j.cemconcomp.2019.03.017</t>
  </si>
  <si>
    <t>HZ2WG</t>
  </si>
  <si>
    <t>WOS:000468708900004</t>
  </si>
  <si>
    <t>Odukkathil, G; Vasudevan, N</t>
  </si>
  <si>
    <t>Odukkathil, Greeshma; Vasudevan, Namasivayam</t>
  </si>
  <si>
    <t>Bacteria amended clay biochar composite biobed system to treat agriculture runoff</t>
  </si>
  <si>
    <t>Biomix; Clay biochar composite; Biobed; Agriculture runoff; Biosurfactant</t>
  </si>
  <si>
    <t>DISSIPATION; SORPTION</t>
  </si>
  <si>
    <t>An efficient adsorbent which can resolve the existing limitations of a biobed is of concern. In the present study, a composite is prepared by mixing and pyrolyzing clay and plant parts. This is finally converted to clay biochar composite with enhanced porosity and adsorption capacity. Composite consists of clay with sawdust or clay with powdered dry fruit of Acacia concinna. Among the different composites employed, clay/Acacia concinna (7.6/0.4) with higher structural stability was used as the biomix for biobed. The clay biochar composite (20%) bioaugmented with biosurfactant producing bacterial consortium was then mixed with sandy clay loam soil in a laboratory-scale biobed system. The study showed a COD removal of 95% and cypermethrin removal of 98%. Biodegradation of cypermethrin isomers in soil and clay biochar composite was observed. The study revealed that clay biochar composite amended with biosurfactant producing bacterial consortium is an efficient biomix for the biobed system.</t>
  </si>
  <si>
    <t>[Odukkathil, Greeshma; Vasudevan, Namasivayam] Anna Univ, Ctr Environm Studies, Chennai 600025, Tamil Nadu, India</t>
  </si>
  <si>
    <t>Anna University; Anna University Chennai</t>
  </si>
  <si>
    <t>Odukkathil, G (corresponding author), Anna Univ, Ctr Environm Studies, Chennai 600025, Tamil Nadu, India.</t>
  </si>
  <si>
    <t>greeshmaodukkathil@gmail.com; nvasu30@yahoo.com</t>
  </si>
  <si>
    <t>Odukkathil, Greeshma/ABG-6425-2020</t>
  </si>
  <si>
    <t>Odukkathil, Greeshma/0000-0001-6900-5043</t>
  </si>
  <si>
    <t>University Grants Commission, New Delhi, India</t>
  </si>
  <si>
    <t>University Grants Commission, New Delhi, India(University Grants Commission, India)</t>
  </si>
  <si>
    <t>The authors thank the University Grants Commission, New Delhi, India for the financial assistance provided for carrying out the present study.</t>
  </si>
  <si>
    <t>10.1016/j.jenvman.2020.110694</t>
  </si>
  <si>
    <t>MA2OP</t>
  </si>
  <si>
    <t>WOS:000541757200010</t>
  </si>
  <si>
    <t>Hong, NA; Cheng, Q; Wijesiri, B; Bandala, ER; Goonetilleke, A; Liu, A</t>
  </si>
  <si>
    <t>Hong, Nian; Cheng, Qin; Wijesiri, Buddhi; Bandala, Erick R.; Goonetilleke, Ashantha; Liu, An</t>
  </si>
  <si>
    <t>Integrating Tank Model and adsorption/desorption characteristics of filter media to simulate outflow water quantity and quality of a bioretention basin: A case study of biochar-based bioretention basin</t>
  </si>
  <si>
    <t>Stormwater quantity; Stormwater quality; Bioretention basin; Heavy metals; Tank model; Biochar</t>
  </si>
  <si>
    <t>HEAVY-METALS BUILDUP; POLLUTANT REMOVAL; FIELD PERFORMANCE; STORMWATER; HYDROCARBONS; VARIABILITY; BIOFILTERS; MITIGATION; MANAGEMENT; SORPTION</t>
  </si>
  <si>
    <t>Reliable approaches for accurately assessing the performance of stormwater treatment systems is essential for their effective design, including filter media selection which can be a significant constituent in stormwater treatment systems. This study presents an innovative modelling approach integrating the Tank Model with the adsorption-desorption characteristics of the filter media. The resulting modelling approach was applied to simulate a field-scale bioretention basin where biochar was used as filter media with over ten years of rainfall records. The resulting outflow and overflow volumes were compared with observed data for calibration. The Stormwater Treatment Tank Model (STTM) was validated using the Leave-One-Out-Cross-Validation (LOOCV) method. The simulation outcomes include water outflow and overflow (quantity) from the bioretention basin as well as outflow water quality represented by three heavy metals (Pb, Cu, and Zn). The modelling approach developed was found to be capable of accurately simulating outflow and overflow volumes, with outlet water quantity being significantly influenced by the total rainfall depth. The modeling results also suggested that a sole treatment system would not be adequate, particularly for large rainfall events (&gt;100 mm) and a treatment train would be more effective. Simulating long-term (over ten years) pollutant removal performance in the bioretention basin indicated that heavy metals outflow event mean concentration (EMCs) values calculated using simulated results of 30% biochar application rate generated the best pollutant removal with consistent values (2.7 mu g/L, 3.0 mu g/L, 17.2 mu g/L for Pb, Cu, and Zn, respectively). These results confirm that the modelling approach is reliable for assessing long-term treatment performance, as well as a robust tool able to contribute to more effective treatment system design, particularly filter media selection and evaluation.</t>
  </si>
  <si>
    <t>[Hong, Nian; Cheng, Qin; Wijesiri, Buddhi; Goonetilleke, Ashantha; Liu, An] Shenzhen Univ, Coll Chem &amp; Environm Engn, Shenzhen 518060, Peoples R China; [Wijesiri, Buddhi; Goonetilleke, Ashantha] Queensland Univ Technol QUT, Sch Civil &amp; Environm Engn, GPO Box 2434, Brisbane, Qld 4001, Australia; [Bandala, Erick R.] Desert Res Inst, Div Hydrol Sci, 755 E Flamingo Rd, Las Vegas, NV 89119 USA; [Liu, An] Shenzhen Univ, Coll Chem &amp; Environm Engn, Water Sci &amp; Environm Engn Res Ctr, Shenzhen 518060, Peoples R China</t>
  </si>
  <si>
    <t>Shenzhen University; Queensland University of Technology (QUT); Nevada System of Higher Education (NSHE); Desert Research Institute NSHE; Shenzhen University</t>
  </si>
  <si>
    <t>Liu, A (corresponding author), Shenzhen Univ, Coll Chem &amp; Environm Engn, Shenzhen 518060, Peoples R China.</t>
  </si>
  <si>
    <t>Wijesiri, Buddhi/R-3229-2016; Goonetilleke, Ashantha/I-9689-2012</t>
  </si>
  <si>
    <t>Wijesiri, Buddhi/0000-0003-1504-1836; Liu, An/0000-0002-1678-5012; Bandala, Erick R./0000-0001-9553-1581; Goonetilleke, Ashantha/0000-0002-8783-1223</t>
  </si>
  <si>
    <t>National Natural Science Foundation of China [21806110, 52170100]; Key-Area Research and Development Program of Guangdong Province [2019B110205003]; Guangdong Basic and Applied Basic Research Foundation [2019A1515010843, 2019A1515110353]; Shenzhen Science and Innovation Commission [JCYJ20200109113006046, 20200813094050001]; Nevada Water Resources Research Institute [G16AP000069]</t>
  </si>
  <si>
    <t>National Natural Science Foundation of China(National Natural Science Foundation of China (NSFC)); Key-Area Research and Development Program of Guangdong Province; Guangdong Basic and Applied Basic Research Foundation; Shenzhen Science and Innovation Commission; Nevada Water Resources Research Institute</t>
  </si>
  <si>
    <t>We thank the National Natural Science Foundation of China (21806110, 52170100), Key-Area Research and Development Program of Guangdong Province (2019B110205003), Guangdong Basic and Applied Basic Research Foundation (2019A1515010843, 2019A1515110353) and Shenzhen Science and Innovation Commission (JCYJ20200109113006046, 20200813094050001) for supporting this study. E. Bandala gratefully thanks the Nevada Water Resources Research Institute (Grant No. G16AP000069) for partially funding activities related with this research.</t>
  </si>
  <si>
    <t>FEB 15</t>
  </si>
  <si>
    <t>10.1016/j.jenvman.2021.114282</t>
  </si>
  <si>
    <t>XS3IT</t>
  </si>
  <si>
    <t>WOS:000732807600002</t>
  </si>
  <si>
    <t>Lu, L; Chen, BL</t>
  </si>
  <si>
    <t>Lu, Lun; Chen, Baoliang</t>
  </si>
  <si>
    <t>Enhanced bisphenol A removal from stormwater in biochar-amended biofilters: Combined with batch sorption and fixed-bed column studies</t>
  </si>
  <si>
    <t>Biochars; Bisphenol A; Adsorption; Fixed-bed column; Microcosm biofilter</t>
  </si>
  <si>
    <t>CONSTRUCTED WETLANDS; ACTIVATED CARBON; NITROGEN REMOVAL; AQUEOUS-SOLUTIONS; DOMESTIC SEWAGE; WATER-TREATMENT; ADSORPTION; PHARMACEUTICALS; CONTAMINANTS; COMPOSITES</t>
  </si>
  <si>
    <t>A high-efficient, low-cost, and practical biochar implementation method is desired to extend biochar's powerful adsorption performance for environmental remediation. This study presents novel results with advanced biochar application by integrating biochar with biofilter for the removal of bisphenol A (BPA) from stormwater. Biochars derived from wood dust (BC0) at different pyrolytic temperatures (300, 500, and 700 degrees C, referred as, BC300, BC500, and BC700, respectively) were characterized and investigated for their adsorption of BPA under different pH levels and humic acid (HA) concentrations by batch sorption and fixed-bed column experiments. Microcosm biofilters vegetated with phragmites australis and amended with different biochars were constructed and used for BPA removal under different hydraulic loading rates (HLRs). Compared with other biochars, BC700 showed a high adsorption rate and capacity due to high specific surface area and pore volume. As a consequence, fixed-bed columns amended with BC700 can remove BPA more efficiently than columns with BC0, BC300, and BC500 from synthetic stormwater, though the treatment performance was affected relatively by pH change and HA concentration. A high correlation (r(2) = 0.899) between the breakthrough time and the product of adsorption rate (k(2)) and capacity (Q(max)) was found, which suggests that batch sorption experiments could be an efficient tool for prediction of breakthrough time. The BPA removal efficiency of microcosm biofilters amended with BC0, BC300, BC500 and BC700 for real stormwater containing 200 mu g/L BPA at HLR of 40 cm/h averaged 4.1, 10.8, 80.3, and 98.4%, which were about 6, 15, 115, and 141 times, respectively, compared to bilfitlers without biochar amendment. Moreover, biochar amendment not only enhanced the BPA removal but also promoted phragmites australis growth, elevated nutrients and increased the E. coli removal efficiency. Hence, biochar-amended biofilters could be a promising approach for enhancing the elimination of endocrine-disrupting chemicals such as BPA from aqueous environments. (C) 2018 Elsevier Ltd. All rights reserved.</t>
  </si>
  <si>
    <t>[Lu, Lun; Chen, Baoliang] Zhejiang Univ, Dept Environm Sci, Hangzhou 310058, Zhejiang, Peoples R China; [Lu, Lun; Chen, Baoliang] Zhejiang Univ, Zhejiang Prov Key Lab Organ Pollutant Proc &amp; Cont, Hangzhou 310058, Zhejiang, Peoples R China</t>
  </si>
  <si>
    <t>Zhejiang University; Zhejiang University</t>
  </si>
  <si>
    <t>Chen, BL (corresponding author), Zhejiang Univ, Dept Environm Sci, Hangzhou 310058, Zhejiang, Peoples R China.</t>
  </si>
  <si>
    <t>blchen@zju.edu.cn</t>
  </si>
  <si>
    <t>Chen, Baoliang/A-9275-2015</t>
  </si>
  <si>
    <t>Chen, Baoliang/0000-0001-8196-081X</t>
  </si>
  <si>
    <t>National Natural Science Foundation of China [21425730, 21537005, 21621005]; National Key Technology RD Program [2015BAC02B01]; National Basic Research Program of China [2014CB441106]</t>
  </si>
  <si>
    <t>National Natural Science Foundation of China(National Natural Science Foundation of China (NSFC)); National Key Technology RD Program(National Key Technology R&amp;D Program); National Basic Research Program of China(National Basic Research Program of China)</t>
  </si>
  <si>
    <t>This project was supported by the National Natural Science Foundation of China (Grant 21425730, 21537005, and 21621005), the National Key Technology R&amp;D Program (2015BAC02B01), and the National Basic Research Program of China (Grant 2014CB441106).</t>
  </si>
  <si>
    <t>10.1016/j.envpol.2018.09.097</t>
  </si>
  <si>
    <t>HA0IW</t>
  </si>
  <si>
    <t>WOS:000449892700079</t>
  </si>
  <si>
    <t>Yang, YY; Tan, XF; Almatrafi, E; Ye, SJ; Song, B; Chen, Q; Yang, HL; Fu, QM; Deng, YY; Zeng, ZT; Zeng, GM</t>
  </si>
  <si>
    <t>Yang, Yuanyuan; Tan, Xiaofei; Almatrafi, Eydhah; Ye, Shujing; Song, Biao; Chen, Qiang; Yang, Hailan; Fu, Qianmin; Deng, Yuanyuan; Zeng, Zhuotong; Zeng, Guangming</t>
  </si>
  <si>
    <t>Alfalfa biochar supported Mg-Fe layered double hydroxide as filter media to remove trace metal(loid)s from stormwater</t>
  </si>
  <si>
    <t>Alfalfa; Layereddoublehydroxides; Ionexchange; Columnstudy; Anionic</t>
  </si>
  <si>
    <t>AQUEOUS-SOLUTION; SORPTION; WATER; MICROPLASTICS; COMPOSITES; ADSORPTION; URBAN; PYROLYSIS; OXYANIONS; TIJUANA</t>
  </si>
  <si>
    <t>Polluted stormwater (PSW) treatment is becoming increasingly important because of the existence of multiple pollut-ants from non-point pollution sources. Alfalfa biochar loaded with Mg/Fe layered double hydroxide (AF-LDH) was suc-cessfully synthesized to remove trace metal(loid)s from stormwater. The adsorption kinetics and isotherms of metal (loid)s in a mono-component system and the reusability of the composite materials was investigated in this study. The result showed that the maximum removal efficiency for Pb(II), Cu(II), Zn(II), Cd(II), As(V), and Cr(VI) were 98.98%, 98.11 %, 97.88 %, 97.71 %, 98.81 %, and 50.89%, respectively, when added calcined AF-LDH (AF-LDO) com-posite material to the multi-component solution. The AF-LDH and AF-LDO could efficiently remove trace pollutants (10- 100 mu g/L) from multi-component solution, especially for AF-LDO, which could completely remove the tested six trace metal(loid)s. Furthermore, Fourier transform infrared spectra and X-ray diffraction characterizations supported the Mg/Fe layered double hydroxide reconstruction. The main mechanisms of Pb(II), Cu(II), Zn(II), and Cd(II) (cationic metals) removal were ion exchange and surface precipitation, whereas As(V) and Cr(VI) (anionic metals) were mainly dislodged through the formation of surface complexation, electrostatic attraction, and interlayer anion exchange, con-cerning the -OH and -COOH of AF-LDH. Importantly, the results of the column experiment demonstrated that AF-LDO was superior to AF-LDH for anionic metal removal from stormwater. In this study, we synthesized AF-LDH and AF-LDO for trace metal(loid) removal and proposed a new and practical approach for stormwater purification.</t>
  </si>
  <si>
    <t>[Yang, Yuanyuan; Tan, Xiaofei; Ye, Shujing; Song, Biao; Chen, Qiang; Yang, Hailan; Fu, Qianmin; Deng, Yuanyuan; Zeng, Zhuotong; Zeng, Guangming] Cent South Univ, Xiangya Hosp 2, Dept Dermatol, Changsha 410011, Peoples R China; [Yang, Yuanyuan; Tan, Xiaofei; Ye, Shujing; Song, Biao; Chen, Qiang; Yang, Hailan; Fu, Qianmin; Deng, Yuanyuan; Zeng, Zhuotong; Zeng, Guangming] Hunan Univ, Coll Environm Sci &amp; Engn, Minist Educ, Changsha 410082, Peoples R China; [Yang, Yuanyuan; Tan, Xiaofei; Ye, Shujing; Song, Biao; Chen, Qiang; Yang, Hailan; Fu, Qianmin; Deng, Yuanyuan; Zeng, Zhuotong; Zeng, Guangming] Hunan Univ, Key Lab Environm Biol &amp; Pollut Control, Minist Educ, Changsha 410082, Peoples R China; [Yang, Yuanyuan; Tan, Xiaofei; Almatrafi, Eydhah; Zeng, Guangming] King Abdulaziz Univ, Fac Engn Rabigh, Ctr Res Excellence Renewable Energy &amp; Power Syst, Ctr Excellence Desalinat Technol,Dept Mech Engn, Jeddah 21589, Saudi Arabia</t>
  </si>
  <si>
    <t>Central South University; Hunan University; Hunan University; King Abdulaziz University</t>
  </si>
  <si>
    <t>Zeng, ZT; Zeng, GM (corresponding author), Hunan Univ, Coll Environm Sci &amp; Engn, Minist Educ, Changsha 410082, Peoples R China.;Zeng, ZT; Zeng, GM (corresponding author), Hunan Univ, Key Lab Environm Biol &amp; Pollut Control, Minist Educ, Changsha 410082, Peoples R China.</t>
  </si>
  <si>
    <t>zengzhuotong@csu.edu.cn; zgming@hnu.edu.cn</t>
  </si>
  <si>
    <t>yang, yuanyuan/HPG-2020-2023; Tan, Xiaofei/ABD-6971-2021; Song, Biao/HCH-2214-2022; 曾, 茁桐/HCI-1998-2022; Almatrafi, PhD, CEM, Eydhah/AAG-8955-2020</t>
  </si>
  <si>
    <t>Tan, Xiaofei/0000-0002-5750-8441; Song, Biao/0000-0003-4390-650X; Almatrafi, PhD, CEM, Eydhah/0000-0003-2009-8335</t>
  </si>
  <si>
    <t>National Natural Science Foundation of China [82003363, 82073449, U20A20323]; National Key Research and Development Program of China [2020YFC1807600]; Natural Science Foundation of Changsha City, China [kq2007059]; Fundamental Research Funds for the Central Universities [531118010114]; Program for Changjiang Scholars and Innovative Research Team in University [IRT-13R17]; Natural Science Foundation of Hunan Province,China [2021JJ30123]; Hunan Provincial Natural Science Foundation of China [S2021JJQNJJ2330]; China National Postdoctoral Program for Innovative Talents [BX20200119]</t>
  </si>
  <si>
    <t>National Natural Science Foundation of China(National Natural Science Foundation of China (NSFC)); National Key Research and Development Program of China; Natural Science Foundation of Changsha City, China; Fundamental Research Funds for the Central Universities(Fundamental Research Funds for the Central Universities); Program for Changjiang Scholars and Innovative Research Team in University(Program for Changjiang Scholars &amp; Innovative Research Team in University (PCSIRT)); Natural Science Foundation of Hunan Province,China(Natural Science Foundation of Hunan Province); Hunan Provincial Natural Science Foundation of China(Natural Science Foundation of Hunan Province); China National Postdoctoral Program for Innovative Talents</t>
  </si>
  <si>
    <t>This research was fi nancially supported by the National Natural Science Foundation of China (82003363, 82073449, and U20A20323) , the National Key Research and Development Program of China (2020YFC1807600) , the Natural Science Foundation of Changsha City, China (kq2007059) , the Fundamental Research Funds for the Central Universities (531118010114) and the Program for Changjiang Scholars and Innovative Research Team in University (IRT-13R17) , the Natural Science Foundation of Hunan Province,China (2021JJ30123) , the Hunan Provincial Natural Science Foundation of China (S2021JJQNJJ2330) , and the China National Postdoctoral Program for Innovative Talents (BX20200119) .</t>
  </si>
  <si>
    <t>OCT 20</t>
  </si>
  <si>
    <t>10.1016/j.scitotenv.2022.156835</t>
  </si>
  <si>
    <t>JUL 2022</t>
  </si>
  <si>
    <t>3D4FG</t>
  </si>
  <si>
    <t>WOS:000829259200006</t>
  </si>
  <si>
    <t>Liu, J; Liu, G; Zhang, WZ; Li, ZL; Xing, F; Tang, LP</t>
  </si>
  <si>
    <t>Liu, Jun; Liu, Guang; Zhang, Weizhuo; Li, Zhenlin; Xing, Feng; Tang, Luping</t>
  </si>
  <si>
    <t>Application potential analysis of biochar as a carbon capture material in cementitious composites: A review</t>
  </si>
  <si>
    <t>Biochar; CO (2) capture; Cementitious composites; Carbonation; Mechanical properties</t>
  </si>
  <si>
    <t>ACCELERATED CARBONATION; CO2 CAPTURE; CONCRETE; PERFORMANCE; SEQUESTRATION; IMPROVEMENT; ADSORPTION; BIOMASS; CHALLENGES; BACTERIA</t>
  </si>
  <si>
    <t>In recent years, emissions of carbon dioxide in the atmosphere have been increasing, leading to increasingly severe global warming. In the construction industry, the increase in cement production is one of the main sources of CO2 emissions. Cementitious composites can sequester CO2 in calcium carbonate precipitates through carbonation reactions, but their carbon sequestration efficiency is very low due to the slow diffusion rate of CO2 in the cement matrix. To reduce the net CO2 emissions during concrete production, a feasible option is to enhance its carbon capture performance through accelerated carbonation curing (ACC) and CO2 capture and storage (CCS) technologies. Biochar has a strong adsorption capacity for CO2, its production process is green and low-carbon, and its production cost is low, which has high economic benefits. Many studies have applied biochar as cementitious composites in the construction industry to improve the mechanical properties, durability and functionality of cementitious composites. Additionally, biochar is a potential carbon capture material that can effectively improve the carbon sequestration performance of cementitious composites. In this review, the latest research progress of biochar in cementitious composites in recent years is reviewed, and the mechanical prop-erties, durability and carbon sequestration performance of biochar-cementitious composites were analyzed. Additionally, the mechanism of the synergistic effect of biochar and the carbonization reaction in concrete and the effect on the carbon capture ability of cementitious composites were also investigated.</t>
  </si>
  <si>
    <t>[Liu, Jun; Liu, Guang; Zhang, Weizhuo; Li, Zhenlin; Xing, Feng] Shenzhen Univ, Coll Civil &amp; Transportat Engn, Shenzhen 518060, Peoples R China; [Liu, Jun; Xing, Feng] Shenzhen Univ, Guangdong Prov Key Lab Durabil Marine Civil Engn, Shenzhen 518060, Peoples R China; [Tang, Luping] Chalmers Univ Technol, Dept Architecture &amp; Civil Engn, Div Bldg Technol, S-41296 Gothenburg, Sweden</t>
  </si>
  <si>
    <t>Shenzhen University; Shenzhen University; Chalmers University of Technology</t>
  </si>
  <si>
    <t>Li, ZL (corresponding author), Shenzhen Univ, Coll Civil &amp; Transportat Engn, Shenzhen 518060, Peoples R China.</t>
  </si>
  <si>
    <t>lizhenlin2020@email.szu.edu.cn</t>
  </si>
  <si>
    <t>Cuadrado, Glenda/HNJ-6380-2023; li, yan/ITU-9719-2023; li, chunyuan/IQW-1618-2023; li, yang/IQV-3559-2023</t>
  </si>
  <si>
    <t>Shenzhen Sustainable Development Technology Project [KCXFZ20201221173202008]; Provincial Key Laboratory of Durability for Marine Civil Engineering [2020B1212060074]</t>
  </si>
  <si>
    <t>Shenzhen Sustainable Development Technology Project; Provincial Key Laboratory of Durability for Marine Civil Engineering</t>
  </si>
  <si>
    <t>The work described in this paper was fully supported by grants Shenzhen Sustainable Development Technology Project (KCXFZ20201221173202008) and Provincial Key Laboratory of Durability for Marine Civil Engineering (2020B1212060074) .</t>
  </si>
  <si>
    <t>10.1016/j.conbuildmat.2022.128715</t>
  </si>
  <si>
    <t>4X8XR</t>
  </si>
  <si>
    <t>WOS:000861121200002</t>
  </si>
  <si>
    <t>Han, YF; Xu, YT; Shi, SQ; Li, JZ; Fang, Z</t>
  </si>
  <si>
    <t>Han, Yufei; Xu, Yantao; Shi, Sheldon Q.; Li, Jianzhang; Fang, Zhen</t>
  </si>
  <si>
    <t>Cuttlebone-inspired magnesium oxychloride cement reinforced by biochar as green adhesive for wood industry</t>
  </si>
  <si>
    <t>Magnesium oxychloride cement; Bioinspired design; Wood adhesive; Multiple interactions; Interface</t>
  </si>
  <si>
    <t>PHOSPHORIC-ACID; WATER RESISTANCE; FLY-ASH; PERFORMANCE; COMPOSITES; MECHANISMS; ADSORPTION; SORPTION</t>
  </si>
  <si>
    <t>Design of eco-friendly, non-formaldehyde and flame retardant wood adhesives is in high demand for the wood industry, which can help to alleviate environmental stress and human health concerns. Magnesium oxychloride cement (MOC) can reduce CO2 emission and increase the value-added utilization of potash industry wastes, making it an ideal alternative to hazardous formaldehyde-based adhesives. However, its practical application usually suffers from poor water resistance and the filtering effect of wood. Inspired by the porous structure of cuttlebone, a facile yet powerful strategy is presented to prepare MOC adhesive with outstanding water resistance, compressive strength and adhesive ability to wood through introducing biochar. The naturally porous structure of biochar can form a protective core-shell structure and encapsulation with hydration products to stabilize phase 5 (5Mg(OH)(2).MgCl2.8H(2)O), avoid crack extension and mitigate the filtering effect of wood. Meanwhile, the abundant functional groups of biochar can construct multiple interactions with Mg2+, which contributes to forming an internal network with excellent cohesion strength. Compared with pristine MOC, the obtained MOC/Biochar exhibited 102.33%, 32.33% and 31.45% increases in water resistance, compressive strength and wet adhesion strength, respectively. This work provides a promising strategy in preparing eco-friendly MOC-based adhesive from agricultural and industrial by-products to reduce environmental hazards.</t>
  </si>
  <si>
    <t>[Han, Yufei; Xu, Yantao; Li, Jianzhang] Beijing Forestry Univ, Key Lab Wood Mat Sci &amp; Utilizat, Minist Educ, 35 Qinghua East Rd, Beijing 100083, Peoples R China; [Han, Yufei; Xu, Yantao; Li, Jianzhang] Beijing Forestry Univ, Beijing Key Lab Wood Sci &amp; Engn, 35 Qinghua East Rd, Beijing 100083, Peoples R China; [Han, Yufei; Xu, Yantao; Li, Jianzhang] Beijing Forestry Univ, Coll Mat Sci &amp; Technol, 35 Qinghua East Rd, Beijing 100083, Peoples R China; [Shi, Sheldon Q.] Univ North Texas, Dept Mech &amp; Energy Engn, Denton, TX 76203 USA; [Fang, Zhen] Michigan State Univ, Dept Biochem &amp; Mol Biol, 603 Wilson Rd, E Lansing, MI 48824 USA; [Fang, Zhen] Michigan State Univ, Great Lakes Bioenergy Res Ctr, 1129 Farm Lane, E Lansing, MI 48824 USA</t>
  </si>
  <si>
    <t>Beijing Forestry University; Beijing Forestry University; Beijing Forestry University; University of North Texas System; University of North Texas Denton; Michigan State University; Michigan State University; United States Department of Energy (DOE)</t>
  </si>
  <si>
    <t>Li, JZ (corresponding author), Beijing Forestry Univ, Key Lab Wood Mat Sci &amp; Utilizat, Minist Educ, 35 Qinghua East Rd, Beijing 100083, Peoples R China.;Fang, Z (corresponding author), Michigan State Univ, Dept Biochem &amp; Mol Biol, 603 Wilson Rd, E Lansing, MI 48824 USA.</t>
  </si>
  <si>
    <t>lijzh@bjfu.edu.cn; fangzhe8@msu.edu</t>
  </si>
  <si>
    <t>Li, Jianzhang/0000-0002-4590-2919</t>
  </si>
  <si>
    <t>National Natural Science Foundation of China [32071701]; National Key Research &amp; Development Program of China [2017YFD0601205]; Beijing Forestry University Outstanding Young Talent Cultivation Project [2019JQ03004]</t>
  </si>
  <si>
    <t>National Natural Science Foundation of China(National Natural Science Foundation of China (NSFC)); National Key Research &amp; Development Program of China; Beijing Forestry University Outstanding Young Talent Cultivation Project</t>
  </si>
  <si>
    <t>This work was financially supported by the National Natural Science Foundation of China (No. 32071701) , the National Key Research &amp; Development Program of China (No. 2017YFD0601205) and Beijing Forestry University Outstanding Young Talent Cultivation Project (No. 2019JQ03004) .</t>
  </si>
  <si>
    <t>OCT 10</t>
  </si>
  <si>
    <t>10.1016/j.jclepro.2022.133365</t>
  </si>
  <si>
    <t>4A3IY</t>
  </si>
  <si>
    <t>WOS:000845000700002</t>
  </si>
  <si>
    <t>Jiang, CB; Peng, XZ; Dang, ZG; Li, JK; Dong, W; Yang, X; Zhang, YX; Bai, XR; Yang, Q</t>
  </si>
  <si>
    <t>Jiang, Chunbo; Peng, Xinzhu; Dang, Zhenguo; Li, Jiake; Dong, Wen; Yang, Xi; Zhang, Yangxuan; Bai, Xuerui; Yang, Qiang</t>
  </si>
  <si>
    <t>Temporal Process and Leaching Characteristics for Runoff Pollutants in Typical Solid Waste Improved Bioretention Filters</t>
  </si>
  <si>
    <t>Solid waste; Bioretention media; Dynamic adsorption; Leaching; Time-varying characteristics</t>
  </si>
  <si>
    <t>APPARENT ELECTRICAL-CONDUCTIVITY; ADSORPTION CHARACTERISTICS; HEAVY-METALS; PHOSPHORUS; SOIL; NITROGEN; REMOVAL; PERFORMANCE; POLLUTION; SEDIMENT</t>
  </si>
  <si>
    <t>It has been proved that the modification and ratio of media can improve the pollutant purification and stormwater infiltration capacity effectively for bioretention system. However, the addition of solid waste or its recycled products modifiers may increase the risk of contaminants leaching, especially in situations of strong load impact or pollutant accumulation and the long-term operation. Thus affecting the health of the media ecosystem, benign growth of plants and reducing the purification effect. For problems with unclear leaching mechanism and influencing factors of solid waste modified bioretention media. In this study, representative solid wastes including leaf compost (LC), corn straw biochar (bio-char) water treatment residues (WTR), fly ash (FA), and recycled aggregate of construction waste (RACW) were used as modifiers to prepare bioretention improved media. The leaching mechanism and time-varying characteristics of these improved media were studied through static adsorption test and modern detection technologies; the adsorption capacity of WTR (natural air drying granulation or high-temperature pyrolysis to produce biochar) for ammonia (NH4+-N) and orthophosphate (PO43-) is stronger than that of other materials. In the dynamic adsorption experiment (intermittent pulse tests of desorption-adsorption-desorption process) of improved media, pollutants outflow concentration showed a trend of decreasing-increasing-decreasing under the influence of background content of pollutants, inflow load, and operation time, and the leaching of NO3--N was the most obvious in the leaching process. The contents of TN, TP, and heavy metals (Cu, Zn, and Cd) after the experiment were all higher than those before the dynamic adsorption experiment, and the average pollutant concentration removal rates were 54.1%, 71.1%, 95.1%, 91.8%, and 94.2%, respectively. This indicates that the total cumulative amount during the study period is greater than the leaching amount, and WTR and RACW are more pronounced. The leaching characteristics of solid waste improved fillers from several aspects of media parameter, influence factors, detection method, and resistance-control technologies were revealed and elucidated their leaching-clogging interaction mechanism.</t>
  </si>
  <si>
    <t>[Jiang, Chunbo; Li, Jiake] Xian Univ Technol, State Key Lab Ecohydraul Northwest Arid Reg China, Xian 710048, Peoples R China; [Jiang, Chunbo; Peng, Xinzhu; Dang, Zhenguo; Li, Jiake; Dong, Wen; Yang, Xi; Zhang, Yangxuan; Bai, Xuerui; Yang, Qiang] Xian Univ Technol, Dept Municipal &amp; Environm Engn, Xian 710048, Shaanxi, Peoples R China</t>
  </si>
  <si>
    <t>Jiang, CB (corresponding author), Xian Univ Technol, State Key Lab Ecohydraul Northwest Arid Reg China, Xian 710048, Peoples R China.;Jiang, CB (corresponding author), Xian Univ Technol, Dept Municipal &amp; Environm Engn, Xian 710048, Shaanxi, Peoples R China.</t>
  </si>
  <si>
    <t>chunbo@xaut.edu.cn</t>
  </si>
  <si>
    <t>Natural Science Foundation of China [52000150]; Shaanxi Natural Science Basic Research Program [2021JM-329]; Scientists+Engineers Team Construction Based on QinChuangYuan Platform, Shaanxi Province [2022KXJ-115]</t>
  </si>
  <si>
    <t>Natural Science Foundation of China(National Natural Science Foundation of China (NSFC)); Shaanxi Natural Science Basic Research Program; Scientists+Engineers Team Construction Based on QinChuangYuan Platform, Shaanxi Province</t>
  </si>
  <si>
    <t>National Natural Science Foundation of China (No.52000150), Shaanxi Natural Science Basic Research Program (2021JM-329), Scientists+Engineers Team Construction Based on QinChuangYuan Platform, Shaanxi Province (2022KXJ-115).</t>
  </si>
  <si>
    <t>10.1007/s11270-023-06434-1</t>
  </si>
  <si>
    <t>L7HV6</t>
  </si>
  <si>
    <t>WOS:001024941900001</t>
  </si>
  <si>
    <t>Phillips, BM; Cahn, M; Voorhees, JP; McCalla, L; Siegler, K; Chambers, DL; Lockhart, TR; Deng, X; Tjeerdema, RS</t>
  </si>
  <si>
    <t>Phillips, Bryn M.; Cahn, Michael; Voorhees, Jennifer P.; McCalla, Laura; Siegler, Katie; Chambers, David L.; Lockhart, Thomas R.; Deng, Xin; Tjeerdema, Ron S.</t>
  </si>
  <si>
    <t>An Integrated Vegetated Treatment System for Mitigating Imidacloprid and Permethrin in Agricultural Irrigation Runoff</t>
  </si>
  <si>
    <t>TOXICS</t>
  </si>
  <si>
    <t>vegetated treatment system; biochar; granular activated carbon; polyacrylamide; imidacloprid; permethrin; pyrethroid; neonicotinoid; aquatic toxicity</t>
  </si>
  <si>
    <t>ACTIVATED CARBON; DRAINAGE DITCHES; PESTICIDES; BIOCHAR; TOXICITY; SORPTION; NEONICOTINOIDS; CHLORPYRIFOS; DEGRADATION; ADSORPTION</t>
  </si>
  <si>
    <t>Pyrethroid and neonicotinoid pesticides control an array of insect pests in leafy greens, but there are concerns about the off-site movement and potential water quality impacts of these chemicals. Effective on-farm management practices can eliminate aquatic toxicity and pesticides in runoff. This project evaluated an integrated vegetated treatment system (VTS), including the use of polyacrylamide (PAM), for minimizing the toxicity of imidacloprid and permethrin pesticides in runoff. The VTS incorporated a sediment trap to remove coarse particles, a grass-lined ditch with compost swales to remove suspended sediment and insecticides, and granulated activated carbon (GAC) or biochar to remove residual insecticides. Runoff was sampled throughout the VTS and analyzed for pesticide concentrations, and aquatic toxicity using the midge Chironomus dilutus and the amphipod Hyalella azteca. In simulated runoff experiments, the VTS reduced suspended sediment load by 88%, and imidacloprid and permethrin load by 97% and 99%, respectively. In runoff events from a conventionally grown lettuce field, suspended sediment load was reduced by 98%, and insecticide load by 99%. Toxicity was significantly reduced in approximately half of the simulated runoff events, and most of the lettuce runoff events. Integrated vegetated treatment systems that include components for treating soluble and hydrophobic pesticides are vital tools for reducing pesticide load and occurrence of pesticide-related toxicity.</t>
  </si>
  <si>
    <t>[Phillips, Bryn M.; Voorhees, Jennifer P.; McCalla, Laura; Siegler, Katie; Tjeerdema, Ron S.] Univ Calif Davis, Dept Environm Toxicol, Davis, CA 93940 USA; [Cahn, Michael; Chambers, David L.; Lockhart, Thomas R.] Univ Calif Cooperat Extens, Monterey Cty, CA 93901 USA; [Deng, Xin] Calif Dept Pesticide Regulat, Sacramento, CA 95814 USA</t>
  </si>
  <si>
    <t>University of California System; University of California Davis; University of California System</t>
  </si>
  <si>
    <t>Phillips, BM (corresponding author), Univ Calif Davis, Dept Environm Toxicol, Davis, CA 93940 USA.</t>
  </si>
  <si>
    <t>bmphillips@ucdavis.edu; mdcahn@ucanr.edu; jpvoorhees@ucdavis.edu; lmccalla@ucdavis.edu; csiegler@ucdavis.edu; dlchambers@ucanr.edu; trlockhart@ucanr.edu; Xin.Deng@cdpr.ca.gov; rstjeerdema@ucdavis.edu</t>
  </si>
  <si>
    <t>Phillips, Bryn/DYH-9763-2022</t>
  </si>
  <si>
    <t>Phillips, Bryn/0000-0002-9148-2038</t>
  </si>
  <si>
    <t>California Leafy Greens Research Board [LGR-2018-11]; California Department of Pesticide Regulation [13-C0027]</t>
  </si>
  <si>
    <t>California Leafy Greens Research Board; California Department of Pesticide Regulation</t>
  </si>
  <si>
    <t>This study was supported by the California Leafy Greens Research Board (Agreement Number LGR-2018-11) and the California Department of Pesticide Regulation (Agreement Number 13-C0027).</t>
  </si>
  <si>
    <t>2305-6304</t>
  </si>
  <si>
    <t>Toxics</t>
  </si>
  <si>
    <t>10.3390/toxics9010007</t>
  </si>
  <si>
    <t>Environmental Sciences; Toxicology</t>
  </si>
  <si>
    <t>Environmental Sciences &amp; Ecology; Toxicology</t>
  </si>
  <si>
    <t>PW5UZ</t>
  </si>
  <si>
    <t>WOS:000610736700001</t>
  </si>
  <si>
    <t>Han, F; An, SY; Liu, L; Wang, Y; Ma, LQ; Yang, L</t>
  </si>
  <si>
    <t>Han, Feng; An, Shu-yu; Liu, Lei; Wang, Ye; Ma, Li-qi; Yang, Liu</t>
  </si>
  <si>
    <t>Sulfoaluminate cement-modified straw biochar as a soil amendment to inhibit Pb-Cd mobility in the soil-romaine lettuce system</t>
  </si>
  <si>
    <t>Biochar; Sulfoaluminate cement; Speciation; Soil remediation; Bioavailability</t>
  </si>
  <si>
    <t>HEAVY-METALS; S-H; IMMOBILIZATION; LEAD; BIOAVAILABILITY; HYDRATION; CARBON; WASTE; PHASE</t>
  </si>
  <si>
    <t>Biochar is widely used to remediate soil polluted by potentially toxic elements (PTEs), while the effect of a new type of biochar, obtained from modified cement material, on the mobility of Pb and Cd in the soil-plant system is still unknown. In this study, soils doped with sulfoaluminate cement modified biochar (SBC) were characterized using a series of approaches including FTIR, XRD, and XPS, and combined with pot experiments to explore its synergistic effects on the speciation transformation, accumulation, and mobility of both Pb and Cd in a soil-romaine lettuce system in heavily contaminated soils containing 500 mg.kg(-1)-Pb and 3 mg.kg(-1)-Cd. The results showed that SBC effectively immobilized Pb and Cd in the soil and that this was achieved through cation exchange, complexation, and gel encapsulation. Moreover, SBC also changed the soil physicochemical properties and indirectly affected the speciation transformation of Pb and Cd. FTIR and XRD analyses revealed that the groups such as -OH, -COOH, SO42-, and SiO32- introduced by SBC stimulated the conversion from the soluble to the residual state of Pb. XPS analysis indicated that, the deviation of the C-O-C, C-OOH, and O-C=O peak and the increased in area suggested that organic groups in the SBC were engaged in the immobilization mechanism of Pb and Cd. The transformation of residual Cd in other extractable fractions might be due to either enhanced soil reducibility or competitive adsorption with Pb. In 5% SBC soil, Pb was reduced by 27.69% and 64.84%, and Cd was reduced by 20.45% and 35.87% for shoots and roots of romaine lettuce, respectively. SBC showed a significantly positive correlation with SOM, while SOM showed a highly significantly negative correlation with both Pb and Cd in the roots. In summary, SBC can be strongly recommended as a green amendment to remediate Pb-Cd contaminated soil and to inhibit the mobility to plant.</t>
  </si>
  <si>
    <t>[Han, Feng; An, Shu-yu; Liu, Lei; Wang, Ye; Ma, Li-qi; Yang, Liu] Changan Univ, Sch Water &amp; Environm, 126 Yanta Rd, Xian 710054, Shaanxi, Peoples R China; [Han, Feng; An, Shu-yu; Liu, Lei; Wang, Ye; Ma, Li-qi; Yang, Liu] Changan Univ, Key Lab Subsurface Hydrol &amp; Ecol Effects Arid Reg, Minist Educ, 126 Yanta Rd, Xian 710054, Shaanxi, Peoples R China</t>
  </si>
  <si>
    <t>Chang'an University; Chang'an University</t>
  </si>
  <si>
    <t>Han, F (corresponding author), Changan Univ, Sch Water &amp; Environm, 126 Yanta Rd, Xian 710054, Shaanxi, Peoples R China.;Han, F (corresponding author), Changan Univ, Key Lab Subsurface Hydrol &amp; Ecol Effects Arid Reg, Minist Educ, 126 Yanta Rd, Xian 710054, Shaanxi, Peoples R China.</t>
  </si>
  <si>
    <t>hanfeng@chd.edu.cn</t>
  </si>
  <si>
    <t>National Natural Science Foundation of China [41302286]; Shaanxi Province Science and Technology Project Key R D Program [2020SF-422]</t>
  </si>
  <si>
    <t>National Natural Science Foundation of China(National Natural Science Foundation of China (NSFC)); Shaanxi Province Science and Technology Project Key R D Program</t>
  </si>
  <si>
    <t>This study was financially supported by the National Natural Science Foundation of China (41302286) and the Shaanxi Province Science and Technology Project Key R &amp; D Program (2020SF-422) .</t>
  </si>
  <si>
    <t>10.1016/j.chemosphere.2023.138891</t>
  </si>
  <si>
    <t>I7YY4</t>
  </si>
  <si>
    <t>WOS:001004918200001</t>
  </si>
  <si>
    <t>Phillips, BM; Fuller, LBM; Siegler, K; Deng, X; Tjeerdema, RS</t>
  </si>
  <si>
    <t>Phillips, Bryn M.; Fuller, Laura B. McCalla; Siegler, Katie; Deng, Xin; Tjeerdema, Ron S.</t>
  </si>
  <si>
    <t>Treating Agricultural Runoff with a Mobile Carbon Filtration Unit</t>
  </si>
  <si>
    <t>ARCHIVES OF ENVIRONMENTAL CONTAMINATION AND TOXICOLOGY</t>
  </si>
  <si>
    <t>CHRONIC TOXICITY; CHIRONOMUS-DILUTUS; ENVIRONMENTAL FATE; ACTIVATED CARBON; SALINAS RIVER; CALIFORNIA; WATER; PESTICIDES; EXPOSURE; ORGANOPHOSPHATE</t>
  </si>
  <si>
    <t>Several classes of pesticides have been shown to impair water quality in California, including organophosphates, pyrethroids and neonicotinoids. Vegetative treatment systems (VTS) can reduce pesticide loads and associated toxicity in agricultural runoff, but many water-soluble pesticides such as neonicotinoids are not effectively treated by VTS, and VTS installation is not always an option for growers required to remove non-crop vegetation for food safety concerns. Recent studies have shown that biochar filtration can be used to remove soluble contaminants, especially when coupled with other VTS components. We evaluated a mobile carbon filter system consisting of a trailer-mounted tank containing approximately 600L (similar to 180 kg) of biochar. Input water from a 437-hectare agricultural drainage was pre-filtered and treated with biochar during two multi-week study periods. Laboratory toxicity tests and chemical and nutrient analyses were conducted on input and output water. Pesticide concentrations were initially reduced by greater than 99%. Treatment efficacy declined linearly and was expected to remain at least 50% effective for up to 34 weeks. Toxicity was assessed with Ceriodaphnia dubia, Hyalella azteca and Chironomus dilutus. Significant input toxicity was reduced to non-toxic levels in 6 of 16 samples. Some input concentrations of the neonicotinoid imidacloprid and the pyrethroid cypermethrin exceeded organism-specific toxicity thresholds and benchmarks, but the overall causes of toxicity were complex mixtures of agricultural chemicals. Nutrients were not reduced by the biochar. Results demonstrate the utility of biochar in treating agricultural runoff and provide measures of the longevity of biochar under field conditions.</t>
  </si>
  <si>
    <t>[Phillips, Bryn M.; Fuller, Laura B. McCalla; Siegler, Katie; Tjeerdema, Ron S.] Univ Calif Davis, Dept Environm Toxicol, Marine Pollut Studies Lab, 34500 Highway One, Monterey, CA 93940 USA; [Deng, Xin] Calif Dept Pesticide Regulat, 1001 1 St, Sacramento, CA 95814 USA</t>
  </si>
  <si>
    <t>University of California System; University of California Davis</t>
  </si>
  <si>
    <t>Phillips, BM (corresponding author), Univ Calif Davis, Dept Environm Toxicol, Marine Pollut Studies Lab, 34500 Highway One, Monterey, CA 93940 USA.</t>
  </si>
  <si>
    <t>bmphillips@ucdavis.edu</t>
  </si>
  <si>
    <t>Anthropocene Institute; California Department of Pesticide Regulation; Central Coast Wetlands Group</t>
  </si>
  <si>
    <t>This research was supported by the Anthropocene Institute. Matching funds were provided by the California Department of Pesticide Regulation. Site access was supported by the Central Coast Wetlands Group.</t>
  </si>
  <si>
    <t>0090-4341</t>
  </si>
  <si>
    <t>1432-0703</t>
  </si>
  <si>
    <t>ARCH ENVIRON CON TOX</t>
  </si>
  <si>
    <t>Arch. Environ. Contam. Toxicol.</t>
  </si>
  <si>
    <t>10.1007/s00244-022-00925-8</t>
  </si>
  <si>
    <t>1A7KW</t>
  </si>
  <si>
    <t>Green Submitted, Green Published, hybrid</t>
  </si>
  <si>
    <t>WOS:000782892900001</t>
  </si>
  <si>
    <t>Carbonaceous micro-filler for cement: Effect of particle size and dosage of biochar on fresh and hardened properties of cement mortar</t>
  </si>
  <si>
    <t>Wood waste; Biochar; Compressive strength; Curing; Permeability</t>
  </si>
  <si>
    <t>RUBBER-WOOD-SAWDUST; CONCRETE; WASTE; WATER; REMEDIATION; IMPROVEMENT; HYDRATION; STRENGTH; SYSTEMS; PASTES</t>
  </si>
  <si>
    <t>This study explores influence of biochar particle size and surface morphology on rheology, strength development and permeability of cement mortar, under moist and dry curing condition. Experimental results show that the flowability and viscosity of cement paste is more affected by macro-porous coarser (or 'normal') biochar particles of size 2-100 mu m (NBC) compared to fine (or 'ground' biochar), which is in the size range of 0.10-2 mu m (GBC). Addition of both GBC and NBC accelerated hydration kinetics and improved early (1-day) and 28-day strength by 20-25% compared to the control. Water permeability, measured by capillary absorption was reduced by about 50% compared to control mortar, due to the addition of 0.50-1% NBC and GBC respectively. GBC is found to be more effective in minimizing loss in strength and water tightness under dry curing condition compared to the control and mortar with NBC and quartz filler respectively. In summary, findings from the study show that finer biochar particles offer superior performance in improving early strength and water tightness compared to normal biochar (with macro-pores), while 28-day properties are similar for mortar with both GBC and NBC respectively. (C) 2019 Elsevier B.V. All rights reserved.</t>
  </si>
  <si>
    <t>[Gupta, Souradeep; Kua, Harn Wei] Natl Univ Singapore, Sch Design &amp; Environm, Dept Bldg, 4 Architecture Dr, Singapore 117566, Singapore</t>
  </si>
  <si>
    <t>Akeed, Mahmoud H./HHN-6379-2022</t>
  </si>
  <si>
    <t>Akeed, Mahmoud H./0000-0002-2760-618X; Gupta, Souradeep/0000-0003-1130-5400</t>
  </si>
  <si>
    <t>APR 20</t>
  </si>
  <si>
    <t>10.1016/j.scitotenv.2019.01.269</t>
  </si>
  <si>
    <t>HM0UV</t>
  </si>
  <si>
    <t>WOS:000459163900097</t>
  </si>
  <si>
    <t>Deng, YS; Zhang, KQ; Li, WJ; Song, Q; Ma, ER</t>
  </si>
  <si>
    <t>Deng, Yousheng; Zhang, Keqin; Li, Wenjie; Song, Qian; Ma, Erli</t>
  </si>
  <si>
    <t>Advances in the application of crop residues as aggregates and cementing materials in concrete</t>
  </si>
  <si>
    <t>JOURNAL OF MATERIAL CYCLES AND WASTE MANAGEMENT</t>
  </si>
  <si>
    <t>Crop residues; New type of concrete; Biochar; Physical and mechanical properties</t>
  </si>
  <si>
    <t>There is a wide variety of crop residues, and their application in concrete can promote green low-carbon development and environmental protection. By collecting and reviewing a large amount of relevant research literature from Chinese and foreign scholars, the effects on the mechanical properties and physical properties of concrete when coarse and fine aggregates or cementitious materials of concrete are replaced by crop residues such as coconut husk, corn, bagasse and rice are described. The leftover crop material was found to have wide applicability in concrete, enhancing the physical and mechanical properties of concrete and giving concrete its special properties of lightweight and heat retention. Finally, it points out the problems in the research of crop residues concrete, and puts forward the future research and development direction, looking forward to its application prospect, to provide a constructive reference for the development of low-carbon green concrete.</t>
  </si>
  <si>
    <t>[Deng, Yousheng; Zhang, Keqin; Li, Wenjie; Song, Qian; Ma, Erli] Xian Univ Sci &amp; Technol, Coll Architecture &amp; Civil Engn, Xian 710054, Peoples R China</t>
  </si>
  <si>
    <t>Xi'an University of Science &amp; Technology</t>
  </si>
  <si>
    <t>Zhang, KQ (corresponding author), Xian Univ Sci &amp; Technol, Coll Architecture &amp; Civil Engn, Xian 710054, Peoples R China.</t>
  </si>
  <si>
    <t>dengys2009@126.com; zhangkq321@163.com; 743137190@qq.com; 1769797624@qq.com; 342360487@qq.com</t>
  </si>
  <si>
    <t>National Natural Science Foundation of China [51878554, 41672308]; Key Projects of Shaanxi Natural Science Basic Research Program [2018JZ5012]</t>
  </si>
  <si>
    <t>National Natural Science Foundation of China(National Natural Science Foundation of China (NSFC)); Key Projects of Shaanxi Natural Science Basic Research Program</t>
  </si>
  <si>
    <t>AcknowledgementsThe research described in the paper was supported by the National Natural Science Foundation of China (Nos. 51878554 and 41672308) and Key Projects of Shaanxi Natural Science Basic Research Program (No. 2018JZ5012).</t>
  </si>
  <si>
    <t>1438-4957</t>
  </si>
  <si>
    <t>1611-8227</t>
  </si>
  <si>
    <t>J MATER CYCLES WASTE</t>
  </si>
  <si>
    <t>J. Mater. Cycles Waste Manag.</t>
  </si>
  <si>
    <t>10.1007/s10163-023-01605-y</t>
  </si>
  <si>
    <t>9W3ST</t>
  </si>
  <si>
    <t>WOS:000918558700001</t>
  </si>
  <si>
    <t>Yang, ZZ; Wang, C; Wang, JF; Liu, LL; Ge, XL; Zhang, ZT</t>
  </si>
  <si>
    <t>Yang, Zhenzhou; Wang, Chen; Wang, Junfeng; Liu, Lili; Ge, Xinlei; Zhang, Zuotai</t>
  </si>
  <si>
    <t>Investigation of formation mechanism of particulate matter in a laboratory-scale simulated cement kiln co-processing municipal sewage sludge</t>
  </si>
  <si>
    <t>Waste; Municipal sewage sludge; Cement kiln; Heavy metals</t>
  </si>
  <si>
    <t>TRACE-ELEMENTS; EMISSIONS; SECONDARY; HAZE; COCOMBUSTION; PYROLYSIS; AEROSOLS; PLASTICS; BIOCHAR; SULFATE</t>
  </si>
  <si>
    <t>The integrated utilization of wastes in a cement kiln has become an international megatrend. Various hazardous compounds containing in wastes might be enriched in the particulate matter (PM) emitted during the waste disposal and cause adverse environmental consequences. In order to evaluate the potential environmental issues caused by the PM emission from the cement kiln for co-processing wastes, the chemical characteristics and formation mechanism of the PM was investigated for the first time by using a laboratory-scale tube furnace to simulate this process. PM was collected to analyze the major components (heavy metals, inorganic and organic components) and morphologies. The results reveal that volatile heavy metals in municipal sewage sludge (MSS) can be enriched in PM. The process can elevate the levels of sulfate and the organic contents in PM, and the existence of organic moieties such as CN+ and CHN+ suggest that the co-processing of MSS can affect the PM organic compositions. Single particle imaging analyses indicate that PM can be classified into nine types based on their elemental compositions. Further analysis reveals that most particles usually mix with other types of particles and those mixed particles may cause a more serious impact on the environment. Based on the TEM observation, a two-step formation mechanism of PM is proposed. Our findings point out the potential environmental adverse effects and call attentions to a full environment assessment of this new type of cement production process, and also indicates stringent measures should be taken to reduce PM emissions during this process. (C) 2019 Elsevier Ltd. All rights reserved.</t>
  </si>
  <si>
    <t>[Yang, Zhenzhou; Liu, Lili] Peking Univ, Beijing Key Lab Solid Waste Utilizat &amp; Management, Coll Engn, Beijing 100871, Peoples R China; [Yang, Zhenzhou; Liu, Lili] Peking Univ, Dept Energy &amp; Resource Engn, Coll Engn, Beijing 100871, Peoples R China; [Wang, Chen; Zhang, Zuotai] Southern Univ Sci &amp; Technol, Sch Environm Sci &amp; Engn, Shenzhen 518055, Peoples R China; [Wang, Chen; Zhang, Zuotai] Southern Univ Sci &amp; Technol, Key Lab Municipal Solid Waste Recycling Technol &amp;, Shenzhen 518055, Peoples R China; [Wang, Junfeng; Ge, Xinlei] Nanjing Univ Informat Sci &amp; Technol, Jiangsu Key Lab Atmospher Environm Monitoring &amp; P, Collaborat Innovat Ctr Atmosphere Environm &amp; Equi, Sch Environm Sci &amp; Engn, Nanjing 210044, Jiangsu, Peoples R China</t>
  </si>
  <si>
    <t>Peking University; Peking University; Southern University of Science &amp; Technology; Southern University of Science &amp; Technology; Nanjing University of Information Science &amp; Technology</t>
  </si>
  <si>
    <t>Zhang, ZT (corresponding author), Southern Univ Sci &amp; Technol, Sch Environm Sci &amp; Engn, Shenzhen 518055, Peoples R China.;Zhang, ZT (corresponding author), Southern Univ Sci &amp; Technol, Key Lab Municipal Solid Waste Recycling Technol &amp;, Shenzhen 518055, Peoples R China.;Ge, XL (corresponding author), Nanjing Univ Informat Sci &amp; Technol, Jiangsu Key Lab Atmospher Environm Monitoring &amp; P, Collaborat Innovat Ctr Atmosphere Environm &amp; Equi, Sch Environm Sci &amp; Engn, Nanjing 210044, Jiangsu, Peoples R China.</t>
  </si>
  <si>
    <t>caxinra@163.com; zhangzt@sustc.edu.cn</t>
  </si>
  <si>
    <t>Zhang, Zuotai/B-1030-2012; Wang, Junfeng/Y-7794-2018; Ge, Xinlei/F-5672-2010; Zuotai, Zhang/AAY-3157-2021</t>
  </si>
  <si>
    <t xml:space="preserve">Zhang, Zuotai/0000-0002-3580-6018; Wang, Junfeng/0000-0001-6215-1953; Ge, Xinlei/0000-0001-9531-6478; </t>
  </si>
  <si>
    <t>National Natural Science Foundation of China [51772141]; Shenzhen Science and Technology Innovation Committee [JCYJ20170412154335393, KQTD2016022619584022]; Guangdong Provincial Key Laboratory of Soil and Groundwater Pollution Control [2017B030301012]</t>
  </si>
  <si>
    <t>National Natural Science Foundation of China(National Natural Science Foundation of China (NSFC)); Shenzhen Science and Technology Innovation Committee; Guangdong Provincial Key Laboratory of Soil and Groundwater Pollution Control</t>
  </si>
  <si>
    <t>This study was supported by National Natural Science Foundation of China (51772141). This work was also supported financially by Research Funding supported by Shenzhen Science and Technology Innovation Committee (JCYJ20170412154335393, KQTD2016022619584022). Additional support was provided by Guangdong Provincial Key Laboratory of Soil and Groundwater Pollution Control (Grant No. 2017B030301012).</t>
  </si>
  <si>
    <t>10.1016/j.jclepro.2019.06.280</t>
  </si>
  <si>
    <t>IU2JK</t>
  </si>
  <si>
    <t>WOS:000483406000071</t>
  </si>
  <si>
    <t>Bentley, MJ; Summers, RS</t>
  </si>
  <si>
    <t>Bentley, Matthew J.; Summers, R. Scott</t>
  </si>
  <si>
    <t>Ash pretreatment of pine and biosolids produces biochars with enhanced capacity for organic micropollutant removal from surface water, wastewater, and stormwater</t>
  </si>
  <si>
    <t>GRANULAR ACTIVATED CARBON; OVERCOMING CALCIUM CATALYSIS; LIGNOCELLULOSIC BIOMASS; EQUILIBRIUM ADSORPTION; THERMAL REACTIVATION; CHEMICAL-COMPOSITION; PRIORITY POLLUTANTS; DRINKING-WATER; CONTAMINANTS; PYROLYSIS</t>
  </si>
  <si>
    <t>An ash pretreatment process was developed and evaluated for improving sorption of 2,4-dichlorophenoxyacetic acid (2,4-D) and sulfamethoxazole (SMX) for pine and biosolids based biochars. Pine and biosolids pellets were soaked in a dissolved ash solution and pyrolized at 800 degrees C. The sorption performance of untreated pine biochar, pine ash pretreated biochar, untreated biosolids biochar, biosolids ash pretreated biochar, base pretreated pine biochar, and commercial powdered activated carbon (PAC) was compared in deionized water, lake water, wastewater, and stormwater for 2,4-D and SMX removal. Dose response curves were developed at 3 hour and 7 day contact times in continuously mixed batch tests. Ash pretreatment of pine yielded over an order of magnitude increase in 2,4-D and SMX sorption compared to untreated pine biochar, making it competitive with PAC. Base pretreatment was the dominant improvement process of ash pretreatment, and the improvement from ash pretreatment was linked to the precursor feedstock inherent ash content. Adsorbent performance was strongly correlated with non-micropore (&gt;2 nm) surface area. Background organic matter character significantly impacted sorbent performance. Ash pretreatment of biochar increased organic micropollutant sorption and is applicable in low-cost water treatment scenarios, such as stormwater and wastewater treatment, as well as in low- and middle-income countries.</t>
  </si>
  <si>
    <t>[Bentley, Matthew J.; Summers, R. Scott] Univ Colorado, Environm Engn, 4001 Discovery Dr 607 UCB, Boulder, CO 80309 USA</t>
  </si>
  <si>
    <t>University of Colorado System; University of Colorado Boulder</t>
  </si>
  <si>
    <t>Bentley, MJ (corresponding author), Univ Colorado, Environm Engn, 4001 Discovery Dr 607 UCB, Boulder, CO 80309 USA.</t>
  </si>
  <si>
    <t>matthew.bentley@colorado.edu; r.summers@colorado.edu</t>
  </si>
  <si>
    <t>Bentley, Matthew/HKV-2683-2023; Bentley, Matthew James/X-6363-2019</t>
  </si>
  <si>
    <t>Bentley, Matthew/0000-0002-8580-7465; Bentley, Matthew James/0000-0002-8580-7465</t>
  </si>
  <si>
    <t>National Science Foundation Graduate Research Fellowship Program [DGE 1650115]</t>
  </si>
  <si>
    <t>National Science Foundation Graduate Research Fellowship Program(National Science Foundation (NSF))</t>
  </si>
  <si>
    <t>Dr. Joshua Kearns at North Carolina State University provided the BET surface area and T-plot data for the adsorbents used in this study. This material is based upon work supported by the National Science Foundation Graduate Research Fellowship Program under Grant No. DGE 1650115. Any opinions, findings, and conclusions or recommendations expressed in this material are those of the author(s) and do not necessarily reflect the views of the National Science Foundation.</t>
  </si>
  <si>
    <t>10.1039/c9ew00862d</t>
  </si>
  <si>
    <t>KT8PB</t>
  </si>
  <si>
    <t>WOS:000519272700014</t>
  </si>
  <si>
    <t>Gupta, S; Palansooriya, KN; Dissanayake, PD; Ok, YS; Kua, HW</t>
  </si>
  <si>
    <t>Gupta, Souradeep; Palansooriya, Kumuduni Niroshika; Dissanayake, Pavani Dulanja; Ok, Yong Sik; Kua, Harn Wei</t>
  </si>
  <si>
    <t>Carbonaceous inserts from lignocellulosic and non-lignocellulosic sources in cement mortar: Preparation conditions and its effect on hydration kinetics and physical properties</t>
  </si>
  <si>
    <t>Biochar; Mortar; Strength; Permeability; Waste recycling</t>
  </si>
  <si>
    <t>LIFE-CYCLE ASSESSMENT; ALGAL BIOCHAR; PHYSICOCHEMICAL PROPERTIES; PYROLYSIS TEMPERATURE; DAIRY-MANURE; FLY-ASH; BIO-OIL; WASTE; PERFORMANCE; BIOMASS</t>
  </si>
  <si>
    <t>Landfilling and open burning of biomass wastes lead to adverse environmental impacts. A potential means to valorize such wastes can be achieved through thermal conversion to biochar, and applying the produced biochar as admixture in cementitious construction materials. This article aims to investigate the influence of biochar from different lignocellulsic wastes, including sorghum, cotton stalk, wood and dairy manure, and non-lignocellulosic algae waste on hydration, mechanical and permeability properties of cement mortar. Performance of biochar-mortar composites were compared with mortar prepared with three different commercial biochar with relatively high carbon content and surface area. The findings suggest that biochar with higher surace area and pore volume, for instance, wood biochar, tend to increase hydration, while biochar with high ash content, for instance dairy manure biochar in this case, reduce peak hydration heat and negatively affect the overall hydration over 7-day monitoring period. Strength results suggest that depending on elemental carbon content and surface area, addition of biochar from different lignocellulosic biomass increases compressive strength, elastic modulus and fracture toughness by 10-12%, 16-20% and 30-40% respectively at 2 years compared to control. Among lignocellulosic biochars, only wood biochar prepared at 500 degrees C led to slight increase (7%) in 28-day strength compared to control, while non-lignocellulosic algae biochar reduced strength of mortar by 15%. Depending on feedstock and production condition, addition of lignocellulosic and non-lignocellulosic biochar led to 10-50% reduction in permeability at 28-day age, measured by water absorption through capillary action. The findings suggest that addition of biochar from horticultural, agricultural and forest waste may be a sustainable means to improve physical properties of construction materials while reducing the need for incineration and landfilling. (C) 2020 Published by Elsevier Ltd.</t>
  </si>
  <si>
    <t>[Gupta, Souradeep; Kua, Harn Wei] Natl Univ Singapore, Sch Design &amp; Environm, Dept Bldg, 4 Architecture Dr, Singapore 117566, Singapore; [Palansooriya, Kumuduni Niroshika; Dissanayake, Pavani Dulanja; Ok, Yong Sik] Korea Univ, Korea Biochar Res Ctr, APRU Sustainable Waste Management, Seoul 02841, South Korea; [Palansooriya, Kumuduni Niroshika; Dissanayake, Pavani Dulanja; Ok, Yong Sik] Korea Univ, Div Environm Sci &amp; Ecol Engn, Seoul 02841, South Korea; [Dissanayake, Pavani Dulanja] Coconut Res Inst, Soils &amp; Plant Nutr Div, Lunuwila 61150, Sri Lanka</t>
  </si>
  <si>
    <t>National University of Singapore; Korea University; Korea University</t>
  </si>
  <si>
    <t>Kua, HW (corresponding author), Natl Univ Singapore, Sch Design &amp; Environm, Dept Bldg, 4 Architecture Dr, Singapore 117566, Singapore.;Ok, YS (corresponding author), Korea Univ, Korea Biochar Res Ctr, APRU Sustainable Waste Management, Seoul 02841, South Korea.;Ok, YS (corresponding author), Korea Univ, Div Environm Sci &amp; Ecol Engn, Seoul 02841, South Korea.</t>
  </si>
  <si>
    <t>yongsikok@korea.ac.kr; bdgkuahw@nus.edu.sg</t>
  </si>
  <si>
    <t>tao, sun/AAA-4645-2020</t>
  </si>
  <si>
    <t>National Research Foundation through the Additive Manufacturing Innovation Cluster (NAMIC) AM.NUS Thrust Lead Fund [N-296-000-056-001]; Ministry of Education and MOE Tier-1 Academic Research Fund [R-296-000-185-114]</t>
  </si>
  <si>
    <t>National Research Foundation through the Additive Manufacturing Innovation Cluster (NAMIC) AM.NUS Thrust Lead Fund; Ministry of Education and MOE Tier-1 Academic Research Fund</t>
  </si>
  <si>
    <t>The research team from the National University of Singapore would like to thank the National Research Foundation and Ministry of Education for providing funding for this project through the Additive Manufacturing Innovation Cluster (NAMIC) AM.NUS Thrust Lead Fund (N-296-000-056-001) and MOE Tier-1 Academic Research Fund (R-296-000-185-114) respectively.</t>
  </si>
  <si>
    <t>DEC 20</t>
  </si>
  <si>
    <t>10.1016/j.conbuildmat.2020.120214</t>
  </si>
  <si>
    <t>OM3QZ</t>
  </si>
  <si>
    <t>WOS:000585942300044</t>
  </si>
  <si>
    <t>Khademalrasoul, A; Kuhn, NJ; Elsgaard, L; Hu, YX; Iversen, BV; Heckrath, G</t>
  </si>
  <si>
    <t>Khademalrasoul, Ataallah; Kuhn, Nikolaus J.; Elsgaard, Lars; Hu, Yaxian; Iversen, Bo V.; Heckrath, Goswin</t>
  </si>
  <si>
    <t>Short-term Effects of Biochar Application on Soil Loss During a Rainfall-Runoff Simulation</t>
  </si>
  <si>
    <t>SOIL SCIENCE</t>
  </si>
  <si>
    <t>Best management practice; biochar; organic carbon; rainfall simulator; water erosion</t>
  </si>
  <si>
    <t>AGGREGATE STABILITY; INTERRILL EROSION; ORGANIC-MATTER; CLIMATE-CHANGE; PHYSICAL-PROPERTIES; IMPACT; RATES; VALIDATION; EFFICIENCY; TRANSPORT</t>
  </si>
  <si>
    <t>Application of biochar to soil has been suggested as a nonstructural best management practice to mitigate runoff potential and soil loss. However. empirical data substantiating these effects are still scarce. Rainfall was presently simulated under controlled conditions to study the effects of biochar on erosion and runoff potential with sandy loam soil sampled from a field experiment 2 years after biochar amendment (2 kg m(-2)). The field experiment comprised four untreated and four biochar-treated plots that were amended with biochar produced from birchwood. In the laboratory, aggregate stability and organic carbon (OC) in topsoil (0-0.2 m) were analyzed. Soil loss and runoff were measured during a 3.5-h rainfall simulation using a round flume setup. Organic C was also determined in the eroded sediment, soil crust, and bulk soil of each flume after simulations. While runoff was not affected by treatment biochar-treated soils showed significantly lower soil loss rates compared with untreated soils. reducing the cumulative soil loss by 41%. This was attributed to the aggregating effects of OC from the biochar application and delayed crust formation. The reduced erosion of OC from biochar-treated soils also resulted in lower OC enrichment ratios in the sediment and thus less OC export than from untreated soils. The results illustrated that biochar application already in the short term (2 years) can lead to an improvement of soil aggregation, thereby enhancing aggregate stability and leading to a reduction in soil loss. However, extrapolation of these positive results must be done with caution because the scale of the flume limited the erosive forces acting on the soil. Before an extrapolation of the results, an upscaling of erosion tests to field scale is therefore required.</t>
  </si>
  <si>
    <t>[Khademalrasoul, Ataallah] Shahid Chamran Univ Ahvaz, Dept Soil Sci, Fac Agr, Ahvaz, Iran; [Kuhn, Nikolaus J.] Univ Basel, Dept Environm Sci, Phys Geog &amp; Environm Change, Basel, Switzerland; [Elsgaard, Lars; Iversen, Bo V.; Heckrath, Goswin] Aarhus Univ, Dept Agroecol, Tjele, Denmark; [Hu, Yaxian] Northwest A&amp;F Univ, Inst Soil &amp; Water Conservat, State Key Lab Soil Eros &amp; Dryland Farming Loess P, Xianyang, Peoples R China</t>
  </si>
  <si>
    <t>Shahid Chamran University of Ahvaz; University of Basel; Aarhus University; Chinese Academy of Sciences; Institute of Soil &amp; Water Conservation (ISWC), CAS; Northwest A&amp;F University - China</t>
  </si>
  <si>
    <t>Khademalrasoul, A (corresponding author), Shahid Chamran Univ Ahvaz, Khuzestan, Iran.</t>
  </si>
  <si>
    <t>Ataalahsoil@gmail.com</t>
  </si>
  <si>
    <t>Khademalrasoul, Ataallah/AAF-5307-2021; Iversen, Bo Vangsø/N-7968-2019; Heckrath, Goswin J/F-2964-2016; Elsgaard, Lars/A-7698-2013</t>
  </si>
  <si>
    <t>Khademalrasoul, Ataallah/0000-0003-0789-5807; Iversen, Bo Vangsø/0000-0002-2276-0233; Elsgaard, Lars/0000-0003-0058-7609; Khademalrasoul, Abdolghafour/0000-0001-7917-7535; Heckrath, Goswin/0000-0001-7879-9404</t>
  </si>
  <si>
    <t>Danish Agricultural Agency</t>
  </si>
  <si>
    <t>Dr. Heckrath disclosed funding from The Danish Agricultural Agency.</t>
  </si>
  <si>
    <t>LIPPINCOTT WILLIAMS &amp; WILKINS</t>
  </si>
  <si>
    <t>TWO COMMERCE SQ, 2001 MARKET ST, PHILADELPHIA, PA 19103 USA</t>
  </si>
  <si>
    <t>0038-075X</t>
  </si>
  <si>
    <t>1538-9243</t>
  </si>
  <si>
    <t>SOIL SCI</t>
  </si>
  <si>
    <t>Soil Sci.</t>
  </si>
  <si>
    <t>10.1097/SS.0000000000000247</t>
  </si>
  <si>
    <t>JM0HY</t>
  </si>
  <si>
    <t>WOS:000495906200003</t>
  </si>
  <si>
    <t>Wu, LP; Tang, JF; Zhang, SR; Wang, J; Ding, XD</t>
  </si>
  <si>
    <t>Wu, Lipeng; Tang, Jianfeng; Zhang, Shirong; Wang, Jing; Ding, Xiaodong</t>
  </si>
  <si>
    <t>Using Recycled Concrete as an Adsorbent to Remove Phosphate from Polluted Water</t>
  </si>
  <si>
    <t>ADSORPTION CAPACITY; PHOSPHORUS REMOVAL; AQUEOUS-SOLUTIONS; ISOTHERM; BIOCHAR; SEQUESTRATION; AMMONIUM; KINETICS; CARBON; BENTONITE</t>
  </si>
  <si>
    <t>Phosphate pollution remains a significant hazard to terrestrial and aquatic ecosystems. We developed an economical and efficient method for phosphate adsorption on waste construction concrete modified with seawater. Compared with raw concrete materials, the phosphate adsorption capacity of seawater-modified waste concrete was highly efficient, especially at low phosphate concentrations. The inflection point for seawater-modified concrete was 0.66 and 1.22 mg L-1 for the raw material. The relative phosphate adsorption was 4.64 and 2.39 mg g(-1), respectively. Phosphate removal was &gt;90% over a pH range of 3 to 11 for the raw and modified materials. Chemical and physical analysis of the modified concrete indicated that Ca and Mg particles were uniformly sequestrated on the surface, and Ca was the determinant controlling phosphate uptake. Phosphate adsorption isotherms fit well using the Freundlich, Temkin, Elovich, Fowler-Guggenheim, and Hill-de Boer models and indicated that intermolecular forces in the concrete particles were enhanced by calcium oxides from seawater. This method can efficiently remove phosphate from polluted water and repurposes waste construction concrete.</t>
  </si>
  <si>
    <t>[Wu, Lipeng; Zhang, Shirong; Wang, Jing; Ding, Xiaodong] Qingdao Agr Univ, Coll Resources &amp; Environm, Qingdao 266109, Shandong, Peoples R China; [Tang, Jianfeng] Chinese Acad Sci, NUEORS, Ningbo 315800, Zhejiang, Peoples R China</t>
  </si>
  <si>
    <t>Qingdao Agricultural University; Chinese Academy of Sciences</t>
  </si>
  <si>
    <t>Ding, XD (corresponding author), Qingdao Agr Univ, Coll Resources &amp; Environm, Qingdao 266109, Shandong, Peoples R China.</t>
  </si>
  <si>
    <t>xiaodongding2004@163.com</t>
  </si>
  <si>
    <t>Li, Jing/GYU-5036-2022</t>
  </si>
  <si>
    <t>Wu, Lipeng/0000-0001-8558-2596</t>
  </si>
  <si>
    <t>National Key Research and Development Program of China [2017YFD0200200/2017YFD0200208-3]; Soil and Cultivation Position of Modern Agricultural Technology System Innovation Team of Paddy in Shandong Province [SDAIT-17-05]; Natural Science Fund in Shandong Province [ZR2017MC015]; Key Research and Development Plan of Shandong [2015GNC111014]; Foundation for High-level Talents of Qingdao Agricultural University [1115028]</t>
  </si>
  <si>
    <t>National Key Research and Development Program of China; Soil and Cultivation Position of Modern Agricultural Technology System Innovation Team of Paddy in Shandong Province; Natural Science Fund in Shandong Province; Key Research and Development Plan of Shandong; Foundation for High-level Talents of Qingdao Agricultural University</t>
  </si>
  <si>
    <t>We acknowledge the assistance of Dr. Ganga Hettiarachchi and Dr. E. D. Gregorich for constructive comments and language revision on this manuscript. The work was financially supported by the National Key Research and Development Program of China (2017YFD0200200/2017YFD0200208-3), the Soil and Cultivation Position of Modern Agricultural Technology System Innovation Team of Paddy in Shandong Province (SDAIT-17-05), the Natural Science Fund in Shandong Province (ZR2017MC015), the Key Research and Development Plan of Shandong (2015GNC111014), and the Foundation for High-level Talents of Qingdao Agricultural University (1115028).</t>
  </si>
  <si>
    <t>AMER SOC AGRONOMY</t>
  </si>
  <si>
    <t>MADISON</t>
  </si>
  <si>
    <t>677 S SEGOE RD, MADISON, WI 53711 USA</t>
  </si>
  <si>
    <t>10.2134/jeq2019.02.0080</t>
  </si>
  <si>
    <t>IX5JE</t>
  </si>
  <si>
    <t>WOS:000485719700032</t>
  </si>
  <si>
    <t>Shimabuku, KK; Kearns, JP; Martinez, JE; Mahoney, RB; Moreno-Vasquez, L; Summers, RS</t>
  </si>
  <si>
    <t>Shimabuku, Kyle K.; Kearns, Joshua P.; Martinez, Juan E.; Mahoney, Ryan B.; Moreno-Vasquez, Laura; Summers, R. Scott</t>
  </si>
  <si>
    <t>Biochar sorbents for sulfamethoxazole removal from surface water, stormwater, and wastewater effluent</t>
  </si>
  <si>
    <t>Powdered activated carbon; Trace organic contaminants; Sorption kinetics; Dissolved organic matter; Fouling; Fluorescence</t>
  </si>
  <si>
    <t>DISSOLVED ORGANIC-MATTER; POWDERED ACTIVATED CARBON; LOCALLY GENERATED CHAR; MOLECULAR-STRUCTURE; ANTIBIOTIC SULFAMETHOXAZOLE; COMPETITIVE ADSORPTION; DIFFERENT TEMPERATURES; STRUCTURAL-PROPERTIES; INFILTRATION SYSTEMS; SORPTION MECHANISMS</t>
  </si>
  <si>
    <t>This study examined sorption of the human and veterinary antibiotic sulfamethoxazole (SMX) at environmentally relevant concentrations from laboratory clean water, surface water, stormwater, and wastewater effluent to wood and wastewater-sludge derived biochars produced under a wide range of conditions. SMX sorption by commercial powdered activated carbon (PAC) was also quantified as a benchmark. Wood-based biochar produced around 850 degrees C performed similarly to PAC. Biochar sorption capacity increased with surface area up to similar to 400 m(2)/g. However, a further increase in surface area did not correspond to an increase in sorption capacity. Sorbent H:C ratios correlated with SMX uptake by PAC and wood-based biochars, but not for the sludge-based biochars. This is possibly due to an indirect influence of the high ash content in sludge-based biochars, as the isolated ash fraction exhibited negligible SMX sorption capacity. The presence of dissolved organic matter (DOM) in the natural and anthropogenic waters fouled most of the sorbents (i.e., decreased SMX uptake). The sludge-based biochars experienced less DOM fouling relative to wood-based biochar, particularly in the wastewater effluent. Biochar and PAC sorption kinetics were similar when examined over a contact time of four-hours, suggesting their performance ranking would be consistent at contact times typically utilized in water treatment systems. In the presence of DOM, SMX relative removal (C/C-0) was independent of SMX initial concentration when the initial concentration was below 10 mu g/L, thus permitting the relative removal results to be applied for different SMX initial concentrations typical of environmental and anthropogenically impacted waters. (C) 2016 Elsevier Ltd. All rights reserved.</t>
  </si>
  <si>
    <t>[Shimabuku, Kyle K.; Kearns, Joshua P.; Martinez, Juan E.; Mahoney, Ryan B.; Moreno-Vasquez, Laura; Summers, R. Scott] Univ Colorado, Dept Civil Environm &amp; Architectural Engn, 428 UCB, Boulder, CO 80309 USA</t>
  </si>
  <si>
    <t>Shimabuku, KK (corresponding author), Univ Colorado, Dept Civil Environm &amp; Architectural Engn, 428 UCB, Boulder, CO 80309 USA.</t>
  </si>
  <si>
    <t>kyle.shimabuku@colorado.edu</t>
  </si>
  <si>
    <t>Kearns, Josh/AAX-3753-2020</t>
  </si>
  <si>
    <t>Shimabuku, Kyle/0000-0001-8497-5945; Kearns, Joshua/0000-0003-4425-6377</t>
  </si>
  <si>
    <t>Malcolm Pirnie Inc.; U.S. EPA-STAR Fellowship [FP 91767301]; NSF-REU [1263385]; Bill and Melinda Gates Foundation; Div Of Engineering Education and Centers; Directorate For Engineering [1263385] Funding Source: National Science Foundation</t>
  </si>
  <si>
    <t>Malcolm Pirnie Inc.; U.S. EPA-STAR Fellowship(United States Environmental Protection Agency); NSF-REU(National Science Foundation (NSF)NSF - Office of the Director (OD)); Bill and Melinda Gates Foundation(Bill &amp; Melinda Gates Foundation); Div Of Engineering Education and Centers; Directorate For Engineering(National Science Foundation (NSF)NSF - Directorate for Engineering (ENG))</t>
  </si>
  <si>
    <t>The authors acknowledge support from the Malcolm Pirnie Inc. Fellowship, U.S. EPA-STAR Fellowship (# FP 91767301), NSF-REU grant (#1263385), and the Bill and Melinda Gates Foundation. We thank Dr. David Rutherford at the USGS for surface area and pore size analysis, Cole Sigmon with the Boulder Wastewater Treatment Facility for providing the wastewater sludge and WWef, and Jonah Levin with Biochar Solutions for providing soil amendment biochar.</t>
  </si>
  <si>
    <t>10.1016/j.watres.2016.03.049</t>
  </si>
  <si>
    <t>DM2XP</t>
  </si>
  <si>
    <t>WOS:000376211700024</t>
  </si>
  <si>
    <t>Ali, D; Agarwal, R; Hanifa, M; Rawat, P; Paswan, R; Rai, D; Tyagi, I; Naik, BS; Pippal, A</t>
  </si>
  <si>
    <t>Ali, Dilshad; Agarwal, Rachit; Hanifa, Mohd; Rawat, Pradeep; Paswan, Rakesh; Rai, Devendra; Tyagi, Inderjeet; Naik, B. Srinivasarao; Pippal, Ashish</t>
  </si>
  <si>
    <t>Thermo-physical properties and microstructural behaviour of biochar-incorporated cementitious material</t>
  </si>
  <si>
    <t>Biochar; Sawdust; Cement; Hydration; Thermal properties; Mechanical properties</t>
  </si>
  <si>
    <t>BIOMASS; PYROLYSIS; COMPOSITE; EVOLUTION; MORTAR; FILLER</t>
  </si>
  <si>
    <t>Biochar made from sawdust (1 wt%, 3 wt%, and 5 wt%) can be integrated into cementitious materials to reduce environmental pollutants and landfill waste. Biochar feedstocks were chosen from biomass wastes from the wood sector (sawdust) collected in Roorkee, Uttarakhand, India. The biochar was prepared using a slow pyrolysis method at 500 degrees C. FESEM, XRD, TGA, and isothermal calorimetry, were used to study the effects of biochar on hydration products. The water density, porosity, water absorption, and compressive strength of biochar were investigated after replacing it with cement paste. In addition, cement paste samples were tested for their thermal properties. It was found that biochar contributed to the improvement of cementitious compounds (hydration products). After 28 days, the compressive strength of the concrete was enhanced by replacing 1 wt%, 3 wt%, and 5 wt% with biochar due to enhanced pozzolanic re-actions. Thermal conductivity, specific heat, and thermal diffusivity improved with increasing biochar dosage. In addition, water absorption decreased with increasing biochar doses in the cement matrix. As compared to the three different replacements, the 3 wt% replacement per-formed better than the 1 wt% and 3 wt% replacements.</t>
  </si>
  <si>
    <t>[Ali, Dilshad; Agarwal, Rachit; Hanifa, Mohd; Rawat, Pradeep; Paswan, Rakesh; Naik, B. Srinivasarao; Pippal, Ashish] CSIR Cent Bldg Res Inst, Roorkee 247667, Uttarakhand, India; [Rai, Devendra] Indian Inst Technol Roorkee, Dept Chem Engn, Roorkee 247667, Uttarakhand, India; [Tyagi, Inderjeet] Zool Survey India, Ctr DNA Taxon, Mol Systemat Div, Kolkata 700053, West Bengal, India</t>
  </si>
  <si>
    <t>Council of Scientific &amp; Industrial Research (CSIR) - India; CSIR - Central Building Research Institute; Indian Institute of Technology System (IIT System); Indian Institute of Technology (IIT) - Roorkee; Zoological survey of India</t>
  </si>
  <si>
    <t>Naik, BS (corresponding author), CSIR Cent Bldg Res Inst, Roorkee 247667, Uttarakhand, India.</t>
  </si>
  <si>
    <t>srinivas@cbri.res.in</t>
  </si>
  <si>
    <t>TYAGI, Dr. INDERJEET/AAD-9331-2021; Ali, Dilshad/GLV-0182-2022</t>
  </si>
  <si>
    <t>TYAGI, Dr. INDERJEET/0000-0002-2157-0075; Ali, Dilshad/0000-0001-7616-7892; AGARWAL, RACHIT/0000-0001-7663-6820; Rai, Devendra/0000-0001-5606-2364</t>
  </si>
  <si>
    <t>Department of Science and Technology [GAP -0311]</t>
  </si>
  <si>
    <t>Department of Science and Technology(Department of Science &amp; Technology (India))</t>
  </si>
  <si>
    <t>Acknowledgement The authors are thankful to the Director, CSIR- CBRI for providing infrastructural facilities. The authors also acknowledge the financial support received from the Department of Science and Technology, Govt. of India through project no.: GAP -0311.</t>
  </si>
  <si>
    <t>10.1016/j.jobe.2022.105695</t>
  </si>
  <si>
    <t>H6UU2</t>
  </si>
  <si>
    <t>WOS:000997297800001</t>
  </si>
  <si>
    <t>Jie, W; Lai, ZY; Xin, H; Tao, Y; Liu, ML; Deng, QB; Khalid, K; Lu, ZY; Lv, SZ</t>
  </si>
  <si>
    <t>Jie, Wu; Zhenyu, Lai; Xin, He; Tao, Yan; Mengliang, Liu; Qiubai, Deng; Khalid, Khan; Zhongyuan, Lu; Shuzhen, Lv</t>
  </si>
  <si>
    <t>Porous Materials Prepared by Magnesium Phosphate Cement for the Effective Immobilization of Lead Ions</t>
  </si>
  <si>
    <t>INTERNATIONAL JOURNAL OF ENVIRONMENTAL RESEARCH</t>
  </si>
  <si>
    <t>Adsorption; Lead ions; Porous materials; Magnesium phosphate cement; Adsorption kinetics</t>
  </si>
  <si>
    <t>HYDRATION PROCESS; AQUEOUS-SOLUTION; HEAVY-METALS; ADSORPTION; PB(II); WATER; REMEDIATION; SORPTION; BIOCHAR; CR(VI)</t>
  </si>
  <si>
    <t>Lead is a toxic heavy metal and is non-biodegradable, often causes soil pollution, and how to fix the soil is a major environmental issue currently facing. The porous material used as lead adsorption materials is one way to solve this problem. In this study, porous adsorption materials were prepared using magnesium phosphate cement (MPC) as a matrix. Their adsorption properties concerning lead ions were studied to understand its fixation ability of lead ions better. The obtained porous materials were characterized by the Brunauer-Emmett-Teller method (BET), scanning electron microscopy (SEM), energy-dispersive X-ray spectroscopy (EDS), X-ray diffraction (XRD), and thermogravimetry (TG) techniques. Batch experiments were conducted to evaluate the effects of leaching time, initial concentration of lead ion solution, and temperature on the prepared materials' performance. The results showed that the pore size distribution of the porous materials based on magnesium phosphate cement (PMMPC) was mainly constituted of mesopores of 4-10 nm. At the same time, the specific surface area was 16.841 m(2)/g. The PMMPC exhibited an excellent adsorption performance for lead ions at 298 K, with a maximum adsorption capacity of 208.233 mg/g. The fitting results of the kinetic and isothermal adsorption equations demonstrated that the adsorption of lead ions by PMMPC followed a pseudo-second-order kinetic and Langmuir model, indicating the occurrence of chemisorption. Within the experimental temperature (298-318 K) and initial concentration (100-250 mg/L) range, the adsorption of Pb2+ on PMMPC was spontaneous owing to the negative values of Delta G. Therefore, PMMPC is a highly effective adsorbent for removing lead ions from aqueous solutions and has vast application potential in wastewater treatment.</t>
  </si>
  <si>
    <t>[Jie, Wu; Zhenyu, Lai; Xin, He; Tao, Yan; Mengliang, Liu; Qiubai, Deng; Khalid, Khan; Zhongyuan, Lu; Shuzhen, Lv] Southwest Univ Sci &amp; Technol, State Key Lab Environm Friendly Energy Mat, Sch Mat Sci &amp; Engn, Mianyang 621010, Sichuan, Peoples R China</t>
  </si>
  <si>
    <t>Southwest University of Science &amp; Technology - China</t>
  </si>
  <si>
    <t>Lai, ZY (corresponding author), Southwest Univ Sci &amp; Technol, State Key Lab Environm Friendly Energy Mat, Sch Mat Sci &amp; Engn, Mianyang 621010, Sichuan, Peoples R China.</t>
  </si>
  <si>
    <t>laizhenyu@swust.edu.cn</t>
  </si>
  <si>
    <t>Lu, Zhong-Yuan/I-9142-2012</t>
  </si>
  <si>
    <t>Key Research and Development Project of Sichuan province [2020YJ0355]; Southwest University of Science and Technology [17FKSY0108, 19FKSY05]</t>
  </si>
  <si>
    <t>Key Research and Development Project of Sichuan province; Southwest University of Science and Technology</t>
  </si>
  <si>
    <t>The authors would like to express their appreciation for the funds provided by the Key Research and Development Project of Sichuan province (2020YJ0355) and Southwest University of Science and Technology (No. 17FKSY0108, No. 19FKSY05).</t>
  </si>
  <si>
    <t>1735-6865</t>
  </si>
  <si>
    <t>2008-2304</t>
  </si>
  <si>
    <t>INT J ENVIRON RES</t>
  </si>
  <si>
    <t>Int. J. Environ. Res.</t>
  </si>
  <si>
    <t>10.1007/s41742-021-00344-y</t>
  </si>
  <si>
    <t>TD4PG</t>
  </si>
  <si>
    <t>WOS:000651348700001</t>
  </si>
  <si>
    <t>Gholamahmadi, B; Jeffery, S; Gonzalez-Pelayo, O; Prats, SA; Bastos, AC; Keizer, JJ; Verheijen, FGA</t>
  </si>
  <si>
    <t>Gholamahmadi, Behrouz; Jeffery, Simon; Gonzalez-Pelayo, Oscar; Prats, Sergio Alegre; Bastos, Ana Catarina; Keizer, Jan Jacob; Verheijen, Frank G. A.</t>
  </si>
  <si>
    <t>Biochar impacts on runoff and soil erosion by water: A systematic global scale meta-analysis</t>
  </si>
  <si>
    <t>Biochar; Soil hydrology; Soil mechanism; Overland flow; Land degradation; Desertification</t>
  </si>
  <si>
    <t>PARTICLE SIZES; AMENDED SOIL; LAND; PHYTOTOXICITY; ERODIBILITY; PYROLYSIS; CHARCOAL; GROWTH; MANURE; PLOTS</t>
  </si>
  <si>
    <t>Biochar application to soil has the potential to affect soil and vegetation properties that are key for the processes of run-off and soil erosion. However, both field and pot experiments show a vast range of effects, from strong reductions to strong increases in runoff and/or soil erosion. Therefore, this study aimed to quantify and interpret the impacts of bio-char on runoff and soil erosion through the first systematic meta-analysis on this topic. The developed dataset consists of 184 pairwise observations for runoff and soil erosion from 30 independent studies but 8 of which just focused on soil erosion. Overall, biochar application to soil significantly reduced runoff by 25 % and erosion by 16 %. Mitigation of soil erosion in the tropics was approximately three times stronger (30 %) than at temperate latitudes (9 %); erosion reduction in the subtropical zone was 14 %, but not significantly different from either the tropical or temperate zones. Fewer reported field observations for runoff resulted in larger confidence intervals and only the temperate lat-itudes showed a significant effect (i.e. a 28 % reduction). At topsoil gravimetric biochar concentrations between 0.6 % and 2.5 %, significant reductions occurred in soil erosion, with no effect at lower and higher concentrations. Biochar experiments that included a vegetation cover reduced soil erosion more than twice as much as bare soil experiments, i.e. 27 % vs 12 %, respectively. This suggests that soil infiltration, canopy interception, and soil cohesion mechanisms may have synergistic effects. Soil amended with biochar pyrolyzed at &gt;500 degrees C was associated with roughly double the erosion reduction than soil amended with biochar produced at 300-500 degrees C, which potentially could be related to the enhancement of hydrophobicity in the latter case. Our results demonstrate substantial potential for biochar to improve ecosystem services that are affected by increased infiltration and reduced erosion, while mechanistic understanding needs to be improved.</t>
  </si>
  <si>
    <t>[Gholamahmadi, Behrouz; Gonzalez-Pelayo, Oscar; Bastos, Ana Catarina; Keizer, Jan Jacob; Verheijen, Frank G. A.] Univ Aveiro, Ctr Environm &amp; Marine Studies CESAM, Dept Environm &amp; Planning, Campus Univ Santiago, P-3810193 Aveiro, Portugal; [Jeffery, Simon] Harper Adams Univ, Agr &amp; Environm Dept, Newport TF10 8NB, Shrops, Wales; [Gonzalez-Pelayo, Oscar; Prats, Sergio Alegre] Univ Evora, Mediterranean Inst Agr Environm &amp; Dev MED, Inst Adv Studies &amp; Res, Ap 94, P-7006554 Evora, Portugal; [Gonzalez-Pelayo, Oscar; Prats, Sergio Alegre] Univ Evora, Global Change &amp; Sustainabil Inst CHANGE, Inst Adv Studies &amp; Res, Ap 94, P-7006554 Evora, Portugal; [Keizer, Jan Jacob] Univ Aveiro, Dept Environm &amp; Planning, Geobiosci Geotechnol &amp; Geoengn GEOBIOTEC, Campus Univ Santiago, P-3810193 Aveiro, Portugal</t>
  </si>
  <si>
    <t>Universidade de Aveiro; Harper Adams University College; University of Evora; University of Evora; Universidade de Aveiro</t>
  </si>
  <si>
    <t>Gholamahmadi, B (corresponding author), Univ Aveiro, Ctr Environm &amp; Marine Studies CESAM, Dept Environm &amp; Planning, Campus Univ Santiago, P-3810193 Aveiro, Portugal.</t>
  </si>
  <si>
    <t>behrouzg@ua.pt</t>
  </si>
  <si>
    <t>Verheijen, Frank G.A./F-5381-2011; Gholamahmadi, Behrouz/HMV-7037-2023; Gonzalez-Pelayo, Oscar/AEX-8005-2022; Prats, Sergio/B-9951-2019; Bastos, Ana Catarina/A-6120-2012</t>
  </si>
  <si>
    <t>Verheijen, Frank G.A./0000-0001-6741-4249; Gholamahmadi, Behrouz/0000-0001-9647-6414; Gonzalez-Pelayo, Oscar/0000-0001-6193-4040; Prats, Sergio/0000-0002-7341-877X; Bastos, Ana Catarina/0000-0003-1185-2172</t>
  </si>
  <si>
    <t>Portuguese Foundation for Science and Technology FCT/MCTES [UIDP/50017/2020 + UIDB/50017/2020 + LA/P/0094/2020]; FCT [PTDC/EAM-AMB/0474/2020, 2020.04610.BD, CEECIND/02509/2018, CEECIND/01473/2020]; national funds (OE), through FCT; FCT/MCTES [UIDB/05183/2020]; FCT/MCTES (FEDER funds through the Operational Program Competitiveness Factors-COMPETE) [UIDB/04035/2020]</t>
  </si>
  <si>
    <t>Portuguese Foundation for Science and Technology FCT/MCTES(Fundacao para a Ciencia e a Tecnologia (FCT)); FCT(Fundacao para a Ciencia e a Tecnologia (FCT)); national funds (OE), through FCT(Fundacao para a Ciencia e a Tecnologia (FCT)); FCT/MCTES(Fundacao para a Ciencia e a Tecnologia (FCT)); FCT/MCTES (FEDER funds through the Operational Program Competitiveness Factors-COMPETE)</t>
  </si>
  <si>
    <t>We acknowledge financial support to CESAM by the Portuguese Foundation for Science and Technology FCT/MCTES (UIDP/50017/2020 + UIDB/50017/2020 + LA/P/0094/2020), through national funds. We further acknowledge FCT for the funding of project SOILCOMBAT (PTDC/EAM-AMB/0474/2020) as well as of authors B. Gholamahmadi (2020.04610.BD), F. Verheijen (CEECIND/02509/2018) and S. A. Prats (CEECIND/01473/2020). A.C. Bastos is funded by national funds (OE), through FCT in the scope of the framework contract foreseen in art. 23 degrees DL57/2016 (n. 4, 5, 6) of August 29, amended by Law 57/2017 of July 19. O. Pelayo and S. Prats were supported initially by the same funding framework and are currently funded by MED &amp; CHANGE through FCT/MCTES (UIDB/05183/2020). The authors further acknowledge the financial support to GeoBioTec (UIDB/04035/2020) through FCT/MCTES (FEDER funds through the Operational Program Competitiveness Factors-COMPETE and national funds).</t>
  </si>
  <si>
    <t>10.1016/j.scitotenv.2023.161860</t>
  </si>
  <si>
    <t>9M7QN</t>
  </si>
  <si>
    <t>Green Accepted, hybrid</t>
  </si>
  <si>
    <t>WOS:000942419600001</t>
  </si>
  <si>
    <t>Mancinelli, E; Baltrenaite, E; Baltrenas, P; Grubliauskas, R; Marciulaitiene, E; Passerini, G; Pranskevicius, M</t>
  </si>
  <si>
    <t>Mancinelli, Enrico; Baltrenaite, Edita; Baltrenas, Pranas; Grubliauskas, Raimondas; Marciulaitiene, Egle; Passerini, Giorgio; Pranskevicius, Mantas</t>
  </si>
  <si>
    <t>Influence of Biochar from Slow Pyrolysis on Dissolved Organic Carbon and Total Dissolved Nitrogen Levels of Urban Storm-Water Runoff</t>
  </si>
  <si>
    <t>Biochar; Pine bark; Dissolved organic carbon; Total dissolved nitrogen; Urban storm-water runoff</t>
  </si>
  <si>
    <t>LABORATORY-PRODUCED BIOCHARS; ATMOSPHERIC DEPOSITION; DIFFERENT TEMPERATURES; PARTICLE-SIZE; HEAVY-METALS; SOIL CO2; BIOMASS; MATTER; RELEASE; SURFACE</t>
  </si>
  <si>
    <t>Biochar as a filtering media has been attracted increasing attention for applications in urban storm-water runoff (USWR) management. Up-flow percolation tests were conducted with pine bark (PB) and biochars from PB (BCPB) for evaluating changes in dissolved organic carbon (DOC) and total dissolved nitrogen (TDN) concentrations varying with pyrolysis temperatures (i.e., 300, 450, and 700 A degrees C) and types of USWR (i.e., roof and pathway USWR). The most suitable pyrolysis temperature for limiting DOC leaching from BCPB depends on the types of USWR. For all the adopted pyrolysis temperature, BCPB released cumulative amount of DOC up to 0.01% of the TC content in the up-flow percolation tests with pathway USWR. High-temperature (i.e., 700 A degrees C) BCPB released lower cumulative amount of DOC (up to 0.02% of the TC content) compared to the low-temperature (&lt; 450 A degrees C) BCPB in the roof USWR up-flow percolation tests. As for BCPB effectiveness in carbon sequestration, the amount of carbon that is not retained in BCPB because of leaching (DOC less than 0.1% of the TC content) may be considered negligible. Of the tested BCPB, only high-temperature BCPB removed TDN for both the types of USWR with cumulative removed quantities up to 0.006 g/kg dry weight, thus representing a better option for reducing N loads to receiving water basins.</t>
  </si>
  <si>
    <t>[Mancinelli, Enrico; Passerini, Giorgio] Univ Politecn Marche, Dept Ind Engn &amp; Math Sci, Via Brecce Bianche 12, I-60131 Ancona, Italy; [Baltrenaite, Edita; Baltrenas, Pranas; Grubliauskas, Raimondas; Marciulaitiene, Egle; Pranskevicius, Mantas] Vilnius Gediminas Tech Univ, Inst Environm Protect, Sauletekio Av 11, LT-10223 Vilnius, Lithuania</t>
  </si>
  <si>
    <t>Marche Polytechnic University; Vilnius Gediminas Technical University</t>
  </si>
  <si>
    <t>Mancinelli, E (corresponding author), Univ Politecn Marche, Dept Ind Engn &amp; Math Sci, Via Brecce Bianche 12, I-60131 Ancona, Italy.</t>
  </si>
  <si>
    <t>e.mancinelli@pm.univpm.it</t>
  </si>
  <si>
    <t>Passerini, Giorgio/ACQ-7418-2022; Mancinelli, Enrico/AAJ-1762-2020</t>
  </si>
  <si>
    <t>Passerini, Giorgio/0000-0002-1524-7933; Mancinelli, Enrico/0000-0001-5624-1282; Grubliauskas, Raimondas/0000-0002-8625-9333; Marciulaitiene, Egle/0000-0001-9397-9622</t>
  </si>
  <si>
    <t>Research Council of Lithuania [S-MIP-17-83, S-MIP-17-20]</t>
  </si>
  <si>
    <t>Research Council of Lithuania(Research Council of Lithuania (LMTLT))</t>
  </si>
  <si>
    <t>This research was funded by grants (No. S-MIP-17-83 and No. S-MIP-17-20) from the Research Council of Lithuania.</t>
  </si>
  <si>
    <t>10.1007/s11270-018-3896-9</t>
  </si>
  <si>
    <t>GM2FC</t>
  </si>
  <si>
    <t>WOS:000437897000001</t>
  </si>
  <si>
    <t>Gonzalez-Mendez, B; Chavez-Garcia, E</t>
  </si>
  <si>
    <t>Gonzalez-Mendez, Blanca; Chavez-Garcia, Elizabeth</t>
  </si>
  <si>
    <t>Re-thinking the Technosol design for greenery systems: Challenges for the provision of ecosystem services in semiarid and arid cities</t>
  </si>
  <si>
    <t>JOURNAL OF ARID ENVIRONMENTS</t>
  </si>
  <si>
    <t>Growing media; Soil quality framework; Climate change; Green roofs; Green facades; Living walls</t>
  </si>
  <si>
    <t>VERTICAL GREENING SYSTEMS; RUNOFF WATER QUANTITY; THERMAL PERFORMANCE; PLANT-GROWTH; LIVING WALLS; CARBON SEQUESTRATION; PARTICULATE MATTER; BIOCHAR AMENDMENT; ROOF PERFORMANCE; SUBSTRATE DEPTH</t>
  </si>
  <si>
    <t>Many cities in developing countries in semiarid and arid regions are far more vulnerable to climate change. Thus, it is urgent to adopt mitigation strategies that allow diminishing these impacts. Greenery systems could contribute to many urban ecosystem services as the thermal performance of buildings, removal of atmospheric pollutants, stormwater management, and carbon sequestration, among others. Many of these ecosystem services are linked to soil functions, but until now, the most advanced knowledge about growing medium performance comes from temperate and subtropical cities, where commercial or engineering reasons have dominated the growing medium formulation. As artificial growing medium usually contains natural and human-made materials, they belong to the Technosols group and therefore are subject to the different pedogenetic processes. As a result of the mix of the used materials and variable environmental conditions to which they are exposed, Technosols could modify their properties and impact on the greenery system performance. To adapt the greenery system technologies to semiarid and arid cities, we present a review of the available information of growing medium formulation. We also propose to re-think the Technosol design from a pedological point of view, taking into account the soil quality framework, useful not only for the Technosol design but also for its monitoring performance through time.</t>
  </si>
  <si>
    <t>[Gonzalez-Mendez, Blanca] CONACYT, Insurgentes Sur 1582, Mexico City 03940, DF, Mexico; [Gonzalez-Mendez, Blanca] Univ Nacl Autonoma Mexico, Inst Geol, Estn Reg Noroeste, Colosio &amp; Madrid S-N, Hermosillo 83000, Sonora, Mexico; [Chavez-Garcia, Elizabeth] Univ Nacl Autonoma Mexico, Fac Ciencias, Mexico City 04510, DF, Mexico</t>
  </si>
  <si>
    <t>Universidad Nacional Autonoma de Mexico; Universidad Nacional Autonoma de Mexico</t>
  </si>
  <si>
    <t>Gonzalez-Mendez, B (corresponding author), Univ Nacl Autonoma Mexico, Inst Geol, Estn Reg Noroeste, Colosio &amp; Madrid S-N, Hermosillo 83000, Sonora, Mexico.</t>
  </si>
  <si>
    <t>blancagm@protonmail.com; eliza@ciencias.unam.mx</t>
  </si>
  <si>
    <t>González, Blanca/I-6164-2019</t>
  </si>
  <si>
    <t>Gonzalez-Mendez, Blanca/0000-0002-9601-5906</t>
  </si>
  <si>
    <t>0140-1963</t>
  </si>
  <si>
    <t>1095-922X</t>
  </si>
  <si>
    <t>J ARID ENVIRON</t>
  </si>
  <si>
    <t>J. Arid. Environ.</t>
  </si>
  <si>
    <t>10.1016/j.jaridenv.2020.104191</t>
  </si>
  <si>
    <t>Ecology; Environmental Sciences</t>
  </si>
  <si>
    <t>LO3BV</t>
  </si>
  <si>
    <t>WOS:000533505000008</t>
  </si>
  <si>
    <t>Le, HT; Ho, CT; Trinh, QH; Trinh, DA; Luu, MTN; Tran, HS; Orange, D; Janeau, JL; Merroune, A; Rochelle-Newall, E; Pommier, T</t>
  </si>
  <si>
    <t>Le, Huong T.; Ho, Cuong T.; Trinh, Quan H.; Trinh, Duc A.; Luu, Minh T. N.; Tran, Hai S.; Orange, Didier; Janeau, Jean L.; Merroune, Asmaa; Rochelle-Newall, Emma; Pommier, Thomas</t>
  </si>
  <si>
    <t>Responses of Aquatic Bacteria to Terrestrial Runoff: Effects on Community Structure and Key Taxonomic Groups</t>
  </si>
  <si>
    <t>FRONTIERS IN MICROBIOLOGY</t>
  </si>
  <si>
    <t>DOC; compost; biochar; aquatic microbial community; mesocosms</t>
  </si>
  <si>
    <t>DISSOLVED ORGANIC-CARBON; LAND-USE; ALLOCHTHONOUS CARBON; SOIL-EROSION; PHYTOPLANKTON; NITROGEN; COMPOST; BIOCHAR; IMPACT; MATTER</t>
  </si>
  <si>
    <t>Organic fertilizer application is often touted as an economical and effective method to increase soil fertility. However, this amendment may increase dissolved organic carbon (DOC) runoff into downstream aquatic ecosystems and may consequently alter aquatic microbial community. We focused on understanding the effects of DOC runoff from soils amended with compost, vermicompost, or biochar on the aquatic microbial community of a tropical reservoir. Runoff collected from a series of rainfall simulations on soils amended with different organic fertilizers was incubated for 16 days in a series of 200 L mesocosms filled with water from a downstream reservoir. We applied 454 high throughput pyrosequencing for bacterial 16S rRNA genes to analyze microbial communities. After 16 days of incubation, the richness and evenness of the microbial communities present decreased in the mesocosms amended with any organic fertilizers, except for the evenness in the mesocosms amended with compost runoff. In contrast, they increased in the reservoir water control and soil-only amended mesocosms. Community structure was mainly affected by pH and DOC concentration. Compared to the autochthonous organic carbon produced during primary production, the addition of allochthonous DOC from these organic amendments seemed to exert a stronger effect on the communities over the period of incubation. While the Proteobacteria and Actinobacteria classes were positively associated with higher DOC concentration, the number of sequences representing key bacterial groups differed between mesocosms particularly between the biochar runoff addition and the compost or vermi-compost runoff additions. The genera of Propionibacterium spp. and Methylobacterium spp. were highly abundant in the compost runoff additions suggesting that they may represent sentinel species of complex organic carbon inputs. Overall, this work further underlines the importance of studying the off-site impacts of organic fertilizers as their impact on downstream aquatic systems is not negligible.</t>
  </si>
  <si>
    <t>[Le, Huong T.; Pommier, Thomas] Univ Lyon 1, CNRS, INRA, Ecol Microbienne,UMR5557,UMR1418, F-69622 Villeurbanne, France; [Le, Huong T.; Ho, Cuong T.] Vietnam Acad Sci &amp; Technol, Dept Hydrobiol, Inst Environm Technol, Hanoi, Vietnam; [Le, Huong T.; Janeau, Jean L.; Merroune, Asmaa; Rochelle-Newall, Emma] Univ Paris 06, CNRS, Univ Paris Diderot, Sorbonne Univ,iEES Paris,IRD,INRA,UPEC, Paris, France; [Trinh, Quan H.; Trinh, Duc A.; Luu, Minh T. N.] Vietnam Acad Sci &amp; Technol, Inst Chem, Analyt Sci Lab, Hanoi, Vietnam; [Tran, Hai S.] Soils &amp; Fertilizers Res Inst, Hanoi, Vietnam; [Orange, Didier; Janeau, Jean L.; Rochelle-Newall, Emma] Inst Ecol &amp; Environm Sci Paris, Soils &amp; Fertilizers Res Inst, UMR 242, IRD, Hanoi, Vietnam; [Orange, Didier] IRD, UMR Eco&amp;Sols 210, Montpellier, France</t>
  </si>
  <si>
    <t>INRAE; UDICE-French Research Universities; Universite Claude Bernard Lyon 1; Centre National de la Recherche Scientifique (CNRS); VetAgro Sup; Vietnam Academy of Science &amp; Technology (VAST); Centre National de la Recherche Scientifique (CNRS); INRAE; Institut de Recherche pour le Developpement (IRD); UDICE-French Research Universities; Sorbonne Universite; Universite Paris Cite; Universite Paris-Est-Creteil-Val-de-Marne (UPEC); Vietnam Academy of Science &amp; Technology (VAST); Institut de Recherche pour le Developpement (IRD); Institut Agro; Montpellier SupAgro; CIRAD; Institut de Recherche pour le Developpement (IRD)</t>
  </si>
  <si>
    <t>Rochelle-Newall, E (corresponding author), Univ Paris 06, CNRS, Univ Paris Diderot, Sorbonne Univ,iEES Paris,IRD,INRA,UPEC, Paris, France.;Rochelle-Newall, E (corresponding author), Inst Ecol &amp; Environm Sci Paris, Soils &amp; Fertilizers Res Inst, UMR 242, IRD, Hanoi, Vietnam.</t>
  </si>
  <si>
    <t>emma.rochelle-newall@ird.fr</t>
  </si>
  <si>
    <t>JANEAU, Jean-Louis/GQQ-4861-2022; Orange, Didier/M-1240-2016; Pommier, Thomas/AAR-1115-2021; JANEAU, Jean-Louis/P-8143-2017; Ho, Cuong/AAF-5782-2020; Trinh, Duc Anh/ABF-7253-2021</t>
  </si>
  <si>
    <t>JANEAU, Jean-Louis/0000-0002-1410-6573; Orange, Didier/0000-0001-8693-1778; Pommier, Thomas/0000-0003-2986-5326; JANEAU, Jean-Louis/0000-0002-1410-6573; Trinh, Duc Anh/0000-0003-4207-8845; Rochelle-Newall, Emma/0000-0003-0951-8650</t>
  </si>
  <si>
    <t>LOTUS [44/2012/HD-NDT]; MOST; PHC Hoa Sen Lotus [23970QM]; JEAI BioGEAQ; Institut de Recherche pour le Developpement (IRD); UMR laboratories iEES-Paris; LEM; USTH, Vietnam; IRD (ARTS)</t>
  </si>
  <si>
    <t>LOTUS; MOST; PHC Hoa Sen Lotus; JEAI BioGEAQ; Institut de Recherche pour le Developpement (IRD); UMR laboratories iEES-Paris; LEM; USTH, Vietnam; IRD (ARTS)</t>
  </si>
  <si>
    <t>This research was supported by LOTUS No 44/2012/HD-NDT (to DT), MOST, and PHC Hoa Sen Lotus 23970QM (to ER-N), the JEAI BioGEAQ (to DT) and the Institut de Recherche pour le Developpement (IRD), the UMR laboratories iEES-Paris and LEM. This work forms part of the Ph.D. thesis requirements of HL who is financed by a Ph.D. grant from the USTH, Vietnam and the IRD (ARTS).</t>
  </si>
  <si>
    <t>1664-302X</t>
  </si>
  <si>
    <t>FRONT MICROBIOL</t>
  </si>
  <si>
    <t>Front. Microbiol.</t>
  </si>
  <si>
    <t>10.3389/fmicb.2016.00889</t>
  </si>
  <si>
    <t>DO4HQ</t>
  </si>
  <si>
    <t>WOS:000377742800001</t>
  </si>
  <si>
    <t>Yasir, M; di Summa, D; Ruscica, G; Sora, IN; Savi, P</t>
  </si>
  <si>
    <t>Yasir, Muhammad; di Summa, Davide; Ruscica, Giuseppe; Sora, Isabella Natali; Savi, Patrizia</t>
  </si>
  <si>
    <t>Shielding Properties of Cement Composites Filled with Commercial Biochar</t>
  </si>
  <si>
    <t>ELECTRONICS</t>
  </si>
  <si>
    <t>shielding effectiveness; biochar; eco-friendly material; cementitious composites; waveguides</t>
  </si>
  <si>
    <t>BUILDING MATERIAL</t>
  </si>
  <si>
    <t>The partial substitution of non-renewable materials in cementitious composites with eco-friendly materials is promising not only in terms of cost reduction, but also in improving the composites' shielding properties. The water and carbon content of a commercial lignin-based biochar is analyzed with thermal gravimetric analysis. Cementitious composite samples of lignin-based biochar with 14 wt.% and 18 wt.% are realized. Good dispersion of the filler in the composites is observed by SEM analysis. The samples are fabricated in order to fit in a rectangular waveguide for measurements of the shielding effectiveness in the X-band. A shielding effectiveness of 15 dB was obtained at a frequency of 10 GHz in the case of composites with 18 wt.% biochar. Full-wave simulations are performed by fitting the measured shielding effectiveness to the simulated shielding effectiveness by varying material properties in the simulator. Analysis of the dimensional tolerances and thickness of the samples is performed with the help of full/wave simulations. Lignin-based biochar is a good candidate for partial substitution of cement in cementitious composites, as the shielding effectiveness of the composites increases substantially.</t>
  </si>
  <si>
    <t>[Yasir, Muhammad; Savi, Patrizia] Politecn Torino, Dept Elect &amp; Telecommun, Cso Duca Abruzzi 24, I-10129 Turin, Italy; [di Summa, Davide; Ruscica, Giuseppe; Sora, Isabella Natali] Univ Bergamo, Dept Engn &amp; Appl Sci, I-24044 Dalmine, Italy</t>
  </si>
  <si>
    <t>Polytechnic University of Turin; University of Bergamo</t>
  </si>
  <si>
    <t>Savi, P (corresponding author), Politecn Torino, Dept Elect &amp; Telecommun, Cso Duca Abruzzi 24, I-10129 Turin, Italy.</t>
  </si>
  <si>
    <t>muhammad.yasir@polito.it; davide.disumma@unibg.it; giuseppe.ruscica@unibg.it; isabella.natali-sora@unibg.it; patrizia.savi@polito.it</t>
  </si>
  <si>
    <t>Sora, Isabella Natali/AAA-1240-2021; Yasir, Muhammad/AAP-7121-2020; Ruscica, Giuseppe/X-8108-2019</t>
  </si>
  <si>
    <t>Ruscica, Giuseppe/0000-0003-0447-9453; Yasir, Muhammad/0000-0002-8613-299X; SAVI, Patrizia/0000-0001-9585-310X</t>
  </si>
  <si>
    <t>2079-9292</t>
  </si>
  <si>
    <t>ELECTRONICS-SWITZ</t>
  </si>
  <si>
    <t>Electronics</t>
  </si>
  <si>
    <t>10.3390/electronics9050819</t>
  </si>
  <si>
    <t>Computer Science, Information Systems; Engineering, Electrical &amp; Electronic; Physics, Applied</t>
  </si>
  <si>
    <t>Computer Science; Engineering; Physics</t>
  </si>
  <si>
    <t>MM0MO</t>
  </si>
  <si>
    <t>WOS:000549854600118</t>
  </si>
  <si>
    <t>Valenca, R; Le, H; Zu, YY; Dittrich, TM; Tsang, DCW; Datta, R; Sarkar, D; Mohanty, SK</t>
  </si>
  <si>
    <t>Valenca, Renan; Le, Huong; Zu, Yeyang; Dittrich, Timothy M.; Tsang, Daniel C. W.; Datta, Rupali; Sarkar, Dibyendu; Mohanty, Sanjay K.</t>
  </si>
  <si>
    <t>Nitrate removal uncertainty in stormwater control measures: Is the design or climate a culprit?</t>
  </si>
  <si>
    <t>Denitrification; climate change; water quality improvement; eutrophication; BMP design</t>
  </si>
  <si>
    <t>ZERO-VALENT IRON; POTENTIAL DENITRIFICATION RATES; DUAL-MEDIA FILTER; CONSTRUCTED WETLANDS; NITROGEN REMOVAL; WATER-QUALITY; CONTAMINANT REMOVAL; BIORETENTION MEDIA; SEASONAL-VARIATION; SEDIMENT REMOVAL</t>
  </si>
  <si>
    <t>Eutrophication is caused by excess nitrate and other nutrient exported via stormwater runoffto surface waters, which is projected to increase as a result of climate change. Despite recent increases in the implementation of stormwater control measures (SCM), nutrient export has not abated, indicating poor or inconsistent removal capacities of SCM for nitrate. However, the cause of the variability is unclear. We show that both design and local climate can explain nitrate removal variability by critically analyzing data reported on the international BMP database for nitrate removal by four common types of SCM: bioretention cells, grass swales, media filters, and retention ponds. The relative importance of climate or design on nitrate removal depends on the SCM type. Nitrate removal in grass swales and bioretention systems is more sensitive to local climate than design specifications, whereas nitrate removal in the retention ponds is less sensitive to climate and more sensitive to design features such as vegetation and pond volume. Media filters without amendment have the least capacity compared to other SCM types surveyed, and their removal capacity was independent of the local climate. Adding amendments made up of carbon biomass, iron-based media, or a mixture of these amendments can significantly improve nitrate removal. The type of carbon biomass is also a factor since biochar does not appear to affect nitrate removal. This analysis can help inform the selection of SCM and modification of their design based on local and projected climate to maximize nitrate removal and minimize eutrophication. (c) 2020 Elsevier Ltd. All rights reserved.</t>
  </si>
  <si>
    <t>[Valenca, Renan; Le, Huong; Zu, Yeyang; Mohanty, Sanjay K.] Univ Calif Los Angeles, Dept Civil &amp; Environm Engn, 420 Westwood Plaza,5732-C Boelter Hall, Los Angeles, CA 90095 USA; [Dittrich, Timothy M.] Wayne State Univ, Dept Civil &amp; Environm Engn, Detroit, MI USA; [Tsang, Daniel C. W.] Hong Kong Polytech Univ, Dept Civil &amp; Environm Engn, Hong Kong, Peoples R China; [Datta, Rupali] Michigan Technol Univ, Dept Biol Sci, Houghton, MI 49931 USA; [Sarkar, Dibyendu] Stevens Inst Technol, Dept Civil Environm &amp; Ocean Engn, Hoboken, NJ 07030 USA</t>
  </si>
  <si>
    <t>University of California System; University of California Los Angeles; Wayne State University; Hong Kong Polytechnic University; Michigan Technological University; Stevens Institute of Technology</t>
  </si>
  <si>
    <t>Mohanty, SK (corresponding author), Univ Calif Los Angeles, Dept Civil &amp; Environm Engn, 420 Westwood Plaza,5732-C Boelter Hall, Los Angeles, CA 90095 USA.</t>
  </si>
  <si>
    <t>revalenca@ucla.edu; timothy.dittrich@wayne.edu; dan.tsang@polyu.edu.hk; rupdatta@mtu.edu; dsarkar@stevens.edu; mohanty@ucla.edu</t>
  </si>
  <si>
    <t>Sarkar, Dibyendu/AAS-9511-2021; Mohanty, Sanjay K/H-9304-2013; Tsang, Dan/E-5442-2012; Dittrich, Timothy M/H-1724-2015</t>
  </si>
  <si>
    <t>Mohanty, Sanjay K/0000-0002-2142-5572; Tsang, Dan/0000-0002-6850-733X; Dittrich, Timothy M/0000-0003-3019-6780; Valenca, Renan/0000-0001-8051-4076; Sarkar, Dibyendu/0000-0003-1978-1276</t>
  </si>
  <si>
    <t>California Department of Transportation [65A0715]; Hong Kong Environment and Conservation Fund [87/2017]</t>
  </si>
  <si>
    <t>California Department of Transportation; Hong Kong Environment and Conservation Fund</t>
  </si>
  <si>
    <t>The work is partially supported by funding from the California Department of Transportation (contract: 65A0715) and the Hong Kong Environment and Conservation Fund (Project 87/2017). The illustrations are drawn using an image library collected from the Integration and Application Network, University of Maryland Center for Environmental Science (https://ian.umces.edu/imagelibrary/).</t>
  </si>
  <si>
    <t>10.1016/j.watres.2020.116781</t>
  </si>
  <si>
    <t>RC4YB</t>
  </si>
  <si>
    <t>WOS:000632807700078</t>
  </si>
  <si>
    <t>Saarela, T; Lafdani, EK; Lauren, A; Pumpanen, J; Palviainen, M</t>
  </si>
  <si>
    <t>Saarela, Taija; Lafdani, Elham Kakaei; Lauren, Ari; Pumpanen, Jukka; Palviainen, Marjo</t>
  </si>
  <si>
    <t>Biochar as adsorbent in purification of clear-cut forest runoff water: adsorption rate and adsorption capacity</t>
  </si>
  <si>
    <t>Adsorption; Ammonium; Biochar; Nitrate; Nutrients; Total nitrogen; Water quality</t>
  </si>
  <si>
    <t>DITCH NETWORK MAINTENANCE; ORGANIC-CARBON; LOW-COST; PHOSPHATE; REMOVAL; NITRATE; AMMONIUM; NITROGEN; SORPTION; WOOD</t>
  </si>
  <si>
    <t>Forest management practices in boreal peatlands increase nutrient export and suspended solids to watercourses calling for development of new water protection methods. One potential solution could be adsorption-based purification of runoff water using biochar. The aim of this study was to determine the adsorption rate and capacity for Norway spruce and silver birch biochars to design a biochar-filled reactor for a ditch drain. In a 10-day laboratory experiment, biochar was stirred with runoff water from a clear-cut peatland forest, and changes in water pH, total nitrogen, nitrate nitrogen, ammonium nitrogen, phosphorus, and total organic carbon concentrations were measured. Based on the concentration changes, adsorption was quantified and adsorption model containing the adsorption rate and capacity was fitted to the data. Our results indicate that biochar effectively adsorbs both inorganic and organic nitrogen from runoff water. Birch biochar had higher adsorption capacity of nitrogen than spruce biochar. This study demonstrates that the adsorption of nitrogen compounds onto biochar surfaces increases with increasing initial concentrations. Thus, aquatic ecosystems exposed to high nutrient loads from fertile peatlands would particularly benefit from biochar-based water purification.</t>
  </si>
  <si>
    <t>[Saarela, Taija; Pumpanen, Jukka] Univ Eastern Finland, Dept Environm &amp; Biol Sci, Yliopistonranta 1 E, FI-70210 Kuopio, Finland; [Lafdani, Elham Kakaei; Lauren, Ari] Univ Eastern Finland, Sch Forest Sci, Yliopistokatu 7, FI-80101 Joensuu, Finland; [Palviainen, Marjo] Univ Helsinki, Dept Forest Sci, Latokartanonkaari 7, FI-00014 Helsinki, Finland</t>
  </si>
  <si>
    <t>University of Eastern Finland; University of Eastern Finland; University of Helsinki</t>
  </si>
  <si>
    <t>Saarela, T (corresponding author), Univ Eastern Finland, Dept Environm &amp; Biol Sci, Yliopistonranta 1 E, FI-70210 Kuopio, Finland.</t>
  </si>
  <si>
    <t>taija.saarela@uef.fi</t>
  </si>
  <si>
    <t>Palviainen, Marjo/0000-0001-9963-4748; Saarela, Taija/0000-0002-4618-1228</t>
  </si>
  <si>
    <t>University of Eastern Finland (UEF); Kuopio University Hospital; Marjatta and Eino Kolli Foundation; Academy of Finland [311925, 326818]; Academy of Finland Centre of Excellence [307331]; Doctoral Programme in Environmental Physics, Health and Biology (University of Eastern Finland); Academy of Finland (AKA) [326818, 326818] Funding Source: Academy of Finland (AKA)</t>
  </si>
  <si>
    <t>University of Eastern Finland (UEF); Kuopio University Hospital; Marjatta and Eino Kolli Foundation; Academy of Finland(Research Council of Finland); Academy of Finland Centre of Excellence(Research Council of Finland); Doctoral Programme in Environmental Physics, Health and Biology (University of Eastern Finland); Academy of Finland (AKA)(Research Council of Finland)</t>
  </si>
  <si>
    <t>Open access funding provided by University of Eastern Finland (UEF) including Kuopio University Hospital. This study was funded by Marjatta and Eino Kolli Foundation, the Academy of Finland (funding decisions 311925 and 326818), the Academy of Finland Centre of Excellence (project no. 307331) and Doctoral Programme in Environmental Physics, Health and Biology (University of Eastern Finland). We thank Metsahallitus for providing the study site for our use and Marjut Wallner and Marja Noponen for help in laboratory analyses.</t>
  </si>
  <si>
    <t>10.1007/s42773-020-00049-z</t>
  </si>
  <si>
    <t>RY2VO</t>
  </si>
  <si>
    <t>WOS:000647775200007</t>
  </si>
  <si>
    <t>Meng, YK; Wang, Y; Wang, CY</t>
  </si>
  <si>
    <t>Meng, Yike; Wang, Yuan; Wang, Chuanyue</t>
  </si>
  <si>
    <t>Phosphorus Release and Adsorption Properties of Polyurethane-Biochar Crosslinked Material as a Filter Additive in Bioretention Systems</t>
  </si>
  <si>
    <t>polyurethane-biochar crosslinked material; modified filter additive; phosphorus release and adsorption; bioretention facilities; stormwater treatment</t>
  </si>
  <si>
    <t>Bioretention systems are frequently employed in stormwater treatment to reduce phosphorus pollution and prevent eutrophication. To enhance their efficiency, filter additives are required but the currently used traditional materials cannot meet the primary requirements of excellent hydraulic properties as well as outstanding release and adsorption capacities at the same time. In this research, a polyurethane-biochar crosslinked material was produced by mixing the hardwood biochar (HB) with polyurethane to improve the performance of traditional filter additives. Through basic parameter tests, the saturated water content of polyurethane-biochar crosslinked material (PCB) was doubled and the permeability coefficient of PCB increased by two orders of magnitude. Due to the polyurethane, the leaching speed of phosphorus slowed down in the batching experiments and fewer metal cations leached. Moreover, PCB could adsorb 93-206 mg/kg PO43- at a typical PO43- concentration in stormwater runoff, 1.32-1.58 times more than HB, during isothermal adsorption experiments. In the simulating column experiments, weaker hydropower reduced the PO43- leaching quantities of PCB and had a stable removal rate of 93.84% in phosphate treatment. This study demonstrates the potential use of PCB as a filter additive in a bioretention system to achieve hydraulic goals and improve phosphate adsorption capacities.</t>
  </si>
  <si>
    <t>[Meng, Yike; Wang, Chuanyue] Hohai Univ, Coll Civil &amp; Transportat Engn, Nanjing 210098, Peoples R China; [Wang, Yuan] Hohai Univ, Coll Water Conservancy &amp; Hydropower Engn, Nanjing 210098, Peoples R China</t>
  </si>
  <si>
    <t>Meng, YK (corresponding author), Hohai Univ, Coll Civil &amp; Transportat Engn, Nanjing 210098, Peoples R China.;Wang, Y (corresponding author), Hohai Univ, Coll Water Conservancy &amp; Hydropower Engn, Nanjing 210098, Peoples R China.</t>
  </si>
  <si>
    <t>mengyike@hhu.edu.cn; wangyuan@hhu.edu.cn; 19860001@hhu.edu.cn</t>
  </si>
  <si>
    <t>National Natural Science Foundation of China [U1765204, 41772340]</t>
  </si>
  <si>
    <t>This research was funded by National Natural Science Foundation of China, grant number U1765204 and 41772340.</t>
  </si>
  <si>
    <t>10.3390/polym13020283</t>
  </si>
  <si>
    <t>PX6ER</t>
  </si>
  <si>
    <t>WOS:000611447800001</t>
  </si>
  <si>
    <t>Yu, AX; Liu, YK; Li, X; Yang, YL; Zhou, ZW; Liu, HR</t>
  </si>
  <si>
    <t>Yu, Aixin; Liu, Yuankun; Li, Xing; Yang, Yanling; Zhou, Zhiwei; Liu, Hongrun</t>
  </si>
  <si>
    <t>Modeling and Optimizing of NH4+ Removal from Stormwater by Coal-Based Granular Activated Carbon Using RSM and ANN Coupled with GA</t>
  </si>
  <si>
    <t>response surface methodology (RSM); back-propagation artificial neural network (BP-ANN); genetic algorithm (GA); coal-based granular activated carbon (CB-GAC); stormwater</t>
  </si>
  <si>
    <t>WASTE-WATER; AMMONIA NITROGEN; ADSORPTION; POLLUTANTS; NETWORKS; BIOCHAR; BATCH</t>
  </si>
  <si>
    <t>As a key parameter in the adsorption process, removal rate is not available under most operating conditions due to the time and cost of experimental testing. To address this issue, evaluation of the efficiency of NH4+ removal from stormwater by coal-based granular activated carbon (CB-GAC), a novel approach, the response surface methodology (RSM), back-propagation artificial neural network (BP-ANN) coupled with genetic algorithm (GA), has been applied in this research. The sorption process was modeled based on Box-Behnben design (BBD) RSM method for independent variables: Contact time, initial concentration, temperature, and pH; suggesting a quadratic polynomial model with p-value &lt; 0.001, R-2 = 0.9762. The BP-ANN with a structure of 4-8-1 gave the best performance. Compared with the BBD-RSM model, the BP-ANN model indicated better prediction of the response with R-2 = 0.9959. The weights derived from BP-ANN was further analyzed by Garson equation, and the results showed that the order of the variables' effectiveness is as follow: Contact time (31.23%) &gt; pH (24.68%) &gt; temperature (22.93%) &gt; initial concentration (21.16%). The process parameters were optimized via RSM optimization tools and GA. The results of validation experiments showed that the optimization results of GA-ANN are more accurate than BBD-RSM, with contact time = 899.41 min, initial concentration = 17.35 mg/L, temperature = 15 degrees C, pH = 6.98, NH4+ removal rate = 63.74%, and relative error = 0.87%. Furthermore, the CB-GAC has been characterized by Scanning electron microscopy (SEM), X-ray diffraction (XRD) and Brunauer-Emmett-Teller (BET). The isotherm and kinetic studies of the adsorption process illustrated that adsorption of NH4+ onto CB-GAC corresponded Langmuir isotherm and pseudo-second-order kinetic models. The calculated maximum adsorption capacity was 0.2821 mg/g.</t>
  </si>
  <si>
    <t>[Yu, Aixin; Liu, Yuankun; Li, Xing; Yang, Yanling; Zhou, Zhiwei; Liu, Hongrun] Beijing Univ Technol, Fac Urban Construct, Beijing 100124, Peoples R China</t>
  </si>
  <si>
    <t>Beijing University of Technology</t>
  </si>
  <si>
    <t>Liu, YK (corresponding author), Beijing Univ Technol, Fac Urban Construct, Beijing 100124, Peoples R China.</t>
  </si>
  <si>
    <t>yuaixin809@163.com; liuyuankun@bjut.edu.cn; lixing@bjut.edu.cn; yangyanling@bjut.edu.cn; hubeizhouzhiwei@163.com; liuhongrun7768@163.com</t>
  </si>
  <si>
    <t>National Key Research and Development Program of China [2018YFC0406203]</t>
  </si>
  <si>
    <t>This research was funded by the The National Key Research and Development Program of China (Grant No. 2018YFC0406203).</t>
  </si>
  <si>
    <t>10.3390/w13050608</t>
  </si>
  <si>
    <t>QW4PX</t>
  </si>
  <si>
    <t>WOS:000628634500001</t>
  </si>
  <si>
    <t>Borthakur, A; Chhour, KL; Gayle, HL; Prehn, SR; Stenstrom, MK; Mohanty, SK</t>
  </si>
  <si>
    <t>Borthakur, Annesh; Chhour, Kristida L.; Gayle, Hannah L.; Prehn, Samantha R.; Stenstrom, Michael K.; Mohanty, Sanjay K.</t>
  </si>
  <si>
    <t>Natural aging of expanded shale, clay, and slate (ESCS) amendment with heavy metals in stormwater increases its antibacterial properties: Implications on biofilter design</t>
  </si>
  <si>
    <t>Media aging; Pathogen removal; Drying duration; Biofilter design; Novel amendments; Heavy metal toxicity</t>
  </si>
  <si>
    <t>ESCHERICHIA-COLI REMOVAL; ACTIVATED CARBON; FILTER MEDIA; PERFORMANCE; BACTERIA; BIOFILTRATION; ADSORPTION; BIOCHAR; ZEOLITE; SYSTEMS</t>
  </si>
  <si>
    <t>Aging is often expected to decrease the pathogen removal capacity of media because of exhaustion of attachment sites by adsorption of co-contaminants and dissolved organics. In contrast, the adsorption of metals naturally present in stormwater during aging could have a positive impact on pathogen removal. To examine the effect of adsorbed metals on pathogen removal, biofilter media amended with expanded clay, shale, and slate (ESCS) aggregates, a lightweight aggregate, were exposed to metals by intermittently injecting natural stormwater spiked with Cu, Pb, and Zn, and the capacity of aged and unaged media to remove Escherichia coli (E. coli), a pathogen indicator, were compared. Metal adsorption on ESCS media decreased their net negative surface charge and altered the surface properties as confirmed by zeta potential measurement and Fourier-Transform Infrared Spectroscopy (FTIR) analysis. These changes increased the E. coli adsorption capacity of aged media compared with unaged media and decreased overall remobilization of attached E. coli during intermittent infiltration of stormwater. A live-dead analysis confirmed that the adsorbed metals inactivated attached E. coli , thereby replenishing the adsorption capacity. Overall, the results confirmed that natural aging of biofilter media with adsorbed metals could indeed have a net positive effect on E. coli removal in biofilters and therefore should be included in the conceptual model predicting long-term removal of pathogens from stormwater containing mixed pollutants.</t>
  </si>
  <si>
    <t>[Borthakur, Annesh; Chhour, Kristida L.; Stenstrom, Michael K.; Mohanty, Sanjay K.] Univ Calif Los Angeles, Dept Civil &amp; Environm Engn, Los Angeles, CA USA; [Gayle, Hannah L.] Calif State Univ Long Beach, Dept Civil Engn, Long Beach, CA USA; [Prehn, Samantha R.] Univ Calif Los Angeles, Dept Chem &amp; Biochem, 405 Hilgard Ave, Los Angeles, CA 90024 USA</t>
  </si>
  <si>
    <t>University of California System; University of California Los Angeles; California State University System; California State University Long Beach; University of California System; University of California Los Angeles</t>
  </si>
  <si>
    <t>Mohanty, SK (corresponding author), 420 Westwood Plaza,5732-C Boelter Hall, Los Angeles, CA 90095 USA.</t>
  </si>
  <si>
    <t>annesh@ucla.edu; mohanty@ucla.edu</t>
  </si>
  <si>
    <t>Chhour, Kristida/GSM-8960-2022; Stenstrom, Michael K/A-3177-2008; Mohanty, Sanjay K/H-9304-2013; Borthakur, Annesh/S-8733-2018</t>
  </si>
  <si>
    <t>Stenstrom, Michael K/0000-0001-6157-0718; Mohanty, Sanjay K/0000-0002-2142-5572; Borthakur, Annesh/0000-0002-9321-3683</t>
  </si>
  <si>
    <t>10.1016/j.jhazmat.2022.128309</t>
  </si>
  <si>
    <t>YV2GE</t>
  </si>
  <si>
    <t>WOS:000752548500006</t>
  </si>
  <si>
    <t>Li, W; Liu, SS; Wang, YC; Qin, TL; Zhang, X; Li, CH; Feng, JM</t>
  </si>
  <si>
    <t>Li, Wei; Liu, Shanshan; Wang, Yicheng; Qin, Tianling; Zhang, Xin; Li, Chenhao; Feng, Jianming</t>
  </si>
  <si>
    <t>Experimental study of rock wool on the farmland soil erosion and crop growth of winter wheat and its comprehensive evaluation</t>
  </si>
  <si>
    <t>rock wool; runoff; soil water storage capacity; nitrogen and phosphorus loss; crop growth</t>
  </si>
  <si>
    <t>GREEN ROOF SUBSTRATE; NITROGEN LOSS; RUNOFF; YIELD; BIOCHAR; IMPACT; POLYACRYLAMIDE; LOSSES; DESIGN</t>
  </si>
  <si>
    <t>Introduction: Droughts and flooding occur frequently due to climate change and human activities, which have significantly affected the ecological environment of farmland and crop production. Rock wool (RW) has some properties like high porosity and water retention capacity, and it is widely used in green roofing and agricultural production to reduce flood and drought disaster.Methods: We set 24 artificial rainfall experiments to analyze the impact of RW on the farmland runoff, soil water storage capacity (SWSC), nitrogen and phosphorus loss and crop growth. Finally, the Critic-Entropy comprehensive evaluation method was used to select the best solution for RW embedding.Results: The result shows that RW could reduce the runoff by 49.6%-93.3%, and it made the SWSC increase by .2%-11% Vol in the 10-70 cm depth. During the runoff process, the concentration of nitrogen and phosphorus decreased with the increase of the RW volume, while the nitrogen and phosphorus loss reduced by 51.9%-96.6% and 72.4%-96.4% respectively when RW was buried in the farmland, so RW could effectively promote soil and water conservation. Finally, RW increased the plant biomass and yield by a maximum of 12.1% and 20.4% respectively due to the large retention of water and nutrients. Therefore, combined with the above experimental result, this study indicates that RW could obtain the best comprehensive benefit in the embedding volume of 536.73 m(3)/ha.Discussion: When the volume of RW embedding was too large, RW easily caused insufficient water storage in short-duration rainfall or irrigation, which made the RW unable to release water to alleviate the soil water deficit during the critical growth period, which may result in drought events being aggravated and crop yield reduced. Overall, this study is conducive to clarifying the comprehensive application effect of RW in agricultural production, pollution control, and urban landscape, and it provides an important basis for expanding its application field and promoting the stability of farmland ecosystems.</t>
  </si>
  <si>
    <t>[Li, Wei; Liu, Shanshan; Wang, Yicheng; Qin, Tianling; Zhang, Xin; Li, Chenhao; Feng, Jianming] China Inst Water Resources &amp; Hydropower Res, State Key Lab Simulat &amp; Regulat Water Cycle River, Beijing, Peoples R China; [Li, Chenhao] Capital Normal Univ, Coll Resource Environm &amp; Tourism, Beijing, Peoples R China</t>
  </si>
  <si>
    <t>China Institute of Water Resources &amp; Hydropower Research; Capital Normal University</t>
  </si>
  <si>
    <t>Qin, TL (corresponding author), China Inst Water Resources &amp; Hydropower Res, State Key Lab Simulat &amp; Regulat Water Cycle River, Beijing, Peoples R China.</t>
  </si>
  <si>
    <t>qintl@iwhr.com</t>
  </si>
  <si>
    <t>Feng, Jianming/HTP-9142-2023</t>
  </si>
  <si>
    <t>Feng, Jianming/0000-0003-2941-8382</t>
  </si>
  <si>
    <t>National Science Fund [52130907, 51725905]</t>
  </si>
  <si>
    <t>National Science Fund</t>
  </si>
  <si>
    <t>This research was supported by the National Science Fund Project (Grant No. 52130907) and the National Science Fund Project for Distinguished Young Scholars (Grant No. 51725905).</t>
  </si>
  <si>
    <t>JAN 24</t>
  </si>
  <si>
    <t>10.3389/fenvs.2022.1090604</t>
  </si>
  <si>
    <t>8R3XW</t>
  </si>
  <si>
    <t>WOS:000927828600001</t>
  </si>
  <si>
    <t>Berti, D; Biscontin, G; Lau, J</t>
  </si>
  <si>
    <t>Berti, Debora; Biscontin, Giovanna; Lau, Jeffrey</t>
  </si>
  <si>
    <t>Effect of Biochar Filler on the Hydration Products and Microstructure in Portland Cement-Stabilized Peat</t>
  </si>
  <si>
    <t>CARBONATION; LIMESTONE; PHASE</t>
  </si>
  <si>
    <t>Laboratory tests demonstrated that biochar filler added to portland cement stabilized peat results in an increase of unconfined compressive strength comparable with that of a sand filler. The strength increase is significantly higher when biochar is ground to a size below 75 mu m. This study investigated the changes in mineralogy, texture, and microstructure during the early hydration of cement mixed with peat and biochar filler to identify the mechanisms responsible for the strength increase. The results show that the biochar surface catalyzes nucleation of hydration products. Labile carbon in biochar promotes carbonation, with precipitation of calcite within its cells and on its surface, as well as formation of hemi and monocarboaluminate, two stable calcium aluminate hydrate (AFm) phases. For larger fragments of biochar, early hydration products do not reach the inner cells. Instead, the fine fragments tend to be fully covered, leading to a more homogeneous spatial distribution of cement and voids.</t>
  </si>
  <si>
    <t>[Berti, Debora] Texas A&amp;M Univ, Dept Oceanog, MS 3146, College Stn, TX 77843 USA; [Biscontin, Giovanna; Lau, Jeffrey] Univ Cambridge, Dept Engn, Trumpington St, Cambridge CB2 1PZ, England</t>
  </si>
  <si>
    <t>Texas A&amp;M University System; Texas A&amp;M University College Station; University of Cambridge</t>
  </si>
  <si>
    <t>Berti, D (corresponding author), Texas A&amp;M Univ, Dept Oceanog, MS 3146, College Stn, TX 77843 USA.</t>
  </si>
  <si>
    <t>debora-berti@tamu.edu; gb479@cam.ac.uk; jeffreylauze@gmail.com</t>
  </si>
  <si>
    <t>Biscontin, Giovanna/0000-0002-4662-5650; Berti, Debora/0000-0003-1123-7794; Lau, Jeffrey/0000-0002-5382-4973</t>
  </si>
  <si>
    <t>NSF [ECCS 1542100]</t>
  </si>
  <si>
    <t>The authors thank three anonymous reviewers for their insightful and constructive comments. This work used shared facilities at the Virginia Tech National Center for Earth and Environmental Nanotechnology Infrastructure (NanoEarth), a member of the National Nanotechnology Coordinated Infrastructure (NNCI), supported by NSF (ECCS 1542100).</t>
  </si>
  <si>
    <t>10.1061/(ASCE)MT.1943-5533.0003885</t>
  </si>
  <si>
    <t>WOS:000687225200028</t>
  </si>
  <si>
    <t>Pahlavan, F; Ghasemi, H; Yazdani, H; Fini, EH</t>
  </si>
  <si>
    <t>Pahlavan, Farideh; Ghasemi, Hamid; Yazdani, Hessam; Fini, Elham H.</t>
  </si>
  <si>
    <t>Soil amended with Algal Biochar Reduces Mobility of deicing salt contaminants in the environment: An atomistic insight</t>
  </si>
  <si>
    <t>Algae-based biochar; Soil amendment; Chloride adsorption; Deicing salt contaminants; IGMH analysis; Density functional theory</t>
  </si>
  <si>
    <t>ANION-PI INTERACTIONS; LIGNOCELLULOSIC BIOMASS; STORMWATER MANAGEMENT; ROAD SALTS; INTERMOLECULAR INTERACTIONS; NONCOVALENT INTERACTIONS; GREEN INFRASTRUCTURE; CHEMICAL-PROPERTIES; URBAN STORMWATER; HEAVY-METALS</t>
  </si>
  <si>
    <t>Soil-based filter media in green infrastructure buffers only a minor portion of deicing salt in surface water, allowing most of that to infiltrate into groundwater, thus negatively impacting drinking water and the aquatic ecosystem. The capacity of the filter medium to adsorb and fixate sodium (Na thorn ) and chloride (Cl- ) ions has been shown to improve by biochar amendment. The extent of improvement, however, depends on the type and density of functional groups on the biochar surface. Here, we use density functional theory (DFT) and molecular dy-namics (MD) simulations to show the merits of biochar grafted by nitrogenous functional groups to adsorb Cl- . Our group has shown that such functional groups are abundant in biochar made from protein-rich algae feed-stock. DFT is used to model algal biochar surface and its possible interactions with Cl- through two possible mechanisms: direct adsorption and cation (Na thorn )-bridging. Our DFT calculations reveal strong adsorption of Cl- to the biochar surface through hydrogen bonding and electrostatic attractions between the ions and active sites on biochar. MD results indicate the efficacy of algal biochar in delaying chloride diffusion. This study demon-strates the potential of amending soils with algal biochar as a dual-targeting strategy to sequestrate carbon and prevent deicing salt contaminants from leaching into water bodies.</t>
  </si>
  <si>
    <t>[Pahlavan, Farideh; Ghasemi, Hamid; Fini, Elham H.] Arizona State Univ, Sch Sustainable Engn &amp; Built Environm, Ira A Fulton Sch Engn, 660 S Coll Ave, Tempe, AZ 85287 USA; [Yazdani, Hessam] Univ Missouri, Dept Civil &amp; Environm Engn, W1024 Lafferre Hall, Columbia, MO 65211 USA</t>
  </si>
  <si>
    <t>Arizona State University; Arizona State University-Tempe; University of Missouri System; University of Missouri Columbia</t>
  </si>
  <si>
    <t>Fini, EH (corresponding author), Arizona State Univ, Sch Sustainable Engn &amp; Built Environm, Ira A Fulton Sch Engn, 660 S Coll Ave, Tempe, AZ 85287 USA.</t>
  </si>
  <si>
    <t>efini@asu.edu</t>
  </si>
  <si>
    <t>Yazdani, Hessam/0000-0003-4809-1362</t>
  </si>
  <si>
    <t>U.S. National Science Foundation [2121160, 2046332]</t>
  </si>
  <si>
    <t>U.S. National Science Foundation(National Science Foundation (NSF))</t>
  </si>
  <si>
    <t>This material is based upon work supported by the U.S. National Science Foundation under Grants 2121160 and 2046332. In addition, the authors acknowledge supercomputing centers at the University of Oklahoma and Arizona State University for providing access to HPC resources.</t>
  </si>
  <si>
    <t>10.1016/j.chemosphere.2023.138172</t>
  </si>
  <si>
    <t>D8PF2</t>
  </si>
  <si>
    <t>WOS:000971285000001</t>
  </si>
  <si>
    <t>Sanford, JR; Larson, RA</t>
  </si>
  <si>
    <t>Sanford, J. R.; Larson, R. A.</t>
  </si>
  <si>
    <t>Treatment of horizontal silage bunker runoff using biochar amended vegetative filter strips</t>
  </si>
  <si>
    <t>NUTRIENT TRANSPORT; NITROGEN DYNAMICS; AEROBIC TREATMENT; FIELD APPLICATION; MOISTURE-CONTENT; SOIL; NITRATE; EFFLUENT; PHOSPHATE; SORPTION</t>
  </si>
  <si>
    <t>Horizontal silage bunkers produce leachate that contains contaminants that can be detrimental to the environment if released untreated. Vegetated filter strips are used to treat silage bunker runoff to prevent contamination of surface waters via infiltration, however increased infiltration poses risks to groundwater, particularly for nitrate (NO3-). Vegetated filter strip plots with a sandy loam soil, half of which are amended with biochar, were investigated to assess the treatment of silage bunker runoff over 20 application events. The subsurface effluent biological oxygen demand (BOD5), chemical oxygen demand (COD), and total phosphorus (TP) were reduced on average by 40%, 46%, and 75%, respectively, and there was no statistical difference between treatments. The total nitrogen (TN) was reduced by 49 and 64% for control and biochar plots, respectively, which was significantly different between treatments. Biochar significantly reduced nitrate nitrogen (NO3--N) leaching by 40% compared to the control, however, the NO3--N concentration in leachate was still high ranging from 0.19 to 191.04 mg NO3--N L-1 and 0.18-108.89 mg NO3--N L-1 for control and biochar plots, respectively. A mass balance suggests the primary mechanism for a decrease in TN and NO3--N leaching from biochar amended plots was greater retention of NO3--N and organic N (ORG-N) within the soil/biochar matrix. The development of oxygenated functional groups and/or formation of organomineral layer on the biochar surface likely enhanced N retention.</t>
  </si>
  <si>
    <t>[Sanford, J. R.; Larson, R. A.] Univ Wisconsin, Dept Biol Syst Engn, 460 Henry Mall, Madison, WI 53706 USA</t>
  </si>
  <si>
    <t>University of Wisconsin System; University of Wisconsin Madison</t>
  </si>
  <si>
    <t>Sanford, JR (corresponding author), Univ Wisconsin, Dept Biol Syst Engn, 460 Henry Mall, Madison, WI 53706 USA.</t>
  </si>
  <si>
    <t>jrsanford@wisc.edu; rebecca.larson@wisc.edu</t>
  </si>
  <si>
    <t>Larson, Rebecca/0000-0001-7198-2994; Sanford, Joseph/0000-0002-1313-4572</t>
  </si>
  <si>
    <t>National Institute of Food and Agriculture, U.S. Department of Agriculture [2015-67019-23573, 2017-67003-26055]; NSF through the University of Wisconsin-Madison Materials Research Science and Engineering Center [DMR-1720415]</t>
  </si>
  <si>
    <t>National Institute of Food and Agriculture, U.S. Department of Agriculture(United States Department of Agriculture (USDA)); NSF through the University of Wisconsin-Madison Materials Research Science and Engineering Center(National Science Foundation (NSF))</t>
  </si>
  <si>
    <t>This material is based upon work that is supported by the National Institute of Food and Agriculture, U.S. Department of Agriculture [2015-67019-23573 and 2017-67003-26055]. Any opinions, findings, conclusions, or recommendations expressed in this publication are those of the author(s) and do not necessarily reflect the view of the U.S. Department of Agriculture.; The author gratefully acknowledges the use of facilities and instruments supported by NSF [DMR-1720415] through the University of Wisconsin-Madison Materials Research Science and Engineering Center.</t>
  </si>
  <si>
    <t>10.1016/j.jenvman.2019.109746</t>
  </si>
  <si>
    <t>JU3ZQ</t>
  </si>
  <si>
    <t>WOS:000501617600031</t>
  </si>
  <si>
    <t>Ahmad, MR; Chen, B; Duan, HJ</t>
  </si>
  <si>
    <t>Ahmad, Muhammad Riaz; Chen, Bing; Duan, Haijuan</t>
  </si>
  <si>
    <t>Improvement effect of pyrolyzed agro-food biochar on the properties of magnesium phosphate cement</t>
  </si>
  <si>
    <t>Wheat straw biochar; Sorptivity; Porosity; Microstructure; Mechanical properties</t>
  </si>
  <si>
    <t>BIO-COMPOSITE; WOOD WASTE; CONCRETE; CARBON; SOIL; STRUVITE; DURABILITY; CALCIUM; ANALOGS; MORTAR</t>
  </si>
  <si>
    <t>This study extends the application of pyrolyzed biochar and investigates its influence on the mechanical, sorption and microstructure properties of magnesium phosphate cement mortar. Biochar was produced by the pyrolysis of wheat straw biomass by controlled burning and its replacement level was kept up to 15%. At the age of 30 days, the compressive and flexural strength of mortar containing 1.5% biochar was 17.3% and 9.0% higher as compared to the control mortar, which was associated with the micro-filler and internal reservoir effect of biochar partides. Inclusion of biochar considerably improved the resistance of magnesium phosphate cement in the water environment. Sorptivity and water absorption of mortar containing 1.5% biochar was reduced by 33.8% and 25% respectively than the control mortar. Biochar densified the microstructure of mortars by filling the microcracks and blocking the pores. X-ray diffraction and Fourier transform infrared spectroscopy did not provide any information about the formation of new hydration products. Elemental analysis of mortar samples using energy dispersive spectroscopy showed the presence of some elements, which indicates the possibility of new hydration products. Based on the positive results in this study, future study will include the detailed chemical effect of biochar on magnesium phosphate cement. (C) 2020 Elsevier B.V. All rights reserved.</t>
  </si>
  <si>
    <t>[Ahmad, Muhammad Riaz; Chen, Bing] Shanghai Jiao Tong Univ, State Key Lab Ocean Engn, Shanghai 200240, Peoples R China; [Ahmad, Muhammad Riaz; Chen, Bing; Duan, Haijuan] Shanghai Jiao Tong Univ, Dept Civil Engn, Shanghai 200240, Peoples R China</t>
  </si>
  <si>
    <t>Shanghai Jiao Tong University; Shanghai Jiao Tong University</t>
  </si>
  <si>
    <t>Chen, B (corresponding author), Shanghai Jiao Tong Univ, State Key Lab Ocean Engn, Shanghai 200240, Peoples R China.</t>
  </si>
  <si>
    <t>hntchen@sjtu.edu.cn</t>
  </si>
  <si>
    <t>Ahmad, Muhammad Riaz/M-8771-2017; Ahmad, Muhammad Riaz/AAU-1931-2020</t>
  </si>
  <si>
    <t>Ahmad, Muhammad Riaz/0000-0002-1251-2316; Chen, Bing/0000-0003-2862-3392</t>
  </si>
  <si>
    <t>National Natural Science Foundation of China [51778363, 51972209]</t>
  </si>
  <si>
    <t>This research work was financially supported by the National Natural Science Foundation of China, Grant No. 51778363 and 51972209.</t>
  </si>
  <si>
    <t>MAY 20</t>
  </si>
  <si>
    <t>10.1016/j.scitotenv.2020.137422</t>
  </si>
  <si>
    <t>LD4VS</t>
  </si>
  <si>
    <t>WOS:000526029000072</t>
  </si>
  <si>
    <t>Lv, C; Shen, ZT; Cheng, Q; Tang, CS; Wang, Y; Gu, K</t>
  </si>
  <si>
    <t>Lv, Chao; Shen, Zhengtao; Cheng, Qing; Tang, Chao-Sheng; Wang, Yue; Gu, Kai</t>
  </si>
  <si>
    <t>Effects of biochar and polypropylene fibre on mechanical behaviour of cement-solidified sludge</t>
  </si>
  <si>
    <t>biochar; fibre reinforcement; mechanical property; sludge solidification; strength</t>
  </si>
  <si>
    <t>TENSILE-STRENGTH; FLY-ASH; WASTE; MICROSTRUCTURE</t>
  </si>
  <si>
    <t>Cement solidification is a conventional method in sludge treatment. In order to improve the efficiency and sustainability of this process, biochar and polypropylene fibre were utilized with cement in this study. Biochar (0%, 2%, 5%, 7%, 10%, 15% and 20%, w/w) and fibre (0%, 0.05%, 0.1%, 0.2% and 0.4%, w/w) at different mass dosages were added to cement-sludge system at two initial water contents (120% and 150%, w/w). A series of unconfined compression tests were carried out to investigate the effects of biochar and polypropylene fibre on the mechanical behaviour of cement-solidified sludge. Scanning electron microscopy (SEM) was used to analyse the mechanism of biochar and polypropylene fibre in changing the mechanical properties of cement-solidified sludge. Experimental results show that the addition of biochar can significantly promote cement hydration and reduce the water content of sludge after curing, thereby compacting the soil and increasing the unconfined compression strength (UCS) of the mixture. Moreover, when fibre contents increase from 0% to 0.4%, the UCS increases dramatically first and then decreases, peaking at 0.1%. The addition of fibre changes the brittle behaviour and improves the ductility of the samples, with residual strength significantly increased. The moisture regulation effect by biochar and the 'bridge' effect by fibre may be the key mechanisms to improve the mechanical properties of cement-solidified sludge.</t>
  </si>
  <si>
    <t>[Lv, Chao; Shen, Zhengtao; Cheng, Qing; Tang, Chao-Sheng; Wang, Yue; Gu, Kai] Nanjing Univ, Sch Earth Sci &amp; Engn, 163 Xianlin Ave, Nanjing 210023, Peoples R China</t>
  </si>
  <si>
    <t>Nanjing University</t>
  </si>
  <si>
    <t>Cheng, Q; Tang, CS (corresponding author), Nanjing Univ, Sch Earth Sci &amp; Engn, 163 Xianlin Ave, Nanjing 210023, Peoples R China.</t>
  </si>
  <si>
    <t>chengqing@nju.edu.cn; tangchaosheng@nju.edu.cn</t>
  </si>
  <si>
    <t>Gu, Kai/AGZ-0363-2022</t>
  </si>
  <si>
    <t>Gu, Kai/0000-0001-7373-8266; Shen, Zhengtao/0000-0002-4841-710X</t>
  </si>
  <si>
    <t>Fundamental Research Funds for the Central Universities; National Key Research and Development Program of China [2020YFC1808101, 2020YFC1808000, 2019YFC1509902]; Natural Science Foundation of Jiangsu Province [BK20211087]; National Natural Science Foundation of China [42007244, 41902271, 41925012]</t>
  </si>
  <si>
    <t>Fundamental Research Funds for the Central Universities(Fundamental Research Funds for the Central Universities); National Key Research and Development Program of China; Natural Science Foundation of Jiangsu Province(Natural Science Foundation of Jiangsu Province); National Natural Science Foundation of China(National Natural Science Foundation of China (NSFC))</t>
  </si>
  <si>
    <t>Fundamental Research Funds for the Central Universities; National Key Research and Development Program of China, Grant/Award Number: 2020YFC1808101, 2020YFC1808000 and 2019YFC1509902; Natural Science Foundation of Jiangsu Province, Grant/Award Number: BK20211087; National Natural Science Foundation of China, Grant/Award Number: 42007244, 41902271 and 41925012</t>
  </si>
  <si>
    <t>10.1111/sum.12828</t>
  </si>
  <si>
    <t>5N0HK</t>
  </si>
  <si>
    <t>WOS:000807092000001</t>
  </si>
  <si>
    <t>Ghavanloughajar, M; Borthakur, A; Valenca, R; McAdam, M; Khor, CM; Dittrich, MT; Stenstrom, MK; Mohanty, KS</t>
  </si>
  <si>
    <t>Ghavanloughajar, Maryam; Borthakur, Annesh; Valenca, Renan; McAdam, Meera; Khor, Chia Miang; Dittrich, M. Timothy; Stenstrom, Michael K.; Mohanty, K. Sanjay</t>
  </si>
  <si>
    <t>Iron amendments minimize the first-flush release of pathogens from stormwater biofilters*</t>
  </si>
  <si>
    <t>Iron amendment; Natural organic matter; Organic amendments; Green infrastructures; Fecal indicator bacteria; Climate</t>
  </si>
  <si>
    <t>ZERO-VALENT IRON; DISSOLVED ORGANIC-MATTER; ESCHERICHIA-COLI; INDICATOR BACTERIA; SUSPENDED-SOLIDS; WATER-QUALITY; HUMIC-ACID; REMOVAL; BIOCHAR; RUNOFF</t>
  </si>
  <si>
    <t>First flush or the first pore volume of effluent eluted from biofilters at the start of rainfall contributes to most pollution downstream because it typically contains a high concentration of bacterial pathogens. Thus, it is critical to evaluate designs that could minimize the release of bacteria during a period of high risk. In this study, we test the hypothesis of whether an addition of iron-based media to biofilter could limit the leaching of Escherichia coli (E. coli), a pathogen indicator, during the first flush. We applied E. coli-contaminated stormwater intermittently in columns packed with a mixture of sand and compost (70:30 by volume, respectively) and iron filings at three concentrations: 0% (control), 3%, and 10% by weight. Columns packed with a mixture of sand and iron (3% or 10%) without compost were used to examine the maximum capacity of iron to remove E. coli. In columns with iron, particularly 10% by weight, the leaching of E. coli during the first flush was 32% lower than the leaching from compost columns, indicating that the addition of iron amendments could decrease first-flush leaching of E. coli. We attribute this result to the ability of iron to increase adsorption and decrease growth during antecedent drying periods. Although the addition of iron filings increased E. coli removal, the presence of compost decreased the adsorption capacity: exposure of 1 g of iron filings to 1 mg of DOC reduces E. coli removal by 8%. The result was attributed to the alteration of the surface charge of iron and blocking of adsorption sites shared by E. coli and DOC. Collectively, these results indicate that the addition of sufficient amounts of iron media could decrease pathogen leaching in the first flush effluent and increase the overall biofilter performance and protect downstream water quality. (c) 2021 Elsevier Ltd. All rights reserved.</t>
  </si>
  <si>
    <t>[Ghavanloughajar, Maryam; Borthakur, Annesh; Valenca, Renan; McAdam, Meera; Khor, Chia Miang; Stenstrom, Michael K.; Mohanty, K. Sanjay] Univ Calif Los Angeles, Civil &amp; Environm Engn, Los Angeles, CA 90095 USA; [Dittrich, M. Timothy] Wayne State Univ, Civil &amp; Environm Engn, Detroit, MI USA</t>
  </si>
  <si>
    <t>University of California System; University of California Los Angeles; Wayne State University</t>
  </si>
  <si>
    <t>Mohanty, KS (corresponding author), Univ Calif Los Angeles, Civil &amp; Environm Engn, Los Angeles, CA 90095 USA.</t>
  </si>
  <si>
    <t>Stenstrom, Michael K/A-3177-2008; Borthakur, Annesh/S-8733-2018</t>
  </si>
  <si>
    <t>Stenstrom, Michael K/0000-0001-6157-0718; Borthakur, Annesh/0000-0002-9321-3683</t>
  </si>
  <si>
    <t>We thank ConnellyGPM Inc (Illinois, USA) for donating iron filings used in this project. The work is partially supported by the California Department of Transportation (Caltrans) . The views expressed in this document are solely those of the authors and do not necessarily reflect those of the agency. Caltrans does not endorse any products mentioned in this publication.</t>
  </si>
  <si>
    <t>10.1016/j.envpol.2021.116989</t>
  </si>
  <si>
    <t>SM4TJ</t>
  </si>
  <si>
    <t>WOS:000657599600020</t>
  </si>
  <si>
    <t>Lin, FQ; Gao, S; Fu, QL; Wu, YJ; Wang, JF; Huang, Q; Hu, S</t>
  </si>
  <si>
    <t>Lin, Faqin; Gao, Shuai; Fu, Qionglin; Wu, Yuejun; Wang, Junfeng; Huang, Qing; Hu, Shan</t>
  </si>
  <si>
    <t>A comprehensive study of phosphorus removal and recovery with a Fe-loaded sulfoaluminate cement (FSC) adsorbent</t>
  </si>
  <si>
    <t>Sulfoaluminate cement; Phosphate recycle; Precipitation; Adsorption</t>
  </si>
  <si>
    <t>LAYERED DOUBLE HYDROXIDES; WASTE-WATER; PHOSPHATE REMOVAL; ACTIVATED CARBON; ADSORPTION; BIOCHAR; BEHAVIOR; IRON; PERFORMANCE; MECHANISMS</t>
  </si>
  <si>
    <t>The present study was designed to produce a new adsorption efficiency, cost-efficient, and recoverable cementitous adsorbent (FSC) and study the removal and recovery of phosphorus (P). The result of Langmuir isotherm revealed the maximum capacity is 46.8 mg/g. Interference by competitive ions (Cl-, SO3-, SO42- and HCO3-) was weak, and P adsorption reached 95% of the optimum value in a wide pH of 3.0-7.0. The results of batch experiments, SEM-EDS, XRD, and FTIR suggested that the adsorption of phosphate obviously facilitated the release of SO42-, from the FSC hydration products via SO42- exchange, and formation of metal-P precipitates was the predominant P removal mechanism. The column filtration results showed the number of bed volume before P breakthrough was 1564-2112, and the effluent pH stabilized at 8.0. The P-loaded FSC was used to cultivate Ipomoea aquatica Forsk in the hydroponic boxes, the sample plant dry weight using adsorbed FSC as P-source was (0.40 similar to 0.41) +/- 0.05 g, which was dramatically increased comparing with the non-P source samples (0.19 g +/- 0.07 g). Our present study firstly employed the sulfoaluminate cement-based material for eutrophic water remediation and presents a comprehensive study combining P removal mechanisms, influencing factors, and application. Insights gained from adsorption mechanisms and P recovery approach can further our understanding on the practical application of FSC.</t>
  </si>
  <si>
    <t>[Lin, Faqin; Fu, Qionglin; Huang, Qing; Hu, Shan] Hainan Univ, Coll Ecol &amp; Environm, Haikou 570228, Hainan, Peoples R China; [Lin, Faqin; Gao, Shuai; Fu, Qionglin; Wu, Yuejun] Hainan Univ, Res Ctr Marine Engn Mat, State Key Lab Marine Resource Utilizat South Chin, Haikou 570228, Hainan, Peoples R China; [Wu, Yuejun; Wang, Junfeng] Shenzhen Univ, Coll Civil &amp; Transportat Engn, Shenzhen 518000, Peoples R China</t>
  </si>
  <si>
    <t>Hu, S (corresponding author), Hainan Univ, Coll Ecol &amp; Environm, Haikou 570228, Hainan, Peoples R China.</t>
  </si>
  <si>
    <t>hushan2000@126.com</t>
  </si>
  <si>
    <t>National Natural Science Foundation of China [41603107, 41867047, 41571288]; Innovative Research Projects for Graduate Students in Hainan Province of China [Hyb2018-09]</t>
  </si>
  <si>
    <t>National Natural Science Foundation of China(National Natural Science Foundation of China (NSFC)); Innovative Research Projects for Graduate Students in Hainan Province of China</t>
  </si>
  <si>
    <t>This work was financially supported by the National Natural Science Foundation of China (grant numbers 41603107, 41867047, and 41571288) and Innovative Research Projects for Graduate Students in Hainan Province of China (Hyb2018-09).</t>
  </si>
  <si>
    <t>10.1016/j.jwpe.2020.101744</t>
  </si>
  <si>
    <t>PT2AO</t>
  </si>
  <si>
    <t>WOS:000608421800007</t>
  </si>
  <si>
    <t>Liu, X; Yang, S; Feng, TJ; Zhong, HY; Cao, SQ; Chen, YH</t>
  </si>
  <si>
    <t>Liu, Xiao; Yang, Sen; Feng, Tingjuan; Zhong, Huiyuan; Cao, Suqing; Chen, Yanhua</t>
  </si>
  <si>
    <t>Removal of amoxicillin from water by concrete-based hydrotalcites: Efficiency and mechanism</t>
  </si>
  <si>
    <t>Concrete based hydrotalcites; Antibiotics; Adsorption; Persulfate; Regeneration</t>
  </si>
  <si>
    <t>LAYERED DOUBLE HYDROXIDE; ADSORPTION BEHAVIOR; ACTIVATED CARBON; METHYLENE-BLUE; ANTIBIOTICS; ADSORBENT; EXCHANGE; ISOTHERM; BIOCHAR; SOIL</t>
  </si>
  <si>
    <t>Amoxicillin (AMX) is a widely used broad-spectrum antibiotic whose presence in the environment has been widely concerned. In this work, two kinds of concrete-based hydrotalcites, C-LDH and Fe+-C-LDH, were synthesized to remove AMX. C-LDH was used to adsorb AMX while Fe2+-C-LDH was employed to activate potassium persulfate (PDS) to degrade AMX. The adsorption characteristics of C-LDH for AMX were investigated, and the formula of Fe2+-C-LDH-PDS system was optimized. The removing mechanisms of AMX removal by C-LDH and Fe2+-C-LDH-PDS system were analyzed. C-LDH showed good performance for AMX adsorption as initial pH between 3-5, with maximum adsorption capacity of 49.7 mg/g. The C-LDH adsorbent could be regenerated by Na2CO3 elution. Fe2+-C-LDH exhibited good activity on PDS activation for AMX degradation, and could be used repeatedly. The optimum mass ratio of Fe2+-C-LDH to PDS was 2.6. C-LDH removed AMX through the electrostatic interaction and hydrogen bonding, while Fe2+-C-LDH-PDS degraded AMX by radical reaction. Concrete-based hydrotalcites illuminate a cheap and sustainable way for the removal of antibiotics. (C) 2022 Published by Elsevier Ltd on behalf of Institution of Chemical Engineers.</t>
  </si>
  <si>
    <t>[Liu, Xiao; Yang, Sen; Feng, Tingjuan; Zhong, Huiyuan; Cao, Suqing; Chen, Yanhua] North China Univ Sci &amp; Technol, Coll Civil &amp; Architectural Engn, Tangshan 063210, Peoples R China</t>
  </si>
  <si>
    <t>North China University of Science &amp; Technology</t>
  </si>
  <si>
    <t>Liu, X (corresponding author), North China Univ Sci &amp; Technol, Coll Civil &amp; Architectural Engn, Tangshan 063210, Peoples R China.</t>
  </si>
  <si>
    <t>liux@ncst.edu.cn; Y18332706887@163.com; fengtingjuan2021@163.com; zhong_huiyuan@163.com; 88677434@qq.com; cyh427@163.com</t>
  </si>
  <si>
    <t>liu, xiao/0000-0002-4962-7571</t>
  </si>
  <si>
    <t>Natural Science Foundation of Hebei Province [E2020209072]; Higher Educational Science and Technology Program of Hebei Province [QN2015075]</t>
  </si>
  <si>
    <t>Natural Science Foundation of Hebei Province(Natural Science Foundation of Hebei Province); Higher Educational Science and Technology Program of Hebei Province</t>
  </si>
  <si>
    <t>We gratefully acknowledge the supports of Natural Science Foundation of Hebei Province (No. E2020209072) and Higher Educational Science and Technology Program of Hebei Province (No. QN2015075).</t>
  </si>
  <si>
    <t>10.1016/j.psep.2022.04.063</t>
  </si>
  <si>
    <t>3I7YZ</t>
  </si>
  <si>
    <t>WOS:000832928400004</t>
  </si>
  <si>
    <t>Wang, MH; Fu, YX; Wang, Y; Li, Y; Shen, JL; Liu, XL; Wu, JS</t>
  </si>
  <si>
    <t>Wang, Meihui; Fu, Yuxi; Wang, Yi; Li, Yong; Shen, Jianlin; Liu, Xinliang; Wu, Jinshui</t>
  </si>
  <si>
    <t>Pathways and mechanisms by which biochar application reduces nitrogen and phosphorus runoff losses from a rice agroecosystem</t>
  </si>
  <si>
    <t>Biochar; NP losses; Water quality; N mineralization; Rice</t>
  </si>
  <si>
    <t>WATERLOGGED PADDY; CROPPING SYSTEM; AMENDMENT; IMPACTS; NITRATE; YIELD; EUTROPHICATION; FERTILIZATION; AGRICULTURE; RETENTION</t>
  </si>
  <si>
    <t>Biochar application has the potential to reduce nitrogen (N) and phosphorus (P) losses in agricultural runoff but little is known about how and to what extent biochar is effective in rice agroecosystems. In this study, in a typical double-rice cropping system, N and P runoff losses and soil carbon (C), N, and P contents (soil CNP contents) were observed under three different biochar application rates (0, 24, and 48 t ha(-1), which were defined as CK, LB, and HB, respectively) from 2017 to 2019. The results showed that the two-year averages of soil total organic C (TOC), total N (TSN), total P (TSP), available P (Olsen P), microbial biomass N (MBN), and microbial biomass P (MBP) contents were generally higher in the biochar treatments than in CK (P &lt; 0.05). Specifically, the TSP, TOC, and MBN contents increased with the increasing biochar application rate, thus demonstrating the significant effects of biochar application on the paddy soil CNP contents and composition. The HB and LB treatments reduced the seasonal mean runoff flow-weighted total N (TN_wc) and total P (TP_wc) concentrations by 32.4% and 42.1%, respectively, compared to CK. Structural equation modeling (SCM) further revealed that the paths and mechanisms by which biochar reduced the 1N we and TP_wc were different, depending on the different application rates. HB reduced the TN_wc mainly through the direct absorption of N, followed by the indirect inhibition of N mineralization, whereas LB decreased the TP_wc mainly through the strong P sorption capacity of the biochar. The direct effect of HB on the TN_wc was 1.58 times as strong as the indirect effect (path coefficients: -0.68 vs. 0.43, respectively), and the direct effect of LB on the TP_wc was 1.78 times as strong as the indirect effect (path coefficients: -0.89 vs. 0.50, respectively). Given the distinct pathways and mechanisms by which biochar reduced NP runoff losses, in practice, the biochar application rate should be optimized according to a targeted priority of reducing either N or P runoff losses in rice agroecosystems. (C) 2021 Elsevier B.V. All rights reserved.</t>
  </si>
  <si>
    <t>[Wang, Meihui] Nanning Normal Univ, Minist Educ, Key Lab Environm Change &amp; Resources Use Reibu Gul, Nanning 530001, Peoples R China; [Wang, Meihui; Fu, Yuxi; Wang, Yi; Li, Yong; Shen, Jianlin; Liu, Xinliang; Wu, Jinshui] Chinese Acad Sci, Inst Subtrop Agr, Key Lab Agroecol Proc Subtrop Reg, Changsha 410125, Peoples R China; [Li, Yong] Chinese Acad Sci, Inst Atmospher Phys, State Key Lab Atmospher Boundary Layer Phys &amp; Atm, Beijing 100029, Peoples R China; [Wang, Meihui] Nanning Normal Univ, Guangxi Key Lab Earth Surface Proc &amp; Intelligent, Nanning 530001, Peoples R China; [Fu, Yuxi] Univ Chinese Acad Sci, Beijing 100049, Peoples R China</t>
  </si>
  <si>
    <t>Nanning Normal University; Chinese Academy of Sciences; Institute of Subtropical Agriculture, CAS; Chinese Academy of Sciences; Institute of Atmospheric Physics, CAS; Nanning Normal University; Chinese Academy of Sciences; University of Chinese Academy of Sciences, CAS</t>
  </si>
  <si>
    <t>Li, Y (corresponding author), Chinese Acad Sci, Inst Subtrop Agr, Key Lab Agroecol Proc Subtrop Reg, Changsha 410125, Peoples R China.;Li, Y (corresponding author), Chinese Acad Sci, Inst Atmospher Phys, State Key Lab Atmospher Boundary Layer Phys &amp; Atm, Beijing 100029, Peoples R China.;Wang, Y (corresponding author), 644 Second Yuanda Rd, Changsha 410125, Hunan, Peoples R China.</t>
  </si>
  <si>
    <t>wangyi@isa.ac.zn; yli@mail.iap.ac.cn</t>
  </si>
  <si>
    <t>wang, yi/HTM-0992-2023; fu, yuxi/HNQ-0141-2023</t>
  </si>
  <si>
    <t>National Natural Science Foundation of China [41977156]; Joint Fund for Regional Innovation and Development of NSFC [U19A2051]; National Key Research and Development Program of China [2016YFD0201204]; Key Research Projects of the CAS [QYZDJ-SSW-DQC041]</t>
  </si>
  <si>
    <t>National Natural Science Foundation of China(National Natural Science Foundation of China (NSFC)); Joint Fund for Regional Innovation and Development of NSFC; National Key Research and Development Program of China; Key Research Projects of the CAS</t>
  </si>
  <si>
    <t>The authors appreciate the financial support for this study that was provided by the National Natural Science Foundation of China (41977156) , the Joint Fund for Regional Innovation and Development of NSFC (U19A2051) , the National Key Research and Development Program of China (2016YFD0201204) , and the Key Research Projects of the CAS (QYZDJ-SSW-DQC041) .</t>
  </si>
  <si>
    <t>NOV 25</t>
  </si>
  <si>
    <t>10.1016/j.scitotenv.2021.149193</t>
  </si>
  <si>
    <t>US9EB</t>
  </si>
  <si>
    <t>WOS:000697727100005</t>
  </si>
  <si>
    <t>Gupta, S; Mahmood, AH</t>
  </si>
  <si>
    <t>Gupta, Souradeep; Mahmood, Aziz Hasan</t>
  </si>
  <si>
    <t>A multi-method investigation into rheological properties, hydration, and early-age strength of cement composites with admixtures recovered from inorganic and bio-based waste streams</t>
  </si>
  <si>
    <t>Fly ash; Biochar; Silica fume; Rheology; Hydration; Pulverized Glass Powder</t>
  </si>
  <si>
    <t>FLY-ASH; PARTICLE-SIZE; GLASS POWDER; SILICA FUME; MINERAL ADMIXTURES; ALUMINA-CONTENT; REPLACEMENT; SYSTEM; PASTE; HEAT</t>
  </si>
  <si>
    <t>The selection of mineral admixtures to develop low-carbon cement composites must be diversified to balance the increasing demand and low supply of certain widely used admixtures. The research aims to advance scientific knowledge into the comparative influence of several admixtures recovered from different waste streams including silica fume (SF), fly ash (FA), pulverized glass powder (PGP), biochar (BC), and high-performance ash (HPA) on static yield stress, dynamic yield stress, plastic viscosity, setting, micro-structural build-up, degree of hydration and compressive strength of cementitious paste. Experimental findings show that adding 10 wt% silica fume results in a 300% increase in yield stress (under static and dynamic shear rate) and plastic viscosity than control, attributed to its fine particle size and higher gelling rate during early hydration. HPA leads to an 83% increase in static yield stress compared to control at 70 mins, but the application of a high shear rate leads to a marginal increase (18%) in yield stress than control. PGP leads to improvement in workability by reducing the dynamic and static yield stress by 50 - 55% than the control without significant change in plastic viscosity. Comparing the influence of BC, FA, and PGP, which have comparable particle size distribution in this research, the addition of biochar accelerates micro-structural build-up and final setting, evident from higher ultrasonic pulse velocity and faster hydration kinetics by 1.20 h. Cement pastes with FA, PGP and HPA demonstrate significantly lower compressive strength at 3-day and 7-day age than control but offer similar 28-day strength. The addition of SF and BC do not compromise 3-day and 7-day strength while offering 16% enhancement in 28day strength than control attributed to a higher degree of hydration due to pozzolanic and filler effects respectively. The findings suggest that PGP, BC, and HPA could be potential alternatives to more widely used FA and SF as supplementary mineral admixtures in cement-based construction materials.</t>
  </si>
  <si>
    <t>[Gupta, Souradeep] Indian Inst Sci, Ctr Sustainable Technol, Bangalore 560012, Karnataka, India; [Mahmood, Aziz Hasan] Univ New South Wales, Sch Civil &amp; Environm Engn, Kensington, NSW 2033, Australia</t>
  </si>
  <si>
    <t>Indian Institute of Science (IISC) - Bangalore; University of New South Wales Sydney</t>
  </si>
  <si>
    <t>Gupta, S (corresponding author), Indian Inst Sci, Ctr Sustainable Technol, Bangalore 560012, Karnataka, India.</t>
  </si>
  <si>
    <t>Souradeep@iisc.ac.in</t>
  </si>
  <si>
    <t>SEP 12</t>
  </si>
  <si>
    <t>10.1016/j.conbuildmat.2022.128529</t>
  </si>
  <si>
    <t>4P3AC</t>
  </si>
  <si>
    <t>WOS:000855268300003</t>
  </si>
  <si>
    <t>Schnell, RW; Vietor, DM; Provin, TL; Munster, CL; Capareda, S</t>
  </si>
  <si>
    <t>Schnell, Ronnie W.; Vietor, Donald M.; Provin, Tony L.; Munster, Clyde L.; Capareda, Sergio</t>
  </si>
  <si>
    <t>Capacity of Biochar Application to Maintain Energy Crop Productivity: Soil Chemistry, Sorghum Growth, and Runoff Water Quality Effects</t>
  </si>
  <si>
    <t>EXTRACTABLE PHOSPHORUS; MANURE; NITROGEN; CARBON; AMENDMENTS; FERTILITY; PYROLYSIS; POTASSIUM; INDICATOR; TRANSPORT</t>
  </si>
  <si>
    <t>Pyrolysis of crop biomass generates a by-product, biochar, which can be recycled to sustain nutrient and organic C concentrations in biomass production fields. We evaluated effects of biochar rate and application method on soil properties, nutrient balance, biomass production, and water quality. Three replications of eight sorghum [Sorghum bicolor (L.) Moench] treatments were installed in box lysimeters under greenhouse conditions. Treatments comprised increasing rates (0, 1.5, and 3.0 Mg ha(-1)) of topdressed or incorporated biochar supplemented with N fertilizer or N, P, and K fertilizer. Simulated rain was applied at 21 and 34 d after planting, and mass runoff loss of N, P, and K was measured. A mass balance of total N, P, and K was performed after 45 d. Returning 3.0 Mg ha(-1) of biochar did not affect sorghum biomass, soil total, or Mehlich-3-extractable nutrients compared to control soil. Yet, biochar contributed to increased concentration of dissolved reactive phosphorus (DRP) and mass loss of total phosphorus (TP) in simulated runoff, especially if topdressed. It was estimated that up to 20% of TP in topdressed biochar was lost in surface runoff after two rain events. Poor recovery of nutrients during pyrolysis and excessive runoff loss of nutrients for topdressed biochar, especially K, resulted in negative nutrient balances. Efforts to conserve nutrients during pyrolysis and incorporation of biochar at rates derived from annual biomass yields will be necessary for biochar use in sustainable energy crop production.</t>
  </si>
  <si>
    <t>[Schnell, Ronnie W.] Univ Florida, W Florida Res &amp; Educ Ctr, Jay, FL 32565 USA; [Vietor, Donald M.; Provin, Tony L.] Texas A&amp;M Univ, Soil &amp; Crop Sci Dep, College Stn, TX 77843 USA; [Munster, Clyde L.; Capareda, Sergio] Texas A&amp;M Univ, Biol &amp; Agr Engn Dep, College Stn, TX 77843 USA</t>
  </si>
  <si>
    <t>State University System of Florida; University of Florida; Texas A&amp;M University System; Texas A&amp;M University College Station; Texas A&amp;M University System; Texas A&amp;M University College Station</t>
  </si>
  <si>
    <t>Schnell, RW (corresponding author), Univ Florida, W Florida Res &amp; Educ Ctr, 4253 Expt Rd, Jay, FL 32565 USA.</t>
  </si>
  <si>
    <t>rschnell@ufl.edu</t>
  </si>
  <si>
    <t>Capareda, Sergio C/C-5843-2015; Schnell, Ronnie/AAP-3749-2021</t>
  </si>
  <si>
    <t>Capareda, Sergio C/0000-0003-4720-8098; Schnell, Ronnie/0000-0001-6174-9953</t>
  </si>
  <si>
    <t>10.2134/jeq2011.0077</t>
  </si>
  <si>
    <t>968HA</t>
  </si>
  <si>
    <t>WOS:000305966900008</t>
  </si>
  <si>
    <t>Li, YY; Zhang, FB; Yang, MY; Zhang, JQ; Xie, YG</t>
  </si>
  <si>
    <t>Li, Yuanyuan; Zhang, Fengbao; Yang, Mingyi; Zhang, Jiaqiong; Xie, Yingge</t>
  </si>
  <si>
    <t>Impacts of biochar application rates and particle sizes on runoff and soil loss in small cultivated loess plots under simulated rainfall</t>
  </si>
  <si>
    <t>Apple branch byproduct; Soil improvement; Erosion mitigation; Interaction; Soil physical properties</t>
  </si>
  <si>
    <t>BLACK CARBON; HYDRAULIC-PROPERTIES; AGGREGATE STABILITY; WATER-RETENTION; EROSION CONTROL; SANDY SOIL; GROWTH; PLATEAU; AMENDMENT; DYNAMICS</t>
  </si>
  <si>
    <t>Increasing literature suggests that biochar can be used to improve soil fertility and subsequently benefit crop yield. However, the effects of biochar application rates and particle sizes on soil erosion processes have yet to be fully identified. The objective of the present study was to evaluate the influence of biochar with different application rates and particle sizes on soil erosion. Addition of biochar to loess generally increased the mean time to runoff by 19.47% relative to the control. The time to runoff decreased with an increase in the biochar application rates and fluctuated with a decrease in biochar particle sizes. The combined 1% and &lt;0.25 mm biochar treatment yielded the longest time to runoff (2.97 min) and the lowest runoff (36.23 kg m(-2) h(-1) ) and soil loss (1.33 kg m(-2) min(-1)). Biochar addition decreased the total runoff volume by 12.21% and generally inhibited soil loss under lower application rates (1% and 3%) while promoting soil loss under higher application rates (5% and 7%). With a decrease in biochar particle size, total runoff volume increased under the 5% and 7% biochar, but no uniform trend was observed under the 1% and 3% biochar treatments. The total soil loss increased with increasing biochar application rates, whereas a negative trend was observed with decreasing biochar particle sizes. The contribution of biochar application rates to runoff and soil loss rates was distinctly greater than the biochar particle sizes. Additionally, biochar addition could increase &gt;2 mm water-stable soil aggregates and saturated hydraulic conductivity (K-sat) in this study. We inferred that the positive effects on soil and water loss were potentially due to the improvement in &gt;2 mm water-stable soil aggregates and K-sat. The results implied that soil-biochar additions could be a potential measure for conserving soil and water in the Loess Plateau. (C) 2018 Elsevier B.V. All rights reserved.</t>
  </si>
  <si>
    <t>[Li, Yuanyuan; Zhang, Fengbao; Yang, Mingyi; Zhang, Jiaqiong] Northwest A&amp;F Univ, Inst Soil &amp; Water Conservat, State Key Lab Soil Eros &amp; Dryland Farming Loess P, Yangling 712100, Shaanxi, Peoples R China; [Zhang, Fengbao; Yang, Mingyi; Zhang, Jiaqiong] CAS &amp; MWR, Inst Soil &amp; Water Conservat, Yangling 712100, Shaanxi, Peoples R China; [Xie, Yingge] Northwest A&amp;F Univ, Coll Sci, Yangling 712100, Shaanxi, Peoples R China</t>
  </si>
  <si>
    <t>Chinese Academy of Sciences; Institute of Soil &amp; Water Conservation (ISWC), CAS; Northwest A&amp;F University - China; Chinese Academy of Sciences; Institute of Soil &amp; Water Conservation (ISWC), CAS; Northwest A&amp;F University - China</t>
  </si>
  <si>
    <t>Zhang, FB (corresponding author), Northwest A&amp;F Univ, Inst Soil &amp; Water Conservat, State Key Lab Soil Eros &amp; Dryland Farming Loess P, Yangling 712100, Shaanxi, Peoples R China.</t>
  </si>
  <si>
    <t>fbzhang@nwsuaf.edu.cn</t>
  </si>
  <si>
    <t>li, yuanyuan/GZA-4435-2022</t>
  </si>
  <si>
    <t>Zhang, Fengbao/0000-0003-1003-256X</t>
  </si>
  <si>
    <t>National Key Research and Development Program of China, China [2016YFC0402406]; National Natural Science Foundation of China, China [41571130082, 41671281]; Natural Science Foundation of Shaanxi Province, China [2018JM4040]</t>
  </si>
  <si>
    <t>National Key Research and Development Program of China, China; National Natural Science Foundation of China, China(National Natural Science Foundation of China (NSFC)); Natural Science Foundation of Shaanxi Province, China(Natural Science Foundation of Shaanxi Province)</t>
  </si>
  <si>
    <t>This work was supported by the National Key Research and Development Program of China (2016YFC0402406), China, the National Natural Science Foundation of China (41571130082 and 41671281), China and the Natural Science Foundation of Shaanxi Province (2018JM4040), China.</t>
  </si>
  <si>
    <t>10.1016/j.scitotenv.2018.08.415</t>
  </si>
  <si>
    <t>GV4NL</t>
  </si>
  <si>
    <t>WOS:000446076500132</t>
  </si>
  <si>
    <t>Liu, DX; Huang, ZY; Liu, DY; Yang, YS; Ding, Y; Luo, ZS; Xia, D; Xiao, H; Liu, LM; Zhao, BQ; Li, MY; Xia, ZY; Xu, WN</t>
  </si>
  <si>
    <t>Liu, Daxiang; Huang, Zhiyou; Liu, Deyu; Yang, Yueshu; Ding, Yu; Luo, Zuosen; Xia, Dong; Xiao, Hai; Liu, Liming; Zhao, Bingqin; Li, Mingyi; Xia, Zhenyao; Xu, Wennian</t>
  </si>
  <si>
    <t>Synergistic effect of zeolite and biochar on geotechnical and fertility properties of vegetation concrete prepared by sandy soil</t>
  </si>
  <si>
    <t>Ecological restoration of slope; Vegetation concrete; Sandy soil; Zeolite and biochar applications; Geotechnical and fertility properties</t>
  </si>
  <si>
    <t>RESTORATION; EROSION</t>
  </si>
  <si>
    <t>The mechanical strength and fertility retention capacity of vegetation concrete (VC) are insufficient when prepared using sandy soil. Biochar (BC) has been used to improve the fertility retention capacity of VC; however, it negatively affects mechanical strength and is prone to aging. In this study, a novel method using the synergistic effects of zeolite (ZL) and BC was proposed. Four different ZL contents (0%, 1%, 2%, and 4% of the planting soil weight) were investigated to determine the influence of ZL on the physical, mechanical, chemical, and biological properties of sandy VC. The results reveal that the ZL not only alleviated the negative effect of the BC but also enhanced its positive effects. In particular, by adding ZL, the porosity, permeability, and nutrient (ammonium nitrogen and nitrate nitrogen) leaching loss rates of the sandy VC decreased, whereas the cohesion, internal friction angle, matric suction, dissolved organic carbon content, and microbial biomass increased. In addition, the secondary hydration reaction between the ZL and calcium hydroxide enhanced the mechanical properties of the VC, and the adsorption of aged broken small BC particles on the ZL prolonged the fertility retention of the BC. The secondary hydration reaction of ZL occurs first, and then the remaining ZL absorbs the small BC particles. Considering the effects and cost of ZL, the recommended amount of ZL to be mixed with sandy VC is 2-4 wt%.</t>
  </si>
  <si>
    <t>[Liu, Daxiang; Yang, Yueshu] China Three Gorges Univ, Key Lab Geol Hazards Three Gorges Reservoir Area, Minist Educ, Yichang 443002, Peoples R China; [Huang, Zhiyou; Liu, Deyu; Yang, Yueshu; Ding, Yu; Luo, Zuosen] China Three Gorges Univ, Key Lab Disaster Prevent &amp; Mitigat, Yichang 443002, Hubei Province, Peoples R China; [Liu, Daxiang] Chinese Acad Sci, Inst Mt Hazards &amp; Environm, Key Lab Mt Hazards &amp; Surface Proc, Chengdu 610041, Peoples R China; [Liu, Daxiang; Yang, Yueshu; Xia, Dong; Xiao, Hai; Liu, Liming; Zhao, Bingqin; Li, Mingyi; Xia, Zhenyao; Xu, Wennian] China Three Gorges Univ, Hubei Prov Engn Res Ctr Slope Habitat Construct Te, Yichang 443002, Peoples R China</t>
  </si>
  <si>
    <t>China Three Gorges University; China Three Gorges University; Chinese Academy of Sciences; Institute of Mountain Hazards &amp; Environment, CAS; China Three Gorges University</t>
  </si>
  <si>
    <t>Yang, YS (corresponding author), China Three Gorges Univ, Key Lab Geol Hazards Three Gorges Reservoir Area, Minist Educ, Yichang 443002, Peoples R China.</t>
  </si>
  <si>
    <t>ldx@ctgu.edu.cn; huangzhy2022@126.com; ctgu_liudeyu@sina.com; yys@ctgu.edu.cn; thirdding@163.com; lzs@ctgu.edu.cn; xiadong2015@ctgu.edu.cn; oceanshawctgu@163.com; liuliming@ctgu.edu.cn; bingqinzhao@163.com; limingyictgu@163.com; xzy_yc@126.com; xwn@ctgu.edu.cn</t>
  </si>
  <si>
    <t>Liu, Deyu/0009-0001-7293-2945</t>
  </si>
  <si>
    <t>National Natural Science Founda- tion of the People's Republic of China [42207390, 51708333]; Scientific Research Project of Education Department of Hubei Province [D20221203]; CRSRI Open Research Program [CKWV2019753/KY]; National Key Research and Development Program of China [2017YFC0504902-02]</t>
  </si>
  <si>
    <t>National Natural Science Founda- tion of the People's Republic of China(National Natural Science Foundation of China (NSFC)); Scientific Research Project of Education Department of Hubei Province; CRSRI Open Research Program; National Key Research and Development Program of China</t>
  </si>
  <si>
    <t>This study was supported by the National Natural Science Founda- tion of the People's Republic of China (grant nos. 42207390 and 51708333) , the Scientific Research Project of Education Department of Hubei Province (grant no. D20221203) , the CRSRI Open Research Program (grant no. CKWV2019753/KY) , the National Key Research and Development Program of China (grant no. 2017YFC0504902-02) .</t>
  </si>
  <si>
    <t>10.1016/j.conbuildmat.2023.132029</t>
  </si>
  <si>
    <t>K6HN9</t>
  </si>
  <si>
    <t>WOS:001017431700001</t>
  </si>
  <si>
    <t>Olszewski, M; Eisenman, S</t>
  </si>
  <si>
    <t>Olszewski, Michael; Eisenman, Sasha</t>
  </si>
  <si>
    <t>Influence of Biochar Amendments on Green Roof Media Physical Characteristics and on the Growth of Basil and Peppermint</t>
  </si>
  <si>
    <t>HORTSCIENCE</t>
  </si>
  <si>
    <t>[Olszewski, Michael; Eisenman, Sasha] Temple Univ, Ambler, PA USA</t>
  </si>
  <si>
    <t>olszewsk@temple.edu; eisenman@temple.edu</t>
  </si>
  <si>
    <t>Herb Society of America</t>
  </si>
  <si>
    <t>AMER SOC HORTICULTURAL SCIENCE</t>
  </si>
  <si>
    <t>ALEXANDRIA</t>
  </si>
  <si>
    <t>113 S WEST ST, STE 200, ALEXANDRIA, VA 22314-2851 USA</t>
  </si>
  <si>
    <t>0018-5345</t>
  </si>
  <si>
    <t>2327-9834</t>
  </si>
  <si>
    <t>Hortscience</t>
  </si>
  <si>
    <t>S</t>
  </si>
  <si>
    <t>S263</t>
  </si>
  <si>
    <t>VJ1DX</t>
  </si>
  <si>
    <t>WOS:000536065900591</t>
  </si>
  <si>
    <t>Lafdani, EK; Saarela, T; Lauren, A; Pumpanen, J; Palviainen, M</t>
  </si>
  <si>
    <t>Lafdani, Elham Kakaei; Saarela, Taija; Lauren, Ari; Pumpanen, Jukka; Palviainen, Marjo</t>
  </si>
  <si>
    <t>Purification of Forest Clear-Cut Runoff Water Using Biochar: A Meso-Scale Laboratory Column Experiment</t>
  </si>
  <si>
    <t>adsorption; biochar reactor; column experiment; inorganic nitrogen; total nitrogen</t>
  </si>
  <si>
    <t>RIPARIAN BUFFER ZONES; ACTIVATED CARBON; MULTIPLE STRESSORS; POTENTIAL ROLE; HEAT-TRANSFER; LOW-COST; ADSORPTION; NITROGEN; REMOVAL; ADSORBENT</t>
  </si>
  <si>
    <t>Biochar can be an effective sorbent material for removal of nutrients from water due to its high specific surface area, porous structure, and high cation and anion exchange capacity. The aim of this study was to test a biochar reactor and to evaluate its efficiency in runoff water purification and consecutive nutrient recycling in clear-cut peatland forests. The goodness of the method was tested in a meso-scale (water volume thousands of liters) reactor experiment by circulating runoff water through wood biochar-filled columns and by determining water nutrient concentrations in the column inlet and outlet. The pseudo-first and second order kinetic models were fitted to the experimental data and the adsorption rate (K-dd) and maximum adsorption capacity (Q(max)) of the biochar reactor were quantified. The concentration of total nitrogen (TN) decreased by 58% during the 8-week experiment; the majority of TN adsorption occurred within the first 3 days. In addition, NO3-N and NH4-N concentrations decreased below the detection limit in 5 days after the beginning of the experiment. The maximum adsorption capacity of the biochar reactor varied between 0.03-0.04 mg g(-1) biochar for NH4-N, and was equal to 0.02 mg g(-1) biochar for TN. The results demonstrated that the biochar reactor was not able to adsorb TN when the water TN concentration was below 0.4 mg L-1. These results suggest that a biochar reactor can be a useful and effective method for runoff water purification in clear-cut forests and further development and testing is warranted. Unlike traditional water protection methods in peatland forestry, the biochar reactor can effectively remove NO3-N from water. This makes the biochar reactor a promising water protection tool to be tested in sites where there is the risk of a high rate of nutrient export after forest harvesting or drainage.</t>
  </si>
  <si>
    <t>[Lafdani, Elham Kakaei; Lauren, Ari] Univ Eastern Finland, Sch Forest Sci, Yliopistokatu 7, FI-80101 Joensuu, Finland; [Saarela, Taija; Pumpanen, Jukka] Univ Eastern Finland, Dept Environm &amp; Biol Sci, Yliopistonranta 1 E, FI-70210 Kuopio, Finland; [Palviainen, Marjo] Univ Helsinki, Dept Forest Sci, Latokartanonkaari 7, FI-00014 Helsinki, Finland</t>
  </si>
  <si>
    <t>Lafdani, EK (corresponding author), Univ Eastern Finland, Sch Forest Sci, Yliopistokatu 7, FI-80101 Joensuu, Finland.</t>
  </si>
  <si>
    <t>elhka@student.uef.fi; taija.saarela@uef.fi; ari.lauren@uef.fi; jukka.pumpanen@uef.fi; marjo.palviainen@helsinki.fi</t>
  </si>
  <si>
    <t>Saarela, Taija/0000-0002-4618-1228</t>
  </si>
  <si>
    <t>Marjatta and Eino Kolli Foundation; Academy of Finland [311925, 326818]; Academy of Finland (AKA) [326818, 326818] Funding Source: Academy of Finland (AKA)</t>
  </si>
  <si>
    <t>Marjatta and Eino Kolli Foundation; Academy of Finland(Research Council of Finland); Academy of Finland (AKA)(Research Council of Finland)</t>
  </si>
  <si>
    <t>The current project was funded by Marjatta and Eino Kolli Foundation. Writing was performed out with funding from the Academy of Finland to strengthen university research profiles in Finland for the years 2017-2021 (funding decision 311925) and Reformwater-project (funding decision 326818).</t>
  </si>
  <si>
    <t>10.3390/w12020478</t>
  </si>
  <si>
    <t>KU6TF</t>
  </si>
  <si>
    <t>WOS:000519846500169</t>
  </si>
  <si>
    <t>Zhang, JY; Xu, C; Fu, DF; Liu, WX</t>
  </si>
  <si>
    <t>Zhang, Junyu; Xu, Chen; Fu, Dafang; Liu, Weixing</t>
  </si>
  <si>
    <t>Improvement in pollutant controlling performance by modified aggregate structure in extensive green roof substrate layer</t>
  </si>
  <si>
    <t>SOIL; BIOCHAR</t>
  </si>
  <si>
    <t>The leaching and control of pollutants in extensive green roofs (EGRs) during rainfall events is crucial to their improvement and promotion of their application, in which their substrate layer plays a key role. The addition of soil amendment to accelerate and strengthen the formation of aggregate structures (AS) has wide applications for nutrient preservation and leaching control in farming. In this study, 0.5%, 1.0%, 1.5%, 2.0% and 2.5% (v/v) of polyaluminium chloride (PAC) and bentonite were added to the EGR substrate layer as modifiers. The EGR without a modifier was employed as the 'control group' (CN) and 11 EGR experimental devices were constructed. The event mean concentration (EMC) and load of NH4+-N, NO3--N, TN and TP in 10 simulated rainfall events were used to evaluate the pollutant controlling performance of the modified AS in EGR substrate layers. Scanning electron microscopy (SEM) and nitrogen and phosphorus distribution analysis were used to characterize the surface topography of the modified AS. The results showed that the EGR experimental devices with PAC exhibited better pollutant controlling performances than that with bentonite except for NH4+-N. The characterization results showed that the AS modified by PAC had significant aggregate forms, porosity and surface roughness compared with that with bentonite. Therefore, bentonite is not recommended as a choice for the EGR substrate layer modifier. Compared to CN with no modifier, the addition of 2.0% PAC to the EGR substrate layer resulted in an increase of 204.50%, 148.36%, and 38.00% and 135.76%, 99.74%, and 23.85% in the NO3--N, TN, and TP removal rate and load reduction rate, respectively.</t>
  </si>
  <si>
    <t>[Zhang, Junyu; Xu, Chen] Southeast Univ Monash Joint Res Ctr Future Cities, Nanjing 211189, Peoples R China; [Zhang, Junyu; Xu, Chen] Jiangsu Engn Res Ctr Sponge City Construct Mat &amp;, Nanjing, Peoples R China; [Fu, Dafang; Liu, Weixing] Southeast Univ, Sch Civil Engn, Nanjing 211189, Peoples R China</t>
  </si>
  <si>
    <t>Southeast University - China</t>
  </si>
  <si>
    <t>Liu, WX (corresponding author), Southeast Univ, Sch Civil Engn, Nanjing 211189, Peoples R China.</t>
  </si>
  <si>
    <t>liuweixingstyle@163.com</t>
  </si>
  <si>
    <t>Xu, Chen/0000-0003-2973-4043</t>
  </si>
  <si>
    <t>Prof. Dafang Fu, School of Civil Engineering, Southeast University, Nanjing, China</t>
  </si>
  <si>
    <t>Authors greatly appreciate the research grant and guidance provided by Prof. Dafang Fu, School of Civil Engineering, Southeast University, Nanjing, China.</t>
  </si>
  <si>
    <t>JUL 28</t>
  </si>
  <si>
    <t>10.1039/d2ew00062h</t>
  </si>
  <si>
    <t>3G4LF</t>
  </si>
  <si>
    <t>WOS:000814247700001</t>
  </si>
  <si>
    <t>Borthakur, A; Das, TK; Zhang, YH; Libbert, S; Prehn, S; Ramos, P; Dooley, G; Blotevogel, J; Mahendra, S; Mohanty, SK</t>
  </si>
  <si>
    <t>Borthakur, Annesh; Das, Tonoy K.; Zhang, Yuhui; Libbert, Silvi; Prehn, Samantha; Ramos, Pia; Dooley, Gregory; Blotevogel, Jens; Mahendra, Shaily; Mohanty, Sanjay K.</t>
  </si>
  <si>
    <t>Rechargeable stormwater biofilters: In situ regeneration of PFAS removal capacity by using a cationic polymer, polydiallyldimethylammonium chloride</t>
  </si>
  <si>
    <t>Regenerative biofilters; Green infrastructures; Emerging pollutants; Clogging; Cationic polymer</t>
  </si>
  <si>
    <t>POLYFLUOROALKYL SUBSTANCES; PERFLUOROALKYL SUBSTANCES; SUSPENDED-SOLIDS; GROUNDWATER; SOIL; MOBILIZATION; MOBILITY; AQUIFER</t>
  </si>
  <si>
    <t>Conventional stormwater biofilter media such as sand and compost have limited capacity to remove PFAS due to the exhaustion of attachment sites with pollutants and other stormwater constituents. Replacing exhausted filter media is expensive whereas in situ regeneration of their adsorption capacity can be cost-effective. This study demonstrates that in situ application of cationic polymers such as polydiallyldimethylammonium chloride (PDADMAC), a drinking water coagulant, could regenerate the filter media capacity to remove anionic PFAS. The benefit of PDADMAC increased with a decrease in PFAS carbon chain length: the removal of PFBA increased by 9.9 +/- 1.8 times while the removal of PFOA only increased by 0.3 +/- 0.03 times. The result indicates the appli-cation of the cationic polymer can help remove short-chain PFAS, the ones that are most difficult to remove by typical organic amendments such as activated carbon and biochar. Despite being used as coagulants, the addition of PDADMAC did not negatively affect the clogging rate of the biofilters in the presence of suspended sediments. Surprisingly, biofilters exposed to PDADMAC required 35.3% more suspended sediments than the biofilters without PDADMAC to reduce the hydraulic conductivity below half of the initial value. PDADMAC application reduced the release of colloids from the biofilter media during intermittent flow, thereby decreasing the potential of the colloid-facilitated release of adsorbed PFAS. The adsorbed PDADMAC in the biofilter was not degraded, indicating that applied PDADMAC could last long and continue to remove PFAS in the biofilter. Thus, in situ application of cationic polymers can help regenerate the PFAS removal capacity of conventional biofilters.</t>
  </si>
  <si>
    <t>[Borthakur, Annesh; Das, Tonoy K.; Zhang, Yuhui; Ramos, Pia; Mahendra, Shaily; Mohanty, Sanjay K.] Univ Calif Los Angeles, Dept Civil &amp; Environm Engn, Los Angeles, CA USA; [Libbert, Silvi; Prehn, Samantha] Univ Calif Los Angeles, Dept Chem &amp; Biochem, Los Angeles, CA USA; [Dooley, Gregory] Colorado State Univ, Dept Environm &amp; Radiol Hlth Sci, Ft Collins, CO USA; [Blotevogel, Jens] Colorado State Univ, Dept Civil &amp; Environm Engn, Ft Collins, CO USA; [Mohanty, Sanjay K.] 420 Westwood Plaza,5732 C Boelter Hall, Los Angeles, CA 90095 USA</t>
  </si>
  <si>
    <t>University of California System; University of California Los Angeles; University of California System; University of California Los Angeles; Colorado State University; Colorado State University</t>
  </si>
  <si>
    <t>Mohanty, SK (corresponding author), 420 Westwood Plaza,5732 C Boelter Hall, Los Angeles, CA 90095 USA.</t>
  </si>
  <si>
    <t>Mohanty, Sanjay K/H-9304-2013; Borthakur, Annesh/S-8733-2018</t>
  </si>
  <si>
    <t>Mohanty, Sanjay K/0000-0002-2142-5572; Borthakur, Annesh/0000-0002-9321-3683; Dooley, Gregory/0000-0002-3296-0300; Lybbert, Silvi/0000-0002-6590-0427; Das, Tonoy K/0000-0002-2217-3661; Ramos, Pia/0000-0003-1867-2326; Blotevogel, Jens/0000-0002-2740-836X</t>
  </si>
  <si>
    <t>Naval Facilities Engineering and Expeditionary Warfare Center; Environmental Research &amp; Education Foundation;  [N3943018C2076]</t>
  </si>
  <si>
    <t xml:space="preserve">Naval Facilities Engineering and Expeditionary Warfare Center; Environmental Research &amp; Education Foundation; </t>
  </si>
  <si>
    <t>This work was partially funded by Naval Facilities Engineering and Expeditionary Warfare Center (Contract number: N3943018C2076) . The contents in the manuscript are solely the responsibility of the au- thors and do not necessarily represent the official views of the Navy. AB was partially supported by a scholarship from the Environmental Research &amp; Education Foundation.</t>
  </si>
  <si>
    <t>10.1016/j.jclepro.2022.134244</t>
  </si>
  <si>
    <t>5A1AH</t>
  </si>
  <si>
    <t>WOS:000862626700004</t>
  </si>
  <si>
    <t>Le, H; Valenca, R; Ravi, S; Stenstrom, MK; Mohanty, SK</t>
  </si>
  <si>
    <t>Le, Huong; Valenca, Renan; Ravi, Sujith; Stenstrom, Michael K.; Mohanty, Sanjay K.</t>
  </si>
  <si>
    <t>Size-dependent biochar breaking under compaction: Implications on clogging and pathogen removal in biofilters</t>
  </si>
  <si>
    <t>Stormwater treatment; Particle size; Disintegration; Fecal indicator bacteria; Hydraulic conductivity</t>
  </si>
  <si>
    <t>ESCHERICHIA-COLI REMOVAL; PARTICLE-SIZE; HYDRAULIC CONDUCTIVITY; POLLUTANT REMOVAL; SOIL COMPACTION; STORMWATER; PERFORMANCE; MEDIA; RETENTION; BACTERIA</t>
  </si>
  <si>
    <t>Breaking of biochar during compaction of amended soil in roadside biofilters or landfill cover can affect infiltration and pollutant removal capacity. It is unknown how the initial biochar size affects the biochar breaking, clogging potential, and contaminant removal capacity of the biochar-amended soil. We compacted a mixture of coarse sand and biochar with sizes smaller than, similar to, or larger than the sand in columns and applied stormwater contaminated with E. coli. Packing columns with biochar pre-coated with a dye and analyzing the dye concentration in the broken biochar particles eluted from the columns, we proved that biochar predominantly breaks under compaction by disintegration or splitting, not by abrasion. Increases in biochar size decrease the likelihood of biochar breaking. We attribute this result to the effective dissipation of compaction energy through a greater number of contact points between a large biochar particle and the adjacent particles. Most of the broken biochar particles are deposited in the pore spaces of the background geomedia, resulting in an exponential decrease in hydraulic conductivity of amended sand with an increase in suspended sediment loading. The clogging rate was higher in the columns with small biochar. The columns with small biochar also exhibited high E. coli. removal capacity, partly because of an increase in bacterial straining at reduced pore size after compaction. These results are useful in selecting appropriate biochar size for its application in soils and roadside biofilters for stormwater treatment. (C) 2020 Elsevier Ltd. All rights reserved.</t>
  </si>
  <si>
    <t>[Le, Huong; Valenca, Renan; Stenstrom, Michael K.; Mohanty, Sanjay K.] Univ Calif Los Angeles, Dept Civil &amp; Environm Engn, Los Angeles, CA 90095 USA; [Ravi, Sujith] Temple Univ, Dept Earth &amp; Environm Sci, Philadelphia, PA 19122 USA</t>
  </si>
  <si>
    <t>Valenca, Renan/AAQ-1168-2020; Stenstrom, Michael K/A-3177-2008; Mohanty, Sanjay K/H-9304-2013</t>
  </si>
  <si>
    <t>Stenstrom, Michael K/0000-0001-6157-0718; Mohanty, Sanjay K/0000-0002-2142-5572; Ravi, Sujith/0000-0002-0425-9373; Valenca, Renan/0000-0001-8051-4076</t>
  </si>
  <si>
    <t>We acknowledge the generous contribution donation of biochar from Biochar Supreme Co (Everson, WA). The work is partially supported by the California Department of Transportation (Caltrans). The views expressed in this document are solely those of the authors and do not necessarily reflect those of the agency. Caltrans does not endorse any products mentioned in this publication.</t>
  </si>
  <si>
    <t>10.1016/j.envpol.2020.115195</t>
  </si>
  <si>
    <t>NR3EU</t>
  </si>
  <si>
    <t>WOS:000571446400012</t>
  </si>
  <si>
    <t>Golla, SY; Kumar, KR; Khan, MDI; Rahul, C; Raj, KP</t>
  </si>
  <si>
    <t>Golla, Swamy Yadav; Kumar, K. Rajesh; Khan, M. D. Ikramullah; Rahul, Ch; Raj, K. Pruthvi</t>
  </si>
  <si>
    <t>Structural performance of exterior beam-column joint using biochar impregnated pond ash concrete</t>
  </si>
  <si>
    <t>3rd International Conference on Advanced Materials and Modern Manufacturing (ICAMMM)</t>
  </si>
  <si>
    <t>APR 03-04, 2020</t>
  </si>
  <si>
    <t>INDIA</t>
  </si>
  <si>
    <t>Energy absorption; Stiffness; Ductility; Pond ash; Biochar; Deflection</t>
  </si>
  <si>
    <t>RC Structures when exposed to seismic waves Beam-Column joints are an important part of the construction and play a significant role in the overall behavior. The most significant explanation behind the failure and abrupt breakdown during the seismic tremors is the insufficient provision of shear reinforcement in joints RC Structures. In reinforced concrete frames beam-column joint is the critical zone that should be designed to provide sufficient deformation capacity and ultimate strength. More vulnerable failures of joints around the exterior border of the structure occur than interior joints. In the static load analysis, the priority is strength and ductility So, in ordinary structures joints are designed by considering strength to resist wind and gravity loads. Experimental research is the most significant way to know the parameters which influence both joint performance and those that should be improved to upgrade joint performance. In the present study, two Specimens of Beam-Column joints were prepared one is with conventional concrete and other with concrete using 5% binder replaced with Biochar and 20% fine aggregate replaced with pond ash and the test results showed that the energy absorption and ductility were increased but stiffness was reduced in pond ash concrete when compared to conventional concrete and there is no much difference in deflections within yield stage but deflections were reduced in Ultimate stage in pond ash concrete compared to traditional. (C) 2020 The Authors. Published by Elsevier Ltd.</t>
  </si>
  <si>
    <t>[Golla, Swamy Yadav; Kumar, K. Rajesh; Khan, M. D. Ikramullah] SR Univ, Ctr Construct Methods &amp; Mat, Warangal 506371, Telangana, India; [Golla, Swamy Yadav; Kumar, K. Rajesh; Khan, M. D. Ikramullah; Rahul, Ch; Raj, K. Pruthvi] SR Univ, Dept Civil Engn, Warangal 506371, Telangana, India</t>
  </si>
  <si>
    <t>Golla, SY (corresponding author), SR Univ, Ctr Construct Methods &amp; Mat, Warangal 506371, Telangana, India.;Golla, SY (corresponding author), SR Univ, Dept Civil Engn, Warangal 506371, Telangana, India.</t>
  </si>
  <si>
    <t>Ikramullah Khan, MD/0009-0009-2878-2861</t>
  </si>
  <si>
    <t>10.1016/j.matpr.2020.07.722</t>
  </si>
  <si>
    <t>QT4VO</t>
  </si>
  <si>
    <t>WOS:000626587300076</t>
  </si>
  <si>
    <t>Bayabil, HK; Tebebu, TY; Stoof, CR; Steenhuis, TS</t>
  </si>
  <si>
    <t>Bayabil, Haimanote K.; Tebebu, Tigist Y.; Stoof, Cathelijne R.; Steenhuis, Tammo S.</t>
  </si>
  <si>
    <t>Effects of a deep-rooted crop and soil amended with charcoal on spatial and temporal runoff patterns in a degrading tropical highland watershed</t>
  </si>
  <si>
    <t>HYDROLOGY AND EARTH SYSTEM SCIENCES</t>
  </si>
  <si>
    <t>HUMID ETHIOPIAN HIGHLANDS; BLUE NILE; LAND-USE; SURFACE RUNOFF; DEGRADATION; BIOCHAR; VARIABILITY; PERFORMANCE; MANAGEMENT; DYNAMICS</t>
  </si>
  <si>
    <t>Placement and hence performance of many soil and water conservation structures in tropical highlands has proven to be challenging due to uncertainty of the actual location of runoff-generating areas in the landscape. This is the case especially in the (sub-) humid areas of the Ethiopian highlands, resulting in limited success of such conservation measures. To improve understanding of the effect of land use on spatial and temporal runoff patterns in the Ethiopian highlands, we monitored runoff volumes from 24 runoff plots constructed in the 113 ha Anjeni watershed, where historical data of rainfall and stream discharge were available. In addition, we assessed the effectiveness of charcoal amendment of the soil and crop rooting depth in reducing runoff, and we compared the effect of lupine (a deep-rooted crop) to that of barley. We also measured daily rainfall, surface runoff, and root zone moisture contents during the monsoon seasons of 2012 and 2013 (with all plots being tilled in 2012, but only barley plots tilled in 2013). In addition, we analyzed longterm surface runoff from four plots, and outlet discharge data from the research site (1989-1993) were analyzed and compared with our observations. Results showed that the degrees of soil degradation and soil disturbance (tillage) were significant factors affecting plot-scale runoff responses. As expected, runoff was greater from more degraded soils. Overall, under the commonly applied lupine cropping practice, runoff was higher than under the commonly applied barley cropping practice. In particular, considerable difference was observed during smaller rainfall events (approximately &lt;20 mm) in 2013, when lupine plots (non-tilled) had greater runoff than barley plots (tilled). Charcoal tended to decrease runoff, but results were not significant.</t>
  </si>
  <si>
    <t>[Bayabil, Haimanote K.; Tebebu, Tigist Y.; Stoof, Cathelijne R.; Steenhuis, Tammo S.] Cornell Univ, Dept Biol &amp; Environm Engn, Ithaca, NY USA; [Stoof, Cathelijne R.] Wageningen Univ, Soil Geog &amp; Landscape Grp, NL-6700 AP Wageningen, Netherlands; [Steenhuis, Tammo S.] Bahir Dar Univ, Sch Civil &amp; Water Resources Engn, Bahir Dar, Ethiopia</t>
  </si>
  <si>
    <t>Cornell University; Wageningen University &amp; Research; Bahir Dar University</t>
  </si>
  <si>
    <t>Steenhuis, TS (corresponding author), Cornell Univ, Dept Biol &amp; Environm Engn, Ithaca, NY USA.;Steenhuis, TS (corresponding author), Bahir Dar Univ, Sch Civil &amp; Water Resources Engn, Bahir Dar, Ethiopia.</t>
  </si>
  <si>
    <t>tss1@cornell.edu</t>
  </si>
  <si>
    <t>Stoof, Cathelijne/L-4231-2017; Bayabil, Haimanote/M-8241-2019; Bayabil, Haimanote/L-1824-2019</t>
  </si>
  <si>
    <t>Bayabil, Haimanote/0000-0003-3480-3154; Stoof, Cathelijne/0000-0002-0198-9215; steenhuis, tammo/0000-0003-0508-9350</t>
  </si>
  <si>
    <t>N. Borlaug Leadership Enhancement in Agriculture Program (LEAP); USAID; Higher Education for Development (HED) office by Cornell's Bradfield Award Committee; IWMI's East Africa office</t>
  </si>
  <si>
    <t>N. Borlaug Leadership Enhancement in Agriculture Program (LEAP); USAID(United States Agency for International Development (USAID)); Higher Education for Development (HED) office by Cornell's Bradfield Award Committee; IWMI's East Africa office</t>
  </si>
  <si>
    <t>This study was funded by the N. Borlaug Leadership Enhancement in Agriculture Program (LEAP) in cooperation with IWMI's East Africa office, and by a grant from USAID in cooperation with the Higher Education for Development (HED) office by Cornell's Bradfield Award Committee. The authors would like to thank Hans Hurni for his foresight and efforts in establishing the SCRP watershed sites in the 1980s. We also thank Molla Addisu, Debre Markos University, for his help in obtaining some of the materials used in the field. Birhanu Mehiretu (field technician in the Anjeni watershed) was very helpful during the research and field data collection.</t>
  </si>
  <si>
    <t>COPERNICUS GESELLSCHAFT MBH</t>
  </si>
  <si>
    <t>GOTTINGEN</t>
  </si>
  <si>
    <t>BAHNHOFSALLEE 1E, GOTTINGEN, 37081, GERMANY</t>
  </si>
  <si>
    <t>1027-5606</t>
  </si>
  <si>
    <t>1607-7938</t>
  </si>
  <si>
    <t>HYDROL EARTH SYST SC</t>
  </si>
  <si>
    <t>Hydrol. Earth Syst. Sci.</t>
  </si>
  <si>
    <t>10.5194/hess-20-875-2016</t>
  </si>
  <si>
    <t>Geosciences, Multidisciplinary; Water Resources</t>
  </si>
  <si>
    <t>Geology; Water Resources</t>
  </si>
  <si>
    <t>DO3RB</t>
  </si>
  <si>
    <t>gold, Green Submitted</t>
  </si>
  <si>
    <t>WOS:000377697600019</t>
  </si>
  <si>
    <t>Soberg, LC; Winston, R; Viklander, M; Blecken, GT</t>
  </si>
  <si>
    <t>Soberg, Laila C.; Winston, Ryan; Viklander, Maria; Blecken, Godecke-Tobias</t>
  </si>
  <si>
    <t>Dissolved metal adsorption capacities and fractionation in filter materials for use in stormwater bioretention facilities</t>
  </si>
  <si>
    <t>WATER RESEARCH X</t>
  </si>
  <si>
    <t>Filter material; Biofilter; Heavy metals; Metal fractionation; Filter media</t>
  </si>
  <si>
    <t>POLLUTANT REMOVAL; HEAVY-METALS; PARTICULATE; BIOFILTERS; MICROPOLLUTANTS; ACCUMULATION; PERFORMANCE; BIOCHAR; IONS</t>
  </si>
  <si>
    <t>The dissolved metal adsorption and association was determined for ten different filter materials recommended and/or implemented in bioretention facilities. Batch adsorption and batch kinetic experiments were performed at lab-scale using both single and multi-metal solutions. Metal strengths and association were determined by sequential extraction analysis. All materials adsorbed metals and 90% of adsorption occurred within 1 h. However, as metal solutions became more complex, adsorption behavior changed. Generally, filter materials classified as sand with a naturally high pH, relatively low organic matter (OM) content and large specific surface area seem to be good choices for removing dissolved metals. Additionally, a chalk additive might improve metal adsorption whereas biochar did not significantly improve metal retention and may be an unwanted (due to degradation over time) extra source of OM. Regardless of filter material, metals primarily adsorbed to the exchangeable form which indicates that metal adsorption might not be permanent, but rather substantially reversible in some cases. More research is needed to assess whether dissolved metals adsorbed in filter materials of bioretention systems pose a delayed threat instead of an immediate threat. Finally, the authors strongly recommend filter materials intended for stormwater bioretention facilities to be tested prior to implementation. (C) 2019 The Authors. Published by Elsevier Ltd.</t>
  </si>
  <si>
    <t>[Soberg, Laila C.; Viklander, Maria; Blecken, Godecke-Tobias] Lulea Univ Technol, Urban Water, S-97187 Lulea, Sweden; [Winston, Ryan] Ohio State Univ, Dept Food Agr &amp; Biol Engn, 590 Woody Hayes Dr, Columbus, OH 43210 USA; [Winston, Ryan] Ohio State Univ, Dept Civil Environm &amp; Geodet Engn, 590 Woody Hayes Dr, Columbus, OH 43210 USA</t>
  </si>
  <si>
    <t>Lulea University of Technology; University System of Ohio; Ohio State University; University System of Ohio; Ohio State University</t>
  </si>
  <si>
    <t>Soberg, LC (corresponding author), Lulea Univ Technol, Urban Water, S-97187 Lulea, Sweden.</t>
  </si>
  <si>
    <t>laila.soeberg@ltu.se</t>
  </si>
  <si>
    <t>Winston, Ryan/K-8973-2012</t>
  </si>
  <si>
    <t>Swedish Research Council Formas [2016-20074]; J. Gust. Richerts Foundation; Formas [2016-20074] Funding Source: Formas</t>
  </si>
  <si>
    <t>Swedish Research Council Formas(Swedish Research CouncilSwedish Research Council Formas); J. Gust. Richerts Foundation; Formas(Swedish Research Council Formas)</t>
  </si>
  <si>
    <t>The authors thank the Swedish Research Council Formas (grant number 2016-20074) and J. Gust. Richerts Foundation for financial support. The authors also thank Kerstin Nordqvist and Peter Rosander for assistance in the laboratory.</t>
  </si>
  <si>
    <t>2589-9147</t>
  </si>
  <si>
    <t>WATER RES X</t>
  </si>
  <si>
    <t>Water Res. X</t>
  </si>
  <si>
    <t>10.1016/j.wroa.2019.100032</t>
  </si>
  <si>
    <t>IW7OC</t>
  </si>
  <si>
    <t>WOS:000485181300004</t>
  </si>
  <si>
    <t>Xu, MC; Zhang, YY; Yang, S; Mo, LW; Liu, P</t>
  </si>
  <si>
    <t>Xu, Maochun; Zhang, Yuyang; Yang, Shuo; Mo, Liwu; Liu, Peng</t>
  </si>
  <si>
    <t>Effects of internal CO2 curing provided by biochar on the carbonation and properties of steel slag-based artificial lightweight aggregates (SALAs)</t>
  </si>
  <si>
    <t>Biochar; Steel slag; Accelerated carbonation; Artificial lightweight aggregate; Concrete</t>
  </si>
  <si>
    <t>ACCELERATED CARBONATION; RECYCLED AGGREGATE; RELATIVE-HUMIDITY; FURNACE SLAG; MAKING SLAG; PERFORMANCE; CONCRETE; SEQUESTRATION; DIOXIDE; MICROSTRUCTURE</t>
  </si>
  <si>
    <t>Diffusion of CO2 strongly influenced the carbonation efficiency of steel slag. A novel approach for preparing steel slag-based artificial lightweight aggregates (SALAs) was proposed, in which biochar was employed to provide internal CO2 curing and reduce the bulk density. Owing to the additional diffusion channels and temporary storage tank for CO2 provided by the biochar, the carbonation degree of steel slag was effectively improved, leading to improved performance of SALAs as well as concrete. For instance, with the addition of 3 wt% biochar, the CO2 uptake was increased by 24.3%, the crushing resistance was 5.7 MPa, while the bulk density was reduced to 1070 kg/m3. In addition, the SALAs improved the compressive strengths and volume stability of concrete.</t>
  </si>
  <si>
    <t>[Xu, Maochun; Mo, Liwu] Nanjing Tech Univ, State Key Lab Mat Oriented Chem Engn, Nanjing 211800, Peoples R China; [Xu, Maochun; Zhang, Yuyang; Yang, Shuo; Mo, Liwu; Liu, Peng] Nanjing Tech Univ, Coll Mat Sci &amp; Engn, Nanjing 211800, Peoples R China</t>
  </si>
  <si>
    <t>Nanjing Tech University; Nanjing Tech University</t>
  </si>
  <si>
    <t>Mo, LW (corresponding author), Nanjing Tech Univ, State Key Lab Mat Oriented Chem Engn, Nanjing 211800, Peoples R China.</t>
  </si>
  <si>
    <t>State Key Laboratory of Materials-Oriented Chemical Engineering; National Natural Science Foundation of China [51878346, 52272018]; National Key Ramp;D Program of China [2021YFB3802002]; Key research and development plan of Jiangsu Province [BE2018697]; Priority Academic Program Development (PAPD) of Jiangsu Higher Education Institutions</t>
  </si>
  <si>
    <t>State Key Laboratory of Materials-Oriented Chemical Engineering; National Natural Science Foundation of China(National Natural Science Foundation of China (NSFC)); National Key Ramp;D Program of China; Key research and development plan of Jiangsu Province; Priority Academic Program Development (PAPD) of Jiangsu Higher Education Institutions</t>
  </si>
  <si>
    <t>We are grateful to the financial supports from State Key Laboratory of Materials-Oriented Chemical Engineering (No.SKL-MCE-22A07) , National Natural Science Foundation of China (51878346, 52272018) , National Key R &amp; D Program of China (2021YFB3802002) , Key research and development plan of Jiangsu Province (BE2018697) , a Project Funded by the Priority Academic Program Development (PAPD) of Jiangsu Higher Education Institutions.</t>
  </si>
  <si>
    <t>10.1016/j.cemconcomp.2023.105197</t>
  </si>
  <si>
    <t>N4SI1</t>
  </si>
  <si>
    <t>WOS:001036924700001</t>
  </si>
  <si>
    <t>Khalid, A; Khushnood, RA; Memon, SA</t>
  </si>
  <si>
    <t>Khalid, Anum; Khushnood, Rao Arsalan; Memon, Shazim Ali</t>
  </si>
  <si>
    <t>Pyrolysis as an alternate to open burning of crop residue and scrap tires: Greenhouse emissions assessment and mechanical performance investigation in concrete</t>
  </si>
  <si>
    <t>Wastemanagement; Globalwarmingpotential; Environment; Fractureresilience; Fracturepath; Microstructure</t>
  </si>
  <si>
    <t>CEMENT COMPOSITES; GAS EMISSIONS; FRACTURE-TOUGHNESS; CARBON NANOTUBES; STRAW; BIOCHAR; COMBUSTION; YIELD</t>
  </si>
  <si>
    <t>In this study, waste from agriculture and industrial sources was transformed into valuable biochar to reduce the environmental threats associated with the open burning of this waste and used as an additive in concrete for the first time to impart superior mechanical characteristics to conventional concrete. Carbonaceous inert particles were derived from the pyrolysis of wheat straw, cotton stalk, and scrap tires. The environmental impact assessment was carried out to gauge the impact of pyrolysis process on char production and the global warming potential for engineered concrete. Based on the analysis, pyrolysis of scrap tires manifested the lowest net global warming potential of-1.285 KgCO(2)-eq. Furthermore, the characterization of synthesized inert particles was carried out by using Laser granulometry, scanning electron microscopy, x-ray diffraction analysis, thermo-gravimetric analysis, and Raman spectroscopy. Thereafter, the mechanical performance of concrete incorpo-rated with synthesized inert particles by 1% of cement weight was evaluated and compared with the reference formulation of concrete having no amount of synthesized inert particles. A significant improvement of 51.42% in terms of flexural resistance was achieved by using pyrolyzed cotton stalk. Fracture toughness index and fracture energy were also improved with the inclusion of these inert particles. To rationalize the improved performance of specimens engineered with synthesized inert particles, fracture path analysis was conducted. In comparison to the reference formulation, composites reinforced with pyrolyzed scrap tires rendered maximum improvement in compressive strength by 43.1%. From the analysis of the emissions to strength ratio of concrete, specimens containing pyrolyzed scrap tires ensued the maximum reduction of 31.31% relative to the reference formulation.</t>
  </si>
  <si>
    <t>[Khalid, Anum; Khushnood, Rao Arsalan] Natl Univ Sci &amp; Technol NUST, NUST Inst Civil Engn NICE, Sch Civil &amp; Environm Engn SCEE, Sect H-12, Islamabad 44000, Pakistan; [Khushnood, Rao Arsalan] Politecn Torino, Dept Struct Geotech &amp; Bldg Engn, Corso Duca Abruzzi 24, I-10129 Turin, Italy; [Memon, Shazim Ali] Nazarbayev Univ, Sch Engn &amp; Digital Sci, Dept Civil &amp; Environm Engn, Nur Sultan 010000, Kazakhstan</t>
  </si>
  <si>
    <t>National University of Sciences &amp; Technology - Pakistan; Polytechnic University of Turin; Nazarbayev University</t>
  </si>
  <si>
    <t>Khushnood, RA (corresponding author), Natl Univ Sci &amp; Technol NUST, NUST Inst Civil Engn NICE, Sch Civil &amp; Environm Engn SCEE, Sect H-12, Islamabad 44000, Pakistan.</t>
  </si>
  <si>
    <t>Arslan, Rao/GZK-9876-2022</t>
  </si>
  <si>
    <t>Memon, Shazim/0000-0001-6625-8811</t>
  </si>
  <si>
    <t>Higher Education Commission of Pakistan [10232]</t>
  </si>
  <si>
    <t>Higher Education Commission of Pakistan(Higher Education Commission of Pakistan)</t>
  </si>
  <si>
    <t>The authors are grateful to the Higher Education Commission of Pakistan for research grant under the program of 5000 indigenous PhDs Batch II &amp; NRPU project #10232.</t>
  </si>
  <si>
    <t>SEP 10</t>
  </si>
  <si>
    <t>10.1016/j.jclepro.2022.132688</t>
  </si>
  <si>
    <t>2T5ZT</t>
  </si>
  <si>
    <t>WOS:000822553200004</t>
  </si>
  <si>
    <t>He, MJ; Xu, ZB; Hou, DY; Gao, B; Cao, XD; Ok, YS; Rinklebe, J; Bolan, NS; Tsang, DCW</t>
  </si>
  <si>
    <t>He, Mingjing; Xu, Zibo; Hou, Deyi; Gao, Bin; Cao, Xinde; Ok, Yong Sik; Rinklebe, Jorg; Bolan, Nanthi S.; Tsang, Daniel C. W.</t>
  </si>
  <si>
    <t>Waste-derived biochar for water pollution control and sustainable development</t>
  </si>
  <si>
    <t>NATURE REVIEWS EARTH &amp; ENVIRONMENT</t>
  </si>
  <si>
    <t>DISSOLVED BLACK CARBON; ANAEROBIC-DIGESTION; ACTIVATED CARBON; PYROLYSIS TEMPERATURE; AQUEOUS-SOLUTIONS; BIORETENTION SYSTEM; ORGANIC POLLUTANTS; ESCHERICHIA-COLI; HEAVY-METALS; RICE HUSK</t>
  </si>
  <si>
    <t>Biochar, a carbon-rich material made from the partial combustion of biomass wastes, is an emerging material of interest as it can remediate pollutants and serve as a negative carbon emission technology. In this Review, we discuss the application of biochar in municipal wastewater treatment, industrial wastewater decontamination and stormwater management in the context of sustainable development. By customizing the biomass feedstock type and pyrolysis conditions, biochar can be engineered to have distinct surface physicochemical properties to make it more efficient at targeting priority contaminants in industrial wastewater treatment via adsorption, precipitation, surface redox reactions and catalytic degradation processes. Biochar enhances flocculation, dewatering, adsorption and oxidation processes during municipal wastewater treatment, which in turn aids sludge management, odour mitigation and nutrient recovery. The addition of biochar to sustainable drainage systems decreases potential stormwater impact by improving the structure, erosion resistance, water retention capacity and hydraulic conductivity of soils as well as removing pollutants. The feasibility of scaling up engineered biochar production with versatile, application-oriented functionalities must be investigated in collaboration with multidisciplinary stakeholders to maximize the environmental, societal and economic benefits. Biochar is a promising negative carbon emission technology with applications in wastewater pollution control. This Review assesses the performance of engineered biochar in various industrial, municipal and stormwater treatments, and discusses the partnerships required for biochar commercialization.</t>
  </si>
  <si>
    <t>[He, Mingjing; Xu, Zibo; Tsang, Daniel C. W.] Hong Kong Polytech Univ, Dept Civil &amp; Environm Engn, Hung Hom, Kowloon, Hong Kong, Peoples R China; [He, Mingjing; Xu, Zibo; Tsang, Daniel C. W.] Hong Kong Polytech Univ, Res Ctr Resources Engn Carbon Neutral, Hung Hom, Kowloon, Hong Kong, Peoples R China; [Hou, Deyi] Tsinghua Univ, Sch Environm, Beijing, Peoples R China; [Gao, Bin] Univ Florida, Dept Agr &amp; Biol Engn, Gainesville, FL USA; [Cao, Xinde] Shanghai Jiao Tong Univ, Sch Environm Sci &amp; Engn, Shanghai, Peoples R China; [Ok, Yong Sik] Korea Univ, APRU Sustainable Waste Management Program, Korea Biochar Res Ctr, Seoul, South Korea; [Ok, Yong Sik] Korea Univ, Div Environm Sci &amp; Ecol Engn, Seoul, South Korea; [Rinklebe, Jorg] Univ Wuppertal, Sch Architecture &amp; Civil Engn, Inst Fdn Engn Water &amp; Waste Management, Lab Soil &amp; Groundwater Management, Wuppertal, Germany; [Rinklebe, Jorg] Sejong Univ, Dept Environm Energy &amp; Geoinformat, Seoul, South Korea; [Bolan, Nanthi S.] Univ Western Australia, Sch Agr &amp; Environm, Perth, WA, Australia</t>
  </si>
  <si>
    <t>Hong Kong Polytechnic University; Hong Kong Polytechnic University; Tsinghua University; State University System of Florida; University of Florida; Shanghai Jiao Tong University; Korea University; Korea University; University of Wuppertal; Sejong University; University of Western Australia</t>
  </si>
  <si>
    <t>Tsang, DCW (corresponding author), Hong Kong Polytech Univ, Dept Civil &amp; Environm Engn, Hung Hom, Kowloon, Hong Kong, Peoples R China.;Tsang, DCW (corresponding author), Hong Kong Polytech Univ, Res Ctr Resources Engn Carbon Neutral, Hung Hom, Kowloon, Hong Kong, Peoples R China.</t>
  </si>
  <si>
    <t>Rinklebe, Joerg/Y-2398-2019; Ok, Yong Sik/R-6739-2016; Gao, Bin/B-8027-2010; Tsang, Dan/E-5442-2012; Hou, Deyi/B-1030-2016; Bolan, Nanthi/E-8535-2011</t>
  </si>
  <si>
    <t>Rinklebe, Joerg/0000-0001-7404-1639; Ok, Yong Sik/0000-0003-3401-0912; Gao, Bin/0000-0003-3769-0191; Tsang, Dan/0000-0002-6850-733X; Xu, Zibo/0000-0001-8887-9344; Hou, Deyi/0000-0002-0511-5806; Bolan, Nanthi/0000-0003-2056-1692</t>
  </si>
  <si>
    <t>Hong Kong Green Tech Fund [GTF202020153]; Hong Kong Environment and Conservation Fund [101/2020]; Hong Kong Research Grants Council [PolyU 15222020]</t>
  </si>
  <si>
    <t>Hong Kong Green Tech Fund; Hong Kong Environment and Conservation Fund; Hong Kong Research Grants Council(Hong Kong Research Grants Council)</t>
  </si>
  <si>
    <t>The authors appreciate financial support from the Hong Kong Green Tech Fund (GTF202020153), Hong Kong Environment and Conservation Fund (ECF Project 101/2020) and Hong Kong Research Grants Council (PolyU 15222020) for this study.</t>
  </si>
  <si>
    <t>SPRINGERNATURE</t>
  </si>
  <si>
    <t>CAMPUS, 4 CRINAN ST, LONDON, N1 9XW, ENGLAND</t>
  </si>
  <si>
    <t>2662-138X</t>
  </si>
  <si>
    <t>NAT REV EARTH ENV</t>
  </si>
  <si>
    <t>Nat. Rev. Earth Environ.</t>
  </si>
  <si>
    <t>10.1038/s43017-022-00306-8</t>
  </si>
  <si>
    <t>Environmental Sciences; Geosciences, Multidisciplinary</t>
  </si>
  <si>
    <t>Environmental Sciences &amp; Ecology; Geology</t>
  </si>
  <si>
    <t>2X0GD</t>
  </si>
  <si>
    <t>WOS:000813999100001</t>
  </si>
  <si>
    <t>Wang, F; Wang, HK; Sun, C; Yan, Z</t>
  </si>
  <si>
    <t>Wang, Fen; Wang, Haikang; Sun, Chang; Yan, Zhao</t>
  </si>
  <si>
    <t>Conventional bioretention column with Fe-hydrochar for stormwater treatment: Nitrogen removal, nitrogen behaviour and microbial community analysis</t>
  </si>
  <si>
    <t>Fe-hydrochar; Bioretention; Nitrogen behaviour; Microbial community</t>
  </si>
  <si>
    <t>SEQUENCING BATCH REACTOR; LAYERED BIORETENTION; AMMONIUM SORPTION; ORGANIC-MATTER; PERFORMANCE; NUTRIENT; BIOCHAR; NITRATE; SYSTEM; SLUDGE</t>
  </si>
  <si>
    <t>An FeCl3-modified rice husk hydrochar ('Fe-hydrochar') was used as the filler in a conventional bioretention column to remove nitrogen from synthetic stormwater. When the ammonia nitrogen (NH4-N) and nitrate nitrogen (NO3-N) concentrations of the influent were both 20 mg/L, the average removal rates of NH4-N and total nitrogen (TN) were approximately 97% and 50%, respectively. Nitrogen was mainly removed by microbial nitrification and denitrification, with 25% of NH4-N being adsorbed by the Fe-hydrochar. The remaining NH4-N was converted into NO3-N by nitrification in the upper layer, and NO3-N was mainly converted to nitrogen gas (N2) by denitrification in the lower layer. The organic matter released by the Fe-hydrochar was degraded and used as the carbon source for denitrification. The dominant bacteria were Pseudomonas, Rhizobium, and Flavobacterium at the genus level. Pseudomonas and Rhizobium were responsible for heterotrophic nitrification-aerobic denitrification, while Flavobacterium was related to the degradation of organic matter.</t>
  </si>
  <si>
    <t>[Wang, Fen; Wang, Haikang; Sun, Chang; Yan, Zhao] Tianjin Univ, Sch Environm Sci &amp; Engn, Tianjin 300350, Peoples R China</t>
  </si>
  <si>
    <t>Tianjin University</t>
  </si>
  <si>
    <t>Wang, F (corresponding author), Tianjin Univ, Sch Environm Sci &amp; Engn, Tianjin 300350, Peoples R China.</t>
  </si>
  <si>
    <t>wangfen@tju.edu.cn</t>
  </si>
  <si>
    <t>Major Science and Technology Program for Water Pollution Control and Treatment of China [2017ZX07106]</t>
  </si>
  <si>
    <t>Major Science and Technology Program for Water Pollution Control and Treatment of China</t>
  </si>
  <si>
    <t>This study was supported by the Major Science and Technology Program for Water Pollution Control and Treatment of China (No. 2017ZX07106).</t>
  </si>
  <si>
    <t>10.1016/j.biortech.2021.125252</t>
  </si>
  <si>
    <t>SJ5KE</t>
  </si>
  <si>
    <t>WOS:000655572600012</t>
  </si>
  <si>
    <t>Zhao, L; Nan, HY; Kan, Y; Xu, XY; Qiu, H; Cao, XD</t>
  </si>
  <si>
    <t>Zhao, Ling; Nan, Hongyan; Kan, Yue; Xu, Xiaoyun; Qiu, Hao; Cao, Xinde</t>
  </si>
  <si>
    <t>Infiltration behavior of heavy metals in runoff through soil amended with biochar as bulking agent</t>
  </si>
  <si>
    <t>Barley grass biochar; Soil-biochar structure; Water infiltration rate; Heavy metals leaching; Plant growth</t>
  </si>
  <si>
    <t>AQUEOUS-SOLUTION; WATER; COPPER; QUALITY; IMPACT; WASTE; URBAN; LEAD; IMMOBILIZATION; REMEDIATION</t>
  </si>
  <si>
    <t>Biochar as a porous carbon material could be used for improving soil physical and chemical properties, while insufficient attention has been paid to potential risks induced by infiltration of heavy metals in the runoff water flowing through biochar-amended soil. Four different soil-biochar matrices with same volumes were constructed including soil alone (M1), biochar alone (M2), soil-biochar layering (M3) and soil-biochar mixing (M4). Leaching experiments were conducted with Pb, Cu, and Zn contaminated runoff water. Results showed that biochar amendment greatly improved the water permeation, and the infiltration rates in M2, M3, and M4 were 2.85-23.0 mm min(-1), being much higher than those in M1 (1.33-4.05 mm min(-1)), though the rates decreased as the leaching volumes increased. However, biochar induced more Pb, Cu, and Zn infiltrated through soil-biochar matrix. After 350-L leaching, M1 retained about 95% Pb, 90% Cu, and 36% Zn, while M2 only retained 4.80% Pb, 17.4% Cu, and 4.01% Zn; about 30% Pb, 80% Cu, and 15% Zn were retained in M3 and M4. Notably, Zn was trapped first and then re-leached into the filtrate, which resulted in a much higher effluent Zn than the influent Zn at the later stage. However, the unit weight of biochar showed a higher capacity for retaining heavy metals compared to per unit of soil. Under the dynamic water flow, all benefits and disadvantages induced by biochar were weakened with its physical disintegration. Biochar as soil amendment can enhance plant growth via ameliorating soil structure, while it would pose risks to environment because of large penetration of heavy metals. If biochar was compacted to form a denser physical structure, perhaps more heavy metals could be retained. (C) 2019 Elsevier Ltd. All rights reserved.</t>
  </si>
  <si>
    <t>[Zhao, Ling; Nan, Hongyan; Xu, Xiaoyun; Qiu, Hao; Cao, Xinde] Shanghai Jiao Tong Univ, Sch Environm Sci &amp; Engn, Shanghai 200240, Peoples R China; [Kan, Yue] Stanford Univ, Civil &amp; Environm Engn Dept, Stanford, CA 94305 USA; [Cao, Xinde] Inst Pollut Control &amp; Ecol Secur Shanghai, Shanghai 200040, Peoples R China</t>
  </si>
  <si>
    <t>Shanghai Jiao Tong University; Stanford University</t>
  </si>
  <si>
    <t>Cao, XD (corresponding author), Shanghai Jiao Tong Univ, Sch Environm Sci &amp; Engn, Shanghai 200240, Peoples R China.</t>
  </si>
  <si>
    <t>xdcao@sjtu.edu.cn</t>
  </si>
  <si>
    <t>Qiu, Hao/HGU-4490-2022; QIU, HAO/H-6682-2014</t>
  </si>
  <si>
    <t>QIU, HAO/0000-0002-4743-9702; Xu, Xiaoyun/0000-0002-5552-953X</t>
  </si>
  <si>
    <t>National Natural Science Foundation of China [21537002, 21577087, 41877110]; National Key R&amp;D Program of China [2018YFC1800600, 2018YFC1802701]</t>
  </si>
  <si>
    <t>National Natural Science Foundation of China(National Natural Science Foundation of China (NSFC)); National Key R&amp;D Program of China</t>
  </si>
  <si>
    <t>This work was supported in part by National Natural Science Foundation of China (Nos. 21537002, 21577087, 41877110), and National Key R&amp;D Program of China (Nos. 2018YFC1800600, 2018YFC1802701).</t>
  </si>
  <si>
    <t>10.1016/j.envpol.2019.113114</t>
  </si>
  <si>
    <t>JB9FT</t>
  </si>
  <si>
    <t>WOS:000488887600074</t>
  </si>
  <si>
    <t>Poor, C; Mohamed, M</t>
  </si>
  <si>
    <t>Poor, Cara; Mohamed, Mustaf</t>
  </si>
  <si>
    <t>Effect of Biochar on Metals and Nutrient Removal in Bioretention Systems</t>
  </si>
  <si>
    <t>STORMWATER; NITROGEN; PHOSPHORUS; RETENTION; NITRATE; CARBON; MEDIA; PERFORMANCE</t>
  </si>
  <si>
    <t>This study investigated whether amending the bioretention soil mix with biochar improves the reduction of copper, zinc, nitrate, ammonia, and phosphate from stormwater. Four vegetated test planters were setup for this experiment: one control with the bioretention soil mix, one control with the components of the bioretention soil mix (compost and loamy sand) in layers, one with biochar mixed with the bioretention soil mix, and one with layers of compost, biochar, and loamy sand. Five tests were conducted with stormwater collected from a nearby industrial site, and influent and effluent were analyzed for copper, zinc, total nitrogen, nitrate, ammonia, total phosphorus, and phosphate. The results show that copper and zinc removal was inconsistent in the mixed and layered setups. Removal varied significantly between tests and did not appear to be impacted by biochar. Nutrient removal was also inconsistent, with varying removal rates between tests for the control and biochar planters. Layering of bioretention soil components appeared to slightly improve removal during some of the tests, but differences were not statistically significant over all 5 tests. This study showed that removal of stormwater contaminants in bioretention systems did not significantly improve with the addition of biochar.</t>
  </si>
  <si>
    <t>[Poor, Cara] Univ Portland, Shiley Sch Engn, Portland, OR 97203 USA; [Mohamed, Mustaf] Portland State Univ, Dept Civil &amp; Environm Engn, Portland, OR 97207 USA</t>
  </si>
  <si>
    <t>University of Portland; Portland State University</t>
  </si>
  <si>
    <t>Poor, C (corresponding author), Univ Portland, Shiley Sch Engn, Portland, OR 97203 USA.</t>
  </si>
  <si>
    <t>poor@up.edu; mustaf@pdx.edu</t>
  </si>
  <si>
    <t>Oregon Community Foundation</t>
  </si>
  <si>
    <t>The Oregon Community Foundation provided funding to complete this study. Thank you to Vigor Industrial for allowing us to collect stormwater at their facility, and Sunmark Environmental for donating the biochar. We would also like to thank Natalie Muth for her help with sampling.</t>
  </si>
  <si>
    <t>WOS:000623525000008</t>
  </si>
  <si>
    <t>Wu, L; Liu, X; Yu, Y; Ma, XY</t>
  </si>
  <si>
    <t>Wu, Lei; Liu, Xia; Yu, Yang; Ma, Xiaoyi</t>
  </si>
  <si>
    <t>Biochar, grass, and cross-ridge reshaped the surface runoff nitrogen under consecutive rainstorms in loessial sloping lands</t>
  </si>
  <si>
    <t>Particulate nitrogen; Dissolved nitrogen; Grass; Biochar; Cross-ridge; Artificial simulated rainfall</t>
  </si>
  <si>
    <t>RAINFALL INTENSITY; PHOSPHORUS LOSSES; SOIL-EROSION; GROWTH</t>
  </si>
  <si>
    <t>Many options for reducing nitrogen (N) losses from agriculture rely on changing the surface pathways of N runoff in one way or another, but the runoff N mechanism by agricultural interventions such as biochar, grass, and cross-ridge is not well understood. Herein, 12 artificial simulated rainstorms by three biochars (0%, 3%, and 6%), two planting modes (conventional flat planting, cross-ridge), and two underlying surfaces (bare, grass) were designed to investigate the surface pathways of N loss and possible tradeoffs in loessial sloping lands under 60 mm.h(-1) rainfall intensity. Results indicate that: (i) 3% and 6% biochar application can aggravate soil erosion on bare slope, but planting grass on 0% or 3% biochar bare slope has good reduction effects on sediment and N loss, while 6% belongs to excessive biochar on grassed slopes. (ii) Grass planting may decrease the loss fractions of particulate nitrogen (PN) more obviously than bare slope because it decreases the kinetic energy of raindrops, slows the rate of water flow, and improves the shear strength of soils with deep penetrating roots. Configuring cross-ridge with 0% or 3% biochar on grassed slope can reduce PN fraction obviously but the interception of cross-ridge on bare slope is limited and easy to fail. (iii) The hydrological pathways transporting various N fractions vary greatly owing to the interaction of biochar, grass, and cross-ridge. Runoff N from 10 degrees, 15 degrees, and 20 degrees bare slope materializes mainly in particulate fractions (65.58%, 50.15%, and 60.46%), while from grassed slope it occurs mainly in dissolved fractions (54.01%, 59.50%, and 66.48%). These findings may help provide new insights needed to enhance soil health and maintain agroecosystem sustainability through decreasing N losses via sloping farmland management in loess hilly and gully regions.</t>
  </si>
  <si>
    <t>[Wu, Lei; Ma, Xiaoyi] Northwest A&amp;F Univ, Key Lab Agr Soil &amp; Water Engn Arid &amp; Semiarid Are, Minist Educ, Yangling 712100, Shaanxi, Peoples R China; [Wu, Lei] Texas A&amp;M Univ, Blackland Res &amp; Extens Ctr, Texas A&amp;M AgriLife Res, Temple, TX 76502 USA; [Wu, Lei] Northwest A&amp;F Univ, State Key Lab Soil Eros &amp; Dryland Farming Loess P, Yangling 712100, Shaanxi, Peoples R China; [Yu, Yang] Tsinghua Shenzhen Int Grad Sch, Shenzhen 518055, Guangdong, Peoples R China; [Liu, Xia] Northwest A&amp;F Univ, Dept Construct, Yangling 712100, Shaanxi, Peoples R China; [Wu, Lei; Ma, Xiaoyi] Northwest A&amp;F Univ, Coll Water Resources &amp; Architectural Engn, Yangling 712100, Shaanxi, Peoples R China</t>
  </si>
  <si>
    <t>Northwest A&amp;F University - China; Texas A&amp;M University System; Texas A&amp;M University College Station; Texas A&amp;M AgriLife Research; Northwest A&amp;F University - China; Northwest A&amp;F University - China; Northwest A&amp;F University - China</t>
  </si>
  <si>
    <t>Wu, L; Ma, XY (corresponding author), Northwest A&amp;F Univ, Key Lab Agr Soil &amp; Water Engn Arid &amp; Semiarid Are, Minist Educ, Yangling 712100, Shaanxi, Peoples R China.</t>
  </si>
  <si>
    <t>wu, lei/D-3286-2017; Ma, Xiaoyi/HJH-6205-2023</t>
  </si>
  <si>
    <t xml:space="preserve">wu, lei/0000-0002-5602-674X; </t>
  </si>
  <si>
    <t>National Natural Science Foundation of China, China [52070158, 51679206, 51309194]; Youth Science and Technology Nova Project in Shaanxi Province, China [2017KJXX91]; Tang Scholar, China [Z111021720]; International Science and Technology Cooperation Funds, China [A213021603]</t>
  </si>
  <si>
    <t>This study was supported by the National Natural Science Foundation of China, China (52070158, 51679206, 51309194); Youth Science and Technology Nova Project in Shaanxi Province, China (2017KJXX91); Tang Scholar, China (Z111021720); International Science and Technology Cooperation Funds, China (A213021603). Special thanks to our research team members, Master's degree candidates Y.B. Chi, R. Li and S. Gao for the rainfall experiments.</t>
  </si>
  <si>
    <t>10.1016/j.agwat.2021.107354</t>
  </si>
  <si>
    <t>XF4MB</t>
  </si>
  <si>
    <t>WOS:000724045100004</t>
  </si>
  <si>
    <t>Quaranta, N; Caligaris, M; Pelozo, G; Cristobal, A</t>
  </si>
  <si>
    <t>Brebbia, CA; Sendra, JJ</t>
  </si>
  <si>
    <t>Quaranta, Nancy; Caligaris, Marta; Pelozo, Gisela; Cristobal, Adrian</t>
  </si>
  <si>
    <t>FEASIBILITY OF UTILIZATION OF CHARCOAL AND ASHES FROM BIOMASS-ENERGY PROCESSES IN CONSTRUCTION MATERIALS</t>
  </si>
  <si>
    <t>ENERGY AND SUSTAINABILITY VIII</t>
  </si>
  <si>
    <t>WIT Transactions on Ecology and the Environment</t>
  </si>
  <si>
    <t>7th International Conference on Energy and Sustainability</t>
  </si>
  <si>
    <t>Seville, SPAIN</t>
  </si>
  <si>
    <t>Wessex Inst,Univ Seville,WIT Transact Ecol &amp; Environm,Int Journal Energy Prod &amp; Management</t>
  </si>
  <si>
    <t>biomass-energy; construction materials; charcoals and ashes</t>
  </si>
  <si>
    <t>BOTTOM ASH; ACTIVATED CARBONS; CEMENT; COMBUSTION; BIOCHAR</t>
  </si>
  <si>
    <t>Biomass-energy processes are those used to obtain energy by the burning or biochemical converting of any organic matter to be used for fuel. In recent years, some materials used as a source for biomass energy have been obtained from the discards of agricultural activities. These include wood, sawdust, corn, sugarcane and rice husks, among others. The processes for converting biomass into energy are numerous. The most commonly used are combustion, co-firing process and pyrolysis. The residual end-products obtained from these processes are highly dependent on the process conditions, especially temperature, pressure and atmosphere. Char and ashes are the most commonly obtained materials. The objective of this work is to analyse the feasibility of reusing these discards of biomass-energy processes, as additions in clay mixtures for the production of ceramic materials for civil construction. For this purpose, charcoal and ashes obtained from various biomasses have been characterized by SEM, EDS, DTA-TGA, XRD, etc. These results, and the determination of the theoretical sintering temperatures by the use of ternary diagrams, lead to the establishment of the feasibility of using these discards in current ceramic industry processes. Charcoal and ashes from sunflower husks, brewery waste and pine sawdust are the materials studied.</t>
  </si>
  <si>
    <t>[Quaranta, Nancy; Caligaris, Marta; Pelozo, Gisela] Univ Tecnol Nacl, Fac Reg San Nicolas, Buenos Aires, DF, Argentina; [Cristobal, Adrian] Univ Nacl Mar del Plata, INTEMA CONICET, Mar Del Plata, Buenos Aires, Argentina</t>
  </si>
  <si>
    <t>Consejo Nacional de Investigaciones Cientificas y Tecnicas (CONICET); National University of Mar del Plata</t>
  </si>
  <si>
    <t>Quaranta, N (corresponding author), Univ Tecnol Nacl, Fac Reg San Nicolas, Buenos Aires, DF, Argentina.</t>
  </si>
  <si>
    <t>WIT PRESS</t>
  </si>
  <si>
    <t>SOUTHAMPTON</t>
  </si>
  <si>
    <t>ASHURST LODGE, SOUTHAMPTON SO40 7AA, ASHURST, ENGLAND</t>
  </si>
  <si>
    <t>1743-3541</t>
  </si>
  <si>
    <t>978-1-78466-222-6; 978-1-78466-221-9</t>
  </si>
  <si>
    <t>WIT TRANS ECOL ENVIR</t>
  </si>
  <si>
    <t>WIT Trans. Ecol. Environ.</t>
  </si>
  <si>
    <t>10.2495/ESUS170371</t>
  </si>
  <si>
    <t>Green &amp; Sustainable Science &amp; Technology; Ecology; Environmental Sciences</t>
  </si>
  <si>
    <t>BL3TX</t>
  </si>
  <si>
    <t>WOS:000450031900038</t>
  </si>
  <si>
    <t>Naeem, I; Masood, N; Turan, V; Iqbal, M</t>
  </si>
  <si>
    <t>Naeem, Iqbal; Masood, Nasir; Turan, Veysel; Iqbal, Muhammad</t>
  </si>
  <si>
    <t>Prospective usage of magnesium potassium phosphate cement combined with Bougainvillea alba derived biochar to reduce Pb bioavailability in soil and its uptake by Spinacia oleracea L</t>
  </si>
  <si>
    <t>ECOTOXICOLOGY AND ENVIRONMENTAL SAFETY</t>
  </si>
  <si>
    <t>Magnesium potassium phosphate cement; Biochar; Lead; Immobilization; Spinach; Immobilization index</t>
  </si>
  <si>
    <t>ORDINARY PORTLAND-CEMENT; NICKEL IMMOBILIZATION; NUTRITIONAL QUALITY; CONTAMINATED SOIL; ORGANIC-ACIDS; HEAVY-METALS; WASTE-WATER; LEAD; PLANTS; CD</t>
  </si>
  <si>
    <t>Combining biochar (BR) with other immobilizing amendments has additive effects on Pb immobilization and been recognized to be effective for the restoration of Pb polluted soils. However, the impacts of different proportions between BR and a highly efficient Pb immobilizing agent called magnesium potassium phosphate cement (MC) have never been earlier investigated. This work aimed to investigate the consequences of BR and MC alone and their mixtures of 25:75, 50:50, and 75:25 ratios on Pb bioavailability, Pb immobilization index (Pb-IMMi), and enzymatic activities in Pb polluted soil. Furthermore, amendments effects on Pb distribution in spinach, growth, antioxidant capacity, biochemical, and nutritional spectrum were also investigated. We found that MC alone performed well to immobilize Pb in soil and reducing its distribution in shoots, but was less efficient to improve soil enzymatic activities and plant attributes. Conversely, the application of BR alone stimulated soil enzymatic activities, plant growth, and quality but was less effective to immobilize Pb in soil and reducing shoot Pb concentrations. The combinations of BR and MC of various ratios showed variable results. Interestingly, the most promising outcomes were obtained with BR50%+MC50% treatment which resulted in enhanced Pb-IMMi (73%), activities of soil enzymes, plant growth and quality, and antioxidant capacity, compared to control. Likewise, significant reductions in Pb concentrations in shoots (85%), roots (78%), extractable Pb (73%) were also obtained with BR50%+MC50% treatment, compared to control. Such outcomes point towards a cost-effective approach for reducing Pb uptake by the plants via using MC and BR at a 50:50 ratio.</t>
  </si>
  <si>
    <t>[Naeem, Iqbal; Iqbal, Muhammad] Govt Coll Univ, Dept Environm Sci &amp; Engn, Faisalabad 38000, Pakistan; [Masood, Nasir] COMSATS Univ Islamabad, Dept Environm Sci, Sub Campus Vehari, Vehari, Pakistan; [Turan, Veysel] Bingol Univ, Dept Soil Sci &amp; Plant Nutr, Fac Agr, TR-12000 Bingol, Turkey</t>
  </si>
  <si>
    <t>Government College University Faisalabad; COMSATS University Islamabad (CUI); Bingol University</t>
  </si>
  <si>
    <t>Iqbal, M (corresponding author), Govt Coll Univ, Dept Environm Sci &amp; Engn, Faisalabad 38000, Pakistan.</t>
  </si>
  <si>
    <t>iqbal.farhad@gmx.at</t>
  </si>
  <si>
    <t>Turan, Veysel/B-7741-2018</t>
  </si>
  <si>
    <t>Turan, Veysel/0000-0001-7805-8411</t>
  </si>
  <si>
    <t>0147-6513</t>
  </si>
  <si>
    <t>1090-2414</t>
  </si>
  <si>
    <t>ECOTOX ENVIRON SAFE</t>
  </si>
  <si>
    <t>Ecotox. Environ. Safe.</t>
  </si>
  <si>
    <t>10.1016/j.ecoenv.2020.111723</t>
  </si>
  <si>
    <t>PM9UX</t>
  </si>
  <si>
    <t>WOS:000604135800005</t>
  </si>
  <si>
    <t>Sheng, J; Adeli, A; Brooks, JP; McLaughlin, MR; Read, J</t>
  </si>
  <si>
    <t>Sheng, Jing; Adeli, Ardeshir; Brooks, John P.; McLaughlin, Michael R.; Read, John</t>
  </si>
  <si>
    <t>Effects of Bedding Materials in Applied Poultry Litter and Immobilizing Agents on Runoff Water, Soil Properties, and Bermudagrass Growth</t>
  </si>
  <si>
    <t>BROILER LITTER; MANAGEMENT-PRACTICES; PHOSPHORUS RELEASE; MANURE; BIOCHAR; NITROGEN; LOSSES; I.</t>
  </si>
  <si>
    <t>Poultry producers in the United States have begun using different types of bedding materials in production houses. Release into the environment of nutrients from applied poultry litter (PL) made with different bedding materials has not been investigated, and little information is available on nutrient concentrations in soils that receive broiler litter made with such materials. In this greenhouse study, two bedding materials (rice hulls and pine chips) in PL and two nutrient-immobilizing agents (gypsum and biochar) were applied to bermudagrass, and chemical and microbial contents of runoff water, soil properties, and plant growth were evaluated. Treatments with rice hull bedding material in PL had less runoff nutrient and greater soil soluble N and P compared with pine chip bedding. Gypsum and biochar both significantly reduced C, N, P, Cu, and Zn losses from the first runoff event, which were reduced by 26, 30, 37, 38, and 38% and by 25, 24, 30, 29, and 35%, respectively, but only gypsum obviously reduced these nutrients from later events. Potassium, Ca, Mg, and Mn increased by 2, 36, 11, and 9 times, respectively, and soluble P, Cu, and Fe significantly decreased by 68, 72, and 98%, respectively, in soil amended with gypsum. Rice hull PL in combination with gypsum significantly increased the growth of bermudagrass. Our results indicate that rice hull PL posed less risk for nutrient loss than pine chip PL when applied to fields and that gypsum was better than biochar for reducing runoff C, N, P, and Cu.</t>
  </si>
  <si>
    <t>[Sheng, Jing] Jiangsu Acad Agr Sci, Inst Agr Resources &amp; Environm, Nanjing 210014, Peoples R China; [Sheng, Jing; Adeli, Ardeshir; Brooks, John P.; McLaughlin, Michael R.; Read, John] USDA ARS, Genet &amp; Precis Agr Res Unit, Mississippi State, MS 39762 USA</t>
  </si>
  <si>
    <t>Jiangsu Academy of Agricultural Sciences; Mississippi State University; United States Department of Agriculture (USDA)</t>
  </si>
  <si>
    <t>Adeli, A (corresponding author), USDA ARS, Genet &amp; Precis Agr Res Unit, POB 5367, Mississippi State, MS 39762 USA.</t>
  </si>
  <si>
    <t>ardeshir.adeli@ars.usda.gov</t>
  </si>
  <si>
    <t>Brooks, John/0000-0002-6142-6430</t>
  </si>
  <si>
    <t>JAN-FEB</t>
  </si>
  <si>
    <t>10.2134/jeq2012.0070</t>
  </si>
  <si>
    <t>300KU</t>
  </si>
  <si>
    <t>WOS:000330463600029</t>
  </si>
  <si>
    <t>Kebede, B; Tsunekawa, A; Haregeweyn, N; Tsubo, M; Mulualem, T; Mamedov, AI; Meshesha, DT; Adgo, E; Fenta, AA; Ebabu, K; Masunaga, T</t>
  </si>
  <si>
    <t>Kebede, Birhanu; Tsunekawa, Atsushi; Haregeweyn, Nigussie; Tsubo, Mitsuru; Mulualem, Temesgen; Mamedov, Amrakh I.; Meshesha, Derege Tsegaye; Adgo, Enyew; Fenta, Ayele Almaw; Ebabu, Kindiye; Masunaga, Tsugiyuki</t>
  </si>
  <si>
    <t>Effect of Polyacrylamide integrated with other soil amendments on runoff and soil loss: Case study from northwest Ethiopia</t>
  </si>
  <si>
    <t>INTERNATIONAL SOIL AND WATER CONSERVATION RESEARCH</t>
  </si>
  <si>
    <t>Dryland; Soil amendments; Polyacrylamide; Soil erosion; Soil properties</t>
  </si>
  <si>
    <t>BLUE NILE BASIN; ORGANIC-MATTER; AGGREGATE STABILITY; NUTRIENT LOSSES; DRY PAM; WATER INFILTRATION; SEDIMENT YIELD; SEAL FORMATION; EROSION; LAND</t>
  </si>
  <si>
    <t>Anionic polyacrylamide (PAM) has the potential to reduce soil erosion through soil conditioning. How-ever, a comprehensive study about its effectiveness especially when applied combined with other amendments have rarely been conducted in the tropical highland climatic conditions, such as in Ethiopia. The study assessed the effectiveness of PAM (P = 40 kg ha(-1)) alone or integrated with other soil amendments such as gypsum (G = 5 t ha(-1)), lime (L = 4 t ha(-1)) and biochar (B = 8 t ha(-1)) on runoff and soil loss at Aba Gerima watershed in the Upper Blue Nile basin, northwest of Ethiopia, where there is high erosion-caused soil degradation. A total of 79 daily runoff and sediment data were collected from eight runoff plots (1.3m x 4m) with three replications planted with teff (Eragrostis tef) crop for two years (2018 &amp; 2019) rainy seasons. Associated changes in soil physicochemical properties and crop growth parameters were investigated. Treatments reduced seasonal runoff by 12-39% and soil loss by 13-53%. The highest reduction in runoff was observed from P + B and PAM treatments while the highest reduction in soil loss was observed from that of P + L and PAM treatments. Integrating PAM with other amendments improved soil structural stability, moisture content, soil pH (P + L) and organic matter (P + B), leading to favorable environment for crop growth (biomass yield) and reduced runoff and soil erosion. Unlike PAM, biochar and lime amendments may need more time after application to be more effective. Hence continuing the field experiment and studying physicochemical mechanisms for extended period will better elucidate their single or combined effectiveness over time. (C) 2021 International Research and Training Center on Erosion and Sedimentation, China Water and Power Press, and China Institute of Water Resources and Hydropower Research. Publishing services by Elsevier B.V. on behalf of KeAi Communications Co. Ltd.</t>
  </si>
  <si>
    <t>[Kebede, Birhanu] Bahir Dar Univ, Bahir Dar Inst Technol, POB 26, Bahir Dar, Ethiopia; [Tsunekawa, Atsushi; Tsubo, Mitsuru; Mamedov, Amrakh I.; Fenta, Ayele Almaw; Ebabu, Kindiye] Tottori Univ, Arid Land Res Ctr, 1390 Hamasaka, Tottori, 6800001, Japan; [Haregeweyn, Nigussie] Tottori Univ, Int Platform Dry Land Res &amp; Educ, 1390 Hamasaka, Tottori, 6800001, Japan; [Mulualem, Temesgen; Meshesha, Derege Tsegaye; Adgo, Enyew] Bahir Dar Univ, Coll Agr &amp; Environm Sci, POB 1289, Bahir Dar 1289, Ethiopia; [Masunaga, Tsugiyuki] Shimane Univ, Fac Life &amp; Environm Sci, Matsue, Shimane 6900823, Japan</t>
  </si>
  <si>
    <t>Bahir Dar University; Tottori University; Tottori University; Bahir Dar University; Shimane University</t>
  </si>
  <si>
    <t>Kebede, B (corresponding author), Bahir Dar Univ, Bahir Dar Inst Technol, POB 26, Bahir Dar, Ethiopia.</t>
  </si>
  <si>
    <t>birhanukg@gmail.com</t>
  </si>
  <si>
    <t>Fenta, Ayele/P-1639-2016; Ebabu, Kindiye/AAH-7884-2019; Tsunekawa, Atsushi/L-8526-2013; Haregeweyn, Nigussie/J-5616-2015; Kebede, Birhanu/ABC-3325-2021</t>
  </si>
  <si>
    <t>Fenta, Ayele/0000-0002-8228-4048; Ebabu, Kindiye/0000-0002-1381-149X; Tsunekawa, Atsushi/0000-0002-7690-0633; Haregeweyn, Nigussie/0000-0003-2920-8094; Mamedov, Amrakh I/0000-0002-0569-983X</t>
  </si>
  <si>
    <t>Science and Technology Research Part- nership for Sustainable Development (SATREPS) -Development of a Next -Generation Sustainable Land Management (SLM) Frame- work to Combat Desertification project [JPMJSA1601]; Japan Science and Technology Agency (JST) /Japan International Cooperation Agency (JICA)</t>
  </si>
  <si>
    <t>Science and Technology Research Part- nership for Sustainable Development (SATREPS) -Development of a Next -Generation Sustainable Land Management (SLM) Frame- work to Combat Desertification project; Japan Science and Technology Agency (JST) /Japan International Cooperation Agency (JICA)(Japan Science &amp; Technology Agency (JST))</t>
  </si>
  <si>
    <t>Acknowledgements The authors thank the Science and Technology Research Part- nership for Sustainable Development (SATREPS) -Development of a Next -Generation Sustainable Land Management (SLM) Frame- work to Combat Desertification project, Grant Number JPMJSA1601, Japan Science and Technology Agency (JST) /Japan International Cooperation Agency (JICA) .</t>
  </si>
  <si>
    <t>KEAI PUBLISHING LTD</t>
  </si>
  <si>
    <t>16 DONGHUANGCHENGGEN NORTH ST, BEIJING, DONGCHENG DISTRICT 100717, PEOPLES R CHINA</t>
  </si>
  <si>
    <t>2095-6339</t>
  </si>
  <si>
    <t>2589-059X</t>
  </si>
  <si>
    <t>INT SOIL WATER CONSE</t>
  </si>
  <si>
    <t>Int. Soil Water Conserv. Res.</t>
  </si>
  <si>
    <t>10.1016/j.iswcr.2021.12.001</t>
  </si>
  <si>
    <t>Environmental Sciences; Soil Science; Water Resources</t>
  </si>
  <si>
    <t>Environmental Sciences &amp; Ecology; Agriculture; Water Resources</t>
  </si>
  <si>
    <t>3K6KK</t>
  </si>
  <si>
    <t>WOS:000834183700001</t>
  </si>
  <si>
    <t>Abas, K; Brisson, J; Amyot, M; Brodeur, J; Storck, V; Montiel-Leon, JM; Duy, SV; Sauve, S; Koiv-Vainik, M</t>
  </si>
  <si>
    <t>Abas, Khalil; Brisson, Jacques; Amyot, Marc; Brodeur, Jacques; Storck, Veronika; Montiel-Leon, Juan Manuel; Duy, Sung Vo; Sauve, Sebastien; Koiv-Vainik, Margit</t>
  </si>
  <si>
    <t>Effects of plants and biochar on the performance of treatment wetlands for removal of the pesticide chlorantraniliprole from agricultural runoff</t>
  </si>
  <si>
    <t>Pesticides; Macrophytes; Constructed wetlands; Phytoremediation; Subsurface flow; Substrate enhancement</t>
  </si>
  <si>
    <t>FLOW CONSTRUCTED WETLANDS; PHRAGMITES-AUSTRALIS; ANTHRANILIC DIAMIDE; NITROGEN REMOVAL; RISK MITIGATION; COMMON REED; SOIL; WATER; SORPTION; EFFICIENCY</t>
  </si>
  <si>
    <t>Chlorantraniliprole (CAP), an emergent insecticide commonly replacing banned neonicotinoids, is used worldwide despite the risk of contaminating water bodies. Treatment wetlands (TWs) have shown great potential for mitigating various pesticides in agricultural runoff, but little is known about CAP removal. The aim of this study was to determine the effect of adding biochar to subsurface flow treatment wetlands (SSF TWs) and the performance of three macrophyte species (Phragmites australis subsp. americanus, Scirpus cyperinus and Sporobolus michauxianus) in CAP removal. Removal efficiency was monitored over a one-month period in water-saturated SSF mesocosms fed with synthetic agricultural runoff containing CAP. To reflect temporal changes in agricultural runoff dynamics, two CAP concentrations were used in influent: a peak concentration (4 mu g/L) for the first week and a trace concentration (0.4 mu g/L) for the three subsequent weeks. Results showed that mesocosms with biochar were very effective in removing CAP mass (90 to 99%) and remained so throughout the experimental period. On the other hand, the level of CAP removal achieved in planted mesocosms without biochar was low (less than 13%). Evapotranspiration contributed significantly to volume reduction, but no general pattern in CAP mass removal efficiency was detected among the planted treatments without biochar. However, planted treatments acted as buffer zones, accumulating CAP and reducing its peak mass in effluent. Evapotranspiration rates of Scirpus and Phragmites were higher than that of Sporobolus, resulting in a greater buffering effect. This study suggests that addition of biochar to SSF TW substrate is a promising approach for CAP mitigation in agricultural runoff, but long-term efficiency remains to be assessed.</t>
  </si>
  <si>
    <t>[Abas, Khalil; Brisson, Jacques; Brodeur, Jacques; Koiv-Vainik, Margit] Univ Montreal, Inst Rech Biol Vegetale, Departernent Sci Biol, Montreal, PQ, Canada; [Koiv-Vainik, Margit] Univ Tartu, Inst Ecol &amp; Earth Sci, Dept Geog, Tartu, Estonia; [Amyot, Marc; Storck, Veronika] Univ Montreal, Dept Sci Biol, Montreal, PQ, Canada; [Montiel-Leon, Juan Manuel; Duy, Sung Vo; Sauve, Sebastien] Univ Montreal, Dept Chim, Montreal, PQ, Canada</t>
  </si>
  <si>
    <t>Universite de Montreal; University of Tartu; Tartu University Institute of Ecology &amp; Earth Sciences; Universite de Montreal; Universite de Montreal</t>
  </si>
  <si>
    <t>Koiv-Vainik, M (corresponding author), 46 Vanemuise St, EE-51003 Tartu, Estonia.</t>
  </si>
  <si>
    <t>margit.koiv.vainik@ut.ee</t>
  </si>
  <si>
    <t>Amyot, Marc/A-7182-2008</t>
  </si>
  <si>
    <t>Amyot, Marc/0000-0002-0340-3249; Koiv-Vainik, Margit/0000-0003-2340-5134</t>
  </si>
  <si>
    <t>Traversy-Langlois fund for the protection of ecosystems; Estonian Research Council [PUT1125]</t>
  </si>
  <si>
    <t>Traversy-Langlois fund for the protection of ecosystems; Estonian Research Council(Estonian Research Council)</t>
  </si>
  <si>
    <t>This research was supported by the Traversy-Langlois fund for the protection of ecosystems and Estonian Research Council grant no.PUT1125. The authors would like to thank Mary Celine Traversy and Raymond Langlois for their generosity, Patrick Boivin and Benoit Saint Georges for technical support, Stephane Daigle and Uku Vainik for sta-tistical help, and all the interns for assistance with field and lab work.</t>
  </si>
  <si>
    <t>10.1016/j.ecoleng.2021.106477</t>
  </si>
  <si>
    <t>XO3VM</t>
  </si>
  <si>
    <t>WOS:000730116200010</t>
  </si>
  <si>
    <t>Huang, R; Gao, XS; Wang, FH; Xu, GX; Long, Y; Wang, CQ; Wang, ZF; Gao, M</t>
  </si>
  <si>
    <t>Huang, Rong; Gao, Xuesong; Wang, Fuhua; Xu, Guoxin; Long, Yi; Wang, Changquan; Wang, Zifang; Gao, Ming</t>
  </si>
  <si>
    <t>Effects of biochar incorporation and fertilizations on nitrogen and phosphorus losses through surface and subsurface flows in a sloping farmland of Entisol</t>
  </si>
  <si>
    <t>Subsurface flow; Surface flow; Runoff plot; Biochar; Sloping farmland</t>
  </si>
  <si>
    <t>PREFERENTIAL FLOW; RUNOFF GENERATION; NITRATE MOBILITY; NUTRIENT LOSSES; ORGANIC-CARBON; SOIL-EROSION; YIELD; REGION; LAND; MITIGATION</t>
  </si>
  <si>
    <t>Nitrogen (N) and phosphorus (P) loss in runoffs has been a serious problem in China due to the amount of chemical fertilizer currently applied to farmland. Biochar has been used as a soil amendment for increasing nutrient retention, water holding capacity, and crop yield. However, little is known about the influence of biochar on the runoff erosion from both surface flow and subsurface flow, especially in sloping regions. Experimental runoff plots were, therefore, set up on Entisols in a sloping farmland, involving four treatments: control (CT), conventional NPK fertilization (CF, based on local practices), optimum NPK fertilization (OF, based on the recommendation from local agriculture committee), and biochar combined with 85% of optimum NPK fertilizer (BF). The effects of the four treatments on the runoff fluxes, sediment yields and the runoff coefficients, as well as the N (ammonium (NH4+), nitrate (NO3-) and total N (TN)) and P (phosphate (PO43-), total P (TP), dissolved TP (DTP), particulate P (PP)) losses via both surface runoff (i.e., surface flow, 0-20 cm, ploughed layer) and subsurface runoff (i.e., subsurface flow, 20-60 cm, non-ploughed layer) were all monitored and evaluated from April 2018 to September 2019. Results show that, in this sloping farmland, subsurface flow was the main process of runoff and dominated N transport, but surface flow dominated P transport. The three fertilization treatments reduced the runoff erosion by surface flow, while increasing it from subsurface flow (p &lt; 0.05). Compared with two NPK fertilizations, BF treatment significantly increased the total sediment yield, subsurface runoff flux and subsurface runoff coefficient. Among all three fertilization treatments, the differences of grain yields are found not significant (except for the 4th crop). In surface flow, biochar addition increased the loss flux of NH4+ and P fractions, but reduced the loss flux of NO3- with the comparison of the CF and OF treatments. In subsurface flow, biochar addition didn't significantly changed the runoff of N fractions, but increased P runoffs, especially for TP and PP runoffs (p &lt; 0.05). Overall, the risk of N and P loss, and runoff erosion through sub-surface flow in biochar incorporated Entisols sloping farmland needs be highlighted.</t>
  </si>
  <si>
    <t>[Huang, Rong; Wang, Fuhua; Xu, Guoxin; Wang, Zifang; Gao, Ming] Southwest Univ, Coll Resources &amp; Environm, 2 Tiansheng St, Chongqing 400715, Peoples R China; [Huang, Rong; Gao, Xuesong; Wang, Changquan] Sichuan Agr Univ, Coll Resources, Chengdu 611130, Peoples R China; [Long, Yi] Chinese Acad Sci, Inst Mt Hazards &amp; Environm, Chengdu 610041, Peoples R China</t>
  </si>
  <si>
    <t>Southwest University - China; Sichuan Agricultural University; Chinese Academy of Sciences; Institute of Mountain Hazards &amp; Environment, CAS</t>
  </si>
  <si>
    <t>Wang, ZF; Gao, M (corresponding author), Southwest Univ, Coll Resources &amp; Environm, 2 Tiansheng St, Chongqing 400715, Peoples R China.</t>
  </si>
  <si>
    <t>zifangw@126.com; gaoming@swu.edu.cn</t>
  </si>
  <si>
    <t>National Key Research and Development Project [2017YFD0800101]; Chongqing Technology Innovation and Application Project [cstc2018jszx-zdyfxmX0014]; State Cultivation Base of Ecoagriculture for Southwest Mountainous Land, Southwest University, Chongqing, China</t>
  </si>
  <si>
    <t>National Key Research and Development Project; Chongqing Technology Innovation and Application Project; State Cultivation Base of Ecoagriculture for Southwest Mountainous Land, Southwest University, Chongqing, China</t>
  </si>
  <si>
    <t>This research was financially supported by the National Key Research and Development Project (Grant No. 2017YFD0800101), Chongqing Technology Innovation and Application Project (cstc2018jszx-zdyfxmX0014) and the State Cultivation Base of Ecoagriculture for Southwest Mountainous Land, Southwest University, Chongqing 400715, China. We thank Dr. Jiang Liu for his help in revising this work and Jinzhu Wang for his help in preparing the map of experimental sites. We also thank the comments from anonymous reviewers and editors on the manuscript.</t>
  </si>
  <si>
    <t>10.1016/j.agee.2020.106988</t>
  </si>
  <si>
    <t>LX9UB</t>
  </si>
  <si>
    <t>WOS:000540169600013</t>
  </si>
  <si>
    <t>Gupta, S; Kua, H; Koh, HJ</t>
  </si>
  <si>
    <t>Gupta, Souradeep; Kua, Harn Wei; Koh, Hui Jun</t>
  </si>
  <si>
    <t>Application of biochar from food and wood waste as green admixture for cement mortar</t>
  </si>
  <si>
    <t>Biochar; Permeability; Strength; Mortar; Recycling</t>
  </si>
  <si>
    <t>STRENGTH; POROSITY; SEQUESTRATION; FLAMMABILITY; COMPOSITES; MANAGEMENT; PYROLYSIS; SAWDUST; ASH</t>
  </si>
  <si>
    <t>Landfilling of food waste due to its low recycling rate is raising serious concerns because of associated soil and water contamination, and emission of methane and other greenhouse gases during the degradation process. This paper explores feasibility of using biochar derived from mixed food waste (FWBC), rice waste (RWBC) and wood waste (mixed wood saw dust, MWBC) as carbon sequestering additive in mortar. RWBC is prepared from boiled plain rice, while FWBC is prepared from combination of rice, meat, and vegetables in fixed proportion. Carbon content in FWBC, RWBC and MWBC were found to be 71%, 66% and 87% by weight respectively. Results show that addition of 1-2 wt% of FWBC and RWBC in mortar results in similar mechanical strength as control mix (without biochar). 1 wt% of FWBC led to 40% and 35% reduction in water penetration and sorptivity respectively, indicating higher impermeability of mortar. Biochar from mixed wood sawdust performed better in terms of mechanical and permeability properties. Increase in compressive strength and tensile strength by up to 20% was recorded, while depth of water penetration and sorptivity was reduced by about 60% and 38% respectively compared to control. Both FWBC and MWBC were found to act as reinforcement to mortar paste, which resulted in higher ductility than control at failure under flexure. This study suggests that biochar from food waste and mixed wood saw dust has the potential to be successfully deployed as additive in cement mortar, which would also promote waste recycling, and sequester high volume carbon in civil infrastructure. (C) 2017 Elsevier B.V. All rights reserved.</t>
  </si>
  <si>
    <t>[Gupta, Souradeep; Kua, Harn Wei; Koh, Hui Jun] Natl Univ Singapore, Sch Design &amp; Environm, Dept Bldg, 4 Architectural Dr, Singapore 117566, Singapore</t>
  </si>
  <si>
    <t>Kua, H (corresponding author), Natl Univ Singapore, Sch Design &amp; Environm, Dept Bldg, 4 Architectural Dr, Singapore 117566, Singapore.</t>
  </si>
  <si>
    <t>10.1016/j.scitotenv.2017.11.044</t>
  </si>
  <si>
    <t>FU8ZA</t>
  </si>
  <si>
    <t>WOS:000424144200045</t>
  </si>
  <si>
    <t>Zhang, FB; Huang, CH; Yang, MY; Zhang, JQ; Shi, WY</t>
  </si>
  <si>
    <t>Zhang, Fengbao; Huang, Chihua; Yang, Mingyi; Zhang, Jiaqiong; Shi, Weiyu</t>
  </si>
  <si>
    <t>Rainfall simulation experiments indicate that biochar addition enhances erosion of loess-derived soils</t>
  </si>
  <si>
    <t>LAND DEGRADATION &amp; DEVELOPMENT</t>
  </si>
  <si>
    <t>biochar; interrill erodibility; runoff; sloping cropland; soil loss</t>
  </si>
  <si>
    <t>BROWN EARTH SUBSOILS; PHYSICAL-PROPERTIES; EXCHANGEABLE CALCIUM; AGGREGATE STABILITY; INTERRILL EROSION; RUNOFF; IMPACT; INFILTRATION; MAGNESIUM; SODIUM</t>
  </si>
  <si>
    <t>Biochar addition to soil has increasingly demonstrated the potential to improve soil and mitigate climate change. However, the effects of biochar additions for sloping cropland amendments and soil erosion remain unclear. In this study, experiments with simulated rainfall (25, 50, 75, and 100 mm hr(-1)) were conducted on a soil box (0.45-m length x 0.3-m width) to assess the effects of different biochar addition rates (2%, 5%, and 8% [wt/wt]) and incubation time (i.e., 140 days) on runoff, soil loss, and interrill erodibility. The soil and biochar were loess-derived Miami soil and commercial charcoal made from seasoned oak and hickory hardwoods, respectively. Compared with the control soil, biochar addition decreased the total runoff by 2.4-10.8% (p &gt; 0.05) and significantly increased the total soil loss and interrill erodibility (p &lt; .05) by 20.8-50.8% and 20.4-29.2%, respectively. The changes in runoff, soil loss, and interrill erodibility were ruleless with an increase in the rate of biochar addition from 2% to 8%. The differences in runoff, soil loss, and interrill erodibility were nonsignificant among most biochar-added treatments. After a 140-day incubation period, total runoff and soil loss increased by 1.5-6.2% and 5.7-10.3%, respectively, and interrill erodibility increased for the 2% biochar addition and decreased for the 5% and 8% biochar additions. However, nonsignificant differences in runoff, soil loss, and interrill erodibility were observed before and after incubation. Our results implied that biochar addition to soil could increase the risk of erosion on sloping croplands, and thus, one should exercise caution when amending soil with biochar on sloping croplands.</t>
  </si>
  <si>
    <t>[Zhang, Fengbao; Yang, Mingyi; Zhang, Jiaqiong] Northwest A&amp;F Univ, Inst Soil &amp; Water Conservat, State Key Lab Soil Eros &amp; Dryland Farming Loess P, Yangling 712100, Shaanxi, Peoples R China; [Huang, Chihua] USDA ARS, Natl Soil Eros Res Lab, W Lafayette, IN 47907 USA; [Zhang, Fengbao; Yang, Mingyi; Zhang, Jiaqiong] CAS &amp; MWR, Inst Soil &amp; Water Conservat, Yangling 712100, Shaanxi, Peoples R China; [Shi, Weiyu] Southwest Univ, Sch Geog Sci, Chongqing Engn Res Ctr Remote Sensing Big Data Ap, Chongqing 400715, Peoples R China; [Shi, Weiyu] Southwest Univ, Sch Geog Sci, Chongqing Key Lab Karst Environm, Chongqing 400715, Peoples R China</t>
  </si>
  <si>
    <t>Chinese Academy of Sciences; Institute of Soil &amp; Water Conservation (ISWC), CAS; Northwest A&amp;F University - China; United States Department of Agriculture (USDA); Chinese Academy of Sciences; Institute of Soil &amp; Water Conservation (ISWC), CAS; Southwest University - China; Southwest University - China</t>
  </si>
  <si>
    <t>Zhang, FB (corresponding author), Northwest A&amp;F Univ, Inst Soil &amp; Water Conservat, State Key Lab Soil Eros &amp; Dryland Farming Loess P, Yangling 712100, Shaanxi, Peoples R China.;Shi, WY (corresponding author), Southwest Univ, Sch Geog Sci, Chongqing Engn Res Ctr Remote Sensing Big Data Ap, Chongqing 400715, Peoples R China.;Shi, WY (corresponding author), Southwest Univ, Sch Geog Sci, Chongqing Key Lab Karst Environm, Chongqing 400715, Peoples R China.</t>
  </si>
  <si>
    <t>fbzhang@nwsuaf.edu.cn; shiweiyu@swu.edu.cn</t>
  </si>
  <si>
    <t>Shi, Weiyu/I-8628-2014</t>
  </si>
  <si>
    <t>Zhang, Fengbao/0000-0003-1003-256X; zhang, jiaqiong/0000-0002-1131-8327</t>
  </si>
  <si>
    <t>National Natural Science Foundation of China [41571130082]; National Natural Natural Science Foundation of China [41877080, 41671281]; Fundamental Research Funds for the Central Universities [SWU116087]</t>
  </si>
  <si>
    <t>National Natural Science Foundation of China(National Natural Science Foundation of China (NSFC)); National Natural Natural Science Foundation of China(National Natural Science Foundation of China (NSFC)); Fundamental Research Funds for the Central Universities(Fundamental Research Funds for the Central Universities)</t>
  </si>
  <si>
    <t>Projects of International Cooperation and Exchanges of the National Natural Science Foundation of China, Grant/Award Number: 41571130082; General projects of the National Natural Natural Science Foundation of China, Grant/Award Numbers: 41877080 and 41671281; Fundamental Research Funds for the Central Universities, Grant/Award Number: SWU116087</t>
  </si>
  <si>
    <t>1085-3278</t>
  </si>
  <si>
    <t>1099-145X</t>
  </si>
  <si>
    <t>LAND DEGRAD DEV</t>
  </si>
  <si>
    <t>Land Degrad. Dev.</t>
  </si>
  <si>
    <t>10.1002/ldr.3399</t>
  </si>
  <si>
    <t>AUG 2019</t>
  </si>
  <si>
    <t>JS2SD</t>
  </si>
  <si>
    <t>WOS:000483892000001</t>
  </si>
  <si>
    <t>Shao, FF; Wu, JH; Tao, WH; Wang, QJ; Li, YC</t>
  </si>
  <si>
    <t>Shao, Fanfan; Wu, Junhu; Tao, Wanghai; Wang, Quanjiu; Li, Yuchen</t>
  </si>
  <si>
    <t>Efficacy of earthworm casts on sediment and nitrate loss with runoff in the Chinese Loess Plateau</t>
  </si>
  <si>
    <t>SOIL &amp; TILLAGE RESEARCH</t>
  </si>
  <si>
    <t>Earthworm casts; Simulated rainfallRunoff; Nutrient loss model; Soil erosion; Nitrate nitrogen loss</t>
  </si>
  <si>
    <t>MATHEMATICAL-MODEL; SOIL INTERACTION; ORGANIC-MATTER; BIOCHAR; TRANSPORT; CHEMICALS; EROSION; IMPACT</t>
  </si>
  <si>
    <t>The erosion of sediment and nutrients under rainfall conditions aggravated the degradation of soil quality in sloping farmland. It is very important to comprehensively control the sediment and nutrient loss of sloping farmland and improve the soil fertility of barren sloping farmland caused by soil erosion to improve the plant growth environment in the Loess Plateau of China. However, there is no research to combine the control of soil, water, and nutrient loss with the improvement of soil fertility. To address this issue, earthworm casts (ECs), an excellent organic soil amendment, was applied to the soil (silty loam). Ten rainfall simulation experiments were conducted in a 1.0 m x 1.0 m plot with two application methods (mixed and layered applications) and five application amounts (i.e., 0, 200, 400, 600, and 800 g/m2), and simulated rainfall for 1 h at a rate of 60 mm/h. The main results indicated that the ECs application significantly delayed the time of runoff initiation, reduced unit discharge and sediment yield rate in the early stage. The nitrate nitrogen concentration in runoff could be significantly reduced with the layered application method. The equivalent model of convection was more suitable for simulating nutrient transfer with runoff, and the effective mixing depth decreased with increased the ECs amounts. The ECs application increased the water content and nitrate nitrogen concentration of the soil profile from a depth of 0-20 cm and provided a suitable environment for vegetation growth. Runoff decreased by 18.16-33.47%, sediment decreased by 28.17-87.24%, and nitrate nitrogen loss in runoff decreased by 36.99-51.76% with the layered application. The layered application of ECs with 800 g/m2 had the significant regulation on runoff, sediment yield, and nitrate nitrogen loss. In conclusion, ECs can effectively improve the water erosion resistance of the soil, and enhance the water holding capacity and fertilizer retention capacity of the soil. The layered application of ECs can effectively control nitrogen loss with runoff. In the long run, ECs can provide sufficient nutrient sources for plant growth, improve regional vegetation carrying capacity, and fundamentally solve the problem of soil and water loss and soil degradation of bare slope farmland in the Loess Plateau of China.</t>
  </si>
  <si>
    <t>[Shao, Fanfan; Wu, Junhu; Tao, Wanghai; Wang, Quanjiu; Li, Yuchen] Xian Univ Technol, State Key Lab Ecohydraul Northwest Arid Reg, Xian 710048, Peoples R China</t>
  </si>
  <si>
    <t>Xi'an University of Technology</t>
  </si>
  <si>
    <t>Wu, JH; Wang, QJ (corresponding author), Xian Univ Technol, State Key Lab Ecohydraul Northwest Arid Reg, Xian 710048, Peoples R China.</t>
  </si>
  <si>
    <t>wujunhu@126.com; wquanjiu@163.com</t>
  </si>
  <si>
    <t>Li, Yuchen/HJI-4026-2023; Shao, Fanfan/HZR-2353-2023; Tao, Wanghai/AAB-6508-2020</t>
  </si>
  <si>
    <t xml:space="preserve">Shao, Fanfan/0000-0002-0572-2411; </t>
  </si>
  <si>
    <t>Scientific Research Project of Key Laboratory of Nation [2016ZZKT-9]; Shaanxi Provincial Department of Education [17JS096]; National Natural Science Foundation of China [52109064]</t>
  </si>
  <si>
    <t>Scientific Research Project of Key Laboratory of Nation; Shaanxi Provincial Department of Education; National Natural Science Foundation of China(National Natural Science Foundation of China (NSFC))</t>
  </si>
  <si>
    <t>We appreciate the funding for this study provided by the Scientific Research Project of Key Laboratory of Nation (No. 2016ZZKT-9), Shaanxi Provincial Department of Education (No. 17JS096), the National Natural Science Foundation of China (No. 52109064).</t>
  </si>
  <si>
    <t>0167-1987</t>
  </si>
  <si>
    <t>1879-3444</t>
  </si>
  <si>
    <t>SOIL TILL RES</t>
  </si>
  <si>
    <t>Soil Tillage Res.</t>
  </si>
  <si>
    <t>10.1016/j.still.2022.105328</t>
  </si>
  <si>
    <t>2P7QX</t>
  </si>
  <si>
    <t>WOS:000819931700007</t>
  </si>
  <si>
    <t>Reddy, KR; Xie, T; Dastgheibi, S</t>
  </si>
  <si>
    <t>Reddy, Krishna R.; Xie, Tao; Dastgheibi, Sara</t>
  </si>
  <si>
    <t>Evaluation of Biochar as a Potential Filter Media for the Removal of Mixed Contaminants from Urban Storm Water Runoff</t>
  </si>
  <si>
    <t>Storm water; Biochar; Filtration; Mixed contaminants; Nutrients; Heavy metals; Polycyclic aromatic hydrocarbons; Total dissolved solids; E. coli</t>
  </si>
  <si>
    <t>ALTERNATIVE FILTRATION MEDIA; STRAW DERIVED BIOCHAR; HEAVY-METALS; POLLUTANT REMOVAL; AQUEOUS-SOLUTION; SYNTHETIC STORMWATER; INFILTRATION BASIN; ACTIVATED CARBON; SOIL AMENDMENT; PERFORMANCE</t>
  </si>
  <si>
    <t>Urban storm water runoff can carry a wide range of contaminants, many of which exceed federal maximum contaminant levels, into surface water resources (e.g.,rivers and lakes). The use of filtration systems has received greater attention for its potential to remove particulate matter and other contaminants. Biochar is expected to have excellent potential as an adsorbent or filter given its large surface area and microporous structure. This study evaluated the potential use of biochar as a filter media through a series of column experiments. A column with an inner diameter of 7cm (2.75in.) and a length of 61cm (24in.) using biochar as filter media was constructed to examine its effectiveness for the removal of mixed contaminants [total suspended solids (TSS), nutrients, heavy metals, polycyclic aromatic hydrocarbons (PAHs), and E. coli] from synthetic storm water. The results demonstrated that this filter reduced the TSS in the storm water effluent by an average of 86% and the concentrations of nitrate and phosphate by 86 and 47%, respectively. After filtration, the concentration of Cd, Cr, Cu, Pb, Ni, and Zn (heavy metals) decreased by 18, 19, 65, 75, 17, and 24%, respectively. The variation can be explained in terms of the chemical behavior of the different heavy metals as well as the properties of the biochar. Among the three PAHs tested, biochar successfully removed phenanthrene (almost 100% removal efficiency) and achieved 76% removal efficiency for naphthalene but resulted in no removal of benzo(a)pyrene; the average removal for the three PAHs was 68%. Biochar was not efficient in removing E. coli from storm water, and the concentration of almost 7,400MPN/100mL in the inflow was reduced to approximately 5,000MPN/100mL in the outflow, representing a mean removal efficiency of 27%. Overall, the biochar used in this study showed promise to be an effective filter media for the removal of selected contaminants from urban storm water runoff. However, additional research should be conducted using different types of biochars, produced from different feedstock and production conditions, to determine the most effective biochar that can simultaneously remove multiple contaminants from urban storm water.</t>
  </si>
  <si>
    <t>[Reddy, Krishna R.; Dastgheibi, Sara] Univ Illinois, Dept Civil &amp; Mat Engn, Chicago, IL 60607 USA</t>
  </si>
  <si>
    <t>University of Illinois System; University of Illinois Chicago; University of Illinois Chicago Hospital</t>
  </si>
  <si>
    <t>Reddy, KR (corresponding author), Univ Illinois, Dept Civil &amp; Mat Engn, Chicago, IL 60607 USA.</t>
  </si>
  <si>
    <t>kreddy@uic.edu; xie-t06@mails.tsinghua.edu.cn; sdastg2@uic.edu</t>
  </si>
  <si>
    <t>Reddy, Krishna/B-7263-2009</t>
  </si>
  <si>
    <t>Reddy, Krishna/0000-0002-6577-1151</t>
  </si>
  <si>
    <t>U.S. Environmental Protection Agency Great Lakes National Program Office [GL00E00526]; China Scholarship Council</t>
  </si>
  <si>
    <t>U.S. Environmental Protection Agency Great Lakes National Program Office(United States Environmental Protection Agency); China Scholarship Council(China Scholarship Council)</t>
  </si>
  <si>
    <t>Financial support for this project was provided by the U.S. Environmental Protection Agency Great Lakes National Program Office under Grant Number GL00E00526. Support for the second author was provided by the China Scholarship Council. The assistance of G. Prabukumar, K. Pagilla, P. Chinchoud, P. Yaghoubi, A. Hardaway, and H. Kulkarni is gratefully acknowledged.</t>
  </si>
  <si>
    <t>10.1061/(ASCE)EE.1943-7870.0000872</t>
  </si>
  <si>
    <t>AU0QL</t>
  </si>
  <si>
    <t>WOS:000345328600005</t>
  </si>
  <si>
    <t>Martellucci, R; Torsello, D</t>
  </si>
  <si>
    <t>Martellucci, Riccardo; Torsello, Daniele</t>
  </si>
  <si>
    <t>Potential of biochar reinforced concrete as neutron shielding material</t>
  </si>
  <si>
    <t>NUCLEAR ENGINEERING AND TECHNOLOGY</t>
  </si>
  <si>
    <t>Biochar; Neutron shielding; Composites; Monte Carlo simulations</t>
  </si>
  <si>
    <t>Biochar is a novel carbon based material derived from waste that shows promising properties for several applications. In this paper we investigate its potential use as a low cost, greener alternative to commonly used aggregates employed to enhance the neutron shielding performance of concrete. Monte Carlo simulations are performed with the PHITS code to estimate the neutron attenuation of blank and biochar-reinforced concrete exposed to high energy neutrons. We find that the shielding performance of concrete with 15% biochar is comparable with commonly used materials such as Boron Carbide at 20% and exceeds that of Basalt fibers with the same concentration, making these composites an interesting greener alternative to current solutions. A combination of biochar and heavier fillers also show extremely promising performance.(c) 2022 Korean Nuclear Society, Published by Elsevier Korea LLC. This is an open access article under the CC BY-NC-ND license (http://creativecommons.org/licenses/by-nc-nd/4.0/).</t>
  </si>
  <si>
    <t>[Martellucci, Riccardo; Torsello, Daniele] Politecn Torino, Dept Appl Sci &amp; Technol, I-10129 Turin, Italy; [Torsello, Daniele] Ist Nazl Fis Nucl, Sez Torino, I-10125 Turin, Italy</t>
  </si>
  <si>
    <t>Polytechnic University of Turin; Istituto Nazionale di Fisica Nucleare (INFN)</t>
  </si>
  <si>
    <t>Torsello, D (corresponding author), Politecn Torino, Dept Appl Sci &amp; Technol, I-10129 Turin, Italy.</t>
  </si>
  <si>
    <t>daniele.torsello@polito.it</t>
  </si>
  <si>
    <t>Torsello, Daniele/AAS-9918-2020</t>
  </si>
  <si>
    <t>Torsello, Daniele/0000-0001-9551-1716</t>
  </si>
  <si>
    <t>KOREAN NUCLEAR SOC</t>
  </si>
  <si>
    <t>DAEJEON</t>
  </si>
  <si>
    <t>NUTOPIA BLDG, 342-1 JANGDAE-DONG, DAEJEON, 305-308, SOUTH KOREA</t>
  </si>
  <si>
    <t>1738-5733</t>
  </si>
  <si>
    <t>NUCL ENG TECHNOL</t>
  </si>
  <si>
    <t>Nucl. Eng. Technol.</t>
  </si>
  <si>
    <t>10.1016/j.net.2022.03.031</t>
  </si>
  <si>
    <t>Nuclear Science &amp; Technology</t>
  </si>
  <si>
    <t>5A5SM</t>
  </si>
  <si>
    <t>WOS:000862947300011</t>
  </si>
  <si>
    <t>Lafdani, EK; Lauren, A; Cvetkovic, J; Pumpanen, J; Saarela, T; Palviainen, M</t>
  </si>
  <si>
    <t>Kakaei Lafdani, E.; Lauren, Ari; Cvetkovic, Jovana; Pumpanen, Jukka; Saarela, Taija; Palviainen, Marjo</t>
  </si>
  <si>
    <t>Nitrogen Recovery from Clear-Cut Forest Runoff Using Biochar: Adsorption-Desorption Dynamics Affected by Water Nitrogen Concentration</t>
  </si>
  <si>
    <t>Adsorption-desorption capacity; Forest regeneration; Nutrient retention; Peatland; Water protection</t>
  </si>
  <si>
    <t>SORPTION; NITRATE; PHOSPHATE; REMOVAL; ADSORBENT; AMMONIUM; BIOAVAILABILITY; DISCHARGE; CAPACITY; BEHAVIOR</t>
  </si>
  <si>
    <t>Forest regeneration operations increase the concentration of nitrogen (N) in watercourses especially outside the growing season when traditional biological water protection methods are inefficient. Biochar adsorption-based water treatment could be a solution for nutrient retention. We studied the total nitrogen (TN) and nitrate-nitrogen (NO3--N) adsorption-desorption properties of spruce and birch biochar. The adsorption test was performed under four different initial concentrations of TN (1, 2, 3, and 4 mg L-1) using forest runoff water collected from ditch drains of boreal harvested peatland. The results showed that the TN adsorption amount increased linearly from the lowest to the highest concentration. The maximum adsorption capacity was 2.4 and 3.2 times greater in the highest concentration (4 mg L-1) compared to the lowest concentration (1 mg L-1) in spruce and birch biochar, respectively. The NO3--N adsorption amount of birch biochar increased linearly from 0 to 0.15 mg NO3--N g biochar(-1) when the initial concentration of NO3--N increased from 0.2 to 1.4 mg L-1. However, in spruce biochar, the initial concentration did not affect NO3--N adsorption amount. The results indicate that concentration significantly affects the biochar's capacity to adsorb N from water. The desorption test was performed by adding biochar extracted from the adsorption test into the forest runoff water with low TN concentration (0.2 or 0.35 mg L-1). The desorption results showed that desorption was negligibly small, and it was dependent on the TN concentration for birch biochar. Therefore, biochar can be a complementary method supporting water purification in peatland areas.</t>
  </si>
  <si>
    <t>[Kakaei Lafdani, E.; Lauren, Ari; Cvetkovic, Jovana] Univ Eastern Finland, Sch Forest Sci, Yliopistokatu 7, FI-80101 Joensuu, Finland; [Cvetkovic, Jovana] Univ Belgrade, Fac Forestry, Dept Ecol Engn Soil &amp; Water Resources Protect, Belgrade 11030, Serbia; [Pumpanen, Jukka; Saarela, Taija] Univ Eastern Finland, Dept Environm &amp; Biol Sci, Yliopistonranta 1 E, FI-70210 Kuopio, Finland; [Palviainen, Marjo] Univ Helsinki, Dept Forest Sci, Latokartanonkaari 7, FI-00014 Helsinki, Finland</t>
  </si>
  <si>
    <t>University of Eastern Finland; University of Belgrade; University of Eastern Finland; University of Helsinki</t>
  </si>
  <si>
    <t>elhka@uef.fi; ari.lauren@uef.fi; cvetkovicjovana94@gmail.com; jukka.pumpanen@uef.fi; taija.saarela@uef.fi; marjo.palviainen@helsinki.fi</t>
  </si>
  <si>
    <t>Cvetkovic, Jovana/0000-0001-7828-1250; Saarela, Taija/0000-0002-4618-1228; Palviainen, Marjo/0000-0001-9963-4748</t>
  </si>
  <si>
    <t>University of Eastern Finland (UEF); Kuopio University Hospital; Marjatta and Eino Kolli Foundation; Doctoral Programme in Forests and Bioresources (Early Stage Researcher funding), University of Eastern Finland; Academy of Finland [311925, 326818]; Academy of Finland (AKA) [326818, 326818] Funding Source: Academy of Finland (AKA)</t>
  </si>
  <si>
    <t>University of Eastern Finland (UEF); Kuopio University Hospital; Marjatta and Eino Kolli Foundation; Doctoral Programme in Forests and Bioresources (Early Stage Researcher funding), University of Eastern Finland; Academy of Finland(Research Council of Finland); Academy of Finland (AKA)(Research Council of Finland)</t>
  </si>
  <si>
    <t>Open access funding provided by University of Eastern Finland (UEF) including Kuopio University Hospital. This study was funded by Marjatta and Eino Kolli Foundation and the Doctoral Programme in Forests and Bioresources (Early Stage Researcher funding), University of Eastern Finland. Writing was performed out with funding from the Academy of Finland to strengthen university research profiles in Finland for the years 2017-2021 (funding decision 311925) and the REFORMWATER project (funding decision 326818).</t>
  </si>
  <si>
    <t>10.1007/s11270-021-05366-y</t>
  </si>
  <si>
    <t>WF2PI</t>
  </si>
  <si>
    <t>WOS:000706152400001</t>
  </si>
  <si>
    <t>Lv, ZY; Qin, TL; Wang, Y; Liu, SS; Nie, HJ; Wang, JW</t>
  </si>
  <si>
    <t>Lv, Zhenyu; Qin, Tianling; Wang, Yu; Liu, Shanshan; Nie, Hanjiang; Wang, Jianwei</t>
  </si>
  <si>
    <t>Hydraulic properties of the porous-fiber module and its effects on infiltration and runoff</t>
  </si>
  <si>
    <t>WATER-HOLDING CAPACITY; HUAI-HAI PLAIN; BIOCHAR APPLICATION; RAINFALL INTENSITY; PREFERENTIAL FLOW; SOIL COMPACTION; PARTICLE-SIZE; IMPACTS; YIELD; MANAGEMENT</t>
  </si>
  <si>
    <t>The porous-fiber module (PFM) composed of modified hydrophilic rock wool is an advanced product used for rainfall regulation. However, the hydraulic properties of the PFM and the effects of PFM embedding on key water cycle processes are unclear. In this study, to determine the water absorption and desorption properties of the PFM, a wetting front experiment was conducted in a soil box, comprehensively considering several factors, including two densities of PFM, three PFM cube side lengths, and three initial soil water contents. Furthermore, simulated rainfall experiments were conducted with three types of rainfall intensities to quantify the impacts of PFM embedding with two different patterns on soil infiltration and runoff. The results show that the maximum water absorption volume of each PFM was &gt;93%, with that of the PFM with high density 1.75% higher than that of the low-density PFM. For a fully saturated PFM in soil, the horizontal and vertical wetting front advance rates gradually decreased and exhibited a power function relationship with time. The results of the simulated rainfall experiments indicate that a PFM cube embedded in the soil increased the infiltration rate in the later period of rainfall events, while a PFM slice separating the upper and lower soil layers showed an opposite trend. Both PFM embedding patterns effectively increased the average cumulative infiltration of the soil by 0.5-4.5% compared with that of the control groups. Moreover, they delayed the runoff time by 5-35 min and reduced the volume of the surface runoff by 5-100% under various rainfall intensities.</t>
  </si>
  <si>
    <t>[Lv, Zhenyu; Qin, Tianling; Liu, Shanshan; Nie, Hanjiang; Wang, Jianwei] China Inst Water Resources &amp; Hydropower Res, State Key Lab Simulat &amp; Regulat Water Cycle River, Beijing 100038, Peoples R China; [Lv, Zhenyu; Nie, Hanjiang] Tsinghua Univ, Dept Hydraul Engn, Beijing 100084, Peoples R China; [Wang, Yu] Yellow River Engn Consulting Co Ltd, Zhengzhou, Peoples R China</t>
  </si>
  <si>
    <t>China Institute of Water Resources &amp; Hydropower Research; Tsinghua University; Yellow River Engineering Consulting Co., Ltd.</t>
  </si>
  <si>
    <t>National Key Research and Development Project [2016YFA0601503]; National Science Fund for Distinguished Young Scholars [51725905]; National Science Fund Project [51879275]</t>
  </si>
  <si>
    <t>National Key Research and Development Project; National Science Fund for Distinguished Young Scholars(National Natural Science Foundation of China (NSFC)National Science Fund for Distinguished Young Scholars); National Science Fund Project</t>
  </si>
  <si>
    <t>The researchers would like to extend their thanks to the National Key Research and Development Project (No.2017YFA0605004), the National Science Fund for Distinguished Young Scholars (No. 51725905), National Science Fund Project (No. 51879275), the National Key Research and Development Project (No. 2016YFA0601503).</t>
  </si>
  <si>
    <t>10.1002/agj2.20630</t>
  </si>
  <si>
    <t>TK3KL</t>
  </si>
  <si>
    <t>WOS:000636437500001</t>
  </si>
  <si>
    <t>Lee, CH; Wang, CC; Lin, HH; Lee, SS; Tsang, DCW; Jien, SH; Ok, YS</t>
  </si>
  <si>
    <t>Lee, Chia-Hsing; Wang, Chung-Chi; Lin, Huan-Hsuan; Lee, Sang Soo; Tsang, Daniel C. W.; Jien, Shih-Hao; Ok, Yong Sik</t>
  </si>
  <si>
    <t>In-situ biochar application conserves nutrients while simultaneously mitigating runoff and erosion of an Fe-oxide-enriched tropical soil</t>
  </si>
  <si>
    <t>Green waste reuse; Polyacrylamide; Black carbon; Charcoal; Multidisciplinary assessment</t>
  </si>
  <si>
    <t>AGGREGATE-SIZE INTERACTIONS; ORGANIC-MATTER; PLANT-GROWTH; POLYACRYLAMIDE; CARBON; STABILIZATION; TEMPERATURE; AMENDMENTS; RESIDUES; GYPSUM</t>
  </si>
  <si>
    <t>Climate change gives rise to rapid degradation of rural soils in sloping subtropical and tropical areas and might further threaten environmental sustainability. In this study, we conducted an integrated evaluation of the effects of wood biochar (WB) application mixed with a green waste dreg compost (GWC) on runoff quality, soil losses, and agricultural productivity for a highly weathered tropical soil. A conventional agriculture method, in which soils are treated with anionic polyacrylamide (PAM), was also conducted for comparison. The amounts of runoff and soil loss, and nutrient retention were evaluated a year after WB application. Soil fertility was also investigated through a year pot experiment with rape (Brassica campestris L.) cultivation. Our results showed that the WB application not only effectively increased soil pH, soil organic carbon (SOC) and exchangeable K+ but also increased the production of rape plants. Significant reduction of runoff and the increases of inorganic nitrogen (IN) and total phosphorus (TP) were found in the WB-treated soil. Compared to the control, the co-application of WB and GWC, particularly for the WB at 4%, decreased runoff by 16.8%, soil loss by 25%, and IN loss (via runoff) by 41.8%. Meanwhile, compared to the control and PAM treatments, the co-application of WB and GWC improved soil acidity and the contents of SOC, IN, TP, and exchangeable K+. The co-application of WB and GWC could be an alternative agricultural strategy to obtain benefits to agricultural productivity and environmental sustainability. (C) 2017 Elsevier B.V. All rights reserved.</t>
  </si>
  <si>
    <t>[Lee, Chia-Hsing] Acad Sinica, Ctr Sustainabil Sci, Taipei 11529, Taiwan; [Wang, Chung-Chi; Jien, Shih-Hao] Natl Pingtung Univ Sci &amp; Technol, Dept Soil &amp; Water Conservat, Pingtung 91201, Taiwan; [Lin, Huan-Hsuan] Natl Pingtung Univ Sci &amp; Technol, Dept Civil Engn, Pingtung 91201, Taiwan; [Lee, Sang Soo] Yonsei Univ, Dept Environm Engn, Wonju 26493, South Korea; [Tsang, Daniel C. W.] Hong Kong Polytech Univ, Dept Civil &amp; Environm Engn, Kowloon, Hong Kong, Peoples R China; [Ok, Yong Sik] Korea Univ, O Jeong Ecoresilience Inst OJERI, Div Environm Sci &amp; Ecol Engn, Korea Biochar Res Ctr, Seoul, South Korea</t>
  </si>
  <si>
    <t>Academia Sinica - Taiwan; National Pingtung University Science &amp; Technology; National Pingtung University Science &amp; Technology; Yonsei University; Hong Kong Polytechnic University; Korea University</t>
  </si>
  <si>
    <t>Jien, SH (corresponding author), Natl Pingtung Univ Sci &amp; Technol, Dept Soil &amp; Water Conservat, Pingtung 91201, Taiwan.;Ok, YS (corresponding author), Korea Univ, O Jeong Ecoresilience Inst OJERI, Div Environm Sci &amp; Ecol Engn, Korea Biochar Res Ctr, Seoul, South Korea.</t>
  </si>
  <si>
    <t>shjien@mail.npust.edu.tw; yongsikok@korea.ac.kr</t>
  </si>
  <si>
    <t>Ok, Yong Sik/R-6739-2016; Tsang, Dan/E-5442-2012; Lee, Sang Soo/ABE-6453-2020</t>
  </si>
  <si>
    <t>Ok, Yong Sik/0000-0003-3401-0912; Tsang, Dan/0000-0002-6850-733X; Lee, Sang Soo/0000-0001-7096-898X; Lee, Chia-Hsing/0000-0001-5996-9885</t>
  </si>
  <si>
    <t>Ministry of Science and Technology, Republic of China [MOST-103-2313-B-020-007-MY2, MOST-105-2628-B-020-001-MY2]</t>
  </si>
  <si>
    <t>Ministry of Science and Technology, Republic of China</t>
  </si>
  <si>
    <t>The authors thank the Ministry of Science and Technology, Republic of China, for financially supporting this research under contract number MOST-103-2313-B-020-007-MY2 and MOST-105-2628-B-020-001-MY2.</t>
  </si>
  <si>
    <t>10.1016/j.scitotenv.2017.11.023</t>
  </si>
  <si>
    <t>WOS:000424144200067</t>
  </si>
  <si>
    <t>Fan, GD; Zhang, JK; Wang, YM; Huang, KS; Wang, SM; Yao, YX; Luo, J</t>
  </si>
  <si>
    <t>Fan, Gongduan; Zhang, Junkai; Wang, Yingmu; Huang, Keshu; Wang, Shumin; Yao, Yixin; Luo, Jing</t>
  </si>
  <si>
    <t>Microbial community and nitrogen transformation pathway in bioretention system for stormwater treatment in response to formulated soil medium</t>
  </si>
  <si>
    <t>Bioretention system; Rainwater management; Formulated soil medium; Nitrogen transformation; Microbial community</t>
  </si>
  <si>
    <t>REMOVAL; INDICATORS; RUNOFF; SIZE; DENITRIFICATION; PERFORMANCE; RETENTION; DIVERSITY; BACTERIA; BIOCHAR</t>
  </si>
  <si>
    <t>Bioretention system has been commonly recognized as an emerging management method to control urban rainwater runoff. However, nitrogen conversion mechanisms in bioretention system in response to for-mulated soil medium remains unknown. In this work, five bioretention columns with different formulated soil medium were established, and results indicated that all bioretention columns achieved high NH4+-N removal rate, but exhibited significantly different NO3--N removal performance. High-throughput se-quencing results suggested that nitrification might be achieved by heterotrophic nitrifying bacteria, while Pseudomonas and Rubellimicrobium may be the main denitrifying bacteria, which served as anaerobic and aerobic denitrifier, respectively. Heterotrophic nitrification-anaerobic/aerobic denitrification may the mi-crobial pathways to realize effective nitrogen removal performance in these bioretention systems. Bioretention system with moderate silt content (NC, 10%) displayed higher abundant potential denitrifier, leading to better nitrogen removal performance. Besides, soil adsorption played an important role in ni-trogen removal, particularly when activated carbon was added. This work could provide guidance of for-mulated soil medium optimization for the application of bioretention systems. (C) 2022 Institution of Chemical Engineers. Published by Elsevier Ltd. All rights reserved.</t>
  </si>
  <si>
    <t>[Fan, Gongduan; Zhang, Junkai; Wang, Yingmu; Huang, Keshu; Wang, Shumin; Yao, Yixin] Fuzhou Univ, Coll Civil Engn, 2 Xueyuan Rd, Fuzhou 350116, Fujian, Peoples R China; [Fan, Gongduan; Huang, Keshu] Fuzhou Univ, Fujian Key Lab Electrochemcial Energy Storage Mat, Fuzhou 350002, Fujian, Peoples R China; [Wang, Shumin] Southwest Univ, Coll Fisheries, Chongqing 402460, Peoples R China; [Luo, Jing] Fujian Jinhuang Environm Sci Tech Co Ltd, Fuzhou 350002, Fujian, Peoples R China</t>
  </si>
  <si>
    <t>Fuzhou University; Fuzhou University; Southwest University - China</t>
  </si>
  <si>
    <t>Wang, YM (corresponding author), Fuzhou Univ, Coll Civil Engn, 2 Xueyuan Rd, Fuzhou 350116, Fujian, Peoples R China.</t>
  </si>
  <si>
    <t>wangym@fzu.edu.cn</t>
  </si>
  <si>
    <t>Fan, Gongduan/K-6910-2017</t>
  </si>
  <si>
    <t>Fan, Gongduan/0000-0001-7687-1046</t>
  </si>
  <si>
    <t>National Natural Science Foundation of China [51409030, 51778146]; Natural Science Foundation of Fujian Province in China [2021N0022]; Open Project Program of National Engineering Research Center for Environmental Photocatalysis [NERCEP-201901]</t>
  </si>
  <si>
    <t>National Natural Science Foundation of China(National Natural Science Foundation of China (NSFC)); Natural Science Foundation of Fujian Province in China(Natural Science Foundation of Fujian Province); Open Project Program of National Engineering Research Center for Environmental Photocatalysis</t>
  </si>
  <si>
    <t>This research was financially supported by National Natural Science Foundation of China (No. 51409030, 51778146) , Natural Science Foundation of Fujian Province in China (No. 2021N0022) , Open Project Program of National Engineering Research Center for Environmental Photocatalysis (No. NERCEP-201901) . The author would like to appreciate the contributions of co-workers over the years.</t>
  </si>
  <si>
    <t>10.1016/j.psep.2022.03.077</t>
  </si>
  <si>
    <t>1W4SJ</t>
  </si>
  <si>
    <t>WOS:000806764700002</t>
  </si>
  <si>
    <t>Mota-Panizio, R; Carmo-Calado, L; Assis, AC; Matos, V; Hermoso-Orzaez, MJ; Romano, P; Goncalves, M; Brito, P</t>
  </si>
  <si>
    <t>Mota-Panizio, Roberta; Carmo-Calado, Luis; Assis, Ana Carolina; Matos, Vitor; Hermoso-Orzaez, Manuel Jesus; Romano, Pedro; Goncalves, Margarida; Brito, Paulo</t>
  </si>
  <si>
    <t>Properties and Uses of Biochars Incorporated into Mortars</t>
  </si>
  <si>
    <t>ENVIRONMENTS</t>
  </si>
  <si>
    <t>waste valorization; biochar; concrete; WEEE; e-waste</t>
  </si>
  <si>
    <t>CARBON EMISSIONS; CEMENT; ABSORPTION; CHLORINE; FILLER</t>
  </si>
  <si>
    <t>The construction industry is responsible for a large amount of CO2 emissions and an intensive energy consumption. Cement production is the third largest source of anthropogenic CO2 emissions and is responsible for about 1.8 Gt of CO2 emissions into the atmosphere. The use of waste materials to replace a fraction of cement in the mortar makes it more economically and ecologically friendly. In this work, the main objective was to test incorporations of biochar produced at temperatures of 300, 350, and 400 degrees C, as a partial replacement for cement in the production of mortar. The materials used for the tests were residual lignocellulosic biomass (WBL) and electrical cable insulation waste (WIEC) mixed in a ratio of 1:1. The biochars produced were crushed and sieved after production to reduce the particles. A sample of biochar was used and tested under these conditions and another sample was washed in water and dried before being incorporated; all tests were carried out with a 5% replacement. Waste recovery tests were also carried out without thermochemical treatment. The specimens were studied for compressive strength and water absorption by immersion. All tests were replicated and were analyzed and compared with a control mixture with no incorporation of biochar in the mixture. It was possible to observe that the tests with the incorporation of biochars at 400 degrees C showed better results, with only a 24% reduction in resistance to compression.</t>
  </si>
  <si>
    <t>[Mota-Panizio, Roberta; Carmo-Calado, Luis; Assis, Ana Carolina; Matos, Vitor; Romano, Pedro; Brito, Paulo] Polytech Inst Portalegre, Sch Technol &amp; Management, VALORIZA, P-7300555 Portalegre, Portugal; [Mota-Panizio, Roberta; Goncalves, Margarida] NOVA Univ Lisbon, Fac Sci &amp; Technol, Mech Engn &amp; Resource Sustainabil Ctr, Dept Sci &amp; Technol Biomass, Campus Caparica, P-2829516 Caparica, Portugal; [Hermoso-Orzaez, Manuel Jesus] Univ Jaen, Dept Graph Engn Design &amp; Projects, Jaen 23071, Spain</t>
  </si>
  <si>
    <t>Instituto Politecnico de Portalegre; Universidade Nova de Lisboa; Universidad de Jaen</t>
  </si>
  <si>
    <t>Mota-Panizio, R (corresponding author), Polytech Inst Portalegre, Sch Technol &amp; Management, VALORIZA, P-7300555 Portalegre, Portugal.;Mota-Panizio, R (corresponding author), NOVA Univ Lisbon, Fac Sci &amp; Technol, Mech Engn &amp; Resource Sustainabil Ctr, Dept Sci &amp; Technol Biomass, Campus Caparica, P-2829516 Caparica, Portugal.</t>
  </si>
  <si>
    <t>rpanizio@ipportalegre.pt</t>
  </si>
  <si>
    <t>Panizio, Roberta/HTQ-7063-2023; Hermoso-Orzaez, Manuel Jesus/B-1123-2017</t>
  </si>
  <si>
    <t>Panizio, Roberta/0000-0001-5408-6071; Hermoso-Orzaez, Manuel Jesus/0000-0002-6430-3233; Brito, Paulo/0000-0002-2581-4460; Calado, Luis Filipe do Carmo/0000-0001-8384-4433; Goncalves, Margarida/0000-0002-0940-519X</t>
  </si>
  <si>
    <t>Fundacao para a Ciencia e Tecnologia, I.P. (Portuguese Foundation for Science and Technology) [UIDB/05064/2020]</t>
  </si>
  <si>
    <t>Fundacao para a Ciencia e Tecnologia, I.P. (Portuguese Foundation for Science and Technology)</t>
  </si>
  <si>
    <t>This work was supported by national funds through the Fundacao para a Ciencia e Tecnologia, I.P. (Portuguese Foundation for Science and Technology) through project UIDB/05064/2020 of VALORIZA-Research Centre for Endogenous Resource Valorization.</t>
  </si>
  <si>
    <t>2076-3298</t>
  </si>
  <si>
    <t>Environments</t>
  </si>
  <si>
    <t>10.3390/environments10030047</t>
  </si>
  <si>
    <t>A8VI5</t>
  </si>
  <si>
    <t>WOS:000957836400001</t>
  </si>
  <si>
    <t>Xia, YF; Zhang, M; Tsang, DCW; Geng, N; Lu, DB; Zhu, LF; Igalavithana, AD; Dissanayake, PD; Rinklebe, J; Yang, X; Ok, YS</t>
  </si>
  <si>
    <t>Xia, Yinfeng; Zhang, Ming; Tsang, Daniel C. W.; Geng, Nan; Lu, Debao; Zhu, Lifang; Igalavithana, Avanthi Deshani; Dissanayake, Pavani Dulanja; Rinklebe, Joerg; Yang, Xiao; Ok, Yong Sik</t>
  </si>
  <si>
    <t>Recent advances in control technologies for non-point source pollution with nitrogen and phosphorous from agricultural runoff: current practices and future prospects</t>
  </si>
  <si>
    <t>APPLIED BIOLOGICAL CHEMISTRY</t>
  </si>
  <si>
    <t>Eutrophication; Phytoremediation; Charcoal; Black carbon; Soil organic matter; Water and wastewater treatment; Sustainable development goals</t>
  </si>
  <si>
    <t>WASTE-WATER TREATMENT; CONSTRUCTED WETLANDS; FERTILIZATION MANAGEMENT; CONSERVATION TILLAGE; NUTRIENT REMOVAL; SOIL-EROSION; REDUCING NITROGEN; VEGETATED DITCHES; DRAINAGE DITCHES; DOMESTIC SEWAGE</t>
  </si>
  <si>
    <t>Eutrophication of natural water is a universal problem. Nitrogen (N) and phosphorus (P) from agricultural runoff are the main sources of nutrient input, provided that emissions from industrial point sources (IPS) are under control. Therefore, it is of great environmental importance to reduce pollution associated with agricultural runoff as a means of regulating eutrophication levels in natural water. Numerous methods proposed for treating agricultural runoff can be classified into three categories: source control, process control, and end treatment. In this review, major technologies for N and P control from agricultural runoff are summarized along with discussion of newly proposed technologies such as biochar biomimetics and microbial catalyst. Because agricultural runoff (from farmlands to receiving waters) is a complicated pollution process, it is difficult to regulate the nutrients discharged via such process. This review will thus offer a comprehensive understanding on the overall process of agricultural runoff and eutrophication to help establish control strategies against highly complicated agricultural non-point sources.</t>
  </si>
  <si>
    <t>[Xia, Yinfeng; Geng, Nan; Lu, Debao; Zhu, Lifang] Zhejiang Univ Water Resources &amp; Elect Power, Coll Water Conservancy &amp; Environm Engn, Hangzhou 310018, Peoples R China; [Xia, Yinfeng; Geng, Nan; Lu, Debao; Igalavithana, Avanthi Deshani; Dissanayake, Pavani Dulanja; Yang, Xiao; Ok, Yong Sik] Korea Univ, Korea Biochar Res Ctr, Seoul, South Korea; [Xia, Yinfeng; Geng, Nan; Lu, Debao; Igalavithana, Avanthi Deshani; Dissanayake, Pavani Dulanja; Yang, Xiao; Ok, Yong Sik] Korea Univ, Div Environm Sci &amp; Ecol Engn, Seoul, South Korea; [Zhang, Ming] China Jiliang Univ, Dept Environm Engn, Hangzhou 310018, Peoples R China; [Tsang, Daniel C. W.] Hong Kong Polytech Univ, Dept Civil &amp; Environm Engn, Hung Hom, Kowloon, Hong Kong, Peoples R China; [Rinklebe, Joerg] Univ Wuppertal, Sch Architecture &amp; Civil Engn, Inst Fdn Engn Water &amp; Waste Management Soil &amp; Gro, Pauluskirchstr 7, DE-42285 Wuppertal, Germany; [Rinklebe, Joerg] Univ Sejong, Dept Environm Energy &amp; Geoinformat, 98 Gunja Dong, Seoul, South Korea</t>
  </si>
  <si>
    <t>Zhejiang University of Water Resources and Electric Power; Korea University; Korea University; China Jiliang University; Hong Kong Polytechnic University; University of Wuppertal; Sejong University</t>
  </si>
  <si>
    <t>Ok, YS (corresponding author), Korea Univ, Korea Biochar Res Ctr, Seoul, South Korea.;Ok, YS (corresponding author), Korea Univ, Div Environm Sci &amp; Ecol Engn, Seoul, South Korea.</t>
  </si>
  <si>
    <t>yongsikok@korea.ac.kr</t>
  </si>
  <si>
    <t>Rinklebe, Joerg/Y-2398-2019; Zhang, Ming/B-3653-2015; Yang, Xiao/J-1610-2019; Igalavithana, Avanthi Deshani/IYS-4917-2023; Ok, Yong Sik/R-6739-2016; Dissanayake, Pavani Dulanja/AAG-7613-2020; Tsang, Dan/E-5442-2012</t>
  </si>
  <si>
    <t>Rinklebe, Joerg/0000-0001-7404-1639; Zhang, Ming/0000-0002-8901-7372; Yang, Xiao/0000-0002-0311-8915; Ok, Yong Sik/0000-0003-3401-0912; Dissanayake, Pavani Dulanja/0000-0002-6934-5037; Tsang, Dan/0000-0002-6850-733X; Igalavithana, Avanthi Deshani/0000-0001-5322-8584</t>
  </si>
  <si>
    <t>Cooperative Research Program for Agriculture Science and Technology Development (Effects of plastic mulch wastes on crop productivity), Rural Development Administration, Republic of Korea [PJ01475801]</t>
  </si>
  <si>
    <t>Cooperative Research Program for Agriculture Science and Technology Development (Effects of plastic mulch wastes on crop productivity), Rural Development Administration, Republic of Korea</t>
  </si>
  <si>
    <t>Cooperative Research Program for Agriculture Science and Technology Development (Effects of plastic mulch wastes on crop productivity and agro-environment, Project No. PJ01475801)Rural Development Administration, Republic of Korea.</t>
  </si>
  <si>
    <t>2468-0834</t>
  </si>
  <si>
    <t>2468-0842</t>
  </si>
  <si>
    <t>APPL BIOL CHEM</t>
  </si>
  <si>
    <t>Appl. Biol. Chem.</t>
  </si>
  <si>
    <t>FEB 4</t>
  </si>
  <si>
    <t>10.1186/s13765-020-0493-6</t>
  </si>
  <si>
    <t>KJ2YD</t>
  </si>
  <si>
    <t>WOS:000511923000001</t>
  </si>
  <si>
    <t>Shen, ZT; Zhang, ZR; Zhang, MD; Rinklebe, J; Ma, Y; Hou, DY</t>
  </si>
  <si>
    <t>Shen, Zhengtao; Zhang, Zhuorong; Zhang, Mengdi; Rinklebe, Joerg; Ma, Yan; Hou, Deyi</t>
  </si>
  <si>
    <t>Effect of production temperature and particle size of rice husk biochar on mercury immobilization and erosion prevention of a mercury contaminated soil</t>
  </si>
  <si>
    <t>Mercury contaminated soil; Soil erosion; Biochar amendment; Mercury contamination; Runoff and infiltration</t>
  </si>
  <si>
    <t>ORGANIC-CARBON; MECHANISMS; SEDIMENT; IMPACTS; RUNOFF; LEAD; AREA</t>
  </si>
  <si>
    <t>Mercury (Hg) contaminated soil is a potential hazardous material especially under soil erosion and surface runoff. This work aims to use rice husk biochar to immobilize Hg and prevent erosion, and find the optimal production temperature and particle size of the biochar. The biochars were produced at 300, 500, and 700. C and sieved to three particle sizes similar to 20, &lt; 2, and &lt; 0.15 mm. They were applied to a Hg contaminated loamy sand (20.2 mg/kg) and undergone simulated rainfall erosion representing 7 years of heavy rain events in Beijing. All biochar amendments reduced the runoff volume by 5.1-15.4%. Hg amount in runoff were significantly reduced by 36.7-48.8% after the amendments of biochar. The Hg concentration of infiltration was reduced by biochar treatments except that produced at 300 degrees C, while its amount was increased due to larger infiltration volume. All biochar amendments significantly reduced soil loss in runoff by 43.5-77.2%. Hg was enriched in the sediments (39.7-46.8 mg/kg) compared with the parent soil (20.2 mg/kg) regardless of biochar treatment, but its bioavailability was low. Higher pyrolysis temperature of the rice husk biochars resulted in less runoff, more infiltration, and better erosion prevention, while the effect of biochar particle size is less significant.</t>
  </si>
  <si>
    <t>[Shen, Zhengtao; Zhang, Zhuorong; Zhang, Mengdi; Hou, Deyi] Tsinghua Univ, Sch Environm, Beijing 100084, Peoples R China; [Zhang, Mengdi; Ma, Yan] China Univ Min &amp; Technol, Sch Chem &amp; Environm Engn, Beijing 100083, Peoples R China; [Rinklebe, Joerg] Univ Wuppertal, Sch Architecture &amp; Civil Engn, Inst Fdn Engn Water &amp; Waste Management, Lab Soil &amp; Groundwater Management, Pauluskirchstr 7, D-42285 Wuppertal, Germany; [Rinklebe, Joerg] Sejong Univ, Dept Environm Energy &amp; Geoinformat, 98 Gunja Dong, Seoul, South Korea</t>
  </si>
  <si>
    <t>Tsinghua University; China University of Mining &amp; Technology; University of Wuppertal; Sejong University</t>
  </si>
  <si>
    <t>Hou, DY (corresponding author), Tsinghua Univ, Sch Environm, Beijing 100084, Peoples R China.</t>
  </si>
  <si>
    <t>houdeyi@tsinghua.edu.cn</t>
  </si>
  <si>
    <t>Rinklebe, Joerg/Y-2398-2019</t>
  </si>
  <si>
    <t>Rinklebe, Joerg/0000-0001-7404-1639</t>
  </si>
  <si>
    <t>National Key Research and Develop-ment Program of China [2020YFC1808000]</t>
  </si>
  <si>
    <t>National Key Research and Develop-ment Program of China</t>
  </si>
  <si>
    <t>This work was supported by National Key Research and Develop-ment Program of China (Grant No. 2020YFC1808000) .</t>
  </si>
  <si>
    <t>10.1016/j.jhazmat.2021.126646</t>
  </si>
  <si>
    <t>UR7PJ</t>
  </si>
  <si>
    <t>WOS:000696936200004</t>
  </si>
  <si>
    <t>Crisler, GB; Hernandez, CG; Orr, A; Davis, R; Schauwecker, T; Johnson, JC; Sparks, D; Brown, A; Wilding, K; Navarathna, C; Mlsna, T</t>
  </si>
  <si>
    <t>Crisler, Glenn B., II; Hernandez, Cintly Guzman; Orr, Andre; Davis, Roger; Schauwecker, Timothy; Johnson, J. Casey; Sparks, Darrell; Brown, Ashli; Wilding, Kelcie; Navarathna, Chanaka; Mlsna, Todd</t>
  </si>
  <si>
    <t>Remediation of Aqueous Phosphate Agricultural Runoff Using Slag and Al/Mg Modified Biochar</t>
  </si>
  <si>
    <t>biochar; slag; phosphate remediation; layered double hydroxide</t>
  </si>
  <si>
    <t>REMOVAL; WATER; MISSISSIPPI; RELEASE; SOIL</t>
  </si>
  <si>
    <t>Slag and Al/Mg oxide modified Douglas fir biochar (AMOB) were compared for their phosphate adsorbing abilities for use individually or in combination for simulated agriculture run-off remediation in wetlands. Aqueous batch and column sorption experiments were performed for both low-cost materials. AMOB was prepared in bulk using a novel green method. Material analyses included XRD, elemental analysis, SEM, EDX, and BET. Biochar and slag have different phosphate removal mechanisms. In short residence times (&lt;= 2 h), adsorption phenomena dominate for both adsorbents. Surface area likely plays a role in adsorption performance; slag was measured to be 4.1 m(2)/g while biochar's surface area was 364.1 m(2)/g. In longer residence times (&gt;2 h), the slow leaching of metals (Ca, Al, and Mg) from slag continue to remove phosphate through the precipitation of metal phosphates. In 24 h, slag removed more free phosphate from the solution than AMOB. Preliminary fixed bed column adsorption of slag or AMOB alone and in tandem was performed adopting a scaled-up model that can be used to remediate agricultural runoff with high phosphate content. Additionally, a desorption study was performed to analyze the efficiency of material regeneration. While AMOB does not release any adsorbed phosphates, slag slowly releases 5.7% adsorbed phosphate over seven days.</t>
  </si>
  <si>
    <t>[Crisler, Glenn B., II; Hernandez, Cintly Guzman; Orr, Andre; Wilding, Kelcie; Navarathna, Chanaka; Mlsna, Todd] Mississippi State Univ, Dept Chem, Starkville, MS 39762 USA; [Davis, Roger; Sparks, Darrell; Brown, Ashli] Mississippi State Univ, Dept Biochem, Starkville, MS 39762 USA; [Schauwecker, Timothy; Johnson, J. Casey] Mississippi State Univ, Dept Landscape Architecture, Starkville, MS 39762 USA</t>
  </si>
  <si>
    <t>Mississippi State University; Mississippi State University; Mississippi State University</t>
  </si>
  <si>
    <t>Mlsna, T (corresponding author), Mississippi State Univ, Dept Chem, Starkville, MS 39762 USA.</t>
  </si>
  <si>
    <t>tmlsna@chemistry.msstate.edu</t>
  </si>
  <si>
    <t>NSF REU grant [1659830]; Division Of Chemistry; Direct For Mathematical &amp; Physical Scien [1659830] Funding Source: National Science Foundation</t>
  </si>
  <si>
    <t>NSF REU grant(National Science Foundation (NSF)NSF - Office of the Director (OD)); Division Of Chemistry; Direct For Mathematical &amp; Physical Scien(National Science Foundation (NSF)NSF - Directorate for Mathematical &amp; Physical Sciences (MPS))</t>
  </si>
  <si>
    <t>This work is funded by NSF REU grant (1659830) awarded to T. Mlsna.</t>
  </si>
  <si>
    <t>10.3390/pr10081561</t>
  </si>
  <si>
    <t>4D3IR</t>
  </si>
  <si>
    <t>WOS:000847038300001</t>
  </si>
  <si>
    <t>Munoz-Perez, S; Carlos-Sanchez, J; Peralta-Sanchez, M</t>
  </si>
  <si>
    <t>Munoz-Perez, Socrates; Carlos-Sanchez, Jorge; Peralta-Sanchez, Miguel</t>
  </si>
  <si>
    <t>Influence of Bacteria on Self-Healing Concrete</t>
  </si>
  <si>
    <t>UIS INGENIERIAS</t>
  </si>
  <si>
    <t>bacteria; bacillus; mechanical properties; microbial elements; subtillis; ureolysis; self-healing; cells; crack healing; cracking; calcium carbonate</t>
  </si>
  <si>
    <t>COMPRESSIVE STRENGTH; BACILLUS-SUBTILIS; PRECIPITATION; CRACKS; MECHANISMS; PARAMETERS; CARBONATE; BIOCHAR</t>
  </si>
  <si>
    <t>This document contemplates a critical reflection of the technological advances in biological and chemical tests that concrete is subjected to through the incorporation of bacteria, with the aim of knowing the different microbial elements that have biomineralization properties capable of self-healing in concrete. Likewise, the methods and applications of bacteria in concrete were reviewed in order to improve its mechanical properties to the different demands placed on modern structures, and at the same time contribute to the reduction of gases that are harmful to the environment. In the development of this manuscript, 80 articles indexed between the years 2017 to 2021 were reviewed, distributed as follows, 51 in Scopus, 17 in Ebsco, and 12 in SciencieDirect, pointing out and describing that microbial concrete has a promising approach in the future. Near. The results achieved with the incorporation of the different Bacillus bacteria, such as Bacillus subtillis, B, cohnii, B. pasteurii, B. pseudofirmus, B. megaterium among others, in different concentrations of cells / ml., Showed great effectiveness in the crack healing, also increasing resistance to compression, bending and traction in concrete. Based on the literary review, it is concluded that the microbial precipitation of calcium carbonate by ureolysis in the concrete matrix mitigates cracking, improves strength, increases durability and, therefore, reduces costs in repairing structures.</t>
  </si>
  <si>
    <t>[Munoz-Perez, Socrates; Carlos-Sanchez, Jorge; Peralta-Sanchez, Miguel] Univ Senor Sipan, Fac Ingn Arquitectura &amp; Urbanismo, Escuela Profes Ingn Civil, Chiclayo, Peru</t>
  </si>
  <si>
    <t>Universidad Senor de Sipan</t>
  </si>
  <si>
    <t>Munoz-Perez, S (corresponding author), Univ Senor Sipan, Fac Ingn Arquitectura &amp; Urbanismo, Escuela Profes Ingn Civil, Chiclayo, Peru.</t>
  </si>
  <si>
    <t>msocrates@crece.uss.edu.pe; sacarlosjo@crece.uss.edu.pe; saperaltami@crece.uss.edu.pe</t>
  </si>
  <si>
    <t>UNIV INDUSTRIAL SANTANDER</t>
  </si>
  <si>
    <t>SANTANDER</t>
  </si>
  <si>
    <t>CIUDAD UNIV, CARRERA 27, CALLE 9, SANTANDER, BUCARAMANGA 00000, COLOMBIA</t>
  </si>
  <si>
    <t>1657-4583</t>
  </si>
  <si>
    <t>2145-8456</t>
  </si>
  <si>
    <t>UIS ING</t>
  </si>
  <si>
    <t>UIS Ing.</t>
  </si>
  <si>
    <t>JAN-MAR</t>
  </si>
  <si>
    <t>10.18273/revuin.v22n1-2023007</t>
  </si>
  <si>
    <t>Engineering, Multidisciplinary</t>
  </si>
  <si>
    <t>8R6HP</t>
  </si>
  <si>
    <t>WOS:000927994300001</t>
  </si>
  <si>
    <t>Ariluoma, M; Ottelin, J; Hautamaki, R; Tuhkanen, EM; Manttari, M</t>
  </si>
  <si>
    <t>Ariluoma, Mari; Ottelin, Juudit; Hautamaki, Ranja; Tuhkanen, Eeva-Maria; Manttari, Miia</t>
  </si>
  <si>
    <t>Carbon sequestration and storage potential of urban green in residential yards: A case study from Helsinki</t>
  </si>
  <si>
    <t>Biochar; Carbon sink; Green infrastructure; LCA; Urban trees; Urban yards</t>
  </si>
  <si>
    <t>Cities have been identified as key actors in climate change mitigation. Nature based carbon sinks have been suggested as a means of mitigating the greenhouse gas emissions of cities. Although there are several studies on the carbon storage and sequestration (CSS) of urban green, the role of residential sites is not fully understood. In addition, the carbon storage of soils is often excluded. Also the implications for planning require more attention. This study estimates the CSS potential of trees and biochar in urban residential yards and identifies effective means to enhance it. Moreover, the study discusses the results at the city scale. The research is based on a case study in Helsinki, Finland, and applies i-Tree planting tool to assess the current and potential life cycle CSS of the case area. The results reveal that trees and the mixing of biochar into growing medium can increase the CSS considerably. The CSS potential of the case area is 520 kg CO2 per resident during 50 years. The added biochar accounts for 65 % of the capacity and the biomass of trees accounts for 35 %. At the city scale, it would lead to 330 000 t CO2 being stored during 50 years. The findings suggest that green planning could contribute more strongly to climate change mitigation by encouraging the use of biochar and the planting of trees, in addition to ensuring favourable growing conditions.</t>
  </si>
  <si>
    <t>[Ariluoma, Mari; Hautamaki, Ranja] Aalto Univ, Dept Architecture, Otakaari 1X,POB 11000, Espoo, Finland; [Ottelin, Juudit] Aalto Univ, Dept Built Environm, Otakaari4, Espoo 02150, Finland; [Tuhkanen, Eeva-Maria] Nat Resources Inst Finland, Itainen Pitkakatu 4 A, Turku 20520, Finland; [Manttari, Miia] Nat Resources Inst Finland, Latokartanonkaari 9, Helsinki 00790, Finland</t>
  </si>
  <si>
    <t>Aalto University; Aalto University; Natural Resources Institute Finland (Luke); Natural Resources Institute Finland (Luke)</t>
  </si>
  <si>
    <t>Hautamaki, R (corresponding author), Aalto Univ, Dept Architecture, Otakaari 1X,POB 11000, Espoo, Finland.</t>
  </si>
  <si>
    <t>mari.ariluoma@aalto.fi; juudit.ottelin@aalto.fi; ranja.hautamaki@aalto.fi; eeva-maria.tuhkanen@luke.fi; miia.manttari@luke.fi</t>
  </si>
  <si>
    <t>Manttari, Miia/0000-0001-6152-2476; Tuhkanen, Eeva-Maria/0000-0002-5728-2630; Hautamaki, Ranja/0000-0002-6867-1367</t>
  </si>
  <si>
    <t>Aalto University; Strategic Research Council at the Academy of Finland [CO-CARBON 335201, 335202, 336238]; Nessling Foundation; RESTORE Cost Action; Academy of Finland (AKA) [335201, 335202, 336238] Funding Source: Academy of Finland (AKA)</t>
  </si>
  <si>
    <t>Aalto University; Strategic Research Council at the Academy of Finland; Nessling Foundation; RESTORE Cost Action; Academy of Finland (AKA)(Research Council of Finland)</t>
  </si>
  <si>
    <t>This work was supported by Aalto University's Seed funding and by Strategic Research Council at the Academy of Finland (CO-CARBON 335201; 335202; 336238). In addition, we would like to thank ViVaproject funded by Nessling Foundation and RESTORE Cost Action for inspiration.</t>
  </si>
  <si>
    <t>10.1016/j.ufug.2020.126939</t>
  </si>
  <si>
    <t>QI8FE</t>
  </si>
  <si>
    <t>WOS:000619218000002</t>
  </si>
  <si>
    <t>Janeau, JL; Intanon, S; Pansak, W; Rodprai, C; Anusorn, K; Hammecker, C; Grellier, S</t>
  </si>
  <si>
    <t>Janeau, Jean-Louis; Intanon, Suphannika; Pansak, Wanwisa; Rodprai, Chanisara; Anusorn, Khwanrawee; Hammecker, Claude; Grellier, Seraphine</t>
  </si>
  <si>
    <t>Slope position and biochar influence soil properties and seed displacement in a tropical agroecosystem</t>
  </si>
  <si>
    <t>EUROPEAN JOURNAL OF SOIL SCIENCE</t>
  </si>
  <si>
    <t>catena; nutrient losses; runoff; seed; soil loss; steep slope</t>
  </si>
  <si>
    <t>HYDRAULIC-PROPERTIES; AGRICULTURAL PRACTICES; AGGREGATE STABILITY; HYDROMETER METHOD; OVERLAND-FLOW; STEEP SLOPES; EROSION; RUNOFF; RAINFALL; WATER</t>
  </si>
  <si>
    <t>Soil erosion due to land use change is a major concern in agricultural areas. There is an urgent need to develop appropriate agricultural practices that promote higher biodiversity and improve soil properties. Little is known about the processes of natural vegetation recovery after disturbance by human activities in tropical humid climates. This is particularly the case for dispersion by water (hydrochory) that affects seeds. The displacement of native plant seeds on the soil surface by runoff may be influenced by soil properties and by the use of biochar in agriculture. As these effects have not been documented in tropical agroecosystems and on steep slopes, we present here an in-field experiment on a steeply sloping maize field affected by rainfall and tillage erosion in Northern Thailand. Our objectives were to test the effect of catena position and biochar use on seed displacement, soil loss and nutrient losses. We used 24 plots of 1 m(2) located at four positions in the catena. Two treatments were tested: (1) conventional system with tillage and (2) biochar incorporated into the soil. We measured the displacement of plastic beads (to imitate round seeds), runoff volume, soil and nutrient losses and soil surface features during in-situ rainfall simulations. After two simulated rainfall events and four natural rainfall events, total bead exportation was 7.2%. We found that catena position and biochar had an impact on runoff, soil and nutrient losses. In this study, previously incorporated biochar reappeared at the soil surface after 8 months under natural conditions and acted like a crust at the soil surface. This biochar crust increased runoff, increased potassium concentration and decreased phosphorus concentration in runoff, decreased bead displacement and had no effect on soil loss. This study, under tropical climate and steep slope conditions, highlights differences in soil surface features and runoff along the catena. We should consider catena position for improving soil management and using appropriate agroecological practices. Highlights The effect of catena position and biochar use on seed displacement, soil loss and nutrient losses were tested. These effects have not been documented in tropical agroecosystems and steep slopes. Catena position and biochar use had an impact on runoff, soil and nutrient losses. Catena position for improving soil management and using agroecological practices should be considered.</t>
  </si>
  <si>
    <t>[Janeau, Jean-Louis] Univ Paris Diderot, iEES Paris, Inst Ecol &amp; Sci Environm Paris, IRD,Sorbonne Univ,CNRS,INRA UPEC, Paris, France; [Intanon, Suphannika; Rodprai, Chanisara; Anusorn, Khwanrawee] Naresuan Univ, Fac Agr Nat Resources &amp; Environm, Dept Agr Sci, Phitsanulok, Thailand; [Pansak, Wanwisa] Mahidol Univ, Fac Environm &amp; Resource Studies, Salaya, Nakhon Pathom, Thailand; [Hammecker, Claude] Univ Montpellier, LISAH, INRA, IRD,Montpellier SupAgro, Montpellier, France; [Grellier, Seraphine] Univ Tours, Dept Spatial Planning &amp; Environm Engn, Polytech Tours, CITERES,UMR7324,CNRS, Tours, France</t>
  </si>
  <si>
    <t>Centre National de la Recherche Scientifique (CNRS); INRAE; Institut de Recherche pour le Developpement (IRD); UDICE-French Research Universities; Sorbonne Universite; Universite Paris Cite; Universite Paris-Est-Creteil-Val-de-Marne (UPEC); Naresuan University; Mahidol University; INRAE; Institut Agro; Montpellier SupAgro; Institut de Recherche pour le Developpement (IRD); Universite de Montpellier; Centre National de la Recherche Scientifique (CNRS); CNRS - Institute for Humanities &amp; Social Sciences (INSHS); Universite de Tours</t>
  </si>
  <si>
    <t>Grellier, S (corresponding author), Univ Tours, Dept Spatial Planning &amp; Environm Engn, Polytech Tours, CITERES,UMR7324,CNRS, Tours, France.</t>
  </si>
  <si>
    <t>seraphine.grellier@univ-tours.fr</t>
  </si>
  <si>
    <t>Intanon, Suphannika/AAA-9668-2022; Hammecker, Claude/F-3911-2014; JANEAU, Jean-Louis/P-8143-2017; JANEAU, Jean-Louis/GQQ-4861-2022</t>
  </si>
  <si>
    <t>Hammecker, Claude/0000-0001-5594-4891; JANEAU, Jean-Louis/0000-0002-1410-6573; JANEAU, Jean-Louis/0000-0002-1410-6573; Grellier, Seraphine/0000-0002-4735-2957; Intanon, Suphannika/0000-0002-5862-9499</t>
  </si>
  <si>
    <t>Institut de Recherche pour le Developpement; Naresuan University; Universite Francois-Rabelais; PHC Siam 2018 [40745VK]</t>
  </si>
  <si>
    <t>Institut de Recherche pour le Developpement; Naresuan University; Universite Francois-Rabelais; PHC Siam 2018</t>
  </si>
  <si>
    <t>Institut de Recherche pour le Developpement; Naresuan University; PHC Siam 2018, Grant/Award Number: grant 40745VK; Universite Francois-Rabelais</t>
  </si>
  <si>
    <t>1351-0754</t>
  </si>
  <si>
    <t>1365-2389</t>
  </si>
  <si>
    <t>EUR J SOIL SCI</t>
  </si>
  <si>
    <t>Eur. J. Soil Sci.</t>
  </si>
  <si>
    <t>e13216</t>
  </si>
  <si>
    <t>10.1111/ejss.13216</t>
  </si>
  <si>
    <t>0T8AI</t>
  </si>
  <si>
    <t>WOS:000787185400004</t>
  </si>
  <si>
    <t>Wang, QM; Li, JS; Xue, Q; Poon, CS</t>
  </si>
  <si>
    <t>Wang, Qiming; Li, Jiang-shan; Xue, Qiang; Poon, Chi Sun</t>
  </si>
  <si>
    <t>Immobilization and recycling of contaminated marine sediments in cement-based materials incorporating iron-biochar composites</t>
  </si>
  <si>
    <t>Dredged marine sediment; Iron-biochar composite; Incinerated sewage sludge ash; pH-dependent leaching; Stabilization; solidification</t>
  </si>
  <si>
    <t>ZERO-VALENT IRON; FLY-ASH; LEACHING CHARACTERISTICS; PEANUT SHELL; TG-FTIR; SOIL; BEHAVIOR; ELEMENTS; WASTE; SOLIDIFICATION/STABILIZATION</t>
  </si>
  <si>
    <t>Sustainable stabilization/solidification (S/S) incorporating biochar for hazardous wastes has attracted increasing attention. In this study, contaminated marine sediments were remediated and recycled as useful materials via cement-based S/S process incorporating iron-biochar composites derived from incinerated sewage sludge ash (ISSA) and peanut shell. Results showed that incorporation of 20% iron-biochar composites notably increased the Cr immobilization (52.8% vs 92.1-99.7%), while attained similar As (70%) and Cu (95%) immobilization efficiencies compared to the control group (CK) prepared with plain cement as the binder based on the Toxicity Characteristic Leaching Procedure. S/S products with the addition of ISSA derived iron-biochar composite had a mechanical strength of 5.0 MPa, which was significantly higher than its counterparts derived from pure iron oxide or pristine biochar (&lt; 4.5 MPa). Microstructural and spectroscopic characterizations and chemical leaching experiments demonstrated that reduction of Cr(VI) to Cr(III) followed by formation of Cr-Fe precipitates by zero valent iron in iron-biochar composites contributed to the enhanced immobilization efficacy of Cr(VI) compared</t>
  </si>
  <si>
    <t>[Wang, Qiming; Poon, Chi Sun] Hong Kong Polytech Univ, Dept Civil &amp; Environm Engn, Kowloon, Hong Kong, Peoples R China; [Li, Jiang-shan; Xue, Qiang] Chinese Acad Sci, Inst Rock &amp; Soil Mech, State Key Lab Geomech &amp; Geotech Engn, Wuhan 430071, Peoples R China; [Wang, Qiming; Li, Jiang-shan; Xue, Qiang; Poon, Chi Sun] HK PolyU Joint Lab Solid Waste Sci, IRSM CAS, Kowloon, Hong Kong, Peoples R China; [Wang, Qiming; Poon, Chi Sun] Hong Kong Polytech Univ, Res Ctr Resources Engn Carbon Neutral, Kowloon, Hong Kong, Peoples R China</t>
  </si>
  <si>
    <t>Hong Kong Polytechnic University; Chinese Academy of Sciences; Wuhan Institute of Rock &amp; Soil Mechanics, CAS; Hong Kong Polytechnic University</t>
  </si>
  <si>
    <t>Poon, CS (corresponding author), Hong Kong Polytech Univ, Dept Civil &amp; Environm Engn, Kowloon, Hong Kong, Peoples R China.;Li, JS (corresponding author), Chinese Acad Sci, Inst Rock &amp; Soil Mech, State Key Lab Geomech &amp; Geotech Engn, Wuhan 430071, Peoples R China.</t>
  </si>
  <si>
    <t>jsli@whrsm.ac.cn; chi-sun.poon@polyu.edu.hk</t>
  </si>
  <si>
    <t>Na-tional Natural Science Foundation of China/Hong Kong Research Grants Council Joint Research Scheme [51861165104, N_PolyU511/18]; Environment and Conservation Fund of the Hong Kong SAR government [P0014071]</t>
  </si>
  <si>
    <t>Na-tional Natural Science Foundation of China/Hong Kong Research Grants Council Joint Research Scheme; Environment and Conservation Fund of the Hong Kong SAR government</t>
  </si>
  <si>
    <t>Acknowledgement The authors would like to thank the financial supports of the Na-tional Natural Science Foundation of China/Hong Kong Research Grants Council Joint Research Scheme under grant [No. 51861165104; N_PolyU511/18] and Environment and Conservation Fund of the Hong Kong SAR government under the [No. P0014071] .</t>
  </si>
  <si>
    <t>AUG 5</t>
  </si>
  <si>
    <t>10.1016/j.jhazmat.2022.128971</t>
  </si>
  <si>
    <t>1L1NF</t>
  </si>
  <si>
    <t>WOS:000799059000001</t>
  </si>
  <si>
    <t>Guo, MX; Xiao, PL</t>
  </si>
  <si>
    <t>Guo, Mingxin; Xiao, Pengli</t>
  </si>
  <si>
    <t>Biochar as a bioretention medium for treating urban stormwater</t>
  </si>
  <si>
    <t>247th National Spring Meeting of the American-Chemical-Society (ACS)</t>
  </si>
  <si>
    <t>MAR 16-20, 2014</t>
  </si>
  <si>
    <t>Dallas, TX</t>
  </si>
  <si>
    <t>[Guo, Mingxin; Xiao, Pengli] Delaware State Univ, Dover, DE 19901 USA</t>
  </si>
  <si>
    <t>Delaware State University</t>
  </si>
  <si>
    <t>mguo@desu.edu</t>
  </si>
  <si>
    <t>MAR 16</t>
  </si>
  <si>
    <t>68-ENVR</t>
  </si>
  <si>
    <t>AZ8HZ</t>
  </si>
  <si>
    <t>WOS:000348457600289</t>
  </si>
  <si>
    <t>Chen, JJ; Xie, Y; Sun, SS; Zhang, MP; Yan, P; Xu, F; Tang, L; He, SB</t>
  </si>
  <si>
    <t>Chen, Jiajie; Xie, Yu; Sun, Shanshan; Zhang, Manping; Yan, Pan; Xu, Feng; Tang, Li; He, Shengbing</t>
  </si>
  <si>
    <t>Efficient nitrogen removal through coupling biochar with zero-valent iron by different packing modes in bioretention system</t>
  </si>
  <si>
    <t>Bioretention; Zero-valent iron; Biochar; Nitrogen removal; Fe-mediated autotrophic denitrification</t>
  </si>
  <si>
    <t>URBAN STORMWATER RUNOFF; NITRATE; DENITRIFICATION; NITRITE; NITRIFICATION; DIVERSITY; BACTERIA; SORPTION; IMPACT; WATER</t>
  </si>
  <si>
    <t>Three kinds of bioretention were designed to explore the effects of zero-valent iron (ZVI) and biochar on the nitrogen removal performance and to seek a more reasonable packing method in this study. The results showed that the effluent removal rates of nitrate, ammonium and total nitrogen were 53.30 +/- 12.68%, 98.41 +/- 0.38% and 64.03 +/- 8.72% respectively in Bioretention-3 during the rainfall events, while the nitrate concentration decreased gradually with the increase of drying time. According to the batch experiment, it was found that zero- valent iron could release continuously and stably in Bioretention-3 and Bioretention-1 due to the interception effect of biochar on dissolved oxygen. In addition, biochar in soil layer could protect zero-valent iron from excessive oxidation while biochar in the substrate layer could release organic matter to promote heterotrophic denitrification. Microbial community analysis showed that the dominant phyla were Proteobacteria (20.92-40.81%) and Actinobacteriota (9.89-24.54%). The dominant nitrifying genera was Nitrospira while there were also aerobic denitrifying bacteria (Sphingomonas, Bradyrhizobium and Chryseolinea, etc.) in soil layer. In the substrate layer, there was more ferrous iron-mediated autotrophic denitrification process (Thiobacillus, Geobacter and Denitratisoma, etc.) in Bioretention-1 and Bioretention-3 while a larger proportion of Dissimilatory Nitrate Reduction to Ammonium process (DNRA) (Bacillus, Desulfovibrio and Pseudomonas, etc.) in Bioretention-2. In general, this study showed that biochar addition in soil coupled with mixing zero-valent iron and biochar as substrate layer was a more stable and efficient design through various aspects of evidence. It provides a new way for how to use zero-valent iron and biochar to improve nitrogen removal capacity in stormwater management.</t>
  </si>
  <si>
    <t>[Chen, Jiajie; Xie, Yu; Sun, Shanshan; Zhang, Manping; Yan, Pan; Xu, Feng; He, Shengbing] Shanghai Jiao Tong Univ, Sch Environm Sci &amp; Engn, Shanghai 200240, Peoples R China; [Tang, Li] Shanghai Gardens Grp Co Ltd, Shanghai 200023, Peoples R China; [Zhang, Manping] Shanghai Jiao Tong Univ, Sch Life Sci &amp; Biotechnol, Shanghai 200240, Peoples R China</t>
  </si>
  <si>
    <t>He, SB (corresponding author), Shanghai Jiao Tong Univ, Sch Environm Sci &amp; Engn, Shanghai 200240, Peoples R China.</t>
  </si>
  <si>
    <t>heshengbing@sjtu.edu.cn</t>
  </si>
  <si>
    <t>He, Shengbing/0000-0002-0753-4860; tang, li/0000-0001-9199-1556</t>
  </si>
  <si>
    <t>National Natural Science Foundation of China [52170167]; China Postdoctoral Science Foundation [2022M712058]; Shanghai Science and Technology Innovation Action Plan-Excellent Technology Leader Plan [22XD1434400]</t>
  </si>
  <si>
    <t>National Natural Science Foundation of China(National Natural Science Foundation of China (NSFC)); China Postdoctoral Science Foundation(China Postdoctoral Science Foundation); Shanghai Science and Technology Innovation Action Plan-Excellent Technology Leader Plan</t>
  </si>
  <si>
    <t>This study was financially supported by the National Natural Science Foundation of China (No. 52170167) , the China Postdoctoral Science Foundation (No. 2022M712058) and Shanghai Science and Technology Innovation Action Plan-Excellent Technology Leader Plan (No. 22XD1434400) . We also appreciated the support of sample analysis from the Instrumental Analysis Center of Shanghai Jiao Tong University, and the Instrumental Analysis Center of School of Environmental Sci- ence and Engineering of Shanghai Jiao Tong University.</t>
  </si>
  <si>
    <t>10.1016/j.envres.2023.115375</t>
  </si>
  <si>
    <t>H0GU1</t>
  </si>
  <si>
    <t>WOS:000992841800001</t>
  </si>
  <si>
    <t>Burch, S; Nason, J</t>
  </si>
  <si>
    <t>Burch, Sarah; Nason, Jeffrey</t>
  </si>
  <si>
    <t>Evaluating biochar in sustainable stormwater treatment of heavy metals</t>
  </si>
  <si>
    <t>[Burch, Sarah; Nason, Jeffrey] Oregon State Univ, Corvallis, OR 97331 USA</t>
  </si>
  <si>
    <t>Oregon State University</t>
  </si>
  <si>
    <t>burchsa@oregonstate.edu</t>
  </si>
  <si>
    <t>WOS:000435539901111</t>
  </si>
  <si>
    <t>Sikora, P; Wolinski, P; Chougan, M; Madraszewski, S; Wegrzynski, W; Papis, BK; Federowicz, K; Ghaffar, SH; Stephan, D</t>
  </si>
  <si>
    <t>Sikora, Pawel; Wolinski, Pawel; Chougan, Mehdi; Madraszewski, Szymon; Wegrzynski, Wojciech; Papis, Bartlomiej K.; Federowicz, Karol; Ghaffar, Seyed Hamidreza; Stephan, Dietmar</t>
  </si>
  <si>
    <t>A systematic experimental study on biochar-cementitious composites: Towards carbon sequestration</t>
  </si>
  <si>
    <t>INDUSTRIAL CROPS AND PRODUCTS</t>
  </si>
  <si>
    <t>Cement; Biochar; Hydration; Mechanical strength; Rheology; Durability</t>
  </si>
  <si>
    <t>BIOMASS; PYROLYSIS; ENERGY; PERFORMANCE; EMISSIONS; STRENGTH; CONCRETE; FIBERS; BAMBOO; FILLER</t>
  </si>
  <si>
    <t>The utilisation of biochar, the carbon negative product of pyrolysis, reduces the carbon footprint of the cementitious composites as it possesses the potential to replace the consumption of Portland cement. In a systematic investigation, biochar was used as a partial cement replacement for up to 20 wt% in both cement pastes and mortars. A comprehensive experimental framework was conducted to evaluate the impact of biochar replacement on the performance of (i) cement paste in terms of hydration kinetics, rheology, strength development, porosity, and (ii) mortars in terms of mechanical, thermal, and transport properties. In addition, the durability of developed mortars, including freezing and thawing resistance, thermal resistance, acid (corrosion) resistance, flammability, and smoke production, were examined. The results revealed that lower replacement rates of cement with biochar (up to 5 wt%) do not substantially change the performance of cementitious composites. However, incorporating biochar in higher dosages (i.e., 20 wt%) influenced the hydration process, reduced flexural and compressive strengths by 49% and 29%, respectively, and increased the water absorption coefficient by 60% compared to control specimens. The same cement mortar demonstrated the most promising freeze-thaw (i.e., 98% relative residual compressive strength), acid resistance as well as considerably lower thermal conductivity. In addition, regardless of biochar content, mortars did not exhibit flammability. Therefore, this study demonstrated that despite specific technical issues, biochar can be successfully incorporated into high dosage to cementitious composite as an alternative binder with minimum environmental impacts to improve durability and insulating performance of mortars.</t>
  </si>
  <si>
    <t>[Sikora, Pawel; Madraszewski, Szymon; Stephan, Dietmar] Tech Univ Berlin, Dept Civil Engn, D-13355 Berlin, Germany; [Sikora, Pawel; Federowicz, Karol] West Pomeranian Univ Technol Szczecin, Fac Civil &amp; Environm Engn, PL-70311 Szczecin, Poland; [Wolinski, Pawel] Coll Mazov Innovat Sch, Fac Appl Sci, PL-08110 Siedlce, Poland; [Chougan, Mehdi; Ghaffar, Seyed Hamidreza] Brunel Univ London, Dept Civil &amp; Environm Engn, Uxbridge UB8 3PH, England; [Wegrzynski, Wojciech; Papis, Bartlomiej K.] Bldg Res Inst ITB, PL-00611 Warsaw, Poland</t>
  </si>
  <si>
    <t>Technical University of Berlin; West Pomeranian University of Technology; Brunel University; Instytut Techniki Budowlanej</t>
  </si>
  <si>
    <t>Sikora, P (corresponding author), Tech Univ Berlin, Dept Civil Engn, D-13355 Berlin, Germany.</t>
  </si>
  <si>
    <t>pawel.sikora@zut.edu.pl</t>
  </si>
  <si>
    <t>Sikora, Pawel/G-4247-2016; Papis, Bartłomiej/K-5262-2015</t>
  </si>
  <si>
    <t xml:space="preserve">Sikora, Pawel/0000-0003-1092-1359; </t>
  </si>
  <si>
    <t>National Science Centre, Poland [2020/39/D/ST8/00975, SONATA-16]</t>
  </si>
  <si>
    <t>National Science Centre, Poland(National Science Centre, Poland)</t>
  </si>
  <si>
    <t>This research was funded in part by the National Science Centre, Poland within Project No. 2020/39/D/ST8/00975 (SONATA-16) .</t>
  </si>
  <si>
    <t>0926-6690</t>
  </si>
  <si>
    <t>1872-633X</t>
  </si>
  <si>
    <t>IND CROP PROD</t>
  </si>
  <si>
    <t>Ind. Crop. Prod.</t>
  </si>
  <si>
    <t>10.1016/j.indcrop.2022.115103</t>
  </si>
  <si>
    <t>Agricultural Engineering; Agronomy</t>
  </si>
  <si>
    <t>1Y7VB</t>
  </si>
  <si>
    <t>WOS:000808346500004</t>
  </si>
  <si>
    <t>Jeon, J; Park, JH; Wi, S; Yang, S; Ok, YS; Kim, S</t>
  </si>
  <si>
    <t>Jeon, Jisoo; Park, Ji Hun; Wi, Seunghwan; Yang, Sungwoong; Ok, Yong Sik; Kim, Sumin</t>
  </si>
  <si>
    <t>Latent heat storage biocomposites of phase change material-biochar as feasible eco-friendly building materials</t>
  </si>
  <si>
    <t>Biochar; Eco-friendly; Thermal heat storage; Bio-phase change material; Biocomposites</t>
  </si>
  <si>
    <t>THERMAL-ENERGY STORAGE; PERFORMANCE EVALUATION; POROUS MATERIAL; GYPSUM BOARD; RICE HUSK; PALM OIL; COMPOSITE; PCM; IMPREGNATION; TEMPERATURE</t>
  </si>
  <si>
    <t>One approach to enhance the energy efficiency of buildings is the integration of construction materials of latent heat storage biocomposites, which are prepared by vacuum impregnating the phase change material into biochar. Biochar is used because it is highly utilized and environmentally-friendly, and the selected phase change materials are fatty acid type which are bio-based material and have a low risk of depletion. Experimental results showed that latent heat storage biocomposite possesses excellent exudation and thermal stability as characterized by 0.1727 W/mK of thermal conductivity comparable to that for a gypsum board, and good chemical compatibility as its amount of latent heat tends to decrease as compared with that of pure phase change material. Results of the numerical analysis showed further that latent heat storage biocomposite efficiently reduced the maximum energy consumption of reference building models by 531.31 kWh per year. Thus, both results validate the claim that latent heat storage biocomposite is a promising building material.</t>
  </si>
  <si>
    <t>[Jeon, Jisoo; Park, Ji Hun; Wi, Seunghwan; Yang, Sungwoong; Kim, Sumin] Yonsei Univ, Dept Architecture &amp; Architectural Engn, Seoul 03722, South Korea; [Ok, Yong Sik] Korea Univ, Div Environm Sci &amp; Ecol Engn, Korea Biochar Res Ctr, Seoul 02841, South Korea</t>
  </si>
  <si>
    <t>Yonsei University; Korea University</t>
  </si>
  <si>
    <t>Wi, Seunghwan/ABD-6024-2021; Yang, Sungwoong/HTS-4272-2023; Kim, Sumin/AAI-1978-2020; Ok, Yong Sik/R-6739-2016</t>
  </si>
  <si>
    <t>Wi, Seunghwan/0000-0002-6263-9200; Kim, Sumin/0000-0003-2278-5278; Ok, Yong Sik/0000-0003-3401-0912; Jeon, Jisoo/0000-0001-6641-8635; Park, Ji Hun/0000-0001-6753-8890</t>
  </si>
  <si>
    <t>Korea Institute of Energy Technology Evaluation and Planning(KETEP); Ministry of Trade, Industry and Energy(MOTIE) of the Republic of Korea [20194010201850]</t>
  </si>
  <si>
    <t>Korea Institute of Energy Technology Evaluation and Planning(KETEP); Ministry of Trade, Industry and Energy(MOTIE) of the Republic of Korea</t>
  </si>
  <si>
    <t>This work was supported by the Korea Institute of Energy Technology Evaluation and Planning(KETEP) and the Ministry of Trade, Industry and Energy(MOTIE) of the Republic of Korea (No. 20194010201850).</t>
  </si>
  <si>
    <t>10.1016/j.envres.2019.01.058</t>
  </si>
  <si>
    <t>HY8HH</t>
  </si>
  <si>
    <t>WOS:000468377500073</t>
  </si>
  <si>
    <t>Wu, F; Yu, QL; Brouwers, HJH</t>
  </si>
  <si>
    <t>Wu, Fan; Yu, Qingliang; Brouwers, H. J. H.</t>
  </si>
  <si>
    <t>Effects of treated miscanthus on performance of bio-based cement mortar</t>
  </si>
  <si>
    <t>JOURNAL OF SUSTAINABLE CEMENT-BASED MATERIALS</t>
  </si>
  <si>
    <t>Miscanthus; natural fibre; bio-based mortar; mechanical properties; drying shrinkage</t>
  </si>
  <si>
    <t>LIGHTWEIGHT AGGREGATE CONCRETE; DRYING SHRINKAGE BEHAVIOR; OIL PALM SHELL; MECHANICAL-PROPERTIES; HIGH-STRENGTH; WOOD; MICROSTRUCTURE; BIOCHAR; CLAY; SLAG</t>
  </si>
  <si>
    <t>Bio-based miscanthus cementitious composites are potential promising sustainable building materials, however the organic matter and physical properties of miscanthus negatively influence their performances. In this study, physical milling treatment and heat treatments on miscanthus are investigated. Results show that the heat-treated miscanthus has a positive influence on compressive strength. The cavities of the parenchyma structure of miscanthus are easily filled with fresh mortar and tightly embedded in the mortar, resulting in the enhanced bonding interface. Besides, long fibre miscanthus (2-3 cm) has a better fibre-bridging effect than other forms of miscanthus, with an improvement in flexural strength of 24%. Physically treated miscanthus exhibits excellent heat-insulating performance, which is recommended for heat-insulating bio-mortar. The treated miscanthus significantly reduces the drying shrinkage, with a decrease of up to 25% at 90 days, compared to the untreated miscanthus. [GRAPHICS] .</t>
  </si>
  <si>
    <t>[Wu, Fan] Chinese Acad Sci, Inst Mt Hazards &amp; Environm, Key Lab Mt Hazards &amp; Earth Surface Proc, Chengdu, Peoples R China; [Wu, Fan; Yu, Qingliang; Brouwers, H. J. H.] Eindhoven Univ Technol, Dept Built Environm, Eindhoven, Netherlands; [Yu, Qingliang] Wuhan Univ, Sch Civil Engn, Wuhan, Peoples R China</t>
  </si>
  <si>
    <t>Chinese Academy of Sciences; Institute of Mountain Hazards &amp; Environment, CAS; Eindhoven University of Technology; Wuhan University</t>
  </si>
  <si>
    <t>Yu, QL (corresponding author), Eindhoven Univ Technol, Dept Built Environm, Eindhoven, Netherlands.;Yu, QL (corresponding author), Wuhan Univ, Sch Civil Engn, Wuhan, Peoples R China.</t>
  </si>
  <si>
    <t>q.yu@bwk.tue.nl</t>
  </si>
  <si>
    <t>Yu, Qingliang/0000-0001-8578-3945</t>
  </si>
  <si>
    <t>National Natural Science Foundation of China [52108358, 52178246]; Special Assistant Research Project of Chinese Academy of Sciences [2021000036]; China Postdoctoral Science Foundation [2021M693110]; Institute of Mountain Hazards and Environment (Chengdu, CAS); Eindhoven University of Technology</t>
  </si>
  <si>
    <t>National Natural Science Foundation of China(National Natural Science Foundation of China (NSFC)); Special Assistant Research Project of Chinese Academy of Sciences; China Postdoctoral Science Foundation(China Postdoctoral Science Foundation); Institute of Mountain Hazards and Environment (Chengdu, CAS); Eindhoven University of Technology</t>
  </si>
  <si>
    <t>This work is funded by the National Natural Science Foundation of China (52108358, 52178246), Special Assistant Research Project of Chinese Academy of Sciences (2021000036), China Postdoctoral Science Foundation (2021M693110), Institute of Mountain Hazards and Environment (Chengdu, CAS) and Eindhoven University of Technology.</t>
  </si>
  <si>
    <t>2165-0373</t>
  </si>
  <si>
    <t>2165-0381</t>
  </si>
  <si>
    <t>J SUSTAIN CEM-BASED</t>
  </si>
  <si>
    <t>J. Sustain. Cen.-Based Mater.</t>
  </si>
  <si>
    <t>APR 3</t>
  </si>
  <si>
    <t>10.1080/21650373.2022.2059794</t>
  </si>
  <si>
    <t>Construction &amp; Building Technology; Green &amp; Sustainable Science &amp; Technology; Materials Science, Multidisciplinary</t>
  </si>
  <si>
    <t>Construction &amp; Building Technology; Science &amp; Technology - Other Topics; Materials Science</t>
  </si>
  <si>
    <t>C1EX9</t>
  </si>
  <si>
    <t>WOS:000779324700001</t>
  </si>
  <si>
    <t>Restuccia, L; Ferro, GA</t>
  </si>
  <si>
    <t>Restuccia, L.; Ferro, G. A.</t>
  </si>
  <si>
    <t>Influence of filler size on the mechanical properties of cement-based composites</t>
  </si>
  <si>
    <t>FATIGUE &amp; FRACTURE OF ENGINEERING MATERIALS &amp; STRUCTURES</t>
  </si>
  <si>
    <t>IGF International Conference</t>
  </si>
  <si>
    <t>MAR, 2017</t>
  </si>
  <si>
    <t>Urbino, ITALY</t>
  </si>
  <si>
    <t>IGF</t>
  </si>
  <si>
    <t>biochar; coarse particle size; ductility; energy saving; mechanical properties</t>
  </si>
  <si>
    <t>CARBON; STRENGTH; BEHAVIOR</t>
  </si>
  <si>
    <t>Nano inclusion of various particles in cement-based materials has been widely investigated during the last decade, as they have the capability to enhance several properties of composites. However, obtaining nano-sized particles means a high expenditure of energy, related to their functionalization and grinding process. The main theme of this research is to evaluate the mechanical properties of cement-based composites with coarse particles of pyrolyzed hazelnut shells, already investigated at the nanoscale. In this research activity, the particle size distribution used is in the range from some micron up to 140m. The experimental results demonstrate that it is possible to use pyrolyzed materials with coarser particle size, guaranteeing the improvement of the mechanical properties in terms of flexural and compressive strength, but not in terms of ductility, as obtained by using smaller particles.</t>
  </si>
  <si>
    <t>[Restuccia, L.; Ferro, G. A.] Politecn Torino, Dept Struct Geotech &amp; Bldg Engn, I-10129 Turin, Italy</t>
  </si>
  <si>
    <t>8756-758X</t>
  </si>
  <si>
    <t>1460-2695</t>
  </si>
  <si>
    <t>FATIGUE FRACT ENG M</t>
  </si>
  <si>
    <t>Fatigue Fract. Eng. Mater. Struct.</t>
  </si>
  <si>
    <t>10.1111/ffe.12694</t>
  </si>
  <si>
    <t>FY5FV</t>
  </si>
  <si>
    <t>WOS:000426853000009</t>
  </si>
  <si>
    <t>Li, YY; Zhang, FB; Yang, MY; Zhang, JQ</t>
  </si>
  <si>
    <t>Li, Yuanyuan; Zhang, Fengbao; Yang, Mingyi; Zhang, Jiaqiong</t>
  </si>
  <si>
    <t>Effects of adding biochar of different particle sizes on hydro-erosional processes in small scale laboratory rainfall experiments on cultivated loessial soil</t>
  </si>
  <si>
    <t>Biochar; Particle size; Soil loss; Runoff; Simulated rainfall</t>
  </si>
  <si>
    <t>AGGREGATE STABILITY; PHYSICAL-PROPERTIES; WATER-RETENTION; BLACK CARBON; HYDROLOGICAL PROPERTIES; IMPACT; AMENDMENT; CHARCOAL; RUNOFF; YIELD</t>
  </si>
  <si>
    <t>Adding biochar to soil is an efficient method to improve soil physicochemical properties. Understanding the effect of this method on soil and water loss is also important. However, there is insufficient data available to assess this effect. Thus, a simulated rainfall (intensity 90 mm h(-1)) study was conducted to explore the effect of biochar particle sizes (2-1, 1-0.25, and &lt; 0.25 mm) and incubation times (0 and 8 months) of biochar and soil mixture on soil and water loss. Our experiments consisted of measuring soil loss, surface runoff, &gt; 2 mm water stable soil aggregate content, and soil saturated hydraulic conductivity (K-sat) from a perforated box (1 m long and 0.4 m wide) with a 27% slope gradient that contained soil, with a constant application rate of biochar at 1% (wt/wt). Soil without biochar was used as the control. The results indicated that biochar-treated soil delayed the time to runoff compared to the control by 12.67% to 32.58%, with the smallest particle size (&lt; 0.25 mm) and 8 months incubation being the most effective. In general, all tested biochar particle sizes had some control on soil and water loss. The total runoff volume after biochar additions of 2-1, 1-0.25, and &lt; 0.25 mm particle sizes decreased by 2.04%, 24.21%, and 29.63% and by 14.72%, 13.83%, and 30.76% with no incubation and 8 months of incubation, respectively, while the total erosion decreased by 12.86%, 34.30%, and 34.29% and by 20.41%, 11.85%, and 31.93% with no incubation and 8 months of incubation, respectively, compared to the control. Eight months of incubation could effectively decrease both the total runoff and amount of erosion only for soil amended with 2-1 mm biochar particles compared to those with no incubation. Furthermore, 2-1, 1-0.25, and &lt; 0.25 mm biochar treatments could increase &gt; 2 mm water-stable soil aggregate content and K-sat relative to the control. We speculated that the positive effects of biochar on soil and water loss were possibly due to an improvement in soil physical properties, such as an increase in the &gt; 2 mm water-stable soil aggregate and K-sat.</t>
  </si>
  <si>
    <t>[Li, Yuanyuan; Zhang, Fengbao; Yang, Mingyi; Zhang, Jiaqiong] Northwest A&amp;F Univ, Inst Soil &amp; Water Conservat, State Key Lab Soil Eros &amp; Dryland Farming Loess P, Yangling 712100, Shaanxi, Peoples R China; [Zhang, Fengbao; Yang, Mingyi; Zhang, Jiaqiong] Chinese Acad Sci, Inst Soil &amp; Water Conservat, Yangling 712100, Shaanxi, Peoples R China; [Zhang, Fengbao; Yang, Mingyi; Zhang, Jiaqiong] MWR, Yangling 712100, Shaanxi, Peoples R China</t>
  </si>
  <si>
    <t>Chinese Academy of Sciences; Institute of Soil &amp; Water Conservation (ISWC), CAS; Northwest A&amp;F University - China; Chinese Academy of Sciences; Institute of Soil &amp; Water Conservation (ISWC), CAS; Chinese Academy of Sciences</t>
  </si>
  <si>
    <t>Yang, MY (corresponding author), Northwest A&amp;F Univ, Inst Soil &amp; Water Conservat, State Key Lab Soil Eros &amp; Dryland Farming Loess P, Yangling 712100, Shaanxi, Peoples R China.</t>
  </si>
  <si>
    <t>ymyzly@163.com</t>
  </si>
  <si>
    <t>Li, Yuanyuan/H-3788-2017; li, yuanyuan/GZA-4435-2022</t>
  </si>
  <si>
    <t>Li, Yuanyuan/0000-0002-1591-5815; yang, ming yi/0000-0003-2574-552X</t>
  </si>
  <si>
    <t>National Natural Science Foundation of China [41571130082, 41671281]; National Key Research and Development Program of China [2016YFC0402406]</t>
  </si>
  <si>
    <t>National Natural Science Foundation of China(National Natural Science Foundation of China (NSFC)); National Key Research and Development Program of China</t>
  </si>
  <si>
    <t>This work was supported by the National Natural Science Foundation of China (41571130082 and 41671281) and the National Key Research and Development Program of China (2016YFC0402406).</t>
  </si>
  <si>
    <t>10.1016/j.catena.2018.10.021</t>
  </si>
  <si>
    <t>HD8NR</t>
  </si>
  <si>
    <t>WOS:000452814300022</t>
  </si>
  <si>
    <t>Gholami, L; Karimi, N; Kavian, A</t>
  </si>
  <si>
    <t>Gholami, Leila; Karimi, Nabiyeh; Kavian, Ataollah</t>
  </si>
  <si>
    <t>Soil and water conservation using biochar and various soil moisture in laboratory conditions</t>
  </si>
  <si>
    <t>Eroded farmland; Runoff variables; Soil loss; Soil conditioner; Initial soil moisture</t>
  </si>
  <si>
    <t>ORGANIC-MATTER; RAINFALL EROSIVITY; INTERRILL EROSION; SIZE DISTRIBUTION; SEDIMENT YIELD; SPLASH EROSION; NUTRIENT LOSS; RUNOFF; MANURE; IMPACT</t>
  </si>
  <si>
    <t>Some organic and inorganic conditioners have extraordinary potential in reducing runoff and soil erosion. On the other hand, the initial soil moisture is one of the most efficient factors in changing runoff and soil erosion. In this work, the applicability of biochar from sewage sludge at three concentrations (0.4 (B-1), 0.8 (B-2) and 1.6 (B-3) t ha(-1)) in controlling erosion of soils with four initial moisture contents (10 (M-1), 15 (M-2), 20 (M-3), and 30 (M-4) percent) was conducted under rainfall simulator in a lab experiment. The results showed that biochar at all treatments had a suitable role in soil and water conservation by increasing the time to runoff, reducing the runoff and soil erosion at all the moisture treatments. The decreased runoff coefficient in initial soil moistures of 10, 15, 20 and 30% was 40, 55, 24 and 8% (for B-1), 52, 63, 36 and 24% (for B-2) and 23, 27, 46 and 59% (for B-3), respectively; the soil erosion rate for the same initial soil moistures was 80, 79, 71 and 83% (for B-1), 89, 82, 77 and 86% (for B-2) and 91, 85, 85 and 88% (for B-3), respectively. The maximum reduction in soil erosion was observed in 1.6 t ha(-1) biochar and 10% moisture. Therefore, the application of this biochar is affordable, useful and safe method in reducing runoff, soil erosion and sediment concentration as well as decreasing the environmental pollutants.</t>
  </si>
  <si>
    <t>[Gholami, Leila; Karimi, Nabiyeh; Kavian, Ataollah] Sari Agr Sci &amp; Nat Resources Univ, Fac Nat Resources, Dept Watershed Management, POB 4844-174111, Sari, Iran</t>
  </si>
  <si>
    <t>Sari Agricultural Sciences &amp; Natural Resources University (SANRU)</t>
  </si>
  <si>
    <t>Gholami, L (corresponding author), Sari Agr Sci &amp; Nat Resources Univ, Fac Nat Resources, Dept Watershed Management, POB 4844-174111, Sari, Iran.</t>
  </si>
  <si>
    <t>l.gholami@sanru.ac.ir; nabiyeh.karimi@yahoo.com; a.kavian@sanru.ac.ir</t>
  </si>
  <si>
    <t>Kavian, Ataollah/IYS-5011-2023; Gholami, leila/X-1932-2018</t>
  </si>
  <si>
    <t>kavian, ataollah/0000-0003-1767-0708; Gholami, leila/0000-0003-0735-2669</t>
  </si>
  <si>
    <t>10.1016/j.catena.2019.104151</t>
  </si>
  <si>
    <t>IS9UP</t>
  </si>
  <si>
    <t>WOS:000482493700046</t>
  </si>
  <si>
    <t>Boucher-Carrier, O; Brisson, J; Abas, K; Duy, SV; Sauve, S; Koiv-Vainik, M</t>
  </si>
  <si>
    <t>Boucher-Carrier, Olivier; Brisson, Jacques; Abas, Khalil; Duy, Sung Vo; Sauve, Sebastien; Koiv-Vainik, Margit</t>
  </si>
  <si>
    <t>Effects of macrophyte species and biochar on the performance of treatment wetlands for the removal of glyphosate from agricultural runoff</t>
  </si>
  <si>
    <t>AMPA; Constructed wetland; Pesticide; Phytotechnology; Substrate enhancement; Subsurface flow</t>
  </si>
  <si>
    <t>AMINOMETHYLPHOSPHONIC ACID AMPA; CONSTRUCTED WETLANDS; HORIZONTAL SUBSURFACE; MICROBIAL-DEGRADATION; BIOMASS PRODUCTION; NUTRIENT REMOVAL; RISK MITIGATION; SURFACE-WATER; WASTE-WATER; SOIL</t>
  </si>
  <si>
    <t>Glyphosate is the most widely used herbicide in the world, and consequently has polluted numerous water bodies through agricultural runoff. Treatment wetlands (TWs) have shown great promise for mitigating such pesticide contamination. The objectives of our study were to determine the effects of adding biochar to subsurface flow TW substrate, and to evaluate the performance of three North American macrophyte species (Phragmites australis subsp. americanus, Scirpus cyperinus and Sporobolus michauxianus) for removal of glyphosate. A synthetic agricultural runoff comprising 50 mu g/L of glyphosate was applied to water-saturated TW mesocosms with mature vegetation during a 5.5-week period. Average removal efficiency, calculated on a mass balance basis, reached 78 and 82% for mesocosms with biochar (without and with plants, respectively), and 54 to 76% for those with macrophytes. Sporobolus michauxianus showed a lower evapotranspiration rate and less anoxic conditions in the lower part of the substrate, which resulted in lower overall removal performance. Aminomethylphosphonic acid (AMPA), the main toxic metabolite of glyphosate, was detected in all mesocosms, but at higher levels in planted ones. Results show that both the sorption capacity of biochar and the biodegradation processes associated with macrophytes contribute to glyphosate removal in TWs. Additionally, our results suggest that species selection is important to enhance favorable conditions and maximize removal of targeted pollutants.</t>
  </si>
  <si>
    <t>[Boucher-Carrier, Olivier; Brisson, Jacques; Abas, Khalil; Koiv-Vainik, Margit] Univ Montreal, Inst Rech Biol Vegetale, Dept Sci Biol, 4101 Sherbrooke East, Montreal, PQ H1X 2B2, Canada; [Duy, Sung Vo; Sauve, Sebastien] Univ Montreal, Dept Chim, Complexe Sci, 1375 Ave Therese Lavoie Roux, Montreal, PQ H2V 0B3, Canada; [Koiv-Vainik, Margit] Univ Tartu, Inst Ecol &amp; Earth Sci, Dept Geog, 46 Vanemuise St, EE-51003 Tartu, Estonia</t>
  </si>
  <si>
    <t>Universite de Montreal; Universite de Montreal; University of Tartu; Tartu University Institute of Ecology &amp; Earth Sciences</t>
  </si>
  <si>
    <t>Koiv-Vainik, M (corresponding author), Univ Montreal, Inst Rech Biol Vegetale, Dept Sci Biol, 4101 Sherbrooke East, Montreal, PQ H1X 2B2, Canada.</t>
  </si>
  <si>
    <t>Koiv-Vainik, Margit/0000-0003-2340-5134</t>
  </si>
  <si>
    <t>10.1016/j.scitotenv.2022.156061</t>
  </si>
  <si>
    <t>1W1BW</t>
  </si>
  <si>
    <t>WOS:000806516100003</t>
  </si>
  <si>
    <t>Shukla, SS; Chava, R; Appari, S; Bahurudeen, A; Kuncharam, BVR</t>
  </si>
  <si>
    <t>Shukla, Suryaprakash Shailendrakumar; Chava, Ramakrishna; Appari, Srinivas; Bahurudeen, A.; Kuncharam, Bhanu Vardhan Reddy</t>
  </si>
  <si>
    <t>Sustainable use of rice husk for the cleaner production of value-added products</t>
  </si>
  <si>
    <t>JOURNAL OF ENVIRONMENTAL CHEMICAL ENGINEERING</t>
  </si>
  <si>
    <t>Rice husk; Valorisation; Pyrolysis; Catalysis; Hydrogen; Bio-oil</t>
  </si>
  <si>
    <t>SELF-COMPACTING CONCRETE; CATALYTIC FAST PYROLYSIS; FLUIDIZED-BED COMBUSTOR; BIO-OIL PRODUCTION; BIOMASS PYROLYSIS; SLOW PYROLYSIS; POWER-GENERATION; IN-SITU; PHYSICOCHEMICAL PROPERTIES; PHYSICAL-PROPERTIES</t>
  </si>
  <si>
    <t>This paper covers a comprehensive review of the thermochemical conversion of rice husk (RH) into value-added products. RH is an organic residue and is produced in large quantities in China, India, Indonesia, and Bangladesh and appears to be a viable source for value-added products from thermochemical processes. The RH properties and operating conditions affect the quality and yield of the bio-oil, gaseous, and biochar products. The conversion techniques such as gasification, slow and fast pyrolysis, and product distribution are systematically reviewed. The literature shows that the Ni-based catalysts demonstrated high activity towards cracking of tar compounds and hydrocarbons, upgraded gas quality, and yielded high hydrogen production. Zeolite-based systems are promising catalysts for the upgradation of bio-oils. Due to the structured porosity and higher acidity, the metal-loaded zeolites catalysts have shown high removal efficiency towards the oxygenated compounds. RH ash is also used as an alternative cementitious material in the construction sector. The optimum level of cement replacement with RH ash in concrete is 15-20%, and higher compressive strength is witnessed for RH ash used concrete than conventional cement concrete. RH ash utilization for soil remediation and blended cement production are also discussed. A sustainable framework has been proposed for the utilization of RH in the chemical and construction sectors.</t>
  </si>
  <si>
    <t>[Shukla, Suryaprakash Shailendrakumar; Chava, Ramakrishna; Appari, Srinivas; Kuncharam, Bhanu Vardhan Reddy] Birla Inst Technol &amp; Sci Pilani, Dept Chem Engn, Pilani 333031, Rajasthan, India; [Bahurudeen, A.] Birla Inst Technol &amp; Sci Pilani, Dept Civil Engn, Hyderabad Campus, Hyderabad 500078, Telangana, India</t>
  </si>
  <si>
    <t>Birla Institute of Technology &amp; Science Pilani (BITS Pilani); Birla Institute of Technology &amp; Science Pilani (BITS Pilani)</t>
  </si>
  <si>
    <t>Appari, S (corresponding author), Birla Inst Technol &amp; Sci Pilani, Dept Chem Engn, Pilani 333031, Rajasthan, India.</t>
  </si>
  <si>
    <t>srinivas.appari@pilani.bits-pilani.ac.in</t>
  </si>
  <si>
    <t>KUNCHARAM, BHANU VARDHAN REDDY/0000-0003-0172-1240</t>
  </si>
  <si>
    <t>Ministry of Human Resource Development (MHRD); Scheme for Promotion of Academic and Research Collaboration (SPARC) [SPARC/2018-2019/P850/SL]</t>
  </si>
  <si>
    <t>Ministry of Human Resource Development (MHRD)(Ministry of Human Resource Development (MHRD), Government of India); Scheme for Promotion of Academic and Research Collaboration (SPARC)</t>
  </si>
  <si>
    <t>The authors would like to thank the Ministry of Human Resource Development (MHRD) for financial support from the Scheme for Promotion of Academic and Research Collaboration (SPARC) , Grant No. SPARC/2018-2019/P850/SL.</t>
  </si>
  <si>
    <t>2213-2929</t>
  </si>
  <si>
    <t>2213-3437</t>
  </si>
  <si>
    <t>J ENVIRON CHEM ENG</t>
  </si>
  <si>
    <t>J. Environ. Chem. Eng.</t>
  </si>
  <si>
    <t>10.1016/j.jece.2021.106899</t>
  </si>
  <si>
    <t>XP6UV</t>
  </si>
  <si>
    <t>WOS:000730999300001</t>
  </si>
  <si>
    <t>Roy, R; Rossi, E; Silfwerbrand, J; Jonkers, H</t>
  </si>
  <si>
    <t>Roy, Rahul; Rossi, Emanuele; Silfwerbrand, Johan; Jonkers, Henk</t>
  </si>
  <si>
    <t>Encapsulation Techniques and Test Methods of Evaluating the Bacteria-Based Self-Healing Efficiency of Concrete: A Literature Review</t>
  </si>
  <si>
    <t>NORDIC CONCRETE RESEARCH</t>
  </si>
  <si>
    <t>Calcium carbonate precipitation; Bacteria; Self-healing; Autonomous healing; Encapsulation; Experimental evaluations</t>
  </si>
  <si>
    <t>EXPANDED PERLITE; MORTAR; PRECIPITATION; HYDROGEL; STRENGTH; BIOCHAR; CRACKS</t>
  </si>
  <si>
    <t>Crack formation in concrete structures due to various load and non-load factors leading to degradation of service life is very common. Repair and maintenance operations are, therefore, necessary to prevent cracks propagating and reducing the service life of the structures. Accessibility to affected areas can, however, be difficult as the reconstruction and maintenance of concrete buildings are expensive in labour and capital. Autonomous healing by encapsulated bacteria-based self-healing agents is a possible solution. During this process, the bacteria are released from a broken capsule or triggered by water and oxygen access. However, its performance and reliability depend on continuous water supply, protection against the harsh environment, and densification of the cementitious matrix for the bacteria to act. There are vast methods of encapsulating bacteria and the most common carriers used are: encapsulation in polymeric materials, lightweight aggregates, cementitious materials, special minerals, nanomaterials, and waste-derived biomass. Self-healing efficiency of these encapsulated technologies can be assessed through many experimental methodologies according to the literature. These experimental evaluations are performed in terms of quantification of crack-healing, recovery of durability and mechanical properties (macro-level test) and characterization of precipitated crystals by healing agent (micro-level test). Until now, quantification of crack-healing by light microscopy revealed maximum crack width of 1.80mm healed. All research methods available for assesing self-healing efficiency of bacteria-based healing agents are worth reviewing in order to include a coherent, if not standardized framework testing system and a comparative evaluation for a novel incorporated bacteria-based healing agent.</t>
  </si>
  <si>
    <t>[Roy, Rahul; Silfwerbrand, Johan] KTH Royal Inst Technol, Div Concrete Struct, Brinellvagen 23, S-10044 Stockholm, Sweden; [Rossi, Emanuele; Jonkers, Henk] Delft Univ Technol, Dept Mat &amp; Environm, Fac Civil Engn &amp; Geosci, Stevinweg 1, NL-2628 CN Delft, Netherlands</t>
  </si>
  <si>
    <t>Royal Institute of Technology; Delft University of Technology</t>
  </si>
  <si>
    <t>Roy, R (corresponding author), KTH Royal Inst Technol, Div Concrete Struct, Brinellvagen 23, S-10044 Stockholm, Sweden.</t>
  </si>
  <si>
    <t>rahulr@kth.se; e.rossi@tudelft.nl; jsilfwer@kth.se; h.m.jonkers@tudelft.nl</t>
  </si>
  <si>
    <t>Roy, Rahul/0000-0002-0445-5307</t>
  </si>
  <si>
    <t>NORDIC CONCRETE FEDERAT</t>
  </si>
  <si>
    <t>OSLO</t>
  </si>
  <si>
    <t>PO BOX 2312, OSLO, 0201, NORWAY</t>
  </si>
  <si>
    <t>0800-6377</t>
  </si>
  <si>
    <t>NORD CONCR RES</t>
  </si>
  <si>
    <t>Nord. Concr. Res.</t>
  </si>
  <si>
    <t>10.2478/ncr-2020-0006</t>
  </si>
  <si>
    <t>OO7OC</t>
  </si>
  <si>
    <t>Green Accepted, gold</t>
  </si>
  <si>
    <t>WOS:000587563800004</t>
  </si>
  <si>
    <t>Shaheen, N; Khushnood, RA; Khaliq, W; Murtaza, H; Iqbal, R; Khan, MH</t>
  </si>
  <si>
    <t>Shaheen, Nafeesa; Khushnood, Rao Arsalan; Khaliq, Wasim; Murtaza, Habib; Iqbal, Rafay; Khan, Muhammad Humza</t>
  </si>
  <si>
    <t>Synthesis and characterization of bio-immobilized nano/micro inert and reactive additives for feasibility investigation in self-healing concrete</t>
  </si>
  <si>
    <t>Bio-inspired self-healing; Bacillus subtilis; Nano/micro iron oxide particles; Nano/micro bentonite particles; Compressive strength; Split tensile strength</t>
  </si>
  <si>
    <t>CARBONATE PRECIPITATING BACTERIA; IRON-OXIDE NANOPARTICLES; CEMENTITIOUS MATERIALS; PAKISTANI BENTONITE; WATER-ABSORPTION; STRENGTH; MORTAR; REMEDIATION; BIOCHAR; IMPROVE</t>
  </si>
  <si>
    <t>Bacteria-based self-healing concrete can be made more efficient by using immobilization techniques, hence shielding the bacteria from crushing during mixing to remain dormant till the development of concrete cracks for the uniform healing of developed cracks. In this study, two intrusion approaches, direct induction and immobilization, are deliberated by using 'Bacillus subtilis' bacteria for self-healing concrete. Furthermore, for immobilization's evaluation, two media namely iron oxide nano/micro particles (INMPs) and bentonite nano/micro particles (BNMPs) were selected. Compressive and tensile strengths were computed at 3, 7 and 28 days. Moreover, field emission scanning electron microscopy (FESEM), X-ray diffraction (XRD), X-ray fluorescence (XRF) and thermo-gravimetric analysis (TGA) were employed for monitoring self-healing efficiency. Results revealed that immobilization through INMPs media was best among all intrusions ensuing successive healing of cracks up to 1.2 mm width having 85% recovery in compressive strength after pre-cracking. Whereas, BNMPs immobilization and direct induction exhibited crack healings up to only 0.15 mm and 0.45 mm crack healing widths with 45% and 65% strength recovery, respectively. (C) 2019 Elsevier Ltd. All rights reserved.</t>
  </si>
  <si>
    <t>[Shaheen, Nafeesa; Khushnood, Rao Arsalan; Khaliq, Wasim; Murtaza, Habib; Iqbal, Rafay; Khan, Muhammad Humza] NUST, SCEE, NUST Inst Civil Engn NICE, Sect H-12, Islamabad 44000, Pakistan; [Khushnood, Rao Arsalan] Politecn Torino, Dept Struct Geotech &amp; Bldg Engn, Corso Ducadegli Abruzzi 24, I-10129 Turin, Italy</t>
  </si>
  <si>
    <t>National University of Sciences &amp; Technology - Pakistan; Polytechnic University of Turin</t>
  </si>
  <si>
    <t>Khushnood, RA (corresponding author), Politecn Torino, Dept Struct Geotech &amp; Bldg Engn, Corso Ducadegli Abruzzi 24, I-10129 Turin, Italy.</t>
  </si>
  <si>
    <t>Khaliq, Wasim/N-5999-2016; Shaheen, Nafeesa/AAK-1797-2021; Arslan, Rao/GZK-9876-2022</t>
  </si>
  <si>
    <t xml:space="preserve">Khaliq, Wasim/0000-0002-3143-0172; </t>
  </si>
  <si>
    <t>The research presented in this paper was sponsored by National University of Sciences and Technology (NUST), Islamabad, Pakistan. For a part of tests, the laboratory and faculty support provided by IESE and SCME at NUST are appreciated. This research did not receive any specific grant from funding agencies in the public, commercial, or not-for-profit sectors. Any opinions, findings, and conclusions in this paper are those of authors and do not necessarily reflect the views of sponsors/material providers.</t>
  </si>
  <si>
    <t>10.1016/j.conbuildmat.2019.07.202</t>
  </si>
  <si>
    <t>JJ0OX</t>
  </si>
  <si>
    <t>WOS:000493862600045</t>
  </si>
  <si>
    <t>Yang, CK; Jiang, GM; Wang, SY; Han, XY; Xu, J; Zhao, DS</t>
  </si>
  <si>
    <t>Yang, Changkun; Jiang, Gengmin; Wang, Siyu; Han, Xinyu; Xu, Jun; Zhao, Dongsheng</t>
  </si>
  <si>
    <t>Effects of Variable Proportions of Concrete Fragments on Urban Soil Moisture Transport: An Experimental and Simulation Study</t>
  </si>
  <si>
    <t>JOURNAL OF SENSORS</t>
  </si>
  <si>
    <t>ROCK FRAGMENTS; HYDRAULIC CONDUCTIVITY; INFILTRATION; EVAPORATION; BIOCHAR</t>
  </si>
  <si>
    <t>In order to investigate the effects of typical anthropogenic concrete fragments on moisture infiltration and evaporation in urban soils, the effects of typical anthropogenic concrete fragments on wetting peak transport distance, cumulative infiltration, cumulative evaporation, evaporation rate, and soil profile moisture at four levels (0, 5%, 10%, and 20%) were investigated by indoor soil column experiments. The results showed that the presence of concrete fragments promoted the wetting peak transport distance and cumulative infiltration, and the promotion effect increased gradually with the increase of the ratio, but there was a threshold value, and the promotion effect was least when the ratio was 20%. When the evaporation period was 35 d, concrete fragment treatment can increase the cumulative evaporation and promote the evaporation of urban soil moisture; the promotion effect increases with the increase of the proportion, but there is a threshold value; when the proportion is 20%, the promotion effect is the smallest. The evaporation rate was consistent with the different stages of evaporation process during evaporation. The concrete fragment treatment reduced the time required for moisture to reach the same depth during infiltration; the moisture coefficient of variation of the concrete fragment treatment during evaporation showed a trend of decreasing, then increasing, and then decreasing, which increased the uncertainty of moisture in the evaporation process. The model simulation results show that the models such as the power function, Kostiakov model, and Rose model fit well, and the coefficient of determination R2 is greater than 0.99, among which the Kostiakov model fits best. The research results can provide a theoretical scientific basis for building an efficient ecological city.</t>
  </si>
  <si>
    <t>[Yang, Changkun; Jiang, Gengmin; Wang, Siyu; Han, Xinyu; Xu, Jun; Zhao, Dongsheng] Nanyang Normal Univ, Coll Civil Engn &amp; Architecture, Nanyang 473061, Peoples R China; [Jiang, Gengmin] Int Joint Lab Watershed Ecol Secur Water Source Re, Nanyang 473061, Peoples R China</t>
  </si>
  <si>
    <t>Nanyang Normal College</t>
  </si>
  <si>
    <t>Jiang, GM (corresponding author), Nanyang Normal Univ, Coll Civil Engn &amp; Architecture, Nanyang 473061, Peoples R China.;Jiang, GM (corresponding author), Int Joint Lab Watershed Ecol Secur Water Source Re, Nanyang 473061, Peoples R China.</t>
  </si>
  <si>
    <t>yck36177885@163.com; 20131112@nynu.edu.cn; syla020521@163.com; hanxinyu0318@163.com; xujunhit@126.com; zds123123@yeah.net</t>
  </si>
  <si>
    <t>Jiang, Gengmin/0000-0003-4438-1522</t>
  </si>
  <si>
    <t>Key Research and Development Project of Henan Province [182102310838]; Doctoral Research of Nanyang Normal University [ZX2014083]; Nanyang Normal University [SYKF2021073]; Department of higher education of the Ministry of Education [202101354024]</t>
  </si>
  <si>
    <t>Key Research and Development Project of Henan Province; Doctoral Research of Nanyang Normal University; Nanyang Normal University; Department of higher education of the Ministry of Education</t>
  </si>
  <si>
    <t>This research was financially supported by the Key Research and Development Project of Henan Province (Project No. 182102310838), the Doctoral Research of Nanyang Normal University (Project No. ZX2014083), the laboratory-based open project of Nanyang Normal University (Project No. SYKF2021073), and the industry-university cooperation collaborative education project of the Department of higher education of the Ministry of Education (Project No. 202101354024).</t>
  </si>
  <si>
    <t>HINDAWI LTD</t>
  </si>
  <si>
    <t>ADAM HOUSE, 3RD FLR, 1 FITZROY SQ, LONDON, W1T 5HF, ENGLAND</t>
  </si>
  <si>
    <t>1687-725X</t>
  </si>
  <si>
    <t>1687-7268</t>
  </si>
  <si>
    <t>J SENSORS</t>
  </si>
  <si>
    <t>J. Sens.</t>
  </si>
  <si>
    <t>10.1155/2022/1781553</t>
  </si>
  <si>
    <t>Engineering, Electrical &amp; Electronic; Instruments &amp; Instrumentation</t>
  </si>
  <si>
    <t>Engineering; Instruments &amp; Instrumentation</t>
  </si>
  <si>
    <t>2B2UZ</t>
  </si>
  <si>
    <t>WOS:000810049300002</t>
  </si>
  <si>
    <t>Wu, F; Yu, QL; Gauvin, F; Brouwers, HJH; Liu, CW</t>
  </si>
  <si>
    <t>Wu, Fan; Yu, Qingliang; Gauvin, F.; Brouwers, H. J. H.; Liu, Changwu</t>
  </si>
  <si>
    <t>Phosphorus removal from aqueous solutions by adsorptive concrete aggregates</t>
  </si>
  <si>
    <t>Phosphorus removal; Steel slag; Expanded silica; Miscanthus; Peach shell; Adsorption kinetics</t>
  </si>
  <si>
    <t>ORDINARY PORTLAND-CEMENT; OIL-SHALE ASH; PHOSPHATE REMOVAL; CONSTRUCTED WETLAND; STEEL SLAG; PERVIOUS CONCRETE; HEAVY-METALS; FLY-ASH; BIOCHAR; POLLUTANTS</t>
  </si>
  <si>
    <t>The purpose of this study is to investigate the adsorption characteristics of granular aggregates under identical experimental conditions for potential applications in highly adsorptive concrete. In this study, industrial by-products (steel slag), lightweight aggregates (expanded silica) and bio-materials (peach shell and miscanthus) are used for phosphorus (P) removal from aqueous solutions. The effects of several parameters such as the initial concentrations of P, reaction time and pH value on adsorption capacity and efficiency of P are investigated using an IC analyzer. Results show that the phosphorus adsorption of all absorbents follows the adsorption isotherms with a varying phosphorus concentration from 5 mg/L to 700 mg/L, and the adsorption isotherms data are fitted well by Langmuir equation. The steel slag exhibits a higher P-adsorption capacity and adsorption efficiency compared to lightweight aggregates and biomaterials, with an estimated maximum adsorption capacity by steel slag of 20.4 mg/g. Moreover, the P-desorption results show that steel slag has a very low P-desorption. Heat treatment is used to increase the adsorption capacity of the miscanthus owing to the change in pore structure characteristics determined by BET. The adsorption kinetic data of the steel slag follows a pseudo-second-order model. The ICP-AES, XRD and SEM-EDS analyses show that the P-adsorption of the miscanthus and peach shell follows physical adsorption, whereas the adsorption mechanism of the steel slag can be attributed to the Ca2+ released from the steel slag, which can react with P and form a stable Ca-P precipitate. It is suggested that steel slags can function as effective adsorptive aggregate for the manufacture of highly adsorptive concrete. (C) 2020 The Authors. Published by Elsevier Ltd.</t>
  </si>
  <si>
    <t>[Wu, Fan; Yu, Qingliang; Gauvin, F.; Brouwers, H. J. H.] Eindhoven Univ Technol, Dept Built Environm, POB 513, NL-5600 MB Eindhoven, Netherlands; [Wu, Fan; Liu, Changwu] Sichuan Univ Hong Kong Polytech Univ, Inst Disaster Management &amp; Reconstruct, 1Huanghe Rd, Chengdu 610065, Peoples R China; [Wu, Fan; Liu, Changwu] Sichuan Univ, Coll Water Resource &amp; Hydropower, 24 South Sect 1, Chengdu 610065, Peoples R China; [Yu, Qingliang] Wuhan Univ, Sch Civil Engn, 299 Bayi Rd, Wuhan 430072, Peoples R China; [Liu, Changwu] Sichuan Univ, State Key Lab Hydraul &amp; Mt River Engn, 24 South Sect 1,Yihuan Rd, Chengdu 610065, Peoples R China</t>
  </si>
  <si>
    <t>Eindhoven University of Technology; Hong Kong Polytechnic University; Sichuan University; Wuhan University; Sichuan University</t>
  </si>
  <si>
    <t>Yu, QL (corresponding author), Eindhoven Univ Technol, Dept Built Environm, POB 513, NL-5600 MB Eindhoven, Netherlands.;Liu, CW (corresponding author), Sichuan Univ, Coll Water Resource &amp; Hydropower, 1Huanghe Rd, Chengdu 610065, Peoples R China.</t>
  </si>
  <si>
    <t>q.yu@bwk.tue.nl; liuchangwu@scu.edu.cn</t>
  </si>
  <si>
    <t>Yu, Qingliang/J-4079-2019</t>
  </si>
  <si>
    <t>Yu, Qingliang/0000-0001-8578-3945; Brouwers, Jos/0000-0002-8291-5444; gauvin, florent/0000-0002-7640-1068</t>
  </si>
  <si>
    <t>Graduate Student's Research and Innovation Fund of Sichuan University [2018YJSY091]; China Scholarship Council (CSC) Fund [201806240037]; Eindhoven University of Technology</t>
  </si>
  <si>
    <t>Graduate Student's Research and Innovation Fund of Sichuan University; China Scholarship Council (CSC) Fund(China Scholarship Council); Eindhoven University of Technology</t>
  </si>
  <si>
    <t>This work is funded by the Graduate Student's Research and Innovation Fund of Sichuan University (Grant No. 2018YJSY091), and the China Scholarship Council (CSC) Fund (Grant No. 201806240037) and Eindhoven University of Technology. The authors gratefully thank Ing. Anneke Delsing for the support with the chemical test analysis. NNRGY (The Netherlands), ENCI (The Netherlands) and TATA steel (The Netherlands) are thanked for the materials supply.</t>
  </si>
  <si>
    <t>10.1016/j.jclepro.2020.123933</t>
  </si>
  <si>
    <t>OV7MY</t>
  </si>
  <si>
    <t>WOS:000592390300014</t>
  </si>
  <si>
    <t>Ayer, NW; Dias, G</t>
  </si>
  <si>
    <t>Ayer, Nathan W.; Dias, Goretty</t>
  </si>
  <si>
    <t>Supplying renewable energy for Canadian cement production: Life cycle assessment of bioenergy from forest harvest residues using mobile fast pyrolysis units</t>
  </si>
  <si>
    <t>LCA; Bioenergy; Bio oil; Biochar; Sustainable energy</t>
  </si>
  <si>
    <t>BIOMASS; CARBON; BIOCHAR; EMISSIONS; IMPACTS; SYSTEMS; BIOFUEL; LCA</t>
  </si>
  <si>
    <t>Cement production contributes over 5% of global greenhouse gas (GHG) emissions. Heavy manufacturing industries like cement production continue to rely primarily on fossil fuels for primary energy production and have limited renewable energy options. This study used life cycle assessment (LCA) to quantify the potential environmental benefits of substituting bio oil and biochar from mobile fast pyrolysis of forest harvest residues for fossil fuels in an average cement plant in Quebec, Canada. Bioenergy Pathways for cement production showed reductions in non-biogenic GHG emissions as high as 50% relative to the Reference Pathway for energy provision in the plant. The use of bio oil and biochar from mobile pyrolysis units increased the share of renewable energy in the cement plant energy mix from just under 15% in the Reference Pathway up to 47% and 73% in the Bioenergy Pathways, depending on the scale of fuel substitution. Bioenergy Pathways also led to decreases in potential acidification, ozone depletion, respiratory effects, and eutrophication impacts, with slightly higher contributions to smog-forming emissions. The environmental and socioeconomic sustainability of fast pyrolysis units are strongly linked to the availability of, and proximity to, sufficient forest harvest residues, such that regional-level analysis of feedstock availability is needed prior to wide-scale deployment of these systems. (C) 2017 Elsevier Ltd. All rights reserved.</t>
  </si>
  <si>
    <t>[Ayer, Nathan W.] Dalhousie Univ, Sch Resource &amp; Environm Studies, Kenneth C Rowe Management Bldg,6100 Univ Ave, Halifax, NS B3H 4R2, Canada; [Dias, Goretty] Univ Waterloo, Fac Environm, 200 Univ Ave West, Waterloo, ON N2L 3G1, Canada</t>
  </si>
  <si>
    <t>Dalhousie University; University of Waterloo</t>
  </si>
  <si>
    <t>Ayer, NW (corresponding author), Dalhousie Univ, Sch Resource &amp; Environm Studies, Kenneth C Rowe Management Bldg,6100 Univ Ave, Halifax, NS B3H 4R2, Canada.</t>
  </si>
  <si>
    <t>nayer@dal.ca</t>
  </si>
  <si>
    <t>BioFuelNet Canada, NSERC grant [419517-11]</t>
  </si>
  <si>
    <t>BioFuelNet Canada, NSERC grant</t>
  </si>
  <si>
    <t>This research was funded by BioFuelNet Canada, NSERC grant #419517-11 a network focusing on the development of advanced biofuels and associated bioproducts. BioFuelNet is a member of the Networks of Centres of Excellence of Canada program. Website: www.biofuelnet.ca.</t>
  </si>
  <si>
    <t>10.1016/j.jclepro.2017.12.040</t>
  </si>
  <si>
    <t>FU1UR</t>
  </si>
  <si>
    <t>WOS:000423635500022</t>
  </si>
  <si>
    <t>Li, YY; Feng, G; Tewolde, H; Yang, MY; Zhang, FB</t>
  </si>
  <si>
    <t>Li, Yuanyuan; Feng, Gary; Tewolde, Haile; Yang, Mingyi; Zhang, Fengbao</t>
  </si>
  <si>
    <t>Soil, biochar, and nitrogen loss to runoff from loess soil amended with biochar under simulated rainfall</t>
  </si>
  <si>
    <t>Biochar; Soil loss; Total nitrogen loss; Biochar loss; Enrichment ratio</t>
  </si>
  <si>
    <t>WATER-USE EFFICIENCY; HYDROLOGICAL PROPERTIES; CROP PRODUCTIVITY; ORGANIC-CARBON; NUTRIENT LOSS; EROSION; PLATEAU; FIELD; AREA; AGGREGATION</t>
  </si>
  <si>
    <t>Biochar is known to improve soil physical properties, but its role in influencing soil erosion and nutrient losses, as well as biochar itself loss is poorly understood. The objectives of this study were to determine the magnitude of soil, biochar and nitrogen losses in runoff and quantify the degree of sediment enrichment with biochar and nitrogen in a soil amended with biochar. A loessial soil was amended with five rates of nitrogen-rich biochar [0, 1%, 3%, 5%, and 7% (w/w)] that had &lt; 0.25 mm particles and incubated for 8 months. A companion study compared three biochar particle sizes ( &lt; 0.25, 0.25-1, and 1-2 mm) applied at 3% rate. A series of simulated rainfall events (90 mm h(-1)) were applied to the soil which was held in a box at a slope of 27%. The results showed that biochar addition of 1% or 3% reduced soil loss rates while the 7% biochar addition rate increased soil loss. Biochar loss rate was proportional to the biochar addition rate when the biochar particle size was &lt; 0.25 mm. Coarser biochar particles (1-2 mm) are retained in the soil better than the finer &lt; 0.25 mm biochar particles. Total nitrogen loss and sediment enrichment with nitrogen and biochar were also lowest with the coarse biochar particles (1-2 mm) addition. The finer biochar particle sizes ( &lt; 0.25 mm) were more vulnerable to erosion losses and its application caused greater total nitrogen enrichment in sediment. When finer biochar particles ( &lt; 0.25 mm) are used, 1% biochar application leads to the best results for soils with risks of erosion but 7% biochar increased the risk of soil, biochar, and total nitrogen losses. Our study overall shows that knowledge of the pros and cons of applying biochar should be carefully considered before providing biochar application recommendations as a soil supplement on loess hillslopes.</t>
  </si>
  <si>
    <t>[Li, Yuanyuan; Yang, Mingyi; Zhang, Fengbao] Northwest A&amp;F Univ, Inst Soil &amp; Water Conservat, State Key Lab Soil Eros &amp; Dryland Farming Loess P, Yangling 712100, Shaanxi, Peoples R China; [Yang, Mingyi; Zhang, Fengbao] CAS&amp;MWR, Inst Soil &amp; Water Conservat, Yangling 712100, Shaanxi, Peoples R China; [Feng, Gary; Tewolde, Haile] USDA ARS, Genet &amp; Sustainable Agr Res Unit, Mississippi State, MS 39762 USA</t>
  </si>
  <si>
    <t>Chinese Academy of Sciences; Institute of Soil &amp; Water Conservation (ISWC), CAS; Northwest A&amp;F University - China; Chinese Academy of Sciences; Institute of Soil &amp; Water Conservation (ISWC), CAS; Mississippi State University; United States Department of Agriculture (USDA)</t>
  </si>
  <si>
    <t>Li, Yuanyuan/0000-0002-1591-5815; Zhang, Fengbao/0000-0003-1003-256X; Tewolde, Haile/0000-0002-8610-2619</t>
  </si>
  <si>
    <t>National Natural Science Foundation of China [41877080, 41671281]</t>
  </si>
  <si>
    <t>This work was supported by the National Natural Science Foundation of China (41877080, and 41671281).</t>
  </si>
  <si>
    <t>10.1016/j.jhydrol.2020.125318</t>
  </si>
  <si>
    <t>PG5EL</t>
  </si>
  <si>
    <t>WOS:000599757800035</t>
  </si>
  <si>
    <t>Zhang, XY; Su, C; Liu, XY; Liu, ZG; Gu, PX; Deng, M; Liu, Q</t>
  </si>
  <si>
    <t>Zhang, Xinying; Su, Chang; Liu, Xiaoyan; Liu, Zhenguo; Gu, Panxue; Deng, Min; Liu, Qu</t>
  </si>
  <si>
    <t>Periodical changes of dissolved organic matter (DOM) properties induced by biochar application and its impact on downward migration of heavy metals under flood conditions</t>
  </si>
  <si>
    <t>Heavy metal pollution; Biochar; Column experiment; Heavy metal migration; Dissolved organic matter</t>
  </si>
  <si>
    <t>FLUORESCENCE SPECTROSCOPY; PYROLYSIS TEMPERATURE; MOLECULAR-WEIGHT; WETLAND SOILS; SHORT-TERM; MOBILITY; ZN; SORPTION; CD; MOBILIZATION</t>
  </si>
  <si>
    <t>The migration of heavy metals has strong correlation with dissolved organic matters (DOM) in the soil while biochar contains abundant DOM, so this study aimed to find out how soil DOM properties changed triggered by biochar and whether it would promote the migration of heavy metals under flood conditions. In this work, a 90-day soil column incubation experiment was conducted to simulate the migration of heavy metals in actual flood conditions environment. Different depth of porewater was collected every 30 days. The sampled pore water was analyzed by spectroscopic analysis (PARAFAC, UV-VIS) to observe DOM property changes and then NICA-Donnan model was used to illustrate heavy metals complexation with soil DOM. Results showed that DOM release in biochar-added soil was 57.5% higher than that in biochar-free soil after 90 days and the DOM characteristics were different from those in biochar-free soil. It was also found that DOM continuously released in biochar-added soil was easily complexed with metals. According to two first-order reactions (TFOR), DOM fraction of Ni in biochar addition treatment was 33.3% higher compared to the biochar free treatment after 90 days, and therefore resulted in more significant downward migration trend of Ni. This is also supported by the fact that Ni concentration in the subsoil of biochar addition treatment increased nearly 9 fold after 60 days. Moreover, labile Cd and Ni fraction increased in biochar-added soil, from 16.2% to 28.7% and from 22.2% to 57.2%, respectively. These results suggest a possible risk in wetlands soil and for groundwater pollution by biochar under flood conditions. (C) 2020 Elsevier Ltd. All rights reserved.</t>
  </si>
  <si>
    <t>[Zhang, Xinying; Su, Chang; Liu, Xiaoyan; Gu, Panxue; Deng, Min; Liu, Qu] Shanghai Univ, Coll Environm &amp; Chem Engn, 99 Shangda Rd, Shanghai 200444, Peoples R China; [Liu, Zhenguo] Shanghai Univ, Coll Life Sci, 99 Shangda Rd, Shanghai 200444, Peoples R China</t>
  </si>
  <si>
    <t>Shanghai University; Shanghai University</t>
  </si>
  <si>
    <t>Liu, XY (corresponding author), Shanghai Univ, Coll Environm &amp; Chem Engn, 99 Shangda Rd, Shanghai 200444, Peoples R China.</t>
  </si>
  <si>
    <t>lxy999@shu.edu.cn</t>
  </si>
  <si>
    <t>liu, xiao/HMD-7454-2023; Liu, Zhen/IAQ-0136-2023; liu, xiao/HKE-9880-2023; Liu, XiaoYan/GQA-7216-2022</t>
  </si>
  <si>
    <t>National Natural Science Foundation of China [21806100, 21677093, 41373097]; Natural Science Foundation of Shanghai [18ZR1414100]</t>
  </si>
  <si>
    <t>National Natural Science Foundation of China(National Natural Science Foundation of China (NSFC)); Natural Science Foundation of Shanghai(Natural Science Foundation of Shanghai)</t>
  </si>
  <si>
    <t>This work was funded by the National Natural Science Foundation of China (Nos.21806100, 21677093, 41373097), Natural Science Foundation of Shanghai (No.18ZR1414100).</t>
  </si>
  <si>
    <t>10.1016/j.jclepro.2020.123787</t>
  </si>
  <si>
    <t>OC9SK</t>
  </si>
  <si>
    <t>WOS:000579495100120</t>
  </si>
  <si>
    <t>Chen, L; Wang, L; Zhang, YY; Ruan, SQ; Mechtcherine, V; Tsang, DCW</t>
  </si>
  <si>
    <t>Chen, Liang; Wang, Lei; Zhang, Yuying; Ruan, Shaoqin; Mechtcherine, Viktor; Tsang, Daniel C. W.</t>
  </si>
  <si>
    <t>Roles of biochar in cement-based stabilization/solidification of municipal solid waste incineration fly ash</t>
  </si>
  <si>
    <t>Engineered biochar; Carbon neutrality; Metal/metalloid leachability; Waste incineration fly ash; Hazardous waste treatment; Green/sustainable remediation</t>
  </si>
  <si>
    <t>Low-carbon stabilization/solidification (S/S) is of increasing importance for sustainable treatment of hazardous wastes. In this study, we integrated carbon-negative rice husk biochar (RBC) and yard waste biochar (YBC) as green additives into the binder for S/S of municipal solid waste incineration (MSWI) fly ash. Experimental results illustrated that the addition of both biochars promoted cement hydration reaction via pozzolanic reaction and internal curing. In particular, the incorporation of 10 wt% RBC (rich in activated Si) significantly increased the content of C-S-H gel from 41.6 wt% (control sample) to 52.0 wt% and increased the average degree of connectivity of C-S-H gel from 1.43 to 1.52 as indicated by quantitative X-ray diffraction and Si-29 nuclear magnetic resonance analysis. The incorporation of RBC and YBC (20 or 30 wt%) enhanced the immobilization efficiency of potentially toxic elements in MSWI fly ash due to the additional hydration products and high adsorption ability of biochar. For instance, in R-80FA and Y-80FA samples (namely, 20 wt% binder dosage, of which RBC or YBC accounted for 10 wt% of binder), the immobilization efficiency for Pb could reach 96.2% and comply with the leachability limit. The biochar-modified S/S blocks achieved comparable strength to the cement-based S/S blocks, presenting a mechanically stable solidified matrix for engineering application. Therefore, this study expands the emerging application of biochar and demonstrates that biochar-augmented binder can ensure low-carbon and high-performance S/S of hazardous materials.</t>
  </si>
  <si>
    <t>[Chen, Liang; Zhang, Yuying; Tsang, Daniel C. W.] Hong Kong Polytech Univ, Dept Civil &amp; Environm Engn, Hung Hom,Kowloon, Hong Kong, Peoples R China; [Wang, Lei; Mechtcherine, Viktor] Tech Univ Dresden, Inst Construct Mat, D-01062 Dresden, Germany; [Ruan, Shaoqin] Zhejiang Univ, Coll Civil Engn &amp; Architecture, Hangzhou 310058, Peoples R China</t>
  </si>
  <si>
    <t>Hong Kong Polytechnic University; Technische Universitat Dresden; Zhejiang University</t>
  </si>
  <si>
    <t>Tsang, DCW (corresponding author), Hong Kong Polytech Univ, Dept Civil &amp; Environm Engn, Hung Hom,Kowloon, Hong Kong, Peoples R China.;Wang, L (corresponding author), Tech Univ Dresden, Inst Construct Mat, D-01062 Dresden, Germany.</t>
  </si>
  <si>
    <t>WANG, Lei/C-8138-2018; Chen, Liang/AAU-4046-2021; Mechtcherine, Viktor/HKE-4108-2023; Tsang, Dan/E-5442-2012; Mechtcherine, Viktor/AAS-7113-2020</t>
  </si>
  <si>
    <t>WANG, Lei/0000-0002-0336-7241; Chen, Liang/0000-0003-3161-1923; Tsang, Dan/0000-0002-6850-733X; Mechtcherine, Viktor/0000-0002-4685-7064; Ruan, Shaoqin/0000-0002-6172-9247; ZHANG, Yuying/0000-0002-6829-7969</t>
  </si>
  <si>
    <t>Hong Kong Research Grants Council [E-PolyU503/17]; Hong Kong Green Tech Fund [GTF202020153]; Alexander von Humboldt Foundation, Germany (AvH); University Research Facility on Chemical and Environmental Analysis (URFCE) of PolyU</t>
  </si>
  <si>
    <t>Hong Kong Research Grants Council(Hong Kong Research Grants Council); Hong Kong Green Tech Fund; Alexander von Humboldt Foundation, Germany (AvH)(Alexander von Humboldt Foundation); University Research Facility on Chemical and Environmental Analysis (URFCE) of PolyU</t>
  </si>
  <si>
    <t>The authors appreciate the financial support from the Hong Kong Research Grants Council (E-PolyU503/17), Hong Kong Green Tech Fund (GTF202020153), and Alexander von Humboldt Foundation, Germany (AvH) for this study. The authors also gratefully acknowledge the support of the University Research Facility on Chemical and Environmental Analysis (URFCE) of PolyU.</t>
  </si>
  <si>
    <t>10.1016/j.cej.2021.132972</t>
  </si>
  <si>
    <t>XK9YS</t>
  </si>
  <si>
    <t>WOS:000727811900003</t>
  </si>
  <si>
    <t>Kim, YU; Yang, S; Yun, BY; Kim, S</t>
  </si>
  <si>
    <t>Kim, Young Uk; Yang, Sungwoong; Yun, Beom Yeol; Kim, Sumin</t>
  </si>
  <si>
    <t>Evaluation of energy consumption in apartment buildings with biochar and phase-change material aggregate-applied artificial stone finishing materials</t>
  </si>
  <si>
    <t>INTERNATIONAL JOURNAL OF ENERGY RESEARCH</t>
  </si>
  <si>
    <t>artificial stone; biochar; building energy performance; building finishing materials; phase-change materials</t>
  </si>
  <si>
    <t>THERMAL-PROPERTIES; COMPOSITES; QUALITY</t>
  </si>
  <si>
    <t>Artificial stones for architectural finishing satisfy the aesthetic needs of building occupants and can be easily mixed with other materials. In this study, the thermal inertia of specimens prepared using lightweight aggregate vacuum impregnated with n-octadecane was improved, and the thermal conductivity was improved by mixing biochar having micropores with cement. The applicability of the specimens to apartment buildings in various climatic zones was analyzed. The specimens showed noPCM leakage and were stable in terms of strength and morphology. In addition, they exhibited low thermal conductivity depending on the use of biochar. Simulation results revealed that apartments in the climatic zone with the highest average annual temperature exhibited the highest reduction in cooling energy. The monthly cooling energy reduction was generally evenly distributed in the Bsh, Cfa, and Cfb regions, and the cooling energy decrease was concentrated in cold climate regions, such as in the Dfa and Dfb regions. In the Dfa region, there is a risk of heating energy increasing when the seasons change, and in regions having extreme climatic conditions (ie, excessively hot or cold), the PCM does not change its phase appropriately. Therefore, the application of a PCM appropriate for the climate can help effectively save energy consumption in buildings. Highlights Biochar and PCM can contribute to the thermoregulation of buildings and increase indoor thermal comfort. Artificial stone for interior finishing of buildings that integrates biochar and PCM was manufactured. Building energy simulations for eight climatic zones were performed. Interior finishes incorporating biochar and PCM contribute to building energy savings.</t>
  </si>
  <si>
    <t>[Kim, Young Uk; Yang, Sungwoong; Yun, Beom Yeol; Kim, Sumin] Yonsei Univ, Dept Architecture &amp; Architectural Engn, Seoul 03722, South Korea</t>
  </si>
  <si>
    <t>Yonsei University</t>
  </si>
  <si>
    <t>Yang, Sungwoong/HTS-4272-2023</t>
  </si>
  <si>
    <t>Yun, Beom Yeol/0000-0002-6705-9993</t>
  </si>
  <si>
    <t>National Research Foundation of Korea (NRF) - Korea government (MSIT) [2022R1A2C3008559, 2021R1A4A1032306]; National Research Foundation of Korea [2022R1A2C3008559] Funding Source: Korea Institute of Science &amp; Technology Information (KISTI), National Science &amp; Technology Information Service (NTIS)</t>
  </si>
  <si>
    <t>National Research Foundation of Korea (NRF) - Korea government (MSIT)(National Research Foundation of KoreaMinistry of Science, ICT &amp; Future Planning, Republic of KoreaMinistry of Science &amp; ICT (MSIT), Republic of Korea); National Research Foundation of Korea(National Research Foundation of Korea)</t>
  </si>
  <si>
    <t>This work was supported by the National Research Foundation of Korea (NRF) grant funded by the Korea government (MSIT) (No. 2021R1A4A1032306). This work was supported by the National Research Foundation of Korea (NRF) grant funded by the Korea government (MSIT). (No. 2022R1A2C3008559).</t>
  </si>
  <si>
    <t>WILEY-HINDAWI</t>
  </si>
  <si>
    <t>ADAM HOUSE, 3RD FL, 1 FITZROY SQ, LONDON, WIT 5HE, ENGLAND</t>
  </si>
  <si>
    <t>0363-907X</t>
  </si>
  <si>
    <t>1099-114X</t>
  </si>
  <si>
    <t>INT J ENERG RES</t>
  </si>
  <si>
    <t>Int. J. Energy Res.</t>
  </si>
  <si>
    <t>10.1002/er.8043</t>
  </si>
  <si>
    <t>Energy &amp; Fuels; Nuclear Science &amp; Technology</t>
  </si>
  <si>
    <t>2G8MF</t>
  </si>
  <si>
    <t>WOS:000792441200001</t>
  </si>
  <si>
    <t>Wu, Y; Zhang, PY; Zeng, GM; Liu, JB; Ye, J; Zhang, HB; Fang, W; Li, YF; Fang, YH</t>
  </si>
  <si>
    <t>Wu, Yan; Zhang, Panyue; Zeng, Guangming; Liu, Jianbo; Ye, Jie; Zhang, Haibo; Fang, Wei; Li, Yifu; Fang, Yunhao</t>
  </si>
  <si>
    <t>Combined sludge conditioning of micro-disintegration, floc reconstruction and skeleton building (KMnO4/FeCl3/Biochar) for enhancement of waste activated sludge dewaterability</t>
  </si>
  <si>
    <t>JOURNAL OF THE TAIWAN INSTITUTE OF CHEMICAL ENGINEERS</t>
  </si>
  <si>
    <t>Sludge micro-disintegration; Floc reconstruction; Skeleton building; Sludge conditioning; Sludge dewatering</t>
  </si>
  <si>
    <t>SEWAGE-SLUDGE; PHYSICOCHEMICAL PROPERTIES; DEWATERING PERFORMANCE; POTASSIUM FERRATE; FEASIBILITY; OXIDATION; INSIGHTS; BUILDERS; LYSIS</t>
  </si>
  <si>
    <t>Feasibility of combined sludge conditioning process of micro-disintegration, floc reconstruction and skeleton building with KMnO4/FeCl3/Biochar to enhance sludge dewaterability was investigated. The changes of sludge characteristics were analyzed to unravel the sludge conditioning mechanisms. The optimal conditioner dosages were: KMnO4 of 20 g/kg dry sludge (DS), FeCl3 of 138.09 g/kg DS and sludge cake biochar of 70% DS. Compared with raw sludge, specific resistance to filtration (SRF) decreased by 99.03%, net sludge solids yield (Y-N) increased by 24.6 times and the moisture content decreased from 83.38% to 60.63%. Sludge flocs were micro-disintegrated by KMnO4 oxidation, therefore more EPS and bound water were released from the sludge flocs. The more uniform and compact flocs were reconstructed by electrostatic neutralization of FeCl3 flocculation. Sludge cake biochar helps to build an incompressible and permeable sludge cake to further improve the sludge dewaterability. Combined sludge conditioning by adding KMnO4/FeCl3/Biochar to enhance sludge dewaterability is promising. (C) 2017 Taiwan Institute of Chemical Engineers. Published by Elsevier B.V. All rights reserved.</t>
  </si>
  <si>
    <t>[Wu, Yan; Zhang, Panyue] Chongqing Three Georges Univ, Key Lab Water Environm Evolut &amp; Pollut Control Go, Wan Zhou 404100, Peoples R China; [Wu, Yan; Zhang, Panyue; Zeng, Guangming; Liu, Jianbo; Ye, Jie; Zhang, Haibo; Fang, Wei; Li, Yifu; Fang, Yunhao] Hunan Univ, Coll Environm Sci &amp; Engn, Changsha 410082, Hunan, Peoples R China; [Wu, Yan; Zhang, Panyue; Zeng, Guangming; Liu, Jianbo; Ye, Jie; Zhang, Haibo; Fang, Wei; Li, Yifu; Fang, Yunhao] Hunan Univ, Minist Educ, Key Lab Environm Biol &amp; Pollut Control, Changsha 410082, Hunan, Peoples R China</t>
  </si>
  <si>
    <t>Hunan University; Hunan University</t>
  </si>
  <si>
    <t>Zhang, PY (corresponding author), Chongqing Three Georges Univ, Key Lab Water Environm Evolut &amp; Pollut Control Go, Wan Zhou 404100, Peoples R China.;Zhang, PY; Ye, J (corresponding author), Hunan Univ, Coll Environm Sci &amp; Engn, Changsha 410082, Hunan, Peoples R China.;Zhang, PY; Ye, J (corresponding author), Hunan Univ, Minist Educ, Key Lab Environm Biol &amp; Pollut Control, Changsha 410082, Hunan, Peoples R China.</t>
  </si>
  <si>
    <t>wuyan19850827@hotmail.com; zhangpanyue@hnu.edu.cn; zgming@hnu.edu.cn; liujianbo901114@163.com; eyejie@126.com; haibo_zhang@hnu.edu.cn; fw8905@163.com; liyifu1110@foxmail.com; 15608433306@163.com</t>
  </si>
  <si>
    <t>Zhang, Haibo/HLP-9266-2023; Wu, Yan/AAQ-8786-2020</t>
  </si>
  <si>
    <t>National Natural Science Foundation of China [51178047, 51521006]; Bayu Scholar of Chongqing</t>
  </si>
  <si>
    <t>National Natural Science Foundation of China(National Natural Science Foundation of China (NSFC)); Bayu Scholar of Chongqing</t>
  </si>
  <si>
    <t>Acknowledgment This research was funded by the National Natural Science Foundation of China (51178047, 51521006) and Bayu Scholar of Chongqing.</t>
  </si>
  <si>
    <t>1876-1070</t>
  </si>
  <si>
    <t>1876-1089</t>
  </si>
  <si>
    <t>J TAIWAN INST CHEM E</t>
  </si>
  <si>
    <t>J. Taiwan Inst. Chem. Eng.</t>
  </si>
  <si>
    <t>10.1016/j.jtice.2017.02.004</t>
  </si>
  <si>
    <t>EU5BN</t>
  </si>
  <si>
    <t>WOS:000401046700014</t>
  </si>
  <si>
    <t>Boumaaza, M; Belaadi, A; Alshahrani, H; Bourchak, M; Jawaid, M</t>
  </si>
  <si>
    <t>Boumaaza, Messaouda; Belaadi, Ahmed; Alshahrani, Hassan; Bourchak, Mostefa; Jawaid, Mohammad</t>
  </si>
  <si>
    <t>Response Surface Methodology Optimization of Palm Rachis Biochar Content and Temperature Effects on Predicting Bio-Mortar Compressive Strength, Porosity and Thermal Conductivity</t>
  </si>
  <si>
    <t>JOURNAL OF NATURAL FIBERS</t>
  </si>
  <si>
    <t>Cement mortar; washingtonia filifera waste biochar; compressive strength; thermal conductivity; optimization; response surface methodology</t>
  </si>
  <si>
    <t>WASTE; COMPOSITES</t>
  </si>
  <si>
    <t>Since cement manufacturing contributes significantly to CO2 pollution worldwide, biochar provides a novel opportunity to integrate it into the construction materials and eventually substitute a portion of cement usage. Consequently, this investigation aims to explore the response surface methodology (RSM) to predict compressive strength and identify optimal values for each parameter that affects the preparation of bio-mortars cement with biochar produced from Washingtonia filifera waste pyrolysis (WFWB). The status of the 7-days and 28-days samples compressive strength, porosity, as well as thermal conductivity of the bio-mortars produced by partially substituting cement at different rates (0%, 1%, 2%, 3%, 4%, and 5%) with pyrolyzed WFWB biochar at varying temperatures (300 degrees C, 400 degrees C, and 500 degrees C) were examined experimentally and statistically. Moreover, the parameter effect on the experimental data performance was identified through analysis of variance (ANOVA). Results indicated an increase in the compressive strength at 28 days of almost 12%, 3%, and 2% at an optimum biochar content of 1% for the WFWB500, WFWB400 and WFWB300 samples respectively. In addition, the findings confer the feasibility of producing bio-mortars with a compressive strength of 63.81 MPa at 28 days with a 1% replacement rate of WFWB500 and coefficient of thermal conductivity of 0.52 W/m.K.</t>
  </si>
  <si>
    <t>[Boumaaza, Messaouda] Univ 8 Mai 1945 Guelma, Lab Civil &amp; Engn Hydraul LGCH, Guelma, BP, Algeria; [Belaadi, Ahmed] Univ 20 Aout 1955 Skikda, Fac Technol, Dept Mech Engn, El Hadaiek, Skikda, Algeria; [Alshahrani, Hassan] Najran Univ, Coll Engn, Dept Mech Engn, Najran, Saudi Arabia; [Bourchak, Mostefa] King Abdulaziz Univ, Aerosp Engn Dept, Jeddah, Saudi Arabia; [Jawaid, Mohammad] Univ 11 Putra Malaysia, Inst Trop Forestry &amp; Forest Prod INTROP, Lab Biocomposite Technol, Engn Dept, Serdang, Selangor, Malaysia; [Belaadi, Ahmed] Univ 20 Aout 1955 Skikda, Fac Technol, Dept Mech Engn, El Hadaiek 21000, Skikda, Algeria</t>
  </si>
  <si>
    <t>Universite 8 Mai 1945 de Guelma; Universite de Skikda; Najran University; King Abdulaziz University; Universite de Skikda</t>
  </si>
  <si>
    <t>Belaadi, A (corresponding author), Univ 20 Aout 1955 Skikda, Fac Technol, Dept Mech Engn, El Hadaiek 21000, Skikda, Algeria.</t>
  </si>
  <si>
    <t>ahmedbelaadi1@yahoo.fr</t>
  </si>
  <si>
    <t>Scientific Research (DSR), King Abdulaziz University, Jeddah, Saudi Arabia [KEP-3-135-42]; DSR</t>
  </si>
  <si>
    <t>Scientific Research (DSR), King Abdulaziz University, Jeddah, Saudi Arabia; DSR</t>
  </si>
  <si>
    <t>This project was funded by the Deanship of Scientific Research (DSR), King Abdulaziz University, Jeddah, Saudi Arabia, under grant no. (KEP-3-135-42). The authors, therefore, acknowledge with thanks DSR technical and financial support.</t>
  </si>
  <si>
    <t>1544-0478</t>
  </si>
  <si>
    <t>1544-046X</t>
  </si>
  <si>
    <t>J NAT FIBERS</t>
  </si>
  <si>
    <t>J. Nat. Fibers</t>
  </si>
  <si>
    <t>APR 24</t>
  </si>
  <si>
    <t>10.1080/15440478.2022.2162184</t>
  </si>
  <si>
    <t>Materials Science, Textiles</t>
  </si>
  <si>
    <t>7O3IG</t>
  </si>
  <si>
    <t>WOS:000907920800001</t>
  </si>
  <si>
    <t>Influence of Biochar from Slow Pyrolysis on Dissolved Organic Carbon and Total Dissolved Nitrogen Levels of Urban Storm-Water Runoff (vol 229, 245, 2018)</t>
  </si>
  <si>
    <t>Correction</t>
  </si>
  <si>
    <t>In the original publication, the numbers 289 and 290 were added in Table 1 footnote. The table footnote should read Flow-rates are shown as the mean value (n = 5) +/- standard deviation. USWR urban storm-water runoff.</t>
  </si>
  <si>
    <t>[Mancinelli, Enrico; Passerini, Giorgio] Univ Politecn Marche, Dept Ind Engn &amp; Math Sci, Via Brecce Bianche 12, I-60131 Ancona, Italy; [Baltrenaite, Edita; Baltrenas, Pranas; Grubliauskas, Raimondas; Marciulaitiene, Egle; Pranskevicius, Mantas] Vilnius Gediminas Tech Univ, Inst Environm Protect, Sauletekio 11, LT-10223 Vilnius, Lithuania</t>
  </si>
  <si>
    <t>Passerini, Giorgio/ACQ-7418-2022; Baltrėnaitė-Gedienė, Edita/HPD-4195-2023</t>
  </si>
  <si>
    <t>Passerini, Giorgio/0000-0002-1524-7933; Mancinelli, Enrico/0000-0001-5624-1282; Grubliauskas, Raimondas/0000-0002-8625-9333</t>
  </si>
  <si>
    <t>10.1007/s11270-018-3927-6</t>
  </si>
  <si>
    <t>GO8OM</t>
  </si>
  <si>
    <t>WOS:000440350500003</t>
  </si>
  <si>
    <t>Wang, H; Garg, A; Ping, Y; Sreedeep, S; Chen, R</t>
  </si>
  <si>
    <t>Wang, Hao; Garg, Ankit; Ping, Yang; Sreedeep, Sekharan; Chen, Rui</t>
  </si>
  <si>
    <t>Effects of Biochar Derived from Coconut Shell on Soil Hydraulic Properties under Salt Stress in Roadside Bioretention</t>
  </si>
  <si>
    <t>Biochar; Deicing salt; Drying-wetting cycle; Green infrastructure; Diffuse double layer theory</t>
  </si>
  <si>
    <t>URBAN HEAT-ISLAND; SPONGE CITY; WATER-RETENTION; REMOVAL; MANAGEMENT; CONDUCTIVITY; PERFORMANCE; PARAMETERS; VEGETATION; NUTRIENT</t>
  </si>
  <si>
    <t>Performance of roadside bioretention is negatively affected by snow-melting water mixed with deicing salts in winters. This study intends to explore how coconut-shell-biochar changes soil hydraulic properties under drying-wetting cycles (especially using salt solution). Four types of soils were prepared, i.e., bare soil subjected to pure water (BS-W), bare soil subjected to salt solution (BS-S), biochar-amended soil subjected to pure water (AS-W) and biochar-amended soil subjected salt solution (AS-S). During drying-wetting cycles, crack propagation, soil water characteristic curve and unsaturated permeability were measured. After cyclic drying-wetting, crack intensity factors of BS-W, BS-S, AS-W and AS-S are 4.3%, 8.3%, 2.4% and 3%, respectively. Salts decrease water-holding capacity at low suction, but improve water-retention capability at high suction. Biochar improves soil water-holding capacity, especially for salt-treated soils. After cyclic drying-wetting, saturated water contents of BS-W, BS-S, AS-W and AS-S are 0.502, 0.464, 0.505 and 0.491, respectively. Due to presence of desiccation crack, saturated permeability is less than maximal unsaturated permeability. Maximal hydraulic conductivities of BS-W, BS-S, AS-W and AS-S are 1.2 x 10(-3), 2.9 x 10(-3), 1.5 x 10(-3) and 1.9 x 10(-3) cm/s, respectively. Based on diffuse double layer theory, increased salt concentration reduces distance between clay particles, which causes contraction of clay particle aggregate (CPA). Further, individual CPA separates itself from surrounding sand particles and CPAs, therefore micro-cracks form. Biochar absorbs salts and thus mitigates salt-induced harms on soil structure. In order to improve serviceability of bioretention subjected to snow-melting salt stress, contributions of coconut-shell-biochar are highlighted in this study. [GRAPHICS] .</t>
  </si>
  <si>
    <t>[Wang, Hao; Chen, Rui] Harbin Inst Technol, Sch Civil &amp; Environm Engn, Shenzhen 518055, Peoples R China; [Wang, Hao; Chen, Rui] Harbin Inst Technol, Shenzhen Key Lab Intelligent Struct Syst Civil En, Shenzhen 518055, Peoples R China; [Garg, Ankit] Shantou Univ, Dept Civil &amp; Environm Engn, Shantou 515063, Peoples R China; [Ping, Yang] PowerChina Ecoenvironm Grp Co Ltd, Shenzhen, Peoples R China; [Sreedeep, Sekharan] Indian Inst Technol Guwahati, Dept Civil Engn, Gauhati 781039, Assam, India</t>
  </si>
  <si>
    <t>Harbin Institute of Technology; Harbin Institute of Technology; Shantou University; Indian Institute of Technology System (IIT System); Indian Institute of Technology (IIT) - Guwahati</t>
  </si>
  <si>
    <t>Chen, R (corresponding author), Harbin Inst Technol, Sch Civil &amp; Environm Engn, Shenzhen 518055, Peoples R China.;Chen, R (corresponding author), Harbin Inst Technol, Shenzhen Key Lab Intelligent Struct Syst Civil En, Shenzhen 518055, Peoples R China.</t>
  </si>
  <si>
    <t>wanghao20182021@163.com; ankit@stu.edu.cn; pingy@swpdi.com; srees@iitg.ac.in; cechenrui@hit.edu.cn</t>
  </si>
  <si>
    <t>Wang, Hao/GVU-2389-2022</t>
  </si>
  <si>
    <t>National Natural Science Foundation of China [51578196]; Guangdong Basic and Applied Basic Research Foundation [2020B1515120083]; Shenzhen Key Laboratory Launching Project [ZDSYS20200810113601005]</t>
  </si>
  <si>
    <t>National Natural Science Foundation of China(National Natural Science Foundation of China (NSFC)); Guangdong Basic and Applied Basic Research Foundation; Shenzhen Key Laboratory Launching Project</t>
  </si>
  <si>
    <t>All authors would like to express their gratitude sincerely to the National Natural Science Foundation of China (No. 51578196), the Guangdong Basic and Applied Basic Research Foundation (No. 2020B1515120083) and the Shenzhen Key Laboratory Launching Project (No. ZDSYS20200810113601005) for financial supports.</t>
  </si>
  <si>
    <t>s12649-022-01877-9</t>
  </si>
  <si>
    <t>10.1007/s12649-022-01877-9</t>
  </si>
  <si>
    <t>9L2TJ</t>
  </si>
  <si>
    <t>WOS:000832842300001</t>
  </si>
  <si>
    <t>Li, ZG; Gu, CM; Zhang, RH; Ibrahim, M; Zhang, GS; Wang, L; Zhang, RQ; Chen, F; Liu, Y</t>
  </si>
  <si>
    <t>Li Zhi-guo; Gu Chi-ming; Zhang Run-hua; Ibrahim Mohamed; Zhang Guo-shi; Wang Li; Zhang Run-qin; Chen Fang; Liu Yi</t>
  </si>
  <si>
    <t>The benefic effect induced by biochar on soil erosion and nutrient loss of slopping land under natural rainfall conditions in central China</t>
  </si>
  <si>
    <t>Slope land; Biochar; Soil and water losses; Nutrient loss; Runoff</t>
  </si>
  <si>
    <t>DANJIANGKOU RESERVOIR AREA; ORGANIC-CARBON; LOW-COST; RUNOFF; YIELD; WATER; AGGREGATION; RETENTION; DYNAMICS; IMPACT</t>
  </si>
  <si>
    <t>The effects of biochar on runoff and loss of soil and nutrients in the subtropical regions of China are rarely documented. Two field experiments, an orchard and a cropland field were set up, involving two treatments: biochar (BC) and no-biochar (NBC). The effects of BC on runoff volumes and ratios, sediment yield and the level of nutrient losses were monitored and evaluated over three years (2014-2016). Results showed that the treatment of BC induced a significant reduction in the runoff and nutrients losses. By plotting the data collected for the BC application, We observed that the average annual runoff decreased by 19-28%, whereas the average annual sediment yield by 11%. The cumulative values of total nitrogen (N) and phosphorus (P) losses were also substantially minimized by the BC treatment compared with the NBC one (P &lt; 0.05). However, the average annual concentrations of total N and P losses as obtained from the BC plots (16.21 mg L-1 and 0.72-0.99 mg L-1) were still high, and exceeding the wastewater discharge standard (N: 15 mg L-1 and P: 0.5 mg L-1). In addition, under tillage conditions, the BC application led to larger sediments yield (6.5 g m(-2)) in contrast With the NBC treatment (5.5 g m(-2)). In general, these findings can suggest that BC exhibits a vital efficiency in the control of soil erosion process, but there is a risk of increasing sediment loss under tillage conditions, which might need to be made up by combined with biological and agronomic managements such as straw mulching or adding polyacrylamide into soil in order to control further soil erosion. (C) 2017 Published by Elsevier B.V.</t>
  </si>
  <si>
    <t>[Li Zhi-guo; Gu Chi-ming; Ibrahim Mohamed; Zhang Guo-shi; Wang Li; Zhang Run-qin; Chen Fang; Liu Yi] Chinese Acad Sci, Key Lab Aquat Bot &amp; Watershed Ecol, Wuhan Bot Garden, Wuhan 430074, Hubei, Peoples R China; [Zhang Run-hua] Wuhan Acad Agr Sci &amp; Technol, Vegetable Res Inst, Wuhan 430345, Peoples R China; [Ibrahim Mohamed; Chen Fang] Int Plant Nutr Inst, China Program, Wuhan 430074, Peoples R China; [Ibrahim Mohamed] Benha Univ, Fac Agr, Dept Soil Sci, Toukh 13736, Kalyoubia, Egypt</t>
  </si>
  <si>
    <t>Chinese Academy of Sciences; Wuhan Botanical Garden, CAS; Egyptian Knowledge Bank (EKB); Benha University</t>
  </si>
  <si>
    <t>Li, ZG; Chen, F; Liu, Y (corresponding author), Chinese Acad Sci, Key Lab Aquat Bot &amp; Watershed Ecol, Wuhan Bot Garden, Wuhan 430074, Hubei, Peoples R China.;Chen, F (corresponding author), Int Plant Nutr Inst, China Program, Wuhan 430074, Peoples R China.</t>
  </si>
  <si>
    <t>lzg250@126.com; fchen@ipni.ac.cn; lyle3521@126.com</t>
  </si>
  <si>
    <t>Gu, Chiming/K-5381-2019; zhang, guoshi/GSD-3017-2022; Wang, Li/AHB-5544-2022</t>
  </si>
  <si>
    <t>Wang, Li/0000-0002-6565-5660</t>
  </si>
  <si>
    <t>Chinese Academy of Science [Y455434IO2]; National Natutal Science Foundation of China [41501313, 31201618, 41471242]; National Key Research and Development [2016YFD0200108-4]</t>
  </si>
  <si>
    <t>Chinese Academy of Science(Chinese Academy of Sciences); National Natutal Science Foundation of China; National Key Research and Development</t>
  </si>
  <si>
    <t>This study was financially supported by the projects of the Knowledge Innovative Program of the Chinese Academy of Sciences (Y455434IO2), the National Natutal Science Foundation of China (41501313; 31201618; 41471242) and the National Key Research and Development Plan (2016YFD0200108-4).</t>
  </si>
  <si>
    <t>10.1016/j.agwat.2017.02.018</t>
  </si>
  <si>
    <t>EP9IX</t>
  </si>
  <si>
    <t>WOS:000397688400013</t>
  </si>
  <si>
    <t>Wang, Q; Wang, XY; Zhang, DK; Zhou, XJ; Mak-Mensah, E; Zhao, XL; Zhao, WC; Ghanney, P; Haider, FU; Liu, QL; Li, G; Li, XL; Li, YJ; Majeed, Y</t>
  </si>
  <si>
    <t>Wang, Qi; Wang, Xiaoyun; Zhang, Dengkui; Zhou, Xujiao; Mak-Mensah, Erastus; Zhao, Xiaole; Zhao, Wucheng; Ghanney, Philip; Haider, Fasih Ullah; Liu, Qinglin; Li, Guang; Li, Xiaoling; Li, Yongjun; Majeed, Yasir</t>
  </si>
  <si>
    <t>Selection of suitable type and application rate of biochar for alfalfa (Medicago sativa L.) productivity in ridge-furrow rainwater-harvesting in semiarid regions of China</t>
  </si>
  <si>
    <t>FIELD CROPS RESEARCH</t>
  </si>
  <si>
    <t>Soil-biochar crust; Runoff; Soil moisture; Soil nutrient; Alfalfa yield</t>
  </si>
  <si>
    <t>LOESS PLATEAU; SOIL-WATER; HYDRAULIC CONDUCTIVITY; PLASTIC FILM; RUNOFF; YIELD; TEMPERATURE; AMENDMENT; EROSION; BIOMASS</t>
  </si>
  <si>
    <t>Ridge-furrow rainwater-harvesting (RFRH) has emerged as an effective technology to mitigate drought stress, control soil erosion, and increase crop yield in semiarid regions of China. However, the use of plastic film mulch in RFRH makes this technology impractical. A field experiment was conducted for three consecutive years in a randomized complete block design to determine 1) the runoff coefficient for ridges compacted with soil mixed with two types of biochar (rice straw biochar and cow dung biochar) at two application rates (single application rate i.e., 3 x 104 kg ha- 1; and double application rate i.e., 6 x 104 kg ha- 1; and 2) the effects of the ridges compacted with soil mixed with two types of biochar at two application rates on soil physico-chemical properties, economic benefit, fodder yield and water use efficiency (WUE) of alfalfa, and ridges compacted with soil (no biochar) as control. The average runoff coefficient for NB, SRSB, DRSB, SCDB, and DCDB (NB, SRSB, DRSB, SCDB, and DCDB were ridges compacted with soil, compacted with soil mixed with single rice straw biochar application, double rice straw biochar application, single cow dung biochar application, and double cow dung biochar application, respectively) over these three years was 31%, 28%, 27%, 22%, and 21%, respectively. Ridges compacted with soil-biochar crust had lower runoff coefficients, soil water storage, net income, and higher soil nutrients, when compared to ridges compacted with soil. The topsoil temperature at ridge tops was affected by the ridges compacted with soil-biochar crust, but the topsoil temperature at furrow bottoms was not affected. Compared to ridges compacted with soil mixed with cow dung biochar, ridges compacted with soil mixed with rice straw biochar had lower soil nutrients, and higher soil water storage resulting in higher fodder yield and WUE of alfalfa. With runoff, the nutrients in biochar flowed from ridges to furrows, becoming usable for plants. Ridges compacted with soil-biochar crust increased topsoil nutrients, especially soil organic matter ranging from 15% to 34%, resulting in high fodder yield and WUE of alfalfa. Compared to NB, annual fodder yield for SRSB, DRSB, SCDB, and DCDB increased by 9.0%, 5.9%, 4.4%, and 3.8%, respectively, over three years, while WUE for the same treatments increased by 2.81, 1.95, 0.65, and 0.45 kg ha- 1 mm-1. Rice straw biochar at an application rate of 3 x 104 kg ha- 1 was found to be suitable type of biochar for increase in fodder yield and WUE of alfalfa in RFRH. Future studies should be conducted in the form of long-term field study to determine economic benefits of biochar application.</t>
  </si>
  <si>
    <t>[Wang, Qi; Wang, Xiaoyun; Zhang, Dengkui; Zhou, Xujiao; Mak-Mensah, Erastus; Zhao, Xiaole; Zhao, Wucheng] Gansu Agr Univ, Coll Grassland Sci, Lanzhou 730070, Peoples R China; [Ghanney, Philip] Gansu Agr Univ, Coll Resources &amp; Environm Sci, Lanzhou 730070, Peoples R China; [Haider, Fasih Ullah] Fujian Normal Univ, Sch Environm Sci &amp; Engn, Fujian Key Lab Pollut Control &amp; Resource Reuse, Fuzhou 350007, Peoples R China; [Liu, Qinglin] Gansu Agr Univ, Gansu Prov Key Lab Aridland Crop Sci, Lanzhou 730070, Peoples R China; [Li, Guang] Gansu Agr Univ, Coll Forestry, Lanzhou 730070, Peoples R China; [Li, Xiaoling] Gansu Agr Univ, Coll Water Conservancy &amp; Hydropower Engn, Lanzhou 730070, Peoples R China; [Li, Yongjun] Dingxi Hydraul Sci Res Inst, Dingxi 743000, Peoples R China; [Majeed, Yasir] Gansu Agr Univ, Coll Agron, Lanzhou 730070, Peoples R China</t>
  </si>
  <si>
    <t>Gansu Agricultural University; Gansu Agricultural University; Fujian Normal University; Gansu Agricultural University; Gansu Agricultural University; Gansu Agricultural University; Gansu Agricultural University</t>
  </si>
  <si>
    <t>Wang, Q (corresponding author), Gansu Agr Univ, Coll Grassland Sci, Lanzhou 730070, Peoples R China.</t>
  </si>
  <si>
    <t>Liu, Jian/IQS-8197-2023; Liu, Qingqing/HMV-4816-2023; Liu, Qing/GWC-9222-2022; Zhang, Dengkui/HDN-2972-2022; Chen, Rainie/ISS-6016-2023; wang, xu/IAN-4886-2023; liu, qingqing/HHD-0360-2022; wang, xiao/HZI-9156-2023; zhou, xuan/GZA-8157-2022</t>
  </si>
  <si>
    <t>Haider, Fasih Ullah/0000-0002-2523-8803; Zhang, Dengkui/0000-0003-1663-0608</t>
  </si>
  <si>
    <t>This research was funded by the National Natural Science Foundation of China (42061050 and 41661059). The authors express their sincere thanks to Maureen M. Vance, Ex-Manager Adult Reading Assistance Scheme, Christchurch, New Zealand, for improving the English in this paper.</t>
  </si>
  <si>
    <t>0378-4290</t>
  </si>
  <si>
    <t>1872-6852</t>
  </si>
  <si>
    <t>FIELD CROP RES</t>
  </si>
  <si>
    <t>Field Crop. Res.</t>
  </si>
  <si>
    <t>10.1016/j.fcr.2021.108428</t>
  </si>
  <si>
    <t>YG6SE</t>
  </si>
  <si>
    <t>WOS:000742614900002</t>
  </si>
  <si>
    <t>Qiu, DY; Peng, HY; Li, T; Qi, Y</t>
  </si>
  <si>
    <t>Qiu, Duanyang; Peng, Hangyu; Li, Tian; Qi, Yue</t>
  </si>
  <si>
    <t>Application of stabilized sludge to extensive green roofs in Shanghai: Feasibility and nitrogen leaching control</t>
  </si>
  <si>
    <t>Extensive green roofs; Stabilized sludge; Biochar; Dual-substrate structure; Mineralization; Denitrification</t>
  </si>
  <si>
    <t>EVALUATE RUNOFF QUALITY; PHYSICAL-PROPERTIES; MICROBIAL ACTIVITY; STORMWATER RUNOFF; BACTERIAL-GROWTH; ENZYME-ACTIVITY; WATER QUANTITY; SEWAGE-SLUDGE; SOIL; SUBSTRATE</t>
  </si>
  <si>
    <t>Extensive green roofs, in which commercial compost is usually used as organic component, have great potential to mitigate some environmental problems caused by urbanization, but carry risks of nutrients leaching into downstream aquatic. Stabilized sludge (SS) from wastewater treatment plants could be potentially used as nutrient component for green roof, but the effects on effluent quality are uncertain. To investigate the problem, a pilot experiment was conducted under field conditions, the effluent quality of green roof using SS was compared with green roofs using peat soil and controlled release fertilizer. In the field experiment, the nutrient concentrations in effluent of the green roof using SS (TN, NO3--N, NH4+-N and TP were 3.27 mg/L, 1.75 mg/L, 1.14 mg/L and 0.34 mg/L, respectively) were not significantly different from the green roofs using peat soil and controlled release fertilizer, and the chemical oxygen demand level (92 mg/L) was lower than the roofs using compost or commercial substrate. To reduce the environmental risks caused by the application of SS to green roofs, a laboratory test was carried out to analyze the effects of biochar and dual-substrate structure on nitrogen leaching. The results showed that both biochar and dual-substrate reduced nitrogen leaching, and nitrogen leaching from green roofs using SS was a combined effect of organic nitrogen mineralization during dry period and biological processes during wet period. A high temperature and low humidity environment which is common in green roofs reduced nitrate accumulation during dry period, and nitrate was transformed to other substances in gaseous form by denitrification, which tended to occur in long duration, low intensity rainfall events. The results suggest that the application of stabilized sludge to green roofs is feasible in area where average rain intensity is not high, preferably combined with amendment of biochar and a dual-substrate structure.</t>
  </si>
  <si>
    <t>[Qiu, Duanyang; Peng, Hangyu; Li, Tian; Qi, Yue] Tongji Univ, State Key Lab Pollut Control &amp; Resource Reuse, Shanghai 200092, Peoples R China</t>
  </si>
  <si>
    <t>Li, Tian/0000-0001-5117-7883</t>
  </si>
  <si>
    <t>NationalWater Pollution Control and Management Technology Major Project of China [2017ZX07207001]</t>
  </si>
  <si>
    <t>NationalWater Pollution Control and Management Technology Major Project of China</t>
  </si>
  <si>
    <t>This researchwas supported by theNationalWater Pollution Control and Management Technology Major Project of China (No. 2017ZX07207001).</t>
  </si>
  <si>
    <t>10.1016/j.scitotenv.2020.138898</t>
  </si>
  <si>
    <t>LX7IZ</t>
  </si>
  <si>
    <t>WOS:000540002300009</t>
  </si>
  <si>
    <t>Gupta, Souradeep; Kua, Harn Wei; Low, Chin Yang</t>
  </si>
  <si>
    <t>Use of biochar as carbon sequestering additive in cement mortar (vol 87, pg 110, 2018)</t>
  </si>
  <si>
    <t>[Gupta, Souradeep; Kua, Harn Wei; Low, Chin Yang] Natl Univ Singapore, Sch Design &amp; Environm, Dept Bldg, 4 Architectural Dr, S-117566 Singapore, Singapore</t>
  </si>
  <si>
    <t>Gupta, S (corresponding author), Natl Univ Singapore, Sch Design &amp; Environm, Dept Bldg, 4 Architectural Dr, S-117566 Singapore, Singapore.</t>
  </si>
  <si>
    <t>10.1016/j.cemconcomp.2018.09.001</t>
  </si>
  <si>
    <t>HE7MD</t>
  </si>
  <si>
    <t>WOS:000453620900027</t>
  </si>
  <si>
    <t>Shaheen, SM; Antoniadis, V; Shahid, M; Yang, Y; Abdelrahman, H; Zhang, T; Hassan, NEE; Bibi, I; Niazi, NK; Younis, SA; Almazroui, M; Tsang, YF; Sarmah, AK; Kim, KH; Rinklebe, J</t>
  </si>
  <si>
    <t>Shaheen, Sabry M.; Antoniadis, Vasileios; Shahid, Muhammad; Yang, Yi; Abdelrahman, Hamada; Zhang, Tao; Hassan, Noha E. E.; Bibi, Irshad; Niazi, Nabeel Khan; Younis, Sherif A.; Almazroui, Mansour; Tsang, Yiu Fai; Sarmah, Ajit K.; Kim, Ki-Hyun; Rinklebe, Joerg</t>
  </si>
  <si>
    <t>Sustainable applications of rice feedstock in agro-environmental and construction sectors: A global perspective</t>
  </si>
  <si>
    <t>RENEWABLE &amp; SUSTAINABLE ENERGY REVIEWS</t>
  </si>
  <si>
    <t>Agricultural resources; Rice feedstock; Pyrolysis and composting; Contaminated soil and water; Sustainable management</t>
  </si>
  <si>
    <t>HEAVY-METAL BIOAVAILABILITY; POTENTIALLY TOXIC ELEMENTS; NITROUS-OXIDE EMISSIONS; STRAW-DERIVED BIOCHAR; EMPTY FRUIT BUNCH; HUSK BIOCHAR; PHYSICOCHEMICAL PROPERTIES; PYROLYSIS TEMPERATURE; CARBON SEQUESTRATION; AQUEOUS-SOLUTION</t>
  </si>
  <si>
    <t>Rice is second only to maize among the world's most important cereal crops, with a global harvested area of approximately 158 million hectares and an annual production of more than 700 million tonnes as paddy rice. At this scale, rice production generates vast amounts of waste in the form of straw, husk, and bran. Because of high cellulose, lignin, and silica contents, rice biowaste (RB) can be used to produce rice biochar (RBC) and rice compost (RC). Furthermore, RB can be used as sorbents, soil conditioners, bricks/concrete blocks, flat steel products, and biofuels, all of which make significant contributions to meeting United Nations Sustainable Development Goals (UNSDGs). Although previous reviews have explored individual applications of rice feed-stocks, inadequate attention has been paid to multifunctional values and potential multi-utilities. Here, we offer a comprehensive review of RBC and RC with respect to: (1) preparation and characterization; (2) applications as soil conditioners and organic fertilizers and their effects on soil-carbon sequestration; (3) remediation of toxic element-contaminated soils and water; (4) removal of colors, dyes, endocrine-disrupting chemicals, personal -care products, and residual pesticides from water; and (5) applications in the construction industry. Specif-ically, we describe the opportunities for the sustainable use of RBC and RC in the management of contaminated soils and water as well as the construction industry. Overall, this review is expected to lengthen the list of possible multifunctional applications of RBC and RC.</t>
  </si>
  <si>
    <t>[Shaheen, Sabry M.; Hassan, Noha E. E.; Rinklebe, Joerg] Univ Wuppertal, Sch Architecture &amp; Civil Engn, Inst Fdn Engn Water &amp; Waste Management, Lab Soil &amp; Groundwater Management, Pauluskirchstr 7, D-42285 Wuppertal, Germany; [Shaheen, Sabry M.] King Abdulaziz Univ, Fac Meteorol Environm &amp; Arid Land Agr, Dept Arid Land Agr, Jeddah 21589, Saudi Arabia; [Shaheen, Sabry M.] Univ Kafrelsheikh, Fac Agr, Dept Soil &amp; Water Sci, Kafr Al Sheikh 33516, Egypt; [Antoniadis, Vasileios] Univ Thessaly, Dept Agr Crop Prod &amp; Rural Environm, Volos, Greece; [Shahid, Muhammad] COMSATS Univ Islamabad, Dept Environm Sci, Vehari Campus, Vehari, Pakistan; [Yang, Yi; Tsang, Yiu Fai] Educ Univ Hong Kong, Dept Sci &amp; Environm Studies, Tai Po, Hong Kong 999077, Peoples R China; [Abdelrahman, Hamada] Cairo Univ, Fac Agr, Soil Sci Dept, Giza 12613, Egypt; [Zhang, Tao] China Agr Univ, Coll Resources &amp; Environm Sci, Beijing Key Lab Farmland Soil Pollut Prevent &amp; Re, Key Lab Plant Soil Interact,Minist Educ, Beijing 100193, Peoples R China; [Hassan, Noha E. E.] Agr Researcher Ctr, Agr Extens &amp; Rural Dev Res Inst, Giza, Egypt; [Bibi, Irshad; Niazi, Nabeel Khan] Univ Agr Faisalabad, Inst Soil &amp; Environm Sci, Faisalabad 38040, Pakistan; [Younis, Sherif A.; Kim, Ki-Hyun] Hanyang Univ, Dept Civil &amp; Environm Engn, 222 Wangsimni Ro, Seoul 04763, South Korea; [Younis, Sherif A.] Egyptian Petr Res Inst, Anal &amp; Evaluat Dept, Cairo 11727, Egypt; [Almazroui, Mansour] King Abdulaziz Univ, Ctr Excellence Climate Change Res CECCR, Dept Meteorol, Jeddah 21589, Saudi Arabia; [Almazroui, Mansour] Univ East Anglia, Sch Environm Sci, Climat Res Unit, Norwich, Norfolk, England; [Sarmah, Ajit K.] Univ Auckland, Dept Civil &amp; Environm Engn, Fac Engn, Private Bag 92019, Auckland 1142, New Zealand; [Rinklebe, Joerg] Sejong Univ, Dept Environm Energy &amp; Geoinformat, Seoul 05006, South Korea</t>
  </si>
  <si>
    <t>University of Wuppertal; King Abdulaziz University; Egyptian Knowledge Bank (EKB); Kafrelsheikh University; University of Thessaly; COMSATS University Islamabad (CUI); Education University of Hong Kong (EdUHK); Egyptian Knowledge Bank (EKB); Cairo University; China Agricultural University; University of Agriculture Faisalabad; Hanyang University; Egyptian Knowledge Bank (EKB); Egyptian Petroleum Research Institute (EPRI); King Abdulaziz University; University of East Anglia; University of Auckland; Sejong University</t>
  </si>
  <si>
    <t>Rinklebe, J (corresponding author), Univ Wuppertal, Sch Architecture &amp; Civil Engn, Inst Fdn Engn Water &amp; Waste Management, Lab Soil &amp; Groundwater Management, Pauluskirchstr 7, D-42285 Wuppertal, Germany.;Kim, KH (corresponding author), Hanyang Univ, Dept Civil &amp; Environm Engn, 222 Wangsimni Ro, Seoul 04763, South Korea.</t>
  </si>
  <si>
    <t>Shaheen@uni-wuppertal.de; kkim61@nate.com; rinklebe@uni-wuppertal.de</t>
  </si>
  <si>
    <t>Kim, Ki-Hyun/I-8499-2018; Niazi, Nabeel Khan/D-9548-2017; Tsang, Yiu Fai/AAJ-2524-2020; Bibi, Irshad/GNP-1903-2022; Zhang, Tao/ACM-0777-2022; Rinklebe, Joerg/Y-2398-2019; Shaheen, Sabry M./B-2524-2018; Abdelrahman, Hamada/D-2137-2009; Bibi, Irshad/GVR-9955-2022; AliYounis, Sherif/L-1229-2016</t>
  </si>
  <si>
    <t>Kim, Ki-Hyun/0000-0003-0487-4242; Niazi, Nabeel Khan/0000-0003-4459-1124; Tsang, Yiu Fai/0000-0002-5872-6504; Zhang, Tao/0000-0002-0134-3094; Rinklebe, Joerg/0000-0001-7404-1639; Shaheen, Sabry M./0000-0002-5618-8175; Abdelrahman, Hamada/0000-0002-6069-7239; Bibi, Irshad/0000-0001-6223-2841; Antoniadis, Vasileios/0000-0002-8820-4934; Almazroui, Mansour/0000-0002-3962-4588; Abdallah, Noha Hassan/0000-0003-0146-9217; AliYounis, Sherif/0000-0002-4139-5251</t>
  </si>
  <si>
    <t>National Research Foundation of Korea (NRF) - Ministry of Science and ITC (MSIT) of Korean government [2021R1A3B1068304]</t>
  </si>
  <si>
    <t>National Research Foundation of Korea (NRF) - Ministry of Science and ITC (MSIT) of Korean government(National Research Foundation of KoreaMinistry of Science &amp; ICT (MSIT), Republic of Korea)</t>
  </si>
  <si>
    <t>KHK acknowledges support made by a grant from the National Research Foundation of Korea (NRF) funded by the Ministry of Science and ITC (MSIT) of Korean government (Grant No: 2021R1A3B1068304) .</t>
  </si>
  <si>
    <t>1364-0321</t>
  </si>
  <si>
    <t>1879-0690</t>
  </si>
  <si>
    <t>RENEW SUST ENERG REV</t>
  </si>
  <si>
    <t>Renew. Sust. Energ. Rev.</t>
  </si>
  <si>
    <t>10.1016/j.rser.2021.111791</t>
  </si>
  <si>
    <t>Green &amp; Sustainable Science &amp; Technology; Energy &amp; Fuels</t>
  </si>
  <si>
    <t>Science &amp; Technology - Other Topics; Energy &amp; Fuels</t>
  </si>
  <si>
    <t>WR4CF</t>
  </si>
  <si>
    <t>WOS:000714449100007</t>
  </si>
  <si>
    <t>Comparison of improved autogenous and bio-based self-healing techniques in fiber-reinforced mortar: Effect of bacteria incorporation strategy and fiber hybridization</t>
  </si>
  <si>
    <t>Self-healing; Cement; Biochar; Strength; Permeability</t>
  </si>
  <si>
    <t>CEMENT-BASED MATERIALS; SUPERABSORBENT POLYMERS; BIOCHAR; CONCRETE; CAPACITY; STRENGTH; CRACKS</t>
  </si>
  <si>
    <t>Efficacy of autogenous and bio-based self-healing in cement-based materials varies depending on the mix design strategy and the imposed damage level. This research aims to compare the crack sealing and recovery of strength and permeability in damaged mortars using three techniques - (1) improved autogenous with superabsorbent polymer (SAP) and fibers, (2) bio-based strategy using directly added bacteria with SAP and fibers and (3) bio-based strategy using biocharimmobilized bacteria and fibers. Bio-based approach involves self-healing through calcium carbonate precipitation generated by cell metabolism of the added bacteria (Bacillus Sphaericus). Two fiber combinations have been employed - only PVA fiber and hybridization of PVA and steel fibers. Experimental results show that the bio-based approach is more efficient in sealing cracks wider than 150 mu m compared to autogenous healing, while type of fiber does not significantly affect sealing of surface cracks. Hybridization of fibers offers 8-12% higher recovery of water penetration and initial sorptivity compared to PVA fiber alone. Irrespective of the mix design, the hybridization strategy prevents drastic reduction in recovery ratio of sorptivity compared to mortar with only PVA fiber as the damage level is increased from 60% to 80% of the peak compressive stress. Autogenous healing and bio-based healing using directly added bacteria spores show similar depth of water penetration after healing, while the biochar-immobilized spores reduces depth of penetration and increases its recovery ratio by 7-10%, attributed to crack pinning effect of biochar. Bio-based self-healing strategy reduces rate of water sorptivity through capillary suction in healed mortars by 40-80% compared to autogenous strategy due to more complete filling of cracks and interfacial zones by bio-mediated calcium carbonate than hydration products. Finally, a regression model to predict the strength after healing as a function of water sorptivity and water penetration is developed.</t>
  </si>
  <si>
    <t>[Gupta, Souradeep] Indian Inst Sci, Ctr Sustainable Technol, Bangalore 560012, Karnataka, India</t>
  </si>
  <si>
    <t>Indian Institute of Science (IISC) - Bangalore</t>
  </si>
  <si>
    <t>souradeep@iisc.ac.in</t>
  </si>
  <si>
    <t>Indian Institute of Science</t>
  </si>
  <si>
    <t>The author thanks the Indian Institute of Science for the seed grant which supported this research.</t>
  </si>
  <si>
    <t>10.1016/j.jobe.2021.103607</t>
  </si>
  <si>
    <t>YJ1GQ</t>
  </si>
  <si>
    <t>WOS:000744286400002</t>
  </si>
  <si>
    <t>Sisman, M; Teomete, E; Yanik, J; Malayoglu, U; Tac, GD</t>
  </si>
  <si>
    <t>Sisman, Mehmet; Teomete, Egemen; Yanik, Jale; Malayoglu, Ugur; Tac, Gozde Duman</t>
  </si>
  <si>
    <t>The effects of apricot kernel shell nanobiochar on mechanical properties of cement composites</t>
  </si>
  <si>
    <t>CEMENT WAPNO BETON</t>
  </si>
  <si>
    <t>mortar; mechanical properties; nanobiochar; apricot kernel shell; carbon sequestration</t>
  </si>
  <si>
    <t>PYROLYSIS TEMPERATURE; BIOCHAR; WASTE; PERFORMANCE; PARAMETERS; FEEDSTOCK; EMISSIONS; IMPROVE; ENERGY; FOOD</t>
  </si>
  <si>
    <t>Valorization of agricultural wastes is important both economically and environmentally. This study aimed to investigate the use of biochar as a filler to improve the mechanical properties of mor-tar and to help sequestrate CO2. The biochar was produced by pyrolysis of apricot kernel shell at 500 degrees C. Nanobiochar particles with dimensions less than 500 nm were obtained by high-energy ball milling process. Scanning electron microscope was used for determining the morphology of nanobiochar. The nanobiochar at different volume percentages [0.00-0.04-0.06-0.08-0.12-0.15%] was added to mortar. The mortar was casted into 40x40x160 mm molds. After water curing at 20 degrees C for 28 days, compressive strength and flexural strength tests were performed. The mixture containing 0.04% nanobiochar by volume had an increase in flexural and compressive strengths by 5% and 15% respectively, while its fracture energies for flexure and compression increased by 98% and 38% respectively compared to the reference mortar. Furthermore, the mixture having 0.12% volume had an increase in flexural and compressive strengths by 32% and 11%, respectively, while the increase in fracture energies for flexure and compression was 52% and 25%, respectively, compared to the reference mortar. The mechanisms of nanobiochar effect on flow, strength, and frac-ture energy were enlightened. The nanobiochars bridge the cracks, divert the cracks, act as hydration nucleation sites, enhance the matrix by its porous structure, and developed internal curing that led to increase in strength and fracture energy. This study suggests that the biochar produced from the apricot kernel shell has the potential to be used as a carbon sequestering mixture to improve performance of mortar and thereby utilizing waste as a construction material, contributing to the economy and environment.</t>
  </si>
  <si>
    <t>[Sisman, Mehmet] Dokuz Eylul Univ, Grad Sch Nat &amp; Appl Sci, Izmir, Turkiye; [Teomete, Egemen] Dokuz Eylul Univ, Dept Civil Engn, Izmir, Turkiye; [Yanik, Jale; Tac, Gozde Duman] Ege Univ, Dept Chem, Izmir, Turkiye; [Malayoglu, Ugur] Dokuz Eylul Univ, Dept Met &amp; Mat Engn, Izmir, Turkiye</t>
  </si>
  <si>
    <t>Dokuz Eylul University; Dokuz Eylul University; Ege University; Dokuz Eylul University</t>
  </si>
  <si>
    <t>Teomete, E (corresponding author), Dokuz Eylul Univ, Dept Civil Engn, Izmir, Turkiye.</t>
  </si>
  <si>
    <t>egemen.teomete@deu.edu.tr</t>
  </si>
  <si>
    <t>STOWARZYSZENIE PRODUCENTOW CEMENTU</t>
  </si>
  <si>
    <t>KRAKOW</t>
  </si>
  <si>
    <t>UL LUBELSKA 29 LOK 4-5, KRAKOW, 30-003, POLAND</t>
  </si>
  <si>
    <t>1425-8129</t>
  </si>
  <si>
    <t>CEM WAPNO BETON</t>
  </si>
  <si>
    <t>Cem. Wapno Beton</t>
  </si>
  <si>
    <t>10.32047/CWB.2023.28.1.1</t>
  </si>
  <si>
    <t>J4LW1</t>
  </si>
  <si>
    <t>WOS:001009354100002</t>
  </si>
  <si>
    <t>Sanford, Joseph R.; Larson, Rebecca A.</t>
  </si>
  <si>
    <t>Assessing Nitrogen Cycling in Corncob Biochar Amended Soil Columns for Application in Agricultural Treatment Systems</t>
  </si>
  <si>
    <t>AGRONOMY-BASEL</t>
  </si>
  <si>
    <t>biochar; agriculture runoff; nitrate leaching</t>
  </si>
  <si>
    <t>PYROLYSIS TEMPERATURE; NUTRIENT TRANSPORT; FIELD APPLICATION; SLOW PYROLYSIS; WOOD BIOCHAR; DAIRY MANURE; NITRATE; PHOSPHATE; SORPTION; AMMONIUM</t>
  </si>
  <si>
    <t>Biochar soil amendment to agricultural systems can reduce nitrogen (N) leaching; however, application to agricultural nitrogen treatment systems has not been extensively explored. The objective of this study was to assess the impact on N leaching in soils receiving repeated N applications which may be observed in agricultural treatment systems. In this study, 400 degrees C, 700 degrees C, and oxidized 700 degrees C corncob biochar was amended to sandy loam soil columns at 5% (wt/wt) to assess the impacts to N cycling following repeated synthetic N applications. Columns received weekly applications of either organic N (ORG-N), ammonium (NH4+-N), or nitrate (NO3--N) and the N effluent, gaseous emissions, and soil N retention was measured. Biochar produced at 400 degrees C significantly reduced N leaching compared to control columns by 19% and 15% for ORG-N and NH4+-N, respectively, with application concentrations similar to silage bunker runoff. For NO3--N applications, 700 degrees C biochar significantly reduced leaching by 25% compared to the controls. The primary mechanism reducing N effluent for biochar amended columns was enhanced soil retention of ORG-N and NO3--N. Biochar surface chemistry analysis measured an increase in oxygenated functional groups and cationic minerals on the biochar surface, which likely enhanced retention through cationic bridging or the development of an organomineral layer on the biochar surface. Results indicated biochar amendment to agricultural treatment systems receiving N runoff may reduce the risk of N leaching.</t>
  </si>
  <si>
    <t>[Sanford, Joseph R.; Larson, Rebecca A.] Univ Wisconsin, Dept Biol Syst Engn, 460 Henry Mall, Madison, WI 53706 USA</t>
  </si>
  <si>
    <t>Sanford, Joseph/0000-0002-1313-4572; Larson, Rebecca/0000-0001-7198-2994</t>
  </si>
  <si>
    <t>NSF through the University of Wisconsin-Madison Materials Research Science and Engineering Center [DMR-1720415]</t>
  </si>
  <si>
    <t>NSF through the University of Wisconsin-Madison Materials Research Science and Engineering Center(National Science Foundation (NSF))</t>
  </si>
  <si>
    <t>The author gratefully acknowledges the use of facilities and instruments supported by NSF [DMR-1720415] through the University of Wisconsin-Madison Materials Research Science and Engineering Center.</t>
  </si>
  <si>
    <t>2073-4395</t>
  </si>
  <si>
    <t>Agronomy-Basel</t>
  </si>
  <si>
    <t>10.3390/agronomy10070979</t>
  </si>
  <si>
    <t>Agronomy; Plant Sciences</t>
  </si>
  <si>
    <t>Agriculture; Plant Sciences</t>
  </si>
  <si>
    <t>MX7QJ</t>
  </si>
  <si>
    <t>WOS:000557915400001</t>
  </si>
  <si>
    <t>D'Ambrosio, R; Mobilia, M; Khamidullin, IF; Longobardi, A; Elizaryev, AN</t>
  </si>
  <si>
    <t>Gervasi, O; Murgante, B; Misra, S; Garau, C; Blecic, I; Taniar, D; Apduhan, BO; Rocha, AMAC; Tarantino, E; Torre, CM</t>
  </si>
  <si>
    <t>D'Ambrosio, Roberta; Mobilia, Mirka; Khamidullin, Irandyk Fanilevich; Longobardi, Antonia; Elizaryev, Alexey Nikolaevich</t>
  </si>
  <si>
    <t>How Substrate and Drainage Layer Materials Affect the Hydrological Performance of Green Roofs: CHEMFLO-2000 Numerical Investigation</t>
  </si>
  <si>
    <t>COMPUTATIONAL SCIENCE AND ITS APPLICATIONS, ICCSA 2021, PT VIII</t>
  </si>
  <si>
    <t>Lecture Notes in Computer Science</t>
  </si>
  <si>
    <t>21st International Conference on Computational Science and Its Applications (ICCSA)</t>
  </si>
  <si>
    <t>SEP 13-16, 2021</t>
  </si>
  <si>
    <t>Cagliari, ITALY</t>
  </si>
  <si>
    <t>Green Roofs; Technological properties; Retention capacity</t>
  </si>
  <si>
    <t>SOIL</t>
  </si>
  <si>
    <t>Green Roofs (GRs) are a promising solution for the reduction of flooding risk in urban areas. Reproducing on the traditional roofs the drainage pattern typical of natural soils, these infrastructures are able to mitigate the stormwater discharged into sewers. Their retention capacity depends on both climate and design variables, among which the substrate and drainage materials seem to play a fundamental role in the enhancement of the efficiency of the roof. This research aimed at analyzing the hydrological behavior of five 15-cm GRs modules, characterized by different substrate and drainage layers soil composition and thickness, using CHEMFLO-2000. Specifically, among the substrate materials particular attention was paid to the biochar, a fertilizer known for its ability to filter pollutant, to assess its effect on the green roof retention capacity. Simulations under different rainfall inputs were carried out to compare the performance of each system.</t>
  </si>
  <si>
    <t>[D'Ambrosio, Roberta; Mobilia, Mirka; Longobardi, Antonia] Univ Salerno, Dept Civil Engn, Via Giovanni Paolo II, I-84084 Salerno, Italy; [Khamidullin, Irandyk Fanilevich; Elizaryev, Alexey Nikolaevich] Ufa State Aviat Tech Univ, St Karl Marx 12, Ufa 450077, Republic Of Bas, Russia</t>
  </si>
  <si>
    <t>University of Salerno; Ufa University of Science &amp; Technology</t>
  </si>
  <si>
    <t>D'Ambrosio, R (corresponding author), Univ Salerno, Dept Civil Engn, Via Giovanni Paolo II, I-84084 Salerno, Italy.</t>
  </si>
  <si>
    <t>robdambrosio@unisa.it</t>
  </si>
  <si>
    <t>Longobardi, Antonia/AAE-3780-2019; Elizaryev, Alexey/J-2540-2013</t>
  </si>
  <si>
    <t>Longobardi, Antonia/0000-0002-1575-0782; Elizaryev, Alexey/0000-0002-5612-8121; D'Ambrosio, Roberta/0000-0002-0480-6613</t>
  </si>
  <si>
    <t>0302-9743</t>
  </si>
  <si>
    <t>1611-3349</t>
  </si>
  <si>
    <t>978-3-030-87010-2; 978-3-030-87009-6</t>
  </si>
  <si>
    <t>LECT NOTES COMPUT SC</t>
  </si>
  <si>
    <t>10.1007/978-3-030-87010-2_17</t>
  </si>
  <si>
    <t>Computer Science, Interdisciplinary Applications; Computer Science, Theory &amp; Methods; Mathematics, Applied</t>
  </si>
  <si>
    <t>Computer Science; Mathematics</t>
  </si>
  <si>
    <t>BS4SS</t>
  </si>
  <si>
    <t>WOS:000722420500017</t>
  </si>
  <si>
    <t>Escherichia coli Removal in Biochar-Augmented Biofilter: Effect of Infiltration Rate, Initial Bacterial Concentration, Biochar Particle Size, and Presence of Compost</t>
  </si>
  <si>
    <t>UNSATURATED POROUS-MEDIA; ACTIVATED CARBON; COLLOID TRANSPORT; STORMWATER; RETENTION; SYSTEMS; WATER; SOIL; PYROLYSIS; PHOSPHATE</t>
  </si>
  <si>
    <t>Bioretention systems and biofilters are used in low impact development to passively treat urban stormwater. However, these engineered natural systems are not efficient at removing fecal indicator bacteria, the contaminants responsible for a majority of surface water impairments. The present study investigates the efficacy of biochar-augmented model sand biofilters for escherichia coli removal under a variety of stormwater bacterial concentrations and infiltration rates. Additionally, we test the role of biochar particle size and presence of compost on model biofilter performance. Our results show that E. coli removal in a biochar-augmented sand biofilter is similar to 96% and is not greatly affected by increases in stormwater infiltration rates and influent bacterial concentrations, particularly within the ranges expected in field. Removal of fine (&lt;125 mu m) biochar particles from the biochar sand biofilter decreased the removal capacity from 95% to 62%, indicating biochar size is important. Addition of compost to biochar-sand biofilters not only lowered E. coli removal capacity but also increased the mobilization of deposited bacteria during intermittent infiltration. This result is attributed to exhaustion of attachment sites on biochar by the dissolved organic carbon leached from compost. Overall, our study indicates that biochar has potential to remove bacteria from stormwater under a wide range of field conditions, but for biochar to be effective, the size should be small and biochar should be applied without compost. Although the results aid in the optimization of biofilter design further studies are needed to examine biochar potential in the field over an entire rainy season.</t>
  </si>
  <si>
    <t>[Mohanty, Sanjay K.; Boehm, Alexandria B.] Stanford Univ, Dept Civil &amp; Environm Engn, Stanford, CA 94305 USA</t>
  </si>
  <si>
    <t>Re-inventing Nations Urban Water Infrastructure (ReNUWIT); Engineering Research Center (ERC); U.S. National Science Foundation [EEC-1028968]</t>
  </si>
  <si>
    <t>Re-inventing Nations Urban Water Infrastructure (ReNUWIT); Engineering Research Center (ERC)(European Research Council (ERC)); U.S. National Science Foundation(National Science Foundation (NSF))</t>
  </si>
  <si>
    <t>This work is supported by Re-inventing Nations Urban Water Infrastructure (ReNUWIT), an Engineering Research Center (ERC) funded by the U.S. National Science Foundation (Grant# EEC-1028968). We thank Tom Miles (T.R. Miles, Technical Consultants Inc.) for donating the Sonoma biochar and Will Bakx( (Sonoma Compost Co., CA) for providing the details of biochar production method. We thank three anonymous reviewers for their comments that improved the manuscript.</t>
  </si>
  <si>
    <t>OCT 7</t>
  </si>
  <si>
    <t>10.1021/es5033162</t>
  </si>
  <si>
    <t>AQ7RJ</t>
  </si>
  <si>
    <t>WOS:000343016600065</t>
  </si>
  <si>
    <t>da Silva, WL; Muraro, PCL; Pavoski, G; Espinosa, DCR; dos Santos, JHZ</t>
  </si>
  <si>
    <t>da Silva, William Leonardo; Muraro, Pamela Cristine Ludwig; Pavoski, Giovani; Espinosa, Denise Crocce Romano; dos Santos, Joao Henrique Zimnoch</t>
  </si>
  <si>
    <t>Preparation and characterization of biochar from cement waste for removal of rhodamine B dye</t>
  </si>
  <si>
    <t>Biosorption; Activated carbon; RhB dye; Wastewater treatment</t>
  </si>
  <si>
    <t>ACTIVATED CARBONS; AQUEOUS-SOLUTION; ADSORPTION; EQUILIBRIUM; CHITOSAN; ASH</t>
  </si>
  <si>
    <t>Cement waste (CW) is one of the main environmental problems in the cement industry due to the high amount that is used and its incorrect disposal. This makes it an environmental burden and management actions are required for this waste product. In this context, the present work aimed to evaluate the adsorption capacity of rhodamine dye using a biosorbent (activated carbon from cement waste-AC-CW) through the study of equilibrium (Langmuir, Freundlich, and Sips models) and kinetic (pseudo-first-order, second-order, and intraparticle diffusion models) adsorption. For the preparation of AC-CW, an activation/carbonization process was used, where ZnCl2 was used as the activating reagent at a proportion of 1:2 w/w, with a heating rate of 10 degrees C min(-1) to 600 degrees C for 240 min. Samples were characterized by a scanning electron microscope with energy dispersion spectroscopy, Zero Charge Point (pH(ZCP)), Fourier transform infrared spectroscopy (FTIR), N-2 porosimetry (BET/BJH methods), and zeta potential. Adsorption was adequate using 1.0 g L-1 AC-CW, and the process was most efficient at pH approximate to 4.3 for RhB dye adsorption. From the kinetic adsorption viewpoint, the data were satisfactorily represented by the pseudo-first-order model. The Sips model was suitable to represent the adsorption equilibrium of the RhB dye. The maximum adsorption capacity was determined to be 531.836 mg g(-1). Thus, AC-CW was an efficient adsorbent material able to uptake dye from aqueous solutions.</t>
  </si>
  <si>
    <t>[da Silva, William Leonardo; Muraro, Pamela Cristine Ludwig; dos Santos, Joao Henrique Zimnoch] Univ Franciscana, Nanosci Grad Program, Santa Maria, RS, Brazil; [Pavoski, Giovani; Espinosa, Denise Crocce Romano] Univ Sao Paulo, Polytech Sch Chem Engn, Rua Lago 250, BR-05508080 Sao Paulo, Brazil; [dos Santos, Joao Henrique Zimnoch] Univ Fed Rio Grande do Sul, Inst Chem, Ave Bento Goncalves, BR-91501970 Porto Alegre, RS, Brazil</t>
  </si>
  <si>
    <t>Universidade de Sao Paulo; Universidade Federal do Rio Grande do Sul</t>
  </si>
  <si>
    <t>da Silva, WL; dos Santos, JHZ (corresponding author), Univ Franciscana, Nanosci Grad Program, Santa Maria, RS, Brazil.;dos Santos, JHZ (corresponding author), Univ Fed Rio Grande do Sul, Inst Chem, Ave Bento Goncalves, BR-91501970 Porto Alegre, RS, Brazil.</t>
  </si>
  <si>
    <t>williamleonardo_silva@hotmail.com; jhzds@iq.ufrgs.br</t>
  </si>
  <si>
    <t>da Silva, William Leonardo/V-8722-2019; Espinosa, Denise C. R./C-6104-2012</t>
  </si>
  <si>
    <t>da Silva, William Leonardo/0000-0002-7804-9678; Espinosa, Denise C. R./0000-0003-2359-9485</t>
  </si>
  <si>
    <t>Polytechnical School of Chemical Engineering at the University of SAo Paulo (USP, Brazil - SP); Foundation for Research of the State of Rio Grande do Sul (FAPERGS) [19/2551-0001606-9]</t>
  </si>
  <si>
    <t>Polytechnical School of Chemical Engineering at the University of SAo Paulo (USP, Brazil - SP); Foundation for Research of the State of Rio Grande do Sul (FAPERGS)</t>
  </si>
  <si>
    <t>We thank the Polytechnical School of Chemical Engineering at the University of SAo Paulo (USP, Brazil - SP) for their support and assistance in carrying out the present work. This work received financial support from the Foundation for Research of the State of Rio Grande do Sul (FAPERGS-Project 19/2551-0001606-9).</t>
  </si>
  <si>
    <t>10.1007/s10163-022-01416-7</t>
  </si>
  <si>
    <t>2O4NS</t>
  </si>
  <si>
    <t>WOS:000790126800001</t>
  </si>
  <si>
    <t>Zhang, M; Li, JH; Wang, YC; Yang, CM</t>
  </si>
  <si>
    <t>Zhang, Min; Li, Jianhua; Wang, Yuncai; Yang, Changming</t>
  </si>
  <si>
    <t>Impacts of different biochar types on the anaerobic digestion of sewage sludge</t>
  </si>
  <si>
    <t>RSC ADVANCES</t>
  </si>
  <si>
    <t>MUNICIPAL SOLID-WASTE; INTERSPECIES ELECTRON-TRANSFER; METHANE PRODUCTION; HYDROGEN-PRODUCTION; CO-DIGESTION; HYDROTHERMAL CARBONIZATION; ENVIRONMENTAL RISK; ORGANIC FRACTION; SWINE MANURE; FOOD WASTE</t>
  </si>
  <si>
    <t>In this study, the effect of nine types of biochar generated from three different feedstocks on the anaerobic digestion (AD) of sewage sludge was investigated. The obtained results indicated that methane production could be significantly enhanced by all types of biochar used in the test. The maximum cumulative methane yield of 218.45 L per kg VS was obtained for the culture with corn straws pyrolyzed at 600 degrees C which also exhibited the largest specific surface area. Adding an appropriate amount of biochar was beneficial to improve the cumulative methane yield, while excessive addition could inhibit the AD process. Biochar could also enhance AD process stability by increasing buffering capacity, releasing volatile fatty acid accumulation and alleviating ammonia inhibition. Simultaneously, microbial community analysis revealed that biochar addition was able to improve the diversity of archaeal community and adjust the microbial communities. It was notable that biochar treatment facilitated the aceticlastic methanogens (Methanosarcina) compared to the hydrogenotrophic methanogens. Overall, biochar addition could be an ideal approach that is not only expected to successfully improve the performance of AD, but also lay a new path for future biomass energy utilization.</t>
  </si>
  <si>
    <t>[Zhang, Min; Wang, Yuncai] Tongji Univ, Coll Architecture &amp; Urban Planning, Ctr Ecophronet Practice Res, Dept Landscape Architecture, 1239 Siping Rd, Shanghai 200092, Peoples R China; [Li, Jianhua; Yang, Changming] Tongji Univ, Minist Educ, Key Lab Yangtze River Water Environm, 1239 Siping Rd, Shanghai 200092, Peoples R China</t>
  </si>
  <si>
    <t>Tongji University; Tongji University</t>
  </si>
  <si>
    <t>Wang, YC (corresponding author), Tongji Univ, Coll Architecture &amp; Urban Planning, Ctr Ecophronet Practice Res, Dept Landscape Architecture, 1239 Siping Rd, Shanghai 200092, Peoples R China.;Yang, CM (corresponding author), Tongji Univ, Minist Educ, Key Lab Yangtze River Water Environm, 1239 Siping Rd, Shanghai 200092, Peoples R China.</t>
  </si>
  <si>
    <t>wyctongji@163.com; cmyang@tongji.edu.cn</t>
  </si>
  <si>
    <t>Wang, Yuncai/W-8509-2019</t>
  </si>
  <si>
    <t>China National R&amp;D program building strong ecological security patterns through elevating green infrastructure's level of ecosystem service [2017YFC0505705, 2017YFC0505700]</t>
  </si>
  <si>
    <t>China National R&amp;D program building strong ecological security patterns through elevating green infrastructure's level of ecosystem service</t>
  </si>
  <si>
    <t>This work was supported by China National R&amp;D program building strong ecological security patterns through elevating green infrastructure's level of ecosystem service (no. 2017YFC0505705), which is one of six items of research project the coupling and its regulation mechanism between urbanization and regional ecology (no. 2017YFC0505700).</t>
  </si>
  <si>
    <t>2046-2069</t>
  </si>
  <si>
    <t>RSC ADV</t>
  </si>
  <si>
    <t>RSC Adv.</t>
  </si>
  <si>
    <t>10.1039/c9ra08700a</t>
  </si>
  <si>
    <t>KP9IY</t>
  </si>
  <si>
    <t>WOS:000516545700043</t>
  </si>
  <si>
    <t>Wani, I; Kushvaha, V; Garg, A; Kumar, R; Naik, S; Sharma, P</t>
  </si>
  <si>
    <t>Wani, Insha; Kushvaha, Vinod; Garg, Ankit; Kumar, Rakesh; Naik, Sambit; Sharma, Prabhakar</t>
  </si>
  <si>
    <t>Review on effect of biochar on soil strength: Towards exploring usage of biochar in geo-engineering infrastructure</t>
  </si>
  <si>
    <t>Review; Early Access</t>
  </si>
  <si>
    <t>Biochar amendment; Soil strength; Pyrolysis; Porosity; Surface area; Tensile strength; Biochar amended soils</t>
  </si>
  <si>
    <t>PALM KERNEL SHELL; MICROWAVE-ASSISTED PYROLYSIS; ACTIVATED CARBON; HYDROTHERMAL CARBONIZATION; PHYSICAL-PROPERTIES; SLOW PYROLYSIS; RICE STRAW; HYDRAULIC-PROPERTIES; CHEMICAL-PROPERTIES; VACUUM PYROLYSIS</t>
  </si>
  <si>
    <t>Biochar is an environment friendly material that has been widely adopted in various fields, such as agricultural, environmental and energy. On the contrary, the use of biochar in geoengineering infrastructure is still rare. The review critically summarizes the influence of biochar on soil strength in the context of geoengineering infrastructure. For an ease of understanding, a new index, biochar strength factor (BSF), has been introduced to assess the strength of biochar amended soils with respect to bare soil (BSF more than unity reflects an increase in strength, whereas BSF less than one indicates a decrease in strength). Further, in the review, a discussion has been put forward about the various pyrolysis production methods of biochar and its influence on physicochemical properties (i.e., particle size, density, porosity, surface area, etc.). Feedstocks and pyrolysis conditions govern physicochemical properties of biochar and alter soil bulk density, porosity, hydrophobicity/hydrophilicity, aggregate stability, and water retention/holding capacity. Due to high porosity, low density, high compressibility, and water retention capacity, biochar addition is likely to reduce the BSF (decrease in shear, compressive, and tensile strength) for most of soils (except clayey). On the other hand, the biochar strength factor is greater than unity (BSF &gt; 1) for clayey and expansive soil. BSF was found to vary significantly from as low as 0.25 for silty sand to as high as 2.97 for lean clay. However, the inherent mechanism seems yet to be investigated thoroughly. Compared to other cementing and reinforcement materials, the production, cost-effectiveness, and economy are also a matter of research. The future scope for understanding the soil-biochar interaction in geoengineering has been briefly discussed.</t>
  </si>
  <si>
    <t>[Wani, Insha; Garg, Ankit] Shantou Univ, Guangdong Engn Ctr Struct Safety &amp; Hlth Monitorin, Shantou, Peoples R China; [Wani, Insha; Kushvaha, Vinod] Indian Inst Technol, Dept Civil Engn, Jammu, India; [Kumar, Rakesh; Sharma, Prabhakar] Nalanda Univ, Sch Ecol &amp; Environm Studies, Rajgir 803116, Bihar, India; [Naik, Sambit] Pukyong Natl Univ, Act Fault &amp; Earthquake Hazard Mitigat Res Ctr, Busan, South Korea</t>
  </si>
  <si>
    <t>Shantou University; Indian Institute of Technology System (IIT System); Indian Institute of Technology (IIT) Jammu; Pukyong National University</t>
  </si>
  <si>
    <t>Garg, A (corresponding author), Shantou Univ, Guangdong Engn Ctr Struct Safety &amp; Hlth Monitorin, Shantou, Peoples R China.</t>
  </si>
  <si>
    <t>ankit@stu.edu.cn</t>
  </si>
  <si>
    <t>Kumar, Rakesh/ABA-5632-2020; Kushvaha, Vinod/I-1714-2019; Sharma, Prabhakar/C-2133-2009</t>
  </si>
  <si>
    <t>Kumar, Rakesh/0000-0001-7264-5682; Kushvaha, Vinod/0000-0001-6021-4981; Sharma, Prabhakar/0000-0003-0894-0809; Naik, Sambit Prasanajit/0000-0001-7324-8291</t>
  </si>
  <si>
    <t>Authors are grateful to the National Natural Science Foundation of China (NSFC project no. 41907252) for support.</t>
  </si>
  <si>
    <t>2022 MAY 25</t>
  </si>
  <si>
    <t>10.1007/s13399-022-02795-5</t>
  </si>
  <si>
    <t>1M6LD</t>
  </si>
  <si>
    <t>WOS:000800078500006</t>
  </si>
  <si>
    <t>Tokarski, D; Ickiewicz, I; Zukiewicz-Sobczak, W; Wolinski, P</t>
  </si>
  <si>
    <t>Tokarski, Daniel; Ickiewicz, Irena; Zukiewicz-Sobczak, Wioletta; Wolinski, Pawel</t>
  </si>
  <si>
    <t>The Impact of Biochar Used in Repairs to Historical Buildings on Public Health</t>
  </si>
  <si>
    <t>biochar; historical building; eco-innovation; building mycology; public health</t>
  </si>
  <si>
    <t>FUNGAL ALLERGENS; MOLDS</t>
  </si>
  <si>
    <t>The subject matter of this manuscript concerns the analysis and identification of microorganisms that pose a threat to human health and, in particular, mold fungi occurring in historical buildings. Surfaces infected by fungal spores pose a threat to the structure and the health of both visitors to historical buildings and professionals working in them. Research was undertaken to fill in the defects in building partitions with a supplementary layer of biochar in order to eliminate, or partially reduce, the possibility of contamination with and development of harmful mold fungi. In the designed cement mixture, biochar was used as a filler, the task of which was to eliminate the causes that lead to the development of harmful mold fungi. Microbiological analyses of the surface of walls and air in selected buildings were carried out before and after the application of supplementary biochar layers. The inhibitory properties of the material used against the presence and growth of mold fungi were observed. The average number of microorganisms isolated on the tested partitions decreased by between 70 and 100%. As a consequence, the use of this material significantly influenced the air quality of the rooms, which is important for protecting the health of people at work, as well as those visiting historical buildings.</t>
  </si>
  <si>
    <t>[Tokarski, Daniel] Univ Lodz, Fac Econ &amp; Sociol, PL-90419 Lodz, Poland; [Ickiewicz, Irena] Bialystok Tech Univ, Fac Civil Engn &amp; Environm Sci, PL-15351 Bialystok, Poland; [Zukiewicz-Sobczak, Wioletta] Calisia Univ, Dept Food &amp; Nutr, PL-62800 Kalisz, Poland; [Wolinski, Pawel] Univ Siedlce, Coll Mazovia Innovat Sch, Fac Tech Sci, PL-08110 Siedlce, Poland</t>
  </si>
  <si>
    <t>University of Lodz; Bialystok University of Technology; Calisia University</t>
  </si>
  <si>
    <t>Zukiewicz-Sobczak, W (corresponding author), Calisia Univ, Dept Food &amp; Nutr, PL-62800 Kalisz, Poland.</t>
  </si>
  <si>
    <t>wiola.zukiewiczsobczak@gmail.com</t>
  </si>
  <si>
    <t>Ickiewicz, Irena/C-9882-2019; Tokarski, Daniel/ABG-6329-2020; Zukiewicz-Sobczak, Wioletta/B-2719-2017</t>
  </si>
  <si>
    <t>Ickiewicz, Irena/0000-0002-6990-4548; Tokarski, Daniel/0000-0002-3475-1115; Zukiewicz-Sobczak, Wioletta/0000-0002-0142-5102</t>
  </si>
  <si>
    <t>Statutory Activity Faculty of Health Sciences Pope John Paul II State School of Higher Education in Biala Podlaska</t>
  </si>
  <si>
    <t>This research was funded based on cooperation with a biochar producer and supplier, Mr Jan Gladki, President FLUID S.A., from S.edziszow in Poland. Some of the laboratory tests were carried out and financed under the project: Health threats in residential and public buildings resulting from structural defects and improper use. The project was created as part of the Statutory Activity Faculty of Health Sciences Pope John Paul II State School of Higher Education in Biala Podlaska.</t>
  </si>
  <si>
    <t>10.3390/ijerph192012996</t>
  </si>
  <si>
    <t>5S2BN</t>
  </si>
  <si>
    <t>WOS:000875002300001</t>
  </si>
  <si>
    <t>Maljaee, H; Madadi, R; Paiva, H; Tarelho, L; Morais, M; Ferreira, VM</t>
  </si>
  <si>
    <t>Maljaee, Hamid; Madadi, Rozita; Paiva, Helena; Tarelho, Luis; Morais, Miguel; Ferreira, Victor M.</t>
  </si>
  <si>
    <t>Sustainable lightweight mortar using biochar as sand replacement</t>
  </si>
  <si>
    <t>Lightweight mortar; biochar; cement mortar; olive stone; carbon sequestration</t>
  </si>
  <si>
    <t>COAL BOTTOM ASH; MECHANICAL-PROPERTIES; THERMAL-PROPERTIES; WASTE; CONCRETE</t>
  </si>
  <si>
    <t>This study suggests a new application of biochar particles into the cementitious material as a sustainable solution to prevent depletion of virgin aggregates and increase of carbon footprint. Biochar from olive stone wastes (OSB) is suggested for production of lightweight mortar to replace 25%, 45% and 60% of coarse sand (%V) with biochar. Some experiments are planned to assess the viability of inclusion of coarser particles of biochar in the cement mortar and its effect on the density, water absorption, UPV, modulus of elasticity, thermal conductivity and compressive strength. The experimental results are discussed and the possible correlation between the properties is established. The results show that the replacement of coarse sand with OSB up to 60% does not compromise the performance of cement mortar. They imply the promising effect of biochar addition on reduction of dead load and improvement of thermal and sound insulation of the lightweight mortar.</t>
  </si>
  <si>
    <t>[Maljaee, Hamid; Paiva, Helena; Morais, Miguel; Ferreira, Victor M.] Univ Aveiro, Dept Civil Engn, RISCO, Aveiro, Portugal; [Madadi, Rozita] Univ Tehran, Univ Coll Agr &amp; Nat Resources, Dept Agr Biotechnol, Karaj, Iran; [Tarelho, Luis] Univ Aveiro, Dept Environm &amp; Planning, CESAM, Aveiro, Portugal</t>
  </si>
  <si>
    <t>Universidade de Aveiro; University of Tehran; Universidade de Aveiro</t>
  </si>
  <si>
    <t>Maljaee, H (corresponding author), Univ Aveiro, Dept Civil Engn, RISCO, Aveiro, Portugal.</t>
  </si>
  <si>
    <t>h.maljaee@ua.pt</t>
  </si>
  <si>
    <t>Paiva, Helena/H-4348-2013; Tarelho, Luís AC/A-8278-2013</t>
  </si>
  <si>
    <t>Paiva, Helena/0000-0003-3911-2598; Tarelho, Luís AC/0000-0003-0385-5621</t>
  </si>
  <si>
    <t>H2020 EU Research and Innovation programme [730305]; Portuguese Foundation for Science and Technology (FCT)/Ministry of Science, Technology and Higher Education (MCTES) [UIDP/50017/2020+U IDB/50017/2020]; RISCO [FCT/UIDB/ECI/04450/2020]; H2020 Societal Challenges Programme [730305] Funding Source: H2020 Societal Challenges Programme</t>
  </si>
  <si>
    <t>H2020 EU Research and Innovation programme; Portuguese Foundation for Science and Technology (FCT)/Ministry of Science, Technology and Higher Education (MCTES)(Fundacao para a Ciencia e a Tecnologia (FCT)); RISCO; H2020 Societal Challenges Programme(Horizon 2020)</t>
  </si>
  <si>
    <t>The authors would like to acknowledge the support of the H2020 EU Research and Innovation programme for the funding of the Paperchain project under grant agreement no. 730305. Thanks are due to the Portuguese Foundation for Science and Technology (FCT)/Ministry of Science, Technology and Higher Education (MCTES) for the financial support to CESAM (UIDP/50017/2020thornU IDB/50017/2020) and RISCO (FCT/UIDB/ECI/04450/2020), through national funds.</t>
  </si>
  <si>
    <t>10.1080/19648189.2021.2021998</t>
  </si>
  <si>
    <t>7G5PQ</t>
  </si>
  <si>
    <t>WOS:000736832600001</t>
  </si>
  <si>
    <t>Sadeghi, SH; Hazbavi, Z; Kiani-Harchegani, M; Younesi, H; Sadeghi, P; Angulo-Jaramillo, R; Lassabatere, L</t>
  </si>
  <si>
    <t>Sadeghi, Seyed Hamidreza; Hazbavi, Zeinab; Kiani-Harchegani, Mahboobeh; Younesi, Habibollah; Sadeghi, Padidehsadat; Angulo-Jaramillo, Rafael; Lassabatere, Laurent</t>
  </si>
  <si>
    <t>The hydrologic behavior of Loess and Marl soils in response to biochar and polyacrylamide mulching under laboratorial rainfall simulation conditions</t>
  </si>
  <si>
    <t>Erosion flux; Hydrologic response; Pyrogenic carbon; Runoff mitigation, Soil management</t>
  </si>
  <si>
    <t>CORN GROWTH; EROSION; RUNOFF; IMPACT; INFILTRATION; AMENDMENT; VINASSE; QUALITY; ACIDITY; WASTE</t>
  </si>
  <si>
    <t>Due to the high costs associated with the control of soil erosion, the precise selection of practical techniques towards this end is a prerequisite for sustainable land management. For the proper application of anti-erosion measures, a good knowledge of the behavior of soil erosion and hydrological properties is required. Research has indicated that biochar (BC) and polyacrylamide (PAM) are important soil amendments to enhance the physical and hydrological characteristics of soil. However, little is known about the response and mechanisms underlying the wearing away of Marl and Loess erosion-prone soils treated with individually and with a combination of BC and PAM. Therefore, we tested the effectiveness of these anti-erosion techniques on the variability of 1) hydrological components (i.e., time to runoff, the runoff coefficient, and infiltration), 2) runoff quality components (i.e., pH and electrical conductivity (EC)), and 3) erosion components (i.e., upward-splash, downward-splash, net-splash erosion, soil loss, and sediment concentration) at two locations with the Marl and Loess soils under rainfall simulation conditions. The study treatments consisted of control (200 ml water), BC (800 g m 2), PAM (2 g m (2)), and BC (800 g m 2) + PAM (2 g m (2)). The treatments were sprayed uniformly over the small plots (0.3 x 0.5 x 0.5 m in dimension; 0.25 m(2) in area) with a slope of 20% using three replicates. Rainfall with an intensity of 50 mm h 1 for 0.5 h was applied. The results showed that (a) the use of PAM alone delayed the time to runoff with a rate of 41.4% compared to the control treatment in the Marl soil, and all treatments delayed the time to runoff for the Loess soil (BC = 37.1% and PAM = BC + PAM = 12.9%); (b) among the study treatments, PAM had the greatest effect as it decreased the runoff coefficient by 2.47% and 13.67%, and improved infiltration by 0.02% and 0.13% in Marl and Loess soils, respectively; (c) BC and BC + PAM increased the pH values of the runoff whereas the application of PAM partially reduced the pH compared to the control plot in both the soils studied; (d) the application of BC and BC + PAM significantly (p &lt; 0.05) increased the EC of runoff released from both tested soils. In contrast, PAM had the least influence on the EC of the runoff compared to the control condition; (e) the maximum effect on the reduction of soil loss was attributed to BC for Marl and Loess soils with rates of 14.07% and 83.21%, respectively. Additionally, the maximum benefit of the reduction in sediment concentration was attributed to PAM (-14.87%) and BC ( 78.35%), respectively, in Marl and Loess soils; (f) all treatments reduced the upward-splash, downward-splash, and the net-splash erosion for both soils studied in the range of 13.69% (BC + PAM in Loess soil) to 73.68% (BC in Marl soil) in comparison with the control treatment.</t>
  </si>
  <si>
    <t>[Sadeghi, Seyed Hamidreza; Sadeghi, Padidehsadat] Tarbiat Modares Univ, Fac Nat Resources, Dept Watershed Management Engn, Noor 4641776489, Iran; [Hazbavi, Zeinab] Univ Mohaghegh Ardabili, Fac Agr &amp; Nat Resources, Water Management Res Ctr, Ardebil, Iran; [Kiani-Harchegani, Mahboobeh] Yazd Univ, Fac Nat Resources, Dept Watershed Management Engn, Yazd, Iran; [Younesi, Habibollah] Tarbiat Modares Univ, Fac Nat Resources, Dept Environm, Noor 4641776489, Iran; [Angulo-Jaramillo, Rafael] Univ Lyon 1, Charge Rech CNRS, Univ Lyon, UMR5023,Ecol Hydrosyst Nat &amp; Anthropises, Vaulx En Velin, France; [Lassabatere, Laurent] Univ Lyon 1, Univ Lyon, UMR5023 Ecol Hydrosyst Nat &amp; Anthropises, CNRS,ENTPE, Vaulx En Velin, France</t>
  </si>
  <si>
    <t>Tarbiat Modares University; University of Mohaghegh Ardabili; University of Yazd; Tarbiat Modares University; Centre National de la Recherche Scientifique (CNRS); CNRS - Institute of Ecology &amp; Environment (INEE); UDICE-French Research Universities; Universite Claude Bernard Lyon 1; Centre National de la Recherche Scientifique (CNRS); CNRS - Institute of Ecology &amp; Environment (INEE); UDICE-French Research Universities; Universite Claude Bernard Lyon 1</t>
  </si>
  <si>
    <t>sadeghi@modares.ac.ir; z.hazbavi@uma.ac.ir; hunesi@modares.ac.ir; angulo@entpe.fr; Laurent.LASSABATERE@entpe.fr</t>
  </si>
  <si>
    <t>Younesi, Habibollah/Q-1019-2016; Hazbavi, Zeinab/J-4873-2019; Kiani-Harchegani, Mahboobeh/A-8728-2018; Lassabatere, Laurent LL/A-7903-2013</t>
  </si>
  <si>
    <t>Younesi, Habibollah/0000-0003-3664-9525; Kiani-Harchegani, Mahboobeh/0000-0003-1075-1169; Lassabatere, Laurent LL/0000-0002-8625-5455; Hazbavi, Zeinab/0000-0001-6960-2876</t>
  </si>
  <si>
    <t>Iranian Ministry of Science, Research and Technology; Center for International Scientific Studies and Collaboration (CISSC) [521]; French PHC-Gundishapur Project [42534UA]; Agrohydrology Research Group of Tarbiat Modares University [IG-39713]</t>
  </si>
  <si>
    <t>Iranian Ministry of Science, Research and Technology; Center for International Scientific Studies and Collaboration (CISSC); French PHC-Gundishapur Project; Agrohydrology Research Group of Tarbiat Modares University</t>
  </si>
  <si>
    <t>This research was jointly supported by the Iranian Ministry of Science, Research and Technology, Center for International Scientific Studies and Collaboration (CISSC-Contract No. 521 dated July 6, 2019), and the French PHC-Gundishapur Project (Grant No. No42534UA) whose valuable assistance is greatly appreciated. All lab work was conducted at the Rainfall Simulation and Soil Erosion Laboratory of the Faculty of Natural Resources, Tarbiat Modares University, Noor, Iran, and partialy facilitated to the first and corresponding author by the Agrohydrology Research Group of Tarbiat Modares University (grant No. IG-39713). We acknowledge with thanks the cooperation of Dr. F. Soleimani in providing raw vinasse and of En. A. Jafarpour, En. S. Gharemahmoodli, En. S. Zare, En. M. Zabihi Seilabi, and En. J. Safaei in conducting experiments.</t>
  </si>
  <si>
    <t>10.1016/j.jhydrol.2020.125620</t>
  </si>
  <si>
    <t>RM7NE</t>
  </si>
  <si>
    <t>WOS:000639844900021</t>
  </si>
  <si>
    <t>Zare, S; Sadeghi, SHR; Khosravani, A</t>
  </si>
  <si>
    <t>Zare, S.; Sadeghi, S. H. R.; Khosravani, A.</t>
  </si>
  <si>
    <t>Controllability of soil and water loss in small plots using nanofiber amendment produced from recycled old paperboard containers</t>
  </si>
  <si>
    <t>Lignocellulose nanofiber; Soil amendment; Runoff management; Soil loss control</t>
  </si>
  <si>
    <t>INORGANIC AMENDMENTS; SLUDGE APPLICATION; RUNOFF; EROSION; BIOCHAR; COMPOST; IMPACT; FERTILITY; YIELD; IMMOBILIZATION</t>
  </si>
  <si>
    <t>Soil erosion control by amendments is an effective method to reduce runoff and soil loss. In this respect, application of nanofiber (NF) produced from recycled old paperboard containers as a novel approach has not been reported yet. Therefore, application of the produced lignocellulose NF suspension was carried out at various typical dosage levels (i.e., 0.5, 1, and 1.5 L m(-2)) at small plots of 50 x 50 x 30 cm(3) dimensions. The plots were filled by 18 cm of mineral pumices as a drainage layer and the rest (upper 12 cm) was filled by fine soils. They were then subjected to rainfall simulation with intensity of 70 mm.h-(1) and duration of 30 min. The results showed that the NF amendment at all three levels increased time to runoff at tunes of 76, 86 and 81 %, decreased runoff volumes by 55, 100 and 70 % and also ameliorated soil losses some 87, 100 and 96 % compared to control (dry) plots, 23 respectively. The results also verified the efficiency of biocompatible amendment for soil and water conservation in sensitive areas facilitating sustainable development.</t>
  </si>
  <si>
    <t>[Zare, S.; Sadeghi, S. H. R.] Tarbiat Modares Univ, Fac Nat Resources &amp; Marine Sci, Dept Watershed Management Engn, Noor, Iran; [Khosravani, A.] Tarbiat Modares Univ, Fac Nat, Dept Wood &amp; Paper Sci &amp; Technol, Noor, Iran</t>
  </si>
  <si>
    <t>Sadeghi, SHR (corresponding author), Tarbiat Modares Univ, Fac Nat Resources &amp; Marine Sci, Dept Watershed Management Engn, Noor, Iran.</t>
  </si>
  <si>
    <t>somayezare@modares.ac.ir; sadeghi@modares.ac.ir; khosravani@modares.ac.ir</t>
  </si>
  <si>
    <t>Khosravani, Amir/J-1689-2019</t>
  </si>
  <si>
    <t>Khosravani, Amir/0000-0001-6160-9117</t>
  </si>
  <si>
    <t>Agrohydrology Research Group of Tarbiat Modares University [IG-39713]</t>
  </si>
  <si>
    <t>Agrohydrology Research Group of Tarbiat Modares University</t>
  </si>
  <si>
    <t>This study was conducted in the Faculty of Natural Resources at Tarbiat Modares University of Iran as a partial fulfillment of Miss. S. Zarei's MSc Thesis. Authors also thank En. Milad Hatefi for his help in running experiments and collecting data. The study has also been partially supported by the Agrohydrology Research Group of Tarbiat Modares University (grant No. IG-39713) concerning the corresponding author.</t>
  </si>
  <si>
    <t>10.1016/j.still.2021.104949</t>
  </si>
  <si>
    <t>RC1LL</t>
  </si>
  <si>
    <t>WOS:000632563200004</t>
  </si>
  <si>
    <t>Biochar and surface modified biochar for mitigation of urban and agricultural stormwater pollutants</t>
  </si>
  <si>
    <t>254th National Meeting and Exposition of the American-Chemical-Society (ACS) on Chemistry's Impact on the Global Economy</t>
  </si>
  <si>
    <t>AUG 20-24, 2017</t>
  </si>
  <si>
    <t>Washington, DC</t>
  </si>
  <si>
    <t>[Deng, Yang] Montclair State Univ, Montclair, NJ USA</t>
  </si>
  <si>
    <t>dengyang7@yahoo.com</t>
  </si>
  <si>
    <t>GC1FS</t>
  </si>
  <si>
    <t>WOS:000429525604624</t>
  </si>
  <si>
    <t>Portmann, A; Hankawa, R; Fox, S; Higgins, C</t>
  </si>
  <si>
    <t>Portmann, Andrea; Hankawa, Rennosuke; Fox, Sierra; Higgins, Christopher</t>
  </si>
  <si>
    <t>Biochar-based bioinfiltration for enhanced and prolonged removal of pesticides from stormwater</t>
  </si>
  <si>
    <t>[Portmann, Andrea; Hankawa, Rennosuke; Fox, Sierra; Higgins, Christopher] Colorado Sch Mines, CEE Dept, Golden, CO 80401 USA</t>
  </si>
  <si>
    <t>aportmann@mines.edu</t>
  </si>
  <si>
    <t>657-ENVR</t>
  </si>
  <si>
    <t>WOS:000525061500742</t>
  </si>
  <si>
    <t>Gupta, S; Kashani, A; Mahmood, AH</t>
  </si>
  <si>
    <t>Gupta, Souradeep; Kashani, Alireza; Mahmood, Aziz Hasan</t>
  </si>
  <si>
    <t>Carbon sequestration in engineered lightweight foamed mortar - Effect on rheology, mechanical and durability properties</t>
  </si>
  <si>
    <t>Biochar; Fly ash; Silica fume; Carbonation; Shrinkage; Rheology; Sorptivity</t>
  </si>
  <si>
    <t>FLY-ASH; PARTICLE-SIZE; CEMENTITIOUS MATERIALS; YIELD-STRESS; CONCRETE; BIOCHAR; STRENGTH; HYDRATION; LIMESTONE; MICROSTRUCTURE</t>
  </si>
  <si>
    <t>Enhancing carbon sequestration in Portland cement-based foamed mortar is a potential means to reduce carbon emissions associated with lightweight building components. This research aims to investigate the influence of biochar, prepared from wood waste, in enhancing carbon sequestration in foamed mortar of three target densities - 1150 kg/m(3) and 1300 kg/m(3) and 1450 kg/m(3) respectively through accelerated carbonation (CO2 concentration of 2%) technique. Effect of biochar on rheology, and influence of carbonation on micro-structure, compressive strength, water absorption and shrinkage are investigated. Based on thermogravimetry analysis, carbon dioxide uptake of 26.80% and 30% by mass of cement are achieved in foamed mortar containing biochar, silica fume and fly ash after 7 days and 28 days respectively, which is higher by 3% compared to control (without biochar). Adding biochar to replace 3% by mass of fly ash (density of 1150 kg/m(3)) and 20% by mass of silica fume (density 1450 kg/m(3)) improves the workability of foamed mortar mixtures, evident from the 32% and 44% reduction in yield stress up to 35 min from the time of wet mixing. For density groups of 1300 kg/m(3) and 1450 kg/m(3), addition of biochar reduces water-accessible porosity by 2 - 3%, leading to 17% and 23% higher compressive strength compared to the controls after 28 days of water curing. After carbonation biochar-foamed mortars retain 20-38% higher strength than the respective controls, although reduction in strength by 40 - 60% compared to water curing is observed, ascribed to degradation of hydration products during prolonged carbonation. Addition of biochar results in 10-12% higher shrinkage under an air-drying regime, while it reduces chemical shrinkage associated with carbonation by 15-20% than control. Overall, this study demonstrates a promising potential for developing biochar-enhanced low-carbon lightweight building products.</t>
  </si>
  <si>
    <t>[Gupta, Souradeep] Indian Inst Sci, Ctr Sustainable Technol, Bangalore 560012, Karnataka, India; [Kashani, Alireza; Mahmood, Aziz Hasan] Univ New South Wales, Sch Civil &amp; Environm Engn, Oval Ln, Kingsford, NSW 2032, Australia</t>
  </si>
  <si>
    <t>MAR 7</t>
  </si>
  <si>
    <t>10.1016/j.conbuildmat.2022.126383</t>
  </si>
  <si>
    <t>YS8YM</t>
  </si>
  <si>
    <t>WOS:000750958500001</t>
  </si>
  <si>
    <t>Application of rice husk biochar as filler in cenosphere modified mortar: Preparation, characterization and performance under elevated temperature</t>
  </si>
  <si>
    <t>Cenosphere; Biochar; Permeability; Strength; Micro-filler</t>
  </si>
  <si>
    <t>FLY-ASH CENOSPHERE; LIGHTWEIGHT CEMENT COMPOSITES; SILICA FUME; STRENGTH DEVELOPMENT; CONCRETE; HYDRATION; MICROSTRUCTURE; SIZE; DURABILITY; EXPOSURE</t>
  </si>
  <si>
    <t>Silica fume has been extensively applied as mineral admixture to improve physical properties of cenosphere based lightweight composites. However, silica fume increases risk of thermal damage and spalling at high temperature due to expansion of silica and build-up of internal pressure within cementitious matrix. This article explored possibility of rice husk biochar (RHB) as an alternative to replace 40 wt% of silica fume and evaluated its effect on mortar containing 10-40 wt% of cenosphere under wet curing and exposure to elevated temperature (450 degrees C). Several key properties including hydration, rheology, retention of strength and permeability due to biochar addition was investigated. Findings suggested that addition of RHB as partial silica fume replacement did not have any adverse effect on flowability, rheology,eters and hydration kinetics, suggesting that fresh properties and hydration are not impacted by RHB addition. However, at high cenosphere dosage (40 wt% of cement), addition of RHB improved water tightness and reduced rate of absorption by 18% and 41% respectively compared to control (without biochar). Significant improvement in resistance to thermal damage at 450 degrees C was obtained due to RHB addition, which is evident from 15 to 20% higher retention of strength and lower permeability by 9-25% compared to control cenosphere-silica fume mortar. The designed material mix of RHB, silica fume and 10-30 wt% cenosphere, used as replacement for cement, offered 28-day strength of 40-66 MPa with density ranging between 1710 and 2102 kg/m(3). This suggests that the material combination proposed in this study can be applied to significantly reduce dead load of building members while maintaining sufficient strength for structural applications. In summary, using RHB to reduce demand of silica fume can lead to improved durability of cenosphere-based lightweight mortar while offering recycling of high volume waste rice husk and reducing cement consumption. (C) 2020 Elsevier Ltd. All rights reserved.</t>
  </si>
  <si>
    <t>[Gupta, Souradeep; Kua, Harn Wei] Natl Univ Singapore, Dept Bldg, 4 Architecture Dr S, Singapore 117566, Singapore</t>
  </si>
  <si>
    <t>Gupta, S (corresponding author), Natl Univ Singapore, Dept Bldg, 4 Architecture Dr S, Singapore 117566, Singapore.</t>
  </si>
  <si>
    <t>gupta.souradeep@nus.edu.au</t>
  </si>
  <si>
    <t>10.1016/j.conbuildmat.2020.119083</t>
  </si>
  <si>
    <t>LW8FS</t>
  </si>
  <si>
    <t>WOS:000539379300016</t>
  </si>
  <si>
    <t>Kargar, M; Clark, OG; Hendershot, WH; Jutras, P; Prasher, SO</t>
  </si>
  <si>
    <t>Kargar, Maryam; Clark, O. Grant; Hendershot, William H.; Jutras, Pierre; Prasher, Shiv O.</t>
  </si>
  <si>
    <t>Immobilization of Trace Metals in Contaminated Urban Soil Amended with Compost and Biochar</t>
  </si>
  <si>
    <t>Sorption capacity; De-icing salt; Organic matter; Trace metals; Urban soil</t>
  </si>
  <si>
    <t>GREENWASTE COMPOST; MICROBIAL ACTIVITY; DEICING SALTS; MOBILITY; CADMIUM; LEAD; AMENDMENTS; SORPTION; ZINC; COPPER</t>
  </si>
  <si>
    <t>Urban soil amendment with organic matter can increase the steady state concentration of trace metals in urban soil. Different types of organic matter have different abilities to sorb and retain trace metals. The potential of urban soil amended with compost derived from mixed green and table waste and with maplewood-derived biochar to retain trace metals (Cu, Zn, Cd, Pb) in the presence of de-icing salt (Na) was studied in a leaching test. Soil amended with compost retained significantly higher concentrations of Zn and Pb, as compared to soil amended with biochar, possibly due to the high cation exchange capacity of compost and its positive effect on soil pH. Indicating high ability for retaining trace metals, compost can bind contaminants originating from urban runoff water percolating through urban soil and provide a healthier medium for street tree growth.</t>
  </si>
  <si>
    <t>[Kargar, Maryam; Clark, O. Grant; Jutras, Pierre; Prasher, Shiv O.] McGill Univ, Dept Bioresource Engn, Ste Anne De Bellevue, PQ H9X 3V9, Canada; [Hendershot, William H.] McGill Univ, Dept Nat Resource Sci, Ste Anne De Bellevue, PQ H9X 3V9, Canada</t>
  </si>
  <si>
    <t>McGill University; McGill University</t>
  </si>
  <si>
    <t>Kargar, M (corresponding author), McGill Univ, Dept Bioresource Engn, Macdonald Campus,21111 Lakeshore Rd, Ste Anne De Bellevue, PQ H9X 3V9, Canada.</t>
  </si>
  <si>
    <t>maryam.kargar@mail.mcgill.ca</t>
  </si>
  <si>
    <t>City of Montreal Transport Department</t>
  </si>
  <si>
    <t>The authors thank the City of Montreal Transport Department for providing the financial support for this project and Helene Lalande for the time and effort she has given to support the laboratory work. The authors are also thankful to Dr. Martin Heroux from the Division de service des infrastructures, du transport et de l'environnement of the City of Montreal, and Dr. Barry Husk from Blue Leaf Inc. for providing the required compost and biochar for this project.</t>
  </si>
  <si>
    <t>10.1007/s11270-015-2450-2</t>
  </si>
  <si>
    <t>CV8XC</t>
  </si>
  <si>
    <t>WOS:000364570600003</t>
  </si>
  <si>
    <t>Wani, I; Ramola, S; Garg, A; Kushvaha, V</t>
  </si>
  <si>
    <t>Wani, Insha; Ramola, Sudipta; Garg, Ankit; Kushvaha, Vinod</t>
  </si>
  <si>
    <t>Critical review of biochar applications in geoengineering infrastructure: moving beyond agricultural and environmental perspectives</t>
  </si>
  <si>
    <t>Landfill cover; Bioengineered slope; Erosion resistance; Slope failure; Biochar; Crack reduction</t>
  </si>
  <si>
    <t>Biochar has widespread benefits and is widely used in multidimensional spheres, including agronomy, environmental management, and geoengineering. The present review attempts to discuss the already established and possible futuristic application of biochar as a soil amendment in geoengineering applications (green slopes, landfill liner). To assess the role of biochar in geoengineering, about 180 studies were randomly taken from 1996 to 2020. The snowball technique was used to collect research papers and parameters. The main focus was to analyze critical gaps in research done on biochar use in geoengineering applications for soil stabilization. It was observed that biochar production and application are still limited to the laboratory and need research on a larger scale. There are contradictory observations in various properties of biochar, e.g., biochar's addition increases the water retention capacity of the soil, but some researchers suggest otherwise. Also, the stability factors of landfill slopes viz shear strength, compressibility, and tensile strength are not brought out clearly. The cost-effectiveness of biochar production and application is also a major concern. Future research needs to be conducted to tackle the negative impacts of biochar, such as strength and long-term efficiency. Further, the in-situ application of biochar in compacted engineered soils needs to be investigated. Preliminary guidelines for selecting a suitable and optimal percentage of biochar with specifications need to be formulated for application in green engineering infrastructure. It was found that there is a lack of information about the availability and properties of biomass-based feedstock, its cost-effectiveness for preparation, application, and life span of biochar in comparison to other alternatives of soil stabilization.</t>
  </si>
  <si>
    <t>[Wani, Insha; Garg, Ankit] Shantou Univ China, Dept Civil &amp; Environm Engn, Shantou, Peoples R China; [Wani, Insha; Kushvaha, Vinod] Indian Inst Technol, Dept Civil Engn, Jammu 181221, India; [Ramola, Sudipta] Zhejiang Univ Technol, Hangzhou, Peoples R China; [Ramola, Sudipta] Zhejiang Acad Agr Sci ZAAS, Hangzhou, Peoples R China; [Garg, Ankit] LN Gumilyov Eurasian Natl Univ, Nur Sultan, Kazakhstan</t>
  </si>
  <si>
    <t>Indian Institute of Technology System (IIT System); Indian Institute of Technology (IIT) Jammu; Zhejiang University of Technology; Zhejiang Academy of Agricultural Sciences; L.N. Gumilyov Eurasian National University</t>
  </si>
  <si>
    <t>Garg, A (corresponding author), Shantou Univ China, Dept Civil &amp; Environm Engn, Shantou, Peoples R China.;Kushvaha, V (corresponding author), Indian Inst Technol, Dept Civil Engn, Jammu 181221, India.;Garg, A (corresponding author), LN Gumilyov Eurasian Natl Univ, Nur Sultan, Kazakhstan.</t>
  </si>
  <si>
    <t>2018rce0032@iitjammu.ac.in; ankit@stu.edu.cn; vinod.kushvaha@iitjammu.ac.in</t>
  </si>
  <si>
    <t>garg, ankit/AAH-9210-2019; Kushvaha, Vinod/I-1714-2019</t>
  </si>
  <si>
    <t>garg, ankit/0000-0001-5377-8519; Kushvaha, Vinod/0000-0001-6021-4981; Ramola, Sudipta/0000-0001-9534-6589</t>
  </si>
  <si>
    <t>2021 MAR 3</t>
  </si>
  <si>
    <t>10.1007/s13399-021-01346-8</t>
  </si>
  <si>
    <t>QR2JB</t>
  </si>
  <si>
    <t>WOS:000625039700001</t>
  </si>
  <si>
    <t>Optimization via response surface methodology of palm kernel shell biochar for supplementary cementitious replacement</t>
  </si>
  <si>
    <t>Palm kernel shell; Pyrolysis; Biochar; Supplementary cementitious material; Response surface methodology</t>
  </si>
  <si>
    <t>BIODIESEL PRODUCTION; FAST PYROLYSIS; BIOMASS; WASTE; SLOW</t>
  </si>
  <si>
    <t>The use of sustainable materials in the construction industry has been on the rise recently. Studies have proven that the use of conventional concrete and its raw materials has a negative impact on the environment. Research on incorporating biochar as a supplementary cementitious material has been recently evolving and has shown that the attributes of biochar are highly affected by the pyrolysis parameters. These attributes have enhanced the properties of biochar concrete and mortar composite. This paper identifies the different physiochemical prop-erties exhibited by palm kernel shell biochar through optimization by response surface methodology. Focusing on some of the properties of biochar that have proven beneficial when used as a cement replacement. Very limited research has used optimization tools for the production of biochar with the intention of using it as a cement substitute. Pyrolysis was conducted by a tubular furnace at different temperature ranges from 200 degrees C to 800 degrees C. The biomass and biochar have been analyzed with TGA and FESEM-EDX. The targeted biochar properties and selected responses are the yield, carbon, oxygen, silica, and potassium content. The optimized parameters obtained are 409 degrees C, 15 degrees C/min, 120 min with responses of 38.2% yield, 73.37% carbon, 25.48% oxygen, 0.39% potassium and 0.44% silica. Thermal properties of the palm kernel shell biochar affected by the pyrolysis factors such as temperature, heating rate and residence time have also been discussed. In conclusion, this study supports and encourages the use of palm waste, which is abundant in Malaysia, as a supplementary cementitious material to promote sustainable growth in construction.</t>
  </si>
  <si>
    <t>Anurita.Selvarajoo@nottingham.edu.my</t>
  </si>
  <si>
    <t>Ministry of Higher Education (MOHE);  [FRGS/1/2019/TK01/UNIM/02/1]</t>
  </si>
  <si>
    <t xml:space="preserve">Ministry of Higher Education (MOHE)(Ministry of Higher Education &amp; Scientific Research (MHESR)); </t>
  </si>
  <si>
    <t>Acknowledgement The authors would like to thank the Ministry of Higher Education (MOHE) for funding this project under Fundamental Research Grant Scheme (FRGS/1/2019/TK01/UNIM/02/1) and the University of Not-tingham (Malaysia Campus) for providing the financial support to this project.</t>
  </si>
  <si>
    <t>10.1016/j.chemosphere.2022.137477</t>
  </si>
  <si>
    <t>7J1KK</t>
  </si>
  <si>
    <t>WOS:000904345100002</t>
  </si>
  <si>
    <t>Li, WJ; Zeng, LX; Lin, S; Zeng, FT; Fan, ZY; Huang, ZW</t>
  </si>
  <si>
    <t>Li, Weijie; Zeng, Lixuan; Lin, Shu; Zeng, Fantang; Fan, Zhongya; Huang, Zhiwei</t>
  </si>
  <si>
    <t>Synthesis and behavior of a magnetic composite based on crushed autoclaved aerated concrete for low-concentration phosphate removal</t>
  </si>
  <si>
    <t>Magnetic composite; Crushed autoclaved aerated concrete; Low-concentration phosphate; Removal mechanism</t>
  </si>
  <si>
    <t>AQUEOUS-SOLUTION; HYDROXYAPATITE CRYSTALLIZATION; PHOSPHORUS REMOVAL; ADSORPTION; RECOVERY; WASTE; EQUILIBRIUM; BIOCHAR; MECHANISM; BATCH</t>
  </si>
  <si>
    <t>In this work, a novel magnetic composite using crushed autoclaved aerated concrete (MCAAC) as a carrier was prepared and applied to low-concentration (1 mg/L) phosphate removal. The structural and physical properties of MCAAC were characterized by X-ray fluorescence, X-ray diffraction, Fourier-transform infrared spectroscopy, scanning electron microscopy, energy-dispersive X-ray spectrometry, and saturation magnetization. Relevant mechanisms for phosphate removal under different conditions were also investigated. The adsorption and precipitation were studied separately to evaluate their roles in phosphate removal. The influence factors, including pH, calcium ion concentration, contact time, and Fe3O4 load, were studied and optimized. Results showed that MCAAC had been successfully synthesized and easily separated from the reaction mixture by a portable magnet. The phosphate removal rate by MCAAC reached 93.99% in the first 5 min and achieved reaction equilibrium (99.88%) in 120 min. The removal mechanism for low-concentration phosphate by MCAAC included a fast and large removal representing precipitation, then a slow and long removal due to adsorption. With the addition of phosphate, the pH and calcium ion concentration decreased in the suspension of MCAAC and hydroxyapatite (Ca-5(OH)(PO4)(3)) formed on the surface of MCAAC, suggesting calcium phosphate precipitation may be a major mechanism in phosphate removal. Besides, comparison of the relative contribution of the adsorption and precipitation to the total removal of phosphate revealed that adsorption accounted for 20%-40%. The adsorption process was fitted to Langmuir model and pseudo-second-order kinetic model. All results demonstrated that MCAAC could be used as a promising material for low-concentration phosphate removal.</t>
  </si>
  <si>
    <t>[Li, Weijie; Lin, Shu; Zeng, Fantang; Fan, Zhongya; Huang, Zhiwei] Minist Environm Protect, South China Inst Environm Sci, Natl Key Lab Water Environm Simulat &amp; Pollut Cont, 18 Ruihe Rd, Guangzhou 510535, Guangdong, Peoples R China; [Li, Weijie; Lin, Shu; Zeng, Fantang; Fan, Zhongya; Huang, Zhiwei] Minist Environm Protect, South China Inst Environm Sci, Guangdong Key Lab Water &amp; Air Pollut Control, 18 Ruihe Rd, Guangzhou 510535, Guangdong, Peoples R China; [Li, Weijie; Zeng, Lixuan] South China Normal Univ, Sch Chem &amp; Environm, 378 Waihuan West Rd, Guangzhou 510006, Guangdong, Peoples R China</t>
  </si>
  <si>
    <t>South China Normal University</t>
  </si>
  <si>
    <t>Lin, S (corresponding author), Minist Environm Protect, South China Inst Environm Sci, Natl Key Lab Water Environm Simulat &amp; Pollut Cont, 18 Ruihe Rd, Guangzhou 510535, Guangdong, Peoples R China.;Lin, S (corresponding author), Minist Environm Protect, South China Inst Environm Sci, Guangdong Key Lab Water &amp; Air Pollut Control, 18 Ruihe Rd, Guangzhou 510535, Guangdong, Peoples R China.;Zeng, LX (corresponding author), South China Normal Univ, Sch Chem &amp; Environm, 378 Waihuan West Rd, Guangzhou 510006, Guangdong, Peoples R China.</t>
  </si>
  <si>
    <t>liweijie@scies.org; zenglx@scnu.edu.cn; linshu@scies.org; zengfantang@scies.org; fanzhongya@scies.org; huangzhiwei@scies.org</t>
  </si>
  <si>
    <t>黎, 伟/GXM-4040-2022; liu, 轩/ISR-9283-2023; zeng, lixuan/A-9864-2008</t>
  </si>
  <si>
    <t>Major Science and Technology Program for Water Pollution Control and Treatment [2017ZX07202004, 2014ZX07206001, 2014ZX07206005]; Science and Technology Plan Project of Guangzhou [201510010006]</t>
  </si>
  <si>
    <t>Major Science and Technology Program for Water Pollution Control and Treatment; Science and Technology Plan Project of Guangzhou</t>
  </si>
  <si>
    <t>This work was supported by Major Science and Technology Program for Water Pollution Control and Treatment (2017ZX07202004, 2014ZX07206001, and 2014ZX07206005) and the Science and Technology Plan Project of Guangzhou (201510010006).</t>
  </si>
  <si>
    <t>10.5004/dwt.2019.23466</t>
  </si>
  <si>
    <t>HL7IP</t>
  </si>
  <si>
    <t>WOS:000458914100020</t>
  </si>
  <si>
    <t>Jia, YF; Zhang, HW; Gu, TY; Wu, YM; Yang, ZH; Shao, YL; Zhong, H</t>
  </si>
  <si>
    <t>Jia, Yufei; Zhang, Hongwei; Gu, Tianyuan; Wu, Yongming; Yang, Zhonghua; Shao, Yalu; Zhong, Hua</t>
  </si>
  <si>
    <t>Denitrification in bioretention systems based on corncob biochar produced at low pyrolysis temperature: The efficacy and the mechanisms</t>
  </si>
  <si>
    <t>Corncob biochar; Nitrate; Denitrification; Hydraulic residence time; Bioretention</t>
  </si>
  <si>
    <t>NATURAL ORGANIC-MATTER; MOLECULAR CHARACTERIZATION; NITRATE CONCENTRATION; CARBON SOURCE; REMOVAL; NITROGEN; MASS; PERFORMANCE; PHOSPHORUS; CELLULOSE</t>
  </si>
  <si>
    <t>In this study, the performance of corncob biochar (CCB) produced at 250 degrees C, a relatively low temperature for biochar production, on nitrate removal was investigated under dynamic flow conditions based on bench column and scale-up bioretention device experiments. CCB could continuously release sufficient soluble organic compounds for denitrification. In the column experiment, the highest denitrification rate of 130.3 mg center dot N/(L center dot d) was observed at HRT of 8 h, which was much higher than the raw corncob. At the HRT of 8 h, the nitrate removal efficiency could maintain 100 % with the influent NO3--N concentration not higher than 30 mg/L. The presence of CCB at a mass content of 5 % in the scale-up bioretention device could significantly improve the nitrate removal performance and there was barely accumulation of nitrite. The universal molecular characterization of the DOM based on FT-ICR MS showed that the DOM from CCB contained less proteins and more hydrophobic aromatic compounds than from the raw corncob, which was responsible for the prolonged and steady release of TOC and thus the better performance of denitrification for CCB. These results showed the potential of corncob biochar produced at low temperatures to apply to the bioretention facilities for urban stormwater management.</t>
  </si>
  <si>
    <t>[Jia, Yufei; Zhang, Hongwei; Gu, Tianyuan; Yang, Zhonghua; Shao, Yalu; Zhong, Hua] Wuhan Univ, State Key Lab Water Resources &amp; Hydropower Engn Sc, Wuhan 430072, Hubei, Peoples R China; [Wu, Yongming] Jiangxi Acad Sci, Inst Microbiol, Nanchang 330012, Peoples R China</t>
  </si>
  <si>
    <t>Wuhan University</t>
  </si>
  <si>
    <t>Zhong, H (corresponding author), Wuhan Univ, State Key Lab Water Resources &amp; Hydropower Engn Sc, Wuhan 430072, Hubei, Peoples R China.</t>
  </si>
  <si>
    <t>zhonghua21cn@126.com</t>
  </si>
  <si>
    <t>Zhong, Hua/ADH-0648-2022</t>
  </si>
  <si>
    <t>Zhong, Hua/0000-0002-4403-9009</t>
  </si>
  <si>
    <t>National Natural Science Foundation of China [51979203]; Jiangxi Science and Technology Innovation Base Plan [20212BCD42014]</t>
  </si>
  <si>
    <t>National Natural Science Foundation of China(National Natural Science Foundation of China (NSFC)); Jiangxi Science and Technology Innovation Base Plan</t>
  </si>
  <si>
    <t>This study was funded by the National Natural Science Foundation of China (51979203) and Jiangxi Science and Technology Innovation Base Plan (20212BCD42014) .</t>
  </si>
  <si>
    <t>10.1016/j.cej.2023.141829</t>
  </si>
  <si>
    <t>9G6AK</t>
  </si>
  <si>
    <t>WOS:000938232900001</t>
  </si>
  <si>
    <t>Li, G; Li, HB; Li, YH; Chen, X; Li, XJ; Wang, LX; Zhang, WX; Zhou, Y</t>
  </si>
  <si>
    <t>Li, Geng; Li, Haibo; Li, Yinghua; Chen, Xi; Li, Xinjing; Wang, Lixin; Zhang, Wenxin; Zhou, Ying</t>
  </si>
  <si>
    <t>Stabilization/Solidification of Heavy Metals and PHe Contaminated Soil with beta-Cyclodextrin Modified Biochar (beta-CD-BC) and Portland Cement</t>
  </si>
  <si>
    <t>beta-CD modified BC; stabilization; solidification; response surface methodology; synchronous adsorption investigations; PHe</t>
  </si>
  <si>
    <t>FLY-ASH; ADSORPTION; PERFORMANCE; LIME; SOLIDIFICATION/STABILIZATION; STABILISATION/SOLIDIFICATION; AVAILABILITY; GRAPHENE</t>
  </si>
  <si>
    <t>Conventional stabilization/solidification materials have defects in the simultaneous treatment of heavy metals (HMs) and phenanthrene (PHe). In order to solve this problem, a new functional material beta-cyclodextrin modified biochar (beta-CD-BC) was prepared by integrating the properties of biochar (BC) and the hydrophilic and hydrophobic properties of the beta-CD surface and combined with Portland cement (PC) to cure and stabilize HMs and PHe. The effect of key parameters on the treatment effect was discussed by response surface method. The results showed that the minimum leaching concentration if HMs was 16.81 mg &amp; BULL;L-1, and the leaching concentration of PHe can be as low as 0.059 mu g/kg under the conditions of beta-CD-BC and Portland cement ratio of 9.75% and 11.4%, curing for 22.85 d. The weak acid soluble state reduced from 9~13% to 0.5~6%, the residual state was increased from 37~61% to 77~87%. The unconfined compressive strength of sample is more than 50 kPa. The results of this study can provide a new technical scheme for long-term curing and stabilization of HMs and PHe.</t>
  </si>
  <si>
    <t>[Li, Geng; Li, Haibo; Li, Yinghua; Chen, Xi; Li, Xinjing; Wang, Lixin; Zhang, Wenxin; Zhou, Ying] Northeastern Univ, Sch Resources &amp; Civil Engn, 3-11 Wenhua Rd, Shenyang 110819, Peoples R China</t>
  </si>
  <si>
    <t>Northeastern University - China</t>
  </si>
  <si>
    <t>Li, HB; Li, YH (corresponding author), Northeastern Univ, Sch Resources &amp; Civil Engn, 3-11 Wenhua Rd, Shenyang 110819, Peoples R China.</t>
  </si>
  <si>
    <t>1970915@stu.neu.edu.cn; lihaibo@mail.neu.edu.cn; liyinghua@mail.neu.edu.cn; chenxineu@mail.neu.edu.cn; 2001049@stu.neu.edu.cn; 1970919@stu.neu.edu.cn; 1901077@stu.neu.edu.cn; 20192118@stu.neu.edu.cn</t>
  </si>
  <si>
    <t>Key Technologies Research and Development Program [2019YFC1803804]; Fundamental Research Funds for the Central Universities [N2001016, N2001012]; National College Students Innovation and Entrepreneurship Training Program [210055]</t>
  </si>
  <si>
    <t>Key Technologies Research and Development Program; Fundamental Research Funds for the Central Universities(Fundamental Research Funds for the Central Universities); National College Students Innovation and Entrepreneurship Training Program</t>
  </si>
  <si>
    <t>FundingThis research was funded by the Key Technologies Research and Development Program (grant number 2019YFC1803804), the Fundamental Research Funds for the Central Universities (grant numbers N2001016 and N2001012), and National College Students Innovation and Entrepreneurship Training Program (grant number 210055).</t>
  </si>
  <si>
    <t>10.3390/ijerph19031060</t>
  </si>
  <si>
    <t>YZ5MI</t>
  </si>
  <si>
    <t>WOS:000755520000001</t>
  </si>
  <si>
    <t>Spahr, S; Teixido, M; Sedlak, D; Luthy, R</t>
  </si>
  <si>
    <t>Spahr, Stephanie; Teixido, Marc; Sedlak, David; Luthy, Richard</t>
  </si>
  <si>
    <t>Enhanced removal of hydrophilic organic contaminants from urban stormwater in biochar-amended biofilters</t>
  </si>
  <si>
    <t>[Spahr, Stephanie; Luthy, Richard] Stanford Univ, Civil &amp; Environm Engn, Stanford, CA 94305 USA; [Teixido, Marc; Sedlak, David] Univ Calif Berkeley, Civil &amp; Environm Engn, Berkeley, CA USA</t>
  </si>
  <si>
    <t>Stanford University; University of California System; University of California Berkeley</t>
  </si>
  <si>
    <t>spahrste@stanford.edu</t>
  </si>
  <si>
    <t>692-ENVR</t>
  </si>
  <si>
    <t>WOS:000525061500777</t>
  </si>
  <si>
    <t>Cai, WL; Huang, H; Chen, PN; Huang, XL; Gaurav, S; Pan, Z; Lin, P</t>
  </si>
  <si>
    <t>Cai, Weiling; Huang, He; Chen, Peinan; Huang, Xilong; Gaurav, Shubham; Pan, Zhe; Lin, Peng</t>
  </si>
  <si>
    <t>Effects of biochar from invasive weed on soil erosion under varying compaction and slope conditions: comprehensive study using flume experiments</t>
  </si>
  <si>
    <t>Biochar amendment; Soil erosion; Factorial experiment design; Flume experiment</t>
  </si>
  <si>
    <t>RAINFALL INTENSITY; PARTICLE SIZES; RUNOFF; WATER; INFILTRATION; IMPACT; MOISTURE; ADSORPTION; MANAGEMENT; BEHAVIOR</t>
  </si>
  <si>
    <t>Biochar amendment technique having been applied in the landfill cover or green roof was found to have the potential of erosion control. The strategy of utilizing excess biomass resource from an invasive weed (water hyacinth) in China and converting it into a new type of biochar is proposed to address the erosion issue. It is noted that the erosion process influenced by multiple factors (i.e., slope conditions, soil properties, and rainfall intensity) in biochar-amended soils has not been well understood. The aim of this study is to estimate the individual and coupled effects of five investigated factors (i.e., biochar content, soil compaction degree, slope gradient, slope length, and rainfall intensity) on infiltration, runoff, and soil erosion using in-house designed flume tests. Flume tests were planned based on factorial experiment design on bare soil (BS) and soil-biochar composites (SBCs). The results showed that biochar addition could reduce soil erosion by 10-69% and improve rainwater storage by 20-59%. Soil with 5% biochar amendment achieved the best amendment efficiency. This is likely due to the enhanced formation of water-stable macroaggregates in the presence of biochar. Biochar content was assessed as the most important factor in determining water retention and erosion reduction with 33% and 40% contribution, respectively. The total impact of slope conditions was vital on improving rainwater storage and erosion control by 29% and 43%, respectively. This study broadened the understanding of water erosion and hydrologic responses under the influence of biochar on SBCs and provided a sustainable perspective for the hydrologic management practice.</t>
  </si>
  <si>
    <t>[Cai, Weiling; Huang, He; Chen, Peinan; Huang, Xilong; Gaurav, Shubham; Pan, Zhe; Lin, Peng] Shantou Univ, Guangdong Engn Ctr Struct Safety &amp; Hlth Monitorin, Dept Civil &amp; Environm Engn, Shantou, Peoples R China; [Cai, Weiling; Gaurav, Shubham] Indian Inst Technol Guwahati, Gauhati, India</t>
  </si>
  <si>
    <t>Shantou University; Indian Institute of Technology System (IIT System); Indian Institute of Technology (IIT) - Guwahati</t>
  </si>
  <si>
    <t>Lin, P (corresponding author), Shantou Univ, Guangdong Engn Ctr Struct Safety &amp; Hlth Monitorin, Dept Civil &amp; Environm Engn, Shantou, Peoples R China.</t>
  </si>
  <si>
    <t>16wlcai@stu.edu.cn; 18hhuang2@stu.edu.cn; 16pnchen@stu.edu.cn; 18xlhuang1@stu.edu.cn; shubhamgaurav2000@gmail.com; 17zpan@stu.edu.cn; plin@stu.edu.cn</t>
  </si>
  <si>
    <t>Huang, He/IYS-5710-2023</t>
  </si>
  <si>
    <t>Scientific Research Fund from Shantou University [NTF17007]; National Natural Science Foundation Youth Grant [NSFC 41907252]</t>
  </si>
  <si>
    <t>Scientific Research Fund from Shantou University; National Natural Science Foundation Youth Grant</t>
  </si>
  <si>
    <t>The authors would like to acknowledge the Scientific Research Fund from Shantou University (NTF17007) and also the National Natural Science Foundation Youth Grant (NSFC 41907252) for their generous support to complete the project. We also acknowledge Prof. Tjalfe Poulsen from GTIIT and Dr. Viroon Kamchoom from KMITL, Thailand, for their useful suggestions during the planning of the experiments.</t>
  </si>
  <si>
    <t>2020 AUG 13</t>
  </si>
  <si>
    <t>10.1007/s13399-020-00943-3</t>
  </si>
  <si>
    <t>AUG 2020</t>
  </si>
  <si>
    <t>MZ8XA</t>
  </si>
  <si>
    <t>WOS:000559406500002</t>
  </si>
  <si>
    <t>Wei, LZ; Li, FQ; Cai, DF; Liu, Y; Luo, DG; Wen, Y</t>
  </si>
  <si>
    <t>Wei, Lezhang; Li, Fangqing; Cai, Dafeng; Liu, Yu; Luo, Dinggui; Wen, Ya</t>
  </si>
  <si>
    <t>Investigating the effect of biochar application on raindrop-driven soil erosion under laboratory rainfall experiments</t>
  </si>
  <si>
    <t>GEODERMA</t>
  </si>
  <si>
    <t>Biochar application; Runoff generation; Raindrop splash erosion; Suspended sediment concentration; Rose model</t>
  </si>
  <si>
    <t>HYDROLOGICAL PROPERTIES; HYDRAULIC-PROPERTIES; SIZE DISTRIBUTION; PARTICLE SIZES; RUNOFF; IMPACT; MODEL; INFILTRATION; AMENDMENT; SLOPES</t>
  </si>
  <si>
    <t>Rainfall soil erosion is mainly initiated by raindrop splashing. Many studies have addressed the role of biochar in water and soil conservation; however, the processes and mechanisms of soil erosion via raindrop splashing with biochar application remain unclear. Thus, this study investigated raindrop-driven erosion in a silt loam red soil mixed with different ratios of biochar (i.e., 0, 3 %, and 5 %) and groups with different biochar particle sizes (i.e., &lt;0.5, 0.5-1, and 1-2 mm) under artificial rainfall experiments with a high rainfall intensity (68.5 mm/h). A Hydrus 1D combined Rose soil erosion model was employed to explain the hydro-erosion processes. Our experimental results showed that the maximum suspended sediment concentration (SSC) eroded in the surface runoff increased from 12.77 to 14.15 and 15.41 g/L as the amount of biochar application increased from 0 to 3 % and 5 %, respectively. Owing to the decreased infiltration capability, increased surface runoff volume and SSC resulted in the largest amount of suspended sediment (SS) in the 5 % biochar group. Moreover, the biochar grain size also affected raindrop-driven erosion. The mid-sized biochar (0.5-1 mm) had the highest effect on the SSC and the total amount of SS; however, the finer biochar (&lt;0.5 mm) inhibited SS accumulation. Model simulations indicated that biochar application potentially increased the fraction of erodible particles and soil detachability, thereby enhancing raindrop splash erosion. Given that contaminants could diffuse as solid bound (i.e., soil and biochar) and dissolved forms, the trade-off between decreased leaching and increased surface load, or vice versa, under biochar application requires further research to evaluate the associated environmental transport and fate.</t>
  </si>
  <si>
    <t>[Wei, Lezhang; Li, Fangqing; Cai, Dafeng; Liu, Yu; Luo, Dinggui] Guangzhou Univ, Key Lab Water Qual &amp; Conservat Pearl River Delta, Minist Educ, Sch Environm Sci &amp; Engn, Guangzhou 510006, Peoples R China; [Wei, Lezhang; Liu, Yu] Guangzhou Univ, Linkoping Univ Guangzhou Univ Res Ctr Urban Sustai, Guangzhou 510006, Peoples R China; [Wen, Ya] South China Agr Univ, Coll Nat Resources &amp; Environm, Guangzhou 510642, Peoples R China</t>
  </si>
  <si>
    <t>Guangzhou University; Guangzhou University; South China Agricultural University</t>
  </si>
  <si>
    <t>Wen, Y (corresponding author), South China Agr Univ, Coll Nat Resources &amp; Environm, Guangzhou 510642, Peoples R China.</t>
  </si>
  <si>
    <t>wenya26@scau.edu.cn</t>
  </si>
  <si>
    <t>Liu, Yu/0000-0002-5245-4835</t>
  </si>
  <si>
    <t>National Natural Science Foundation of China [41807463]; Guangzhou Science amp; Technology Innovation Project [202102010469]; Guangdong Provincial Natural Science Foundation Project [2022A1515010764]</t>
  </si>
  <si>
    <t>National Natural Science Foundation of China(National Natural Science Foundation of China (NSFC)); Guangzhou Science amp; Technology Innovation Project; Guangdong Provincial Natural Science Foundation Project</t>
  </si>
  <si>
    <t>This research was funded by the National Natural Science Foundation of China (No. 41807463) , Guangzhou Science &amp; amp; Technology Innovation Project (No. 202102010469) , and the Guangdong Provincial Natural Science Foundation Project (2022A1515010764) . We appreciated Mr. Zhenxin Chen, Lirong Liu, Linwei Zeng, and Ms. Liwei Deng for their helps in laboratory experiments. Finally, we are grateful to the reviewers for their helpful suggestions to improve the manuscript.</t>
  </si>
  <si>
    <t>0016-7061</t>
  </si>
  <si>
    <t>1872-6259</t>
  </si>
  <si>
    <t>Geoderma</t>
  </si>
  <si>
    <t>10.1016/j.geoderma.2022.116291</t>
  </si>
  <si>
    <t>M3FJ0</t>
  </si>
  <si>
    <t>WOS:001029066500001</t>
  </si>
  <si>
    <t>Zhang, DK; Wang, Q; Zhou, XJ; Mak-Mensah, E; Zhao, WC; Zhao, XL; Wang, XY; Liu, QL</t>
  </si>
  <si>
    <t>Zhang, Dengkui; Wang, Qi; Zhou, Xujiao; Mak-Mensah, Erastus; Zhao, Wucheng; Zhao, Xiaole; Wang, Xiaoyun; Liu, Qinglin</t>
  </si>
  <si>
    <t>Suitable biochar type and optimum ridge width for sainfoin production in ridge-furrow rainwater harvesting in the Loess Plateau in China</t>
  </si>
  <si>
    <t>JOURNAL OF SOILS AND SEDIMENTS</t>
  </si>
  <si>
    <t>Biochar-soil crust; Runoff; Fodder yield; Water use efficiency; Condensed tannins</t>
  </si>
  <si>
    <t>MULCHING MATERIAL; SEMIARID REGIONS; ORGANIC-MATTER; DROUGHT STRESS; SOIL; MAIZE; STRAW; MACRONUTRIENTS; TEMPERATURE; RUNOFF</t>
  </si>
  <si>
    <t>Purpose Environmentally friendly mulching material and appropriate tillage practice are needed to solve plastic film residues in agricultural production in ridge-furrow rainwater harvesting technology (RFRHT) in the Loess Plateau in China. Materials and methods A field experiment in randomized block design was conducted to (1) investigate the runoff coefficient for three ridge widths (30, 45, and 60 cm) using three ridge mulching materials (ridges compacted with soil (RCS), maize straw biochar-soil mixture (SBM), and cow dung biochar-soil mixture (DBM)); (2) the effects of three ridge widths using three ridge mulching materials on soil moisture, temperature, nutrients, fodder yield, quality, and water use efficiency (WUE) of sainfoin and conventional flat planting (FP) as a control, during two consecutive sainfoin-growing years: 2017 and 2018. Results The predicted runoff coefficient for RCS30, RCS45, RCS60, SBM30, SBM45, SBM60, DBM30, DBM45, and DBM60 (subscripts 30, 45, and 60 referred to ridge widths) was 0.31, 0.33, 0.34, 0.26, 0.30, 0.31, 0.22, 0.24, and 0.25, respectively, over 2 years. DBM had a higher concentration of total nitrogen and organic matter compared to SBM, while SBM had a higher concentration of Olsen phosphorus and available potassium compared to DBM. The higher runoff coefficient and soil moisture in SBM led to higher fodder yield, WUE, and condensed tannin content of sainfoin, compared to DBM. Compared to FP, in RCS, fodder yield and WUE of sainfoin decreased by 8.8-17.8% and 0.6-2.6 kg ha(-1) mm(-1), respectively. Condensed tannins concentration of sainfoin for RCS, SBM, and DBM increased by 4.1 -9.0%, 11.4 -21.8%, and 9.4 -15.2%, respectively. Fodder yield in SBM and DBM increased by 14.3 -19.5% and 7.1 -10.0%, respectively, while WUE in SBM and DBM increased by 6.7 -8.5 and 4.7 -5.5 kg ha(-1) mm(-1). Conclusion Ridges compacted with biochar-soil mixture, especially with maize straw biochar-soil mixture, increased fodder yield, WUE, and condensed tannin content of sainfoin. The optimum ridge width in SBM and DBM for sainfoin production was 46-49 and 41 cm, respectively.</t>
  </si>
  <si>
    <t>[Zhang, Dengkui; Wang, Qi; Zhou, Xujiao; Mak-Mensah, Erastus; Zhao, Wucheng; Zhao, Xiaole; Wang, Xiaoyun] Gansu Agr Univ, Coll Grassland Sci, Key Lab Grassland Ecosyst, Minist Educ, Lanzhou 730070, Peoples R China; [Liu, Qinglin] Gansu Agr Univ, Gansu Prov Key Lab Aridland Crop Sci, Lanzhou 730070, Peoples R China</t>
  </si>
  <si>
    <t>Gansu Agricultural University; Gansu Agricultural University</t>
  </si>
  <si>
    <t>Wang, Q (corresponding author), Gansu Agr Univ, Coll Grassland Sci, Key Lab Grassland Ecosyst, Minist Educ, Lanzhou 730070, Peoples R China.</t>
  </si>
  <si>
    <t>wang, xu/IAN-4886-2023; Liu, Jian/IQS-8197-2023; Chen, Rainie/ISS-6016-2023; zhou, xuan/GZA-8157-2022; Zhao, Xiaole/GQB-3560-2022; Zhang, Dengkui/HDN-2972-2022; wang, xiao/HZI-9156-2023</t>
  </si>
  <si>
    <t>Zhang, Dengkui/0000-0003-1663-0608; Wang, Qi/0000-0002-5517-5807</t>
  </si>
  <si>
    <t>The National Natural Science Foundation of China (42061050) and (41661059).</t>
  </si>
  <si>
    <t>1439-0108</t>
  </si>
  <si>
    <t>1614-7480</t>
  </si>
  <si>
    <t>J SOIL SEDIMENT</t>
  </si>
  <si>
    <t>J. Soils Sediments</t>
  </si>
  <si>
    <t>10.1007/s11368-022-03331-8</t>
  </si>
  <si>
    <t>7V1ZA</t>
  </si>
  <si>
    <t>WOS:000852275600001</t>
  </si>
  <si>
    <t>Blanco-Canqui, H</t>
  </si>
  <si>
    <t>Blanco-Canqui, Humberto</t>
  </si>
  <si>
    <t>Biochar and Water Quality</t>
  </si>
  <si>
    <t>GREENHOUSE-GAS EMISSIONS; PYROLYSIS TEMPERATURE; PHOSPHORUS SORPTION; NUTRIENT RELEASE; ORGANIC-CARBON; SOIL FERTILITY; IMPROVING SOIL; POULTRY LITTER; HEAVY-METALS; BLACK CARBON</t>
  </si>
  <si>
    <t>Biochar application is considered to be an emerging strategy to improve soil ecosystem services. However, implications of such application on water quality parameters have not been widely discussed. This paper synthesizes the state-of-the-art research on biochar effects on water erosion, nitrate leaching, and other sources of water pollution. Literature indicates that in general, biochar application reduces runoff by 5 to 50% and soil loss by 11 to 78%, suggesting that it can be effective at reducing water erosion, but the magnitude of erosion reduction is highly variable. Co-application of biochar with other organic amendments (i.e., animal manure, compost) appears to be more effective at reducing water erosion than biochar alone. A main mechanism by which biochar can reduce water erosion is by improving soil properties (i.e., organic C, hydraulic conductivity, aggregate stability), which affect soil erodibility. This review also indicates that biochar reduces nitrate leaching, in most cases by 2 to 88%, but has mixed effect on phosphate and dissolved C leaching. Additionally, biochar effectively filters urban runoff, adsorbs pollutants, and reduces pesticides losses. Biochar feedstock, pyrolysis temperature, application amount, time after application, and co-application with other amendments affect biochar impacts on water quality. Biochar erosion and potential reduction in nutrient and pesticide use efficiency due to the strong adsorption are concerns that deserve consideration. Overall, biochar application has the potential to reduce water erosion, nitrate leaching, pesticide losses, and other pollutant losses, but more field-scale data are needed to better discern the extent to which biochar can improve water quality.</t>
  </si>
  <si>
    <t>[Blanco-Canqui, Humberto] Univ Nebraska, Dept Agron &amp; Hort, Lincoln, NE 68583 USA</t>
  </si>
  <si>
    <t>University of Nebraska System; University of Nebraska Lincoln</t>
  </si>
  <si>
    <t>Blanco-Canqui, H (corresponding author), Univ Nebraska, Dept Agron &amp; Hort, Lincoln, NE 68583 USA.</t>
  </si>
  <si>
    <t>hblanco2@unl.edu</t>
  </si>
  <si>
    <t>10.2134/jeq2018.06.0248</t>
  </si>
  <si>
    <t>HF7KU</t>
  </si>
  <si>
    <t>WOS:000454419100002</t>
  </si>
  <si>
    <t>Hussain, K; Bashir, N; Hussain, Z; Sulaiman, SA</t>
  </si>
  <si>
    <t>Hussain, Khadim; Bashir, Nadia; Hussain, Zahid; Sulaiman, Shaharin Anwar</t>
  </si>
  <si>
    <t>Cement catalyzed conversion of biomass into upgraded bio-oil through microwave metal interaction pyrolysis in aluminum coil reactor</t>
  </si>
  <si>
    <t>Microwave spark heating; Microwave effects; Microwave metal interaction pyrolysis; Catalytic pyrolysis</t>
  </si>
  <si>
    <t>BIOCHAR; WASTE; SHELL; FUEL</t>
  </si>
  <si>
    <t>Metal objects spark in the microwaves, exposing metals to melting point temperatures. The resulting heat can be utilized for the pyrolysis of biomass into upgraded bio oil. In this work pyrolysis was carried out both in the presence and absence of catalyst and the upgradation of bio oil was found the combine action of microwave heating, microwave effects and the catalytic activity of cement. Catalytic pyrolysis of biomass was carried out by mixing powdered biomass with fine powder of cement and placing the resulting mixture in an aluminum coil located in the baked clay reactor followed by its exposure to the microwaves. In this process aluminum coil was used as microwave receiving and heat generating antenna. All these experiments were carried out in a modified domestic microwave oven. The amount of product fractions like bio-oil, biogas and biochar was determined in terms of the mass of catalyst, time of reaction and the gauge of aluminum wire used for the preparation of coil. The bio oil obtained under the optimum conditions was analyzed using Gas chromatography mass spectrometry and the gaseous product was analyzed using chemical tests. Significant difference was observed in the chemical composition of bio oils prepared by catalytic and non-catalytic processes. Further, the oxygen contents of both types of the bio oil were found less than those to be obtained by conventional pyrolysis.</t>
  </si>
  <si>
    <t>[Hussain, Khadim; Bashir, Nadia] Hazara Univ, Dept Chem, Mansehra, Pakistan; [Hussain, Zahid] Abdul Wali Khan Univ, Dept Chem, Mardan, Pakistan; [Sulaiman, Shaharin Anwar] Univ Teknol Petronas, Dept Mech Engn, Bandar Seri Iskandar 32610, Perak, Malaysia</t>
  </si>
  <si>
    <t>Hazara University; Abdul Wali Khan University; Universiti Teknologi Petronas</t>
  </si>
  <si>
    <t>Sulaiman, Shaharin/AAE-9344-2022; Sulaiman, Shaharin/AFD-8087-2022; Hussain, Zahid/HGU-8912-2022</t>
  </si>
  <si>
    <t>Hussain, Zahid/0000-0003-4989-6496</t>
  </si>
  <si>
    <t>10.1016/j.jaap.2017.12.006</t>
  </si>
  <si>
    <t>FU9LJ</t>
  </si>
  <si>
    <t>WOS:000424177100006</t>
  </si>
  <si>
    <t>Kanwal, M; Khushnood, RA; Shahid, M; Wattoo, AG</t>
  </si>
  <si>
    <t>Kanwal, Maria; Khushnood, Rao Arsalan; Shahid, Muhammad; Wattoo, Abdul Ghafar</t>
  </si>
  <si>
    <t>An integrated and eco-friendly approach for corrosion inhibition and microstructural densification of reinforced concrete by immobilizing Bacillus subtilis in pyrolytic sugarcane-bagasse</t>
  </si>
  <si>
    <t>Pyrolysis; Sugarcane bagasse; Biochar; Corrosion inhibition; Chlorides migration; Tafel polarization</t>
  </si>
  <si>
    <t>STEEL REBAR; BIOCHAR; PRETREATMENT; BACTERIA; REMOVAL; MORTAR; SCALE</t>
  </si>
  <si>
    <t>The potential use of carbonaceous sugarcane bagasse as carrier media of Bacillus subtilis in amending microstructure and corrosion inhibition of reinforced concrete is explored in this study. The chlorides migration inside the concrete, electrochemical performance of embedded steel along with healing and densification in microstructure were assessed. There was a 53.78% reduction in the depth of migrated chlorides due to the densification of concrete matrix by spherical to rhombohedral calcite precipitation in voids. Besides, bio-immobilized formulation offered 97.5% corrosion inhibition efficiency compared to the control samples when exposed to 5% NaCl-based electrolyte for 12.5 months. Therefore, the integrated bacterial spores and pyrolytic bagasse biochar could be employed in concrete to improve the microstructure, corrosion inhibition, and to add environmental benefits.</t>
  </si>
  <si>
    <t>[Kanwal, Maria; Khushnood, Rao Arsalan] Natl Univ Sci &amp; Technol NUST, Sch Civil &amp; Environm Engn SCEE, NUST Inst Civil Engn NICE, H-12 Campus, Islamabad 44000, Pakistan; [Shahid, Muhammad] Natl Univ Sci &amp; Technol NUST, Sch Chem &amp; Mat Engn SCME, H-12 Campus, Islamabad 44000, Pakistan; [Wattoo, Abdul Ghafar] Khwaja Fareed Univ Engn &amp; Informat Technol KFUEIT, Dept Phys, Rahim Yar Khan 64200, Pakistan</t>
  </si>
  <si>
    <t>National University of Sciences &amp; Technology - Pakistan; National University of Sciences &amp; Technology - Pakistan; Khwaja Fareed University of Engineering &amp; Information Technology, Pakistan</t>
  </si>
  <si>
    <t>Khushnood, RA (corresponding author), Natl Univ Sci &amp; Technol NUST, Sch Civil &amp; Environm Engn SCEE, NUST Inst Civil Engn NICE, H-12 Campus, Islamabad 44000, Pakistan.</t>
  </si>
  <si>
    <t>Kanwal, Maria/GZM-0550-2022; Arslan, Rao/GZK-9876-2022</t>
  </si>
  <si>
    <t>Higher Education Commission (HEC), Islamabad, Pakistan [10232/Federal/NRPU/RD/HEC/2017]</t>
  </si>
  <si>
    <t>Higher Education Commission (HEC), Islamabad, Pakistan(Higher Education Commission of Pakistan)</t>
  </si>
  <si>
    <t>The research presented in this paper was sponsored by Higher Education Commission (HEC), Islamabad, Pakistan under research grant#10232/Federal/NRPU/R&amp;D/HEC/2017.</t>
  </si>
  <si>
    <t>10.1016/j.jclepro.2022.131785</t>
  </si>
  <si>
    <t>1C9VN</t>
  </si>
  <si>
    <t>WOS:000793460200001</t>
  </si>
  <si>
    <t>Liu, J; Liu, G; Zhang, WZ; Li, ZL; Jin, H; Xing, F</t>
  </si>
  <si>
    <t>Liu, Jun; Liu, Guang; Zhang, Weizhuo; Li, Zhenlin; Jin, Hesong; Xing, Feng</t>
  </si>
  <si>
    <t>A new approach to CO2 capture and sequestration: A novel carbon capture artificial aggregates made from biochar and municipal waste incineration bottom ash</t>
  </si>
  <si>
    <t>Carbon sequestration; Biochar; Artificial aggregate; Strength; MSWIBA; Carbonation</t>
  </si>
  <si>
    <t>ACCELERATED CARBONATION; CEMENT PASTES; CONCRETE; DIOXIDE; ADSORPTION; EMISSIONS; STRENGTH; BIOMASS; ROLES</t>
  </si>
  <si>
    <t>Sequestering carbon dioxide (CO2) in concrete through carbonation has the potential to mitigate high CO2 emissions in the construction industry. In this study, we innovatively produced new carbon capture artificial aggregates (CCAAs) with environmentally-friendly and carbon sequestration capacity by combining sawdust biochar and municipal domestic waste incineration bottom ash (MSWIBA). Here, we investigated the carbon sequestration performance of CCAAs with different incorporation rates of biochar (1%, 3%, and 5%) and the changes in mechanical properties of CCAAs before and after carbonation at different curing ages (7 days and 28 days). The results indicate that the maximum carbon uptake was up to 26.67 kg/ton at an incorporation rate of 5% when left in the natural environment. The appropriate amount of biochar incorporation improved the strength of CCAAs, with 3% and 5% showing the highest strength at 7 and 28 days of curing, respectively, compared with the control group. After carbonation, the early strength decreased at 7 days due to the decalcification of C-S-H, but the long-term strength increased at 28 days due to the densification of calcium carbonate generated by carbonation. Overall, this study demonstrates the high potential for carbon sequestration in biochar-bottom ash composite CCAAs, while the incorporation of biochar improves their mechanical properties.</t>
  </si>
  <si>
    <t>[Liu, Jun; Liu, Guang; Zhang, Weizhuo; Li, Zhenlin; Jin, Hesong; Xing, Feng] Shenzhen Univ, Coll Civil &amp; Transportat Engn, Shenzhen 518060, Peoples R China; [Liu, Jun; Xing, Feng] Shenzhen Univ, Guangdong Prov Key Lab Durabil Marine Civil Engn, Shenzhen 518060, Peoples R China; [Li, Zhenlin] Hong Kong Polytech Univ, Dept Civil &amp; Environm Engn, Hung Hom, Kowloon, Hong Kong, Peoples R China</t>
  </si>
  <si>
    <t>Shenzhen University; Shenzhen University; Hong Kong Polytechnic University</t>
  </si>
  <si>
    <t>lizhenlin2020@email.szu.edu</t>
  </si>
  <si>
    <t>Shenzhen Sustainable Development Technology Project [KCXFZ20201221173202008]; Hainan Province Science and Technol- ogy Special Fund [ZDYF2022SHFZ322]; Provincial Key Laboratory of Durability for Marine Civil Engineering [2020B1212060074]</t>
  </si>
  <si>
    <t>Shenzhen Sustainable Development Technology Project; Hainan Province Science and Technol- ogy Special Fund; Provincial Key Laboratory of Durability for Marine Civil Engineering</t>
  </si>
  <si>
    <t>The work described in this paper was fully supported by grants Shenzhen Sustainable Development Technology Project (KCXFZ20201221173202008) , Hainan Province Science and Technol- ogy Special Fund (ZDYF2022SHFZ322) and Provincial Key Laboratory of Durability for Marine Civil Engineering (2020B1212060074) .</t>
  </si>
  <si>
    <t>SEP 22</t>
  </si>
  <si>
    <t>10.1016/j.conbuildmat.2023.132472</t>
  </si>
  <si>
    <t>O5JR2</t>
  </si>
  <si>
    <t>WOS:001044176100001</t>
  </si>
  <si>
    <t>Egodagamage, H; Yapa, HD; Buddika, HADS; Navaratnam, S; Nguyen, K</t>
  </si>
  <si>
    <t>Egodagamage, Harshani; Yapa, H. D.; Buddika, H. A. D. Samith; Navaratnam, Satheeskumar; Nguyen, Kate</t>
  </si>
  <si>
    <t>Effective use of biochar as an additive for alkali-activated slag mortar production</t>
  </si>
  <si>
    <t>Rice husk biochar; Sewage sludge biochar; Alkali-activated slag; Taguchi method; Compressive strength; Hydration mechanisms</t>
  </si>
  <si>
    <t>SODIUM-SULFATE; STRENGTH; CONCRETE; WASTE; GEOPOLYMER; SHRINKAGE; HYDRATION; DESIGN; DOSAGE; SLUDGE</t>
  </si>
  <si>
    <t>This research aimed at assessing the feasibility of activating biochar and ground granulated blast furnace slag (GGBS) combination using a blend of sodium carbonate and sodium hydroxide as the alkaline activator as a potential sustainable construction material. Taguchi Orthogonal experimental design was used to optimise the mix proportions considering three distinct biochar types (Rice husk biochar- (RB) and two sewage sludge biochar types), three biochar replacement levels (1, 2 and 5%) and three Na2O contents (6, 8 and 10%) as the parameters. The effect of biochar on the compressive strength, flowability and setting time was tested. The hydration mechanisms of biochar supplemented alkali-activated slag (AAS) were studied by X-ray diffraction (XRD), Fourier transform infrared spectroscopy (FTIR), scanning electron microscopy (SEM) and 29Si nuclear magnetic resonance (NMR). In view of the overall performance in compressive strength, flow and setting time, the use of 2% RB with 10% Na2O content was identified to be the optimum combination. In contrast to the control mix, the optimum mix showed increment of compressive strength at 3-, 7-, 28- and 56-days of 16.5%, 13.5%, 7.4% and 12.2% respectively. Hydration analyses revealed that RB enhanced the formation of hydration products. Such improvements to the AAS product has potentially been introduced by the biochar's high-water absorption and retention property.</t>
  </si>
  <si>
    <t>[Egodagamage, Harshani; Yapa, H. D.; Buddika, H. A. D. Samith] Univ Peradeniya, Fac Engn, Peradeniya, Sri Lanka; [Egodagamage, Harshani; Navaratnam, Satheeskumar; Nguyen, Kate] RMIT Univ, Sch Engn, 124 La Trobe St, Melbourne, Vic 3000, Australia</t>
  </si>
  <si>
    <t>University of Peradeniya; Royal Melbourne Institute of Technology (RMIT)</t>
  </si>
  <si>
    <t>Nguyen, K (corresponding author), RMIT Univ, Sch Engn, 124 La Trobe St, Melbourne, Vic 3000, Australia.</t>
  </si>
  <si>
    <t>kate.nguyen@rmit.edu.au</t>
  </si>
  <si>
    <t>Navaratnam, Satheeskumar/ABF-6098-2020</t>
  </si>
  <si>
    <t>Navaratnam, Satheeskumar/0000-0001-7772-4531; Egodagamage, Harshani/0009-0009-2951-6469</t>
  </si>
  <si>
    <t>CRC-P on upcycling solutions for hazardous claddings and co-mingled waste [CRCPEIGHT000084]; Siam City Cement (Lanka) Limited; Tokyo Cement Company (Lanka) PLC; Faculty of Science at University of Peradeniya; Materials/Environmental Laboratories of the Civil Engineering Department of the University of Peradeniya</t>
  </si>
  <si>
    <t>CRC-P on upcycling solutions for hazardous claddings and co-mingled waste; Siam City Cement (Lanka) Limited; Tokyo Cement Company (Lanka) PLC; Faculty of Science at University of Peradeniya; Materials/Environmental Laboratories of the Civil Engineering Department of the University of Peradeniya</t>
  </si>
  <si>
    <t>This project is funded as part of the CRC-P on upcycling solutions for hazardous claddings and co-mingled waste (CRCPEIGHT000084) . The support provided by Dr. (Ms.) C. Chandrasiri is highly appreciated. Also, the support provided by the Siam City Cement (Lanka) Limited, Tokyo Cement Company (Lanka) PLC, Faculty of Science at University of Peradeniya, and the Materials/Environmental Laboratories of the Civil Engineering Department of the University of Peradeniya is greatly acknowledged.</t>
  </si>
  <si>
    <t>10.1016/j.conbuildmat.2023.130487</t>
  </si>
  <si>
    <t>9S3WU</t>
  </si>
  <si>
    <t>WOS:000946275200001</t>
  </si>
  <si>
    <t>Shi, C; Wu, Q</t>
  </si>
  <si>
    <t>Shi, Chao; Wu, Qiang</t>
  </si>
  <si>
    <t>STUDY ON SOIL AND WATER CONSERVATION BENEFITS OF RETURNING BIOCHAR TO SLOPING FARMLAND IN THE SOUTH CHINA KARST AREA</t>
  </si>
  <si>
    <t>Karst; sloping farmland; biochar returning to field; runoff yield; sediment yield; rainfall characteristics</t>
  </si>
  <si>
    <t>The topography in the South China Karst area is fragmented, while sloping farmland is the most important land use type in this area, and corn is the main crop for sloping farmland, there is no water and soil conservation for a long time, so it causes extremely serious soil loss in the region and becoms the most typical landscape of karst rocky desertification in the world. In order to reduce the impact of corn planting on soil loss in sloping farmland and reveal the impact of biochar returning to the field on runoff and sand production, we set up a biochar returning to field experiment on sloping farmland in the South China Karst area. Based on the measured data of runoff and sediment yield from 36 natural erosive rainfalls, field runoff plot observation method was used to study the soil and water loss characteristics of sloping farmland under five biochar application rates of 0% (CK), 20% (BM1), 40% (BM2), 60% (BM3) and 90% (BM4) during the whole growth period of maize from 2018 to 2019. (1) The total runoff and sediment yield of sloping farmland decreased with the increase of biochar application rate, compared with the control, the total runoff yield of BM1, BM2, BM3 and BM4 decreased by 13.64%, 10.97%, 24.92% and 28.02%, respectively, and the total sediment yield decreased by 6.48%, 12.24%, 21.70% and 36.60%, respectively. (2) BM3 and BM4 could better control soil and water loss on sloping farmland. Under the characteristics of heavy rainfall, high rainfall intensity, their runoff and sediment yield were lower than those of the control, especially in 2019; both runoff yield (11) and sediment yield modulus (M) were significantly positively correlated with rainfall amount (P) and maximum 30 min rainfall intensity (I-30), the correlation between H and P was stronger than that between H and I-30, and the correlation between M and I-30 was stronger than that between M and P, but with the increase of biochar application rates, the correlation was decreased. The H, M and the composite factor PI30 (rainfall amount P and maximum 30 min rainfall intensity I-30) of rainfall characteristics all showed a significant multivariate power function relation (P&lt;0.05). (3) There was an extremely significant positive correlation between M and H (P&lt; 0.01), when no biochar was returned to the field, the relationship between Mand H was more in line with the power function (M=2.8634H(1.7773), R-2= 0.8772), while when the biochar was returned to field, there was a significant linear functional relationship between M and H (M=15.53h-19.97, R-2=0.8013). The results can provide a theoretical basis for the prevention and control of soil and water loss on sloping farmland in the South China Karst area.</t>
  </si>
  <si>
    <t>[Shi, Chao; Wu, Qiang] Guizhou Normal Univ, Sch Geog &amp; Environm Sci, State Engn Technol Inst Karst Desertificat Contro, Guiyang 550001, Peoples R China</t>
  </si>
  <si>
    <t>Guizhou Normal University</t>
  </si>
  <si>
    <t>Wu, Q (corresponding author), Guizhou Normal Univ, Sch Geog &amp; Environm Sci, State Engn Technol Inst Karst Desertificat Contro, Guiyang 550001, Peoples R China.</t>
  </si>
  <si>
    <t>lilyaiwq@163.com</t>
  </si>
  <si>
    <t>Innovation Group Project of Education Depth linent of Guizhou Province [[2021]013]; Guizhou Province High-level Innovative Talent Training Plan Hundred Level Talents Qiankehe Platform Talents [[2016] 4024]; Project of National Key Research and Development Program of China [2016YFC0502601]</t>
  </si>
  <si>
    <t>Innovation Group Project of Education Depth linent of Guizhou Province; Guizhou Province High-level Innovative Talent Training Plan Hundred Level Talents Qiankehe Platform Talents; Project of National Key Research and Development Program of China</t>
  </si>
  <si>
    <t>This work are supports by the Innovation Group Project of Education Depth linent of Guizhou Province ([2021]013); Guizhou Province High-level Innovative Talent Training Plan Hundred Level Talents Qiankehe Platform Talents [2016] 4024; the Project of National Key Research and Development Program of China in the 13th Five-year Plan (2016YFC0502601).</t>
  </si>
  <si>
    <t>0L7DB</t>
  </si>
  <si>
    <t>WOS:000781629900041</t>
  </si>
  <si>
    <t>Cairns, S; Chaudhuri, S; Sigmund, G; Robertson, I; Hawkins, N; Dunlop, T; Hofmann, T</t>
  </si>
  <si>
    <t>Cairns, Stuart; Chaudhuri, Sampriti; Sigmund, Gabriel; Robertson, Iain; Hawkins, Natasha; Dunlop, Tom; Hofmann, Thilo</t>
  </si>
  <si>
    <t>Wood ash amended biochar for the removal of lead, copper, zinc and cadmium from aqueous solution</t>
  </si>
  <si>
    <t>Biochar; pH; Precipitation; Wood ash; Heavy metals; Runoff</t>
  </si>
  <si>
    <t>HEAVY-METALS; RELATIVE DISTRIBUTION; SORPTION MECHANISMS; ADSORPTION; WATER; POLLUTION; POLLUTANTS; PYROLYSIS; SEDIMENT; PB(II)</t>
  </si>
  <si>
    <t>Heavy metals in motorway adjoined aqueous environments have increased at an alarming rate over recent years. This increase has been primarily attributed to anthropogenic activities such as the increase of motor vehicle use. Current remediation techniques, such as balancing ponds have the potential to leave toxic residue with the associated removal costs often proving prohibitive. In this study biochar and wood ash amended biochar were evaluated as remediators of inorganic vehicular pollutants found in motorway runoff, specifically Pb, Cu, Zn and Cd. Biochar from European larch (Larix decidua (L.) Karst.) was produced via fast pyrolysis-gasification (485-530 degrees C for 90 s) and amended with wood ash post pyrolysis. Pristine larch biochar (BC), larch biochar cold mixed with wood ash (WA) and larch biochar sintered with wood ash (WAS) were studied to evaluate metal immobilisation mechanisms and maximum removal capacities. This study demonstrates that the amendment of biochar with wood ash increases Pb, Cu, Zn, and Cd immobilisation by an order of magnitude compared to BC. The addition of wood ash increases pH whilst adding minerals causing precipitation. Precipitation and ion exchange dominate metal immobilisation and were not correlated to surface area. Sustainability of feedstock, low feedstock/production costs and maximum measured contaminant removal (61.5 mg/g, 38.9 mg/g, 12.1 mg/g and 10.2 mg/g for Pb, Cu, Zn and Cd respectively) indicate that wood ash amended biochar is a viable option to immobilise Pb, Cu, Zn and Cd from motorway runoff. (C) 2021 Elsevier B.V. All rights reserved.</t>
  </si>
  <si>
    <t>[Cairns, Stuart; Robertson, Iain] Swansea Univ, Dept Geog, Singleton Pk, Swansea SA2 8PP, W Glam, Wales; [Chaudhuri, Sampriti; Sigmund, Gabriel; Hofmann, Thilo] Univ Vienna, Ctr Microbiol &amp; Environm Syst Sci, Environm Geosci, Althanstr 14, A-1090 Vienna, Austria; [Hawkins, Natasha] Swansea Univ, Dept Chem, Singleton Pk, Swansea SA2 8PP, W Glam, Wales; [Dunlop, Tom] Swansea Univ, Dept Engn, Bay Campus,Fabian Way, Swansea SA1 8EN, W Glam, Wales</t>
  </si>
  <si>
    <t>Swansea University; University of Vienna; Swansea University; Swansea University</t>
  </si>
  <si>
    <t>Cairns, S (corresponding author), Swansea Univ, Dept Geog, Singleton Pk, Swansea SA2 8PP, W Glam, Wales.</t>
  </si>
  <si>
    <t>930112@swansea.ac.uk</t>
  </si>
  <si>
    <t>Robertson, Iain/H-5327-2012; Hawkins, Natasha/GYJ-3766-2022; Sigmund, Gabriel/N-2779-2017; Hofmann, Thilo/A-8927-2008; Dunlop, Tom/HHZ-0556-2022</t>
  </si>
  <si>
    <t>Robertson, Iain/0000-0001-7174-4523; Sigmund, Gabriel/0000-0003-2068-0878; Hofmann, Thilo/0000-0001-8929-6933; Chaudhuri, Sampriti/0000-0002-8693-8758; Dunlop, Tom/0000-0002-5851-8713; Cairns, Stuart/0000-0002-8417-0239; Hawkins, Natasha/0000-0003-4784-2902</t>
  </si>
  <si>
    <t>Welsh Government's European Social Fund (ESF) convergence programme for West Wales and the Valleys</t>
  </si>
  <si>
    <t>Knowledge Economy Skills Scholarships (KESS) is a pan-Wales higher level skills initiative led by Bangor University on behalf of the HE sector in Wales. It is part funded by the Welsh Government's European Social Fund (ESF) convergence programme for West Wales and the Valleys.; This work is part funded by the Welsh Government's European Social Fund (ESF) convergence programme for West Wales and the Valleys.</t>
  </si>
  <si>
    <t>10.1016/j.eti.2021.101961</t>
  </si>
  <si>
    <t>WF3LH</t>
  </si>
  <si>
    <t>WOS:000706209600008</t>
  </si>
  <si>
    <t>Wu, L; Liu, X; Yang, H; Ma, XY</t>
  </si>
  <si>
    <t>Wu, Lei; Liu, Xia; Yang, Hang; Ma, Xiaoyi</t>
  </si>
  <si>
    <t>How agricultural management practices affect nitrogen transportation and redistribution under the drying-rewetting process of loessial sloping lands?</t>
  </si>
  <si>
    <t>Runoff nitrogen; Surface pathways; Drying-rewetting process; Sloping land; Agricultural management practices</t>
  </si>
  <si>
    <t>SOIL-EROSION; RAINFALL EROSIVITY; PHOSPHORUS LOSSES; BLACK CARBON; RUNOFF; RESTORATION; PLATEAU; CONSERVATION; VEGETATION; FLOW</t>
  </si>
  <si>
    <t>Nitrogen (N) is one of the most common macronutrients applied to soil to promote crop productivity, but no more information can be found in the effect of different management practices on the surface pathways of N loss in the process of drying-rewetting alternation. In this study, the laboratory intermittent rainstorms were adopted to quantify the mechanism and implication of agricultural interventions on slope runoff N fractions. Results indicate that: (i) The threshold ranges of sediment yield rate under 0% and 3% biochar vegetated slopes are generally smaller than that of bare slope while 6% biochar is just the opposite, but all of them increased with increased rainfall intensity. Horizontal ridge and vegetation strips show good performance on reducing sediment and fixing N under 0?3% biochar application, but the sediment and N loss increased dramatically when the biochar application increased from 3% to 6%. (ii) N loss can be aggravated from P3 (conventional flat planting + 3% biochar) to H6 (horizontal ridge planting + 6% biochar) on 10? bare slope and 120 mm.h-1 heavy rainstorm due to the drying-wetting cycle and the redistribution of eroded soil particles, but N loss on 10? vegetated slopes experienced overall significant decreases because vegetation combined with horizontal ridge or appropriate biochar curtail erosion and retain sediment. (iii) The hydrological pathways transporting various N fractions vary with different management practices. e.g., the particulate fractions in H6 of vegetated slope is 90.29% while 44.88% in bare slope under 120 mm.h-1, indicating biochar in excessive application would increase the loss of particulate nutrients under heavy rainstorms even with vegetation and horizontal ridge. The results will be helpful to parameterize from a lower scale or disaggregate from a higher scale in the runoff nutrient management of agroecological systems of the Loess Plateau.</t>
  </si>
  <si>
    <t>[Wu, Lei; Yang, Hang; Ma, Xiaoyi] Northwest A&amp;F Univ, Key Lab Agr Soil &amp; Water Engn Arid &amp; Semiarid Are, Minist Educ, Yangling 712100, Shaanxi, Peoples R China; [Wu, Lei] Northwest A&amp;F Univ, State Key Lab Soil Eros &amp; Dryland Farming Loess P, Yangling 712100, Shaanxi, Peoples R China; [Wu, Lei] Texas A&amp;M Univ, Blackland Res &amp; Extens Ctr, Texas A&amp;M AgriLife Res, Temple, TX 76502 USA; [Liu, Xia] Northwest A&amp;F Univ, Dept Construct, Yangling 712100, Shaanxi, Peoples R China; [Wu, Lei; Yang, Hang; Ma, Xiaoyi] Northwest A&amp;F Univ, Coll Water Resources &amp; Architectural Engn, Yangling 712100, Shaanxi, Peoples R China</t>
  </si>
  <si>
    <t>Northwest A&amp;F University - China; Northwest A&amp;F University - China; Texas A&amp;M University System; Texas A&amp;M University College Station; Texas A&amp;M AgriLife Research; Northwest A&amp;F University - China; Northwest A&amp;F University - China</t>
  </si>
  <si>
    <t>Wu, L (corresponding author), Northwest A&amp;F Univ, Key Lab Agr Soil &amp; Water Engn Arid &amp; Semiarid Are, Minist Educ, Yangling 712100, Shaanxi, Peoples R China.</t>
  </si>
  <si>
    <t>National Natural Science Foundation of China, China [52070158, 51679206, 51309194]; Youth Science and Technology Nova Project in Shaanxi Province, China [2017KJXX91]; Tang Scholar, China [Z111021720]; International Science and Technology Cooperation Funds, China [A213021603]; National Fund for Studying Abroad, China (CSC) [201706305014]</t>
  </si>
  <si>
    <t>National Natural Science Foundation of China, China(National Natural Science Foundation of China (NSFC)); Youth Science and Technology Nova Project in Shaanxi Province, China; Tang Scholar, China; International Science and Technology Cooperation Funds, China; National Fund for Studying Abroad, China (CSC)</t>
  </si>
  <si>
    <t>Special thanks to the anonymous reviewers and the editor for their useful suggestions on the manuscript. This study was supported by the National Natural Science Foundation of China, China (52070158, 51679206, 51309194) , Youth Science and Technology Nova Project in Shaanxi Province, China (2017KJXX91) , Tang Scholar, China (Z111021720) , International Science and Technology Cooperation Funds, China (A213021603) . This paper was also supported by the National Fund for Studying Abroad, China (CSC NO. 201706305014) .</t>
  </si>
  <si>
    <t>10.1016/j.agee.2021.107440</t>
  </si>
  <si>
    <t>RY1KG</t>
  </si>
  <si>
    <t>WOS:000647674800003</t>
  </si>
  <si>
    <t>Lee, SS; Shah, HS; Awad, YM; Kumar, S; Ok, YS</t>
  </si>
  <si>
    <t>Lee, Sang Soo; Shah, Haleem S.; Awad, Yasser M.; Kumar, Sandeep; Ok, Yong Sik</t>
  </si>
  <si>
    <t>Synergy effects of biochar and polyacrylamide on plants growth and soil erosion control</t>
  </si>
  <si>
    <t>Biochar; Polyacrylamide; Maize; Soybean; Soil quality; Runoff; Soil loss</t>
  </si>
  <si>
    <t>ORGANIC-MATTER; BLACK CARBON; CHEMICAL-PROPERTIES; SUSTAINABLE AGRICULTURE; WATER INFILTRATION; AMENDMENT; CHARCOAL; MAIZE; ADSORPTION; PYROLYSIS</t>
  </si>
  <si>
    <t>Soil organic carbon (SOC) is one of the most critical factors determining soil quality or fertility. Recent survey has reported the severe degradation of SOC by soil erosion in agricultural fields throughout the world. To maintain soil quality or productivity, biochar (BC) or anionic polyacrylamide (PAM) has been recently suggested; however, the combination effects of BC and PAM have not been reported to date. This study evaluated the effect of BC, PAM or their mixture (BC? PAM) on soil quality, plant growth, and runoff and soil loss under simulated and natural rainfalls. Applications of BC promoted growth of soybean (C-3 type) and maize (C-4 type) plants and maintained soil physical properties such as water retention and stability. Our findings showed that BC+PAM was the best for plant growth, even other subject amendments were not worse. Addition of BC may lead to accelerate the metabolic-performance capacity of plants, especially C3 plant, due to sufficient C source. For runoff and soil loss tests, all amendments increased runoff compared to the control possibly due to clogging soil pore by viscous PAM solution application and decreased soil loss due to clay flocculation and aggregate stabilization by PAM, and water adsorbing capacity of BC. The use of BC+PAM can be a new, excellent strategy to promote plant growth and reduce soil loss; however, optimum application method should be considered carefully prior to its practical use.</t>
  </si>
  <si>
    <t>[Lee, Sang Soo; Shah, Haleem S.; Awad, Yasser M.; Ok, Yong Sik] Kangwon Natl Univ, Dept Environm Biol, Korea Biochar Res Ctr, Chunchon 200701, South Korea; [Kumar, Sandeep] S Dakota State Univ, Dept Plant Sci, Brookings, SD 57007 USA</t>
  </si>
  <si>
    <t>Kangwon National University; South Dakota State University</t>
  </si>
  <si>
    <t>Ok, YS (corresponding author), Kangwon Natl Univ, Dept Environm Biol, Korea Biochar Res Ctr, Chunchon 200701, South Korea.</t>
  </si>
  <si>
    <t>soilok@kangwon.ac.kr</t>
  </si>
  <si>
    <t>Awad, Yasser/L-4192-2016; kumar, sandeep/GMX-3097-2022; Lee, Sang Soo/ABE-6453-2020; Ok, Yong Sik/R-6739-2016; KUMAR, SANDEEP/GZA-7182-2022; Kumar, Sandeep/IWU-7273-2023; Kumar, Sandeep/IUQ-2320-2023</t>
  </si>
  <si>
    <t>Awad, Yasser/0000-0003-3448-7024; Lee, Sang Soo/0000-0001-7096-898X; Ok, Yong Sik/0000-0003-3401-0912; Kumar, Sandeep/0000-0002-7008-4735; Kumar, Sandeep/0000-0002-0848-632X; Shah, Syed Haleem/0000-0001-9943-202X</t>
  </si>
  <si>
    <t>National Research Foundation of Korea - Korean Government [NRF-2013R1A1A2057582]</t>
  </si>
  <si>
    <t>National Research Foundation of Korea - Korean Government(National Research Foundation of KoreaKorean Government)</t>
  </si>
  <si>
    <t>This work was supported by the National Research Foundation of Korea Grant funded by the Korean Government (NRF-2013R1A1A2057582).</t>
  </si>
  <si>
    <t>233 SPRING ST, NEW YORK, NY 10013 USA</t>
  </si>
  <si>
    <t>10.1007/s12665-015-4262-5</t>
  </si>
  <si>
    <t>CN0AL</t>
  </si>
  <si>
    <t>WOS:000358073800050</t>
  </si>
  <si>
    <t>Haque, MI; Khan, RI; Ashraf, W; Pendse, H</t>
  </si>
  <si>
    <t>Haque, Muhammad Intesarul; Khan, Rakibul I.; Ashraf, Warda; Pendse, Hemant</t>
  </si>
  <si>
    <t>Production of sustainable, low-permeable and self-sensing cementitious composites using biochar</t>
  </si>
  <si>
    <t>SUSTAINABLE MATERIALS AND TECHNOLOGIES</t>
  </si>
  <si>
    <t>Biochar; Cement-based materials; Sustainability; Water absorption; Self-sensing cementitious composites</t>
  </si>
  <si>
    <t>CARBON-BLACK; CONCRETE; HYDRATION; SEQUESTRATION; SPECTROSCOPY; PERFORMANCE; IMPROVEMENT; TRANSPORT; MORTARS; WASTE</t>
  </si>
  <si>
    <t>This article presents a novel route to produce cementitious composites with multifunctional characteristics using biochar. Biochar was chemo-mechanically modified to produce a super-hydrophobic carbonaceous powder (SHCP). This SHCP was then used as a partial replacement up to 15% by weight for Ordinary Portland Cement (OPC) in paste and mortar samples. It was observed that such a use of SHCP results up to 70% reduction in the rate of water absorption of the mortar samples. The studied biochar contained around 80% by weight of carbon. As result, using SHCP also increased the electrical conductivity of the mortar samples up to 23%. Accordingly, the mortar samples containing SHCP showed self-sensing (i.e., piezoresistive) characteristics as observed by the linear correlation between the fractional change in resistivity (FCR) and the applied stresses. This utilization of SHCP further resulted in a lower carbon footprint of the paste and mortar samples compared to the control batch, due to the reduced OPC content as well as the sequestration of the carbon present in biochar. Finally, it was also observed that SHCP can accelerate cement hydration due to its fine particle size distribution. (C) 2021 Elsevier B.V. All rights reserved.</t>
  </si>
  <si>
    <t>[Haque, Muhammad Intesarul; Khan, Rakibul I.; Ashraf, Warda] Univ Texas Arlington, Dept Civil Engn, Ctr Adv Construct Mat CACM, Nedderman Hall, Arlington, TX 76010 USA; [Pendse, Hemant] Univ Maine, Forest Bioprod Res Inst FBRI, 5737 Jenness Hall,Room 149, Orono, ME 04469 USA</t>
  </si>
  <si>
    <t>University of Texas System; University of Texas Arlington; University of Maine System; University of Maine Orono</t>
  </si>
  <si>
    <t>Ashraf, W (corresponding author), Univ Texas Arlington, Dept Civil Engn, Ctr Adv Construct Mat CACM, Nedderman Hall, Arlington, TX 76010 USA.</t>
  </si>
  <si>
    <t>warda.ashraf@uta.edu</t>
  </si>
  <si>
    <t>Ashraf, Warda/0000-0002-5867-5129; Khan, Rakibul Islam/0000-0001-7810-6807; Haque, Muhammad Intesarul/0000-0001-7365-0387</t>
  </si>
  <si>
    <t>University of Texas at Arlington's faculty startup grant; Defense Logistics Agency (DLA) [SP4701-18-C-0047, 5407475]</t>
  </si>
  <si>
    <t>University of Texas at Arlington's faculty startup grant; Defense Logistics Agency (DLA)</t>
  </si>
  <si>
    <t>Partial funding for this research was provided by the University of Texas at Arlington's faculty startup grant to Dr. Warda Ashraf. This work was also sponsored by the Defense Logistics Agency (DLA) on Contract No. SP4701-18-C-0047 to the University of Maine for UMaine Project No. 5407475. Mr. Curtis Libby, Research Engineer at the Advanced Structures &amp; Composites Center of the University of Maine, is gratefully acknowledged for his help in preparing the 'selfsensing ability' test setup. The Department of Civil and Environmental Engineering at the University of Maine is also gratefully acknowledged for providing us the laboratory setups.</t>
  </si>
  <si>
    <t>2214-9937</t>
  </si>
  <si>
    <t>SUSTAIN MATER TECHNO</t>
  </si>
  <si>
    <t>Sustain. Mater. Technol.</t>
  </si>
  <si>
    <t>e00279</t>
  </si>
  <si>
    <t>10.1016/j.susmat.2021.e00279</t>
  </si>
  <si>
    <t>Green &amp; Sustainable Science &amp; Technology; Energy &amp; Fuels; Materials Science, Multidisciplinary</t>
  </si>
  <si>
    <t>Science &amp; Technology - Other Topics; Energy &amp; Fuels; Materials Science</t>
  </si>
  <si>
    <t>SU6EJ</t>
  </si>
  <si>
    <t>WOS:000663227900015</t>
  </si>
  <si>
    <t>Li, FY; Jin, YB; He, S; Jin, JW; Wang, ZW; Khan, S; Tian, GM; Liang, XQ</t>
  </si>
  <si>
    <t>Li, Fayong; Jin, Yingbing; He, Shuang; Jin, Junwei; Wang, Ziwan; Khan, Sangar; Tian, Guangming; Liang, Xinqiang</t>
  </si>
  <si>
    <t>Use of polyacrylamide modified biochar coupled with organic and chemical fertilizers for reducing phosphorus loss under different cropping systems</t>
  </si>
  <si>
    <t>Biochar; Colloidal phosphorus; Organic fertilizers; Particulate phosphorus; Runoff</t>
  </si>
  <si>
    <t>Agricultural cropping systems involve the application of high fertilizer rates, which lead to phosphorus (P) losses via surface runoff to the aquatic environment, thereby resulting in severe eutrophication. Here, to evaluate the nutrient loss, we established three monitoring stations in Zhejiang Province, China, in each of which the crop types were double cropping rice, rice-wheat rotation, and vegetable cultivation. Field experiments were conducted with four treatments and three replications over a whole planting year. The four treatments at the same P application rate were: 1) no fertilization (control; CK), 2) chemical fertilization (CF), 3) substitution of 30 % chemical Pin CF by organic Pin solid sheep manure (OF) or in liquid biogas slurry (BS), and 4) substitution of 30 % chemical P in CF by organic P fertilizers (solid sheep manure or liquid biogas slurry) +1.5 t ha(-1)- polyacrylamide modified BC (PSB). The runoff losses of various P forms, that is, the total P, total dissolved P, particulate P, and colloidal P losses were analyzed. The total P concentration varied greatly with the crop growth stages. Compared with CF treatment, PSB treatment significantly reduced the concentration of P fractions in the runoff in all three cropping systems, while the OF treatment significantly reduced the particulate P and colloidal P concentrations by coating colloidal particles with organic carbon. However, BS treatment increased particulate P and colloidal P concentrations. Compared with CF treatment, PSB treatment reduced total P loss by 41.1 %, 29.7 %, and 37.8 % in the double cropping rice, rice-wheat, and vegetable systems, respectively. The PSB and OF treatments significantly reduced the particulate P and colloidal P losses, while BS treatment increased the loss of various P forms. Compared with the CF treatment, the PSB treatment significantly increased the available P contents by 12.7-85.4 mg kg(-1), and decreased the colloidal P contents by 26.7 %-51.4 % in the soils examined. The results of the redundancy analysis confirmed that P loss via runoff was mainly caused by differences in the P inputs and crop types. The results of this study highlight the important role of PSB in reducing P loss via runoff from agricultural cropping systems.</t>
  </si>
  <si>
    <t>[Li, Fayong; Jin, Yingbing; He, Shuang; Jin, Junwei; Wang, Ziwan; Khan, Sangar; Tian, Guangming; Liang, Xinqiang] Zhejiang Univ, Coll Environm &amp; Resources Sci, Key Lab Environm Remediat &amp; Ecol Hlth, Minist Educ, Hangzhou 310058, Peoples R China; [Li, Fayong] Tarim Univ, Coll Water Resources &amp; Architectural Engn, Xinjiang 843300, Peoples R China</t>
  </si>
  <si>
    <t>Zhejiang University; Tarim University</t>
  </si>
  <si>
    <t>Liang, XQ (corresponding author), Zhejiang Univ, Coll Environm &amp; Resources Sci, Key Lab Environm Remediat &amp; Ecol Hlth, Minist Educ, Hangzhou 310058, Peoples R China.</t>
  </si>
  <si>
    <t>liang410@zju.edu.cn</t>
  </si>
  <si>
    <t>Khan, Sangar/ADL-1582-2022</t>
  </si>
  <si>
    <t>Li, Fayong/0000-0002-7893-9451</t>
  </si>
  <si>
    <t>National Natural Science Foundation of China [22076163, 41522108]; National Key Research and Development Program of China [2017YFD0800103]; Natural Science Foundation of Zhejiang Province [LR16B070001]</t>
  </si>
  <si>
    <t>National Natural Science Foundation of China(National Natural Science Foundation of China (NSFC)); National Key Research and Development Program of China; Natural Science Foundation of Zhejiang Province(Natural Science Foundation of Zhejiang Province)</t>
  </si>
  <si>
    <t>We are grateful for grants from the National Natural Science Foundation of China (22076163; 41522108), National Key Research and Development Program of China (2017YFD0800103) and Natural Science Foundation of Zhejiang Province (LR16B070001).</t>
  </si>
  <si>
    <t>10.1016/j.agee.2021.107306</t>
  </si>
  <si>
    <t>QE1QO</t>
  </si>
  <si>
    <t>WOS:000615985000001</t>
  </si>
  <si>
    <t>Escherichia coli Removal in Biochar-Modified Biofilters: Effects of Biofilm</t>
  </si>
  <si>
    <t>HETEROGENEOUS POROUS-MEDIA; FECAL INDICATOR BACTERIA; SECONDARY ENERGY MINIMUM; ATOMIC-FORCE MICROSCOPY; AERUGINOSA PAO1 BIOFILM; NATURAL ORGANIC-MATTER; PSEUDOMONAS-AERUGINOSA; STORMWATER BIOFILTERS; INTERMITTENT FLOW; COLLOID TRANSPORT</t>
  </si>
  <si>
    <t>The presence of microbial contaminants in urban stormwater is a significant concern for public health; however, their removal by traditional stormwater biofilters has been reported as inconsistent and inadequate. Recent work has explored the use of biochar to improve performance of stormwater biofilters under simplified conditions that do not consider potential effects of biofilm development on filter media. The present study investigates the role of biofilm on microbial contaminant removal performance of stormwater biofilters. Pseudomonas aeruginosa biofilms were formed in laboratory-scale sand and biochar-modified sand packed columns, which were then challenged with Escherichia coli laden synthetic stormwater containing natural organic matter. Results suggests that the presence of biofilm influences the removal of E. coli. However, the nature of the influence depends on the specific surface area and the relative hydrophobicity of filter media. The distribution of attached bacteria within the columns indicates that removal by filter media varies along the length of the column: the inlet was the primary removal zone regardless of experimental conditions. Findings from this research inform the design of field-scale biofilters for better and consistent performance in removing microbial contaminants from urban stormwater.</t>
  </si>
  <si>
    <t>[Afrooz, A. R. M. Nabiul; Boehm, Alexandria B.] Stanford Univ, Dept Civil &amp; Environm Engn, Stanford, CA 94305 USA; [Afrooz, A. R. M. Nabiul; Boehm, Alexandria B.] Engn Res Ctr ERC Reinventing Nations Urban Water, Stanford, CA USA</t>
  </si>
  <si>
    <t>Afrooz, Nabiul/0000-0002-0588-6942; Boehm, Alexandria/0000-0002-8162-5090; Afrooz, ARM/0000-0002-9141-9426</t>
  </si>
  <si>
    <t>United States National Science Foundation [EEC-1028968]; U.S. National Science Foundation [EEC-1028968]</t>
  </si>
  <si>
    <t>United States National Science Foundation(National Science Foundation (NSF)); U.S. National Science Foundation(National Science Foundation (NSF))</t>
  </si>
  <si>
    <t>This work was supported by the United States National Science Foundation through EEC-1028968. (https://www.nsf.gov/). The funder had no role in study design, data collection and analysis, decision to publish, or preparation of the manuscript.; This work is supported by Re-inventing Nations Urban Water Infrastructure (ReNUWIt), an Engineering Research Center (ERC) funded by the U.S. National Science Foundation (Grant#EEC-1028968). We thank Andrew Torkelson (University of California, Berkeley) for sharing the biofilm characterization protocol.</t>
  </si>
  <si>
    <t>e0167489</t>
  </si>
  <si>
    <t>10.1371/journal.pone.0167489</t>
  </si>
  <si>
    <t>EE3JC</t>
  </si>
  <si>
    <t>Green Published, Green Submitted, gold</t>
  </si>
  <si>
    <t>WOS:000389482700168</t>
  </si>
  <si>
    <t>Janek, M; Fronczyk, J; Pyzik, A; Szel, M; Panek, R; Franus, W</t>
  </si>
  <si>
    <t>Janek, Martyna; Fronczyk, Joanna; Pyzik, Adam; Szel, Maciej; Panek, Rafal; Franus, Wojciech</t>
  </si>
  <si>
    <t>Diatomite and Na-X zeolite as carriers for bacteria in self-healing cementitious mortars</t>
  </si>
  <si>
    <t>MICP; Self-healing; Cement mortar; Repair capacity; Strength parameters</t>
  </si>
  <si>
    <t>MECHANICAL-PROPERTIES; ENCAPSULATED BACTERIA; DIATOMACEOUS-EARTH; EXPANDED PERLITE; CONCRETE; STRENGTH; CALCITE; PRECIPITATION; DURABILITY; BIOCHAR</t>
  </si>
  <si>
    <t>The use of bacteria in the self-healing process of cementitious composites has been recently widely considered. In this study, diatomite and the Na-X zeolite were proposed as carrier materials impregnated by the Bacillus subtilis endospores. The effect of the impregnation method on a bacterial survival rate (BSR) and cement composites modification method on the strength parameters, was investigated. Additionally, the influence of modification and healing method on the flexural and compressive strength recovery and surface crack repair ratio, was assessed. Test results indicated higher BSR for a vacuum impregnated than immersed samples (up to 31% after 28 days of storage for the impregnated Na-X zeolite). The BSR in the self-healing mortar may be promoted by local pH reduction in the vicinity of carrier particles, especially diatomite (pH(PZC) = 4.6). Mortars containing medium dissolved in the mixing water showed an increase in the flexural and compressive strength (up to 10.4% and 18.0%, respectively). The addition of bacteria immobilized on the both carrier materials caused a decrease of strength properties (to 16.6%), while the series containing both bacteria and the medium attained the strength properties similar or better than the reference series and the series with carrier materials alone. Series containing bacteria immobilized on carrier material and with medium showed a self-healing ability, which was confirmed by the compressive strength recovery and surface repair ratio of 32.6% and 92.6%, respectively. The increased precipitation of CaCO3 was confirmed by the SEM and EDS analysis.</t>
  </si>
  <si>
    <t>[Janek, Martyna; Pyzik, Adam; Szel, Maciej; Panek, Rafal; Franus, Wojciech] Lublin Univ Technol, Fac Civil Engn &amp; Architecture, 40 Nadbystrzycka Str, PL-20618 Lublin, Poland; [Fronczyk, Joanna] Warsaw Univ Life Sci, Inst Civil Engn, SGGW, 166 Nowoursynowska Str, PL-02787 Warsaw, Poland</t>
  </si>
  <si>
    <t>Lublin University of Technology; Warsaw University of Life Sciences</t>
  </si>
  <si>
    <t>Franus, W (corresponding author), Lublin Univ Technol, Fac Civil Engn &amp; Architecture, 40 Nadbystrzycka Str, PL-20618 Lublin, Poland.</t>
  </si>
  <si>
    <t>m.janek@pollub.pl; joanna_fronczyk@sggw.edu.pl; a.pyzik@pollub.pl; maciej.szelag@pollub.pl; r.panek@pollub.pl; w.franus@pollub.pl</t>
  </si>
  <si>
    <t>Szeląg, Maciej/A-1227-2016; Pyzik, Adam/AAC-3522-2019</t>
  </si>
  <si>
    <t>Szeląg, Maciej/0000-0003-1868-4124; Pyzik, Adam/0000-0002-5381-7351; Janek, Martyna/0000-0003-2893-6858</t>
  </si>
  <si>
    <t>European Union under the European Regional Development Fund [POIR.04.04.00-00-14E6/18-00]</t>
  </si>
  <si>
    <t>European Union under the European Regional Development Fund</t>
  </si>
  <si>
    <t>This research was supported by Fly ash as the precursors of functionalized materials for applications in environmental engineering, civil engineering and agriculture no. POIR.04.04.00-00-14E6/18-00 project carried out within the TEAM-NET programme of the Foundation for Polish Science co-financed by the European Union under the European Regional Development Fund.</t>
  </si>
  <si>
    <t>10.1016/j.conbuildmat.2022.128103</t>
  </si>
  <si>
    <t>2G3IE</t>
  </si>
  <si>
    <t>WOS:000813489600003</t>
  </si>
  <si>
    <t>Mohanty, S; Berger, A; Valenca, R</t>
  </si>
  <si>
    <t>Mohanty, Sanjay; Berger, Alexander; Valenca, Renan</t>
  </si>
  <si>
    <t>Resiliency of biochar-amended woodchips-biofilter to remove nitrate from urban stormwater during climate change</t>
  </si>
  <si>
    <t>256th National Meeting and Exposition of the American-Chemical-Society (ACS) - Nanoscience, Nanotechnology and Beyond</t>
  </si>
  <si>
    <t>AUG 19-23, 2018</t>
  </si>
  <si>
    <t>[Mohanty, Sanjay; Berger, Alexander; Valenca, Renan] Univ Calif Los Angeles, Civil &amp; Environm Engn, Los Angeles, CA USA</t>
  </si>
  <si>
    <t>sanjaymohanty@gmail.com</t>
  </si>
  <si>
    <t>Valenca, Renan/AAQ-1168-2020</t>
  </si>
  <si>
    <t>AUG 19</t>
  </si>
  <si>
    <t>GX3GB</t>
  </si>
  <si>
    <t>WOS:000447609100422</t>
  </si>
  <si>
    <t>[Anonymous]</t>
  </si>
  <si>
    <t>Adding Biochar to Soils beside Highways Could Reduce Runoff, Report Says</t>
  </si>
  <si>
    <t>CIVIL ENGINEERING</t>
  </si>
  <si>
    <t>News Item</t>
  </si>
  <si>
    <t>0885-7024</t>
  </si>
  <si>
    <t>CIVIL ENG</t>
  </si>
  <si>
    <t>Civil Eng.</t>
  </si>
  <si>
    <t>GW9CO</t>
  </si>
  <si>
    <t>WOS:000447279600017</t>
  </si>
  <si>
    <t>Rasapoor, M; Young, B; Brar, R; Baroutian, S</t>
  </si>
  <si>
    <t>Rasapoor, M.; Young, B.; Brar, R.; Baroutian, S.</t>
  </si>
  <si>
    <t>Enhancement of landfill gas generation from aged waste by a combination of moisture adjustment and application of biochar and neutral red additives: A field-scale study</t>
  </si>
  <si>
    <t>FUEL</t>
  </si>
  <si>
    <t>Neutral red; Municipal solid waste; Biochar; Stormwater; Leachate; Landfill gas</t>
  </si>
  <si>
    <t>MUNICIPAL SOLID-WASTE; LEACHATE RECIRCULATION; ANAEROBIC-DIGESTION; BIOREACTOR LANDFILLS; NUMERICAL-SIMULATION; NITROGEN REMOVAL; PRETREATMENT; DEGRADATION; STABILITY; AERATION</t>
  </si>
  <si>
    <t>Many landfills suffer from a sharp drop in landfill gas generation after an initial period of gas generation. A field-scale study was conducted to investigate the effects of moisture adjustment using stormwater and compost leachate, and additives (neutral red and biochar) on landfill gas quality and quantity. Five different gas wells and five vertical leachate-infiltration wells were drilled to implement moisture addition treatments. During 20 weeks of field study, addition of compost leachate resulted in a significant landfill settlement (24 cm). Mixture of leachate and biochar increased the rate of landfill gas generation at the start of the experiment and increased the total gas flow rate by more than 2.8 times. Neutral red diluted with compost leachate decreased the rate of landfill gas generation compared to pure leachate, but it resulted in more stable landfill gas generation at the end of the experiment. Application of neutral red and biochar additives maximised the methane content to 60.2% and 59.3% of the total landfill gas volume, respectively. However, O-2 reached zero for all the liquid-added wells and then increased at the end of the experiment. Temperature and CO content increased for all the liquid-added experiments due to the higher degradation rate compared to the control experiment. Moisture adjustment significantly increased the gas wells' radius of influence. The maximum radius of influence was 36 m for neutral red application. Biochar mixed with leachate showed the least impact on the radius of influence because of the insolubility of biochar in leachate.</t>
  </si>
  <si>
    <t>[Rasapoor, M.; Young, B.; Baroutian, S.] Univ Auckland, Fac Engn, Dept Chem &amp; Mat Engn, Auckland, New Zealand; [Rasapoor, M.; Brar, R.] EnviroWaste Serv Ltd, Auckland, New Zealand</t>
  </si>
  <si>
    <t>Baroutian, S (corresponding author), Univ Auckland, Fac Engn, Dept Chem &amp; Mat Engn, Auckland, New Zealand.</t>
  </si>
  <si>
    <t>s.baroutian@auckland.ac.nz</t>
  </si>
  <si>
    <t>Rasapoor, Mazdak/0000-0002-6901-2056</t>
  </si>
  <si>
    <t>University of Auckland [3714600]</t>
  </si>
  <si>
    <t>Research reported in this publication was supported by EnviroWaste Ltd. and the University of Auckland under award number 3714600. The authors acknowledge Chris Lobb, Carl King, and John Kinge, for their incredible support.</t>
  </si>
  <si>
    <t>0016-2361</t>
  </si>
  <si>
    <t>1873-7153</t>
  </si>
  <si>
    <t>Fuel</t>
  </si>
  <si>
    <t>10.1016/j.fuel.2020.118932</t>
  </si>
  <si>
    <t>OK8UA</t>
  </si>
  <si>
    <t>WOS:000584919700023</t>
  </si>
  <si>
    <t>Liu, FL; Zuo, JE; Chi, T; Wang, P; Yang, B</t>
  </si>
  <si>
    <t>Liu, Fenglin; Zuo, Jiane; Chi, Tong; Wang, Pei; Yang, Bo</t>
  </si>
  <si>
    <t>Removing phosphorus from aqueous solutions by using iron-modified corn straw biochar</t>
  </si>
  <si>
    <t>iron-modified biochar; phosphorus removal; agricultural waste; agricultural runoff</t>
  </si>
  <si>
    <t>ZERO-VALENT IRON; RAINWATER RUNOFF; XPS SPECTRA; WASTE-WATER; CARBON; EUTROPHICATION; PHOSPHATE; CHARCOAL; ENERGY; CHINA</t>
  </si>
  <si>
    <t>Iron-modified corn straw biochar was used as an adsorbent to remove phosphorus from agricultural runoff. When agricultural runoffs with a total phosphorus (TP) concentration of 1.86 mg center dot L-1 to 2.47 mg center dot L-1 were filtered at a hydraulic retention time of 2 h through a filtration column packed with the modified biochar, a TP removal efficiency of over 99% and an effluent TP concentration of less than 0.02 mg center dot L-1 were achieved. The isotherms of the phosphorus adsorption by the modified biochar fitted the Freundlich equation better than the Langmuir equation. The mechanism of the phosphorus adsorbed by the modified biochar was analyzed by using various technologies, i.e. scanning electron microscopy (SEM), X-ray diffraction (XRD) analysis, X-ray photoelectron spectroscopy (XPS), and Fourier transform infrared spectroscopy (FTIR). The results indicated that the surface of the modified biochar was covered by small iron granules, which were identified as Fe3O4. The results also showed that new iron oxides were formed on the surface of the modified biochar after the adsorption of phosphorus. Moreover, new bonds of Fe-O-P and P-C were found, which suggested that the new iron oxides tend to be Fe-5(PO4)(4)(OH)(3). Aside from removing phosphorus, adding the modified biochar into soil also improved soil productivity. When the modified biochar-to-soil rate was 5%, the stem, root, and bean of broad bean plants demonstrated increased growth rates of 91%, 64%, and 165%, respectively.</t>
  </si>
  <si>
    <t>[Liu, Fenglin; Zuo, Jiane; Chi, Tong; Wang, Pei; Yang, Bo] Tsinghua Univ, Sch Environm, State Key Joint Lab Environm Simulat &amp; Pollut Con, Beijing 100084, Peoples R China</t>
  </si>
  <si>
    <t>Zuo, Jian/HPD-5969-2023</t>
  </si>
  <si>
    <t>Major Science and Technology Programs for Water Pollution Control and Management of China [2011ZX07301-002, 2012ZX07205-001]</t>
  </si>
  <si>
    <t>This research was supported by the Major Science and Technology Programs for Water Pollution Control and Management of China (2011ZX07301-002 and 2012ZX07205-001).</t>
  </si>
  <si>
    <t>NO 4 DEWAI DAJIE, BEIJING 100120, PEOPLES R CHINA</t>
  </si>
  <si>
    <t>10.1007/s11783-015-0769-y</t>
  </si>
  <si>
    <t>CW9HI</t>
  </si>
  <si>
    <t>WOS:000365309400013</t>
  </si>
  <si>
    <t>Cairns, S; Robertson, I; Sigmund, G; Street-Perrott, A</t>
  </si>
  <si>
    <t>Cairns, Stuart; Robertson, Iain; Sigmund, Gabriel; Street-Perrott, Alayne</t>
  </si>
  <si>
    <t>The removal of lead, copper, zinc and cadmium from aqueous solution by biochar and amended biochars</t>
  </si>
  <si>
    <t>Biochar; Heavy metal; Highway runoff; Contaminant removal</t>
  </si>
  <si>
    <t>HEALTH-RISK ASSESSMENT; HEAVY-METALS; SORPTION MECHANISMS; FAST PYROLYSIS; ADSORPTION; WATER; SEDIMENT; IONS; WOOD; PB</t>
  </si>
  <si>
    <t>The exponential growth in the use of motor vehicles is a key contributor to freshwater degradation. Current remediation techniques require prohibitively expensive contaminant treatment and extraction. Biochar represents an inexpensive option to ameliorate contaminants from motorway runoff. Biochar from Norway spruce (Picea abies (L.) Karst.) was produced under fast pyrolysis-gasification (450-500 degrees C for 90 s) and amended with wood ash and basaltic rock dust to evaluate sorption of Pb, Cu, Zn and Cd. The column study, designed to mimic field conditions, confirmed that unamended biochar can bind contaminants for short periods, but that the addition of amendments, particularly wood ash, significantly improves contaminant removal. Wood ash-amended biochar removed 98-100% of all contaminants during the study, driven by pH (r = 0.73-0.74; p &lt; 0.01 dependent on metal species) and phosphorus levels causing precipitation (r = 0.47-0.59; p &lt; 0.01, dependent on metal species). The contaminants' progression through the biochar subsections in the column indicated that increasing the thickness of the biochar layer increased contaminant residence time and removal.</t>
  </si>
  <si>
    <t>[Cairns, Stuart; Robertson, Iain; Street-Perrott, Alayne] Swansea Univ, Dept Geog, Singleton Pk, Swansea SA2 8PP, W Glam, Wales; [Sigmund, Gabriel] Swansea Univ, Singleton Pk, Swansea SA2 8PP, W Glam, Wales; [Sigmund, Gabriel] Univ Vienna, Ctr Microbiol &amp; Environm Syst Sci, Environm Geosci, Althanstr 14, A-1090 Vienna, Austria; [Sigmund, Gabriel] Univ Vienna, Ctr Microbiol &amp; Environm Syst Sci, Dept Environm Geosci, Althanstr 14, A-1090 Vienna, Austria</t>
  </si>
  <si>
    <t>Swansea University; Swansea University; University of Vienna; University of Vienna</t>
  </si>
  <si>
    <t>Robertson, Iain/H-5327-2012; Sigmund, Gabriel/N-2779-2017</t>
  </si>
  <si>
    <t>Robertson, Iain/0000-0001-7174-4523; Sigmund, Gabriel/0000-0003-2068-0878; Cairns, Stuart/0000-0002-8417-0239</t>
  </si>
  <si>
    <t>10.1007/s11356-020-08706-3</t>
  </si>
  <si>
    <t>APR 2020</t>
  </si>
  <si>
    <t>OL3MG</t>
  </si>
  <si>
    <t>WOS:000525845600002</t>
  </si>
  <si>
    <t>Wijitkosum, S; Jiwnok, P</t>
  </si>
  <si>
    <t>Wijitkosum, Saowanee; Jiwnok, Preamsuda</t>
  </si>
  <si>
    <t>Effect of biochar on Chinese kale and carbon storage in an agricultural area on a high rise building</t>
  </si>
  <si>
    <t>AIMS AGRICULTURE AND FOOD</t>
  </si>
  <si>
    <t>rice husk; biochar; food security; urban agriculture; urban food production</t>
  </si>
  <si>
    <t>CLIMATE-CHANGE MITIGATION; BLACK CARBON; PHYSICOCHEMICAL PROPERTIES; MICROBIAL RESPONSES; CHEMICAL-PROPERTIES; CURRENT KNOWLEDGE; SOIL; PYROLYSIS; AMENDMENT; COMPOST</t>
  </si>
  <si>
    <t>Supplementation of agricultural soil with biochar can positively affect growth and yield of crop plants. In this study, a mixture of different amounts of rice husk biochar (RHB) at 1.5%, 2.0% or 2.5% by weight (wt.%) and 20 wt.% vermicompost were used to grow Chinese kale in a soil on a high rise building in Bangkok city. The effect of this mixture on yields of Chinese kale and the level of carbon storage in the soil and plants were evaluated, since this could contribute towards urban food security and reduce greenhouse gas emissions. Eight treatments were evaluated as (i) the soil alone (TC), and soil supplemented with (ii) 20 wt.% vermicompost (TM20), (iii-v) RHB (TB1.5, TB2.0 and TB2.5), or (vi-viii) vermicompost with RHB (TMB1.5, TMB2.0 and TMB2.5). Treatment TMB2.0 gave the highest yield of Chinese kale shoots, followed by TMB2.5, TM20 and TMB1.5, respectively. In addition, TMB2.5 gave the highest carbon storage in the soil plus plants, followed by TMB20, TM20 and TMB1.5. Thus, adding the appropriate amount of RHB and vermicompost mixture in the soil led to a higher yield of plant products, including an increased level of soil carbon storage. Applying RHB in urbanized agricultural areas is an alternative way for metropolitan areas to boost the yields of crop plants for food sustainability and long-term urbanized environmental management.</t>
  </si>
  <si>
    <t>[Wijitkosum, Saowanee] Chulalongkorn Univ, Environm Res Inst, Bangkok 10330, Thailand; [Jiwnok, Preamsuda] Chulalongkorn Univ, Chula UNISEARCH, Bangkok 10330, Thailand</t>
  </si>
  <si>
    <t>Chulalongkorn University; Chulalongkorn University</t>
  </si>
  <si>
    <t>Wijitkosum, S (corresponding author), Chulalongkorn Univ, Environm Res Inst, Bangkok 10330, Thailand.</t>
  </si>
  <si>
    <t>w.m.saowanee@gmail.com</t>
  </si>
  <si>
    <t>Wijitkosum, Saowanee/0000-0002-7511-4470; Jiwnok, Preamsuda/0000-0003-4482-3984</t>
  </si>
  <si>
    <t>Building a Smart Community for Climate Change and Natural Disasters Adaptation. Sub-project: Using biochar in urban farming areas for food security and carbon sequestration on high-rise buildings, 2016 Ratchadapisek Sompoch Endowment Fund for in-depth hi</t>
  </si>
  <si>
    <t>This research was supported by the Building a Smart Community for Climate Change and Natural Disasters Adaptation. Sub-project: Using biochar in urban farming areas for food security and carbon sequestration on high-rise buildings, 2016 Ratchadapisek Sompoch Endowment Fund for in-depth high potential research projects.</t>
  </si>
  <si>
    <t>AMER INST MATHEMATICAL SCIENCES-AIMS</t>
  </si>
  <si>
    <t>SPRINGFIELD</t>
  </si>
  <si>
    <t>PO BOX 2604, SPRINGFIELD, MO 65801-2604, UNITED STATES</t>
  </si>
  <si>
    <t>2471-2086</t>
  </si>
  <si>
    <t>AIMS AGRIC FOOD</t>
  </si>
  <si>
    <t>AIMS AGRIC. FOOD</t>
  </si>
  <si>
    <t>10.3934/agrfood.2019.1.177</t>
  </si>
  <si>
    <t>Agriculture, Multidisciplinary; Agronomy; Food Science &amp; Technology</t>
  </si>
  <si>
    <t>Agriculture; Food Science &amp; Technology</t>
  </si>
  <si>
    <t>HP2GT</t>
  </si>
  <si>
    <t>WOS:000461487000014</t>
  </si>
  <si>
    <t>Fan, GD; Ning, RS; Huang, KS; Wang, SM; You, YF; Du, BH; Yan, ZS</t>
  </si>
  <si>
    <t>Fan, Gongduan; Ning, Rongsheng; Huang, Keshu; Wang, Shumin; You, Yifan; Du, Banghao; Yan, Zhongsen</t>
  </si>
  <si>
    <t>Hydrologic characteristics and nitrogen removal performance by different formulated soil medium of bioretention system</t>
  </si>
  <si>
    <t>Bioretention; Formulated soil medium; Hydrological characteristics; Nitrogen removal</t>
  </si>
  <si>
    <t>URBAN STORMWATER RUNOFF; BIOCHAR; MODEL</t>
  </si>
  <si>
    <t>Bioretention systems have been widely used to reduce stormwater runoff pollution. However, there are few researches on how to ensure the nitrogen removal performance while meeting the requirements of the hydrologic performance of the bioretention systems. Formulated soil medium is a key factor affecting hydrologic characteristics and nitrogen removal performance. Therefore, seven bioretention systems have been constructed with different formulated soil medium, including three regional guidelines groups, three different modifier addition groups, and one control group. The effects of different formulated soil medium on hydrological performance and nitrogen removal performance of bioretention systems were evaluated. The results showed that the infiltration rate, water retention volume rate and nitrogen leaching risk could be significantly reduced with the silt content increasing and the addition of modifiers, while the moderate silt content (10%) had excellent NO3-N removal efficiency (71.6% +/- 19.8%). AC as a high-efficiency soil improver can be reasonably used in practical projects. Additionally, it was found that the capillary/non-capillary hydrophobicity of formulated soil might be an important indicator for assessing the nitrogen removal performance through the correlation analysis between the physical and chemical properties of the formulated soil medium, hydrological performance, and nitrogen removal performance. It is difficult to achieve the best hydrological performance and nitrogen removal performance in the bioretention system simultaneously, thus it is necessary to find a more suitable soil medium formula to balance the two performance. This study may contribute to a greater understanding of the influence of formulated soil medium on hydrological performance and nitrogen removal performance in bioretention systems. (C) 2021 Elsevier Ltd. All rights reserved.</t>
  </si>
  <si>
    <t>[Fan, Gongduan; Ning, Rongsheng; Huang, Keshu; Wang, Shumin; You, Yifan; Du, Banghao; Yan, Zhongsen] Fuzhou Univ, Coll Civil Engn, Fuzhou 350116, Fujian, Peoples R China; [Fan, Gongduan; Huang, Keshu; Yan, Zhongsen] Fuzhou Univ, State Key Lab Photocatalysis Energy &amp; Environm, Fuzhou 350002, Fujian, Peoples R China; [Wang, Shumin] Chongqing Univ Arts &amp; Sci, Chongqing Key Lab Environm Mat &amp; Restorat Technol, Chongqing 402160, Peoples R China</t>
  </si>
  <si>
    <t>Fuzhou University; Fuzhou University; Chongqing University of Arts &amp; Sciences</t>
  </si>
  <si>
    <t>Fan, GD; Wang, SM; Yan, ZS (corresponding author), Fuzhou Univ, Coll Civil Engn, Fuzhou 350116, Fujian, Peoples R China.</t>
  </si>
  <si>
    <t>fgdfz@fzu.edu.cn; wangshumin5103@sina.com; talent3712@126.com</t>
  </si>
  <si>
    <t>Fan, Gongduan/K-6910-2017; Yan, Zhongsen/J-8356-2015</t>
  </si>
  <si>
    <t>Fan, Gongduan/0000-0001-7687-1046; Yan, Zhongsen/0000-0001-5994-4506; ning, rong sheng/0000-0003-3045-9560</t>
  </si>
  <si>
    <t>National Natural Science Foundation of China [51409030, 51778146]; Outstanding Youth Fund of Fujian Province in China [2018J06013]; Science Foundation of Housing and Urban-Rural Development of Fujian [2016-K-42]; Livelihood Project of Chongqing Science and Technology Bureau [cstc2018jscx-msybX0016]; Technology Innovation and Application Development Project of Chongqing Science and Technology Bureau [cstc2019jscx-msxmX0306]; Science and technology project of Chongqing Education Commission [KJZD-K201901304]</t>
  </si>
  <si>
    <t>National Natural Science Foundation of China(National Natural Science Foundation of China (NSFC)); Outstanding Youth Fund of Fujian Province in China; Science Foundation of Housing and Urban-Rural Development of Fujian; Livelihood Project of Chongqing Science and Technology Bureau; Technology Innovation and Application Development Project of Chongqing Science and Technology Bureau; Science and technology project of Chongqing Education Commission</t>
  </si>
  <si>
    <t>The authors would like to gratefully acknowledge the financial support from the National Natural Science Foundation of China (No. 51409030 and No. 51778146), the Outstanding Youth Fund of Fujian Province in China (No. 2018J06013), the Science Foundation of Housing and Urban-Rural Development of Fujian (No. 2016-K-42), Livelihood Project of Chongqing Science and Technology Bureau (No. cstc2018jscx-msybX0016), Technology Innovation and Application Development Project of Chongqing Science and Technology Bureau (No.cstc2019jscx-msxmX0306) and Science and technology project of Chongqing Education Commission (No. KJZD-K201901304).</t>
  </si>
  <si>
    <t>MAR 25</t>
  </si>
  <si>
    <t>10.1016/j.jclepro.2021.125873</t>
  </si>
  <si>
    <t>QK3JH</t>
  </si>
  <si>
    <t>WOS:000620276300006</t>
  </si>
  <si>
    <t>Abbruzzini, TF; Reyes-Ortigoza, AL; Alcantara-Hernandez, RJ; Mora, L; Flores, L; Prado, B</t>
  </si>
  <si>
    <t>Abbruzzini, T. F.; Reyes-Ortigoza, A. L.; Alcantara-Hernandez, R. J.; Mora, L.; Flores, L.; Prado, B.</t>
  </si>
  <si>
    <t>Chemical, biochemical, and microbiological properties of Technosols produced from urban inorganic and organic wastes</t>
  </si>
  <si>
    <t>Biochar; Compost; Construction waste; Excavation waste; Enzymatic activity; Microbial diversity; Organic matter degradation</t>
  </si>
  <si>
    <t>SOIL ENZYME-ACTIVITIES; MICROBIAL COMMUNITY; BIOCHAR APPLICATION; INDICATORS; GROWTH; FOREST; BIOAVAILABILITY; MANGANESE; IMPACTS; COMPOST</t>
  </si>
  <si>
    <t>Purpose The production of Technosols is a sustainable strategy to reuse urban wastes and to regenerate degraded sites. However, little is known regarding the role of the activity of enzymes associated with carbon and nutrients cycling on organic degradation and microbial activity in these soils. Methods A controlled experiment was conducted with Technosols made from construction wastes, wood chips, and compost or compost plus biochar, in order to evaluate their organic matter (OM) degradation potential and functioning through the activity of enzymes and microbial community composition. Results The Technosols had organic carbon contents from 13 to 30 g kg(-1), carbon-to-nitrogen ratio from 10 to 20, and available phosphorus from 92 to 376 mg kg(-1). The Technosols with biochar and compost had alkaline pH and higher contents of organic carbon and available phosphorus compared to Technosols with compost alone. The mixture of wood chips and compost presented the highest enzyme activities, and might be the most appropriate for Technosol's production. The mixture of concrete and excavation waste with compost and compost plus biochar displayed a potential for OM decomposition comparable to that of wood chips with compost plus biochar. These results suggest that the bacterial and archaeal fingerprint is similar among the Technosols, although differences are observed in the relative abundances of their taxa. Conclusions Substrate composition affects the processes of OM transformation, microbial biomass activity, and composition. The mixture of wood chips and compost presented the highest enzyme activities during the incubation period, and might be the most appropriate for its application as a Technosol. The mixture of concrete and excavation waste with either compost or compost plus biochar displayed a potential for organic matter decomposition that was comparable to that of the mixture of wood chips with compost plus biochar. The microbial communities in these Technosols are not significantly different yet, but the bioavailability of nutrients derived from the changes in the soil matrix (by adding construction waste and biochar) is influencing soil enzymatic activity.</t>
  </si>
  <si>
    <t>[Abbruzzini, T. F.; Alcantara-Hernandez, R. J.; Mora, L.; Flores, L.; Prado, B.] Univ Nacl Autonoma Mexico, Dept Ciencias Ambientales &amp; Suelo, Inst Geol, Mexico City 04510, DF, Mexico; [Reyes-Ortigoza, A. L.] Univ Nacl Autonoma Mexico, Dept Ecol &amp; Recursos Nat, Fac Ciencias, Mexico City 04510, DF, Mexico</t>
  </si>
  <si>
    <t>Prado, B (corresponding author), Univ Nacl Autonoma Mexico, Dept Ciencias Ambientales &amp; Suelo, Inst Geol, Mexico City 04510, DF, Mexico.</t>
  </si>
  <si>
    <t>bprado@geologia.unam.mx</t>
  </si>
  <si>
    <t>; Alcantara-Hernandez, Rocio J/A-5054-2010</t>
  </si>
  <si>
    <t>Reyes Ortigoza, Amada Laura/0000-0001-6368-4049; Alcantara-Hernandez, Rocio J/0000-0002-6626-715X; Abbruzzini, Thalita/0000-0001-7192-1438; Prado, Blanca/0000-0001-8751-8280; Mora Palomino, Lucy Natividad/0000-0002-8282-5342</t>
  </si>
  <si>
    <t>National Autonomous University of Mexico (UNAM) [PAPIIT IN108118]</t>
  </si>
  <si>
    <t>National Autonomous University of Mexico (UNAM)(Universidad Nacional Autonoma de Mexico)</t>
  </si>
  <si>
    <t>This research was funded by the National Autonomous University of Mexico (UNAM), Project PAPIIT IN108118.</t>
  </si>
  <si>
    <t>10.1007/s11368-021-03062-2</t>
  </si>
  <si>
    <t>YC9HG</t>
  </si>
  <si>
    <t>WOS:000695076800002</t>
  </si>
  <si>
    <t>Liu, DX; Liu, DY; Gao, JZ; Yang, YS; Ding, Y; Guo, CQ; Zhang, XZ; Xia, ZY; Xu, WN</t>
  </si>
  <si>
    <t>Liu, Daxiang; Liu, Deyu; Gao, Jiazhen; Yang, Yueshu; Ding, Yu; Guo, Chaoqi; Zhang, Xiuzheng; Xia, Zhenyao; Xu, Wennian</t>
  </si>
  <si>
    <t>Influence of addition of two typical activated carbons on fertility properties and mechanical strength of vegetation concrete under freeze-thaw conditions</t>
  </si>
  <si>
    <t>Slope ecological protection; Vegetation concrete improvement; Activated carbon applications; Fertility sustainability; Shear strength</t>
  </si>
  <si>
    <t>SOIL ORGANIC-MATTER; MICROBIAL COMMUNITY; PHYSICAL ACTIVATION; CHEMICAL-PROPERTIES; WATER-RETENTION; BLACK CARBON; BIOCHAR; RESTORATION; ADSORPTION; SLOPE</t>
  </si>
  <si>
    <t>Under freeze-thaw conditions, the substrates used for ecological protection degrade, which involves decreases in compactness and fertiliser retention ability. As such, our purpose in this study was to use two typical types of activated carbon (AC), wood-based activated carbon (WAC) and coal-based activated carbon (CAC), to enhance the antifrost property of vegetation concrete (VC). We investigated the effects of five different proportions of planting soil weight (0.5 %, 1 %, 2 %, 4 %, and 6 %) mixed in each type of AC to determine their influence on the physical, mechanical, chemical, and biological properties of VC. The VC samples prepared without AC were used as control check (CK). The results showed that AC addition effectively enhanced the nutrient retention and microorganism capacity of VC under freeze-thaw conditions (10 and 60 freeze-thaw cycles). The leaching loss rate of ammonium nitrogen (NH4+-N) decreased to 31.98 % forWAC-6 %-60 from 46.87 % for CK-60, and the microorganism biomass carbon (MBC) increased to 138.54 mg.kg(-1) for WAC-6 %-60 from 103.52 mg.kg(-1) for CK-60. However, we observed some negative effects, including decreases in the cohesion and internal friction angle. In addition, the water holding capacity and matric suction first increased and then decreased as the proportion of AC mixed in the VC increased, with a turning point of approximately 2 %. By comprehensively considering previous VC eco-restoration technology study results, the recommended mixing amount of AC is 1%-2%, which would take full advantage of the benefits of AC and ensure that any negative effect of its use falls within an acceptable range. In addition, WAC generally performed better than CAC, but the aging rate of the former was faster than that of the latter according to scanning electronmicroscopy (SEM) images and dissolved organic carbon (DOC) analysis. From our results, we concluded that incorporating AC into VC improves the suitability of VC when applied in freeze-thaw conditions.</t>
  </si>
  <si>
    <t>[Liu, Daxiang; Liu, Deyu; Gao, Jiazhen; Yang, Yueshu; Guo, Chaoqi; Zhang, Xiuzheng; Xia, Zhenyao] China Three Gorges Univ, Key Lab Disaster Prevent &amp; Mitigat, Yichang 443002, Hubei, Peoples R China; [Liu, Daxiang] Chinese Acad Sci, Inst Mt Hazards &amp; Environm, Key Lab Mt Hazards &amp; Surface Proc, Chengdu 610041, Peoples R China; [Yang, Yueshu; Ding, Yu; Xia, Zhenyao; Xu, Wennian] China Three Gorges Univ, Key Lab Geol Hazards Three Gorges Reservoir Area, Minist Educ, Yichang 443002, Peoples R China</t>
  </si>
  <si>
    <t>China Three Gorges University; Chinese Academy of Sciences; Institute of Mountain Hazards &amp; Environment, CAS; China Three Gorges University</t>
  </si>
  <si>
    <t>yys@ctgu.edu.cn</t>
  </si>
  <si>
    <t>Liu, Deyu/ISA-7952-2023</t>
  </si>
  <si>
    <t>National Natural Science Foundation of the People's Republic of China [51708333, 51979147]; Scientific Research Project of Education Department of Hubei Province [D2022120]; National Key Research and Development Program of China [2017YFC0504902-02]; Natural Science Foundation of Hubei Province [2020CFB317]; CRSRI Open Research Program [CKWV2019753/KY]; Research Fund for Excellent Dissertation of China Three Gorges University [2021SSPY018]</t>
  </si>
  <si>
    <t>National Natural Science Foundation of the People's Republic of China(National Natural Science Foundation of China (NSFC)); Scientific Research Project of Education Department of Hubei Province; National Key Research and Development Program of China; Natural Science Foundation of Hubei Province(Natural Science Foundation of Hubei Province); CRSRI Open Research Program; Research Fund for Excellent Dissertation of China Three Gorges University</t>
  </si>
  <si>
    <t>This studywas supported by the National Natural Science Foundation of the People's Republic of China (grant nos. 51708333 and 51979147), the Scientific Research Project of Education Department of Hubei Province (grant no. D2022120), the National Key Research and Development Program of China (grant no. 2017YFC0504902-02), the Natural Science Foundation of Hubei Province (grant no. 2020CFB317), the CRSRI Open Research Program (grant no. CKWV2019753/KY), and the Research Fund for Excellent Dissertation of China Three Gorges University (grant no. 2021SSPY018).</t>
  </si>
  <si>
    <t>10.1016/j.scitotenv.2022.156446</t>
  </si>
  <si>
    <t>3J6ZZ</t>
  </si>
  <si>
    <t>WOS:000833544700001</t>
  </si>
  <si>
    <t>Gao, JZ; Liu, DX; Xu, YK; Chen, JG; Yang, YS; Xia, D; Ding, Y; Xu, WN</t>
  </si>
  <si>
    <t>Gao, Jiazhen; Liu, Daxiang; Xu, Yakun; Chen, Jiangang; Yang, Yueshu; Xia, Dong; Ding, Yu; Xu, Wennian</t>
  </si>
  <si>
    <t>Effects of two types of activated carbon on the properties of vegetation concrete and Cynodon dactylon growth</t>
  </si>
  <si>
    <t>SOIL PHYSICAL-PROPERTIES; MICROBIAL RESPONSES; BIOCHAR</t>
  </si>
  <si>
    <t>Vegetation concrete is one of the most widely used substrates for slope ecological protection in China. However, there are still some imperfections that are disadvantageous for plant growth, such as high density, low porosity, insufficient nutrient retention ability and so on. In this paper, the effect of wood activated carbon and mineral activated carbon on the physicochemical properties of vegetation concrete is studied. The experimental results show that the activated carbon proportion in vegetation concrete is positively related to the porosity, permeability coefficient, water holding capacity, and nutrient content and retention ability, while it is negatively related to the dry density, water retention ability, cohesive force and internal friction angle. However, it should be noticed that when the proportion exceeds 2%, the average height, aboveground biomass and underground biomass of Cynodon dactylon decrease with increasing proportion of activated carbon. The effect of wood activated carbon is generally more remarkable than that of mineral activated carbon. In addition, according to the research results, the effect of activated carbon on vegetation concrete can last for at least half a year, although it does slowly deteriorate with increasing time. By comprehensive consideration of the current industry standard, previous research results and economical reasoning, the recommended type of activated carbon is wood, with a corresponding suitable proportion ranging between 1 and 2%.</t>
  </si>
  <si>
    <t>[Gao, Jiazhen; Liu, Daxiang; Xu, Yakun] China Three Gorges Univ, Minist Educ, Engn Res Ctr Ecoenvironm Three Gorges Reservoir R, Yichang 443002, Peoples R China; [Chen, Jiangang] Chinese Acad Sci, Inst Mt Hazards &amp; Environm, Key Lab Mt Hazards &amp; Surface Proc, Chengdu 610041, Peoples R China; [Yang, Yueshu; Xia, Dong] China Three Gorges Univ, Minist Educ, Key Lab Geol Hazards Three Gorges Reservoir Area, Yichang 443002, Peoples R China; [Ding, Yu; Xu, Wennian] China Three Gorges Univ, Key Lab Disaster Prevent &amp; Mitigat, Yichang 443002, Hubei, Peoples R China</t>
  </si>
  <si>
    <t>China Three Gorges University; Chinese Academy of Sciences; Institute of Mountain Hazards &amp; Environment, CAS; China Three Gorges University; China Three Gorges University</t>
  </si>
  <si>
    <t>Liu, DX (corresponding author), China Three Gorges Univ, Minist Educ, Engn Res Ctr Ecoenvironm Three Gorges Reservoir R, Yichang 443002, Peoples R China.;Yang, YS (corresponding author), China Three Gorges Univ, Minist Educ, Key Lab Geol Hazards Three Gorges Reservoir Area, Yichang 443002, Peoples R China.</t>
  </si>
  <si>
    <t>liudaxiang004@163.com; michael_lewandowski@foxmail.com</t>
  </si>
  <si>
    <t>National Key Research and Development Program of China [2017YFC0504902-02]; National Natural Science Foundation of the People's Republic of China [51708333, 51678348, 51979147]; Open Fund of the Key Laboratory of Geological Hazards on Three Gorges Reservoir Area (China Three Gorges University), Ministry of Education [2018KDZ11]; Natural Science Foundation of Hubei Province [2016CFA085, 2017ACA189]; Open Fund of the Key Laboratory of Disaster Prevention and Mitigation, Hubei Province [2016KJZ13]; Research Fund for Excellent Dissertation of China Three Gorges University [2019BSPY007]</t>
  </si>
  <si>
    <t>National Key Research and Development Program of China; National Natural Science Foundation of the People's Republic of China(National Natural Science Foundation of China (NSFC)); Open Fund of the Key Laboratory of Geological Hazards on Three Gorges Reservoir Area (China Three Gorges University), Ministry of Education; Natural Science Foundation of Hubei Province(Natural Science Foundation of Hubei Province); Open Fund of the Key Laboratory of Disaster Prevention and Mitigation, Hubei Province; Research Fund for Excellent Dissertation of China Three Gorges University</t>
  </si>
  <si>
    <t>This research was supported by the National Key Research and Development Program of China (Grant No. 2017YFC0504902-02), the National Natural Science Foundation of the People's Republic of China (Grant Nos. 51708333, 51678348 and 51979147), the Open Fund of the Key Laboratory of Geological Hazards on Three Gorges Reservoir Area (China Three Gorges University), Ministry of Education (Grant No. 2018KDZ11), the Natural Science Foundation of Hubei Province (Grant Nos. 2016CFA085 and 2017ACA189), the Open Fund of the Key Laboratory of Disaster Prevention and Mitigation, Hubei Province (Grant No. 2016KJZ13) and the Research Fund for Excellent Dissertation of China Three Gorges University (Grant No. 2019BSPY007).</t>
  </si>
  <si>
    <t>NATURE RESEARCH</t>
  </si>
  <si>
    <t>HEIDELBERGER PLATZ 3, BERLIN, 14197, GERMANY</t>
  </si>
  <si>
    <t>SEP 2</t>
  </si>
  <si>
    <t>10.1038/s41598-020-71440-w</t>
  </si>
  <si>
    <t>PT4JX</t>
  </si>
  <si>
    <t>WOS:000608582500019</t>
  </si>
  <si>
    <t>Lim, TC; Cuellar, A; Langseth, K; Waldon, JL</t>
  </si>
  <si>
    <t>Lim, Theodore Chao; Cuellar, Amanda; Langseth, Kyle; Waldon, Jefferson L.</t>
  </si>
  <si>
    <t>Technoeconomic Analysis of Negative Emissions Bioenergy with Carbon Capture and Storage through Pyrolysis and Bioenergy District Heating Infrastructure</t>
  </si>
  <si>
    <t>decarbonization; carbon dioxide removal (CDR); lifecycle analysis (LCA); bioenergy and carbon capture and storage (BECCS); district heating; switchgrass; biochar; energy infrastructure transition</t>
  </si>
  <si>
    <t>CLIMATE-CHANGE; BIOMASS; BIOCHAR; ENERGY; SWITCHGRASS; TECHNOLOGY; BIOFUELS; SYSTEMS; BECCS; SCALE</t>
  </si>
  <si>
    <t>Bioenergy with carbon capture and storage (BECCS) has been identified as a cost-effective negative emission technology that will be necessary to limit global warming to 1.5 degrees C targets. However, the study of BECCS deployment has mainly focused on large-scale, centralized facilities and geologic sequestration. In this study, we perform technoeconomic analysis of BECCS through pyrolysis technology within a district heating system using locally grown switchgrass. The analysis is based on a unique case study of an existing switchgrass-fueled district heating system in the rural southeastern United States and combines empirical daily energy data with a retrospective analysis of add-on pyrolysis technology with biochar storage. We show that at current heating oil and switchgrass prices, pyrolysis-bioenergy (PyBE) and pyrolysis BECCS (PyBECCS) can each reach economic parity with a fossil fuel-based system when the prices of carbon is $116/Mg CO2-eq and $51/Mg CO2-eq, respectively. In addition, each can reach parity with a direct combustion bioenergy (BE) system when the prices of carbon is $264/Mg CO2-eq and $212/Mg CO2-eq, respectively. However, PyBECCS cannot reach economic parity with BE without revenue from carbon sequestration, while PyBE can, and in some cases, PyBECCS could counterintuitively require more reliance on fossil fuels than both the PyBE case and BE.</t>
  </si>
  <si>
    <t>[Lim, Theodore Chao; Cuellar, Amanda] Sch Publ &amp; Int Affairs, Blacksburg, VA 24061 USA; [Cuellar, Amanda] B&amp;D Engn &amp; Consulting LLC, Glencoe, OK 74032 USA; [Langseth, Kyle] Langseth Engn, Lynchburg, VA 24503 USA; [Waldon, Jefferson L.] Restorat Bioprod LLC, Roanoke, VA 24018 USA</t>
  </si>
  <si>
    <t>Lim, TC (corresponding author), Sch Publ &amp; Int Affairs, Blacksburg, VA 24061 USA.</t>
  </si>
  <si>
    <t>tclim@vt.edu</t>
  </si>
  <si>
    <t>Lim, Theodore/0000-0002-7896-4964</t>
  </si>
  <si>
    <t>Virginia Tech's + Policy Destination Area</t>
  </si>
  <si>
    <t>This work was made possible through a grant from Virginia Tech's + Policy Destination Area. A special thanks to Fred Circle, Charlie Cushwa, and LW Wilson for providing data that formed the basis of the empirical analysis.</t>
  </si>
  <si>
    <t>10.1021/acs.est.1c03478</t>
  </si>
  <si>
    <t>1J4YX</t>
  </si>
  <si>
    <t>WOS:000743195100001</t>
  </si>
  <si>
    <t>Zhang, M; Li, JH; Wang, YC</t>
  </si>
  <si>
    <t>Zhang, Min; Li, Jianhua; Wang, Yuncai</t>
  </si>
  <si>
    <t>Impact of biochar-supported zerovalent iron nanocomposite on the anaerobic digestion of sewage sludge</t>
  </si>
  <si>
    <t>Sewage sludge; Anaerobic digestion; nZVI-BC composite; Heavy metals; Methane production; Archaeal community</t>
  </si>
  <si>
    <t>ZERO-VALENT IRON; WASTE ACTIVATED-SLUDGE; ADDING FE-0 POWDER; METHANE PRODUCTION; MICROBIAL COMMUNITY; METHANOGENIC ACTIVITY; HEXAVALENT CHROMIUM; HYDROGEN-PRODUCTION; CONTAMINATED SOIL; EXCESS SLUDGE</t>
  </si>
  <si>
    <t>Anaerobic digestion (AD) is an attractive technology for sludge treatment as it stabilizes sludge and produce renewable energy. However, problems such as low organic matter content and high heavy metals level are often encountered which severely limits the effectiveness of AD. In this study, the biochar-supported nanoscale zerovalent iron (nZVI-BC) was synthesized and used as additives during AD of sewage sludge to investigate the enhancement effects for methane production and its impacts on microbial structure at mesophilic temperature. nZVI-BC addition enhanced process stability by improving the generation and degradation of intermediate organic acids, but inhibitory effects were observed at high dosage. The methane content and cumulative methane yields were increased by 29.56% and 115.39%, respectively. Compared with AD without nZVI-BC, the application of nZVI-BC showed positive effect on improvement of metals (Cu, Cd, Ni, Cr, and Zn) stabilization in the digestate. Microbial community analysis illustrated that nZVI-BC addition could significantly increase the Shannon diversity index and Chao1 richness index of archaea, and meanwhile archaea were more diverse in nZVI-BC amended digesters than in control. It was notable that Methanosaeta dominated in all the digesters at genera level, while the relative abundance of hydrogenotrophic methanogens (Methanobacterium and methanospirillum) increased 35.39% in nZVI-BC amended digesters compared to the control, resulting in higher methane production. The results will guide development of microbial management methods to enhance the stability of AD process.</t>
  </si>
  <si>
    <t>[Zhang, Min; Wang, Yuncai] Tongji Univ, Dept Landscape Architecture, Ctr Ecophronet Practice Res, Coll Architecture &amp; Urban Planning, Shanghai 200092, Peoples R China; [Li, Jianhua] Tongji Univ, Key Lab Yangtze River Water Environm, Minist Educ, Shanghai 200092, Peoples R China</t>
  </si>
  <si>
    <t>Wang, YC (corresponding author), Tongji Univ, Dept Landscape Architecture, Ctr Ecophronet Practice Res, Coll Architecture &amp; Urban Planning, Shanghai 200092, Peoples R China.</t>
  </si>
  <si>
    <t>wyctongji@163.com</t>
  </si>
  <si>
    <t>China National R&amp;D program building strong ecological security patterns through elevating green infrastructure's level of ecosystem service [2017YFC0505705, 2017 YFC0505700]</t>
  </si>
  <si>
    <t>This work was supported by China National R&amp;D program building strong ecological security patterns through elevating green infrastructure's level of ecosystem service (No. 2017YFC0505705), which is one of six items of research project the coupling and its regulation mechanism between urbanization and regional ecology (No. 2017 YFC0505700). We also would like to thank Mr. Ci, the chief engineer of the gerfei Drainage Management Office, for his assistance in collecting the sewage sludge samples from the Shiwulihe Municipal Wastewater Treatment Plant.</t>
  </si>
  <si>
    <t>10.1007/s11356-019-04479-6</t>
  </si>
  <si>
    <t>HT8YW</t>
  </si>
  <si>
    <t>WOS:000464852200078</t>
  </si>
  <si>
    <t>Boehm, A; Luthy, R; Wolfand, J; Higgins, C; Hogue, T; Fitzgerald, N; Kranner, B; Eisenstein, W; Ulrich, B</t>
  </si>
  <si>
    <t>Boehm, Alexandria; Luthy, Richard; Wolfand, Jordyn; Higgins, Christopher; Hogue, Terri; Fitzgerald, Nicole; Kranner, Benjamin; Eisenstein, William; Ulrich, Bridget</t>
  </si>
  <si>
    <t>Biochar-augmented biofilters (BIOCHARge) to improve pollutant removal from stormwater: Can they improve receiving water quality?</t>
  </si>
  <si>
    <t>[Boehm, Alexandria; Luthy, Richard; Kranner, Benjamin] Stanford Univ, Stanford, CA 94305 USA; [Wolfand, Jordyn; Higgins, Christopher; Hogue, Terri; Fitzgerald, Nicole; Ulrich, Bridget] Colorado Sch Mines, Golden, CO 80401 USA; [Eisenstein, William] Univ Calif Berkeley, CEE, Berkeley, CA 94720 USA</t>
  </si>
  <si>
    <t>Stanford University; Colorado School of Mines; University of California System; University of California Berkeley</t>
  </si>
  <si>
    <t>Higgins, Christopher P/0000-0001-6220-8673; Luthy, Richard/0000-0003-0274-0240; Boehm, Alexandria/0000-0002-8162-5090</t>
  </si>
  <si>
    <t>706-ENVR</t>
  </si>
  <si>
    <t>WOS:000525061500790</t>
  </si>
  <si>
    <t>Kim, YU; Yun, BY; Nam, J; Choi, JY; Wi, S; Kim, S</t>
  </si>
  <si>
    <t>Kim, Young Uk; Yun, Beom Yeol; Nam, Jihee; Choi, Ji Yong; Wi, Seunghwan; Kim, Sumin</t>
  </si>
  <si>
    <t>Evaluation of thermal properties of phase change material-integrated artificial stone according to biochar loading content</t>
  </si>
  <si>
    <t>Biochar; Phase change materials; Artificial stone; Thermal performance; Building finishing materials</t>
  </si>
  <si>
    <t>ENERGY-STORAGE; COMPOSITE; MORTAR; SSPCM</t>
  </si>
  <si>
    <t>Biochar is biomass that has undergone pyrolysis and contains many pores; therefore, it can effectively be used as a building material. This experiment aims to improve the thermal performance of artificial stone finishes used as interior veneers. A phase change material (PCM) with a high latent heat performance and biochar, an ecofriendly material, were used in the experiment. n-Octadecane was incorporated into lightweight aggregates; spruce tree, rise husk, and miscanthus straw biochars were utilized. The strength performance of specimens using biochar was found to be slightly degraded when 6% biochar was incorporated, and biochar use within 4% was found to yield similar or higher strength results. Moreover, the thermal conductivity decreased as the amount of biochar in the mixture increased; these thermal conductivity characteristics depended on the pore characteristics of the biochar type. It was demonstrated that the use of 6% biochar reduced the peak temperature of the specimen by 4-5 degrees C. Using biochar that reuses waste can have environmental benefits; biochar can facilitate efficient use of thermal energy and indoor temperature control when used in combination with PCM.</t>
  </si>
  <si>
    <t>[Kim, Young Uk; Yun, Beom Yeol; Nam, Jihee; Choi, Ji Yong; Wi, Seunghwan; Kim, Sumin] Yonsei Univ, Dept Architecture &amp; Architectural Engn, Seoul 03722, South Korea</t>
  </si>
  <si>
    <t>Kim, Sumin/AAI-1978-2020; Wi, Seunghwan/ABD-6024-2021</t>
  </si>
  <si>
    <t>Kim, Sumin/0000-0003-2278-5278; Wi, Seunghwan/0000-0002-6263-9200; Choi, Ji Yong/0000-0002-5088-4612; Yun, Beom Yeol/0000-0002-6705-9993</t>
  </si>
  <si>
    <t>National Research Foundation of Korea (NRF) - Korea government (MSIT) [2021R1A4A1032306]</t>
  </si>
  <si>
    <t>National Research Foundation of Korea (NRF) - Korea government (MSIT)(National Research Foundation of KoreaMinistry of Science, ICT &amp; Future Planning, Republic of KoreaMinistry of Science &amp; ICT (MSIT), Republic of Korea)</t>
  </si>
  <si>
    <t>This work was supported by the National Research Foundation of Korea (NRF) grant funded by the Korea government (MSIT)(No. 2021R1A4A1032306).</t>
  </si>
  <si>
    <t>10.1016/j.conbuildmat.2021.124682</t>
  </si>
  <si>
    <t>UR6YW</t>
  </si>
  <si>
    <t>WOS:000696893300001</t>
  </si>
  <si>
    <t>Saeed, T; Miah, MJ; Yadav, AK</t>
  </si>
  <si>
    <t>Saeed, Tanveer; Miah, Md Jihad; Kumar Yadav, Asheesh</t>
  </si>
  <si>
    <t>Development of electrodes integrated hybrid constructed wetlands using organic, construction, and rejected materials as filter media: Landfill leachate treatment</t>
  </si>
  <si>
    <t>Alternative media; Electrodes integrated free-draining wetlands; Partial saturation; Pollutants; Two-stage wetlands</t>
  </si>
  <si>
    <t>WASTE-WATER TREATMENT; REMOVAL; NITROGEN; PERFORMANCE</t>
  </si>
  <si>
    <t>This study developed microbial fuel cell (MFC)-based hybrid constructed wetland systems using different filter media, i.e., organic (biochar), construction (sand), and rejected (iron particle, concrete particle, and stone dust) materials, and evaluated the performance of the developed systems for treating landfill leachate. The mean ammonium nitrogen (NH4-N), total nitrogen (TN), total phosphorus (TP), biochemical oxygen demand (BOD), chemical oxygen demand (COD) removal percentages within the hybrid systems ranged between 91 and 98%, 90 and 98%, 97 and 99%, 88 and 93%, 93 and 97%, respectively, despite higher pollutants concentration in leachate wastewater. The aerobic environment in the cathode compartment (due to intermittent load) and free-draining of wastewater (from cathode to anode compartment) supported electrochemically inactive, active pollutants removal in the electrodes integrated first stage vertical flow (VF) wetlands. The second stage electrodes integrated horizontal flow (HF) wetlands supported electrochemical-based organic removal and nitrification because of efficient organic removal in the previous VF wetland stages. Nitrogen, phosphorus accumulation percentages in plant tissues ranged between 0.3 and 7%, 0.4 and 14%, respectively. Nutrient removal was achieved through chemical and microbial routes. The biochar-packed VF wetland produced a maximum power density of 20.6 mW/m2. The coexistence of unsaturated, saturated media in the partially saturated HF wetland maintained the required environmental gradient between the electrodes and improved operational performance.</t>
  </si>
  <si>
    <t>[Saeed, Tanveer; Miah, Md Jihad] Univ Asia Pacific, Dept Civil Engn, Dhaka 1205, Bangladesh; [Kumar Yadav, Asheesh] CSIR Inst Minerals &amp; Mat Technol, Dept Environm &amp; Sustainabil, Bhubaneswar, India; [Kumar Yadav, Asheesh] Rey Juan Carlos Univ, Dept Chem &amp; Environm Technol, Mostoles, Spain</t>
  </si>
  <si>
    <t>University of Asia Pacific (UAP); Council of Scientific &amp; Industrial Research (CSIR) - India; CSIR - Institute of Minerals &amp; Materials Technology (IMMT); Universidad Rey Juan Carlos</t>
  </si>
  <si>
    <t>10.1016/j.chemosphere.2022.135273</t>
  </si>
  <si>
    <t>2F9GQ</t>
  </si>
  <si>
    <t>WOS:000813211200003</t>
  </si>
  <si>
    <t>Chi, T; Zuo, JN; Liu, FL</t>
  </si>
  <si>
    <t>Chi, Tong; Zuo, Jiane; Liu, Fenglin</t>
  </si>
  <si>
    <t>Adsorption mechanism of phosphorus removal in agricultural runoff by iron-modified biochar</t>
  </si>
  <si>
    <t>[Chi, Tong; Zuo, Jiane; Liu, Fenglin] Tsinghua Univ, Sch Environm Sci, Beijing, Peoples R China</t>
  </si>
  <si>
    <t>artemisct@163.com</t>
  </si>
  <si>
    <t>MAR 22</t>
  </si>
  <si>
    <t>VA9RR</t>
  </si>
  <si>
    <t>WOS:000411186500487</t>
  </si>
  <si>
    <t>Chen, HM; Du, XF; Lai, MQ; Nazhafati, M; Li, C; Qi, WC</t>
  </si>
  <si>
    <t>Chen, Haoming; Du, Xianfeng; Lai, Mengqi; Nazhafati, Muhanmaitijiang; Li, Chen; Qi, Weicong</t>
  </si>
  <si>
    <t>Biochar Improves Sustainability of Green Roofs via Regulate of Soil Microbial Communities</t>
  </si>
  <si>
    <t>AGRICULTURE-BASEL</t>
  </si>
  <si>
    <t>sludge biochar; roof soil properties; microbial biomass; available nutrients; reducing soil consumption</t>
  </si>
  <si>
    <t>PLANT; WATER; SUBSTRATE; MANURE; AVAILABILITY; AMENDMENT; BACTERIAL; CAPACITY; DYNAMICS; IMPACT</t>
  </si>
  <si>
    <t>Green roofs are an important part of urban green spaces. A good roof soil system contributes to the stability of the green roof ecosystem in harsh environments. Biochar as a soil additive can improve soil nutrients, although the mechanism of improvement on the roof substrate is still unclear. This research studied the effects on the physical and chemical properties of green roof soil and analyzed the biological characteristics of green roofs at five gradient ratios of biochar addition (0%, 5%, 10%, 15% and 20% biochar; v/v). The results indicated that biochar could improve the soil porosity (5.3-9.3%) and reduce the bulk density (3.9-10.8%); increase the soil moisture (14.0-37.2%); adjust the temperature, available nutrients and cation exchange capacity (38.1-75.9%) and regulate the soil pH values of the green roof. The biomass of soil microbes, eukaryotes and plants were increased by 75.3%, 199.2% and 57.5%, respectively. Meanwhile, the correlation between microbial diversity and soil nutrients was more significant due to the addition of biochar, and the increase of the phosphorus (P) and carbon (C) contents was the main factor affecting the microbial community. The structural equation model showed that biochar has a direct impact on the microbial diversity by improving the soil moisture, temperature and available nutrients, and the increase of the microbial diversity is conducive to plant growth. Summarily, biochar can be considered as a potential additive for roof soil amendment and promoting the growth of plants and microbes, which is beneficial to the development of a roof ecosystem.</t>
  </si>
  <si>
    <t>[Chen, Haoming; Du, Xianfeng; Lai, Mengqi; Nazhafati, Muhanmaitijiang; Li, Chen] Nanjing Univ Sci &amp; Technol, Sch Environm &amp; Biol Engn, Nanjing 210094, Peoples R China; [Qi, Weicong] Jiangsu Acad Agr Sci, Inst Agr Resources &amp; Environm, Nanjng 210014, Peoples R China</t>
  </si>
  <si>
    <t>Nanjing University of Science &amp; Technology; Jiangsu Academy of Agricultural Sciences</t>
  </si>
  <si>
    <t>Chen, HM (corresponding author), Nanjing Univ Sci &amp; Technol, Sch Environm &amp; Biol Engn, Nanjing 210094, Peoples R China.;Qi, WC (corresponding author), Jiangsu Acad Agr Sci, Inst Agr Resources &amp; Environm, Nanjng 210014, Peoples R China.</t>
  </si>
  <si>
    <t>chenhaoming@njust.edu.cn; dxf_hnzjj@163.com; Rupaduzi@163.com; nazhafati@163.com; lichen46@njust.edu.cn; weicong_qi@163.com</t>
  </si>
  <si>
    <t>Qi, Weicong/0000-0001-5459-2767</t>
  </si>
  <si>
    <t>Natural Science Foundation of China [42007105]; Scientific Research Funds of Nanjing University of Science and Technology [AZ89991/197]</t>
  </si>
  <si>
    <t>Natural Science Foundation of China(National Natural Science Foundation of China (NSFC)); Scientific Research Funds of Nanjing University of Science and Technology</t>
  </si>
  <si>
    <t>The work was supported by the Natural Science Foundation of China Project (No. 42007105) and Scientific Research Funds of Nanjing University of Science and Technology (AZ89991/197).</t>
  </si>
  <si>
    <t>2077-0472</t>
  </si>
  <si>
    <t>Agriculture-Basel</t>
  </si>
  <si>
    <t>10.3390/agriculture11070620</t>
  </si>
  <si>
    <t>UB9TM</t>
  </si>
  <si>
    <t>WOS:000686180100001</t>
  </si>
  <si>
    <t>Marousek, J; Marouskova, A; Kus, T</t>
  </si>
  <si>
    <t>Marousek, Josef; Marouskova, Anna; Kus, Tomas</t>
  </si>
  <si>
    <t>Shower cooler reduces pollutants release in production of competitive cement substitute at low cost</t>
  </si>
  <si>
    <t>ENERGY SOURCES PART A-RECOVERY UTILIZATION AND ENVIRONMENTAL EFFECTS</t>
  </si>
  <si>
    <t>Corporate social responsibility; fermentation residues; pyrolysis; particulate matter; bioeconomy</t>
  </si>
  <si>
    <t>LIFE-CYCLE ASSESSMENT; HEALTH-RISK ASSESSMENT; FERMENTATION RESIDUES; BIOCHAR; PYROLYSIS; EMISSIONS; CO2</t>
  </si>
  <si>
    <t>The amount of fermentation residues from biogas plants is rising rapidly worldwide. Nevertheless, farmers are losing their interest in its incorporation into soil since the level of nutrients as well as the agrochemical value of the organic matter present is low. Unlike combustion (carried out in the presence of oxygen), the product of which is ash, pyrolysis (without oxygen) turns biowaste into a highly porous carbonaceous material that can substitute cement, one of the most energy-intensive mass-produced materials in the world. This practice is booming in developing countries. Due to saving and lack of knowledge, farmers or local communities do not apply the technologies to utilize or filter the hazardous gaseous products of pyrolysis. However, these contain high levels of particulate matter (PM) that absorbs hazardous cocktails and facilitates their spread to the surroundings. This work firstly reports that at lower temperatures, pyrolytic gas contains mostly medium-sized and bigger PM while with increasing temperature, its amount is decreasing. An inexpensive and easily producible shower cooler was designed and analyzed in full operation. The results obtained suggest that the proposed update can up to 10 times reduce a wide range of PM sizes (finest PM penetrates more easily through the system of showers), creating preconditions for reducing negative impacts on the environment as well as health of locals.</t>
  </si>
  <si>
    <t>[Marousek, Josef; Marouskova, Anna; Kus, Tomas] Inst Technol &amp; Business Ceske Budejovice, Fac Technol, Ceske Budejovice, Czech Republic</t>
  </si>
  <si>
    <t>Marousek, J (corresponding author), Inst Technol &amp; Business Ceske Budejovice, Fac Technol, Ceske Budejovice, Czech Republic.</t>
  </si>
  <si>
    <t>josef.marousek@gmail.com</t>
  </si>
  <si>
    <t>Maroušek, Josef/AAF-7996-2021; Maroušková, Anna/AAF-8041-2021</t>
  </si>
  <si>
    <t>Maroušková, Anna/0000-0003-1583-5927; Marousek, Josef/0000-0001-5175-1961</t>
  </si>
  <si>
    <t>Institute of Technology and Business in Ceske Budejovice [SVV201903]</t>
  </si>
  <si>
    <t>Institute of Technology and Business in Ceske Budejovice</t>
  </si>
  <si>
    <t>This work was supported by the Institute of Technology and Business in Ceske Budejovice [SVV201903].</t>
  </si>
  <si>
    <t>1556-7036</t>
  </si>
  <si>
    <t>1556-7230</t>
  </si>
  <si>
    <t>ENERG SOURCE PART A</t>
  </si>
  <si>
    <t>Energy Sources Part A-Recovery Util. Environ. Eff.</t>
  </si>
  <si>
    <t>2020 SEP 29</t>
  </si>
  <si>
    <t>10.1080/15567036.2020.1825560</t>
  </si>
  <si>
    <t>Energy &amp; Fuels; Engineering, Chemical; Environmental Sciences</t>
  </si>
  <si>
    <t>Energy &amp; Fuels; Engineering; Environmental Sciences &amp; Ecology</t>
  </si>
  <si>
    <t>NU0JS</t>
  </si>
  <si>
    <t>WOS:000573328200001</t>
  </si>
  <si>
    <t>Zhou, XJ; Wang, Q; Zhang, DK; Mak-Mensah, E; Zhao, XL; Wang, XY; Zhao, WC; Liu, QL; Liu, XN</t>
  </si>
  <si>
    <t>Zhou, Xujiao; Wang, Qi; Zhang, Dengkui; Mak-Mensah, Erastus; Zhao, Xiaole; Wang, Xiaoyun; Zhao, Wucheng; Liu, Qinglin; Liu, Xiaoni</t>
  </si>
  <si>
    <t>Impact of Ridge-Furrow Rainwater Harvesting with Biochar Application on Soil Hydrothermal Condition, Nutrient, and Alfalfa Fodder Yield in the Loess Plateau in China</t>
  </si>
  <si>
    <t>Sustainable development; Runoff; Soil moisture; Soil physico-chemical properties; Net profit</t>
  </si>
  <si>
    <t>THERMAL-PROPERTIES; MULCHING MATERIAL; APPLICATION RATES; SEMIARID REGIONS; WATER-RETENTION; TEMPERATURE; MOISTURE; ERODIBILITY; AMENDMENT; FARMLAND</t>
  </si>
  <si>
    <t>Alfalfa (Medicago sativa L.) production is constrained mainly by water deficit and poor soil fertility in the Loess Plateau in China. Ridge-furrow rainwater harvesting with biochar application could improve soil hydrothermal properties, soil nutrients, alfalfa fodder yield, and maintain sustainable agricultural production. A consecutive 4-year field experiment in a randomized block design was conducted to (1) investigate the runoff coefficient for ridges compacted with three biochar application rates (0, 30, and 60 t ha(-1)) with three ridge widths (30, 45, and 60 cm); and (2) investigate the effects of ridges compacted with three biochar application rates with three ridge widths on soil hydrothermal condition, nutrient, fodder yield, and water use efficiency (WUE) of alfalfa with flat planting without biochar application (FP) as a control. The runoff coefficient for MCS30, MCS45, MCS60, SMB30, SMB45, SMB60, DMB30, DMB45, and DMB60 (MCS, SMB, and DMB were ridges compacted with soil-biochar mixture at biochar application rate of 0, 30, and 60 t ha(-1), respectively. Subscript numbers 30, 45, and 60 referred to ridge widths) was 29.8%, 31.4%, 33.3%, 25.3%, 28.7%, 30.0%, 24.5%, 27.1%, and 28.9%, respectively, over 4 years. Ridge-furrow rainwater harvesting had higher soil water storage and soil nutrients compared to FP. Compared to ridges compacted with soil-biochar mixture at biochar application rate of 0 t ha(-1), ridges compacted with soil-biochar mixture at biochar application rate of 30 and 60 t ha(-1) had lower runoff coefficient and soil water storage, while higher soil nutrients, especially soil total nitrogen (22.8-79.8%) and available phosphorus (36.7-84.6%), led to high fodder yield and WUE of alfalfa. As ridge width increased, soil moisture and nutrients increased, while fodder yield and water use efficiency decreased. As biochar application rate increased, soil nutrients increased, soil moisture and net profit decreased. As biochar application rate was 30 t ha(-1), fodder yield and WUE of alfalfa reached a peak. Compared to FP, fodder yield for MCS30, MCS45, MCS60, SMB30, SMB45, SMB60, DMB30, DMB45, and DMB60 increased by 11.5%, 8.2%, 6.5%, 31.4%, 25.7%, 12.0%, 20.4%, 18.3%, and 2.5%, respectively, over 4 years, while WUE for the same treatments increased by 2.9, 3.1, 3.2, 5.8, 5.4, 3.6, 3.6, 4.1, and 2.0 kg ha(-1) mm(-1). Biochar application rate of 30 t ha(-1) with 30 cm ridge width was found to be an appropriate and feasible technology in ridge-furrow rainwater harvesting.</t>
  </si>
  <si>
    <t>[Zhou, Xujiao; Wang, Qi; Zhang, Dengkui; Mak-Mensah, Erastus; Zhao, Xiaole; Wang, Xiaoyun; Zhao, Wucheng; Liu, Xiaoni] Gansu Agr Univ, Coll Grassland Sci, Lanzhou 730070, Peoples R China; [Liu, Qinglin] Gansu Agr Univ, State Key Lab Aridland Crop Sci, Lanzhou 730070, Peoples R China</t>
  </si>
  <si>
    <t>wang, xu/IAN-4886-2023; Zhao, Xiaole/GQB-3560-2022; wang, xiao/HZI-9156-2023; Liu, Jian/IQS-8197-2023; Chen, Rainie/ISS-6016-2023; Zhang, Dengkui/HDN-2972-2022</t>
  </si>
  <si>
    <t>Wang, Qi/0000-0002-5517-5807</t>
  </si>
  <si>
    <t>This research was funded by the National Natural Science Foundation of China (42061050 and 41661059).</t>
  </si>
  <si>
    <t>10.1007/s42729-022-01077-3</t>
  </si>
  <si>
    <t>A1YG0</t>
  </si>
  <si>
    <t>WOS:000894631800002</t>
  </si>
  <si>
    <t>Wang, SZ; Dong, LH; Feng, DD; Zhang, Y; Zhang, ZJ; Guo, DW; Zhang, W; Wu, K; Zhao, YJ; Sun, SZ</t>
  </si>
  <si>
    <t>Wang, Shizhang; Dong, Linhan; Feng, Dongdong; Zhang, Yu; Zhang, Zijun; Guo, Dawei; Zhang, Wei; Wu, Kan; Zhao, Yijun; Sun, Shaozeng</t>
  </si>
  <si>
    <t>Self-template mechanism of selective silicon dissolution for the construction of functional rice husk biochar</t>
  </si>
  <si>
    <t>Biochar; Rice husk; Self-template; Selective silicon dissolution; Carbon ?wall?</t>
  </si>
  <si>
    <t>HIERARCHICAL POROUS CARBON; ACTIVATED CARBON; CO2 CAPTURE; PERFORMANCE; NANOPARTICLES; OPTIMIZATION; ADSORPTION</t>
  </si>
  <si>
    <t>The global greenhouse effect is serious, and many countries have reached a consensus on carbon neutrality. The high-value utilization of agricultural waste is of great significance for carbon emission reduction, while the use of agricultural waste to prepare biochar products is containing lots of application prospects. Rice husk is with high content of carbon and reticulated silica skeleton structure, which could be the self-template for construction of functional rice husk biochar. In this paper, high-performance rice husk-derived biochar is prepared from rice husk with KOH or K2CO3 as the selective silicon dissolution agent and activator, namely one-step silicon -dissolving and selective two-step silicon-dissolving methods, respectively. The results show that K2CO3 as a silicon dissolution only works at high temperatures, while at 900 degrees C biochar could be with a specific surface area of 1764.66 m2/g and without orderly terraced pore structure. Rice husk-derived biochar obtains a surface area of 3011.06 m2/g and a layered pore structure from KOH selective two-step silicon-dissolving, which is more favorable to the maintenance of microporous and ultra-microporous structures. It provides a theoretical basis and new idea for the construction of functional rice husk-derived biochar.</t>
  </si>
  <si>
    <t>[Wang, Shizhang; Dong, Linhan; Feng, Dongdong; Zhang, Yu; Guo, Dawei; Zhang, Wei; Zhao, Yijun; Sun, Shaozeng] Harbin Inst Technol, Sch Energy Sci &amp; Engn, Harbin 150001, Peoples R China; [Zhang, Zijun] Beijing Power Machinery Inst, Beijing 100071, Peoples R China; [Wu, Kan] BBMG Beishui Environm Protect Technol Co Ltd, Beijing 102200, Peoples R China</t>
  </si>
  <si>
    <t>Harbin Institute of Technology</t>
  </si>
  <si>
    <t>Feng, DD (corresponding author), Harbin Inst Technol, Sch Energy Sci &amp; Engn, Harbin 150001, Peoples R China.</t>
  </si>
  <si>
    <t>08031175@163.com; zhang.y@hit.edu.cn; zhaoyijun@hit.edu.cn; sunsz@hit.edu.cn</t>
  </si>
  <si>
    <t>Guo, Dawei/AAV-7032-2021; 郭, 青霞/GZH-2618-2022; Sun, Shaozeng/HGB-1270-2022</t>
  </si>
  <si>
    <t>Sun, Shaozeng/0000-0003-2793-5925</t>
  </si>
  <si>
    <t>National Natural Science Foundation of China [52006047]; China Postdoctoral Science Foundation [2020M670908]; Heilongjiang Provincial Postdoctoral Science Foundation [LBH-Z19151]; Foundation of State Key Laboratory of High-efficiency Utilization of Coal and Green Chemical Engineering [2021-K45]</t>
  </si>
  <si>
    <t>National Natural Science Foundation of China(National Natural Science Foundation of China (NSFC)); China Postdoctoral Science Foundation(China Postdoctoral Science Foundation); Heilongjiang Provincial Postdoctoral Science Foundation; Foundation of State Key Laboratory of High-efficiency Utilization of Coal and Green Chemical Engineering</t>
  </si>
  <si>
    <t>This work is supported by the National Natural Science Foundation of China (52006047) , China Postdoctoral Science Foundation Funded Project (2020M670908) , Heilongjiang Provincial Postdoctoral Science Foundation (LBH-Z19151) and Foundation of State Key Laboratory of High-efficiency Utilization of Coal and Green Chemical Engineering (2021-K45) .</t>
  </si>
  <si>
    <t>10.1016/j.fuproc.2022.107511</t>
  </si>
  <si>
    <t>5K5CE</t>
  </si>
  <si>
    <t>WOS:000869743000004</t>
  </si>
  <si>
    <t>Jeong, J; Jeon, G; Ryu, S; Lee, JH</t>
  </si>
  <si>
    <t>Jeong, Junyoung; Jeon, Giyoung; Ryu, Seongwoo; Lee, Joo Ha</t>
  </si>
  <si>
    <t>Ecofriendly and Electrically Conductive Cementitious Composites Using Melamine-Functionalized Biochar from Waste Coffee Beans</t>
  </si>
  <si>
    <t>CRYSTALS</t>
  </si>
  <si>
    <t>biochar; functionalization; conductive concrete; nanocomposite; waste coffee powder</t>
  </si>
  <si>
    <t>CARBON NANOTUBES; NANOCOMPOSITES; STRENGTH; BLACK</t>
  </si>
  <si>
    <t>Owing to the increasing generation of waste coffee powder and the biochar from this waste being considered as alternative conductive carbon fillers, we developed eco-friendly and electrically conductive cementitious composites using biochar from waste coffee beans, which were directly pyrolyzed into eco-friendly and electrically conductive biochar. Via carbonization and graphitization, cyclic organic carbon precursors were transformed into sp2-bonded carbon structures and then functionalized with melamine. The non-covalent functionalization process driven by the electromagnetic process accelerated the mass production and enhanced the monodispersive properties of the cementitious composites. Thus, the melamine-functionalized biochar cementitious composites exhibited an electrical conductivity of 3.64 x 10(-5) +/- 1.02 x 10(-6) S/cm (n = 6), which corresponded to an improvement of over seven orders of that of pure concrete. Furthermore, the percolation threshold of biochar was between 0.02 and 0.05 wt.%; thus, an effective conductive network could be formed using low additions of functionalized biochar. As a result, in this study, electrically conductive cementitious composites were developed using waste coffee powder converted into carbon nanomaterials through a newly introduced process of non-covalent functionalization with melamine.</t>
  </si>
  <si>
    <t>[Jeong, Junyoung; Jeon, Giyoung; Ryu, Seongwoo] Univ Suwon, Dept Mat Sci &amp; Engn, Hwaseong Si 18323, South Korea; [Jeong, Junyoung; Jeon, Giyoung; Ryu, Seongwoo] Univ Suwon, Ctr Adv Mat Anal, Hwaseong Si 18323, South Korea; [Lee, Joo Ha] Univ Suwon, Dept Civil &amp; Environm Engn, Hwaseong Si 18323, South Korea</t>
  </si>
  <si>
    <t>Suwon University; Suwon University; Suwon University</t>
  </si>
  <si>
    <t>Ryu, S (corresponding author), Univ Suwon, Dept Mat Sci &amp; Engn, Hwaseong Si 18323, South Korea.;Ryu, S (corresponding author), Univ Suwon, Ctr Adv Mat Anal, Hwaseong Si 18323, South Korea.;Lee, JH (corresponding author), Univ Suwon, Dept Civil &amp; Environm Engn, Hwaseong Si 18323, South Korea.</t>
  </si>
  <si>
    <t>jepng3732@naver.com; wjsrldud22@gmail.com; ryu@suwon.ac.kr; leejooha@suwon.ac.kr</t>
  </si>
  <si>
    <t>LEE, JOO HA/0000-0003-1637-4886</t>
  </si>
  <si>
    <t>Technology Advancement Research Program - Ministry of Land, Infrastructure and Transport of the Korean Government [21CTAP-C157478-02]; National Research Foundation of Korea (NRF) - Korean Government (MSIT) [NRF-2021R1F1A1063528]</t>
  </si>
  <si>
    <t>Technology Advancement Research Program - Ministry of Land, Infrastructure and Transport of the Korean Government(Ministry of Land, Infrastructure &amp; Transport (MOLIT), Republic of Korea); National Research Foundation of Korea (NRF) - Korean Government (MSIT)(National Research Foundation of KoreaMinistry of Science &amp; ICT (MSIT), Republic of Korea)</t>
  </si>
  <si>
    <t>This work was supported by a grant (21CTAP-C157478-02) from the Technology Advancement Research Program funded by the Ministry of Land, Infrastructure and Transport of the Korean Government and by a National Research Foundation of Korea (NRF) grant funded by the Korean Government (MSIT) (NRF-2021R1F1A1063528).</t>
  </si>
  <si>
    <t>2073-4352</t>
  </si>
  <si>
    <t>Crystals</t>
  </si>
  <si>
    <t>10.3390/cryst12060820</t>
  </si>
  <si>
    <t>Crystallography; Materials Science, Multidisciplinary</t>
  </si>
  <si>
    <t>Crystallography; Materials Science</t>
  </si>
  <si>
    <t>2M2MR</t>
  </si>
  <si>
    <t>WOS:000817540800001</t>
  </si>
  <si>
    <t>Biochar-mortar composite: Manufacturing, evaluation of physical properties and economic viability</t>
  </si>
  <si>
    <t>Strength; Biochar; Pyrolysis; Permeability; Sorptivity</t>
  </si>
  <si>
    <t>WOOD WASTE ASH; CEMENTITIOUS COMPOSITES; CARBON SEQUESTRATION; BOTTOM ASH; CONCRETE; REPLACEMENT; PERFORMANCE; BIOMASS; CO2</t>
  </si>
  <si>
    <t>Singapore generates about half a million ton of wood waste annually, which constitutes a major fraction of disposed waste. Pyrolysis of wood waste to produce biochar, that can be used as additive in cement mortar, is a viable alternative to increase recycling rate of woody residues. This article explores influence of biochar, prepared from mixed wood saw dust, on strength, elastic modulus, drying shrinkage and permeability of cement mortar. Biochar prepared by pyrolysis at 300 degrees C (BC 300) and 500 degrees C (BC 500) was added to mortar at 1-8% by weight of cement. Results show that addition of 1-2 wt% BC 300 and BC 500 improve early age (7-day) compressive strength of mortar, which is related to high water retention of 7.50 g/g and 8.78 g/g by dry BC 300 and BC500 respectively. However, addition of biochar did not significantly influence flexural strength, drying shrinkage and modulus of elasticity. Mortar with 1% addition of BC 300 and BC 500 showed up to 58% and 66% reduction in water absorption and depth of water penetration compared to control. Based on the experimental findings, it is concluded that 1-2 wt% addition of biochar may be recommended to improve strength and reduce permeability of cement mortar. This study suggests that biochar from wood waste has the potential to be deployed as carbon sequestering admixture to improve performance of cementitous mortar. (C) 2018 Elsevier Ltd. All rights reserved.</t>
  </si>
  <si>
    <t>[Gupta, Souradeep; Kua, Ham Wei] Natl Univ Singapore, Sch Design &amp; Environm, Dept Bldg, Smart Mat Lab, 4 Architecture Dr, Singapore 117566, Singapore; [Pang, Sze Dai] Natl Univ Singapore, Dept Civil &amp; Environm Engn, E1 Engn Dr 2, Singapore 117576, Singapore</t>
  </si>
  <si>
    <t>Gupta, S (corresponding author), Natl Univ Singapore, Sch Design &amp; Environm, Dept Bldg, Smart Mat Lab, 4 Architecture Dr, Singapore 117566, Singapore.</t>
  </si>
  <si>
    <t>Ministry of Education - Singapore [R-296-000-163-112]</t>
  </si>
  <si>
    <t>Ministry of Education - Singapore(Ministry of Education, Singapore)</t>
  </si>
  <si>
    <t>The authors would like to thank the Ministry of Education - Singapore, for providing the Academic Research Fund (tier-1) (R-296-000-163-112) to support this work.</t>
  </si>
  <si>
    <t>APR 10</t>
  </si>
  <si>
    <t>10.1016/j.conbuildmat.2018.02.104</t>
  </si>
  <si>
    <t>GE0IJ</t>
  </si>
  <si>
    <t>WOS:000430897200080</t>
  </si>
  <si>
    <t>Navaratnam, S; Wijaya, H; Rajeev, P; Mendis, P; Nguyen, K</t>
  </si>
  <si>
    <t>Navaratnam, Satheeskumar; Wijaya, Hendrik; Rajeev, Pathmanathan; Mendis, Priyan; Nguyen, Kate</t>
  </si>
  <si>
    <t>Residual stress-strain relationship for the biochar-based mortar after exposure to elevated temperature</t>
  </si>
  <si>
    <t>Biochar; Compressive strength; Compressive stress-strain relationship; Elevated temperature</t>
  </si>
  <si>
    <t>ASH; CONCRETE; FLAMMABILITY; RESISTANCE; WASTE</t>
  </si>
  <si>
    <t>The effects of elevated temperature on the compressive strength and stress-strain behaviour of biochar-based mortar were investigated in this research. A total of 39 cylindrical (100 x 200 mm) specimens were prepared with four mortar mixtures by replacing 0%, 5%, 10 % and 20 % of cement weight with biochar. The specimens were cured for 28 days and exposed to elevated temperatures of 200 degrees C, 450 degrees C and 700 degrees C before testing. Results show that increasing replacement rate of biochar reduces the compressive strength at room temperature as well as residual strength after being exposed to elevated temperature. The 5% weight of cement replaced by biochar performed better than other specimen at elevated temperature as it retains about 88 %, 76 % and 38 % of compressive strength, respectively after being exposed to 200 degrees C, 450 degrees C and 700 degrees C. The study also established the relationship among biochar mix ratio, elevated temperature, elastic modulus and peak compressive strength. Finally, a new stress-strain model was developed and validated to predict the axial behaviour of biochar-based mortar with varying biochar mix ratio and elevated temperature. This model can be used to predict the post fire mechanical behaviour of biochar-based mortar. (C) 2021 The Author(s). Published by Elsevier Ltd.</t>
  </si>
  <si>
    <t>[Navaratnam, Satheeskumar; Nguyen, Kate] RMIT Univ, Sch Engn, Melbourne, Vic, Australia; [Wijaya, Hendrik; Rajeev, Pathmanathan] Swinburne Univ Technol, Dept Civil &amp; Construct Engn, Hawthorn, Vic, Australia; [Mendis, Priyan] Univ Melbourne, ARC Ctr Adv Mfg Prefabricated Housing, Melbourne, Vic, Australia</t>
  </si>
  <si>
    <t>Royal Melbourne Institute of Technology (RMIT); Swinburne University of Technology; University of Melbourne</t>
  </si>
  <si>
    <t>Navaratnam, S (corresponding author), RMIT Univ, Sch Engn, Melbourne, Vic, Australia.</t>
  </si>
  <si>
    <t>sathees.nava@rmit.edu.au</t>
  </si>
  <si>
    <t>Navaratnam, Satheeskumar/ABF-6098-2020; Rajeev, Pat/H-5954-2012</t>
  </si>
  <si>
    <t>Navaratnam, Satheeskumar/0000-0001-7772-4531; Mendis, Priyan/0000-0003-4068-8201; Rajeev, Pat/0000-0001-7731-8656</t>
  </si>
  <si>
    <t>ARC DECRA [DE190100217]; RMIT University; ARC Training Centre for Advanced Manufacturing of Prefabricated Housing of the Department of Infrastructure Engineering, the University of Melbourne [IC150100023]; Australian Research Council [DE190100217] Funding Source: Australian Research Council</t>
  </si>
  <si>
    <t>ARC DECRA(Australian Research Council); RMIT University; ARC Training Centre for Advanced Manufacturing of Prefabricated Housing of the Department of Infrastructure Engineering, the University of Melbourne; Australian Research Council(Australian Research Council)</t>
  </si>
  <si>
    <t>The authors gratefully acknowledge the funding support of the ARC DECRA [Grant ID: DE190100217], RMIT University and the ARC Training Centre for Advanced Manufacturing of Prefabricated Housing [Grant ID: IC150100023] of the Department of Infrastructure Engineering, the University of Melbourne.</t>
  </si>
  <si>
    <t>e00540</t>
  </si>
  <si>
    <t>10.1016/j.cscm.2021.e00540</t>
  </si>
  <si>
    <t>SL3WP</t>
  </si>
  <si>
    <t>WOS:000656850100117</t>
  </si>
  <si>
    <t>Saeed, T; Miah, MJ; Khan, T; Ove, A</t>
  </si>
  <si>
    <t>Saeed, Tanveer; Miah, Md Jihad; Khan, Tanbir; Ove, Ahasanul</t>
  </si>
  <si>
    <t>Pollutant removal employing tidal flow constructed wetlands: Media and feeding strategies</t>
  </si>
  <si>
    <t>Construction material; Nitrogen; Organic media; Phosphorus; Wastewater</t>
  </si>
  <si>
    <t>WASTE-WATER TREATMENT; AUTOTROPHIC NITROGEN REMOVAL; VERTICAL SUBSURFACE FLOW; ORGANIC-MATTER; NUTRIENTS REMOVAL; SYSTEM; SLUDGE; ENHANCEMENT; CAPACITY</t>
  </si>
  <si>
    <t>Six partially saturated and unsaturated tidal flow constructed wetlands (TFCWs) were studied for the removal of nitrogen, phosphorus and organics from municipal wastewater. The TFCWs were packed with organic (biochar, coal, coco-peat), waste (slag), construction (gravel, concrete block) materials and planted with Phragmites or Vetiver. Daily wastewater feeding cycle was divided into sub-cycles across all TFCWs. Experimental analyses illustrated higher nitrogen and organics removals in organic media based TFCWs (71-85% and 84-96%, respectively), when compared with those of waste, construction material based units (49-69% and 74-95%, respectively); carbon availability from organic materials increased denitrification that was also supported by energy dispersive spectroscopy (EDS) analyses. Construction and waste material based TFCWs achieved better P removals (&gt;= 93%); Ca/Al/Fe ingredients of such materials allowed P removal via adsorption. Increment of wastewater contact period inside the media triggered physico-chemical and microbial removal routes. Partially saturated coal packed TFCW was the most efficient unit in terms of N removal percentage; presence of stationary water volume created anoxic environment and reduced input load, thereby improving removal performances. In terms of removal rates (g/m(2) d), unsaturated TFCWs showed higher removal (over partially saturated units), which could be linked with greater input load. Mass balance analyses indicated &lt;= 3% N removal through plant uptake; variation of plant species did not influence N removal. Therefore, observed removal kinetics was governed by adsorption and microbial routes. The results of this study suggest that, feeding sub-cycles could improve pollutant removals in TFCWs when packed with specific media.</t>
  </si>
  <si>
    <t>[Saeed, Tanveer; Miah, Md Jihad; Khan, Tanbir; Ove, Ahasanul] Univ Asia Pacific, Dept Civil Engn, Dhaka, Bangladesh</t>
  </si>
  <si>
    <t>Saeed, T (corresponding author), Univ Asia Pacific, Dept Civil Engn, Dhaka, Bangladesh.</t>
  </si>
  <si>
    <t>Miah, Md Jihad/ABD-8860-2020</t>
  </si>
  <si>
    <t>Institute for Energy, Environment, Research and Development (IEERD), UAP; Department of Civil Engineering, UAP</t>
  </si>
  <si>
    <t>The authors acknowledge funding and facilities provided by The Institute for Energy, Environment, Research and Development (IEERD) and Department of Civil Engineering, UAP to undertake this research study. The authors would like to express their gratitude to Department of Soil, Water and Environment, University of Dhaka for assisting in plant samples analysis. The authors would extend their gratitude to Department of Glass and Ceramic Engineering, Bangladesh University of Engineering and Technology for assisting in SEM, EDS analyses of the wetland media.</t>
  </si>
  <si>
    <t>10.1016/j.cej.2019.122874</t>
  </si>
  <si>
    <t>JW9QV</t>
  </si>
  <si>
    <t>WOS:000503381200204</t>
  </si>
  <si>
    <t>Cheng, W; Elliott, JR; Hover, KC</t>
  </si>
  <si>
    <t>Cheng, Wei; Elliott, John R.; Hover, Kenneth C.</t>
  </si>
  <si>
    <t>High-Volume Carbon Sequestration for Controlled Low-Strength Materials</t>
  </si>
  <si>
    <t>ACI MATERIALS JOURNAL</t>
  </si>
  <si>
    <t>biochar; carbon sequestration; controlled low-strength materials; lightweight fine aggregate; mortar; sustainability</t>
  </si>
  <si>
    <t>Crushed charcoal (biochar) was introduced into mortar as lightweight, high-carbon fine aggregate, at eight levels of sand replacement varying from 0 to 100% and up to 275% of cement content by mass. Carbon encapsulated in hardened mortar offset the carbon footprint of cement production and reduced demand for natural sand. Water content was increased to accommodate 125% biochar absorption and maintain workability. Mixture proportions affected water-cement ratio (w/c), fresh density, and compressive and splitting tensile strength of hardened mortar; with significantly diminished strength at increased biochar content. A net carbon benefit accrued when biochar content exceeded approximately 10% of the total aggregate mass or one-third of the cement mass. At this level, compressive strength is less than typically associated with structural concrete, but net sequestration of 800 kg carbon per m(3) (1350 lb/yd(3)) could be realized at strength levels associated with controlled low-strength materials (CLSM). Multiple environmentally effective applications are suggested.</t>
  </si>
  <si>
    <t>[Cheng, Wei] Hohbach Lewin Inc, Palo Alto, CA 94306 USA; [Elliott, John R.] Cornell Univ, Dept Design &amp; Environm Anal, Sch Human Ecol, Ithaca, NY USA; [Hover, Kenneth C.] Cornell Univ, Civil &amp; Environm Engn, Ithaca, NY USA</t>
  </si>
  <si>
    <t>Cheng, W (corresponding author), Hohbach Lewin Inc, Palo Alto, CA 94306 USA.</t>
  </si>
  <si>
    <t>National Institute of Food and Agriculture, Department of Agriculture, Hatch Grant [230956, NYC-327401]</t>
  </si>
  <si>
    <t>National Institute of Food and Agriculture, Department of Agriculture, Hatch Grant</t>
  </si>
  <si>
    <t>This work was supported by the National Institute of Food and Agriculture, Department of Agriculture, Hatch Grant under Accession No. 230956, Project No. NYC-327401.</t>
  </si>
  <si>
    <t>AMER CONCRETE INST</t>
  </si>
  <si>
    <t>FARMINGTON HILLS</t>
  </si>
  <si>
    <t>38800 COUNTRY CLUB DR, FARMINGTON HILLS, MI 48331 USA</t>
  </si>
  <si>
    <t>0889-325X</t>
  </si>
  <si>
    <t>1944-737X</t>
  </si>
  <si>
    <t>ACI MATER J</t>
  </si>
  <si>
    <t>ACI Mater. J.</t>
  </si>
  <si>
    <t>JUL-AUG</t>
  </si>
  <si>
    <t>IM5YN</t>
  </si>
  <si>
    <t>WOS:000478070000025</t>
  </si>
  <si>
    <t>Stefanko, AU; Leszczynska, D</t>
  </si>
  <si>
    <t>Stefanko, Ana Uroic; Leszczynska, Danuta</t>
  </si>
  <si>
    <t>Evaluation of Cd2+, Cu2+, Pb2+, and Zn2+ Removal by Cow Manure and Corn Stover Biochar with the Emphasis on the Solubility-Normalized Dubinin-Radushkevich Approach for the Computation of the Adsorption Potential (epsilon)</t>
  </si>
  <si>
    <t>Biochar; Waste biomass; Adsorption mechanisms; Adsorption potential; Metallic ions</t>
  </si>
  <si>
    <t>HEAVY-METALS REMOVAL; AQUEOUS-SOLUTION; PYROLYSIS TEMPERATURE; WATER; SORPTION; ISOTHERM; MECHANISMS; KINETICS; IONS; LEAD</t>
  </si>
  <si>
    <t>A study on the adsorption capacity and mechanisms on cow manure (CM400-5) and corn stover (CS700-2) biochar to remove typical heavy ions from water has been performed. The Cd2+, Cu2+, Pb2+, and Zn2+, commonly found in the first flush of the urban/industrial stormwater runoff, were tested under controlled conditions. The obtained experimental data were modeled with the Freundlich, Langmuir, and Harkins-Jura isotherms to describe the adsorption pathways. The novel solubility-normalized Dubinin-Radushkevich (D-R) approach is introduced for the determination of the adsorption mechanisms. The solubility-normalized mode emphasizes the importance of the solubility concentration in calculating the mean free energies of adsorption used to identify removal mechanisms. The proposed model was experimentally validated for the carbon-based (biochar) adsorbers and inorganic (heavy metals) ions. Comparison of obtained results with the commonly used nonnormalized D-R model shows a likely underestimation of the mean free energy values, which could misrepresent the dominant mechanism of adsorption. (c) 2021 American Society of Civil Engineers.</t>
  </si>
  <si>
    <t>[Stefanko, Ana Uroic; Leszczynska, Danuta] Jackson State Univ, Dept Civil &amp; Environm Engn, Ind Syst &amp; Technol, 1400 Lynch St, Jackson, MS 39217 USA</t>
  </si>
  <si>
    <t>Jackson State University</t>
  </si>
  <si>
    <t>Leszczynska, D (corresponding author), Jackson State Univ, Dept Civil &amp; Environm Engn, Ind Syst &amp; Technol, 1400 Lynch St, Jackson, MS 39217 USA.</t>
  </si>
  <si>
    <t>ana.uroic_stefanko@students.jsums.edu; danuta.leszczynska@jsums.edu</t>
  </si>
  <si>
    <t>Leszczynska, Danuta/0000-0001-7344-4479</t>
  </si>
  <si>
    <t>National Science Foundation [CREST: HRD-1547754, EPSCoR R-II: OIA-1632899]; US Department of Transportation [69A3551747130]</t>
  </si>
  <si>
    <t>National Science Foundation(National Science Foundation (NSF)); US Department of Transportation</t>
  </si>
  <si>
    <t>The National Science Foundation supported this work through CREST: HRD-1547754, and EPSCoR R-II: OIA-1632899; and the US Department of Transportation under Grant Award No. 69A3551747130.</t>
  </si>
  <si>
    <t>10.1061/(ASCE)EE.1943-7870.0001950</t>
  </si>
  <si>
    <t>WI1JQ</t>
  </si>
  <si>
    <t>WOS:000708122700019</t>
  </si>
  <si>
    <t>Valenga, MGP; Martins, G; Martins, TAC; Didek, LK; Gevaerd, A; Marcolino-Junior, LH; Bergamini, MF</t>
  </si>
  <si>
    <t>Valenga, Marcia Gabriela Pianaro; Martins, Gustavo; Martins, Thomas A. C.; Didek, Lorena Klipe; Gevaerd, Ava; Marcolino-Junior, Luiz Humberto; Bergamini, Marcio F.</t>
  </si>
  <si>
    <t>Biochar: An environmentally friendly platform for construction of a SARS-CoV-2 electrochemical immunosensor</t>
  </si>
  <si>
    <t>Biochar; Sustainability; Biomolecules immobilization; Electrochemical immunosensor; SARS-CoV-2</t>
  </si>
  <si>
    <t>NANOPARTICLES; DIAGNOSIS; IONS</t>
  </si>
  <si>
    <t>Waste management isa key feature to ensure sustainable consumption and production patterns, and to combat the im-pacts of climate change. In this scenario, the production of biochar from different biomasses results in environmental and economic advantages. In this study, biochar was produced from sugarcane bagasse pyrolysis, to immobilize bio-molecules, in order to assemble an electrochemical immunosensor to detect antibodies against SARS-CoV-2. For this, screen-printed carbon electrodes (SPCE) were modified with a dispersion of biochar and used to immobilize the receptor-binding-domain (RBD) against virus S-protein, through EDC/NHS crosslinking reaction. Under the best set of experimental conditions, negative and positive serum samples responses distinguished based on a cutoff value of 82.3 %, at a 95 % confidence level. The immunosensor showed selective behavior to antibodies against yellow fever and its performance was stable up to 7 days of storage. Therefore, biochar yielded from sugarcane bagasse is an ecofriendly material that can be used as a platform to immobilize biomolecules for construction of electrochemical biosensors.</t>
  </si>
  <si>
    <t>[Valenga, Marcia Gabriela Pianaro; Martins, Gustavo; Martins, Thomas A. C.; Didek, Lorena Klipe; Gevaerd, Ava; Marcolino-Junior, Luiz Humberto; Bergamini, Marcio F.] Univ Fed Parana UFPR, Dept Quim, Lab Sensores EletroquimiO LabSensE, BR-81531980 Curitiba, PR, Brazil; [Gevaerd, Ava] Hilab, Rua Jose Altair Possebom 800, BR-81270185 Curitiba, PR, Brazil</t>
  </si>
  <si>
    <t>Universidade Federal do Parana</t>
  </si>
  <si>
    <t>Bergamini, MF (corresponding author), Univ Fed Parana UFPR, Dept Quim, Lab Sensores EletroquimiO LabSensE, BR-81531980 Curitiba, PR, Brazil.</t>
  </si>
  <si>
    <t>bergamini@ufpr.br</t>
  </si>
  <si>
    <t>Gevaerd, Ava/Y-3129-2018</t>
  </si>
  <si>
    <t>Gevaerd, Ava/0000-0001-9886-6088; Bergamini, Marcio Fernando/0000-0002-4600-2250; Martins, Gustavo/0000-0001-5090-4014</t>
  </si>
  <si>
    <t>Coordenaco de Aperfeicoamento de Pessoal de Nivel Superior (CAPES) [001, 09/2020, 88887.504861/2020-00]; Conselho Nacional de Pesquisa (CNPq) [408309/2018-0, 311290/2020-5, 309803/2020-9, 402195/2020-5]; Fundacao Araucaria [PBA2022011000056]</t>
  </si>
  <si>
    <t>Coordenaco de Aperfeicoamento de Pessoal de Nivel Superior (CAPES)(Coordenacao de Aperfeicoamento de Pessoal de Nivel Superior (CAPES)); Conselho Nacional de Pesquisa (CNPq)(Conselho Nacional de Desenvolvimento Cientifico e Tecnologico (CNPQ)); Fundacao Araucaria(Fundacao Araucaria de Apoio ao Desenvolvimento Cientifico e Tecnologico do Estado do Parana FAFundacao de Amparo a Pesquisa e Inovacoo Estado de Santa Catarina (FAPESC))</t>
  </si>
  <si>
    <t>The authors thank Coordenaco de Aperfeicoamento de Pessoal de Nivel Superior (CAPES) (financial code 001 and CAPES 09/2020 Epidemias 88887.504861/2020-00), Conselho Nacional de Pesquisa (CNPq) (grants 408309/2018-0; 311290/2020-5, 309803/2020-9 and 402195/2020-5) and Fundacao Araucaria (PBA2022011000056). The authors also acknowledge the Laboratorio de Processos e Projetos Ambientais from Federal University of Parana for providing the structure to produce the biochar; and Molecular Biology Laboratory, Graduate Program in Bioprocess Engineering and Biotechnology, from Federal University of Parana.</t>
  </si>
  <si>
    <t>10.1016/j.scitotenv.2022.159797</t>
  </si>
  <si>
    <t>7A9QL</t>
  </si>
  <si>
    <t>WOS:000898781500014</t>
  </si>
  <si>
    <t>Nan, HY; An, Q</t>
  </si>
  <si>
    <t>Nan, Hongyan; An, Qiang</t>
  </si>
  <si>
    <t>Infiltration Behavior of Ammonium and Phosphate in Runoff Through Soil Amended with Erythrina arborescens Biochar</t>
  </si>
  <si>
    <t>Erythrina arborescens biochar; Soil amendment; NH4+-N; PO43--P; Leaching risk</t>
  </si>
  <si>
    <t>ORGANIC-CARBON; PYROLYSIS TEMPERATURE; PHOSPHORUS REMOVAL; AQUEOUS-SOLUTIONS; NITROGEN; RELEASE; NITRATE; BIOMASS; TRANSFORMATION; ADSORPTION</t>
  </si>
  <si>
    <t>Biochar, a promising exogenous material, is of great interest due to its ability to retain soil nutrients. Understanding the nutrient retention and release characteristics of biochar in soil is crucial to avoid environmental risks. In the current study, batch adsorption experiments were used to explore the adsorption capacity of ammonium (NH4+-N) and phosphate (PO43--P) on Erythrina arborescens biochars produced at 300-700 degrees C. The biochar produced at 600 degrees C (BC600) was used to conduct the column leaching experiments under different addition ratios (0, 1%, 3%, 5%, and 10%) to evaluate the effects of biochar on nutrient leaching and soil quality over the short period of time. The results found that BC600 at different addition ratios owned the best adsorption ability to NH4+-N, and the highest removal rate was up to 49%. Column leaching experiments displayed that compared to pure soil, the introduction of 1% biochar could reduce the cumulative NH4+-N in the leachate by 30.7%. The adsorption of PO43--P on different biochars was poor, and with the increase of biochar addition ratio, the phenomenon of negative PO43--P removal rate appeared. Column leaching experiments found that when the biochar addition rate was 1%, the cumulative PO43--P in the leachate was reduced by 12.9% compared to that in pure soil. Meanwhile, the application of BC600 in soil also improved soil pH, electrical conductivity, cation exchange capacity, and organic matter. These findings suggested that the application of Erythrina arborescens biochar with the appropriate ratio in soil could benefit to mitigate nutrient loss.</t>
  </si>
  <si>
    <t>[Nan, Hongyan] Zhengzhou Univ, Sch Chem Engn, Zhengzhou 450001, Peoples R China; [Nan, Hongyan; An, Qiang] Chongqing Univ, Coll Environm &amp; Ecol, Chongqing 400045, Peoples R China; [An, Qiang] Chongqing Univ, Key Lab Ecoenvironm Three Gorges Reservoir Reg, Chongqing 400045, Peoples R China</t>
  </si>
  <si>
    <t>Zhengzhou University; Chongqing University; Chongqing University</t>
  </si>
  <si>
    <t>Nan, HY (corresponding author), Zhengzhou Univ, Sch Chem Engn, Zhengzhou 450001, Peoples R China.</t>
  </si>
  <si>
    <t>nanhongyan@zzu.edu.cn</t>
  </si>
  <si>
    <t>Nan, Hongyan/0000-0002-0078-1922</t>
  </si>
  <si>
    <t>Technology Innovation and Application Demonstration of Chongqing Science and Technology Planning Project [cstc2018jscx-msybX0308]</t>
  </si>
  <si>
    <t>Technology Innovation and Application Demonstration of Chongqing Science and Technology Planning Project</t>
  </si>
  <si>
    <t>This work was supported by the Technology Innovation and Application Demonstration of Chongqing Science and Technology Planning Project (Project No. cstc2018jscx-msybX0308).</t>
  </si>
  <si>
    <t>10.1007/s11270-022-05883-4</t>
  </si>
  <si>
    <t>5E6PX</t>
  </si>
  <si>
    <t>WOS:000865746400001</t>
  </si>
  <si>
    <t>Uday, V; Harikrishnan, PS; Deoli, K; Zitouni, F; Mahlknecht, J; Kumar, M</t>
  </si>
  <si>
    <t>Uday, Vismaya; Harikrishnan, P. S.; Deoli, Kanchan; Zitouni, Faiza; Mahlknecht, Juergen; Kumar, Manish</t>
  </si>
  <si>
    <t>Current trends in production, morphology, and real-world environmental applications of biochar for the promotion of sustainability</t>
  </si>
  <si>
    <t>Biochar; Carbon sequestration; Sustainable development goals; Feedstock; Residence time; Agricultural; road runoff</t>
  </si>
  <si>
    <t>HEAVY-METAL IONS; AQUEOUS-SOLUTION; PYROLYSIS TEMPERATURE; HYDROTHERMAL CARBONIZATION; HEXAVALENT CHROMIUM; CONTAMINATED SOILS; GASIFICATION-BIOCHAR; ADSORPTIVE REMOVAL; MARINE MACROALGAE; STRAW BIOCHAR</t>
  </si>
  <si>
    <t>Biochar has sparked a lot of interest in recent years for various applications such as contaminant removal, carbon sequestration and soil amendment. However, laboratory scale studies dominates over the real-world applications. In this study, we first enumerated on the various ongoing uses of biochar along with adsorption mechanism; and then identified the most suitable source, and efficient method for biochar production; and finally proposed real-world practical applications of biochar as an additive to control diffuse micropollutant pollution along the highways and railway tracks; as well as the pollution through agricultural runoff. We demonstrated that directly or indirectly, biochar can definitely help to achieve all the 17 Sustainable Development Goals. The study on the practical use of biochar is an emerging area, because a lot of research needs are there to realise the full-potential of biochar with ways of attaining sustainable development goals towards waste, energy and pollution management.</t>
  </si>
  <si>
    <t>[Uday, Vismaya; Harikrishnan, P. S.; Deoli, Kanchan; Kumar, Manish] Univ Petr &amp; Energy Studies, Sch Engn, Sustainabil Cluster, Dehra Dun 248007, India; [Mahlknecht, Juergen] Tecnol Monterrey, Escuela Ingn &amp; Ciencias, Campus Monterey, Monterrey 64849, Nuevo Leon, Mexico; [Zitouni, Faiza] Appl Sci Univ ASU, Coll Engn, Kingdom Bahrain, U Arab Emirates; [Kumar, Manish] Univ Petr &amp; Energy Studies, Sch Engn, Sustainabil Cluster, Dehra Dun 248007, Uttaranchal, India</t>
  </si>
  <si>
    <t>University of Petroleum &amp; Energy Studies (UPES); Tecnologico de Monterrey; University of Petroleum &amp; Energy Studies (UPES)</t>
  </si>
  <si>
    <t>Kumar, M (corresponding author), Univ Petr &amp; Energy Studies, Sch Engn, Sustainabil Cluster, Dehra Dun 248007, Uttaranchal, India.</t>
  </si>
  <si>
    <t>manish.env@gmail.com</t>
  </si>
  <si>
    <t>Mahlknecht, Jurgen/0000-0002-5708-0043</t>
  </si>
  <si>
    <t>Government of India, Department of Science and Technology, Technology Mission Division [DST/TMD/EWO/WTI/2K19/EWFH/2019/81]</t>
  </si>
  <si>
    <t>Government of India, Department of Science and Technology, Technology Mission Division</t>
  </si>
  <si>
    <t>This work is funded by Government of India, Department of Science and Technology, Technology Mission Division, sanction order DST/TMD/EWO/WTI/2K19/EWFH/2019/81 (G2) .</t>
  </si>
  <si>
    <t>10.1016/j.biortech.2022.127467</t>
  </si>
  <si>
    <t>2U7ZE</t>
  </si>
  <si>
    <t>WOS:000823374000004</t>
  </si>
  <si>
    <t>Simon, D; Gass, S; Palet, C; Cristobal, A</t>
  </si>
  <si>
    <t>Simon, Daiana; Gass, Sebastian; Palet, Cristina; Cristobal, Adrian</t>
  </si>
  <si>
    <t>Disposal of wooden wastes used as heavy metal adsorbents as components of building bricks</t>
  </si>
  <si>
    <t>Pine sawdust; Pine sawdust char; Heavy metals; Porous clay bricks; Mechanical strength</t>
  </si>
  <si>
    <t>The recovery of wastes is the basis of the Circular Economy. In recent years, there is an increased interest in the use of agro-industrial wastes as simple and low-cost adsorbents in the removal of heavy metals from wastewaters. However, the fate or reuse of such adsorbents saturated with pollutants has not been discussed deeply. The novelty of this paper is the valorization of pine sawdust waste and pine sawdust char, previously used as adsorbents for Ni(II), Zn(II), Cd(II) and their mixture, in the manufacture of porous fired cl ay bricks, which are an important kind of bricks due to their low weight and low thermal conductivity. Initially, both residues were evaluated as potential adsorbents for the heavy metals under study. The obtained results were much better for biochar with adsorption efficiencies close to 100%, both in individual and mixed systems, the later closer to real wastewater cases. Finally, 20% by volume of the contaminated biomass waste was incorporated into ceramic matrices, increasing the apparent porosity with respect to a brick of reference. The evaluation of the physical properties and their mechanical characterization, determined a decrease in the quality of these bricks even still within the current regulations for construction purposes. The s-s curves showed differences in the mechanical behavior associated with the type of waste material, being those obtained for bricks with biochar similar to those of the bricks of reference. Heavy metals immobilized in the clay matrix did not introduce significant changes in the physical and mechanical properties checked. Therefore, it is possible to take advantage of wood waste used as heavy metal adsorbents in wastewater treatment, with an option for its proper disposal.</t>
  </si>
  <si>
    <t>[Simon, Daiana; Gass, Sebastian; Cristobal, Adrian] Univ Nacl Mar del Plata UNMdP, Consejo Nacl Invest Cient &amp; Tecn CONICET, Inst Invest Ciencia &amp; Tecnol Mat INTEMA, RA-7600 Mar Del Plata, Argentina; [Palet, Cristina] Univ Autonoma Barcelona, Fac Ciencies, Dept Chem, GTS UAB Res Grp, Cerdanyola Del Valles 08193, Catalunya, Spain</t>
  </si>
  <si>
    <t>Consejo Nacional de Investigaciones Cientificas y Tecnicas (CONICET); National University of Mar del Plata; Autonomous University of Barcelona</t>
  </si>
  <si>
    <t>Cristobal, A (corresponding author), Univ Nacl Mar del Plata UNMdP, Consejo Nacl Invest Cient &amp; Tecn CONICET, Inst Invest Ciencia &amp; Tecnol Mat INTEMA, RA-7600 Mar Del Plata, Argentina.</t>
  </si>
  <si>
    <t>acristobal@fi.mdp.edu.ar</t>
  </si>
  <si>
    <t>Palet, Cristina/G-3034-2015</t>
  </si>
  <si>
    <t>Palet, Cristina/0000-0002-7467-613X</t>
  </si>
  <si>
    <t>CONICET; UNMdP; CICPBA; ANPCyT</t>
  </si>
  <si>
    <t>CONICET(Consejo Nacional de Investigaciones Cientificas y Tecnicas (CONICET)); UNMdP; CICPBA; ANPCyT(ANPCyT)</t>
  </si>
  <si>
    <t>The authors gratefully than k CONICET, UNMdP, CICPBA, and ANPCyT for the financial support given to this work.</t>
  </si>
  <si>
    <t>10.1016/j.jobe.2021.102371</t>
  </si>
  <si>
    <t>SU7LY</t>
  </si>
  <si>
    <t>WOS:000663315200003</t>
  </si>
  <si>
    <t>Effect of water entrainment by pre-soaked biochar particles on strength and permeability of cement mortar (vol 159, pg 107, 2018)</t>
  </si>
  <si>
    <t>10.1016/j.conbuildmat.2018.08.075</t>
  </si>
  <si>
    <t>GV3GV</t>
  </si>
  <si>
    <t>WOS:000445983300113</t>
  </si>
  <si>
    <t>Zhang, X; Li, H; Harvey, JT; Butt, AA; Jia, M; Liu, JW</t>
  </si>
  <si>
    <t>Zhang, Xue; Li, Hui; Harvey, John T.; Butt, Ali A.; Jia, Ming; Liu, Jiawen</t>
  </si>
  <si>
    <t>A review of converting woody biomass waste into useful and eco-friendly road materials</t>
  </si>
  <si>
    <t>Road material; Biomass; Biochar; Bio-oil; Lignin; Nanocellulose</t>
  </si>
  <si>
    <t>LIFE-CYCLE ASSESSMENT; ASPHALT BINDER; BIO-OIL; HARVEST RESIDUES; HIGH-TEMPERATURE; CELLULOSE; LIGNIN; PERFORMANCE; CEMENT; BIOCHAR</t>
  </si>
  <si>
    <t>Because of abundant reserves and renewable and environmentally friendly properties, the utilization of woody biomass waste in road engineering can alleviate the shortage of fossil fuels and carbon emissions so as to mitigate global climate change and achieve sustainable development of road engineering. This paper synthesizes the state of the art about the strategies of applying five kinds of resources derived from waste woody biomass, including biochar, bio-oil, lignin, wood ash and nanocellulose to road construction. Based on the characteristics analysis of the five materials, it can be concluded that biochar can comprehensively improve the road performance of asphalt and its mixtures, and has the potential of runoff purification; bio-oil can soften asphalt and improve its low-temperature performance, but has negative effects on high-temperature performance; lignin increases the asphalt ageing resistance and can be used as a regenerant, and will improve the overall performance of asphalt mixtures if combined with other modifiers; wood ash can increase subgrade bearing capacity and bring significant environmental benefits; nanocellulose improves the strength of cement mortar, but there is a lack of research on its effects on performance of pavement materials and the interaction mechanism; the lifecycle environmental and economic assessment of woody biomass-modified road materials is not comprehensive. Moreover, prospects were also summarized to show the opportunities for future study, such as the establishment of a database for biomass. This review provides useful insights for the utilization of woody biomass as road materials to achieve waste management and sustainable development.</t>
  </si>
  <si>
    <t>[Zhang, Xue; Li, Hui; Liu, Jiawen] Tongji Univ, Coll Transportat Engn, Key Lab Rd &amp; Traff Engn, Minist Educ, 4800 Caoan Rd, Shanghai 201804, Peoples R China; [Harvey, John T.; Butt, Ali A.] Univ Calif Davis, Pavement Res Ctr, Dept Civil &amp; Environm Engn, Davis, CA 95616 USA; [Jia, Ming] Tongji Univ, Urban Mobil Inst, 4800 Caoan Rd, Shanghai 201804, Peoples R China</t>
  </si>
  <si>
    <t>Tongji University; University of California System; University of California Davis; Tongji University</t>
  </si>
  <si>
    <t>Li, H (corresponding author), Tongji Univ, Coll Transportat Engn, Key Lab Rd &amp; Traff Engn, Minist Educ, 4800 Caoan Rd, Shanghai 201804, Peoples R China.</t>
  </si>
  <si>
    <t>Butt, Ali/J-6116-2015</t>
  </si>
  <si>
    <t>Butt, Ali/0000-0002-4270-8993; Jia, Ming/0000-0001-5340-5130</t>
  </si>
  <si>
    <t>National Key Research and Development Program of China [2018YFB1600100]; Fundamental Research Funds for the Central Universities [22120210027]</t>
  </si>
  <si>
    <t>National Key Research and Development Program of China; Fundamental Research Funds for the Central Universities(Fundamental Research Funds for the Central Universities)</t>
  </si>
  <si>
    <t>This work was supported by the National Key Research and Development Program of China (No. 2018YFB1600100), and the Fundamental Research Funds for the Central Universities (No. 22120210027).</t>
  </si>
  <si>
    <t>APR 19</t>
  </si>
  <si>
    <t>tdab031</t>
  </si>
  <si>
    <t>10.1093/tse/tdab031</t>
  </si>
  <si>
    <t>0P0QA</t>
  </si>
  <si>
    <t>WOS:000783926800002</t>
  </si>
  <si>
    <t>De Souza, DJ; Antunes, LR; Sanchez, LFM</t>
  </si>
  <si>
    <t>De Souza, D. J.; Antunes, L. R.; Sanchez, L. F. M.</t>
  </si>
  <si>
    <t>The evaluation of Wood Ash as a potential preventive measure against alkali-silica reaction induced expansion and deterioration</t>
  </si>
  <si>
    <t>Alkali-aggregate reaction; Durability of concrete; Supplementary cementitious materials; Wood ash</t>
  </si>
  <si>
    <t>BIOMASS FLY-ASH; MECHANICAL STRENGTH; WASTE ASH; AGGREGATE REACTION; CONCRETE; CEMENT; MORTAR; DAMAGE; FUME; REPLACEMENT</t>
  </si>
  <si>
    <t>Over the past decades, a wide number of research programs were conducted and demonstrated the efficiency of supplementary cementing materials (SCMs) to mitigate alkali-silica reaction (ASR)-induced expansion and deterioration. However, the anticipated depletion in the coming years of some of the most common SCMs used in concrete makes imperative the finding of new potential SCMs sources. This research aims to study the performance of wood ash (WA), a by-product of biochar combustion, as a preventive measure against ASR. Two highly reactive aggregates (i.e., fine and coarse) and different WA replacement levels (i.e., 10%, 20%, 50% and 60%) were selected for this research and accelerated tests were performed in the laboratory (i.e., accelerated concrete prism test - ACPT and the accelerated mortar bar test - AMBT). AMBT results indicated a potential benefit of using WA to mitigate ASR-development whereas the ACPT yielded completely opposite results, which highlights important inconsistencies of these test procedures to appraise preventive measures against ASR. Furthermore, the microscopic damage features and mechanical properties losses of ASR-affected concrete incorporating WA at distinct replacement levels were studied through the Damage Rating Index and Stiffness Damage Test, showing an agreement with the induced expansion results obtained through the ACPT.</t>
  </si>
  <si>
    <t>[De Souza, D. J.; Antunes, L. R.; Sanchez, L. F. M.] Univ Ottawa, Dept Civil Engn, Ottawa, ON K1N 6N5, Canada</t>
  </si>
  <si>
    <t>University of Ottawa</t>
  </si>
  <si>
    <t>De Souza, DJ (corresponding author), Univ Ottawa, Dept Civil Engn, Ottawa, ON K1N 6N5, Canada.</t>
  </si>
  <si>
    <t>dsouz025@uottawa.ca</t>
  </si>
  <si>
    <t>De Souza, Diego Jesus/0000-0002-7531-0084; Sanchez, Leandro/0000-0002-2449-5111</t>
  </si>
  <si>
    <t>NSERC (Natural Science and Engineering Research Council of Canada)</t>
  </si>
  <si>
    <t>NSERC (Natural Science and Engineering Research Council of Canada)(Natural Sciences and Engineering Research Council of Canada (NSERC))</t>
  </si>
  <si>
    <t>The authors would like to thank Dr. Gamal Elnabelsya and Dr. Muslim Majeed, technical officers of Materials and Structures laboratory in the Department of Civil Engineering at the University of Ottawa. Likewise, Mr. De Souza benefits from the prestigious Vanier CGS financed by NSERC (Natural Science and Engineering Research Council of Canada) .</t>
  </si>
  <si>
    <t>10.1016/j.jclepro.2022.131984</t>
  </si>
  <si>
    <t>1M5IP</t>
  </si>
  <si>
    <t>WOS:000800002900005</t>
  </si>
  <si>
    <t>Li, JK; Li, N; Liu, F; Li, YJ</t>
  </si>
  <si>
    <t>Li, Jiake; Li, Ning; Liu, Fang; Li, Yajiao</t>
  </si>
  <si>
    <t>Development and Optimization of Bioretention Systems with Modified Fillers of Corn Straw Biochar</t>
  </si>
  <si>
    <t>Corn straw biochar; Bioretention; DRAINMOD; Response surface methodology; Optimization</t>
  </si>
  <si>
    <t>MANAGEMENT; WATER; PERFORMANCE; REDUCTION; SORPTION; QUALITY</t>
  </si>
  <si>
    <t>Bioretention systems have been proved to be a natural approach for effectively reducing stormwater runoff pollution loads. The filler is essential for the function of the bioretention systems; there are few studies on the use of biochar for bioretention. In this study, corn straw was used as raw material to prepare biochar bioretention-improved filler, and the optimal preparation scheme and filler proportioning method were determined. Three layered bioretention columns, i.e., BSM (bioretention soil media), BSM + 5%WTR (water treatment residues, w/w) and BSM + 5%CSC (corn straw biochar, w/w), were built to analyze its regulating effect on rainwater runoff. The DRAINMOD model was established based on the test results to analyze the regulating effect in different situations. The key parameters of the bioretention systems were optimized using response surface methodology (RSM). The results show that: BSM + 5%CSC was more stable than BSM + 5%WTR for water volume control effect and was better than BSM. The load reduction rates of BSM + 5%CSC was better than that of BSM and BSM + 5%WTR. When only considering the optimal nitrogen reduction effect, it was necessary to deepen the depth of the submerged area to improve the nitrogen control effect. When considering the optimal control effects of water volume and nitrogen, the thickness of the filler layer was the key factor affecting the water reduction rate. Overall, this study demonstrated that corn straw biochar can effectively improve the regulation effect of bioretention systems, and the optimization of parameters can provide references for the design of bioretention systems.</t>
  </si>
  <si>
    <t>[Li, Jiake; Li, Ning; Liu, Fang] Xian Univ Technol, State Key Lab Ecohydraul Northwest Arid Reg China, Xian 710048, Peoples R China; [Li, Yajiao] Xian Univ Sci &amp; Technol, Sch Architecture &amp; Civil Engn, Xian 710054, Peoples R China</t>
  </si>
  <si>
    <t>sys@xaut.edu.cn</t>
  </si>
  <si>
    <t>National Natural Science Foundation of China [52070157]; Natural Science Foundation of Shaanxi Province [2019JM-347]</t>
  </si>
  <si>
    <t>National Natural Science Foundation of China(National Natural Science Foundation of China (NSFC)); Natural Science Foundation of Shaanxi Province(Natural Science Foundation of Shaanxi Province)</t>
  </si>
  <si>
    <t>This work was financially supported by the National Natural Science Foundation of China (52070157) and Natural Science Foundation of Shaanxi Province (2019JM-347).</t>
  </si>
  <si>
    <t>10.1007/s11270-021-05330-w</t>
  </si>
  <si>
    <t>UO6VV</t>
  </si>
  <si>
    <t>WOS:000694831700003</t>
  </si>
  <si>
    <t>Kepniak, M; Zalegowski, K; Woyciechowski, P; Pawlowski, J; Nurczynski, J</t>
  </si>
  <si>
    <t>Kepniak, Maja; Zalegowski, Kamil; Woyciechowski, Piotr; Pawlowski, Jedrzej; Nurczynski, Jakub</t>
  </si>
  <si>
    <t>Feasibility of Using Biochar as an Eco-Friendly Microfiller in Polymer Concretes</t>
  </si>
  <si>
    <t>biochar; polymer concrete; eco-friendly microfiller</t>
  </si>
  <si>
    <t>CIRCULAR ECONOMY; COMPOSITES; DURABILITY; WASTES; EPOXY; AGGREGATE; POWDER; FILLER</t>
  </si>
  <si>
    <t>The circular economy includes, among other things, the use of waste materials. One such material is biochar, which should not be used as a fuel because its combustion generates large amounts of air pollution. This study evaluates the feasibility of using biochar as a partial filler in a polymer concrete. The components of the polymer concretes used in this study were vinyl-ester resin, traditional microfiller-quartz powder, waste microfiller-biochar and quartz aggregate with grain sizes up to 2 mm. The quartz aggregate was dosed at a constant rate of 1458 kg/m(3) of concrete, whereas the dosage of resin and microfiller was formulated according to the experimental plan for mixtures and executed based on the volume of the remaining space: resin (65-85%), quartz powder (5-35%) and biochar (0-10%). The effects on the setting process, the consistency of the fresh composite mix and the flexural and compressive strengths were investigated. The study revealed significant deterioration of technological parameters (over 15% of biochar content makes a mixture unworkable) and slight deterioration of mechanical ones (flexural strength did not change significantly, and the compressive strength decreased by up to 15%). These results indicate that, despite some limitations, the use of biochar as an alternative pro-ecological filler is possible.</t>
  </si>
  <si>
    <t>[Kepniak, Maja; Zalegowski, Kamil; Woyciechowski, Piotr; Pawlowski, Jedrzej; Nurczynski, Jakub] Warsaw Univ Technol, Fac Civil Engn, Dept Bldg Mat Engn, PL-00637 Warsaw, Poland</t>
  </si>
  <si>
    <t>Warsaw University of Technology</t>
  </si>
  <si>
    <t>Kepniak, M (corresponding author), Warsaw Univ Technol, Fac Civil Engn, Dept Bldg Mat Engn, PL-00637 Warsaw, Poland.</t>
  </si>
  <si>
    <t>maja.kepniak@pw.edu.pl</t>
  </si>
  <si>
    <t>Woyciechowski, Piotr Paweł/B-7804-2013; Kepniak, Maja/U-7675-2018</t>
  </si>
  <si>
    <t>Woyciechowski, Piotr Paweł/0000-0002-8127-7559; Kepniak, Maja/0000-0001-8092-0445</t>
  </si>
  <si>
    <t>10.3390/polym14214701</t>
  </si>
  <si>
    <t>6F3ZO</t>
  </si>
  <si>
    <t>WOS:000884003500001</t>
  </si>
  <si>
    <t>Vellaipandian, K; Mydeen, MSSM; Periasamy, RP; Soosaimarian, JJ</t>
  </si>
  <si>
    <t>Vellaipandian, Kannan; Mydeen, Mohamed Sahibulla Seippu Mohamed; Periasamy, Raja Priya; Soosaimarian, Julyes Jaisingh</t>
  </si>
  <si>
    <t>Effects of metakaolin on the shear capacity of EBFRP RC beams: An experimental and numerical investigation</t>
  </si>
  <si>
    <t>CFRP wrapping; Finite element analyses; Metakaolin; RC beam; Parametric studies; Shear</t>
  </si>
  <si>
    <t>REINFORCED-CONCRETE COLUMNS; FLEXURAL BEHAVIOR; FINITE-ELEMENT; CFRP; COMPRESSION; PERFORMANCE</t>
  </si>
  <si>
    <t>The main aim of this study is to find the shear resistance capacity of the fiber-reinforced polymer beam with metakaolin. The RC beams used in this work were prepared with the replacement of cement by 35 % metakaolin. The major objective of this study is to understand the overall behavior of metakaolin-based reinforced concrete beams strengthened using fiber-reinforced polymer (FRP) composites. First, several trials were prepared with different dosages of metakaolin, biochar, and eggshell powder for achieving a target cubic compressive strength of 30 MPa. From the developed optimized mix, 12 RC beams were cast and strengthened with different con- figurations of carbon FRP wrapping. Test results revealed that the RC beam developed with metakaolin and strengthened with full wrapping (CFRP-FW) showed better overall performance in terms of peak strength and ductility. In addition to the experimental program, a detailed non-linear finite element (FE) analysis was per- formed using the commercial software ABAQUS. The predictions from the FE analyses matched well with the experimental results in terms of peak shear strength and failure patterns. The validated FE model was used for performing a detailed parametric analysis aiming to determine optimum design outputs for external bonding strengthening of metakaolin-based RC beams under shear.</t>
  </si>
  <si>
    <t>[Vellaipandian, Kannan] Natl Engn Coll, Dept Civil Engn, Thoothukudi, Tamil Nadu, India; [Mydeen, Mohamed Sahibulla Seippu Mohamed] PET Engn Coll, Dept Civil Engn, Tiruchendur Rd, Tirunelveli, Tamil Nadu, India; [Periasamy, Raja Priya] Francis Xavier Engn Coll, Dept Civil Engn, Tirunelveli, Tamil Nadu, India; [Soosaimarian, Julyes Jaisingh] Loyola Inst Technol &amp; Sci, Dept Mech Engn, Kanyakumari 629302, Tamil Nadu, India; [Vellaipandian, Kannan] Autonomous Inst, Natl Engn Coll, Dept Civil Engn, Thoothukudi 628503, Tamil Nadu, India</t>
  </si>
  <si>
    <t>National Engineering College - India; National Engineering College - India</t>
  </si>
  <si>
    <t>Vellaipandian, K (corresponding author), Autonomous Inst, Natl Engn Coll, Dept Civil Engn, Thoothukudi 628503, Tamil Nadu, India.</t>
  </si>
  <si>
    <t>, Raja Priya P/0000-0003-0325-1852</t>
  </si>
  <si>
    <t>FEB 27</t>
  </si>
  <si>
    <t>10.1016/j.conbuildmat.2023.130291</t>
  </si>
  <si>
    <t>8J0YV</t>
  </si>
  <si>
    <t>WOS:000922151800001</t>
  </si>
  <si>
    <t>Zheng, H; Liao, Y; Chai, HX; Zhao, LW; Cao, XK; Feng, LH; Ji, FY</t>
  </si>
  <si>
    <t>Zheng, Hao; Liao, Yong; Chai, HongXiang; Zhao, Liuwei; Cao, Xuekang; Feng, Lihua; Ji, Fangying</t>
  </si>
  <si>
    <t>Performance and mechanism of falling water enhanced tidal flow constructed wetlands (F-TFCW) for rural grey water treatment</t>
  </si>
  <si>
    <t>Grey water; Tidal flow constructed wetlands; Flood rest ratio; Falling water reoxygenation</t>
  </si>
  <si>
    <t>WASTE-WATER; NITROGEN REMOVAL; SUBSURFACE-FLOW; OXYGEN; NUTRIENTS; AERATION</t>
  </si>
  <si>
    <t>Constructed wetlands (CW) are a promising treatment technology for decentralized rural sewage. However, the pollutant removal efficiency of CW is low due to the limitation of DO concentration. In this study, a falling water enhanced tidal flow constructed wetlands (F-TFCW) was constructed to solve the problems of insufficient oxygen supply and low pollutant removal efficiency in CW. In this regard, the effects of falling water reoxygenation, tidal operation, and flood rest ratio (F/R) on the pollutant removal performance of F-TFCW were examined. Also, the pollutant removal mechanism of F-TFCW was revealed through microbial analysis and biochar XPS characterization. The results showed that the COD, NH4+-N, and TP removal rates of F-TFCW were 99.50 +/- 0.21%, 87.16 +/- 1.76%, and 88.43 +/- 1.35%, respectively, when the F/R was 3:1. The falling water inflow and tidal operation significantly improved the reaeration influence of the constructed wetland. The microbial community analysis represented that the dominant bacteria of the F-TFCW could degrade organic compounds or adapt to tidal flow operation. The tidal operation remarkably changed the core microorganisms of the artificial wetland. In the flood phase of F-TFCW, the COD removal relied mainly on aerobic degradation and the biochar adsorption process. In the experimental step, the microbes degraded the organic matter adsorbed by biochar, which enabled a certain degree of biochar regeneration. This paper provided a new idea to enhance the pollutant treatment efficiency for constructed wetlands.</t>
  </si>
  <si>
    <t>[Zheng, Hao; Chai, HongXiang; Ji, Fangying] Chongqing Univ, Coll Environm &amp; Ecol, Chongqing 400045, Peoples R China; [Liao, Yong] Dongfang Elect Machinery Co Ltd, Deyang 618000, Peoples R China; [Zhao, Liuwei] China Southwest Architectural Design &amp; Res Inst Co, 866 North Sect Tianfu Ave, Chengdu 610041, Sichuan, Peoples R China; [Cao, Xuekang] China Municipal Engn Southwest Design &amp; Res Inst C, Chengdu 266000, Peoples R China; [Feng, Lihua] Chengdu Engn Consulting Co Ltd, Chengdu 610072, Peoples R China; [Ji, Fangying] Chongqing Univ, Coll Environm &amp; Ecol, 174 Shazheng St, Chongqing 400045, Peoples R China</t>
  </si>
  <si>
    <t>Ji, FY (corresponding author), Chongqing Univ, Coll Environm &amp; Ecol, 174 Shazheng St, Chongqing 400045, Peoples R China.</t>
  </si>
  <si>
    <t>jfy@cqu.edu.cn</t>
  </si>
  <si>
    <t>Feng, Lihua/E-3839-2016</t>
  </si>
  <si>
    <t>Feng, Lihua/0000-0003-4144-1649</t>
  </si>
  <si>
    <t>National Key R &amp; D Program of China [2018YFD1100501]; Chongqing Science and Technology Commis- sion [cstc2017shmsA20007]</t>
  </si>
  <si>
    <t>National Key R &amp; D Program of China; Chongqing Science and Technology Commis- sion(Natural Science Foundation Project of CQ CSTC)</t>
  </si>
  <si>
    <t>This work was supported by National Key R &amp; D Program of China (2018YFD1100501) and Chongqing Science and Technology Commis- sion (cstc2017shmsA20007) . The authors thank TopEdit ( www.toped itsci.com ) for its linguistic assistance during the preparation of this manuscript.</t>
  </si>
  <si>
    <t>10.1016/j.jclepro.2023.136969</t>
  </si>
  <si>
    <t>D9FS9</t>
  </si>
  <si>
    <t>WOS:000971718400001</t>
  </si>
  <si>
    <t>Geiger, J; Drehs, J; Colbert, M; Andraso, L; Kasaraneni, V</t>
  </si>
  <si>
    <t>Geiger, Jason; Drehs, Justin; Colbert, Matthew; Andraso, Lydia; Kasaraneni, Varun</t>
  </si>
  <si>
    <t>Effect of Pyrolysis Temperature on Biochar Characteristics and Sorption</t>
  </si>
  <si>
    <t>EUTROPHICATION; PHOSPHATE; LINKAGES; REMOVAL</t>
  </si>
  <si>
    <t>Warmer water temperatures and excessive nutrients transported by stormwater runoff create ideal conditions for harmful algal blooms (HABs). Climate change is lengthening warmer periods and accelerating the spread of HABs in surface waters around the world. Phosphate is a growth limiting nutrient for algae and reducing the amount of phosphate entering surface water could help in reduction of HABs. Carbon based sorbents such as biochar prepared from waste materials has shown potential for attenuating contaminants, including phosphates and other nutrients. But, limited research is conducted on effect of pyrolysis temperature and water temperature on removal of phosphates using biochar. In this study, biochar was prepared through pyrolysis of corn cob at 300, 400, and 500 degrees C, and was washed with nitric acid to remove phosphorous inherently present in char and to activate it. The characteristics of char, organic carbon (loss of ignition), surface area analysis (BET), surface functional groups (FTIR) were determined. Batch isotherms and column experiments were performed at 10 degrees C and 25 degrees C to determine phosphate removal capacity. Under batch conditions at 25 degrees C up to 1.89 mg/g of phosphate was removed whereas at 10 degrees C lower removal up to 1.19 mg/g was achieved. Column tests at 25 degrees C showed a 23.8% initial removal after a year of rain events, with 20.5% permanently removed (irreversible). At 10 degrees C, a 21.8% initial removal was observed with 20.3% permanently removed. This paper will discuss the effect of pyrolysis temperature on characteristics of biochar and effect of water temperature on sorption.</t>
  </si>
  <si>
    <t>[Geiger, Jason] Univ Pittsburgh, Dept Civil &amp; Environm Engn, Pittsburgh, PA 15260 USA; [Drehs, Justin] Anchor QEA, Engn Environm Sci &amp; Restorat, Buffalo, NY USA; [Colbert, Matthew] Parsons Engn, Buffalo, NY USA; [Andraso, Lydia; Kasaraneni, Varun] Gannon Univ, Dept Environm Sci &amp; Engn, Erie, PA USA</t>
  </si>
  <si>
    <t>Pennsylvania Commonwealth System of Higher Education (PCSHE); University of Pittsburgh; Gannon University</t>
  </si>
  <si>
    <t>Geiger, J (corresponding author), Univ Pittsburgh, Dept Civil &amp; Environm Engn, Pittsburgh, PA 15260 USA.</t>
  </si>
  <si>
    <t>WOS:000623525000009</t>
  </si>
  <si>
    <t>He, X; Wang, YY; Tai, MH; Lin, A; Owyong, S; Li, X; Leong, K; Yusof, MLM; Ghosh, S; Wang, CH</t>
  </si>
  <si>
    <t>He, Xin; Wang, Yiying; Tai, Ming Hang; Lin, Alexander; Owyong, Shawn; Li, Xian; Leong, Ken; Yusof, Mohamed Lokman Mohd; Ghosh, Subhadip; Wang, Chi-Hwa</t>
  </si>
  <si>
    <t>Integrated applications of water hyacinth biochar: A circular economy case study</t>
  </si>
  <si>
    <t>Water hyacinth; Biochar; Activated carbon; Augmented concrete; GHG emission</t>
  </si>
  <si>
    <t>ACTIVATED CARBON; WASTE; GASIFICATION; SOIL</t>
  </si>
  <si>
    <t>Water hyacinth (WH) gasification, which generates syngas and biochar, is a promising thermochemical approach for bioenergy production and greenhouse gas mitigation. In this study, three different WH gasification biochar applications have been demonstrated: agricultural soil amendment, activation for activated carbon, and augmented concrete generation. In the agricultural soil application, the soil characteristics of pH, electrical conductivity and volumetric water content were improved when applying biochar as amendment material. The suggested biochar application ratio was 30-45% for optimal sunflower yield represented by the harvested seed weight. Through the proposed activation approach, the BET surface area of WH biochar was improved from 65.84 to 217.32 m2/g. In the augmented concrete application, the ball mill WH biochar resulted in 19.1% and 13.7% enhancements on compressive and flexural strength, respectively. Moreover, all the three proposed ap-plications resulted in negative GHG emissions, showing good potential toward carbon neutrality.</t>
  </si>
  <si>
    <t>[He, Xin; Tai, Ming Hang; Li, Xian] Campus Res Excellence &amp; Technol Enterprise CREATE, Energy &amp; Environm Sustainabil Solut Megac E2S2, Singapore 138602, Singapore; [Wang, Yiying; Wang, Chi-Hwa] Natl Univ Singapore, Dept Chem &amp; Biomol Engn, 4 Engn Dr 4, Singapore 117585, Singapore; [Lin, Alexander; Owyong, Shawn] Natl Univ Singapore, Dept Built Environm, 4 Architecture Dr, Singapore 117566, Singapore; [Leong, Ken] Mursun PTE LTD, 14 Robinson Rd, Singapore 048545, Singapore; [Yusof, Mohamed Lokman Mohd; Ghosh, Subhadip] Natl Pk Board, Ctr Urban Greenery &amp; Ecol Res, Singapore 259569, Singapore; [Ghosh, Subhadip] Univ New England, Sch Environm &amp; Rural Sci, Armidale, NSW 2351, Australia</t>
  </si>
  <si>
    <t>National University of Singapore; National University of Singapore; University of New England</t>
  </si>
  <si>
    <t>Wang, CH (corresponding author), Natl Univ Singapore, Dept Chem &amp; Biomol Engn, 4 Engn Dr 4, Singapore 117585, Singapore.</t>
  </si>
  <si>
    <t>chewch@nus.edu.sg</t>
  </si>
  <si>
    <t>He, Xin/HGD-0401-2022</t>
  </si>
  <si>
    <t>He, Xin/0000-0002-4796-7740; Tai, Ming Hang/0009-0004-3765-0872; Lin, Alexander/0000-0002-3773-7503; Wang, Yiying/0009-0009-6313-0340; Mohd Yusof, Mohamed Lokman/0000-0002-2771-4877</t>
  </si>
  <si>
    <t>Singapore National Parks Board;  [R279-000-611-490];  [R279-000-611- 495]</t>
  </si>
  <si>
    <t xml:space="preserve">Singapore National Parks Board; ; </t>
  </si>
  <si>
    <t>This research program is funded by the Singapore National Parks Board under the grant numbers R279-000-611-490 and R279-000-611- 495. The authors acknowledge the Singapore Public Utilities Board for the supply of water hyacinth for the team to perform the required research program.</t>
  </si>
  <si>
    <t>10.1016/j.jclepro.2022.134621</t>
  </si>
  <si>
    <t>6H9OD</t>
  </si>
  <si>
    <t>WOS:000885758900006</t>
  </si>
  <si>
    <t>Kumar, A; Bhattacharya, T; Mukherjee, S; Sarkar, B</t>
  </si>
  <si>
    <t>Kumar, Abhishek; Bhattacharya, Tanushree; Mukherjee, Santanu; Sarkar, Binoy</t>
  </si>
  <si>
    <t>A perspective on biochar for repairing damages in the soil-plant system caused by climate change-driven extreme weather events</t>
  </si>
  <si>
    <t>Biochar; Climate change; Drought; Flood; Salinization; Temperature rise</t>
  </si>
  <si>
    <t>BLACK CARBON; PHYSICOCHEMICAL PROPERTIES; PYROLIGNEOUS SOLUTION; PHYSICAL-PROPERTIES; MANURE COMPOST; DROUGHT STRESS; NUTRIENT AVAILABILITY; SALINITY STRESS; SHELL BIOCHAR; CENTRAL CHINA</t>
  </si>
  <si>
    <t>There has been more than 75% rise in the number of extreme weather events such as drought and flood during 2000-2019 compared to 1980-1999 due to the adverse effects of climate change, causing significant deterioration of the soil and water quality. Simultaneously, the growing human population has been exerting pressure on available water and soil resources due to overuse or unplanned use. While greenhouse gas emissions have intensified, the fertility of agricultural soils has declined globally due to the exposure of soils to frequent flooding, desertification, and salinization (resulting from extreme weather events). The current review aims to give an overview of damages caused to the soil-plant system by extreme weather events and provide a perspective on how biochar can repair the damaged system. Biochar is known to improve soil fertility, increase crop productivity and mitigate greenhouse gas emissions via sustainable recycling of bio-waste. Beneficial properties of biochar such as alkaline pH, high cation exchange capacity, abundant surface functional groups, remarkable surface area, adequate porosity, excellent water holding capacity, and sufficient nutrient retention capacity can help repair the adverse effects of extreme weather events in the soil-plant system. This paper recommends some cautious future approaches that can propel biochar's use in improving the soil-plant systems and promoting sustainable functioning of extreme weather-affected areas via mitigation of the adverse effects. [GRAPHICS] .</t>
  </si>
  <si>
    <t>[Kumar, Abhishek; Bhattacharya, Tanushree] Birla Inst Technol, Dept Civil &amp; Environm Engn, Ranchi 835215, Jharkhand, India; [Mukherjee, Santanu] Shoolini Univ Biotechnol &amp; Management Sci, Sch Agr, Solan 173229, India; [Sarkar, Binoy] Univ Lancaster, Lancaster Environm Ctr, Lancaster LA1 4YQ, England</t>
  </si>
  <si>
    <t>Birla Institute of Technology Mesra; Shoolini University; Lancaster University</t>
  </si>
  <si>
    <t>Bhattacharya, T (corresponding author), Birla Inst Technol, Dept Civil &amp; Environm Engn, Ranchi 835215, Jharkhand, India.</t>
  </si>
  <si>
    <t>tbhattacharya@bitmesra.ac.in</t>
  </si>
  <si>
    <t>Sarkar, Binoy/A-5187-2019; Kumar, Abhishek/ABD-3363-2020; Bhattacharya, Tanushree/M-1172-2017</t>
  </si>
  <si>
    <t>Sarkar, Binoy/0000-0002-4196-1225; Mukherjee, Santanu/0000-0002-3698-0448; Bhattacharya, Tanushree/0000-0003-3547-2529; KUMAR, ABHISHEK/0000-0002-9777-0321</t>
  </si>
  <si>
    <t>University Grants Commission, New Delhi [3635/(OBC)(NET-DEC.2015)]; Lancaster Environment Centre Project</t>
  </si>
  <si>
    <t>University Grants Commission, New Delhi(University Grants Commission, India); Lancaster Environment Centre Project</t>
  </si>
  <si>
    <t>The authors thank the Department of Civil and Environmental Engineering and Central Library, BIT-Mesra, for providing facilities to read various publications. Abhishek Kumar is thankful to the University Grants Commission, New Delhi, for providing NET-JRF Fellowship [Ref. No. 3635/(OBC)(NET-DEC.2015)]. Binoy Sarkar was supported by the Lancaster Environment Centre Project.</t>
  </si>
  <si>
    <t>10.1007/s42773-022-00148-z</t>
  </si>
  <si>
    <t>ZY2MS</t>
  </si>
  <si>
    <t>WOS:000772424000001</t>
  </si>
  <si>
    <t>Belaadi, A; Boumaaza, M; Alshahrani, H; Bourchak, M</t>
  </si>
  <si>
    <t>Belaadi, Ahmed; Boumaaza, Messaouda; Alshahrani, Hassan; Bourchak, Mostefa</t>
  </si>
  <si>
    <t>Optimization of Palm Rachis Biochar Waste Content and Temperature Effects on Predicting Bio-Mortar : ANN and RSM Modelling</t>
  </si>
  <si>
    <t>Bio-mortar; Cement; Biochar pyrolysis temperature; Compressive strength; washingtonia filifera waste biochar; Artificial neural networks</t>
  </si>
  <si>
    <t>ARTIFICIAL NEURAL-NETWORKS; COMPRESSIVE STRENGTH; CONCRETE; COMPOSITE</t>
  </si>
  <si>
    <t>In the current study, new prediction models were suggested to predict the compressive strength, porosity, and thermal conductivity of bio-mortar samples by replacing cement by weight with pyrolysis of Washingtonia filifera waste biochar (WFWB). Bio-mortars containing different biochar contents were prepared with the addition of 1%, 2%, 3%, 4%, and 5% pyrolyzed biochar at different temperatures 300 degrees C, 400 degrees C, and 500 degrees C. The mortar samples produced were evaluated for compressive strength at 7 and 28 days. Relation between compressive strength porosity and thermal conductivity values (dependent values), and biochar replacement ratios and pyrolysis temperatures (independent values) was predicted by artificial neural network (ANN) machine learning techniques based on the Levenberg Marquardt algorithm. The results revealed compressive strength increase at 28 days of nearly 12%, 3%, and 2% at 1% optimal biochar replacement content for WFWB500, WFWB400, and WFWB300 specimens, respectively. Moreover, these results provide confidence in the manufacturability of bio-mortars with a compressive strength of 63.81 MPa at 28 days using only 1% substitution of WFWB500 and a thermal conductivity coefficient of 0.52 W/m.K. The importance measure of the variables shows that the most influential variables are the percentage of biochar. The statistical and experimental results also revealed satisfactory agreement.</t>
  </si>
  <si>
    <t>[Belaadi, Ahmed] Univ 20 Aout 1955 Skikda, Fac Technol, Dept Mech Engn, El Hadaiek Skikda, Algeria; [Belaadi, Ahmed] Univ 8 Mai 1945 Guelma, Lab LSPN, Guelma, Algeria; [Boumaaza, Messaouda] Univ 8 Mai 1945 Guelma, Lab Civil &amp; Engn Hydraul LGCH, Guelma, Algeria; [Alshahrani, Hassan] Najran Univ, Coll Engn, Dept Mech Engn, Najran, Saudi Arabia; [Bourchak, Mostefa] King Abdulaziz Univ, Aerosp Engn Dept, Jeddah, Saudi Arabia</t>
  </si>
  <si>
    <t>Universite de Skikda; Universite 8 Mai 1945 de Guelma; Universite 8 Mai 1945 de Guelma; Najran University; King Abdulaziz University</t>
  </si>
  <si>
    <t>Belaadi, A (corresponding author), Univ 20 Aout 1955 Skikda, Fac Technol, Dept Mech Engn, El Hadaiek Skikda, Algeria.</t>
  </si>
  <si>
    <t>Belaadi, Ahmed/AAJ-3671-2020</t>
  </si>
  <si>
    <t>Belaadi, Ahmed/0000-0002-6059-3974</t>
  </si>
  <si>
    <t>~Ministry of Education and King Abdulaziz University, DSR, Jeddah, Saudi Arabia [IFPIP:1304-135-1443]</t>
  </si>
  <si>
    <t>~Ministry of Education and King Abdulaziz University, DSR, Jeddah, Saudi Arabia</t>
  </si>
  <si>
    <t>The work was supported by the~Ministry of Education and King Abdulaziz University, DSR, Jeddah, Saudi Arabia [IFPIP:1304-135-1443].</t>
  </si>
  <si>
    <t>10.1080/15440478.2022.2151547</t>
  </si>
  <si>
    <t>6T4XB</t>
  </si>
  <si>
    <t>WOS:000893681600001</t>
  </si>
  <si>
    <t>Kholoma, E; Renman, G; Renman, A</t>
  </si>
  <si>
    <t>Kholoma, Ezekiel; Renman, Gunno; Renman, Agnieszka</t>
  </si>
  <si>
    <t>Phosphorus removal from wastewater by field-scale fortified filter beds during a one-year study</t>
  </si>
  <si>
    <t>Biochar; fortified filter beds; gas concrete; phosphorus removal; wastewater treatment</t>
  </si>
  <si>
    <t>CONSTRUCTED WETLANDS; PHOSPHATE REMOVAL; CHEMICAL-CHARACTERIZATION; AQUEOUS-SOLUTION; FAST PYROLYSIS; SAND FILTERS; BIOCHAR; SORPTION; SITE; PERFORMANCE</t>
  </si>
  <si>
    <t>Due to low availability of alternative technologies, rural communities are unable to comply with national wastewater discharge limits. This study tested the effectiveness of filter bed fortification with biochar on phosphorus removal. Water-tight down-flow beds of sand and gas concrete, constructed alongside a reference sand bed (all 0.8 m deep and 0.75 m2 surface area), were topped with a 0.2 m biochar layer. Pre-treated domestic wastewater with mean concentrations of 6.4 mg/L PO3-4 and 142.6 NTU, was infiltrated at 4 cm/d hydraulic loading rate. Ultimately, the biochar-sand was relatively outstanding in turbidity reduction, achieving &lt; 5 NTU. The biochargas concrete exhibited superior performance in PO3-4 removal, trapping 32.3 g (40.2%), compared with 20.5 g (25.6%) and 15.5 g (19.3%) by biochar-sand and reference bed respectively. However, statistical analysis revealed a weak correlation between pH and biochargas concrete removal efficiency (r2= 0.2). The relationship was stronger for biochar-sand PO3-4 (r2 = 0.5) than reference (r2 = 0.4) bed. Paired samples t-tests showed that incorporating biochar into the sand bed significantly (p =.04) improved its PO3-4 removal efficiency. In conclusion, sand bed fortification with biochar could be an important measure for improving P removal and wastewater clarification efficiency.</t>
  </si>
  <si>
    <t>[Kholoma, Ezekiel; Renman, Gunno; Renman, Agnieszka] KTH Royal Inst Technol, Div Land &amp; Water Resources Engn, Teknikringen 76, SE-10044 Stockholm, Sweden</t>
  </si>
  <si>
    <t>Royal Institute of Technology</t>
  </si>
  <si>
    <t>Kholoma, E (corresponding author), KTH Royal Inst Technol, Div Land &amp; Water Resources Engn, Teknikringen 76, SE-10044 Stockholm, Sweden.</t>
  </si>
  <si>
    <t>ezekiel@kth.se</t>
  </si>
  <si>
    <t>Renman, Gunno/HTS-2937-2023</t>
  </si>
  <si>
    <t>Renman, Gunno/0000-0001-6617-4001</t>
  </si>
  <si>
    <t>10.1080/09593330.2016.1170888</t>
  </si>
  <si>
    <t>DX8PJ</t>
  </si>
  <si>
    <t>WOS:000384650700001</t>
  </si>
  <si>
    <t>Zhou, Y; Deng, H; Li, ZL; Wang, Y; Ma, T</t>
  </si>
  <si>
    <t>Zhou, Yi; Deng, Hui; Li, Zhanglian; Wang, Yang; Ma, Teng</t>
  </si>
  <si>
    <t>Construction of CuBi2O4/BiOBr/Biochar Z-Scheme Heterojunction for Degradation of Gaseous Benzene Under Visible Light</t>
  </si>
  <si>
    <t>CATALYSIS LETTERS</t>
  </si>
  <si>
    <t>CuBi2O4/BiOBr/biochar; Visible light photocatalysis; Gaseous benzene; Photocatalytic mechanism</t>
  </si>
  <si>
    <t>ORGANIC-COMPOUNDS VOCS; CARBON; CUBI2O4; WATER; FABRICATION; BIOCHAR; PHOTOCATALYST; PERFORMANCE</t>
  </si>
  <si>
    <t>In this study, a new green composite catalyst was prepared by doping CuBi2O4/BiOBr into cotton stalk biochar, which was characterized by SEM, XRD, XPS, UV-Vis, i-t and EIS. Gaseous benzene was selected as the target pollutant to investigate the photocatalytic degradation performance of CuBi2O4/BiOBr/biochar under visible light irradiation. The results show that the photocatalytic degradation performance of CuBi2O4/BiOBr/biochar was better than those of CuBi2O4, CuBi2O4/biochar and CuBi2O4/BiOBr composites in the photocatalytic degradation of gaseous benzene. This was due to the joint action of biochar and heterojunction, which not only improved the light absorption and response range of the photocatalyst, but also promoted the photogenerated electron-hole separation. The degradation efficiency of gaseous benzene achieved 92% within 5 h. In addition, the Z-type mechanism of CuBi2O4/BiOBr/biochar photocatalyst was investigated based on electronic structure and electron spin resonance (ESR) measurements. The possible photodegradation mechanism of benzene was proposed. The effects on photocatalytic degradation performance of heterojunction and biochar were analyzed. The addition of biochar had a major effect on the degradation efficiency of gaseous benzene. Overall, CuBi2O4/BiOBr/biochar composite was a promising photocatalyst for the degradation efficiency of gaseous benzene. [GRAPHICS] .</t>
  </si>
  <si>
    <t>[Zhou, Yi; Deng, Hui; Wang, Yang; Ma, Teng] Shihezi Univ, Sch Chem &amp; Chem Engn, Key Lab Environm Monitoring &amp; Pollutant Control X, Shihezi 832003, Peoples R China; [Deng, Hui; Li, Zhanglian] Shihezi Univ, Sch Chem &amp; Chem Engn, Key Lab Green Proc Chem Engn Xinjiang Bingtuan, Shihezi 832003, Xinjiang, Peoples R China</t>
  </si>
  <si>
    <t>Shihezi University; Shihezi University</t>
  </si>
  <si>
    <t>Deng, H (corresponding author), Shihezi Univ, Sch Chem &amp; Chem Engn, Key Lab Environm Monitoring &amp; Pollutant Control X, Shihezi 832003, Peoples R China.;Deng, H (corresponding author), Shihezi Univ, Sch Chem &amp; Chem Engn, Key Lab Green Proc Chem Engn Xinjiang Bingtuan, Shihezi 832003, Xinjiang, Peoples R China.</t>
  </si>
  <si>
    <t>huid@163.com</t>
  </si>
  <si>
    <t>National Natural Science Foundation of China [51768061]; Key Scientific and Technological project for Double firstclass discipline construction of Shihezi University [SHYL-ZD201803]</t>
  </si>
  <si>
    <t>National Natural Science Foundation of China(National Natural Science Foundation of China (NSFC)); Key Scientific and Technological project for Double firstclass discipline construction of Shihezi University</t>
  </si>
  <si>
    <t>This work was supported by the National Natural Science Foundation of China under No. 51768061 and Key Scientific and Technological project for Double firstclass discipline construction of Shihezi University under No. SHYL-ZD201803.</t>
  </si>
  <si>
    <t>1011-372X</t>
  </si>
  <si>
    <t>1572-879X</t>
  </si>
  <si>
    <t>CATAL LETT</t>
  </si>
  <si>
    <t>Catal. Lett.</t>
  </si>
  <si>
    <t>10.1007/s10562-022-04071-7</t>
  </si>
  <si>
    <t>Chemistry, Physical</t>
  </si>
  <si>
    <t>M9RJ8</t>
  </si>
  <si>
    <t>WOS:000852120200002</t>
  </si>
  <si>
    <t>Wang, ZH; Sedighi, M; Lea-Langton, A</t>
  </si>
  <si>
    <t>Wang, Ziheng; Sedighi, Majid; Lea-Langton, Amanda</t>
  </si>
  <si>
    <t>Filtration of microplastic spheres by biochar: removal efficiency and immobilisation mechanisms</t>
  </si>
  <si>
    <t>Microplastic; Biochar; Morphology; Immobilisation; Porous media; Wastewater</t>
  </si>
  <si>
    <t>WATER TREATMENT PLANTS; WASTE-WATER; ACTIVATED CARBON; SORPTION; REGENERATION; RETENTION; TRANSPORT; LOAM</t>
  </si>
  <si>
    <t>Extensive presence of microplastic pollution in the aquatic environment has recently been identified as a critical global challenge. A large proportion of the microplastic in aquatic environments originates from the effluent discharges from wastewater treatment plants and urban runoff. We present an experimental study on the removal of microplastic spheres using biochar as potential low-cost material for integra-tion in sand filter systems to improve their efficiency for removing microbeads in wastewater treatment plants. Based on the results of a series of filtration tests and microscopic characterisation, the major mechanisms of interactions between the microplastic spheres and biochar and immobilisation processes are presented. The results of leaching column tests on three biochar samples produced at three different temperatures from corn straw and a hardwood biochar are compared. The results show that the biochar filters provide significant capacity for the removal and immobilisation of 10 mu m diameter microplastic spheres (above 95%) which is much larger than that of similar grain-sized sand filter studied. The extensive ESEM microscopic examination on the samples retrieved after the leaching tests show that the microplastic spheres were immobilised through three morphologically controlled mechanisms which are conceptualised to be ' Stuck ', ' Trapped ' and ' Entangled ' whilst the microplastic spheres only ' Stuck ' in sand filter. The presence of abundant honeycomb structures and thin chips to the high removal and immobilisation capacity of corn straw biochar produced at 500 degrees C and the hardwood biochar. In this study, we demonstrate that biochar can offer extensive potential for immobilisation of microplastic spheres (microbeads). This capacity can in principle be investigated and utilised to improve the efficiency of sand filters to remove microplastic in wastewater treatment plants. (c) 2020 Elsevier Ltd. All rights reserved.</t>
  </si>
  <si>
    <t>[Wang, Ziheng; Sedighi, Majid; Lea-Langton, Amanda] Univ Manchester, Sch Engn, Dept Mech Aerosp &amp; Civil Engn, Manchester M13 9PL, Lancs, England</t>
  </si>
  <si>
    <t>University of Manchester</t>
  </si>
  <si>
    <t>Sedighi, M (corresponding author), Univ Manchester, Sch Engn, Dept Mech Aerosp &amp; Civil Engn, Manchester M13 9PL, Lancs, England.</t>
  </si>
  <si>
    <t>majid.sedighi@manchester.ac.uk</t>
  </si>
  <si>
    <t>Wang, Ziheng/0000-0002-7751-024X</t>
  </si>
  <si>
    <t>University of Manchester's Research England GCRF QR Allocation; British Academy/Newton Fund through the project Socio-technical solutions to water security challenges in urban areas and post-disaster scenarios; Department of Mechanical, Aerospace and Civil Engineering at the University of Manchester</t>
  </si>
  <si>
    <t>The authors gratefully acknowledge the financial support provided for the project Lotus by the University of Manchester's Research England GCRF QR Allocation. M Sedighi acknowledges the financial support by The British Academy/Newton Fund through the project Socio-technical solutions to water security challenges in urban areas and post-disaster scenarios. Z Wang acknowledges the financial support by the Department of Mechanical, Aerospace and Civil Engineering at the University of Manchester in the form of a PhD Scholarship. The authors thank the technical support from the Electron Microscopy Centre of The University of Manchester through the training provided to Z Wang by Dr P Hill and Dr M Nikiel for the ESEM imaging and analysis reported here. The authors also thank the staffin the Department of Materials at the University of Manchester for the access provided to the XRD Facility and their assistance.</t>
  </si>
  <si>
    <t>10.1016/j.watres.2020.116165</t>
  </si>
  <si>
    <t>OS2BD</t>
  </si>
  <si>
    <t>WOS:000589969100005</t>
  </si>
  <si>
    <t>Seguin, R; Kargar, M; Prasher, SO; Clark, OG; Jutras, P</t>
  </si>
  <si>
    <t>Seguin, Rose; Kargar, Maryam; Prasher, Shiv O.; Clark, O. Grant; Jutras, Pierre</t>
  </si>
  <si>
    <t>Remediating Montreal's Tree Pit Soil Applying an Ash Tree-Derived Biochar</t>
  </si>
  <si>
    <t>Sorption capacity; Biochar; Tracemetals; Deicing salts; Urban soil</t>
  </si>
  <si>
    <t>HEAVY-METAL MOBILITY; DEICING-SALTS; ORGANIC-MATTER; PHYSICOCHEMICAL PROPERTIES; PYROLYSIS TEMPERATURE; CONTAMINATED SOILS; ROADSIDE SOILS; HUMIC-ACID; CADMIUM; ZINC</t>
  </si>
  <si>
    <t>Biochar as a soil amendment in street tree pits can be used to increase the soil's ability to retain contaminants found in urban runoff. The increased retention can potentially decrease peak concentrations of soluble trace metals and de-icing salts in the soil solution, thereby decreasing the amounts taken up by tree roots or percolated out of the tree pits into the ground water. A leaching test measured the retention of trace metals (Cd, Zn, Cu, and Pb) and deicing salts (Na) by different kinds of biochar. The biochar was produced from hardwood (North American ash tree, Fraxinus americana) under different pyrolysis conditions, with three temperatures (350, 465 and 550 degrees C) and two residence times (10 and 30 min). Biochar pyrolyzed at 550 degrees C for 30 min significantly reduced the soluble concentrations of Zn, Cu, and Pb in the column leachate, most likely due to the its higher pH, surface area, and ash content. The pH of each treatment group was measured while the increase in ash content and surface area was inferred according to relevant literature. This biochar was then combined with soil and compost at rates ranging from 0 to 7.5% by dry weight to determine the proportion that optimally sorbed the contaminants. An application rate of 7.5% biochar by dry weight increased the soil mixture's sorption capacity for Cd and Na while maintaining similar sorption of Cu, Zn, and Pb. The role of organic matter, such as that in compost, was especially important for the sorption of Zn and Cu. Hardwood biochar can thus improve the health of street trees and groundwater quality by sequestering trace metals and de-icing salts. Biochar can also be a useful tool to remediate contaminated soil, especially in urban environments.</t>
  </si>
  <si>
    <t>[Seguin, Rose; Kargar, Maryam; Prasher, Shiv O.; Clark, O. Grant; Jutras, Pierre] McGill Univ, Ste Anne De Bellevue, PQ, Canada</t>
  </si>
  <si>
    <t>McGill University</t>
  </si>
  <si>
    <t>Seguin, R (corresponding author), McGill Univ, Ste Anne De Bellevue, PQ, Canada.</t>
  </si>
  <si>
    <t>rose.seguin@mail.mcgill.ca</t>
  </si>
  <si>
    <t>Seguin, Rose/0000-0003-3092-7125</t>
  </si>
  <si>
    <t>The authors thank the City of Montreal Transport Department for providing the financial support for this study and Helene Lalande for the time and effort she has given to support the laboratory work. Equally noteworthy is the Direction des travaux publics, division voirie et parcs Arrondissement de Cote-des-Neiges-Notre-Dame-de-Grace for providing the wood chips used in this project.</t>
  </si>
  <si>
    <t>10.1007/s11270-018-3725-1</t>
  </si>
  <si>
    <t>GA4NA</t>
  </si>
  <si>
    <t>WOS:000428305400025</t>
  </si>
  <si>
    <t>Pilot-scale study on the removal of nutritional elements in agricultural runoff by iron-modified biochar</t>
  </si>
  <si>
    <t>[Chi, Tong] Tsinghua Univ, Sch Environm Sci, Beijing, Peoples R China; [Zuo, Jiane; Liu, Fenglin] Tsinghua Univ, Beijing, Peoples R China</t>
  </si>
  <si>
    <t>Tsinghua University; Tsinghua University</t>
  </si>
  <si>
    <t>WOS:000411186500448</t>
  </si>
  <si>
    <t>Botha, DE; Agachi, PS</t>
  </si>
  <si>
    <t>Botha, Daniel E.; Agachi, Paul S.</t>
  </si>
  <si>
    <t>DESIGN AND CONSTRUCTION OF A PROOF-OF-CONCEPT POULTRY LITTER PYROLYSIS PLANT</t>
  </si>
  <si>
    <t>STUDIA UNIVERSITATIS BABES-BOLYAI CHEMIA</t>
  </si>
  <si>
    <t>Auger Reactor; Poultry Litter Pyrolysis; Waste to Energy; Circular Economy; End-of-Waste</t>
  </si>
  <si>
    <t>One of the challenges facing poultry farming is the safe and economical disposal of poultry litter (PL) waste. PL pyrolysis offers a solution and a commercial scale induction heated auger type reactor, was developed into an engineering solution through mathematical modelling, design, and construction. A 1 ton/day proof-of-concept plant was realized to validate laboratory scale experimental results, producing bio-oil, biochar, and gas at typical product yields of &gt;50%, similar to 20% and &lt;30% respectively. The pyrolysis plant was packaged into a standard ISO-container format, enabling complete fabrication and testing in a production line, whereafter it can be shipped to any remote location via road, rail, or sea freight, ready to operate by the turn of a key at arrival. With the addition of a heavy fuel oil (HFO) or gas-powered generator, the unit can operate self-sustainably as a stand-alone unit.</t>
  </si>
  <si>
    <t>[Botha, Daniel E.] Pyro Carbon Energy Pty Ltd, BIUST Technol Pk, Palapye, Botswana; [Botha, Daniel E.; Agachi, Paul S.] Botswana Int Univ Sci &amp; Technol, Palapye, Botswana; [Agachi, Paul S.] Babes Bolyai Univ, 11 Arany Janos Str, RO-400028 Cluj Napoca, Romania</t>
  </si>
  <si>
    <t>Babes Bolyai University from Cluj</t>
  </si>
  <si>
    <t>Botha, DE (corresponding author), Pyro Carbon Energy Pty Ltd, BIUST Technol Pk, Palapye, Botswana.;Botha, DE (corresponding author), Botswana Int Univ Sci &amp; Technol, Palapye, Botswana.</t>
  </si>
  <si>
    <t>daniel.botha@pyrocarbonenergy.com</t>
  </si>
  <si>
    <t>Botswana Innovation Fund (BIF)</t>
  </si>
  <si>
    <t>With much gratitude we would like to recognize the contributions of many people and organizations to the successful execution of this project, including the Botswana Innovation Fund (BIF), BIUST, Pyro Carbon Energy, and colleagues.</t>
  </si>
  <si>
    <t>UNIV BABES-BOLYAI</t>
  </si>
  <si>
    <t>CLUJ-NAPOCA</t>
  </si>
  <si>
    <t>MIHAIL KOGALNICEANU NR. 1, CLUJ-NAPOCA RO-3400, ROMANIA</t>
  </si>
  <si>
    <t>1224-7154</t>
  </si>
  <si>
    <t>STUD U BABES-BOL CHE</t>
  </si>
  <si>
    <t>Stud. Univ. Babes-Bolyai Chem.</t>
  </si>
  <si>
    <t>10.24193/subbchem.2023.1.08</t>
  </si>
  <si>
    <t>E2LP8</t>
  </si>
  <si>
    <t>WOS:000973917200008</t>
  </si>
  <si>
    <t>Khodaei, H; Olson, C; Patino, D; Rico, J; Jin, Q; Boateng, A</t>
  </si>
  <si>
    <t>Khodaei, H.; Olson, C.; Patino, D.; Rico, J.; Jin, Q.; Boateng, A.</t>
  </si>
  <si>
    <t>Multi-objective utilization of wood waste recycled from construction and demolition (C&amp;D): Products and characterization</t>
  </si>
  <si>
    <t>WASTE MANAGEMENT</t>
  </si>
  <si>
    <t>Combined combustion and slow pyrolysis; Wood waste; Biochar; Thermal energy</t>
  </si>
  <si>
    <t>ACTIVATED CARBON; SLOW PYROLYSIS; BIOCHAR; PARAMETERS; CONVERSION; PRECURSORS; OIL</t>
  </si>
  <si>
    <t>Producing energy and higher value bio-products from waste materials has been proposed as an economically viable opportunity in the renewable energy sector. However, several challenges associated with the integrated biomass conversion processes remain to be resolved. The present study introduces a multi-faceted plant pro-duction of thermal energy and biochar from construction and demolition (C&amp;D) wood chips. The overarching objective of the study is to reduce waste materials while simultaneously producing a self-independent clean thermal energy resource along with value-added co-products such as biochar, biogases and/or activated carbon. The combined thermal energy and slow pyrolysis unit relies on 95% of its energy from waste wood chips to produce thermal energy and high value carbon products. The system not only supplies the energy required for the indirect pyrolysis unit but also provides a major portion of thermal energy demanded for the site. A multi-purpose objective of wood waste management, energy production from waste material, high-quality biochar from waste wood (over 80% carbon), and carbon offsets is demonstrated through the utilization of this plant by addressing some of the major previously problems and challenges faced. The information is useful for techno-economic and life cycle analysis in the next study.</t>
  </si>
  <si>
    <t>[Khodaei, H.; Olson, C.; Jin, Q.] Innovat Reduct Strategies Inc, 6415 75 St, NW, Edmonton, AB T6E 0T3, Canada; [Khodaei, H.] Univ Alberta, Dept Renewable Resources, 116 St &amp; 85 Ave, Edmonton, AB T6G 2R3, Canada; [Patino, D.; Rico, J.] Univ Vigo, Ind Engn Sch, Lagoas Marcosende s-n, Vigo 36310, Spain; [Boateng, A.] Alpha Thermal Proc LLC 505, Mennonite Rd, Royersford, PA 19468 USA</t>
  </si>
  <si>
    <t>University of Alberta; Universidade de Vigo</t>
  </si>
  <si>
    <t>Khodaei, H (corresponding author), Innovat Reduct Strategies Inc, 6415 75 St, NW, Edmonton, AB T6E 0T3, Canada.</t>
  </si>
  <si>
    <t>hkhodaei@ualberta.ca</t>
  </si>
  <si>
    <t>Patiño, David/I-1583-2015; Rico Fuentes, Juan Jesús/HZL-6230-2023</t>
  </si>
  <si>
    <t>Patiño, David/0000-0002-6129-8678; Rico Fuentes, Juan Jesús/0000-0003-4262-851X</t>
  </si>
  <si>
    <t>0956-053X</t>
  </si>
  <si>
    <t>1879-2456</t>
  </si>
  <si>
    <t>WASTE MANAGE</t>
  </si>
  <si>
    <t>Waste Manage.</t>
  </si>
  <si>
    <t>10.1016/j.wasman.2022.06.021</t>
  </si>
  <si>
    <t>2N8XG</t>
  </si>
  <si>
    <t>WOS:000818655500004</t>
  </si>
  <si>
    <t>Mehta, N; Anderson, A; Johnston, CR; Rooney, DW</t>
  </si>
  <si>
    <t>Mehta, Neha; Anderson, Aine; Johnston, Christopher R.; Rooney, David W.</t>
  </si>
  <si>
    <t>Evaluating the opportunity for utilising anaerobic digestion and pyrolysis of livestock manure and grass silage to decarbonise gas infrastructure: A Northern Ireland case study</t>
  </si>
  <si>
    <t>RENEWABLE ENERGY</t>
  </si>
  <si>
    <t>Spatial mapping; Life cycle assessment; Biomethane; Biochar; Pyrolysis; Circular economy</t>
  </si>
  <si>
    <t>LIFE-CYCLE ASSESSMENT; ENERGY RECOVERY; BIOGAS; EMISSIONS; WASTE</t>
  </si>
  <si>
    <t>The need to mitigate climate change and improve energy security has led to an increasing interest in the utilisation of renewable gas to decarbonise natural gas use. Northern Ireland serves as an interesting case study to evaluate how biomethane from manure and silage material can displace natural gas. This is because of high agricultural intensity, the low penetration of gas relative to the wider UK and the modern pipeline infrastructure. This study included spatial mapping of biomethane yield and life cycle assess-ment for processing scenarios. The results demonstrated that current manure management i.e., storage and application of manure to grassland, results in 344 kg CO2 equivalent/person of greenhouse gases and 9.7 kg/person of ammonia being emitted. In a second scenario where collected manure and underutilised grass silage is routed to anaerobic digestion, the estimated net energy produced is 6124 GWh, with -464 kg CO2 equivalent/person. A third scenario, combining anaerobic digestion and pyrolysis, also produces 6124 GWh and 200 kilo tonnes of biochar (retaining 64% of manure phosphorus), -563 kg CO2 equivalent/person. This research evaluates the opportunity for biomethane while acknowledging that a comprehensive approach which balances energy potentials and nutrient management is required for sustainable biomethane based decarbonisation. (C) 2022 The Author(s). Published by Elsevier Ltd.</t>
  </si>
  <si>
    <t>[Mehta, Neha; Anderson, Aine; Rooney, David W.] Queens Univ Belfast, Sch Chem &amp; Chem Engn, David Keir Bldg,Stranmillis Rd, Belfast BT9 5AG, North Ireland; [Mehta, Neha] Queens Univ Belfast, Ctr Adv Sustainable Energy, David Keir Bldg,Stranmillis Rd, Belfast BT9 5AG, North Ireland; [Johnston, Christopher R.] Agrifood &amp; Biosci Inst, 18A Newforge Lane, Belfast BT9 5PX, North Ireland</t>
  </si>
  <si>
    <t>Queens University Belfast; Queens University Belfast; Agri-Food &amp; Biosciences Institute</t>
  </si>
  <si>
    <t>Mehta, N (corresponding author), Queens Univ Belfast, Sch Chem &amp; Chem Engn, David Keir Bldg,Stranmillis Rd, Belfast BT9 5AG, North Ireland.</t>
  </si>
  <si>
    <t>n.mehta@qub.ac.uk</t>
  </si>
  <si>
    <t>Rooney, David/B-6035-2015</t>
  </si>
  <si>
    <t>Rooney, David/0000-0001-5036-2497; Mehta, Neha/0000-0003-0846-0549</t>
  </si>
  <si>
    <t>Centre for Advanced Sustainable Energy (CASE); Invest NI's Competence Centre Programme</t>
  </si>
  <si>
    <t>This work is supported by the Centre for Advanced Sustainable Energy (CASE). CASE is funded through Invest NI's Competence Centre Programme and aims to transform the sustainable energy sector through business research. Sincere thanks to: Mr Iain Hoy, Mr Jonathan Martindale, Mr Conor O'Reilly and Ms Gillian Orr for their support on GIS maps, gas distribution network demand and initial CASE report (Phoenix Natural Gas Ltd) ; Dr James Young and Mr Stuart Dobson for analysis (EnerChem Solutions Ltd) ; Mr Thomas Cromie for data understanding (AgriAD Ltd) ; Mr David Butler and Mr Eric Cosgrove for providing shape files of the gas distribution network (SGN Natural Gas Network Ltd, Firmus Energy Ltd) ; Ms Kathryn Rogers, Dr Simon Murray, Mr Martin Doherty, Ms Sam McCloskey for their endless support to the researchers (CASE) ;</t>
  </si>
  <si>
    <t>0960-1481</t>
  </si>
  <si>
    <t>1879-0682</t>
  </si>
  <si>
    <t>RENEW ENERG</t>
  </si>
  <si>
    <t>Renew. Energy</t>
  </si>
  <si>
    <t>10.1016/j.renene.2022.06.115</t>
  </si>
  <si>
    <t>3F8GW</t>
  </si>
  <si>
    <t>WOS:000830901700003</t>
  </si>
  <si>
    <t>Dai, WJ; Zhang, P; Yang, F; Wang, M; Yang, HX; Li, ZY; Wang, M; Liu, RL; Huang, YY; Wu, S; He, GH; Zhou, J; Wei, CY</t>
  </si>
  <si>
    <t>Dai, Weijie; Zhang, Ping; Yang, Fen; Wang, Min; Yang, Huixian; Li, Zhiying; Wang, Mei; Liu, Renlu; Huang, Yuanying; Wu, Song; He, Genhe; Zhou, Jing; Wei, Chaoyang</t>
  </si>
  <si>
    <t>Effects of composite materials and revegetation on soil nutrients, chemical and microbial properties in rare earth tailings</t>
  </si>
  <si>
    <t>Runoff loss; Soil fertility; Microbial community structure; Functional prediction</t>
  </si>
  <si>
    <t>The mining of ionic rare earth elements in Ganzhou left large area of barren tailings with severe vegetation destruction in pressing needs of remediation. However, the remediating effects of soil additives combined with revegetation on the preservation of nutrients in the tailings and microbial communities were rarely studied. For this purpose, pilot experiments were implemented in a field, with the control group (CK) only cultivating plants without adding materials, and three treatments including peanut straw biochar composite (T1), phosphorus-magnesium composite (T2) and modified zeolite composite (T3) along with the cultivation of Medicago sativa L., Paspalum vaginatum Sw. and Lolium perenne L. Soil pH and organic matter in CK significantly decreased from 4.90 to 4.17 and from 6.62 g/kg to 3.87 g/kg after six months, respectively (p &lt;= 0.05), while all the treatments could effectively buffer soil acidification (over 5.74) and delay the loss of soil organic matter. Soil cation exchange capacity was still below the detection limit in all the groups except T2. The results of rainfall runoff monitoring indicated that compared with CK, only T2 could significantly reduce the runoff loss of soil NO3- and SO42- by 45.61%-75.78% and 64.03%-76.12%, respectively (p &lt;= 0.05). Compared with CK, the bacterial diversity in T2 and T3 significantly increased 21.18 % and 28.15 %, respectively (p &lt;= 0.05), while T1 didn't change the bacterial or fungal diversity (p &gt; 0.05). Co-occurrence network analysis showed that compared with CK, the whole microbial communities interacted more closely in the three treatments. Functional prediction of the microbial communities revealed all the treatments were dominated by carbon transforming bacteria and saprotrophic fungi except T2. This study demonstrated that the composite materials combined with revegetation couldn't retain soil nitrogen compounds and sulfate in rare earth tailings in the long term.</t>
  </si>
  <si>
    <t>[Dai, Weijie; Zhang, Ping; Yang, Fen; Li, Zhiying; Wei, Chaoyang] Chinese Acad Sci, Inst Geog Sci &amp; Nat Resources Res, Key Lab Land Surface Pattern &amp; Simulat, Beijing 100101, Peoples R China; [Dai, Weijie; Zhang, Ping] Univ Chinese Acad Sci, Beijing 100049, Peoples R China; [Wang, Min; Wu, Song] Nanjing Univ, Sch Environm, State Key Lab Pollut Control &amp; Resource Reuse, Nanjing 210023, Peoples R China; [Huang, Yuanying] Natl Res Ctr Geoanal, Beijing 100037, Peoples R China; [Huang, Yuanying] Minist Nat Resources Ecogeochem, Key Lab, Beijing 100037, Peoples R China; [Yang, Huixian; Zhou, Jing] Chinese Acad Sci, Inst Soil Sci, Key Lab Soil Environm &amp; Pollut Remediat, Nanjing 210008, Peoples R China; [Liu, Renlu; He, Genhe] Jinggangshan Univ, Key Lab Agr Environm Pollut Prevent &amp; Control Red, Sch Life Sci, Jian 343009, Peoples R China</t>
  </si>
  <si>
    <t>Chinese Academy of Sciences; Institute of Geographic Sciences &amp; Natural Resources Research, CAS; Chinese Academy of Sciences; University of Chinese Academy of Sciences, CAS; Nanjing University; Chinese Academy of Sciences; Institute of Soil Science, CAS; Jinggangshan University</t>
  </si>
  <si>
    <t>Wei, CY (corresponding author), Chinese Acad Sci, Inst Geog Sci &amp; Nat Resources Res, Key Lab Land Surface Pattern &amp; Simulat, Beijing 100101, Peoples R China.</t>
  </si>
  <si>
    <t>weicy@igsnrr.ac.cn</t>
  </si>
  <si>
    <t>Wei, Chaoyang/0000-0001-8945-0670</t>
  </si>
  <si>
    <t>National Key Research and Development Program of China [2019YFC1805103]; Strategic Priority Research Program of Chinese Academy of Sciences [XDA23010401]</t>
  </si>
  <si>
    <t>National Key Research and Development Program of China; Strategic Priority Research Program of Chinese Academy of Sciences(Chinese Academy of Sciences)</t>
  </si>
  <si>
    <t>This study was financially supported by National Key Research and Development Program of China (2019YFC1805103), and Strategic Priority Research Program of Chinese Academy of Sciences (XDA23010401).</t>
  </si>
  <si>
    <t>10.1016/j.scitotenv.2022.157854</t>
  </si>
  <si>
    <t>6Q8HV</t>
  </si>
  <si>
    <t>WOS:000891851900014</t>
  </si>
  <si>
    <t>Bora, MJ; Bordoloi, S; Kumar, H; Gogoi, N; Zhu, HH; Sarmah, AK; Sreeja, P; Sreedeep, S; Mei, GX</t>
  </si>
  <si>
    <t>Bora, Manash Jyoti; Bordoloi, Sanandam; Kumar, Himanshu; Gogoi, Nirmali; Zhu, Hong-Hu; Sarmah, Ajit K.; Sreeja, P.; Sreedeep, S.; Mei, Guoxiong</t>
  </si>
  <si>
    <t>Influence of biochar from animal and plant origin on the compressive strength characteristics of degraded landfill surface soils</t>
  </si>
  <si>
    <t>Biochar; compressive stress; degraded soil; hydrophilicity; sustainability</t>
  </si>
  <si>
    <t>WATER-RETENTION; DAMAGE MODEL; ADSORPTION; PYROLYSIS; TRANSPORT; AMENDMENT; BEHAVIOR; SUCTION; METHANE; IMPACT</t>
  </si>
  <si>
    <t>Growing awareness of sustainability in the landfill cover system has increased the use of biochar amendment for degraded landfill surface soils. Hydraulic and vegetative benefits of biochar on cover soil have been studied in the past, while ignoring mechanical characteristics, which is important to understand progressive failure of landfill infrastructure. In this study, the mechanical characteristics of four soil-biochar composites were investigated by conducting 81 unconfined compressive strength test. The results based on four in-house produced biochar were used to study the effect of compaction state (density, moisture content) and biochar percentage (5% and 10%) on unconfined compressive strength of soil-biochar. The ductility of soil-biochar was investigated for all the four biochars. Results from this study indicate a contrasting observation of strength gain depending on the type of biochar. The unconfined compressive strength of soil-biochar is potentially influenced by the different surface functional groups of biochar (hydrophilicity/hydrophobicity) and soil-biochar interlocking. It was noted that the peanut shell biochar gave comparable unconfined compressive strength of soil-biochar with that of bare soil for different compaction state. However, a diminution in the unconfined compressive strength was observed for all the other three soil-biochar sourced from water hyacinth, saw dust, and poultry litter. The study indicates that the use of biochar in soils does not ensure an improvement in the strength of soil-biochar. Enhancement in ductility was found for all the four soil-biochar irrespective of compaction state. Improvement in ductility was maximum when the soil-biochar is compacted at the dry state of optimum. Plant-based biochar has higher potency to increase the ductility of soil as compared to the animal-based biochar. Our study identifies peanut shell biochar ideal for landfill cover amendment material, considering its mechanical characteristics and design criterion. Soil biochar composite from water hyacinth, saw dust, and poultry litter can be used for potential application in green-infrastructure.</t>
  </si>
  <si>
    <t>[Bora, Manash Jyoti; Bordoloi, Sanandam; Kumar, Himanshu; Sreeja, P.; Sreedeep, S.] Indian Inst Technol Guwahati, Dept Civil Engn, Gauhati, Assam, India; [Gogoi, Nirmali] Tezpur Univ, Dept Environm Sci, Tezpur, Assam, India; [Zhu, Hong-Hu] Nanjing Univ, Sch Earth Sci &amp; Engn, Nanjing, Peoples R China; [Sarmah, Ajit K.] Univ Auckland, Dept Civil &amp; Environm Engn, Auckland, New Zealand; [Mei, Guoxiong] Guangxi Univ, Dept Civil Engn &amp; Architecture, Nanning, Peoples R China</t>
  </si>
  <si>
    <t>Indian Institute of Technology System (IIT System); Indian Institute of Technology (IIT) - Guwahati; Tezpur University; Nanjing University; University of Auckland; Guangxi University</t>
  </si>
  <si>
    <t>Bordoloi, S (corresponding author), Indian Inst Technol Guwahati, Dept Civil Engn, Gauhati, Assam, India.</t>
  </si>
  <si>
    <t>sanandam@alumni.iitg.ac.in</t>
  </si>
  <si>
    <t>Sarmah, Ajit K/E-7773-2010; Bordoloi, Sanandam/AAQ-6130-2020; Zhu, Hong-Hu/F-7892-2010; Sreedeep, Sekharan/AAW-9133-2020; Pekkat, Sreeja/AAE-2512-2020</t>
  </si>
  <si>
    <t>Zhu, Hong-Hu/0000-0002-1312-0410; Pekkat, Sreeja/0000-0001-9166-5590; Bordoloi, Sanandam/0000-0003-3064-9559</t>
  </si>
  <si>
    <t>10.1177/1056789520925524</t>
  </si>
  <si>
    <t>MAY 2020</t>
  </si>
  <si>
    <t>WOS:000533978200001</t>
  </si>
  <si>
    <t>Aziz, KHH; Mustafa, FS; Omer, KM; Hama, S; Hamarawf, RF; Rahman, KO</t>
  </si>
  <si>
    <t>Aziz, Kosar Hikmat Hama; Mustafa, Fryad S.; Omer, Khalid M.; Hama, Sarkawt; Hamarawf, Rebaz Fayaq; Rahman, Kaiwan Othman</t>
  </si>
  <si>
    <t>Heavy metal pollution in the aquatic environment: efficient and low-cost removal approaches to eliminate their toxicity: a review</t>
  </si>
  <si>
    <t>ADVANCED OXIDATION PROCESSES; WASTE-WATER; AQUEOUS-SOLUTION; MODIFIED BIOCHAR; CU-EDTA; PHOTOELECTROCATALYTIC OXIDATION; NONTHERMAL PLASMA; COPPER IONS; ADSORPTION; DECOMPLEXATION</t>
  </si>
  <si>
    <t>Heavy metal contamination of water sources has emerged as a major global environmental concern, threatening both aquatic ecosystems and human health. Heavy metal pollution in the aquatic environment is on the rise due to industrialization, climate change, and urbanization. Sources of pollution include mining waste, landfill leachates, municipal and industrial wastewater, urban runoff, and natural phenomena such as volcanic eruptions, weathering, and rock abrasion. Heavy metal ions are toxic, potentially carcinogenic, and can bioaccumulate in biological systems. Heavy metals can cause harm to various organs, including the neurological system, liver, lungs, kidneys, stomach, skin, and reproductive systems, even at low exposure levels. Efforts to find efficient methods to remove heavy metals from wastewater have increased in recent years. Although some approaches can effectively remove heavy metal contaminants, their high preparation and usage costs may limit their practical applications. Many review articles have been published on the toxicity and treatment methods for removing heavy metals from wastewater. This review focuses on the main sources of heavy metal pollution, their biological and chemical transformation, toxicological impacts on the environment, and harmful effects on the ecosystem. It also examines recent advances in cost-effective and efficient techniques for removing heavy metals from wastewater, such as physicochemical adsorption using biochar and natural zeolite ion exchangers, as well as decomposition of heavy metal complexes through advanced oxidation processes (AOPs). Finally, the advantages, practical applications, and future potential of these techniques are discussed, along with any challenges and limitations that must be considered.</t>
  </si>
  <si>
    <t>[Aziz, Kosar Hikmat Hama; Mustafa, Fryad S.; Omer, Khalid M.; Hama, Sarkawt; Hamarawf, Rebaz Fayaq; Rahman, Kaiwan Othman] Univ Sulaimani, Coll Sci, Dept Chem, Qlyasan St, Sulaimani 46001, Kurdistan Regio, Iraq; [Aziz, Kosar Hikmat Hama] Cihan Univ Sulaimaniya, Coll Hlth Sci, Med Lab Anal Dept, Sulaimaniya 46001, Kurdistan Regio, Iraq; [Rahman, Kaiwan Othman] Razga Co, Sulaimani 46001, Kurdistan Regio, Iraq</t>
  </si>
  <si>
    <t>University of Sulimanyah</t>
  </si>
  <si>
    <t>Aziz, KHH (corresponding author), Univ Sulaimani, Coll Sci, Dept Chem, Qlyasan St, Sulaimani 46001, Kurdistan Regio, Iraq.;Aziz, KHH (corresponding author), Cihan Univ Sulaimaniya, Coll Hlth Sci, Med Lab Anal Dept, Sulaimaniya 46001, Kurdistan Regio, Iraq.</t>
  </si>
  <si>
    <t>kosar.hamaaziz@univsul.edu.iq</t>
  </si>
  <si>
    <t>Hama Aziz, Kosar Hikmat/AAA-1087-2019</t>
  </si>
  <si>
    <t>Hama Aziz, Kosar Hikmat/0000-0001-7042-7534</t>
  </si>
  <si>
    <t>JUN 9</t>
  </si>
  <si>
    <t>10.1039/d3ra00723e</t>
  </si>
  <si>
    <t>I5OY7</t>
  </si>
  <si>
    <t>WOS:001003285200001</t>
  </si>
  <si>
    <t>Wang, T; Liu, XQ; Ma, CC; Liu, Y; Dong, HJ; Ma, W; Liu, Z; Wei, MB; Li, CX; Yan, YS</t>
  </si>
  <si>
    <t>Wang, Tao; Liu, Xiqing; Ma, Changchang; Liu, Yang; Dong, Hongjun; Ma, Wei; Liu, Zhi; Wei, Maobin; Li, Chunxiang; Yan, Yongsheng</t>
  </si>
  <si>
    <t>A two step hydrothermal process to prepare carbon spheres from bamboo for construction of core-shell non-metallic photocatalysts</t>
  </si>
  <si>
    <t>NEW JOURNAL OF CHEMISTRY</t>
  </si>
  <si>
    <t>FACILE SYNTHESIS; G-C3N4; DEGRADATION; NANOTUBES; NANOCELLS; BIOCHAR</t>
  </si>
  <si>
    <t>This work reports the direct transformation of the biomass of bamboo into carbon spheres by two step hydrothermal carbonization (HTC) at 180-200 degrees C. Such carbon spheres have potential applications as electrode materials with excellent electrical conductivity and high chemical stability. The biochar spheres (BS) were modified via protonation of g-C3N4 to form non-metallic photocatalysts with a unique coreshell architecture. In the BS@g-C3N4 core-shell photocatalysts, the protonated g-C3N4 sheets were the main photocatalyst and the biochar spheres acted both as a reservoir and a sensitizer, and displayed outstanding light absorption in nearly the entire wavelength range, due to the narrower gap of the sp(2) carbon cluster and large amounts of carbon clusters. Conversion of raw biomass into stable carbon materials under relatively mild conditions offers a promising route to overcoming the challenges in obtaining biochar materials with precisely controlled morphology. Building a green non-metallic photocatalyst is an environmentally friendly embodiment of this.</t>
  </si>
  <si>
    <t>[Wang, Tao; Ma, Changchang; Dong, Hongjun; Li, Chunxiang; Yan, Yongsheng] Jiangsu Univ, Sch Chem &amp; Chem Engn, Zhenjiang 212013, Peoples R China; [Liu, Xiqing] Jiangsu Univ, Sch Mat Sci &amp; Engn, Zhenjiang 212013, Peoples R China; [Ma, Changchang; Liu, Yang; Dong, Hongjun; Ma, Wei; Liu, Zhi; Wei, Maobin; Li, Chunxiang; Yan, Yongsheng] Jiangsu Univ, Inst Green Chem &amp; Chem Technol, Zhenjiang 212013, Peoples R China; [Liu, Yang; Wei, Maobin] Jilin Normal Univ, Coll Phys, Siping 13600, Peoples R China; [Ma, Wei] Liaoning Normal Univ, Sch Environm &amp; Safety Engn, Dalian 116029, Peoples R China; [Liu, Zhi] Jiangsu United Chem Co Ltd, Zhenjiang 212212, Jiangsu, Peoples R China; Jiangsu Univ, Sch Chem &amp; Chem Engn, Zhenjiang 86212000, Jiangsu, Peoples R China</t>
  </si>
  <si>
    <t>Jiangsu University; Jiangsu University; Jiangsu University; Jilin Normal University; Liaoning Normal University; Jiangsu University</t>
  </si>
  <si>
    <t>Li, CX; Yan, YS (corresponding author), Jiangsu Univ, Sch Chem &amp; Chem Engn, Zhenjiang 212013, Peoples R China.;Li, CX; Yan, YS (corresponding author), Jiangsu Univ, Inst Green Chem &amp; Chem Technol, Zhenjiang 212013, Peoples R China.</t>
  </si>
  <si>
    <t>yys@mail.ujs.edu.cn</t>
  </si>
  <si>
    <t>Li, Chun/HKW-1738-2023</t>
  </si>
  <si>
    <t>National Science Foundation of China [21676115, U1510126, U1662125]; Natural Science Foundation of Jiangsu Provincial [BK20171313, BK20150536]; China Postdoctoral Science Foundation [2016M590418, 2015M571683, 2017M611732, 2017M611716]; Innovation Programs Foundation of Jiangsu Province [KYLX16_0877]</t>
  </si>
  <si>
    <t>National Science Foundation of China(National Natural Science Foundation of China (NSFC)); Natural Science Foundation of Jiangsu Provincial; China Postdoctoral Science Foundation(China Postdoctoral Science Foundation); Innovation Programs Foundation of Jiangsu Province</t>
  </si>
  <si>
    <t>This work was financially supported by the National Science Foundation of China (21676115, U1510126, U1662125), Natural Science Foundation of Jiangsu Provincial (BK20171313, BK20150536), China Postdoctoral Science Foundation (2016M590418, 2015M571683, 2017M611732, 2017M611716) and Innovation Programs Foundation of Jiangsu Province (KYLX16_0877).</t>
  </si>
  <si>
    <t>1144-0546</t>
  </si>
  <si>
    <t>1369-9261</t>
  </si>
  <si>
    <t>NEW J CHEM</t>
  </si>
  <si>
    <t>New J. Chem.</t>
  </si>
  <si>
    <t>APR 21</t>
  </si>
  <si>
    <t>10.1039/c8nj00953h</t>
  </si>
  <si>
    <t>GE1SJ</t>
  </si>
  <si>
    <t>WOS:000430996700096</t>
  </si>
  <si>
    <t>Yan, YD; Nakhli, SAA; Jin, J; Mills, G; Willson, CS; Legates, DR; Manahiloh, KN; Imhoff, PT</t>
  </si>
  <si>
    <t>Yan, Yudi; Nakhli, Seyyed Ali Akbar; Jin, Jing; Mills, Godfrey; Willson, Clinton S.; Legates, David R.; Manahiloh, Kalehiwot Nega; Imhoff, Paul T.</t>
  </si>
  <si>
    <t>Predicting the impact of biochar on the saturated hydraulic conductivity of natural and engineered media</t>
  </si>
  <si>
    <t>Biochar; Saturated hydraulic conductivity; Interporosity; Predictive model; Kozeny-carman equation; X-ray computed tomography</t>
  </si>
  <si>
    <t>PARTICLE-SIZE DISTRIBUTION; PEDOTRANSFER FUNCTIONS; SOIL; INFILTRATION; TOMOGRAPHY; STORMWATER; SAND; PERMEABILITY; RETENTION; MOISTURE</t>
  </si>
  <si>
    <t>If biochar is applied to soil or stormwater treatment media, the saturated hydraulic conductivity (K) may be altered, which is a critical property affecting media performance. While a significant number of studies document biochar's effect on a porous medium's K, predictive models are lacking. Herein models are advanced for predicting K for repacked natural soil and engineered media when amended with biochar of various particle sizes and application rates. Experiments were conducted using three repacked natural soils, two uniform sands, and a bioretention medium amended with a wood biochar sieved to seven different biochar particle size distributions and applied at three rates. Experimental measurements showed a strong positive correlation between the interporosity of each medium and K. Across all media, the classic Kozeny-Carman (K-C) model predicted K and the relative change in K because of biochar amendment for each medium best. For soils alone, a recently developed model based on existing pedotransfer functions was optimal. The K-C model error was improved if the particle specific surface area was increased for large biochar particles, which indicates the importance of biochar particle shape on pore structure and K. X-ray Computed Tomography was coupled with pore network modeling to explain the unexpected decrease in K for sands amended with medium and large biochar. While biochar increased interporosity, mean pore radii decreased by similar to 25% which reduced K. The X-ray measurements and pore network modeling help to explain anomalous results reported for biochar-amended sands in other studies.</t>
  </si>
  <si>
    <t>[Yan, Yudi; Nakhli, Seyyed Ali Akbar; Jin, Jing; Manahiloh, Kalehiwot Nega; Imhoff, Paul T.] Univ Delaware, Dept Civil &amp; Environm Engn, Newark, DE 19716 USA; [Mills, Godfrey; Willson, Clinton S.] Louisiana State Univ, Dept Civil &amp; Environm Engn, Baton Rouge, LA 70803 USA; [Legates, David R.] Univ Delaware, Dept Geog &amp; Spatial Sci, Newark, DE 19716 USA; [Manahiloh, Kalehiwot Nega] Utah Valley Univ, Dept Engn, Orem, UT 84058 USA; [Yan, Yudi] China Energy Conservat DADI Environm Remediat Co, Technol Dept, Haidian Sci &amp; Technol Wealth Ctr, 10Th Floor,Block A, Beijing, Peoples R China</t>
  </si>
  <si>
    <t>University of Delaware; Louisiana State University System; Louisiana State University; University of Delaware; Utah System of Higher Education; Utah Valley University</t>
  </si>
  <si>
    <t>Manahiloh, Kalehiwot Nega/AAF-3479-2020; Willson, Clinton/D-6571-2011</t>
  </si>
  <si>
    <t>Willson, Clinton/0000-0002-7914-0596</t>
  </si>
  <si>
    <t>Delaware Department of Transportation, The University of Delaware Research Foundation; U.S. National Academy of Sciences Transportation Research Board [NCHRP-211]; Center for Advanced Infrastructure and Transportation led by Rutgers, The State University of New Jersey</t>
  </si>
  <si>
    <t>Delaware Department of Transportation, The University of Delaware Research Foundation; U.S. National Academy of Sciences Transportation Research Board; Center for Advanced Infrastructure and Transportation led by Rutgers, The State University of New Jersey</t>
  </si>
  <si>
    <t>Funding provided by the Delaware Department of Transportation, The University of Delaware Research Foundation, the U.S. National Academy of Sciences Transportation Research Board through award NCHRP-211, and The Center for Advanced Infrastructure and Transportation led by Rutgers, The State University of New Jersey.</t>
  </si>
  <si>
    <t>10.1016/j.jenvman.2021.113143</t>
  </si>
  <si>
    <t>TU8RX</t>
  </si>
  <si>
    <t>WOS:000681299300008</t>
  </si>
  <si>
    <t>Ritter, S; Paniagua, P; Cornelissen, G</t>
  </si>
  <si>
    <t>Rathje, E; Montoya, BM; Wayne, MH</t>
  </si>
  <si>
    <t>Ritter, Stefan; Paniagua, Priscilla; Cornelissen, Gerard</t>
  </si>
  <si>
    <t>Biochar in Quick Clay Stabilization: Reducing Carbon Footprint and Improving Shear Strength</t>
  </si>
  <si>
    <t>GEO-CONGRESS 2023: SOIL IMPROVEMENT, GEOENVIRONMENTAL, AND SUSTAINABILITY</t>
  </si>
  <si>
    <t>Geotechnical Special Publication</t>
  </si>
  <si>
    <t>Geo-Congress on Sustainable Infrastructure Solutions from the Ground Up</t>
  </si>
  <si>
    <t>MAR 26-29, 2023</t>
  </si>
  <si>
    <t>Los Angeles, CA</t>
  </si>
  <si>
    <t>Amer Soc Civil Engineers,Amer Soc Civil Engineers, Geo Inst</t>
  </si>
  <si>
    <t>Alternative materials like biochar can be utilized to improve soil strength, while reducing the carbon footprint of soil stabilization through carbon sequestration. This paper studied the effect of various biochar/cement dosages on strength and stiffness of quick clay. Laboratory tests revealed that biochar quantities as low as 50 kg/m(3) resulted in undrained shear strength, cu, values (i.e., c(u) = 2.8 kPa) greater than the 0.5 kPa threshold for remolded quick clay. Biochar amendment also enhanced cu of cement-stabilized quick clay. For example, the cu of quick clay samples stabilized with 25, 50, or 100 kg/m(3) of cement increased between 20% and 40% when amending with 100 kg/m(3) of biochar. Depending on the cement quantity, an optimum biochar dosage of 75-125 kg/m(3) was identified. A sustainability assessment indicated that biochar amendments &gt;30% of the used cement rendered the soil stabilization process carbon neutral. The current cost of biochar was, however, found to be greater than its benefits for soil stabilization. This may change in future because of higher carbon prices or lower biochar manufacturing costs.</t>
  </si>
  <si>
    <t>[Ritter, Stefan; Paniagua, Priscilla; Cornelissen, Gerard] Norwegian Geotech Inst, Dept Geotech &amp; Environm Engn, Oslo, Norway; [Paniagua, Priscilla] Norwegian Univ Sci &amp; Technol NTNU, Dept Civil &amp; Environm Engn, Trondheim, Norway; [Cornelissen, Gerard] Norwegian Univ Life Sci NMBU, Fac Environm Sci &amp; Nat Resources MINA, As, Norway</t>
  </si>
  <si>
    <t>Norwegian Geotechnical Institute, NGI; Norwegian University of Science &amp; Technology (NTNU); Norwegian University of Life Sciences</t>
  </si>
  <si>
    <t>Ritter, S (corresponding author), Norwegian Geotech Inst, Dept Geotech &amp; Environm Engn, Oslo, Norway.</t>
  </si>
  <si>
    <t>stefan.ritter@ngi.no; priscilla.paniagua@ngi.no; gerard.cornelissen@ngi.no</t>
  </si>
  <si>
    <t>Norwegian Research Council [245650/F50, 328767]; Norwegian Geotechnical Society (NGF stipend 2020)</t>
  </si>
  <si>
    <t>Norwegian Research Council(Research Council of Norway); Norwegian Geotechnical Society (NGF stipend 2020)</t>
  </si>
  <si>
    <t>The authors are grateful to the Norwegian Research Council for establishing the NGTS sites (Grant No. 245650/F50) and funding the GOAL project (Grant No. 328767) and the Norwegian Geotechnical Society (NGF stipend 2020) for financial support. Finally, the authors thank their colleagues at NGI's soil mechanics laboratory for their contribution to this research.</t>
  </si>
  <si>
    <t>0895-0563</t>
  </si>
  <si>
    <t>978-0-7844-8466-1</t>
  </si>
  <si>
    <t>GEOTECH SP</t>
  </si>
  <si>
    <t>Construction &amp; Building Technology; Engineering, Environmental; Geosciences, Multidisciplinary</t>
  </si>
  <si>
    <t>Construction &amp; Building Technology; Engineering; Geology</t>
  </si>
  <si>
    <t>BV2DR</t>
  </si>
  <si>
    <t>WOS:001003622600002</t>
  </si>
  <si>
    <t>Kumar, H; Huang, S; Mei, GX; Garg, A</t>
  </si>
  <si>
    <t>Kumar, Himanshu; Huang, Shan; Mei, Guoxiong; Garg, Ankit</t>
  </si>
  <si>
    <t>Influence of feedstock type and particle size on efficiency of biochar in improving tensile crack resistance and shear strength in lean clayey soil</t>
  </si>
  <si>
    <t>Tensile stress; soil crack; biochar; particle size; water retention</t>
  </si>
  <si>
    <t>DESICCATION CRACKING; CHARACTERISTIC CURVE; SUCTION STRESS; BEHAVIOR; FIBER; MODEL</t>
  </si>
  <si>
    <t>The development of tensile stress can cause desiccation cracks, further increasing infiltration and inducing instability in green infrastructure (slopes and landfill liners). Recent research has promoted the use of biochar (i.e., stable carbon with a life period of more than 500 years) as an eco-friendly material that can provide simultaneous benefits in reducing tensile stresses and crack development, aiming to enhance landfill cover longevity. However, there is a lack of guidelines and criteria for selecting biochar (feedstock type and particle size) as landfill cover material. This study aims to investigate the effects of biochar particle size and feedstock type on cracking of soil. Two contrasting feedstock types (i.e., pig manure-based and wood-based) have been selected for amendment on lean clay soil. Laboratory experiments were conducted to monitor the cracks. The results show that wood biochar (WB) is more efficient in crack reduction than pig manure biochar (PMB). Moreover, it has been observed that fine-grained biochar is more suspectable to cracks formation regardless of biochar type. The cohesion and internal friction angle of biochar are dependent on the surface morphology of biochar. WB has more angularity and sharp edges, which can increase interlocking in soil, thereby enhancing shear resistance and, hence, soil stability. The comprehensive study can help narrow down the selectivity of biochar and its specifications to mitigate cracks and enhance the strength of landfill cover.</t>
  </si>
  <si>
    <t>[Kumar, Himanshu; Garg, Ankit] Shantou Univ, Dept Civil &amp; Environm Engn, Shantou, Peoples R China; [Kumar, Himanshu] Hong Kong Univ Sci &amp; Technol, Dept Civil &amp; Environm Engn, Hong Kong, Peoples R China; [Huang, Shan; Mei, Guoxiong] Guangxi Univ, Coll Civil Engn &amp; Architecture, Guangxi, Peoples R China</t>
  </si>
  <si>
    <t>Shantou University; Hong Kong University of Science &amp; Technology; Guangxi University</t>
  </si>
  <si>
    <t>Garg, A (corresponding author), Shantou Univ, Dept Civil &amp; Environm Engn, Shantou, Peoples R China.</t>
  </si>
  <si>
    <t>10.1177/1056789521991194</t>
  </si>
  <si>
    <t>WOS:000633444700010</t>
  </si>
  <si>
    <t>Emslie, D; Siddiqua, S; Crawford, B; Teece, W</t>
  </si>
  <si>
    <t>Emslie, Derek; Siddiqua, Sumi; Crawford, Bryn; Teece, Wayne</t>
  </si>
  <si>
    <t>Biofilm Formation and Effectiveness of Biosand Filtration Systems with Typical and Innovative Filter Media</t>
  </si>
  <si>
    <t>Biofilm; Biosand filtration system; Constant head permeability test</t>
  </si>
  <si>
    <t>INORGANIC-IONS; WATER; REMOVAL</t>
  </si>
  <si>
    <t>Clean drinking water is a necessity and recycling stormwater and greywater has been more appealing in the recent decades to provide filtered water for drinking water and non-drinking water purposes. Biosand filters have been a popular filtering system of filtering potable water in developing countries, due to their simplicity in construction, reliability in operation and availability of constituent materials. The sand filtration system consists of diffuser rock, two sizes of gravel, and sand, which the container is constructed from concrete or plastic. Sand filtration system tend to struggle in removing specific chemicals such as nitrate and phosphate. Therefore, innovative materials can be added to the sand filtration system to increase the chances of chemical removal. Innovative materials such as biochar and bentonite clay were used to analyze their effectiveness in sand filtration system experiments. Biochar and bentonite clay have unique characteristics such as absorbing capacity and activated carbon, which remove suspended solids, chemicals, and toxins from contaminated water. Constant head permeability tests were used to simulate the sand filtration system in the lab. 15 tests were completed with different filter media arrangements, which incorporated two types of sand (coarse and fine), two sizes of gravel (small and large), biochar, and sodium bentonite clay. Contaminated water was created by simulating greywater by adding chemicals to reverse osmosis water. The pH, sulfate, chloride, phosphate and nitrate ion concentration removal were analyzed based on the contaminated water and filtered water. The hydraulic conductivity, filtration rate and pressure loss were also analyzed for each test. The tests that had the most effective result in terms of chemical ion removal, pH neutralization and filtration rate was the arrangement that included large and small gravel, fine and coarse sand, and biochar.</t>
  </si>
  <si>
    <t>[Emslie, Derek; Siddiqua, Sumi; Crawford, Bryn; Teece, Wayne] Univ British Columbia, Kelowna, BC, Canada</t>
  </si>
  <si>
    <t>Siddiqua, S (corresponding author), Univ British Columbia, Kelowna, BC, Canada.</t>
  </si>
  <si>
    <t>sumi.siddiqua@ubc.ca</t>
  </si>
  <si>
    <t>Siddiqua, Sumi/0000-0002-3808-0670</t>
  </si>
  <si>
    <t>10.1007/s10706-021-01960-3</t>
  </si>
  <si>
    <t>0A6KU</t>
  </si>
  <si>
    <t>WOS:000684797300001</t>
  </si>
  <si>
    <t>Yan, BJ; Zhang, YP; Wang, YZ; Rong, XM; Peng, JW; Fei, JC; Luo, GW</t>
  </si>
  <si>
    <t>Yan, Bojing; Zhang, Yuping; Wang, Yizhe; Rong, Xiangmin; Peng, Jianwei; Fei, Jiangchi; Luo, Gongwen</t>
  </si>
  <si>
    <t>Biochar amendments combined with organic fertilizer improve maize productivity and mitigate nutrient loss by regulating the C-N-P stoichiometry of soil, microbiome, and enzymes</t>
  </si>
  <si>
    <t>Biochar; Organic fertilizer; Maize productivity; Runoff loss; Stoichiometric balance</t>
  </si>
  <si>
    <t>MANURE; YIELD; AGROECOSYSTEMS; ACCUMULATION; COMMUNITY; COMPOST; BIOMASS; IMPACT; GROWTH</t>
  </si>
  <si>
    <t>Coupled amendments of biochar and organic fertilizers may be one of the effective practice to ensure high cropland productivity and resource use efficiency, but there is little field-based evidence for this. Herein, we employed a eight-years (2014-2021) field experiment to explore the effectiveness of biochar and organic fer-tilizer amendments on crop productivity and nutrient runoff losses, as well as to further explored their re-lationships with the carbon:nitrogen:phosphorus (C:N:P) stoichiometry of soil, microbiome, and enzymes. Experiment treatments include No fertilizer (CK), chemical-only fertilizer (CF), CF + biochar (CF + B), 20% chemical N was replaced by organic fertilizer (OF), and OF + biochar (OF + B). Compared with the CF, the CF + B, OF, and OF + B treatments increased average yield by 11.5%, 13.2%, and 32%, average N use efficiency by 37.2%, 58.6%, and 81.4%, average P use efficiency by 44.8%, 55.1%, and 118.6%, average plant N uptake by 19.7%, 35.6%, and 44.3%, as well as average plant P uptake by 18.4%, 23.1%, and 44.3%, respectively (p &lt;= 0.05). Compared with the CF, the CF + B, OF, and OF + B decreased average average total N losses by 65.2%, 97.4%, and 241.2%, and average total P losses by 52.9%, 77.1%, and 119.7%, respectively (p &lt;= 0.05). Organic -amended treatments (CF + B, OF, and OF + B) significantly changed soil total and available C, N, and P content, soil microbial C, N, and P content, as well as the potential activities of soil C-, N-, and P-acquiring enzymes. Plant P uptake and P-acquiring enzyme activity were the main drivers of maize yield, which was influenced by the contents and stoichiometric ratios of soil available C, N, and P. These findings suggest that organic fertilizer applications combined with biochar have the potential to maintain high crop yields while reducing nutrient losses by regulating the stoichiometric balance of soil available C and nutrients.</t>
  </si>
  <si>
    <t>[Yan, Bojing; Zhang, Yuping; Wang, Yizhe; Rong, Xiangmin; Peng, Jianwei; Fei, Jiangchi; Luo, Gongwen] Hunan Agr Univ, Coll Resources &amp; Environm, Hunan Prov Key Lab Farmland Pollut Control &amp; Agr R, Changsha 410128, Peoples R China; [Zhang, Yuping; Rong, Xiangmin; Peng, Jianwei; Fei, Jiangchi; Luo, Gongwen] Natl Engn Lab Efficient Utilizat Soil &amp; Fertilizer, Changsha 410128, Peoples R China</t>
  </si>
  <si>
    <t>Zhang, YP; Fei, JC (corresponding author), Hunan Agr Univ, Coll Resources &amp; Environm, Hunan Prov Key Lab Farmland Pollut Control &amp; Agr R, Changsha 410128, Peoples R China.</t>
  </si>
  <si>
    <t>zhyp2003@126.com; jack-fei@hunau.edu.cn</t>
  </si>
  <si>
    <t>zhang, yu/HNS-5948-2023</t>
  </si>
  <si>
    <t>National Natural Science Foundation of China [42107262]; National Basic Research Program of China [2018YFD0800500]; Postdoctoral Research Foundation of China [2021M693384]</t>
  </si>
  <si>
    <t>National Natural Science Foundation of China(National Natural Science Foundation of China (NSFC)); National Basic Research Program of China(National Basic Research Program of China); Postdoctoral Research Foundation of China(China Postdoctoral Science Foundation)</t>
  </si>
  <si>
    <t>Acknowledgements This work was supported by the National Natural Science Foundation of China (42107262) , National Basic Research Program of China (2018YFD0800500) , and Postdoctoral Research Foundation of China (2021M693384) .</t>
  </si>
  <si>
    <t>10.1016/j.chemosphere.2023.138293</t>
  </si>
  <si>
    <t>0A0JP</t>
  </si>
  <si>
    <t>WOS:000951516800001</t>
  </si>
  <si>
    <t>Arora, S; Jung, J; Liu, M; Li, X; Goel, A; Chen, JL; Song, S; Anderson, C; Chen, DX; Leong, K; Lim, SH; Fong, SL; Ghosh, S; Lin, A; Kua, HW; Tan, HTW; Dai, YJ; Wang, CH</t>
  </si>
  <si>
    <t>Arora, Srishti; Jung, Janelle; Liu, Ming; Li, Xian; Goel, Abhimanyu; Chen, Jialing; Song, Shuang; Anderson, Carly; Chen, Dexiang; Leong, Ken; Lim, Song Hau; Fong, Siew Lee; Ghosh, Subhadip; Lin, Alexander; Kua, Harn Wei; Tan, Hugh T. W.; Dai, Yanjun; Wang, Chi-Hwa</t>
  </si>
  <si>
    <t>Gasification biochar from horticultural waste: An exemplar of the circular economy in Singapore</t>
  </si>
  <si>
    <t>Biochar; Circular economy; Peat moss substitution; Gasification; Concrete additive; Vegetable production</t>
  </si>
  <si>
    <t>CARBON; SOIL; IMPROVEMENT; CONCRETE</t>
  </si>
  <si>
    <t>Organic waste, the predominant component of global solid waste, has never been higher, resulting in increased landfilling, incineration, and open dumping that releases greenhouse gases and toxins that contribute to global warming and environmental pollution. The need to create and adopt sustainable closed-loop systems for waste reduction and valorization is critical. Using organic waste as a feedstock, gasification and pyrolysis systems can produce biooil, syngas, and thermal energy, while reducing waste mass by as much as 85-95% through conversion into biochar, a valuable byproduct with myriad uses from soil conditioning to bioremediation and carbon sequestration. Here, we present a novel case study detailing the circular economy of gasification biochar in Singapore's Gardens by the Bay. Biochar produced from horticultural waste within the Gardens was tested as a partial peat moss substitute in growing lettuce, pak choi, and pansy, and found to be a viable substitute for peat moss. At low percentages of 20-30% gasification biochar, fresh weight yields for lettuce and pak choi were comparable to or exceeded those of plants grown in pure peat moss. The biochar was also analyzed as a potential additive to concrete, with a 2% biochar mortar compound found to be of suitable strength for non-structural functions, such as sidewalks, ditches, and other civil applications. These results demonstrate the global potential of circular economies based on local biochar creation and on-site use through the valorization of horticultural waste via gasification, generating clean, renewable heat or electricity, and producing a carbon-neutral to-negative byproduct in the form of biochar. They also indicate the potential of scaled-up pyrolysis or gasification systems for a circular economy in waste management. (c) 2021 Elsevier B.V. All rights reserved.</t>
  </si>
  <si>
    <t>[Arora, Srishti; Li, Xian; Goel, Abhimanyu] Natl Univ Singapore, NUS Environm Res Inst, 1 Create Way,Create Tower 15-02, Singapore 138602, Singapore; [Arora, Srishti; Song, Shuang; Tan, Hugh T. W.] Natl Univ Singapore, Dept Biol Sci, 16 Sci Dr 4, Singapore 117558, Singapore; [Jung, Janelle; Anderson, Carly; Chen, Dexiang] Res &amp; Hort Dept, 18 Marina Gardens Dr, Singapore 018953, Singapore; [Liu, Ming; Chen, Jialing; Wang, Chi-Hwa] Natl Univ Singapore, Dept Chem &amp; Biomol Engn, 4 Engn Dr 4, Singapore 117585, Singapore; [Leong, Ken] Mursun PTE LTD, 14 Robinson Rd, Singapore 048545, Singapore; [Lim, Song Hau] Singapore Power, 2 Kallang Sect, Singapore 048545, Singapore; [Fong, Siew Lee] Singapore Food Agcy, Agritechnol &amp; Food Innovat Dept, 10 Perahu Rd, Singapore 718837, Singapore; [Ghosh, Subhadip] Natl Pk Board, Ctr Urban Greenery &amp; Ecol Res, Singapore 259569, Singapore; [Lin, Alexander; Kua, Harn Wei] Natl Univ Singapore, Dept Bldg, 4 Architecture Dr, Singapore 117566, Singapore; [Chen, Jialing; Dai, Yanjun] Shanghai Jiao Tong Univ, Sch Mech Engn, Shanghai 200240, Peoples R China; [Ghosh, Subhadip] Univ New England, Sch Environm &amp; Rural Sci, Armidale, NSW 2351, Australia; [Chen, Dexiang] Engn Dept, 18 Marina Gardens Dr, Singapore 018953, Singapore</t>
  </si>
  <si>
    <t>National University of Singapore; National University of Singapore; National University of Singapore; National University of Singapore; Shanghai Jiao Tong University; University of New England</t>
  </si>
  <si>
    <t>Chen, Jia-Ling/F-2742-2010; DAI, Yanjun/AAH-2344-2019; Ghosh, Subhadip/AGN-3430-2022</t>
  </si>
  <si>
    <t>Ghosh, Subhadip/0000-0002-9457-8545; Liu, Ming/0000-0003-1530-2485; Lin, Alexander/0000-0002-3773-7503; /0009-0000-7801-0274</t>
  </si>
  <si>
    <t>National Research Foundation Singapore (NRF), Prime Minister's Office, Singapore, under its Campus for Research Excellence and Technological Enterprise (CREATE) program [R-706-001-102-281]</t>
  </si>
  <si>
    <t>National Research Foundation Singapore (NRF), Prime Minister's Office, Singapore, under its Campus for Research Excellence and Technological Enterprise (CREATE) program</t>
  </si>
  <si>
    <t>This study was funded by the National Research Foundation Singapore (NRF), Prime Minister's Office, Singapore, under its Campus for Research Excellence and Technological Enterprise (CREATE) program, with grant number R-706-001-102-281. Ming Liu would like to acknowledge the foundation from China Scholarship Council (CSC). The authors would like to thank Singapore Food Agency (SFA) for providing consumables for the cultivation trial at the Gardens by the Bay's Prototype Glasshouse (PGH) facilities at HortPark and assistance onmedia preparation, transplanting, and data collection done by SFA officers (Ong Pang Hwa, Chan Hui Li, and Tan Sai Hoe). The authors would also like to thank Gardens by the Bay for providing glasshouse and laboratory facilities, planting substrates, fertilizer, and staff support for plant care and data collection by Arthur Shen Tshung Voo.</t>
  </si>
  <si>
    <t>AUG 10</t>
  </si>
  <si>
    <t>10.1016/j.scitotenv.2021.146573</t>
  </si>
  <si>
    <t>SJ6CE</t>
  </si>
  <si>
    <t>WOS:000655620000016</t>
  </si>
  <si>
    <t>Jeong, C; Ku, HH; Ro, K</t>
  </si>
  <si>
    <t>Jeong, Changyoon; Ku, Hyun Hwoi; Ro, Kyung</t>
  </si>
  <si>
    <t>Impact of biochar and biochar-compost mixture application on cotton yield and nutrient runoff losses in four consecutive planting seasons</t>
  </si>
  <si>
    <t>[Jeong, Changyoon; Ku, Hyun Hwoi] Louisiana State Univ, Ctr Agr, Red River Res Stn, Bossier City, LA USA; [Ro, Kyung] USDA ARS, Coastal Plains Soil Water &amp; Plant Res Ctr, Florence, SC USA</t>
  </si>
  <si>
    <t>Louisiana State University System; Louisiana State University; United States Department of Agriculture (USDA)</t>
  </si>
  <si>
    <t>cjeong@agcenter.lsu.edu</t>
  </si>
  <si>
    <t>Ku, Hyun-Hwoi/J-6495-2019</t>
  </si>
  <si>
    <t>Ku, Hyun-Hwoi/0000-0002-8474-9582</t>
  </si>
  <si>
    <t>WOS:000435539900655</t>
  </si>
  <si>
    <t>Xie, L; Timonen, S; Gange, AC; Kuoppamaki, K; Hagner, M; Lehvavirta, S</t>
  </si>
  <si>
    <t>Xie, Long; Timonen, Sari; Gange, Alan C.; Kuoppamaki, Kirsi; Hagner, Marleena; Lehvavirta, Susanna</t>
  </si>
  <si>
    <t>Effect of weather conditions, substrate pH, biochar amendment and plant species on two plant growth-promoting microbes on vegetated roofs and facades</t>
  </si>
  <si>
    <t>HELIYON</t>
  </si>
  <si>
    <t>Bacillus amyloliquefaciens; Environmental factors; Microbial population; Rhizophagus irregularis; Vegetated roofs/facades</t>
  </si>
  <si>
    <t>ARBUSCULAR MYCORRHIZAL FUNGI; 16S RIBOSOMAL-RNA; GREEN ROOF; POA-ANNUA; SOIL; COMMUNITIES; ALUMINUM; COLONIZATION; RESPONSES; DROUGHT</t>
  </si>
  <si>
    <t>Background: Vegetated building envelopes (VBEs), such as vegetated roofs and facades, are becoming more frequent in urban planning nowadays. However, harsh growing conditions restrain the application of VBEs. Plant growth-promoting microbes (PGPMs) might help ease the stresses, but first, it is necessary to investigate how to ensure their survival and growth under VBE conditions. Methods: We conducted three experiments to test the impact of various factors on the microbial populations of inoculated PGPMs in VBEs, a mycorrhizal fungus Rhizophagus irregularis anda bacterium Bacillus amyloliquefaciens. The first experiment was conducted by inoculating the two PGPMs separately in Sedum roof plots, and the mi-crobial populations associated with Poa alpina was monitored for two consecutive years under local weather conditions. The second experiment was conducted in a laboratory testing the effect of substrate pH (substrates collected from balcony gardens) on R. irregularis population associated with Trifolium repens and Viola tricolor. The third experiment was conducted on a meadow roof testing the effect of biochar amendment on R. irregularis population associated with Thymus serpyllum and Fragaria vesca. Results: In the first experiment, Bacillus was found to associate with P. alpina, but Rhizophagus wasn't. Yet, the fungus induced high Bacillus population density in the Rhizophagus treated plots in the first year. In the second experiment, Rhizophagus abundance in T. repens was higher in the neutral substrate (6-6.5), while V. tricolor was more colonized in acidic substrate (5-5.5), suggesting an important interactive effect of substrate pH and plant species on Rhizophagus abundance. The third experiment suggested a negligible impact of biochar amendment on Rhizophagus abundance for both host plants. Conclusion: Three experiments demonstrate that PGPM inoculation on VBEs is feasible, and various factors and interactions affect the PGPM populations. This paper provides reference and inspiration for other VBE research involving substrate microbial manipulation.</t>
  </si>
  <si>
    <t>[Xie, Long] Univ Helsinki, Dept Agr Sci, POB 27, FI-00014 Helsinki, Finland; [Timonen, Sari] Univ Helsinki, Dept Microbiol, POB 56, FI-00014 Helsinki, Finland; [Gange, Alan C.] Royal Holloway Univ London, Dept Biol Sci, Egham TW20 0EX, Surrey, England; [Kuoppamaki, Kirsi] Univ Helsinki, Fac Biol &amp; Environm Sci, Ecosyst &amp; Environm Res Programme, FI-15140 Lahti, Finland; [Hagner, Marleena] Nat Resources Inst Finland Luke, FI-31600 Jokioinen, Finland; [Lehvavirta, Susanna] Univ Helsinki, Fac Biol &amp; Environm Sci, Ecosyst &amp; Environm Res Programme, POB 65, FI-00014 Helsinki, Finland</t>
  </si>
  <si>
    <t>University of Helsinki; Finland National Institute for Health &amp; Welfare; University of Helsinki; University of London; Royal Holloway University London; University of Helsinki; Natural Resources Institute Finland (Luke); University of Helsinki</t>
  </si>
  <si>
    <t>Xie, L (corresponding author), Univ Helsinki, Dept Agr Sci, POB 27, FI-00014 Helsinki, Finland.</t>
  </si>
  <si>
    <t>long.xie@helsinki.fi</t>
  </si>
  <si>
    <t>Lehvävirta, Susanna/0000-0002-8148-9981; Kuoppamaki, Kirsi/0000-0002-6703-4024; Hagner, Marleena/0000-0003-3617-2712; Xie, Long/0000-0002-3477-3445; Timonen, Sari/0000-0001-9039-5648</t>
  </si>
  <si>
    <t>China Scholarship Council [20140796003]; Maiju and Yrjo Rikala Horticultural Foundation; Finnish Cultural Foundation [00161123]; Kone Foundation [201608812]; Helsinki University Library</t>
  </si>
  <si>
    <t>China Scholarship Council(China Scholarship Council); Maiju and Yrjo Rikala Horticultural Foundation; Finnish Cultural Foundation(Finnish Cultural FoundationFinnish IT center for science); Kone Foundation; Helsinki University Library</t>
  </si>
  <si>
    <t>This work was supported by China Scholarship Council (grant number 20140796003), Maiju and Yrjo Rikala Horticultural Foundation, Finnish Cultural Foundation (grant number 00161123), and Kone Foundation (grant number 201608812). Open access is funded by Helsinki University Library.</t>
  </si>
  <si>
    <t>2405-8440</t>
  </si>
  <si>
    <t>Heliyon</t>
  </si>
  <si>
    <t>e09560</t>
  </si>
  <si>
    <t>10.1016/j.heliyon.2022.e09560</t>
  </si>
  <si>
    <t>3O0GC</t>
  </si>
  <si>
    <t>WOS:000836519600004</t>
  </si>
  <si>
    <t>Zhao, WC; Mak-Mensah, E; Wang, Q; Wang, XY; Zhang, DK; Zhou, XJ; Zhao, XL; Chen, J; Liu, QL; Li, XL</t>
  </si>
  <si>
    <t>Zhao, Wucheng; Mak-Mensah, Erastus; Wang, Qi; Wang, Xiaoyun; Zhang, Dengkui; Zhou, Xujiao; Zhao, Xiaole; Chen, Jin; Liu, Qinglin; Li, Xiaoling</t>
  </si>
  <si>
    <t>Effects of ridge-furrow rainwater-harvesting with biochar application on sediment control and alfalfa (Medicago sativa L.) fodder yield increase in semiarid regions of China</t>
  </si>
  <si>
    <t>Biochar amendment; Conservation technology; Moisture conservation; Soil erosion; Fodder yield</t>
  </si>
  <si>
    <t>USE-EFFICIENCY; LOESS PLATEAU; SOIL; EROSION; RUNOFF; TEMPERATURE; VEGETATION; FERTILIZER; NUTRIENTS; EMISSIONS</t>
  </si>
  <si>
    <t>Purpose Drought and soil erosion are significant environmental challenges to agricultural production in the Loess Plateau of China. We hypothesized that ridge-furrow rainwater-harvesting, especially tied-ridge-furrow rainwater-harvesting, with biochar application would increase soil moisture, temperature, and alfalfa fodder yield, and reduce runoff and sediment yield. Materials and methods A split-plot design experiment was conducted to determine the effects of biochar application patterns (biochar application pattern and no biochar application pattern) and tillage practices (tied-ridging, open-ridging, and flat-planting) on soil temperature, moisture, runoff, sediment yield, fodder yield, and water use efficiency (WUE) of alfalfa during two consecutive alfalfa-growing years: 2019 and 2020. Results Biochar application decreased runoff, sediment yield, soil temperature, and increased soil water storage, compared to no biochar application. Open-ridging and tied-ridging significantly increased soil water storage, fodder yield, WUE of alfalfa, and decreased runoff and sediment yield, compared to flat-planting. Compared to no biochar application, soil water storage for biochar application increased by 34.51 mm during alfalfa growing season over two years. The mean runoff and sediment yield for no biochar application were 1.48-1.69 and 1.94-2.25 times greater than that for biochar application, respectively. Compared to flat-planting, the mean decrease of runoff and sediment yield was 27.4-31.9% and 60.1-64.7%, respectively, for open-ridging, while it was 37.1-55.2% and 71.8-82.4% for tied-ridging. The mean increase of soil water storage, fodder yield, and WUE of alfalfa for open-ridging was 39.5-52.1 mm, 26.2-31.7%, and 10.07-14.86 kg ha(-1) mm(-1), respectively, while it for tied-ridging was 31.2-60.5 mm, 26.5-35.2%, and 12.14-16.55 kg ha(-1) mm(-1) over two years. Conclusions Tied-ridge-furrow rainwater-harvesting with biochar application is a potentially effective adaptation technology that could control soil erosion and increase alfalfa fodder yield in semiarid regions.</t>
  </si>
  <si>
    <t>[Zhao, Wucheng; Mak-Mensah, Erastus; Wang, Qi; Wang, Xiaoyun; Zhang, Dengkui; Zhou, Xujiao; Zhao, Xiaole] Gansu Agr Univ, Coll Grassland Sci, Lanzhou 730070, Peoples R China; [Chen, Jin] Dingxi Inst Soil &amp; Water Conservat, Dingxi 743000, Peoples R China; [Liu, Qinglin] Gansu Agr Univ, Gansu Prov Key Lab Aridland Crop Sci, Lanzhou 730070, Peoples R China; [Li, Xiaoling] Gansu Agr Univ, Coll Water Conservancy &amp; Hydropower Engn, Lanzhou 730070, Peoples R China</t>
  </si>
  <si>
    <t>Chen, Rainie/ISS-6016-2023; Liu, Qingqing/HMV-4816-2023; zhou, xuan/GZA-8157-2022; wang, xiao/HZI-9156-2023; wang, xu/IAN-4886-2023; Liu, Qing/GWC-9222-2022; Liu, Jian/IQS-8197-2023; liu, qingqing/HHD-0360-2022; Zhang, Dengkui/HDN-2972-2022</t>
  </si>
  <si>
    <t>This research was supported by the National Natural Science Foundation of China (42061050 and 41661059).</t>
  </si>
  <si>
    <t>10.1007/s11368-022-03179-y</t>
  </si>
  <si>
    <t>1U7OW</t>
  </si>
  <si>
    <t>WOS:000766430200001</t>
  </si>
  <si>
    <t>Liang, QW; Pan, D; Zhang, XG</t>
  </si>
  <si>
    <t>Liang, Qianwei; Pan, Dean; Zhang, Xiaoguang</t>
  </si>
  <si>
    <t>Construction and application of biochar-based composite phase change materials</t>
  </si>
  <si>
    <t>Biochar; Phase change materials; Application; Future development</t>
  </si>
  <si>
    <t>ORDERED MESOPOROUS CARBONS; THERMAL-ENERGY STORAGE; ACTIVATED CARBON; POROUS CARBON; BIOMASS; PYROLYSIS; ADSORPTION; REMOVAL; ACID; WOOD</t>
  </si>
  <si>
    <t>Biomass-synthesized biochar has abundant pore structure, large specific surface area, and strong adsorption capacity. Phase change materials (PCMs) have obvious advantages in using clean energy and improving energy efficiency. Biochar-based composite PCMs use the abundant pore structure of the biochar to efficiently encap-sulate PCMs, which not only achieve carbon sequestration but also have broad application prospects in the fields of solar energy usage, energy-saving buildings, and environmental temperature control. This review summarizes the synthesis of biochar and biochar-based composite PCMs in detail, as well as their application. Importantly, the prospect of biochar-based composite PCMs development is presented. This review will provide references for advancing the study of biochar-based composite PCMs, which are crucial for resource recycling, as well as green and low-carbon development.</t>
  </si>
  <si>
    <t>[Liang, Qianwei; Pan, Dean; Zhang, Xiaoguang] Beijing Univ Technol, Inst Circular Econ, Fac Mat &amp; Mfg, Beijing 100124, Peoples R China</t>
  </si>
  <si>
    <t>Pan, D; Zhang, XG (corresponding author), Beijing Univ Technol, Inst Circular Econ, Fac Mat &amp; Mfg, Beijing 100124, Peoples R China.</t>
  </si>
  <si>
    <t>pandean@bjut.edu.cn; zhangxg@bjut.edu.cn</t>
  </si>
  <si>
    <t>National Natural Science Foundation of China;  [52002004]</t>
  </si>
  <si>
    <t>This work was supported by the National Natural Science Foundation of China (Grant No. 52002004) .</t>
  </si>
  <si>
    <t>10.1016/j.cej.2022.139441</t>
  </si>
  <si>
    <t>5Z6OT</t>
  </si>
  <si>
    <t>WOS:000880091100002</t>
  </si>
  <si>
    <t>Tuhkanen, EM; Juhanoja, S; Myllymaki, T; Haakana, AM</t>
  </si>
  <si>
    <t>Tuhkanen, E. M.; Juhanoja, S.; Myllymaki, T.; Haakana, A. M.</t>
  </si>
  <si>
    <t>Increasing the plant species selection in traffic environment</t>
  </si>
  <si>
    <t>biochar; low-maintenance; perennial; shrub; urban landscaping</t>
  </si>
  <si>
    <t>HERBACEOUS PERENNIALS; CLONAL SELECTION</t>
  </si>
  <si>
    <t>Traffic environment, like roadsides and central reservations, when considering their total area and netlike structure, provide a good opportunity to increase ecosystem services by green infrastructure. This potential is unexploited because of limited plant species selection. We tested low-growing herbaceous perennials, ornamental grasses and shrubs in a city center traffic area to attain visually good, diverse urban greenspace with low maintenance needs. We also tested local growing media containing composted digestate of sewage sludge and biochar made of deciduous wood. The test site was in the central reservation of a busy highway in the city of Turku, southern Finland. The selected plant species were 16 perennial herbaceous species, 6 grass species and 7 shrubs. Some of the species were native, others garden varieties. The perennials and ornamental grasses were planted as pre-grown mats (total area 450 m(2)) and the shrubs were planted as container plants (total area 385 m(2)). During two growing seasons, the growth, health, overwintering, ornamental value and tolerance of plants to the stress factors caused by the traffic were observed. The results gave indications about the success of some species and vulnerability of others in traffic environment. During the two first growing seasons, biochar did not affect the growth of the shrubs.</t>
  </si>
  <si>
    <t>[Tuhkanen, E. M.; Juhanoja, S.] Nat Resources Inst Finland Luke, Hort, Toivonlinnantie 518, Piikkio 21500, Finland; [Myllymaki, T.] Ctr Econ Dev Transport &amp; Environm Southwest Finla, PL 636, Turku 20101, Finland; [Haakana, A. M.] Finnish Transport Agcy, Raatimiehenkatu 23, Lappeenranta 53100, Finland</t>
  </si>
  <si>
    <t>Natural Resources Institute Finland (Luke)</t>
  </si>
  <si>
    <t>Tuhkanen, EM (corresponding author), Nat Resources Inst Finland Luke, Hort, Toivonlinnantie 518, Piikkio 21500, Finland.</t>
  </si>
  <si>
    <t>eeva-maria.tuhkanen@luke.fi</t>
  </si>
  <si>
    <t>Foundation of Nikolai and Ljudmila Borisoff</t>
  </si>
  <si>
    <t>This study was conducted in Liikennevihrea-project (2013-2016) and was funded by participating organizations and by the Foundation of Nikolai and Ljudmila Borisoff.</t>
  </si>
  <si>
    <t>10.17660/ActaHortic.2018.1215.46</t>
  </si>
  <si>
    <t>WOS:000467247400046</t>
  </si>
  <si>
    <t>Kong, KK; Sii, HS</t>
  </si>
  <si>
    <t>IOP Publishing</t>
  </si>
  <si>
    <t>Kong, Kew Kiong; Sii, How Sing</t>
  </si>
  <si>
    <t>Design and construction of mobile Biochar Kiln for small farmers</t>
  </si>
  <si>
    <t>5TH INTERNATIONAL CONFERENCE ON MECHANICAL ENGINEERING RESEARCH 2019 (ICMER 2019)</t>
  </si>
  <si>
    <t>5th International Conference on Mechanical Engineering Research (ICMER)</t>
  </si>
  <si>
    <t>JUL 30-31, 2019</t>
  </si>
  <si>
    <t>Kuantan, MALAYSIA</t>
  </si>
  <si>
    <t>Univ Malaysia Pahang, Fac Mech &amp; Mfg Engn,Ningxia Univ,Univ Teknologi Mara,Politeknik Lhokseumaw</t>
  </si>
  <si>
    <t>Pyrolysis; Biochar; Biomass; Kiln; Characteristic; Soil</t>
  </si>
  <si>
    <t>TERRA PRETA; PYROLYSIS; CARBON; GASES; SOIL</t>
  </si>
  <si>
    <t>Biomass is a renewable energy that attracted the global attention. Biochar is a product of pyrolysis of agricultural biomass under limited oxygen condition and the fire is lit at the top of the biomass. There was a variety of method or technique to produce biochar. A simple, practical and affordable unit of pyrolysis kiln was designed and fabricated to ease the small farmer to produce the biochar efficiently at low cost. Biochar samples were prepared from the pyrolysis process by using waste wood from the harvest site. Furthermore, pH level, surface area and other biochar characterization had been studies through laboratory test. Surface area of biochar observed through Scanning Electron Microscope (SEM). Gas emission was observed during the trial run of the pyrolysis kiln. The portable biochar kiln can be constructed easily by the small farmer by using available metal. This is one of the methods which utilises the biomass efficiently and use it as soil nutrient supplement. This approach is more environmental friendly compare to open burning of waste wood at the harvest site. The general performance of the portable biochar kiln is satisfactory and is suitable for burning the waste biomass to produce biochar.</t>
  </si>
  <si>
    <t>[Kong, Kew Kiong; Sii, How Sing] Univ Coll Technol Sarawak, Sarawak, Malaysia</t>
  </si>
  <si>
    <t>University College of Technology Sarawak</t>
  </si>
  <si>
    <t>Kong, KK (corresponding author), Univ Coll Technol Sarawak, Sarawak, Malaysia.</t>
  </si>
  <si>
    <t>karenkongjj@gmail.com</t>
  </si>
  <si>
    <t>The project is supported through University Research Grant, University College of Technology Sarawak. The authors gratefully acknowledge lab technician for their technical assistance. Furthermore, the authors would like to thanks the small farmers who take part in the kiln test in this article.</t>
  </si>
  <si>
    <t>10.1088/1757-899X/788/1/012075</t>
  </si>
  <si>
    <t>Engineering, Mechanical</t>
  </si>
  <si>
    <t>BQ4RD</t>
  </si>
  <si>
    <t>WOS:000594058000073</t>
  </si>
  <si>
    <t>Gonzalez, J; Sargent, P; Ennis, C</t>
  </si>
  <si>
    <t>Gonzalez, J.; Sargent, P.; Ennis, C.</t>
  </si>
  <si>
    <t>Sewage treatment sludge biochar activated blast furnace slag as a low carbon binder for soft soil stabilisation</t>
  </si>
  <si>
    <t>Blast furnace slag; Sewage treatment sludge biochar; Compressive strength; Soil stabilisation</t>
  </si>
  <si>
    <t>MECHANICAL-PROPERTIES; CEMENT; DURABILITY; GEOPOLYMER; STRENGTH; PRODUCTS; CALCIUM; MORTAR; ASH</t>
  </si>
  <si>
    <t>Portland cement forms the basis of most binders used in deep dry soil mixing, significantly improving the shear strength and compressibility properties of soils. However, due to the high environmental and socio-economic impacts of cement production, there is great interest in developing alternative low-carbon binders for soil stabilisation. One of the most desirable routes involves the use of industrial by-products, such as ground granulated blast furnace slag, whose pozzolanic properties require activation by alkali agents. This paper assesses the feasibility of using sewage treatment sludge biochar as a low-carbon 100% waste-based alternative to traditional alkali agents. Two biochar:slag ratios (0.5:0.5 and 0.67:0.33) were added to an artificial soil at dosages of 7.5 and 10% by dry weight and cured for up to 56 days. The engineering performance of these stabilised soil mixtures was assessed by performing a suite of compressive strength, pH, water content, mineralogical and microstructural analyses. Results were compared with those of untreated and CEM-II stabilised alluvium, along with data published in the literature. Biochar was observed to successfully activate the pozzolanic properties of the slag, whereby the studied mixtures resulted in 28-day strengths that met European soil stabilisation standards requirements. Binder mixtures with higher biochar concentrations achieved greater strengths. The best performing mixture had a biochar-slag ratio of 0.67:0.33 and dosage of 10%, which produced strengths up to 1243 kPa. This study suggests that the biochar-slag binder has encouraging prospects for replacing Portland cements in soil stabilisation, reducing the carbon footprint of the construction sector and improving the circular economy.</t>
  </si>
  <si>
    <t>[Gonzalez, J.; Sargent, P.] Teesside Univ, Sch Comp Engn &amp; Digital Technol, Middlesbrough TS1 3BX, Cleveland, England; [Ennis, C.] Teesside Univ, Sch Hlth &amp; Life Sci, Middlesbrough TS1 3BX, Cleveland, England</t>
  </si>
  <si>
    <t>University of Teesside; University of Teesside</t>
  </si>
  <si>
    <t>Gonzalez, J (corresponding author), Teesside Univ, Sch Comp Engn &amp; Digital Technol, Middlesbrough TS1 3BX, Cleveland, England.</t>
  </si>
  <si>
    <t>j.gonzalez@tees.ac.uk; p.sargent@tees.ac.uk; c.ennis@tees.ac.uk</t>
  </si>
  <si>
    <t>Sargent, Paul/0000-0001-5789-1076</t>
  </si>
  <si>
    <t>European Union [801604]</t>
  </si>
  <si>
    <t>This research was funded by the European Union's Horizon 2020 Research and Innovation programme under the Marie Sklodowska Curie grant agreement No 801604. The authors would also like to thank Hanson Cements for providing supplies of ground granulated blast furnace slag and ETIA for providing sewage treatment sludge biochar samples.</t>
  </si>
  <si>
    <t>10.1016/j.jclepro.2021.127553</t>
  </si>
  <si>
    <t>TB7CU</t>
  </si>
  <si>
    <t>WOS:000668102700005</t>
  </si>
  <si>
    <t>Zhou, BB; Chen, XP; Wang, QJ; Wei, W; Zhang, TC</t>
  </si>
  <si>
    <t>Zhou, Beibei; Chen, Xiaopeng; Wang, Quanjiu; Wei, Wei; Zhang, Tiancheng</t>
  </si>
  <si>
    <t>Effects of nano carbon on soil erosion and nutrient loss in a semi-arid loess region of Northwestern China</t>
  </si>
  <si>
    <t>INTERNATIONAL JOURNAL OF AGRICULTURAL AND BIOLOGICAL ENGINEERING</t>
  </si>
  <si>
    <t>nano carbon; soil erosion; rainfall simulation tests; runoff; sediment; nutrient loss; semi-arid loess region</t>
  </si>
  <si>
    <t>SIMULATED RAINFALL; WATER CONSERVATION; SEDIMENT YIELD; PLATEAU; RUNOFF; BIOCHAR</t>
  </si>
  <si>
    <t>Since 2005, the application of nano carbon (NC) in agriculture and environmental remediation has received considerable attention with most of the research focusing on plant growth and heavy metal absorption. However, little is known about the potential effects of NC on soil erosion and nutrient loss. In this study, rainfall simulation tests were conducted on a soil plot (1 m x 1 m, located in a semi-arid loess region of northwestern China), in which a mixture (5-cm below the soil surface) of NC (0, 0.1%, 0.5%, 0.7% and 1.0% on a mass base) and sandy soil (same as the one in the plot) was embedded as three bands (5 cm wide, 1 m long and 5 cm thick) at the three positions (top, middle and bottom of the plot), respectively. Before the rainfall simulation test, a mixed solution of potassium bromide (1.0 mol/L KBr), potassium nitrate (1.0 mol/L KNO3), monopotassium phosphate (1.0 mol/L KH(2)PQ(4)) was sprayed on the soil surface. Results showed that the sandy soil on the Loess Plateau with 0.7% NC addition (36.47 kg/hm(2) on a mass basis) could improve soil water runoff, sediment yield, and nutrient loss in the semi-arid loess region of northwestern China, in addition to preventing soil water from deep percolation. Therefore, NC may have a great potential in soil erosion control on the Loess Plateau of China.</t>
  </si>
  <si>
    <t>[Zhou, Beibei; Chen, Xiaopeng; Wang, Quanjiu] State Key Lab Eco hydraul NW Arid Region China Xi, Xian 710048, Shaanxi, Peoples R China; [Wang, Quanjiu] Chinese Acad Sci &amp; Minist Water Resources, Inst Soil &amp; Water Conservat, State Key Lab Soil Eros &amp; Dryland Farming Loess P, Yangling 712100, Shaanxi, Peoples R China; [Wei, Wei] Xian Univ Technol, Sch Comp Sci &amp; Engn, Xian 710048, Peoples R China; [Zhang, Tiancheng] Univ Nebraska Lincoln, Dept Civil Engn, Omaha, NE 68182 USA</t>
  </si>
  <si>
    <t>Chinese Academy of Sciences; Institute of Soil &amp; Water Conservation (ISWC), CAS; Ministry of Water Resources; Xi'an University of Technology; University of Nebraska System; University of Nebraska Lincoln</t>
  </si>
  <si>
    <t>Zhou, BB (corresponding author), State Key Lab Eco hydraul NW Arid Region China Xi, Xian 710048, Shaanxi, Peoples R China.</t>
  </si>
  <si>
    <t>happyangle222@aliyun.com; man_xp@sina.cn; wquanjiu@163.com; weiwei@xaut.edu.cn; tzhang1@unl.edu</t>
  </si>
  <si>
    <t>Zhou, Beibei/CAF-7322-2022; wei, wei/IQW-1347-2023; wei, wei/HHR-8613-2022; Wei, Wei/ABB-8665-2021; Zhou, Beibei/CAF-2953-2022</t>
  </si>
  <si>
    <t xml:space="preserve">Wei, Wei/0000-0002-8751-9205; </t>
  </si>
  <si>
    <t>National Natural Science Foundation of China [41371239, 51239009]; Science and Technology Planning Project of Shaanxi Province [2013kjxx-38]</t>
  </si>
  <si>
    <t>National Natural Science Foundation of China(National Natural Science Foundation of China (NSFC)); Science and Technology Planning Project of Shaanxi Province</t>
  </si>
  <si>
    <t>The authors sincerely acknowledge that this work was financially supported jointly by National Natural Science Foundation of China (41371239, 51239009), Science and Technology Planning Project of Shaanxi Province (2013kjxx-38).</t>
  </si>
  <si>
    <t>CHINESE ACAD AGRICULTURAL ENGINEERING</t>
  </si>
  <si>
    <t>RM 506, NO 41, MAIZIDIAN ST, CHAOYANG DISTRICT, BEIJING, 100125, PEOPLES R CHINA</t>
  </si>
  <si>
    <t>1934-6344</t>
  </si>
  <si>
    <t>1934-6352</t>
  </si>
  <si>
    <t>INT J AGR BIOL ENG</t>
  </si>
  <si>
    <t>Int. J. Agric. Biol. Eng.</t>
  </si>
  <si>
    <t>10.25165/j.ijabe.20181101.2775</t>
  </si>
  <si>
    <t>FW1BR</t>
  </si>
  <si>
    <t>WOS:000425030800017</t>
  </si>
  <si>
    <t>Aicher, A; Boermel, M; Londong, J; Beier, S</t>
  </si>
  <si>
    <t>Aicher, Andreas; Boermel, Melanie; Londong, Joerg; Beier, Silvio</t>
  </si>
  <si>
    <t>Vertical green system for gray water treatment: Analysis of the VertiKKA-module in a field test</t>
  </si>
  <si>
    <t>vertical green system (VGS); gray water treatment; urban heat island effect; living wall system; nature-based solution system; blue-green infrastructure</t>
  </si>
  <si>
    <t>This work presents a modular Vertical Green System (VGS) for gray water treatment, developed at the Bauhaus-Universitat Weimar. The concept was transformed into a field study with four modules built and tested with synthetic gray water. Each module set contains a small and larger module with the same treatment substrate and was fed hourly. A combination of lightweight structural material and biochar of agricultural residues and wood chips was used as the treatment substrate. In this article, we present the first 18 weeks of operation. Regarding the treatment efficiency, the parameters chemical oxygen demand (COD), total phosphorous (TP), ortho-phosphate (ortho-P), total bound nitrogen (TNb), ammonium nitrogen (NH4-N), and nitrate nitrogen (NO3-N) were analyzed and are presented in this work. The results of the modules with agricultural residues are promising. Up to 92% COD reduction is stated in the data. The phosphate and nitrogen fractions are reduced significantly in these modules. By contrast, the modules with wood chips reduce only 67% of the incoming COD and respectively less regarding phosphates and the nitrogen fraction.</t>
  </si>
  <si>
    <t>[Aicher, Andreas; Londong, Joerg] Bauhaus Univ Weimar, Bauhaus Inst Infrastruct Solut b is, Chair Urban Water Management &amp; Sanitat, Weimar, Germany; [Boermel, Melanie; Beier, Silvio] Bauhaus Univ Weimar, Bauhaus Inst Infrastruct Solut b is, Chair Urban Bioengn Resource Recovery, Weimar, Germany</t>
  </si>
  <si>
    <t>Bauhaus-Universitat Weimar; Bauhaus-Universitat Weimar</t>
  </si>
  <si>
    <t>Aicher, A (corresponding author), Bauhaus Univ Weimar, Bauhaus Inst Infrastruct Solut b is, Chair Urban Water Management &amp; Sanitat, Weimar, Germany.</t>
  </si>
  <si>
    <t>andreas.aicher@uni-weimar.de</t>
  </si>
  <si>
    <t>Federal Ministry of Education and Research of Germany (BMBF);  [033W108G]</t>
  </si>
  <si>
    <t xml:space="preserve">Federal Ministry of Education and Research of Germany (BMBF)(Federal Ministry of Education &amp; Research (BMBF)); </t>
  </si>
  <si>
    <t>We would like to thank the Federal Ministry of Education and Research of Germany (BMBF, funding code 033W108G), which supported this research.</t>
  </si>
  <si>
    <t>10.3389/fenvs.2022.976005</t>
  </si>
  <si>
    <t>6Y3NM</t>
  </si>
  <si>
    <t>WOS:000897004700001</t>
  </si>
  <si>
    <t>Chen, XP; Zhou, BB; Wang, QJ; Tao, WH; Lin, H</t>
  </si>
  <si>
    <t>Chen, Xiaopeng; Zhou, Beibei; Wang, Quanjiu; Tao, Wanghai; Lin, Henry</t>
  </si>
  <si>
    <t>Nano-biochar reduced soil erosion and nitrate loss in sloping fields on the Loess Plateau of China</t>
  </si>
  <si>
    <t>Nano-biochar; Soil erosion; Nitrate loss; Simulated rainfall; Nutrient transfer model</t>
  </si>
  <si>
    <t>NITROGEN LOSS; VEGETATION COVERAGE; LOAMY SAND; RUNOFF; WATER; CARBON; CHEMICALS; AGGREGATION; SIMULATIONS; TRANSPORT</t>
  </si>
  <si>
    <t>The effects of biochar on soil erosion and nutrient loss on the Chinese Loess Plateau have been well reported, but the huge required application rate of biochar limits the biochar use. The specific nano-treatment can improve the distribution and properties of biochar (e.g., increase the specific surface area). To investigate the migration processes of runoff, sediment and nutrients on the nano-biochar (NB) applied sloping land during rainfall events, different mass content of NB (0.0%, 0.1%, 0.5%, 0.7%, and 1.0%) were used on the three types of vegetation covered sloping land (bare, caragana, and maize). The effects of NB and vegetation on runoff volume, sediment yield, and nitrate loss were studied under simulated rainfall in the northeastern region of the Loess Plateau. The main results were as follows: the application of NB effectively reduced runoff (39.7-74.4%), sediment yield (8.9-41.8%), and nitrate loss (13.6-59.8%) in all treatments. Losses of nitrate in runoff and sediment were negatively correlated with increased content of NB (when NB application rate was 1.0%, the maximum nitrate loss in runoff and sediment were 27.43 and 6.25 mg, respectively). The equivalent model of convection was more suitable for analyzing the nutrient transfer process with the application of NB. The effective mixing depth decreased with NB content and could be well described by a power function. NB might promote the nitrate migrate to deep soil and reduce nitrate loss in runoff and sediment. With NB application, the peak value of nitrate distribution in the profile moved downward, and the maximum value was obtained at 10-15 cm. Moreover, the most effective NB content for reducing nitrate loss were 1.0%. Comparing with bare and maize, caragana had the most significant effect on reducing runoff, sediment and nutrient loss. In addition, Synergistic effect of NB and caragana showed the great potential on soil and water loss control. The findings in this study provide an efficient and economic method for controlling soil erosion and nutrient loss on the Chinese Loess Plateau.</t>
  </si>
  <si>
    <t>[Chen, Xiaopeng; Zhou, Beibei; Wang, Quanjiu; Tao, Wanghai; Lin, Henry] Xian Univ Technol, State Key Lab Ecohydraul Northwest Arid Reg China, Xian 710048, Peoples R China; [Zhou, Beibei; Wang, Quanjiu] Northwest A&amp;F Univ, Inst Soil &amp; Water Conservat, State Key Lab Soil Eros &amp; Dryland Farming Loess P, Xian 712100, Peoples R China; [Lin, Henry] Penn State Univ, Dept Ecosyst Sci &amp; Management, University Pk, PA 16802 USA</t>
  </si>
  <si>
    <t>Xi'an University of Technology; Chinese Academy of Sciences; Institute of Soil &amp; Water Conservation (ISWC), CAS; Northwest A&amp;F University - China; Pennsylvania Commonwealth System of Higher Education (PCSHE); Pennsylvania State University; Pennsylvania State University - University Park</t>
  </si>
  <si>
    <t>Zhou, BB (corresponding author), Xian Univ Technol, Xian, Shaanxi, Peoples R China.</t>
  </si>
  <si>
    <t>chenxp1992@hotmail.com; happyangle222@aliyun.com</t>
  </si>
  <si>
    <t>Zhou, Beibei/CAF-2953-2022; Zhou, Beibei/CAF-7322-2022; Tao, Wanghai/AAB-6508-2020</t>
  </si>
  <si>
    <t>National Natural Science Foundation of China [41977007]; Science and Technology Program of Shaanxi Province [2013kjxx-38]; Natural Science Foundation of Shaanxi Province [2015JQ5161]</t>
  </si>
  <si>
    <t>National Natural Science Foundation of China(National Natural Science Foundation of China (NSFC)); Science and Technology Program of Shaanxi Province; Natural Science Foundation of Shaanxi Province(Natural Science Foundation of Shaanxi Province)</t>
  </si>
  <si>
    <t>This work was supported by National Natural Science Foundation of China (41977007), Science and Technology Program of Shaanxi Province (2013kjxx-38), and Natural Science Foundation of Shaanxi Province (2015JQ5161).</t>
  </si>
  <si>
    <t>10.1016/j.catena.2019.104346</t>
  </si>
  <si>
    <t>KM3KR</t>
  </si>
  <si>
    <t>WOS:000514020400063</t>
  </si>
  <si>
    <t>Wang, WB; Zhao, L; Cao, XD</t>
  </si>
  <si>
    <t>Wang, Wenbing; Zhao, Ling; Cao, Xinde</t>
  </si>
  <si>
    <t>The microorganism and biochar-augmented bioreactive top -layer soil for degradation removal of 2,4-dichlorophenol from surface runoff</t>
  </si>
  <si>
    <t>WASTE-WATER; ORGANIC-MATTER; BIODEGRADATION; GROUNDWATER; MICROPOLLUTANTS; CHLOROPHENOLS; CONTAMINATION; MECHANISMS; OZONATION; KINETICS</t>
  </si>
  <si>
    <t>[Wang, Wenbing; Zhao, Ling; Cao, Xinde] Shanghai Jiao Tong Univ, Sch Environm Sci &amp; Engn, Shanghai 200240, Peoples R China; [Cao, Xinde] Shanghai Inst Pollut Control &amp; Ecol Secur, Shanghai 200092, Peoples R China</t>
  </si>
  <si>
    <t>Shanghai Jiao Tong University</t>
  </si>
  <si>
    <t>Wang, Wenbing/AAT-9480-2020</t>
  </si>
  <si>
    <t>National Natural Science Foundation of China [41877110, 41907165]; Major Science and Technology Program for Water Pollution Control and Treatment [2017ZX07204002]; National Key Research and Development Program of China [2018YFC1800600]; Analysis and Testing Center of the School of Environmental Science and Engineering, Shanghai Jiao Tong University</t>
  </si>
  <si>
    <t>National Natural Science Foundation of China(National Natural Science Foundation of China (NSFC)); Major Science and Technology Program for Water Pollution Control and Treatment; National Key Research and Development Program of China; Analysis and Testing Center of the School of Environmental Science and Engineering, Shanghai Jiao Tong University</t>
  </si>
  <si>
    <t>This study was supported in part by the National Natural Science Foundation of China (No. 41877110, 41907165), Major Science and Technology Program for Water Pollution Control and Treatment (No.2017ZX07204002), National Key Research and Development Program of China (No. 2018YFC1800600). We appreciated the Analysis and Testing Center of the School of Environmental Science and Engineering, Shanghai Jiao Tong University for providing many supports to researchers.</t>
  </si>
  <si>
    <t>10.1016/j.scitotenv.2020.139244</t>
  </si>
  <si>
    <t>LY0ZP</t>
  </si>
  <si>
    <t>WOS:000540252500017</t>
  </si>
  <si>
    <t>Mao, QZ; Hu, B; Agathokleous, E; Wang, LN; Koike, T; Ma, M; Rennenberg, H</t>
  </si>
  <si>
    <t>Mao, Qiaozhi; Hu, Bin; Agathokleous, Evgenios; Wang, Lina; Koike, Takayoshi; Ma, Ming; Rennenberg, Heinz</t>
  </si>
  <si>
    <t>Biochar application improves karstic lime soil physicochemical properties and enzymes activity and enhances sweet tea seedlings physiological performance</t>
  </si>
  <si>
    <t>Karst lime soil; Biochar; Chlorophyll; Foliar traits; Photosynthesis; Sweet tea</t>
  </si>
  <si>
    <t>PH RATHER; GROWTH; CHLOROPHYLLS; EXTRACTION; STRESS; LEAVES; MAIZE; YIELD; LIGHT; PLANT</t>
  </si>
  <si>
    <t>Karst lime soil, commonly found in rocky desert ecosystems of Southwest China, exhibits high pH, poor water retention, and intense erosion. To prevent further soil erosion and soil lasses from these ecosystems, stabilization measures based on improved green infrastructure are needed. The present study aimed at elucidating the performance of sweet tea (Lithocatpus polystachyta) seedlings grown on this soil type upon biochar application. Biochar was classified into different particle sizes, viz. 0.25-0.5 mm (medium), 0.5-1 mm (coarse), 1-2 mm (gravel), and their mixture, and added at the concentrations of 1, 2, or 5% soil mass. The pi I, moisture, and porosity of soil increased upon biochar application compared to control; however, soil bulk density significantly decreased. The activity of soil phosphatase was increased by biochar particle size. Biochar particle size and concentration significantly enhanced the soil organic carbon content, but they differently affected total and plant-available nutrients in the soil. Light-saturated photosynthesis was positively affected, while stomatal conductance, leaf transpiration, and the intercellular CO2 concentrations of sweet tea leaves were negatively affected by biochar particle size and/or concentration compared to control. Leaf chlorophyll and soluble protein contents were increased by biochar application. From these results, we conclude that biochar can improve soil properties and the performance of sweet tea seedlings grown on Karst lime soil. We suggest its application at a concentration of 2% soil mass for keeping a high physiological performance of sweet tea seedlings in this environment The selection of the ideal particle size is context-specific and depends on the target outcome.</t>
  </si>
  <si>
    <t>[Mao, Qiaozhi; Hu, Bin; Wang, Lina; Ma, Ming; Rennenberg, Heinz] Southwest Univ, Coll Resources &amp; Environm, Ctr Mol Ecol Physiol CMEP, Chongqing 400715, Peoples R China; [Agathokleous, Evgenios] Nanjing Univ Informat Sci &amp; Technol NUIST, Sch Appl Meteorol, Dept Ecol, Nanjing 210044, Peoples R China; [Koike, Takayoshi] Res Ctr Ecoenvironm Sci, Urban Ecol, Beijing 100085, Peoples R China; [Koike, Takayoshi] Hokkaido Univ, Res Fac Agr, Sapporo, Hokkaido 0608589, Japan</t>
  </si>
  <si>
    <t>Southwest University - China; Nanjing University of Information Science &amp; Technology; Hokkaido University</t>
  </si>
  <si>
    <t>Agathokleous, E (corresponding author), Nanjing Univ Informat Sci &amp; Technol NUIST, Sch Appl Meteorol, Dept Ecol, Nanjing 210044, Peoples R China.</t>
  </si>
  <si>
    <t>evgenios@nuist.edu.cn</t>
  </si>
  <si>
    <t>Agathokleous, Evgenios/D-2838-2016</t>
  </si>
  <si>
    <t>Agathokleous, Evgenios/0000-0002-0058-4857</t>
  </si>
  <si>
    <t>National Natural Science Foundation of China [41701315, 31950410547]; Startup Foundation for Introducing Talent of Nanjing University of Information Science &amp; Technology (NUIST), Nanjing, China [003080]; Jiangsu Distinguished Professor program of the People's Government of Jiangsu Province</t>
  </si>
  <si>
    <t>National Natural Science Foundation of China(National Natural Science Foundation of China (NSFC)); Startup Foundation for Introducing Talent of Nanjing University of Information Science &amp; Technology (NUIST), Nanjing, China; Jiangsu Distinguished Professor program of the People's Government of Jiangsu Province</t>
  </si>
  <si>
    <t>This study was supported by National Natural Science Foundation of China (41701315 and 31950410547). E.A. acknowledges multi-year support from The Startup Foundation for Introducing Talent of Nanjing University of Information Science &amp; Technology (NUIST), Nanjing, China (No. 003080 to E.A.), and the Jiangsu Distinguished Professor program of the People's Government of Jiangsu Province (to E.A.).</t>
  </si>
  <si>
    <t>10.1016/j.scitotenv.2022.154815</t>
  </si>
  <si>
    <t>1T0UA</t>
  </si>
  <si>
    <t>WOS:000804453800016</t>
  </si>
  <si>
    <t>Guo, JY; Zhou, YF; Yu, MC; Liang, HJ; Niu, JF</t>
  </si>
  <si>
    <t>Guo, Jiaying; Zhou, Yufei; Yu, Mingchuan; Liang, Huanjing; Niu, Junfeng</t>
  </si>
  <si>
    <t>Construction of Fe2+/Fe3+ cycle system at dual-defective carbon nitride interfaces for photogenerated electron utilization</t>
  </si>
  <si>
    <t>SEPARATION AND PURIFICATION TECHNOLOGY</t>
  </si>
  <si>
    <t>Electron transfer; FeOx nanowall; Nitrogen defects; Carbon nitride; Photocatalytic activity</t>
  </si>
  <si>
    <t>PHOTOCATALYTIC HYDROGEN EVOLUTION</t>
  </si>
  <si>
    <t>To improve charge carrier transfer in graphite carbon nitride (CN)-based composites, a cycle system at KCl-assisted carbon nitride (KCN) interfaces via growth of FeOx nanowalls inside biochar (FeOx-BC/KCN) was constructed, which achieved an excellent performance for ofloxacin (OFLO) degradation (100%, 30 min) and more than 30% of defluorination rate under visible-light irradiation. The KCN presented dual-defective structures, nitrogen vacancy and cyano group, which could narrow its band gap and modulate the electron structure. XPS and Modssbauer spectra proved that an electron channel between KCN and FeOx-BC was formed, where highly conductive BC accelerated the photogenerated electron transfer from KCN to FeOx nanowalls and these electrons participated in a Fe2+/Fe3+ reversible cycle system to realize effective utilization. Moreover, the degradation mechanisms and pathways of OFLO over the FeOx-BC/KCN were investigated. This study provides an alternative strategy to improve charge carrier transfer in CN-based photocatalysts through construction of a facile cycle system.</t>
  </si>
  <si>
    <t>[Guo, Jiaying; Zhou, Yufei; Yu, Mingchuan; Liang, Huanjing; Niu, Junfeng] Dongguan Univ Technol, Res Ctr Ecoenvironm Engn, Dongguan 523808, Peoples R China</t>
  </si>
  <si>
    <t>Dongguan University of Technology</t>
  </si>
  <si>
    <t>Zhou, YF (corresponding author), Dongguan Univ Technol, Res Ctr Ecoenvironm Engn, Dongguan 523808, Peoples R China.</t>
  </si>
  <si>
    <t>zhouyf@dgut.edu.cn</t>
  </si>
  <si>
    <t>Niu, Junfeng/A-5489-2012; ZHOU, yf/IAO-5497-2023; ZHOU, YUN/ISA-9160-2023; Li, Jin/GYQ-5363-2022</t>
  </si>
  <si>
    <t xml:space="preserve">Niu, Junfeng/0000-0003-2592-3103; ZHOU, YUN/0009-0003-5061-8730; </t>
  </si>
  <si>
    <t>National Natural Science Foundation of China [51878169]; Guangdong Basic and Applied Basic Research Foundation [2020A1515110042]; Guangdong Innovation Team Project for Colleges and Universities [2016KCXTD023]; Guangdong Province Universities and Colleges Pearl River Scholar Funded Scheme</t>
  </si>
  <si>
    <t>National Natural Science Foundation of China(National Natural Science Foundation of China (NSFC)); Guangdong Basic and Applied Basic Research Foundation; Guangdong Innovation Team Project for Colleges and Universities; Guangdong Province Universities and Colleges Pearl River Scholar Funded Scheme</t>
  </si>
  <si>
    <t>This study was financially supported by the National Natural Science Foundation of China (No. 51878169), Guangdong Basic and Applied Basic Research Foundation (No. 2020A1515110042), Guangdong Innovation Team Project for Colleges and Universities (No. 2016KCXTD023), and Guangdong Province Universities and Colleges Pearl River Scholar Funded Scheme 2017. Simultaneously, we thanks to Suqian Ningbiao Technology Testing Co., Letd. and Center for Advanced Mossbauer Spectroscopy, DICP, CAS.</t>
  </si>
  <si>
    <t>1383-5866</t>
  </si>
  <si>
    <t>1873-3794</t>
  </si>
  <si>
    <t>SEP PURIF TECHNOL</t>
  </si>
  <si>
    <t>Sep. Purif. Technol.</t>
  </si>
  <si>
    <t>10.1016/j.seppur.2021.120357</t>
  </si>
  <si>
    <t>2L6DU</t>
  </si>
  <si>
    <t>WOS:000817108500001</t>
  </si>
  <si>
    <t>Self-healing capacity of mortars with added-in bio-plastic bacteria-based agents: Characterization and quantification through micro-scale techniques</t>
  </si>
  <si>
    <t>Bacteria; Healing agent; Alkanoate derivatives; Lactic acid derivatives; Self-healing; Statistical analysis</t>
  </si>
  <si>
    <t>CONCRETE; PERMEABILITY; TIGHTNESS; HYDROGEL; BIOCHAR</t>
  </si>
  <si>
    <t>In this study, a novel non-toxic, biodegradable bacteria-based healing agent known as alkanoate derivatives (AKD) derived from wastewater was investigated for its self-healing efficiency of the mortar specimens in comparison to the already-developed healing agents made of lactic acid derivatives (PLA). Mortar with different percentages of healing agent inclusions (2.6% and 5% w/w cement) have been evaluated in this study. To assess the self-healing improvements of the mortar incorporated bacteria-based bio-plastic healing agent's self-healing capacity, quantification of self-healing efficiency was performed at two different healing intervals of 28 and 56 days through optical determination of crack closure by stereomicroscope, recovery of water tightness by rapid water permeability test and determination of mass percentage increase of calcium carbonate by thermogravimetric analysis (TGA). The healing products formed in the cracks were analyzed by TGA and X-ray diffraction (XRD). Furthermore, a statistical analysis was performed to understand the variability in the crack width, water flow and the correlation of self-healing ratios between the stereomicroscope and permeability measurements. The results revealed that series containing the healing agents displayed a higher crack closure ratio compared to plain mortar series for initial crack widths greater than 0.4 mm at 56 days of healing. Moreover, the recovery of water tightness for series containing bacteria were greater compared to plain mortar for initial crack widths greater than 0.6 mm at 56 days of healing. However, in healing agent incorporated mortar series, only alkanoate derivatives at 5% dosage reported an increase in mass % of calcium carbonate precipitation at 56 days of healing. From the statistical analysis, it was confirmed that the influence of internal crack geometry plays a significant role in the degree of healing and variation of the water flow for smaller crack widths as the healing period increases. (c) 2021 The Author(s). Published by Elsevier Ltd. This is an open access article under the CC BY license (http://creativecommons.org/licenses/by/4.0/).</t>
  </si>
  <si>
    <t>[Roy, Rahul; Silfwerbrand, Johan] KTH Royal Inst Technol, Div Concrete Struct, Dept Civil &amp; Architectural Engn, S-10044 Stockholm, Sweden; [Rossi, Emanuele; Jonkers, Henk] Delft Univ Technol, Fac Civil Engn &amp; Geosci, Sect Mat &amp; Environm, Microlab, NL-2628 CN Delft, Netherlands</t>
  </si>
  <si>
    <t>Roy, R (corresponding author), KTH Royal Inst Technol, Div Concrete Struct, Dept Civil &amp; Architectural Engn, S-10044 Stockholm, Sweden.</t>
  </si>
  <si>
    <t>rahulr@kth.se; e.rossi@tudelft.nl; jsilfwer@kth.se; h.m.Jonkers@tudelft.nl</t>
  </si>
  <si>
    <t>Roy, Rahul/0000-0002-0445-5307; Jonkers, Henk/0000-0003-1156-7195</t>
  </si>
  <si>
    <t>AUG 23</t>
  </si>
  <si>
    <t>10.1016/j.conbuildmat.2021.123793</t>
  </si>
  <si>
    <t>UL4OH</t>
  </si>
  <si>
    <t>WOS:000692631700001</t>
  </si>
  <si>
    <t>Li, TX; Yu, PF; Liu, D; Fu, Q; Hou, RJ; Zhao, H; Xu, S; Zuo, YT; Xue, P</t>
  </si>
  <si>
    <t>Li, Tianxiao; Yu, Pengfei; Liu, Dong; Fu, Qiang; Hou, Renjie; Zhao, Hang; Xu, Song; Zuo, Yutian; Xue, Ping</t>
  </si>
  <si>
    <t>Effects of Biochar on Sediment Transport and Rill Erosion after Two Consecutive Years of Seasonal Freezing and Thawing</t>
  </si>
  <si>
    <t>seasonal freezing and thawing; water and sediment process; rill erosion; hydraulic characteristic</t>
  </si>
  <si>
    <t>SOIL-EROSION; CLIMATE-CHANGE; HYDROLOGICAL PROPERTIES; APPLICATION RATES; NUTRIENT LOSSES; GULLY EROSION; SHEAR-STRESS; RUNOFF; IMPACTS; YIELD</t>
  </si>
  <si>
    <t>This research explored the effects of biochar on slope runoff and sediment transport processes and the hydrodynamic mechanism of rill erosion under the seasonal freeze-thaw climate in the black soil area of Northeast China. The four slopes of 1.8, 3.6, 5.4 and 7.2 degrees were set, corn straw biochar was used, and three biochar contents of 0 kg m(-2) (B0 treatment), 6 kg m(-2) (B6 treatment) and 12 kg m(-2) (B12 treatment) were applied. The experimental plot was placed outdoors to simulate the freeze-thaw cycle of sloping farmland under natural conditions. Three artificial simulated rainfall tests were carried out before the end of seasonal freeze-thaw cycles and spring sowing date (May) in 2018 and 2019. The sediment transport process of runoff and the variation of hydrodynamic parameters in rills were analyzed under one and two seasons of freezing and thawing in natural outdoor conditions. The results show that biochar has a positive effect on reducing rainfall runoff and soil loss after one year and two years of seasonal freezing and thawing. The effect of biochar on the sediment concentration of slope runoff increased with increasing application time; in the second year, the B6 and B12 treatments reduced the sediment concentration by 5.5-14.8% and 3.3-13.6%, respectively, compared with the values of the first year. The Reynolds number (Re) in the rill flow after the B6 and B12 treatments decreased with increasing duration, which effectively reduced the turbulence degree of the flow on the rill of the slope. With the increase in duration, the rill critical erosion power increased; in 2018 and 2019, the critical shear force, critical runoff power and critical unit runoff power were 0.403 Pa, 0.098 m s(-1), and 0.002 N m(-1) and 0.497 Pa, 0.124 m s(-1), and 0.003 N m(-1), respectively. This result indicates that increasing the duration and number of seasonal freeze-thaws can promote the development of biochar control of the runoff and sediment processes on slope and rill development.</t>
  </si>
  <si>
    <t>[Li, Tianxiao; Yu, Pengfei; Liu, Dong; Fu, Qiang; Hou, Renjie; Zhao, Hang; Xu, Song; Zuo, Yutian; Xue, Ping] Northeast Agr Univ, Sch Water Conservancy &amp; Civil Engn, Harbin 150030, Peoples R China; [Li, Tianxiao; Yu, Pengfei; Liu, Dong; Fu, Qiang; Hou, Renjie; Zhao, Hang; Xu, Song; Zuo, Yutian; Xue, Ping] Northeast Agr Univ, Minist Agr, Key Lab Effect Utilizat Agr Water Resources, Harbin 150030, Peoples R China; [Li, Tianxiao; Yu, Pengfei; Liu, Dong; Fu, Qiang; Hou, Renjie; Zhao, Hang; Xu, Song; Zuo, Yutian; Xue, Ping] Northeast Agr Univ, Heilongjiang Prov Key Lab Water Resources &amp; Water, Harbin 150030, Peoples R China</t>
  </si>
  <si>
    <t>Northeast Agricultural University - China; Ministry of Agriculture &amp; Rural Affairs; Northeast Agricultural University - China; Northeast Agricultural University - China</t>
  </si>
  <si>
    <t>Liu, D; Fu, Q (corresponding author), Northeast Agr Univ, Sch Water Conservancy &amp; Civil Engn, Harbin 150030, Peoples R China.;Liu, D; Fu, Q (corresponding author), Northeast Agr Univ, Minist Agr, Key Lab Effect Utilizat Agr Water Resources, Harbin 150030, Peoples R China.;Liu, D; Fu, Q (corresponding author), Northeast Agr Univ, Heilongjiang Prov Key Lab Water Resources &amp; Water, Harbin 150030, Peoples R China.</t>
  </si>
  <si>
    <t>litianxiao@neau.edu.cn; 20201701010@cqu.edu.cn; liudong@neau.edu.cn; fuqiang@neau.edu.cn; hourenjie888@tsinghua.edu.cn; zhaohang@whu.edu.cn; 2221289878abc@gmail.com; zuoyutian666@gmail.com; xueping2829@gmail.com</t>
  </si>
  <si>
    <t>Fu, Qiang/0000-0003-4100-2777; Li, Tianxiao/0000-0002-1066-9563</t>
  </si>
  <si>
    <t>National Science Fund for Distinguished Young Scholars [51825901]; National Natural Science Foundation of China [U20A20318]; Heilongjiang Provincial Science Fund for Distinguished Young Scholars [YQ2020E002]; Young Talents Project of Northeast Agricultural University [18QC28]; China Postdoctoral Science Foundation [2019M651247]; Postdoctoral Science Foundation of Heilongjiang Province [LBH-Z19003]</t>
  </si>
  <si>
    <t>National Science Fund for Distinguished Young Scholars(National Natural Science Foundation of China (NSFC)National Science Fund for Distinguished Young Scholars); National Natural Science Foundation of China(National Natural Science Foundation of China (NSFC)); Heilongjiang Provincial Science Fund for Distinguished Young Scholars; Young Talents Project of Northeast Agricultural University; China Postdoctoral Science Foundation(China Postdoctoral Science Foundation); Postdoctoral Science Foundation of Heilongjiang Province(China Postdoctoral Science Foundation)</t>
  </si>
  <si>
    <t>We acknowledge that this research was supported by the National Science Fund for Distinguished Young Scholars (51825901), Joint fund of the National Natural Science Foundation of China (U20A20318), the Heilongjiang Provincial Science Fund for Distinguished Young Scholars (YQ2020E002),Young Talents Project of Northeast Agricultural University (18QC28), China Postdoctoral Science Foundation (2019M651247), Postdoctoral Science Foundation of Heilongjiang Province (LBH-Z19003).</t>
  </si>
  <si>
    <t>10.3390/su13136984</t>
  </si>
  <si>
    <t>TF9XX</t>
  </si>
  <si>
    <t>WOS:000671068900001</t>
  </si>
  <si>
    <t>Prakash, A; Bordoloi, S; Hazra, B; Garg, A; Sreedeep, S; Zhu, HH</t>
  </si>
  <si>
    <t>Prakash, Atma; Bordoloi, Sanandam; Hazra, Budhaditya; Garg, Ankit; Sreedeep, S.; Zhu, Hong-hu</t>
  </si>
  <si>
    <t>Modeling Dependence Among Suction, Moisture, and Cracking of a Novel Biochar Synthesized from Weed Species</t>
  </si>
  <si>
    <t>ADVANCES IN CIVIL ENGINEERING MATERIALS</t>
  </si>
  <si>
    <t>biochar-amended soil; copula; soil-water retention; crack</t>
  </si>
  <si>
    <t>EICHHORNIA-CRASSIPES; SOIL; PARAMETERS; REINFORCEMENT; IMPACT</t>
  </si>
  <si>
    <t>Water hyacinth (WH), an invasive weed species, has found its utility in the synthesis of biochar (BC). BC is further being explored for geoenvironmental applications such as landfill covers, green infrastructure, etc. The soil-water retention curve (SWRC) and crack potential are two of the key inputs required for modeling the unsaturated soil behavior in these projects. However, the impact of BC on SWRC and crack potential and the dependence among these two properties have not been studied extensively. In this article, initially, the impact of BC synthesized from WH as a soil additive is studied in terms of SWRC (volumetric water content, theta(w) and suction, psi) and crack intensity factor (CIF). It is found that an addition of 5-10 % BC can increase the water retention capacity by 41 % and reduce the crack potential by 50 %. Thereafter, the joint distribution of SWRC and CIF is established using a trivariate copula approach. Based on the minimum Akaike Information Criterion (AIC), uniform distribution for CIF and theta(w) and gamma distribution for psi are found to be appropriate. For modeling the dependence structure, two commonly used elliptical copulas, namely, Gaussian and t are explored. The results indicate that the t copula provides a better fit than the Gaussian copula and can successfully be used to model the highly nonlinear dependence structure between SWRC and CIF.</t>
  </si>
  <si>
    <t>[Prakash, Atma; Bordoloi, Sanandam; Hazra, Budhaditya; Sreedeep, S.] Indian Inst Technol Guwahati, Dept Civil Engn, Gauhati 781039, India; [Garg, Ankit] Shantou Univ, Guangdong Engn Ctr Struct Safety &amp; Hlth Monitorin, Dept Civil &amp; Environm Engn, Shantou 515063, Peoples R China; [Zhu, Hong-hu] Nanjing Univ, Sch Earth Sci &amp; Engn, Nanjing 210093, Peoples R China</t>
  </si>
  <si>
    <t>Indian Institute of Technology System (IIT System); Indian Institute of Technology (IIT) - Guwahati; Shantou University; Nanjing University</t>
  </si>
  <si>
    <t>Zhu, HH (corresponding author), Nanjing Univ, Sch Earth Sci &amp; Engn, Nanjing 210093, Peoples R China.</t>
  </si>
  <si>
    <t>zhh@nju.edu.cn</t>
  </si>
  <si>
    <t>garg, ankit/AAH-9210-2019; Bordoloi, Sanandam/AAQ-6130-2020; Zhu, Hong-Hu/F-7892-2010; Sreedeep, Sekharan/AAW-9133-2020</t>
  </si>
  <si>
    <t xml:space="preserve">garg, ankit/0000-0001-5377-8519; Zhu, Hong-Hu/0000-0002-1312-0410; </t>
  </si>
  <si>
    <t>National Natural Science Foundation Youth Grant [41907252]</t>
  </si>
  <si>
    <t>National Natural Science Foundation Youth Grant</t>
  </si>
  <si>
    <t>The authors would like to acknowledge the National Natural Science Foundation Youth Grant (Number: 41907252) for support.</t>
  </si>
  <si>
    <t>AMER SOC TESTING MATERIALS</t>
  </si>
  <si>
    <t>W CONSHOHOCKEN</t>
  </si>
  <si>
    <t>100 BARR HARBOR DR, W CONSHOHOCKEN, PA 19428-2959 USA</t>
  </si>
  <si>
    <t>2379-1357</t>
  </si>
  <si>
    <t>2165-3984</t>
  </si>
  <si>
    <t>ADV CIV ENG MATER</t>
  </si>
  <si>
    <t>Adv. Civ. Eng. Mater.</t>
  </si>
  <si>
    <t>10.1520/ACEM20180092</t>
  </si>
  <si>
    <t>KM4PN</t>
  </si>
  <si>
    <t>WOS:000514112700001</t>
  </si>
  <si>
    <t>Huang, H; Cai, WL; Zheng, Q; Chen, PN; Huang, CR; Zeng, QJ; Kumar, H; Zhu, HH; Garg, A; Zheenbek, K; Kushvaha, V</t>
  </si>
  <si>
    <t>Tong, CW; ChinTsan, W; Huat, BSL; Xiang, X</t>
  </si>
  <si>
    <t>Huang, He; Cai, Wei-Ling; Zheng, Qian; Chen, Pei-Nan; Huang, Chun-Rui; Zeng, Qing-Jie; Kumar, Himanshu; Zhu, Hong-Hu; Garg, Ankit; Zheenbek, Kulenbekov; Kushvaha, Vinod</t>
  </si>
  <si>
    <t>Gas permeability in soil amended with biochar at different compaction states</t>
  </si>
  <si>
    <t>INTERNATIONAL CONFERENCE ON SUSTAINABLE ENERGY AND GREEN TECHNOLOGY 2019</t>
  </si>
  <si>
    <t>International Conference on Sustainable Energy and Green Technology (SEGT)</t>
  </si>
  <si>
    <t>DEC 11-14, 2019</t>
  </si>
  <si>
    <t>Bangkok, THAILAND</t>
  </si>
  <si>
    <t>Univ Malaya, Ctr Energy Sci,KMUTT, Joint Grad Sch Energy &amp; Environm,UTAR, Ctr Vehicular Technol,KMUTT, Ctr Excellence Energy Technol &amp; Environm,NIU, Ctr Inter Integrat,Taipei Tech, Res Ctr Energy Conservat,United Nat Environm Programme,Prodigy Integrat,Greatians Consultiing,Thailand Convent &amp; Exhibit Bur,SCG,GC</t>
  </si>
  <si>
    <t>WATER-RETENTION</t>
  </si>
  <si>
    <t>Biochar amended soil (BAS) is widely studied to apply in green infrastructure, such as landfills and slopes. Presence of biochar improved soil hydraulic properties (e.g. water retention ability) in previous studies, while influence of biochar on gas permeability (k(g)) under different compaction states is not clear yet. The main objective of this study is to investigate the k(g) of BAS under different soil compaction conditions. The soil selected for investigation was poorly graded sand. BAS was compacted in an in-house built 1-D column set up under three different soil density (65 %, 80 % and 95% degree of compaction) were considered in mixtures with 0% and 10% biochar content. The tests were carried out in a greenhouse at Shantou University. In tests, soil column was designed and subjected to drying-wetting cycles, during which soil suction, moisture content and k(g) were measured. Results showed that BAS (i.e. minimum water content 37.2% and 22.1%) had better water retention performance than bare soil (i.e. minimum water content 20.2% and 19.5%) at compaction conditions (65% and 80% degree of compaction). However, when the degree of compaction increased to 95%, bare soil and BAS shows similar water retention characteristic (i.e. minimum water content 15.7% and 15.9% respectively). The addition of biochar could decrease k(g) as compared with that of the bare soil, meanwhile, in the lower suction range, k(g) decreased with an increase of compaction (i.e. k(g)65%&gt;k(g)80%&gt;k(g)95%).</t>
  </si>
  <si>
    <t>[Huang, He; Cai, Wei-Ling; Zheng, Qian; Chen, Pei-Nan; Huang, Chun-Rui; Zeng, Qing-Jie; Kumar, Himanshu; Garg, Ankit] Shantou Univ, Shantou, Peoples R China; [Kumar, Himanshu] Indian Inst Technol Guwahati, Gauhati, India; [Zhu, Hong-Hu] Nanjing Univ, Nanjing, Peoples R China; Amer Univ Cent Asia, Bishkek, Kyrgyzstan; [Kushvaha, Vinod] Indian Inst Technol Jammu, Dept Civil Engn, Jammu, India</t>
  </si>
  <si>
    <t>Shantou University; Indian Institute of Technology System (IIT System); Indian Institute of Technology (IIT) - Guwahati; Nanjing University; American University of Central Asia; Indian Institute of Technology System (IIT System); Indian Institute of Technology (IIT) Jammu</t>
  </si>
  <si>
    <t>Zhu, HH (corresponding author), Nanjing Univ, Nanjing, Peoples R China.</t>
  </si>
  <si>
    <t>Zhu, Hong-Hu/F-7892-2010; Kushvaha, Vinod/I-1714-2019; Huang, He/IYS-5710-2023</t>
  </si>
  <si>
    <t>Zhu, Hong-Hu/0000-0002-1312-0410; Kushvaha, Vinod/0000-0001-6021-4981; Cai, Weiling/0000-0002-7946-3547</t>
  </si>
  <si>
    <t>Shantou University Scientific Research Fund, China [NTF17007]</t>
  </si>
  <si>
    <t>Shantou University Scientific Research Fund, China</t>
  </si>
  <si>
    <t>The authors would like to acknowledge Shantou University Scientific Research Fund (NTF17007), China.</t>
  </si>
  <si>
    <t>10.1088/1755-1315/463/1/012073</t>
  </si>
  <si>
    <t>BP7JU</t>
  </si>
  <si>
    <t>WOS:000562387100073</t>
  </si>
  <si>
    <t>Lina, X; Cai, WL; Neelima, S; Ankit, G</t>
  </si>
  <si>
    <t>Lina, Xiao; Cai, Weiling; Neelima, Satyam; Ankit, Garg</t>
  </si>
  <si>
    <t>Effect of biochar produced from peach pit biomass on sedimentation, water retention, and volumetric shrinkage behavior of saline kaolin clay</t>
  </si>
  <si>
    <t>Biochar; Clay; Fabric; Porewater salinity</t>
  </si>
  <si>
    <t>HYDRAULIC CONDUCTIVITY; CHARACTERISTIC CURVES; COMPACTION BEHAVIOR; SUCTION; MICROSTRUCTURE; LIMIT</t>
  </si>
  <si>
    <t>The slope stability of saline soil always poses a hidden danger. Excessive changes caused by pore saline in suction and volumetric can damage the stability of green infrastructure with slopes, such as landfill liners. There is a scarcity of studies that have utilized sedimentation tests to examine the influence of different pore fluid salinities on the hydromechanical behavior of clay. Furthermore, research investigating the coupling effects of biochar and salinity on clay's hydromechanical behavior by calculating effective stress is limited. Based on the research background, water retention, volumetric shrinkage, and sedimentation tests were conducted in a temperature-controlled chamber in this study, with continuous monitoring of the change in soil volume (including height). Soil-water characteristic curves were determined under different relative humidity conditions by using Kelvin's equation. An increase in porewater salinity led to a lower void ratio at a given gravimetric water content, while biochar addition decreased the volumetric expansion of clays by 0.4-14%. Biochar addition could decrease the initial volumetric state (i.e., void ratio) by 12-26%. When the porewater salinity increased from 0 to 10%, the air entry value improved by 26 times, and the addition of 10% of biochar was 3 times higher than that of bare soil at 10% pore fluid salinity. Under highly saline porewater (r &gt; 5%), biochar-amended kaolin settled 2-9% less than bare kaolin. This was attributed to the high sodium ion adsorption capacity and porous structure of biochar, resulting in a lower sensitivity of clays to an increase in porewater salinity. This study suggests that adding biochar is likely to enhance the hydromechanical resistance of clay's structure to porewater salinity.</t>
  </si>
  <si>
    <t>[Lina, Xiao; Cai, Weiling; Ankit, Garg] Shantou Univ, Dept Civil &amp; Environm Engn, Shantou, Peoples R China; [Neelima, Satyam] IIT Indore, Dept Civil Engn, Simrol, India</t>
  </si>
  <si>
    <t>Shantou University; Indian Institute of Technology System (IIT System); Indian Institute of Technology (IIT) - Indore</t>
  </si>
  <si>
    <t>Ankit, G (corresponding author), Shantou Univ, Dept Civil &amp; Environm Engn, Shantou, Peoples R China.</t>
  </si>
  <si>
    <t>National Natural Science Foundation [52261160382]</t>
  </si>
  <si>
    <t>The authors would like to acknowledge the National Natural Science Foundation (No. 52261160382) for their support.</t>
  </si>
  <si>
    <t>10.1007/s13399-023-04253-2</t>
  </si>
  <si>
    <t>F2DJ5</t>
  </si>
  <si>
    <t>WOS:000980499800002</t>
  </si>
  <si>
    <t>Rajib, A; Saadeh, S; Katawal, P; Mobasher, B; Fini, EH</t>
  </si>
  <si>
    <t>Rajib, Amirul; Saadeh, Shadi; Katawal, Pritam; Mobasher, Barzin; Fini, Elham H.</t>
  </si>
  <si>
    <t>Enhancing Biomass Value Chain by Utilizing Biochar as A Free Radical Scavenger to Delay Ultraviolet Aging of Bituminous Composites Used in Outdoor Construction</t>
  </si>
  <si>
    <t>RESOURCES CONSERVATION AND RECYCLING</t>
  </si>
  <si>
    <t>Biochar; Circular economy; Aging; Oxidation; Ultraviolet; Bitumen</t>
  </si>
  <si>
    <t>LAYERED DOUBLE HYDROXIDES; MODIFIED ASPHALT; BIO-CHAR; BITUMEN; OXYGEN; DIFFUSION; FTIR</t>
  </si>
  <si>
    <t>This study examines the merits of using biochar to delay aging in construction while promoting the economic viability of biofuel production and enhancing the biomass value chain. Biochar residue from pyrolysis of biomass to biofuel was introduced to neat asphalt and rubberized asphalt binders. The study results showed biochar can delay oxidation and UV-induced aging at binder and mixture level as evidenced by lowering rheological and chemical aging indexes. The rheological aging index was measured based on the change in crossover modulus due to aging, and the chemical aging index was measured based on the change in carbonyl and sulfoxide functional groups due to aging. Four types of aging were examined including oxidation and UV aging at the binder level as well as aging and weathering at the mixture level. In terms of oxidation aging, biochar was more effective for rubberized asphalt, while in the case of UV aging, neat asphalt appeared to benefit more than rubberized asphalt from the presence of biochar. The latter can be attributed to the role of biochar as a UV-light blockage and free radical scavenger. Rubberized asphalt inherently contains carbon black which enhances the internal resistance against UV aging, hence the role of biochar was not as significant in rubberized asphalt compared to that of the neat asphalt. However, in the case of oxidation aging, biochar noticeably improved the rubberized asphalt compared to neat asphalt. The study outcomes provide a simultaneous solution to promote resource conservation and enhance aging resistance of bituminous composites. Biochar, carbonaceous particles, made from biowaste can be used as a free radical scavenger to delay ultraviolet aging of bituminous composites. Therefore, this study promotes sustainability by creating applications for biochar while increasing pavement durability by delaying asphalt aging.</t>
  </si>
  <si>
    <t>[Rajib, Amirul; Mobasher, Barzin; Fini, Elham H.] Arizona State Univ, 660 S Coll Ave, Tempe, AZ 85287 USA; [Saadeh, Shadi; Katawal, Pritam] Calif State Univ Long Beach, Long Beach, CA 90840 USA</t>
  </si>
  <si>
    <t>Arizona State University; Arizona State University-Tempe; California State University System; California State University Long Beach</t>
  </si>
  <si>
    <t>Fini, EH (corresponding author), Arizona State Univ, 660 S Coll Ave, Tempe, AZ 85287 USA.</t>
  </si>
  <si>
    <t>arajib@asu.edu; shadi.saadeh@csulb.edu; thepritam15@gmail.com; barzin@asu.edu; efini@asu.edu</t>
  </si>
  <si>
    <t>Mobasher, Barzin/HJI-9717-2023</t>
  </si>
  <si>
    <t>National Science Foundation [1928807, 1928795]; ASU LightWorks Sustainable Fuels and Products Seed Grants Initiative</t>
  </si>
  <si>
    <t>National Science Foundation(National Science Foundation (NSF)); ASU LightWorks Sustainable Fuels and Products Seed Grants Initiative</t>
  </si>
  <si>
    <t>This research was sponsored by the National Science Foundation (Award Number 1928807 and 1928795) and ASU LightWorks Sustainable Fuels and Products Seed Grants Initiative. The authors also acknowledged the valuable help from Carlos J. Obando G., Graduate Research Associate, Jeff Long, and Peter Goguen, Laboratory Manager, Arizona State University.</t>
  </si>
  <si>
    <t>0921-3449</t>
  </si>
  <si>
    <t>1879-0658</t>
  </si>
  <si>
    <t>RESOUR CONSERV RECY</t>
  </si>
  <si>
    <t>Resour. Conserv. Recycl.</t>
  </si>
  <si>
    <t>10.1016/j.resconrec.2020.105302</t>
  </si>
  <si>
    <t>SM0FP</t>
  </si>
  <si>
    <t>WOS:000657289000042</t>
  </si>
  <si>
    <t>Marmiroli, M; Caldara, M; Pantalone, S; Malcevschi, A; Maestri, E; Keller, AA; Marmiroli, N</t>
  </si>
  <si>
    <t>Marmiroli, Marta; Caldara, Marina; Pantalone, Serena; Malcevschi, Alessio; Maestri, Elena; Keller, Arturo A.; Marmiroli, Nelson</t>
  </si>
  <si>
    <t>Building a risk matrix for the safety assessment of wood derived biochars</t>
  </si>
  <si>
    <t>Biochar risk assessment; Gasification temperature; Chemical-physical tests; Mutagenic assay; Phytotoxicity</t>
  </si>
  <si>
    <t>SEWAGE-SLUDGE; BLACK CARBON; PYROLYSIS TEMPERATURE; CHEMICAL-PROPERTIES; SOIL; BIOMASS; IMPACT; YIELD; WATER; PRODUCTIVITY</t>
  </si>
  <si>
    <t>Biochar is recognized as an efficient amendment and soil improver. However, environmental and quality assessments are needed to ensure the sustainability of its use in agriculture. This work considers the biochar's chemical-physical characterization and its potential phyto- and geno-toxicity, assessed with germination and Ames tests, obtaining valuable information for a safe field application. Three biochar types, obtained from gasification at different temperatures of green biomasses from the Tuscan-Emilian Apennines (in Italy), were compared through a broad chemical, physical and biological evaluation. The results obtained showed the relevance of temperature in determining the chemical and morphological properties of biochar, which was shown with several analytical techniques such as the elemental composition, water holding capacity, ash content, but also with FTIR and X-ray spectroscopies. These techniques showed the presence of different relevant surface aliphatic and aromatic groups. The procedures for evaluating the potential toxicity using seeds germination and Ames genotoxicity assay highlights that biochar does not cause detrimental effects when it enters in contact with soil, micro- and macro-organisms, and plants. The genotoxicity test provided a new highlight in evaluating biochar environmental safety.</t>
  </si>
  <si>
    <t>[Marmiroli, Marta; Caldara, Marina; Pantalone, Serena; Malcevschi, Alessio; Maestri, Elena; Marmiroli, Nelson] Univ Parma, Dept Chem Life Sci &amp; Environm Sustainabil, Parco Area Sci, I-43124 Parma, Italy; [Marmiroli, Marta; Caldara, Marina; Maestri, Elena; Marmiroli, Nelson] Univ Parma, Interdept Ctr SITEIAPARMA, Parco Area Sci, I-43124 Parma, Italy; [Marmiroli, Marta; Caldara, Marina; Maestri, Elena; Marmiroli, Nelson] Univ Parma, CIDEA, Parco Area Sci, I-43124 Parma, Italy; [Keller, Arturo A.] Univ Calif Santa Barbara, Ctr Environm Implicat Nanotechnol, Bren Sch Environm Sci &amp; Management, Santa Barbara, CA 93106 USA; [Marmiroli, Nelson] Natl Interuniv Consortium Environm Sci CINSA, Parco Area Sci, I-43124 Parma, Italy</t>
  </si>
  <si>
    <t>University of Parma; University of Parma; University of Parma; University of California System; University of California Santa Barbara</t>
  </si>
  <si>
    <t>Marmiroli, N (corresponding author), Univ Parma, Dept Chem Life Sci &amp; Environm Sustainabil, Parco Area Sci, I-43124 Parma, Italy.</t>
  </si>
  <si>
    <t>nelson.marmiroli@unipr.it</t>
  </si>
  <si>
    <t>European Union's HORIZON 2020 research and innovation Programme [818431 SIMBA]; European Union's PRIMA Programme [1811 SUSTAINOLIVE]; POR FESR 2014-2020 Region Emilia-Romagna [grant FERTILIAS]</t>
  </si>
  <si>
    <t>European Union's HORIZON 2020 research and innovation Programme(Horizon 2020); European Union's PRIMA Programme; POR FESR 2014-2020 Region Emilia-Romagna [grant FERTILIAS]</t>
  </si>
  <si>
    <t>This work was supported by European Union's HORIZON 2020 research and innovation Programme [grant number 818431 SIMBA], European Union's PRIMA Programme [grant number 1811 SUSTAINOLIVE], POR FESR 2014-2020 Region Emilia-Romagna [grant FERTILIAS]. The funding sources had no involvement in study design, collection, analysis and interpretation of data, writing, decision to submit the paper.</t>
  </si>
  <si>
    <t>10.1016/j.scitotenv.2022.156265</t>
  </si>
  <si>
    <t>3J6ZL</t>
  </si>
  <si>
    <t>WOS:000833543200009</t>
  </si>
  <si>
    <t>Khalid, A; Khushnood, RA; Mahmood, A; Ferro, GA; Ahmad, S</t>
  </si>
  <si>
    <t>Iacoviello, F; Susmel, L; Firrao, D; Ferro, G</t>
  </si>
  <si>
    <t>Khalid, Anum; Khushnood, Rao Arsalan; Mahmood, Ayesha; Ferro, Giuseppe Andrea; Ahmad, Sajjad</t>
  </si>
  <si>
    <t>Synthesis, characterization and applications of nano/micro carbonaceous inerts: A review</t>
  </si>
  <si>
    <t>IGF WORKSHOP FRACTURE AND STRUCTURAL INTEGRITY</t>
  </si>
  <si>
    <t>IGF Workshop on Fracture and Structural Integrity - Ten Years of Fracture and Structural Integrity</t>
  </si>
  <si>
    <t>JUN 04-06, 2018</t>
  </si>
  <si>
    <t>Cassino, ITALY</t>
  </si>
  <si>
    <t>Italian Grp Fracture</t>
  </si>
  <si>
    <t>Cement composites; Carbon nanomaterials; Carbonaceous inerts; Pyrolysis; EMI shielding</t>
  </si>
  <si>
    <t>CONSOLIDATING CEMENTITIOUS COMPOSITES; BIO-CHAR; FAST PYROLYSIS; GRAPHENE OXIDE; SEWAGE-SLUDGE; BIOCHAR; OIL; NANOTUBES; BIOMASS; WASTE</t>
  </si>
  <si>
    <t>In recent years, a scientific shift has been observed towards the use of carbon based nano materials in different composites to enhance their mechanical and electrical properties. However, carbonaceous nano/micro inert particles synthesized through pyrolysis of agricultural and industrial wastes offer a very cost effective alternate to the commercially available carbon based materials such as carbon fibres, carbon nanotubes, graphene and graphene oxide. A comprehensive survey of reported data on the synthesis of carbon particles is presented in this article. The utilization of synthesized carbon particles as reinforcing material has also been explored together with an attempt of proposing future novel applications of synthesized carbon particles in cement based systems. In this paper, meticulous efforts have been made to overview the potential beneficial effects of synthesized carbon particles intrusions to cementitious systems for modifying/improving their mechanical characteristics. (C) 2018 The Authors. Published by Elsevier B.V.</t>
  </si>
  <si>
    <t>[Khalid, Anum; Khushnood, Rao Arsalan; Mahmood, Ayesha] Natl Univ Sci &amp; Technol, Islamabad, Pakistan; [Ferro, Giuseppe Andrea] Politecn Torino, Dept Struct Geotech &amp; Bldg Engn, Turin, Italy; [Ahmad, Sajjad] Mirpur Univ Sci &amp; Technol, Dept Civil Engn, Mirpur Ak, Pakistan</t>
  </si>
  <si>
    <t>Khalid, A (corresponding author), Natl Univ Sci &amp; Technol, Islamabad, Pakistan.</t>
  </si>
  <si>
    <t>akhalid.phd16@nice.nust.edu.pk</t>
  </si>
  <si>
    <t>Arslan, Rao/GZK-9876-2022; Ferro, Giuseppe/F-8300-2018</t>
  </si>
  <si>
    <t>higher education commission (HEC), Pakistan</t>
  </si>
  <si>
    <t>higher education commission (HEC), Pakistan(Higher Education Commission of Pakistan)</t>
  </si>
  <si>
    <t>Authors would like to acknowledge the higher education commission (HEC), Pakistan for their financial assistance and pay their gratitude to the teaching staff of structural engineering department in National University of Sciences &amp; Technology (NUST) for their assistance in the literature review.</t>
  </si>
  <si>
    <t>10.1016/j.prostr.2018.06.019</t>
  </si>
  <si>
    <t>Engineering, Mechanical; Materials Science, Multidisciplinary; Materials Science, Characterization &amp; Testing</t>
  </si>
  <si>
    <t>BL7SX</t>
  </si>
  <si>
    <t>WOS:000455441900015</t>
  </si>
  <si>
    <t>Jeon, J; Park, JH; Yuk, H; Kim, YU; Yun, BY; Wi, S; Kim, S</t>
  </si>
  <si>
    <t>Jeon, Jisoo; Park, Ji Hun; Yuk, Hyeonseong; Kim, Young Uk; Yun, Beom Yeol; Wi, Seunghwan; Kim, Sumin</t>
  </si>
  <si>
    <t>Evaluation of hygrothermal performance of wood-derived biocomposite with biochar in response to climate change</t>
  </si>
  <si>
    <t>Biochar; Building material; Wood; Biocomposite; Climate change</t>
  </si>
  <si>
    <t>Wood is a sustainable resource and building material. It provides an excellent response to climate change and has excellent insulation performance. However, structural defects may occur due to decay from moisture, resulting in poor dimensional stability. The rich organic substances contained in wood can lead to mold when the moisture content is consistently high, adversely affecting the health of occupants. Therefore, we attempted to compensate for the disadvantages of wood in regard to water stability while maintaining the high thermal insulation performance and carbon dioxide storage capacity, using biochar from thermally decomposed spruce under oxygen limiting conditions. A wood-derived biocomposite was prepared by mixing biochar and soft wood-based chips using the hot-press method, and the thermal conductivity, specific heat, water vapor resistance factor, moisture adsorption, and moisture desorption performances were analyzed. The thermal conductivity of WB10 with 10 wt % biochar content was 0.09301 W/mK. This is a 7.98% decrease from 0.10108 W/mK, the thermal conductivity of WB0 without biochar. The water vapor resistance factor tended to increase when the biochar ratio increased. As the proportion of biochar increased, the equilibrium moisture content in high relative humidity tended to decrease, and it was found that the moisture adsorption and desorption performances were affected by the ratio of the biochar. Therefore, wood-derived biocomposites using biochar can be used in environmentally friendly materials, with improved thermal insulation performance and water stability.</t>
  </si>
  <si>
    <t>[Jeon, Jisoo; Park, Ji Hun; Yuk, Hyeonseong; Kim, Young Uk; Yun, Beom Yeol; Wi, Seunghwan; Kim, Sumin] Yonsei Univ, Dept Architecture &amp; Architectural Engn, Seoul 03722, South Korea</t>
  </si>
  <si>
    <t>Wi, Seunghwan/ABD-6024-2021; Kim, Sumin/AAI-1978-2020</t>
  </si>
  <si>
    <t>Wi, Seunghwan/0000-0002-6263-9200; Kim, Sumin/0000-0003-2278-5278; Yun, Beom Yeol/0000-0002-6705-9993</t>
  </si>
  <si>
    <t>National Research Foundation of Korea(NRF) - Korea government(MSIT) [2019R1A2C4100284]</t>
  </si>
  <si>
    <t>National Research Foundation of Korea(NRF) - Korea government(MSIT)(National Research Foundation of KoreaMinistry of Science, ICT &amp; Future Planning, Republic of Korea)</t>
  </si>
  <si>
    <t>This work was supported by the National Research Foundation of Korea(NRF) grant funded by the Korea government(MSIT) (No. 2019R1A2C4100284).</t>
  </si>
  <si>
    <t>10.1016/j.envres.2020.110359</t>
  </si>
  <si>
    <t>QB1XM</t>
  </si>
  <si>
    <t>WOS:000613936100003</t>
  </si>
  <si>
    <t>Shimabuku, KK; Paige, JM; Luna-Aguero, M; Summers, RS</t>
  </si>
  <si>
    <t>Shimabuku, Kyle K.; Paige, Julian M.; Luna-Aguero, Marisol; Summers, R. Scott</t>
  </si>
  <si>
    <t>Simplified Modeling of Organic Contaminant Adsorption by Activated Carbon and Biochar in the Presence of Dissolved Organic Matter and Other Competing Adsorbates</t>
  </si>
  <si>
    <t>MICRO-POLLUTANTS; NATURAL-WATER; NOM; 2-METHYLISOBORNEOL; MICROPOLLUTANTS; ATRAZINE; SORPTION; GEOSMIN; SIZE; MIB</t>
  </si>
  <si>
    <t>Cyclohexanol, phenol, benzoic acid, and phenanthrene fractional removal (italicized words are defined within the main text) by pulverized granular activated carbon and biochar adsorption in deionized water and stormwater was independent of target-adsorbate initial concentrations (C-0) when C(0)s were below concentration thresholds. This permits a simple-modeling approach. C-0-independent removal in deionized water at low-target-adsorbate concentrations potentially suggests that DOM in the deionized water induce a competitive effect that causes deviations from the Freundlich model. The Ideal Adsorbed Solution Theory-Equivalent Background Compound model was used to determine the magnitude of concentration thresholds and the competitive effect of stormwater DOM and possibly deionized water DOM. These competing substances competitive effects were influenced by target-compound adsorbability and structure. Concentration thresholds positively correlate with competing substances competitive effect and negatively correlate with target-adsorbate-Freundlich 1/n values. In deionized water, concentration thresholds increase as target-compound adsorbability decreases. In stormwater, concentration thresholds do not correlate with adsorbability, potentially because stormwater DOM is better suited to compete for aromatic-compound-adsorption sites. The extent known-competitor adsorbates decrease target-adsorbate removal in the presence of DOM is investigated, which depends on the competing adsorbates relative adsorbabilities and if they adsorb to a different subpopulation of adsorption sites.</t>
  </si>
  <si>
    <t>[Shimabuku, Kyle K.; Paige, Julian M.; Luna-Aguero, Marisol; Summers, R. Scott] Univ Colorado, Dept Civil Environm &amp; Architectural Engn, 428 UCB, Boulder, CO 80309 USA</t>
  </si>
  <si>
    <t>Paige, Julian/0000-0003-0166-8208; Shimabuku, Kyle/0000-0001-8497-5945</t>
  </si>
  <si>
    <t>U.S. EPA-STAR Fellowship [FP 91767301]; NSF-REU [1263385]; National Water Research Institute Graduate Fellowship; University of Colorado Department of Civil, Environmental, and Architectural Engineering Dissertation Completion Fellowship; Div Of Engineering Education and Centers; Directorate For Engineering [1263385] Funding Source: National Science Foundation</t>
  </si>
  <si>
    <t>U.S. EPA-STAR Fellowship(United States Environmental Protection Agency); NSF-REU(National Science Foundation (NSF)NSF - Office of the Director (OD)); National Water Research Institute Graduate Fellowship; University of Colorado Department of Civil, Environmental, and Architectural Engineering Dissertation Completion Fellowship; Div Of Engineering Education and Centers; Directorate For Engineering(National Science Foundation (NSF)NSF - Directorate for Engineering (ENG))</t>
  </si>
  <si>
    <t>The authors acknowledge support from the U.S. EPA-STAR Fellowship (# FP 91767301), NSF-REU grant (#1263385), the National Water Research Institute Graduate Fellowship, and the University of Colorado Department of Civil, Environmental, and Architectural Engineering Dissertation Completion Fellowship. The authors would like to thank two anonymous reviewers.</t>
  </si>
  <si>
    <t>SEP 5</t>
  </si>
  <si>
    <t>10.1021/acs.est.7b00758</t>
  </si>
  <si>
    <t>FG4SM</t>
  </si>
  <si>
    <t>WOS:000410255800066</t>
  </si>
  <si>
    <t>Jeon, J; Kim, HI; Park, JH; Wi, S; Kim, S</t>
  </si>
  <si>
    <t>Jeon, Jisoo; Kim, Hyoung-il; Park, Ji Hun; Wi, Seunghwan; Kim, Sumin</t>
  </si>
  <si>
    <t>Evaluation of thermal properties and acetaldehyde adsorption performance of sustainable composites using waste wood and biochar</t>
  </si>
  <si>
    <t>Biochar; Building material; Wood; Biocomposite; Indoor air quality</t>
  </si>
  <si>
    <t>ACTIVATED CARBONS; PYROLYSIS; TEMPERATURES; BIOMASS</t>
  </si>
  <si>
    <t>In order to vitalize the use of wood, which is a sustainable resource, increase the utilization of resources through the recycling of wood waste, and reduce environmental pollution in the waste disposal process, biocomposite was manufactured by using biochar which can be produced with wood waste and is effective in carbon isolation. The thermal characteristics and acetaldehyde adsorption performance of the prepared biocomposite were evaluated based on the pore characteristics, surface functional groups, crystal structure, and elemental analysis results of the biochar. As a result of the experiment, as the content of biochar increased, the thermal conductivity of the biocomposite decreased and the specific heat was not affected. The acetaldehyde concentration tended to decrease as the content of biochar increased, adsorbed up to 4.4685 ppm of acetaldehyde more than the reference. From these results, it is judged that the biocomposite produced in this study can function as a sustainable composite that uses waste wood to improve indoor air quality and satisfies the performance as a building material.</t>
  </si>
  <si>
    <t>[Jeon, Jisoo; Park, Ji Hun; Wi, Seunghwan; Kim, Sumin] Yonsei Univ, Dept Architecture &amp; Architectural Engn, Seoul 03722, South Korea; [Kim, Hyoung-il] Yonsei Univ, Dept Civil &amp; Environm Engn, Seoul 03722, South Korea; [Park, Ji Hun] Concordia Univ, Dept Bldg Civil &amp; Environm Engn, 1455 Maisonneuve Blvd, Montreal, PQ H3G 1M8, Canada</t>
  </si>
  <si>
    <t>Yonsei University; Yonsei University; Concordia University - Canada</t>
  </si>
  <si>
    <t>Wi, Seunghwan/ABD-6024-2021; Kim, Sumin/AAI-1978-2020; Kim, Hyoung-il/D-1053-2014</t>
  </si>
  <si>
    <t>Wi, Seunghwan/0000-0002-6263-9200; Kim, Sumin/0000-0003-2278-5278; Kim, Hyoung-il/0000-0003-4358-1442</t>
  </si>
  <si>
    <t>National Research Foundation ofKorea (NRF) - Korea government (MSIT) [2019R1A2C4100284]</t>
  </si>
  <si>
    <t>National Research Foundation ofKorea (NRF) - Korea government (MSIT)(National Research Foundation of KoreaMinistry of Science, ICT &amp; Future Planning, Republic of Korea)</t>
  </si>
  <si>
    <t>This work was supported by the National Research Foundation ofKorea (NRF) grant funded by the Korea government (MSIT) [No. 2019R1A2C4100284] .</t>
  </si>
  <si>
    <t>10.1016/j.envres.2021.110910</t>
  </si>
  <si>
    <t>SA9LX</t>
  </si>
  <si>
    <t>WOS:000649625400001</t>
  </si>
  <si>
    <t>Binder, S; Neumann, J; Apfelbacher, A; Daschner, R; Hornung, A</t>
  </si>
  <si>
    <t>Obernberger, I; Baxter, D; Grassi, A; Helm, P</t>
  </si>
  <si>
    <t>Binder, Samir; Neumann, Johannes; Apfelbacher, Andreas; Daschner, Robert; Hornung, Andreas</t>
  </si>
  <si>
    <t>DESIGN, CONSTRUCTION AND RESULTS OF A DEMO-SCALE PYROLYSIS AND REFORMING PLANT FOR NON-WOODY RESIDUE BIOMASS</t>
  </si>
  <si>
    <t>PAPERS OF THE 23RD EUROPEAN BIOMASS CONFERENCE: SETTING THE COURSE FOR A BIOBASED ECONOMY</t>
  </si>
  <si>
    <t>23rd European Biomass Conference and Exhibition (EU BC and E)</t>
  </si>
  <si>
    <t>JUN 01-04, 2015</t>
  </si>
  <si>
    <t>Vienna, AUSTRIA</t>
  </si>
  <si>
    <t>Combined Heat and Power; Biofuel; Biomass residues; Conversion; Biochar</t>
  </si>
  <si>
    <t>A sustainable and integrated approach for the use of residue and waste biomass can be a key contribution for the European energy transformation. The enormous potential of residues from biogas plants for example can be utilised for power generation. For the conversion of biogeneous residues, like digestate, Fraunhofer UMSICHT developed the Thermo-Catalytic Reforming (TCR (R)). The Thermo-Catalytic Reforming process of bio-residues and wastes offers compared to the state of the art a product spectrum of significant higher quality. With the TCR technology hydrogen rich gas and storable high grade liquid fuels are produced from solid residue biomass, which can be directly used for the production of power. The demo plant was designed for a throughput of 30kg/h and an electrical output of 25 kW. The quality and purity of the pyrolysis products is an important factor for the successful long term operation of the attached CHP-system.</t>
  </si>
  <si>
    <t>[Binder, Samir; Neumann, Johannes; Apfelbacher, Andreas; Daschner, Robert; Hornung, Andreas] Fraunhofer UMSICHT, Maxhutte 1, D-92237 Sulzbach Rosenberg, Germany; [Hornung, Andreas] Univ Birmingham, Birmingham, W Midlands, England; [Hornung, Andreas] Univ Bologna, Bologna, Italy</t>
  </si>
  <si>
    <t>University of Birmingham; 1EUROPE; University of Bologna</t>
  </si>
  <si>
    <t>Binder, S (corresponding author), Fraunhofer UMSICHT, Maxhutte 1, D-92237 Sulzbach Rosenberg, Germany.</t>
  </si>
  <si>
    <t>samir.binder@umsicht.fraunhofer.de</t>
  </si>
  <si>
    <t>Bavarian State Ministry for economic affairs, infrastructure, transport and technology</t>
  </si>
  <si>
    <t>The TCR results are an outcome of the project BioPyrE within the Centre for Energy Storage, funded by the Bavarian State Ministry for economic affairs, infrastructure, transport and technology.</t>
  </si>
  <si>
    <t>ETA-FLORENCE RENEWABLE ENERGIES</t>
  </si>
  <si>
    <t>FLORENCE</t>
  </si>
  <si>
    <t>VIA A  GIACOMINI 28, FLORENCE, 50132, ITALY</t>
  </si>
  <si>
    <t>Green &amp; Sustainable Science &amp; Technology; Energy &amp; Fuels; Engineering, Environmental</t>
  </si>
  <si>
    <t>Science &amp; Technology - Other Topics; Energy &amp; Fuels; Engineering</t>
  </si>
  <si>
    <t>BN1BY</t>
  </si>
  <si>
    <t>WOS:000473718200156</t>
  </si>
  <si>
    <t>Oh, SY; Shin, M; Seo, YD; Cha, SW</t>
  </si>
  <si>
    <t>Oh, Seok-Young; Shin, Myungsu; Seo, Yong-Deuk; Cha, Soo-Won</t>
  </si>
  <si>
    <t>Evaluation of commercial biochar in South Korea for environmental application and carbon sequestration</t>
  </si>
  <si>
    <t>ENVIRONMENTAL PROGRESS &amp; SUSTAINABLE ENERGY</t>
  </si>
  <si>
    <t>biochar-mortar composites; carbon sequestration; commercial biochar; sorbent; toxicity</t>
  </si>
  <si>
    <t>POLYMER/BIOMASS-DERIVED BIOCHAR; NITRO EXPLOSIVES; CEMENT; EMISSIONS; REMOVAL; WATER; 2,4,6-TRICHLOROPHENOL; PENTACHLOROPHENOL; DERIVATION; REDUCTION</t>
  </si>
  <si>
    <t>The performance of commercial wood chip (WC) and biosolid (BS) biochars available in bulk from carbonization processes in South Korea was examined via determination of sorption capacity from batch experiments and evaluation of carbon sequestration using biochar-mortar composites according to construction and environmental properties. Compared with rice straw (RS) biochar synthesized in a laboratory, the sorption capacities of WC and BC biochars are determined by the types of contaminants, the properties of the biochar, and sorption mechanisms. BS and WC biochars are competitive as sorbents for nitro explosives and chlorinated phenols. Characterization of biochar-mortar composites showed that 3-5 wt% biochar inclusion did not significantly change the composites' engineering properties, including flowability, compressive strength, and thermal conductivity. As the biochar content increased in the biochar-mortar composites, the benzene and toluene concentrations in air were accordingly reduced, suggesting that biochar inclusion may be favorable to remove volatile toxic contaminants that cause sick building syndrome. The toxicity characteristics leaching procedure (TCLP) and Micotox (R) bioassay tests showed that biochar-mortar composites were not toxic. These results suggest that BS and WC biochars in South Korea are competitive as sorbents for some organic contaminants and that biochar-mortar composites may be environmentally friendly carbon-sequestering construction materials.</t>
  </si>
  <si>
    <t>[Oh, Seok-Young; Seo, Yong-Deuk; Cha, Soo-Won] Univ Ulsan, Dept Civil &amp; Environm Engn, 93 Daehak Ro, Ulsan 44610, South Korea; [Shin, Myungsu] Ulsan Natl Inst Sci &amp; Technol UNIST, Sch Urban &amp; Environm Engn, 50 UNIST Gil, Ulsan 44919, South Korea</t>
  </si>
  <si>
    <t>University of Ulsan; Ulsan National Institute of Science &amp; Technology (UNIST)</t>
  </si>
  <si>
    <t>Oh, SY (corresponding author), Univ Ulsan, Dept Civil &amp; Environm Engn, 93 Daehak Ro, Ulsan 44610, South Korea.;Shin, M (corresponding author), Ulsan Natl Inst Sci &amp; Technol UNIST, Sch Urban &amp; Environm Engn, 50 UNIST Gil, Ulsan 44919, South Korea.</t>
  </si>
  <si>
    <t>quartzoh@ulsan.ac.kr; msshin@unist.ac.kr</t>
  </si>
  <si>
    <t>Shin, Myoungsu/F-4133-2010</t>
  </si>
  <si>
    <t>Oh, Seokyoung/0000-0001-6272-5152; Shin, Myoungsu/0000-0001-6749-8294</t>
  </si>
  <si>
    <t>Ministry of Trade, Industry and Energy; National Research Foundation of Korea [2016 RIDIAIBO 3931048]</t>
  </si>
  <si>
    <t>Ministry of Trade, Industry and Energy; National Research Foundation of Korea(National Research Foundation of Korea)</t>
  </si>
  <si>
    <t>Ministry of Trade, Industry and Energy; National Research Foundation of Korea, Grant/Award Number: 2016 RIDIAIBO 3931048</t>
  </si>
  <si>
    <t>1944-7442</t>
  </si>
  <si>
    <t>1944-7450</t>
  </si>
  <si>
    <t>ENVIRON PROG SUSTAIN</t>
  </si>
  <si>
    <t>Environ. Prog. Sustain. Energy</t>
  </si>
  <si>
    <t>e13440</t>
  </si>
  <si>
    <t>10.1002/ep.13440</t>
  </si>
  <si>
    <t>Green &amp; Sustainable Science &amp; Technology; Engineering, Environmental; Engineering, Chemical; Environmental Sciences</t>
  </si>
  <si>
    <t>OY7AS</t>
  </si>
  <si>
    <t>WOS:000532520600001</t>
  </si>
  <si>
    <t>Santos, MM; Diez, MA; Suarez, M; Centeno, TA</t>
  </si>
  <si>
    <t>Santos, Michael M.; Diez, Maria A.; Suarez, Marta; Centeno, Teresa A.</t>
  </si>
  <si>
    <t>Innovative particleboard material from the organic fraction of municipal solid waste</t>
  </si>
  <si>
    <t>Food waste; Hydrothermal carbonization; Hydrochar; Building material; Particleboard</t>
  </si>
  <si>
    <t>HYDROTHERMAL CARBONIZATION; BIOMASS; ADSORPTION; CHEMISTRY; WATER; FUEL; HYDROCHAR; BIOCHAR; DENSITY; CARBONS</t>
  </si>
  <si>
    <t>This study presents a challenging approach that addresses the efficient management of the organic fraction of municipal solid waste (OFMSW) by hydrothermal carbonization (HTC) for the development of novel sustainable low-CO2 building materials. Mild HTC treatment at 180 degrees C for 2 h transformed low-grade OFMSW into a renewable carbonaceous solid (hydrochar), which displays promising properties for application in particleboards. Taking advantage of the presence of extractives acting as natural binders, the hydrochar particles with sizes of &lt;0.3 mm, 0.3-1 mm, and 1-2 mm agglomerate successfully by simple pressing at 3 MPa for 7 min at room temperature (similar to 25 degrees C). The resulting binderless monolithic probes display a density of 838 and 883 kg/m(3 )for the finest and coarsest grain sizes, respectively, and approximately 30% porosity. The mechanical resistance is enhanced by the use of larger particle sizes, and values of modulus of rupture and tensile strength of 21.64 MPa and 18.99 MPa are reached, respectively. The thermal conductivity of the probes in the range of 0.091-0.132 W/(m.K) suggests the potential of OFMSW-derived hydrochar for thermal insulation panels.</t>
  </si>
  <si>
    <t>[Santos, Michael M.; Diez, Maria A.; Centeno, Teresa A.] Inst Ciencia &amp; Tecnol Carbono INCAR CSIC, Francisco Pintado Fe 26, Oviedo 33011, Spain; [Santos, Michael M.] Univ Beira Interior UBI, Dept Civil Engn &amp; Architecture, Ctr Mat &amp; Bldg Technol C MADE UBI, P-6201001 Covilha, Portugal; [Suarez, Marta] Univ Oviedo UO, Ctr Invest Nanomat &amp; Nanotecnol CINN CSIC, Principado Asturias PA, Avda Vega 4-6, El Entrego 33940, Spain</t>
  </si>
  <si>
    <t>Universidade da Beira Interior</t>
  </si>
  <si>
    <t>Centeno, TA (corresponding author), Inst Ciencia &amp; Tecnol Carbono INCAR CSIC, Francisco Pintado Fe 26, Oviedo 33011, Spain.;Santos, MM (corresponding author), Univ Beira Interior UBI, Dept Civil Engn &amp; Architecture, Ctr Mat &amp; Bldg Technol C MADE UBI, P-6201001 Covilha, Portugal.</t>
  </si>
  <si>
    <t>michael.santos@ubi.pt; teresa.centeno@csic.es</t>
  </si>
  <si>
    <t>Santos, Michael Mendes/AAK-6746-2021; Diez, Maria Antonia/L-7743-2014; Centeno, Teresa A./L-9117-2018</t>
  </si>
  <si>
    <t>Santos, Michael Mendes/0000-0002-6140-3052; Diez, Maria Antonia/0000-0003-4630-0669; Suarez, Marta/0000-0001-9764-0861; Centeno, Teresa A./0000-0001-8405-7298</t>
  </si>
  <si>
    <t>European Regional Development Fund (ERDF) through project CEMOWAS2 (SOE2/P5/F0505)-INTERREG V SUDOE 2017 [SOE2/P5/F0505]; University of Beira Interior; Spanish National Research Council (CSIC); COGERSA SAU (company for solid waste management in Asturias, Spain)</t>
  </si>
  <si>
    <t>European Regional Development Fund (ERDF) through project CEMOWAS2 (SOE2/P5/F0505)-INTERREG V SUDOE 2017(European Union (EU)); University of Beira Interior; Spanish National Research Council (CSIC); COGERSA SAU (company for solid waste management in Asturias, Spain)</t>
  </si>
  <si>
    <t>Funding from the European Regional Development Fund (ERDF) through project CEMOWAS&lt;SUP&gt;2&lt;/SUP&gt; (SOE2/P5/F0505)-INTERREG V SUDOE 2017 is acknowledged. Michael M. Santos thanks the University of Beira Interior and the Spanish National Research Council (CSIC) for the award of an Erasmus+ internship.; The support from COGERSA SAU (company for solid waste management in Asturias, Spain) is highly appreciated.</t>
  </si>
  <si>
    <t>10.1016/j.jobe.2021.103375</t>
  </si>
  <si>
    <t>WG5LF</t>
  </si>
  <si>
    <t>WOS:000707035400003</t>
  </si>
  <si>
    <t>Ritter, S; Paniagua, P; Hansen, CB; Cornelissen, G</t>
  </si>
  <si>
    <t>Ritter, Stefan; Paniagua, Priscilla; Hansen, Caroline Berge; Cornelissen, Gerard</t>
  </si>
  <si>
    <t>Biochar amendment for improved and more sustainable peat stabilisation</t>
  </si>
  <si>
    <t>geotechnical engineering; soil stabilisation; sustainability</t>
  </si>
  <si>
    <t>SOIL; STRENGTH; BEHAVIOR; CARBON</t>
  </si>
  <si>
    <t>Carbon-intensive binders such as cement are traditionally employed to stabilise peat. Few studies have investigated alternative materials such as biochar to improve peat stability while simultaneously sequestering carbon dioxide. This study explored biochar produced through pyrolysis of clean wood and leaves to stabilise peat from Tiller-Flotten, Norway. Unconfined compressive strength, water content and pH measurements on biochar, Portland composite cement and peat compositions and a sustainability assessment were conducted. It was found that biochar amendment increased strength and stiffness of peat and cement-stabilised peat. Biochar showed the potential to reduce the cement amount when stabilising peat while retaining geotechnical properties. Peat stabilised with 200 kg/m(3) of biochar and 100 kg/m(3) of cement exhibited comparable strength (63.3 +/- 4.2 kPa, n=3) as samples with 200 kg/m(3) of cement (63.2 +/- 1.3 kPa, n =3), but with a negative carbon footprint. Adding biochar quantities greater than 27% of the cement quantities resulted in a climate-neutral stabilisation. At a carbon price of approximately (sic)85/t, the biochar costs equalled the cement costs. The cement-only samples outperformed the ones with additional biochar in terms of shear strength/(sic), while future carbon prices increased the competitiveness of biochar amendments.</t>
  </si>
  <si>
    <t>[Ritter, Stefan; Hansen, Caroline Berge; Cornelissen, Gerard] Norwegian Geotech Inst, Dept Geotech &amp; Environm Engn, Oslo, Norway; [Paniagua, Priscilla] Norwegian Geotech Inst, Dept Geotech &amp; Nat Hazards, Trondheim, Norway; [Paniagua, Priscilla] Norwegian Univ Sci &amp; Technol NTNU, Dept Civil &amp; Environm Engn, Trondheim, Norway; [Cornelissen, Gerard] Norwegian Univ Life Sci NMBU, Fac Environm Sci &amp; Nat Resources MINA, As, Norway</t>
  </si>
  <si>
    <t>Norwegian Geotechnical Institute, NGI; Norwegian Geotechnical Institute, NGI; Norwegian University of Science &amp; Technology (NTNU); Norwegian University of Life Sciences</t>
  </si>
  <si>
    <t>stefan.ritter@ngi.no</t>
  </si>
  <si>
    <t>Ritter, Stefan/0000-0002-1465-6081</t>
  </si>
  <si>
    <t>Norwegian GeoTest Sites (NGTS, Research Council of Norway) [245650/F50]; Norwegian Geotechnical Society (NGF); Research Council of Norway [328767]</t>
  </si>
  <si>
    <t>Norwegian GeoTest Sites (NGTS, Research Council of Norway); Norwegian Geotechnical Society (NGF); Research Council of Norway(Research Council of Norway)</t>
  </si>
  <si>
    <t>The authors acknowledge the Norwegian GeoTest Sites (NGTS, Research Council of Norway grant number 245650/F50) for providing access to the Tiller-Flotten site, the Norwegian Geotechnical Society (NGF stipend 2020) and the Research Council of Norway for supporting this research (GOAL project, Research Council of Norway grant number 328767). Special thanks goes to NGI's lab team (especially to Thomas Vestgarden) for performing the experiments.</t>
  </si>
  <si>
    <t>2022 OCT 12</t>
  </si>
  <si>
    <t>10.1680/jgrim.22.00023</t>
  </si>
  <si>
    <t>5K9QJ</t>
  </si>
  <si>
    <t>WOS:000870052500001</t>
  </si>
  <si>
    <t>Sun, FB; Yang, XD; Shao, F; Li, F; Pan, ZC; Qiao, L; Xiao, ZN; Liu, W</t>
  </si>
  <si>
    <t>Sun, Fengbin; Yang, Xudong; Shao, Feng; Li, Fan; Pan, Zhicheng; Qiao, Lin; Xiao, Ziniu; Liu, Wen</t>
  </si>
  <si>
    <t>In-situ construction of Co(OH) 2 nanoparticles decorated biochar for</t>
  </si>
  <si>
    <t>CHINESE CHEMICAL LETTERS</t>
  </si>
  <si>
    <t>Biochar; Peracetic acid (PAA); Tetracycline hydrochloride; Intermediates; DFT calculation</t>
  </si>
  <si>
    <t>PHOTOCATALYTIC DEGRADATION; G-C3N4</t>
  </si>
  <si>
    <t>Peracetic acid (CH 3 C(O)OOH, PAA)-based heterogeneous advanced oxidation process (AOP) has attacked intensive interests due to production of various reactive species. Herein, Co(OH) 2 nanoparticles decorated biochar (Co(OH) 2 /BC) was fabricated by a simple and controllable method, which was used to degrade tetracycline hydrochloride (TTCH) in water through PAA activation. The results indicated that 100% TTCH ( C 0 = 10 &amp; mu;mol/L) degradation efficiency was realized within 7 min at pH 7, with a high kinetic rate constant ( k 1 ) of 0.64 min -1 by the optimized Co(OH) 2 /BC. Material characterizations suggested that Co(OH) 2 nanoparticle was successfully decorated on biochar, leading to more active sites and electronic structure alteration of biochar, thus greatly promoting the catalytic cleavage of PAA for radicals production. Then, the reactive oxygen species (ROS) quenching experiments and electron paramagnetic resonance (EPR) analysis demonstrated the key species were alkoxyl radicals (R-O &amp; BULL; , mainly CH 3 CO 2 &amp; BULL; and CH 3 CO 3 &amp; BULL; ), HO &amp; BULL; and 1 O 2 in this system. Besides, density functional theory (DFT) calculation on Fukui index further revealed that the vulnerable sites of TTCH and three possible degradation pathways were proposed. This study can provide a new strategy for synthesis functional materials in PAA activation AOPs for removal of antibiotics in water. &amp; COPY; 2023 Published by Elsevier B.V. on behalf of Chinese Chemical Society and Institute of Materia Medica, Chinese Academy of Medical Sciences.</t>
  </si>
  <si>
    <t>[Sun, Fengbin; Qiao, Lin] China Meteorol Adm, Inst Urban Meteorol, Beijing 100089, Peoples R China; [Sun, Fengbin; Xiao, Ziniu] Chinese Acad Sci, Inst Atmospher Phys, State Key Lab Numer Modeling Atmospher Sci &amp; Geoph, Beijing 100029, Peoples R China; [Yang, Xudong; Li, Fan; Liu, Wen] Peking Univ, Coll Environm Sci &amp; Engn, Key Lab Water &amp; Sediment Sci, Minist Educ, Beijing 100871, Peoples R China; [Shao, Feng] Zhejiang Agr &amp; Forestry Univ, Coll Landscape Architecture, Hangzhou 311300, Peoples R China; [Pan, Zhicheng] Haitian Water Grp, Water Safety &amp; Water Pollut Control Engn Technol R, Chengdu 610299, Peoples R China</t>
  </si>
  <si>
    <t>China Meteorological Administration; Chinese Academy of Sciences; Institute of Atmospheric Physics, CAS; Peking University; Zhejiang A&amp;F University</t>
  </si>
  <si>
    <t>Qiao, L (corresponding author), China Meteorol Adm, Inst Urban Meteorol, Beijing 100089, Peoples R China.;Xiao, ZN (corresponding author), Chinese Acad Sci, Inst Atmospher Phys, State Key Lab Numer Modeling Atmospher Sci &amp; Geoph, Beijing 100029, Peoples R China.</t>
  </si>
  <si>
    <t>bjs_qxt@sina.com; xiaozn@lasg.iap.ac.cn</t>
  </si>
  <si>
    <t>National Key Research and Development Program of China [2022YFF1303102, 2021YFA1202500]; Beijing Natural Science Foundation [8232035]; National Natural Science Foundation of China [52270 053, 5220 0 083, 5220 0 084]; Beijing Nova Program [20220484215]; Key Special Projects for Science and Technology of Inner Mongolia [2021EEDSCXSFQZD001]</t>
  </si>
  <si>
    <t>National Key Research and Development Program of China; Beijing Natural Science Foundation(Beijing Natural Science Foundation); National Natural Science Foundation of China(National Natural Science Foundation of China (NSFC)); Beijing Nova Program(Beijing Municipal Science &amp; Technology Commission); Key Special Projects for Science and Technology of Inner Mongolia</t>
  </si>
  <si>
    <t>This work is supported by the National Key Research and Development Program of China (Nos. 2022YFF1303102 and 2021YFA1202500) , Beijing Natural Science Foundation (No. 8232035) , the National Natural Science Foundation of China (Nos. 52270 053 , 5220 0 083 and 5220 0 084) , the Beijing Nova Program (No. 20220484215) , and the Key Special Projects for Science and Technology of Inner Mongolia (No. 2021EEDSCXSFQZD001) .</t>
  </si>
  <si>
    <t>ELSEVIER SCIENCE INC</t>
  </si>
  <si>
    <t>STE 800, 230 PARK AVE, NEW YORK, NY 10169 USA</t>
  </si>
  <si>
    <t>1001-8417</t>
  </si>
  <si>
    <t>1878-5964</t>
  </si>
  <si>
    <t>CHINESE CHEM LETT</t>
  </si>
  <si>
    <t>Chin. Chem. Lett.</t>
  </si>
  <si>
    <t>10.1016/j.cclet.2023.108563</t>
  </si>
  <si>
    <t>M0VJ1</t>
  </si>
  <si>
    <t>WOS:001027398800001</t>
  </si>
  <si>
    <t>Li, FY; Wang, DS; You, YJ; Li, GY; Eltohamy, KM; Khan, S; Riaz, L</t>
  </si>
  <si>
    <t>Li, Fayong; Wang, Desheng; You, Yongjun; Li, Guoyu; Eltohamy, Kamel Mohamed; Khan, Sangar; Riaz, Luqman</t>
  </si>
  <si>
    <t>The application of biochar mitigated the negative effects of freeze-thaw on soil and nutrient loss in the restored soil of the alpine mining area</t>
  </si>
  <si>
    <t>freeze-thaw (FT); biochar; soil erosion; nitrogen loss; phosphorus loss</t>
  </si>
  <si>
    <t>BACTERIAL COMMUNITIES; HYDRAULIC-PROPERTIES; PHYSICAL-PROPERTIES; AGRICULTURAL SOILS; NITROGEN; CYCLES; IMPACT; RETENTION; PHOSPHATE; EROSION</t>
  </si>
  <si>
    <t>Mining operations accelerate ecological damage in alpine mountain locations by contributing to soil erosion and nutrient loss in the freeze-thaw (FT) climate. However, limited studies have been conducted to reduce the soil erosion and nutrient loss in FT climate. This study's goal was to determine how biochar effected soil erosion in the restored soil of the alpine mining region under FT circumstances. Rainfall simulation and FT cycles (FTCs; three and 5) were used to investigate the effects of 500 and 1,000 kg hm(-2) biochar application rates (BARs) on runoff, soil loss, and runoff loss of ammonia nitrogen (AN), nitrate nitrogen (NN), total phosphorus (TP), and dissolved phosphorus (DP). Soil residual AN, NN, and DP concentrations after FTCs were also evaluated. Biochar application significantly reduced the runoff, soil loss rate, AN and NN loss rates, but increased the runoff NN concentration and decreased the total AN and NN loss under FTCs condition. Reductions in AN (37.2%-52.2%) and NN (14.3%-27.1%) runoff loss can be differentially attributed to the adsorption effect of biochar and decrease in total runoff. The runoff P concentrations, rates, and magnitudes for soils subjected to FTCs significantly decreased with biochar addition, owing to the particulate P loss decrease in soil and increased adsorption effect of soil DP. Biochar addition increased soil residual AN, NN, and DP concentrations. However, the increase in FTCs weakened the inhibitory effects of biochar on soil erosion. This study suggested the important role of biochar application for the recovery of low-nutrient eroded soils in alpine mining areas.</t>
  </si>
  <si>
    <t>[Li, Fayong; You, Yongjun] Tarim Univ, Coll Water Resources &amp; Architectural Engn, Alaer, Peoples R China; [Wang, Desheng] Tarim Univ, Coll Agr, Alaer, Peoples R China; [Li, Guoyu] Chinese Acad Sci, Northwest Inst Ecoenvironm &amp; Resources, State Key Lab Frozen Soil Engn, Lanzhou, Peoples R China; [Eltohamy, Kamel Mohamed; Khan, Sangar] Zhejiang Univ, Coll Environm &amp; Resources Sci, Key Lab Environm Remediat &amp; Ecol Hlth, Minist Educ, Hangzhou, Peoples R China; [Riaz, Luqman] Univ Narowal, Dept Environm Sci, Narowal, Pakistan</t>
  </si>
  <si>
    <t>Tarim University; Tarim University; Chinese Academy of Sciences; Zhejiang University</t>
  </si>
  <si>
    <t>Wang, DS (corresponding author), Tarim Univ, Coll Agr, Alaer, Peoples R China.</t>
  </si>
  <si>
    <t>wds1858@163.com</t>
  </si>
  <si>
    <t>Khan, Sangar/ADL-1582-2022; Li, Guoyu/L-8718-2019; Eltohamy, Kamel Mohamed/ABA-1989-2021</t>
  </si>
  <si>
    <t>Eltohamy, Kamel Mohamed/0000-0002-9250-0066</t>
  </si>
  <si>
    <t>Bingtuan Science and Technology Program [2021DB019]; Youth and Middle-aged Scientific and Technological Innovation Leading Talents Program of the Corps [2022CB001-01]; National Natural Science Foundation of China [42275014, U1703244, 32060259]; Huazhong Agricultural University [HNLH202003]; Tarim University [HNLH202003]</t>
  </si>
  <si>
    <t>Bingtuan Science and Technology Program; Youth and Middle-aged Scientific and Technological Innovation Leading Talents Program of the Corps; National Natural Science Foundation of China(National Natural Science Foundation of China (NSFC)); Huazhong Agricultural University; Tarim University</t>
  </si>
  <si>
    <t>This research was supported by the Bingtuan Science and Technology Program (2021DB019), Youth and Middle-aged Scientific and Technological Innovation Leading Talents Program of the Corps (2022CB001-01), the National Natural Science Foundation of China (42275014; U1703244; 32060259) and Huazhong Agricultural University and Tarim University joint-fund (HNLH202003).</t>
  </si>
  <si>
    <t>NOV 3</t>
  </si>
  <si>
    <t>10.3389/fenvs.2022.1053843</t>
  </si>
  <si>
    <t>6I5PQ</t>
  </si>
  <si>
    <t>WOS:000886179700001</t>
  </si>
  <si>
    <t>Hu, Q; Jung, J; Chen, DX; Leong, K; Song, S; Li, FH; Mohan, BC; Yao, ZY; Prabhakar, AK; Lin, XH; Lim, EY; Zhang, L; Souradeep, G; Ok, YS; Kua, HW; Li, SFY; Tan, HTW; Dai, YJ; Tong, YW; Peng, YH; Joseph, S; Wang, CH</t>
  </si>
  <si>
    <t>Hu, Qiang; Jung, Janelle; Chen, Dexiang; Leong, Ken; Song, Shuang; Li, Fanghua; Mohan, Babu Cadiam; Yao, Zhiyi; Prabhakar, Arun Kumar; Lin, Xuan Hao; Lim, Ee Yang; Zhang, Le; Souradeep, Gupta; Ok, Yong Sik; Kua, Harn Wei; Li, Sam F. Y.; Tan, Hugh T. W.; Dai, Yanjun; Tong, Yen Wah; Peng, Yinghong; Joseph, Stephen; Wang, Chi-Hwa</t>
  </si>
  <si>
    <t>Biochar industry to circular economy</t>
  </si>
  <si>
    <t>Biochar; Agriculture and horticulture; Construction material; Activated carbon; Anaerobic digestion</t>
  </si>
  <si>
    <t>LIFE-CYCLE ASSESSMENT; ACTIVATED CARBON; ANAEROBIC-DIGESTION; PARTICLE-SIZE; SLOW PYROLYSIS; ORGANIC WASTE; GREEN WASTE; GASIFICATION; SOIL; MICROWAVE</t>
  </si>
  <si>
    <t>Biochar, produced as a by-product of pyrolysis/gasification of waste biomass, shows great potential to reduce the environment impact, address the climate change issue, and establish a circular economy model. Despite the promising outlook, the research on the benefits of biochar remains highly debated. This has been attributed to the heterogeneity of biochar itself, with its inherent physical, chemical and biological properties highly influenced by production variables such as feedstock types and treating conditions. Hence, to enable meaningful comparison of results, establishment of an agreed international standard to govern the production of biochar for specific uses is necessary. In this study, we analyzed four key uses of biochar: 1) in agriculture and horticulture, 2) as construction material, 3) as activated carbon, and 4) in anaerobic digestion. Then the guidelines for the properties of biochar, especially for the concentrations of toxic heavy metals, for its environmental friendly application were proposed in the context of Singapore. The international status of the biochar industry code of practice, feedback from Singapore local industry and government agencies, as well as future perspectives for the biochar industry were explained. (C) 2020 Elsevier B.V. All rights reserved.</t>
  </si>
  <si>
    <t>[Hu, Qiang; Li, Fanghua; Prabhakar, Arun Kumar; Zhang, Le] Natl Univ Singapore, NUS Environm Res Inst, 1 Create Way,Create Tower 15-02, Singapore 138602, Singapore; [Jung, Janelle; Chen, Dexiang] Gardens Bay, Res &amp; Hort Dept, 18 Manna Gardens Dr, Singapore 018953, Singapore; [Leong, Ken] Mursun PTE LTD, 14 Robinson Rd, Singapore 048545, Singapore; [Song, Shuang; Tan, Hugh T. W.] Natl Univ Singapore, Dept Biol Sci, 16 Sci Dr 4, Singapore 117558, Singapore; [Mohan, Babu Cadiam; Yao, Zhiyi; Lim, Ee Yang; Tong, Yen Wah; Wang, Chi-Hwa] Natl Univ Singapore, Dept Chem &amp; Biomol Engn, 4 Engn Dr 4, Singapore 117585, Singapore; [Lin, Xuan Hao; Li, Sam F. Y.] Natl Univ Singapore, Dept Chem, 3 Sci Dr 3, Singapore 117543, Singapore; [Souradeep, Gupta] Univ New South Wales, Sch Civil &amp; Environm Engn, Kingsford, NSW 2032, Australia; [Ok, Yong Sik] Korea Univ, Korea Biochar Res Ctr, Seoul 02841, South Korea; [Ok, Yong Sik] Korea Univ, APRU Sustainable Waste Management Program, Seoul 02841, South Korea; [Ok, Yong Sik] Korea Univ, Div Environm Sci &amp; Ecol Engn, Seoul 02841, South Korea; [Kua, Harn Wei] Natl Univ Singapore, Sch Design &amp; Environm, Dept Bldg, 4 Architecture Dr, Singapore 117566, Singapore; [Dai, Yanjun] Shanghai Jiao Tong Univ, Inst Refrigerat &amp; Cryogen, Sch Mech Engn, 800 Dongchuan Rd, Shanghai 200240, Peoples R China; [Peng, Yinghong] Shanghai Jiao Tong Univ, Sch Mech Engn, Dept Mech Engn, 800 Dongchuan Rd, Shanghai 200240, Peoples R China; [Joseph, Stephen] Univ New South Wales, Sch Mat Sci &amp; Engn, Kensington, NSW 2052, Australia</t>
  </si>
  <si>
    <t>National University of Singapore; National University of Singapore; National University of Singapore; National University of Singapore; University of New South Wales Sydney; Korea University; Korea University; Korea University; National University of Singapore; Shanghai Jiao Tong University; Shanghai Jiao Tong University; University of New South Wales Sydney</t>
  </si>
  <si>
    <t>DAI, Yanjun/AAH-2344-2019; Tong, Yen Wah/D-4602-2009; tao, sun/AAA-4645-2020</t>
  </si>
  <si>
    <t>Tong, Yen Wah/0000-0002-6004-6284; LI, FANGHUA/0000-0002-7696-6106; ZHANG, Le/0000-0002-9103-3750; Lin, Xuanhao/0000-0002-6864-7615; Gupta, Souradeep/0000-0003-1130-5400</t>
  </si>
  <si>
    <t>National Research Foundation (NRF), PrimeMinister's Office, Singapore, under its Campus for Research Excellence and Technological Enterprise (CREATE) program [R-706-001-102-281]</t>
  </si>
  <si>
    <t>National Research Foundation (NRF), PrimeMinister's Office, Singapore, under its Campus for Research Excellence and Technological Enterprise (CREATE) program(National Research Foundation, Singapore)</t>
  </si>
  <si>
    <t>This research program is funded by the National Research Foundation (NRF), PrimeMinister's Office, Singapore, under its Campus for Research Excellence and Technological Enterprise (CREATE) program, grant Number R-706-001-102-281. The authors acknowledge the technical input by Dr. Xin He on Fig. 2c. Any opinions, findings and conclusions or recommendations expressed in this material are those of the author(s) and do not reflect the views of the National Environment Agency Singapore, Public Utilities Board, Singapore, National Park Board, Singapore, Singapore Food Agency, and Enterprise Singapore.</t>
  </si>
  <si>
    <t>FEB 25</t>
  </si>
  <si>
    <t>10.1016/j.scitotenv.2020.143820</t>
  </si>
  <si>
    <t>PN4EF</t>
  </si>
  <si>
    <t>WOS:000604432900085</t>
  </si>
  <si>
    <t>Sachdeva, V; Hussain, N; Husk, BR; Whalen, JK</t>
  </si>
  <si>
    <t>Sachdeva, Vanita; Hussain, Naseer; Husk, Barry R.; Whalen, Joann K.</t>
  </si>
  <si>
    <t>Biochar-induced soil stability influences phosphorus retention in a temperate agricultural soil</t>
  </si>
  <si>
    <t>Wood biochar; Phosphorus retention; Soil water dynamics; Soil aggregation</t>
  </si>
  <si>
    <t>WATER; IMPACT; MANAGEMENT; TRANSPORT; PHOSPHATE; NITROGEN; SORPTION</t>
  </si>
  <si>
    <t>Surface runoff from agricultural fields is the largest non-point source of phosphorus (P) that pollutes surface water in humid temperate regions. Best management practices have attempted to reduce P loading and improve P retention in agricultural soils, but significant losses continue to occur, emphasizing the need for novel solutions. The objective of this study was to determine whether wood-based biochars applied to an agricultural field, 3 years earlier, could reduce P loss in surface runoff by increasing water infiltration or by improving soil stability. Field plots amended with Dynamotive, Basques and Pyrovac biochars (5 and 10 t ha(-1)) or without biochar were subjected to 30-min of simulated rainfall to determine runoff volume, time-until-ponding, infiltration rate, and water holding capacity, as well as the P concentration and P load in runoff. The distribution of soil macro and micro-aggregates and their total organic C and total P content was measured. Soil water dynamics were not affected by biochar amendments, however, runoff contained significantly less ortho-P in field soil amended with Dynamotive and Basques biochar at 5 t ha(-1) and significantly less particulate P when amended with biochar at 10 t ha(-1). Biochar-amended soil had significantly greater microaggregate stability, organic C and total P content than the control soil without biochar. The reduction in particulate P concentration in runoff may be the result of biochar integration within the microaggregate structure, which indirectly promotes P retention in macro aggregates.</t>
  </si>
  <si>
    <t>[Sachdeva, Vanita; Hussain, Naseer; Whalen, Joann K.] McGill Univ, Dept Nat Resource Sci, Macdonald Campus, Ste Anne De Bellevue, PQ H9X 3V9, Canada; [Husk, Barry R.] BluetLeaf Inc, Drummondville, PQ J2B 5E9, Canada</t>
  </si>
  <si>
    <t>Whalen, JK (corresponding author), McGill Univ, Dept Nat Resource Sci, Macdonald Campus, Ste Anne De Bellevue, PQ H9X 3V9, Canada.</t>
  </si>
  <si>
    <t>joann.whalen@mcgill.ca</t>
  </si>
  <si>
    <t>Hussain, Naseer/I-7270-2015</t>
  </si>
  <si>
    <t>Hussain, Naseer/0000-0001-8246-6602; Whalen, Joann/0000-0001-8774-0594; Husk, Barry/0000-0002-5993-1024</t>
  </si>
  <si>
    <t>BlueLeaf Inc.; Natural Sciences and Engineering Research Council of Canada (NSERC) [CRDPJ 398181-10]; Science and Engineering Research Board (SERB), Department of Science and Technology, Government of India</t>
  </si>
  <si>
    <t>BlueLeaf Inc.; Natural Sciences and Engineering Research Council of Canada (NSERC)(Natural Sciences and Engineering Research Council of Canada (NSERC)); Science and Engineering Research Board (SERB), Department of Science and Technology, Government of India(Department of Science &amp; Technology (India)Science Engineering Research Board (SERB), India)</t>
  </si>
  <si>
    <t>BlueLeaf Inc. purchased the biochars and funded the field experiments. Infiltration equipment and nutrient analyses were supported by a Collaborative Research Grant from the Natural Sciences and Engineering Research Council of Canada (NSERC) through grant #CRDPJ 398181-10. N.H. received financial support from the Overseas Postdoctoral Fellowship program of the Science and Engineering Research Board (SERB), Department of Science and Technology, Government of India.</t>
  </si>
  <si>
    <t>10.1016/j.geoderma.2019.05.029</t>
  </si>
  <si>
    <t>IH4XP</t>
  </si>
  <si>
    <t>WOS:000474495700007</t>
  </si>
  <si>
    <t>Oluyinka, OA; Oke, EA; Oyelude, EO; Abugri, J; Raheem, SA</t>
  </si>
  <si>
    <t>Oluyinka, Olutayo Abiodun; Oke, Emmanuel Anuoluwapo; Oyelude, Emmanuel Olajide; Abugri, James; Raheem, Saheed Abiola</t>
  </si>
  <si>
    <t>Recapitulating potential environmental and industrial applications of biomass wastes</t>
  </si>
  <si>
    <t>Biomass waste utilisation; Pollution mitigation; Biofuel; Biochemicals; Concrete</t>
  </si>
  <si>
    <t>SOLID-STATE FERMENTATION; SEWAGE-SLUDGE BIOCHAR; ACTIVATED CARBON; RICE HUSK; CHEMICAL ACTIVATION; WHEAT-STRAW; KLUYVEROMYCES-MARXIANUS; LIGNOCELLULOSIC BIOMASS; BIOETHANOL PRODUCTION; BIOFLAVOUR PRODUCTION</t>
  </si>
  <si>
    <t>The generation of biomass wastes is a huge concern as they have to be properly managed to ensure environmental wellbeing. This article examined biomass waste utilisation as a means of safe management. Furthermore, as sustainable resources with potential applicability to the benefits of environment and mankind. The production of biofuels from biomass wastes and the potential applications of biomass wastes as valuable resources for environmental protection were discussed. In addition, as inexpensive resources for the production of biocatalysts, cementitious and concrete materials, and chemical substances such as antibiotics and aromatic compounds, suitable as materials of high importance in cosmetics, food and diverse chemical industries.</t>
  </si>
  <si>
    <t>[Oluyinka, Olutayo Abiodun; Oyelude, Emmanuel Olajide; Abugri, James] CK Tedam Univ Technol &amp; Appl Sci, Sch Chem &amp; Biochem Sci, Navrongo, Ghana; [Oke, Emmanuel Anuoluwapo] Veer Narmad South Gujarat Univ, Dept Chem, Surat, India; [Raheem, Saheed Abiola] Univ Chinese Acad Sci, Ningbo Inst Mat Technol &amp; Engn, Ningbo, Peoples R China</t>
  </si>
  <si>
    <t>Veer Narmad South Gujarat University; Chinese Academy of Sciences; Ningbo Institute of Materials Technology and Engineering, CAS; University of Chinese Academy of Sciences, CAS</t>
  </si>
  <si>
    <t>Oluyinka, OA (corresponding author), CK Tedam Univ Technol &amp; Appl Sci, Sch Chem &amp; Biochem Sci, Navrongo, Ghana.;Oke, EA (corresponding author), Veer Narmad South Gujarat Univ, Dept Chem, Surat, India.</t>
  </si>
  <si>
    <t>biodunolu@gmail.com; okeemmanuela@gmail.com</t>
  </si>
  <si>
    <t>Oke, Emmanuel A./ABE-4346-2020; , Saheed/AFI-2090-2022</t>
  </si>
  <si>
    <t>Oke, Emmanuel A./0000-0001-5774-6215; , Saheed/0000-0003-3721-5016</t>
  </si>
  <si>
    <t>10.1007/s10163-022-01473-y</t>
  </si>
  <si>
    <t>5Q5BK</t>
  </si>
  <si>
    <t>WOS:000836494100001</t>
  </si>
  <si>
    <t>Vezzali, V; Andreola, F; Barbieri, L; Lancellotti, I; Pozzi, P; Allesina, G; Pedrazzi, S; Tartarini, P</t>
  </si>
  <si>
    <t>Vezzali, Vittorio; Andreola, Fernanda; Barbieri, Luisa; Lancellotti, Isabella; Pozzi, Paolo; Allesina, Giulio; Pedrazzi, Simone; Tartarini, Paolo</t>
  </si>
  <si>
    <t>GASIFICATION OF BIOMASS FROM RIVER MAINTENANCE AND CHAR APPLICATION IN BUILDING MATERIALS PRODUCTION</t>
  </si>
  <si>
    <t>21st Scientific and Technical Conferences on International Trade Fair of Material and Energy Recovery and Sustainable Development</t>
  </si>
  <si>
    <t>NOV 07-11, 2017</t>
  </si>
  <si>
    <t>Ecomondo, Rimini, ITALY</t>
  </si>
  <si>
    <t>Ecomondo</t>
  </si>
  <si>
    <t>bio-char; biomass; brick; gasification; lightweight-aggregate</t>
  </si>
  <si>
    <t>PYROLYSIS TEMPERATURE; CHEMICAL-PROPERTIES; BIOCHAR; SOIL; ENERGY; L.</t>
  </si>
  <si>
    <t>This paper exposes the research activities regarding REBAF (Energetic Recover of River Biomasses) project, focused on the maintenance operations self-sustainability of the Secchia river (Italy). Poplar was found as the most abundant and representative wood plant of Secchia riverbanks, with a good behavior during gasification process: from 1 hectare of maintenance every three year, it was possible to produce 23 MWh of electrical power and 31 MWh of thermal power. The biochar obtained was characterized and mixed with local red clay to create both lightweight aggregates (LWAs) for green roofs applications and bricks. Ashes coming from the gasifier cyclone were characterized and used to create bricks. The aims are the saving of raw materials and the obtaining of weight-lightened products with high porosity. Biochar and ashes were found to be suitable for this purpose given their organic carbonaceous nature, according to X-ray diffractometry, Loss on Ignition (LOI) and TG-DTA results. Application on LWAs by substituting 15% wt of the clay with biochar leads to a weight-lightening of the material. To optimize LWAs pH, spent coffee grounds (SCG) were added with proportion of 85% clay-15% biochar/SCG. A greater decrease in weight and pH values in the neutrality range were observed. Adding 20% wt biochar or ashes on bricks led to a significant reduction of materials bulk density (from 2 to 1.5 g/cm(3)) and the achievement of 40-45% porosity. With higher additions (until 40% wt) bulk density gets lower (1.2 g/cm(3)-1.3 g/cm(3)), but the material results weaker with a worst mechanical strength.</t>
  </si>
  <si>
    <t>[Vezzali, Vittorio; Andreola, Fernanda; Barbieri, Luisa; Lancellotti, Isabella; Pozzi, Paolo; Allesina, Giulio; Pedrazzi, Simone; Tartarini, Paolo] Univ Modena &amp; Reggio Emilia, Dept Engn Enzo Ferrari, Via Vivarelli 10-1, I-41125 Modena, Italy</t>
  </si>
  <si>
    <t>Universita di Modena e Reggio Emilia</t>
  </si>
  <si>
    <t>Vezzali, V (corresponding author), Univ Modena &amp; Reggio Emilia, Dept Engn Enzo Ferrari, Via Vivarelli 10-1, I-41125 Modena, Italy.</t>
  </si>
  <si>
    <t>vittorio.vezzali@unimore.it</t>
  </si>
  <si>
    <t>Barbieri, Luisa/M-3180-2015; Tartarini, Paolo/O-4004-2015; 郭, 青霞/GZH-2618-2022; Andreola, Fernanda/AAK-3528-2020; Lancellotti, Isabella/M-3058-2015; Pedrazzi, Simone/ABI-7306-2020</t>
  </si>
  <si>
    <t xml:space="preserve">Barbieri, Luisa/0000-0002-0103-0207; Tartarini, Paolo/0000-0002-9243-3369; Lancellotti, Isabella/0000-0003-3218-9111; </t>
  </si>
  <si>
    <t>Regione Emilia Romagna</t>
  </si>
  <si>
    <t>Regione Emilia Romagna(Regione Emilia Romagna)</t>
  </si>
  <si>
    <t>The authors thank Regione Emilia Romagna that it cofunds the REBAF project and also the company Boschiva F.lli Valentini s.r.l. that it provided the wood chips from river maintenance.</t>
  </si>
  <si>
    <t>10.30638/eemj.2018.247</t>
  </si>
  <si>
    <t>HF0YB</t>
  </si>
  <si>
    <t>WOS:000453889900022</t>
  </si>
  <si>
    <t>Yao, XW; Xu, KL; Li, Y</t>
  </si>
  <si>
    <t>Yao, Xiwen; Xu, Kaili; Li, Yang</t>
  </si>
  <si>
    <t>Physicochemical Properties and Possible Applications of Waste Corncob Fly Ash from Biomass Gasification Industries of China</t>
  </si>
  <si>
    <t>BIORESOURCES</t>
  </si>
  <si>
    <t>Biomass; Corncob ash; Gasification; Ash characteristics; Applications</t>
  </si>
  <si>
    <t>CARBON RESIDUE; GAS-PHASE; PYROLYSIS; COMBUSTION; BEHAVIOR; FUSION; TRANSFORMATION; KINETICS; BIOCHAR; SEAWEED</t>
  </si>
  <si>
    <t>As a by-product generated from the processing of corn, the production in China of corncob (CC) is abundant, with up to 3.87 million tons per year. The biomass gasification industries make use of the CC residue as feedstock, but large volumes of generated corncob ash (CCA) requires daily disposal. In this study, CCA was characterized by laser particle size analyzer (LPSA), X-ray fluorescence (XRF), X-ray diffraction (XRD), thermal gravimetric and differential thermal analysis (TG-DTA), scanning electron microscopy, and energy dispersive X-ray (SEM-EDX). XRF results showed that the CCA was rich in K, Ca, and P, indicating its potential as a soil amendment. High content of SiO2 in CCA revealed its potential as a pozzolan in blended cement concrete. XRD showed the presence of crystal phases such as potassium carbonate, sylvite, arcanite, quartz, calcite, and nitrite. SEM images revealed the high agglomeration of CCA. EDX gave evidence of the external surface of agglomerated particles coated with KCl. TG-DTA analysis indicates that decomposition of CCA has stepwise mechanism. The CCA powders through a 0.154 mm sieve showed a high specific surface area of 162.32 m(2)/g, average pore size of 12.17 angstrom with pore volume of 0.116 cm(3)/g. The carbon residue separated from CCA has the potential to be used as activated carbon.</t>
  </si>
  <si>
    <t>[Yao, Xiwen; Xu, Kaili; Li, Yang] Northeastern Univ, Sch Resources &amp; Civil Engn, Shenyang 110819, Peoples R China</t>
  </si>
  <si>
    <t>Xu, KL (corresponding author), Northeastern Univ, Sch Resources &amp; Civil Engn, Shenyang 110819, Peoples R China.</t>
  </si>
  <si>
    <t>kaili_xu@aliyun.com</t>
  </si>
  <si>
    <t>Yao, Xiwen/GRS-8209-2022</t>
  </si>
  <si>
    <t>National Natural Science Foundation of Liaoning Province [2013020137]; Rural Energy Comprehensive Construction Found of the ministry of agriculture of China [2015-36]</t>
  </si>
  <si>
    <t>National Natural Science Foundation of Liaoning Province; Rural Energy Comprehensive Construction Found of the ministry of agriculture of China</t>
  </si>
  <si>
    <t>The authors are grateful for the support of National Natural Science Foundation of Liaoning Province (Grant No. 2013020137) and Rural Energy Comprehensive Construction Found of the ministry of agriculture of China (Grant No. 2015-36).</t>
  </si>
  <si>
    <t>NORTH CAROLINA STATE UNIV DEPT WOOD &amp; PAPER SCI</t>
  </si>
  <si>
    <t>RALEIGH</t>
  </si>
  <si>
    <t>CAMPUS BOX 8005, RALEIGH, NC 27695-8005 USA</t>
  </si>
  <si>
    <t>1930-2126</t>
  </si>
  <si>
    <t>BioResources</t>
  </si>
  <si>
    <t>Materials Science, Paper &amp; Wood</t>
  </si>
  <si>
    <t>DL6YT</t>
  </si>
  <si>
    <t>WOS:000375786700060</t>
  </si>
  <si>
    <t>Zhou, BB; Chen, XP; Henry, L</t>
  </si>
  <si>
    <t>Zhou, B. B.; Chen, X. P.; Henry, L.</t>
  </si>
  <si>
    <t>THE EFFECT OF NANO-BIOCHAR ON SOIL, WATER, AND NUTRIENT LOSS OF A SLOPING LAND WITH DIFFERENT VEGETATION COVERS ON LOESS PLATEAU OF CHINA</t>
  </si>
  <si>
    <t>APPLIED ECOLOGY AND ENVIRONMENTAL RESEARCH</t>
  </si>
  <si>
    <t>nano-biochar; soil and water loss control; nutrient loss and conservation; conservation value; vegetation cover</t>
  </si>
  <si>
    <t>RUNOFF; EROSION; CONSERVATION; TILLAGE; CARBON; STRAW; WEEDS</t>
  </si>
  <si>
    <t>Nano-biochar with unique characteristics compared to common biochar has been confirmed to promote soil physical properties. Highly weathered soils in arid and semi-arid areas are characterized by low soil nutrients and high erosion potential. This study evaluated the influences of nano-biochar made from oak tree branches on the soil, water, and nutrient conservation on a sloping land of the Chinese Loess Plateau. Five nano biochar rates (0.0%, 0.1%, 0.5%, 0.7%, and 1.0% by mass, equal to 0 t/ha, 0.0263 t/ha, 0.131 t/ha, 0.184 t/ha, 0.268 t/ha) were applied in three bands with simulated rainfall plots (1.0 m in length, 1.0 m in width) with five different vegetation covers (bare, alfalfa, bean, Caragana microphylla, and corn). A simulated typical rainfall event of 90 mm h -1 was performed for all the treatments. Experimental results indicated that the initial runoff time was delayed with the increasing nano-biochar contents. Compared to the treatments with no biochar application, soil, water, and nutrient losses in runoff significantly decreased. The conservation effect of nano-biochar was the most significant in the alfalfa plot. Soil containing 0 7% nano-biochar (0.131 t/ha) with alfalfa planting mollusc. This study provides an effective method for soil water and nutrient conservation.</t>
  </si>
  <si>
    <t>[Zhou, B. B.; Chen, X. P.; Henry, L.] Xian Univ Technol, Inst Water Resources &amp; Hydroelect Engn, State Key Lab Ecohydraul Engn, Xian 710048, Peoples R China; [Henry, L.] Penn State Univ, Dept Ecosyst Sci &amp; Management, State Coll, PA 16802 USA</t>
  </si>
  <si>
    <t>Xi'an University of Technology; Pennsylvania Commonwealth System of Higher Education (PCSHE); Pennsylvania State University</t>
  </si>
  <si>
    <t>Zhou, BB (corresponding author), Xian Univ Technol, Inst Water Resources &amp; Hydroelect Engn, State Key Lab Ecohydraul Engn, Xian 710048, Peoples R China.</t>
  </si>
  <si>
    <t>happyangle222@aliyun.com</t>
  </si>
  <si>
    <t>Zhou, Beibei/CAF-7322-2022; Zhou, Beibei/CAF-2953-2022</t>
  </si>
  <si>
    <t>National Natural Science Foundation of China [41977007, 4180713, 41830754]; Science and Technology Program of Shaanxi Province [2018slkj-06]; Research project of State Key Laboratory of Eco-hydraulics in Northwest Arid Region of China [2019KJCXTD-4, QJNY-2019-01]</t>
  </si>
  <si>
    <t>National Natural Science Foundation of China(National Natural Science Foundation of China (NSFC)); Science and Technology Program of Shaanxi Province; Research project of State Key Laboratory of Eco-hydraulics in Northwest Arid Region of China</t>
  </si>
  <si>
    <t>The research was fouded by the National Natural Science Foundation of China (Grant Nos. 41977007,4180713 and 41830754), the Science and Technology Program of Shaanxi Province (Grant No. 2018slkj-06) and Research project of State Key Laboratory of Eco-hydraulics in Northwest Arid Region of China (2019KJCXTD-4andQJNY-2019-01).</t>
  </si>
  <si>
    <t>ALOKI Applied Ecological Research and Forensic Inst Ltd</t>
  </si>
  <si>
    <t>Budapest</t>
  </si>
  <si>
    <t>Kassa u. 118, Budapest, HUNGARY</t>
  </si>
  <si>
    <t>1589-1623</t>
  </si>
  <si>
    <t>1785-0037</t>
  </si>
  <si>
    <t>APPL ECOL ENV RES</t>
  </si>
  <si>
    <t>Appl. Ecol. Environ. Res.</t>
  </si>
  <si>
    <t>10.15666/aeer/1802_28452861</t>
  </si>
  <si>
    <t>LK2VS</t>
  </si>
  <si>
    <t>WOS:000530720800053</t>
  </si>
  <si>
    <t>Azeko, ST; Arthur, EK; Minh, DP; Lyczko, N; Nzihou, A; Soboyejo, WO</t>
  </si>
  <si>
    <t>Azeko, Salifu Tahiru; Arthur, Emmanuel Kwesi; Minh, Doan Pham; Lyczko, Nathalie; Nzihou, Ange; Soboyejo, Winston Oluwole</t>
  </si>
  <si>
    <t>Mechanical and Thermal Properties of Sustainable Composite Building Materials Produced by the Reprocessing of Low-Density Polyethylene, Biochar, Calcium Phosphate, and Phosphogypsum Wastes</t>
  </si>
  <si>
    <t>Laterite; Reprocessed Low-density polyethylene waste (LDPE); Biochar; Phosphogypsum; Strength; Fracture toughness; Thermal properties</t>
  </si>
  <si>
    <t>NATURAL FIBER; CEMENT; REINFORCEMENT; PERFORMANCE; MANAGEMENT; BEHAVIOR</t>
  </si>
  <si>
    <t>This paper presents the results of the experimental and analytical studies of the mechanical and thermal properties of laterite composites mixed with reprocessed low-density polyethylene waste (LDPE), calcium phosphate (CaP) and phosphogypsum wastes, and biochar to form brick composites. Bricks with mixtures of 20% by volume LDPE, 15% by volume CaP, and 15% by volume gypsum were shown to have excellent compressive strength, flexural strength, and fracture toughness. The composites with 1% by volume LDPE and 15% by volume biochar had the best blend of mechanical properties, such as flexural strength and fracture toughness, after sintering for similar to 24 h. There was a linear association between the strength and the weight loss of the bricks. Scanning electron microscopy and optical microscopy images revealed evidence of crack bridging by LDPE particles. The laterite-LDPE composite mixed with 5%, 10%, and 15% by volume biochar had sintering temperatures of similar to 850 degrees C, similar to 720 degrees C, and similar to 710 degrees C, respectively, after undergoing softening, cold crystallization, and cooling. (C) 2021 American Society of Civil Engineers.</t>
  </si>
  <si>
    <t>[Azeko, Salifu Tahiru] Tamale Tech Univ, Dept Mech Engn, Tamale 233, Ghana; [Azeko, Salifu Tahiru; Soboyejo, Winston Oluwole] Worcester Polytech Inst, Dept Mech Engn, Program Mat Sci &amp; Engn, 100 Inst Rd, Worcester, MA 01609 USA; [Arthur, Emmanuel Kwesi] Kwame Nkrumah Univ Sci &amp; Technol, Dept Mat Engn, Kumasi 233, Ghana; [Minh, Doan Pham; Lyczko, Nathalie; Nzihou, Ange] Univ Toulouse, IMT Mines Albi, RAPSODEE CNRS UMR 5302, Campus Jarlard, F-81013 Albi 09, France; [Soboyejo, Winston Oluwole] Worcester Polytech Inst, WPI Life Sci &amp; Bioengn Ctr, Dept Biomed Engn, 60 Prescott St, Worcester, MA 01609 USA</t>
  </si>
  <si>
    <t>Worcester Polytechnic Institute; Kwame Nkrumah University Science &amp; Technology; IMT - Institut Mines-Telecom; Universite Federale Toulouse Midi-Pyrenees (ComUE); Universite de Toulouse; IMT Mines Albi; Worcester Polytechnic Institute</t>
  </si>
  <si>
    <t>Soboyejo, WO (corresponding author), Worcester Polytech Inst, Dept Mech Engn, Program Mat Sci &amp; Engn, 100 Inst Rd, Worcester, MA 01609 USA.;Soboyejo, WO (corresponding author), Worcester Polytech Inst, WPI Life Sci &amp; Bioengn Ctr, Dept Biomed Engn, 60 Prescott St, Worcester, MA 01609 USA.</t>
  </si>
  <si>
    <t>azekotahiru@gmail.com; ekarthur2005@yahoo.com; Doan.phamminh@mines-albi.fr; nathalie.lyczko@mines-albi.fr; ange.nzihou@mines-albi.fr; wsoboyejo@wpi.edu</t>
  </si>
  <si>
    <t>Azeko, Salifu Tahiru/AAF-5110-2019; MINH, Doan PHAM/ABF-6287-2020</t>
  </si>
  <si>
    <t>Azeko, Salifu Tahiru/0000-0003-3860-147X; MINH, Doan PHAM/0000-0001-7770-1487; Nzihou, Ange/0000-0002-1547-2567; Lyczko, Nathalie/0000-0002-4425-9853</t>
  </si>
  <si>
    <t>Centre RAPSODEE, Ecole des Mines d'Albi, Albi, France; Worcester Polytechnic Institute, Worcester, Massachusetts</t>
  </si>
  <si>
    <t>The authors are grateful to Centre RAPSODEE, Ecole des Mines d'Albi, Albi, France and to Worcester Polytechnic Institute, Worcester, Massachusetts for their financial support.</t>
  </si>
  <si>
    <t>10.1061/(ASCE)MT.1943-5533.0004021</t>
  </si>
  <si>
    <t>XO7YO</t>
  </si>
  <si>
    <t>WOS:000730396400039</t>
  </si>
  <si>
    <t>Khitab, A; Ahmad, S; Khan, RA; Arshad, MT; Anwar, W; Tariq, J; Khan, ASR; Khan, RBN; Jalil, A; Tariq, Z</t>
  </si>
  <si>
    <t>Khitab, Anwar; Ahmad, Sajjad; Khan, Riaz Akhtar; Arshad, Muhammad Tausif; Anwar, Waqas; Tariq, Junaid; Khan, Ali Sikandar Rasheed; Khan, Raja Bilal Nasar; Jalil, Affan; Tariq, Zeesshan</t>
  </si>
  <si>
    <t>Production of Biochar and Its Potential Application in Cementitious Composites</t>
  </si>
  <si>
    <t>cementitious composites; fracture energy; pyrolysis; biochar; high performance</t>
  </si>
  <si>
    <t>FIBER-REINFORCED CONCRETE; SELF-COMPACTING CONCRETE; PYROLYSIS TEMPERATURE; HEATING RATE; MECHANICAL-PROPERTIES; RESIDENCE TIME; SLOW PYROLYSIS; STEEL FIBERS; PHYSICAL-PROPERTIES; AGRICULTURAL WASTE</t>
  </si>
  <si>
    <t>In cement composites, usually, reinforcement is provided to restrict the crack development and their further propagation under service conditions. Typically, reinforcements utilized in cementitious composites range from nanometer scale to millimeter scale by using nano-, micro-, and millimeter-sized fibers and particles. These reinforcements provide the crack arresting mechanisms at the nano/microscale and restrict the growth of the cracks under service loads, but usually, the synthesis of nano/microfibers, and afterward their dispersion in the cementitious materials, pose difficulty, thus limiting their vast application in the construction industry. Carbonaceous inerts are green materials since they are capable of capturing and storing carbon, thus limiting the emission of CO2 to the atmosphere. In the present study, a comprehensive review of the synthesis of low cost and environmentally friendly nano/micro carbonaceous inerts from pyrolysis of different agricultural/industrial wastes, and afterward, their application in the cementitious materials for producing high performance cementitious composites is presented, which have the potential to be used as nano/micro reinforcement in the cementitious matrix.</t>
  </si>
  <si>
    <t>[Khitab, Anwar; Arshad, Muhammad Tausif; Anwar, Waqas; Tariq, Junaid; Khan, Ali Sikandar Rasheed; Khan, Raja Bilal Nasar; Jalil, Affan; Tariq, Zeesshan] Mirpur Univ Sci &amp; Technol, Dept Civil Engn, Mirpur 10250, Pakistan; [Ahmad, Sajjad] Bahauddin Zakariya Univ, Dept Civil Engn, Multan 60000, Pakistan; [Khan, Riaz Akhtar] Lahore Leeds Univ, Dept Civil Engn, Lahore 54792, Pakistan</t>
  </si>
  <si>
    <t>Bahauddin Zakariya University</t>
  </si>
  <si>
    <t>Khitab, A (corresponding author), Mirpur Univ Sci &amp; Technol, Dept Civil Engn, Mirpur 10250, Pakistan.</t>
  </si>
  <si>
    <t>anwar.ce@must.edu.pk; sajjadahmad@bzu.edu.pk; riaz.akhtar@ucet.edu.pk; tausif.ce@must.edu.pk; waqas.ce@must.edu.pk; junaidtariq.ce@must.edu.pk; alisikandar.ce@must.edu.pk; bilal.ce@must.edu.pk; affan.ct@must.edu.pk; zeeshan.ct@must.edu.pk</t>
  </si>
  <si>
    <t>Khitab, Anwar/AAA-8420-2020</t>
  </si>
  <si>
    <t>Khitab, Anwar/0000-0001-5264-5730; Arshad, Muhammad Tausif/0000-0003-0330-3528; Tariq, Junaid/0000-0001-5896-488X</t>
  </si>
  <si>
    <t>Higher Education Commission (HEC), Government of Pakistan; Office of Research, Innovation, and Commercialization (ORIC), Mirpur University of Science and Technology (MUST); Mirpur under National Research Program for Universities (NRPU)</t>
  </si>
  <si>
    <t>Higher Education Commission (HEC), Government of Pakistan(Higher Education Commission of Pakistan); Office of Research, Innovation, and Commercialization (ORIC), Mirpur University of Science and Technology (MUST); Mirpur under National Research Program for Universities (NRPU)</t>
  </si>
  <si>
    <t>This research was supported by the Higher Education Commission (HEC), Government of Pakistan and Office of Research, Innovation, and Commercialization (ORIC), Mirpur University of Science and Technology (MUST), and Mirpur under the auspices of the National Research Program for Universities (NRPU). We thank our colleagues from the Civil Engineering Department, who provided due assistance during the accomplishment of this work.</t>
  </si>
  <si>
    <t>10.3390/cryst11050527</t>
  </si>
  <si>
    <t>SH0IZ</t>
  </si>
  <si>
    <t>WOS:000653823000001</t>
  </si>
  <si>
    <t>Huang, H; Zhao, LJ; Zheng, ZQ; Xie, D; Liu, P; Mai, YJ; Cheng, FL</t>
  </si>
  <si>
    <t>Huang, Han; Zhao, Lijun; Zheng, Zeqiang; Xie, Dong; Liu, Peng; Mai, Yongjin; Cheng, Faliang</t>
  </si>
  <si>
    <t>Synergistic S-doped biomass carbon and N-doped carbon for construction of interlayer expanded MoS2 core/shell nanospheres for potassium and sodium storage</t>
  </si>
  <si>
    <t>ELECTROCHIMICA ACTA</t>
  </si>
  <si>
    <t>MoS2; Core-shell structure; Potassium ion batteries; Sodium ion batteries</t>
  </si>
  <si>
    <t>ION; PERFORMANCE; NANOSHEETS; ANODE; NANOTUBES; BIOCHAR</t>
  </si>
  <si>
    <t>The construction of high-performance anode materials is the critical technology for promoting the development and application for potassium-ion batteries (PIBs). Herein, we present the synthesis of S-doped biomass carbon/ MoS2@N-doped carbon core-shell nanospheres with the expanded interlayer of 0.99 nm (S-BC/E-MoS2@N-C) via the combined hydrothermal and polymerized method. In the hydrothermal process, we firstly find that the biomass carbon is heteroatomic doped with sulfur in the hydrothermal process by the sulfur source for forming MoS2. The polymerized N-doped carbon is forming on surface of MoS2 nanosheets for construction sandwiched core-shell structure. The N-doped carbon layer and S-doped biomass carbon use cooperatively to establish an omnibearing conductive network on MoS2 by internal and external integration. In such a unique structure, high conductivity and excellent structural stability are achieved in the S-BC/E-MoS2@N-C composite. Consequently, the S-BC/E-MoS2@N-C electrodes exhibit superior potassium storage performances including enhanced rate capability and good cycled stability with high reversible capacities (156.6 mA h g-1 after 650 cycles at 100 mA g-1). And for sodium ion batteries, the S-BC/E-MoS2@N-C electrode delivers an initial reversible capacity of 538.9 mAh g-1 at 200 mA g-1 and maintains 371.1 mAh g-1 after 200 cycles. This work shed a kind of double heteratomic doping and core-shell hierarchical structure of MoS2 anodes in potassium/sodium storage.</t>
  </si>
  <si>
    <t>[Huang, Han; Zhao, Lijun; Zheng, Zeqiang; Xie, Dong; Liu, Peng; Cheng, Faliang] Dongguan Univ Technol, Sch Environm &amp; Civil Engn, Guangdong Engn &amp; Technol Res Ctr Adv Nanomat, Dongguan 523808, Peoples R China; [Zhao, Lijun; Mai, Yongjin] Guangdong Univ Technol, Sch Mat &amp; Energy, Guangzhou, Peoples R China</t>
  </si>
  <si>
    <t>Dongguan University of Technology; Guangdong University of Technology</t>
  </si>
  <si>
    <t>Xie, D; Cheng, FL (corresponding author), Dongguan Univ Technol, Sch Environm &amp; Civil Engn, Guangdong Engn &amp; Technol Res Ctr Adv Nanomat, Dongguan 523808, Peoples R China.</t>
  </si>
  <si>
    <t>xiedong@dgut.edu.cn; chengfl@dgut.edu.cn</t>
  </si>
  <si>
    <t>National Natural Science Foundation of China [52002068]; Guangdong Basic and Applied Basic Research Foundation [2019A1515110315]; Dongguan Science and Technology Commissioner Project [20231800500122]</t>
  </si>
  <si>
    <t>National Natural Science Foundation of China(National Natural Science Foundation of China (NSFC)); Guangdong Basic and Applied Basic Research Foundation; Dongguan Science and Technology Commissioner Project</t>
  </si>
  <si>
    <t>This work is supported by National Natural Science Foundation of China (No. 52002068) , Guangdong Basic and Applied Basic Research Foundation (No. 2019A1515110315) and Dongguan Science and Technology Commissioner Project (20231800500122) .</t>
  </si>
  <si>
    <t>0013-4686</t>
  </si>
  <si>
    <t>1873-3859</t>
  </si>
  <si>
    <t>ELECTROCHIM ACTA</t>
  </si>
  <si>
    <t>Electrochim. Acta</t>
  </si>
  <si>
    <t>10.1016/j.electacta.2023.142626</t>
  </si>
  <si>
    <t>J9QV8</t>
  </si>
  <si>
    <t>WOS:001012908700001</t>
  </si>
  <si>
    <t>Brandt, M; Page-Dumroese, DS; Webster, J; Monohan, C</t>
  </si>
  <si>
    <t>Brandt, Madison; Page-Dumroese, Deborah S.; Webster, Jackson; Monohan, Carrie</t>
  </si>
  <si>
    <t>Biochar as a Soil Amendment: Reduction in Mercury Transport from Hydraulic Mine Debris</t>
  </si>
  <si>
    <t>remediation; mining sediments; abandoned gold mines; biochar; mercury</t>
  </si>
  <si>
    <t>ACTIVATED CARBON; WATER; METHYLMERCURY; REMEDIATION; METHYLATION; SEDIMENTS; SORPTION</t>
  </si>
  <si>
    <t>Mercury mining and its use in gold mine operations left a legacy of contamination in northern California. Contaminated sediments and water continue to affect local and downstream ecosystems. To assess the efficacy of biochar-amended soils on decreasing Hg transport, biochar was used to amend rock and sediment columns and mesocosms to decrease suspended sediment and associated mercury (Hg) in storm water runoff from Sierra Nevada hydraulic mines. Mercury-contaminated storm water runoff and hydraulic mine debris were collected from two hydraulic mine sites in the Yuba River, California watershed. Mercury concentrations and turbidity were analyzed from storm water samples and hydraulic mine debris in three simulated storm runoff experiments using decomposed granite columns, sediment columns, and sediment mesocosms amended at 0%, 2%, or 5% biochar by weight. Columns containing hydraulic mine debris and mixed with 5% biochar had a significant (p &lt; 0.05) reduction in filter-passed mercury (FHg) in the outflow as compared to control columns. To simulate saturated hydraulic mine debris runoff, mesocosms were filled with mine sediment and saturated with deionized water to generate runoff. Five percent biochar in mesocosm trays decreased FHg significantly (p &lt; 0.001), but, because of the angle of the tray, sediment also moved out of the trays. Biochar was effective at reducing FHg from hydraulic mine discharge. Biochar in laboratory columns with decomposed granite or mine sediments was more effective at removing Hg than mesocosms.&lt;/p&gt;</t>
  </si>
  <si>
    <t>[Brandt, Madison] Calif State Univ Chico, Dept Geosci, Chico, CA 95929 USA; [Page-Dumroese, Deborah S.] USDA Forest Serv, Rocky Mt Res Stn, Moscow, ID 83843 USA; [Webster, Jackson] Calif State Univ Chico, Dept Civil Engn, Chico, CA 95929 USA; [Monohan, Carrie] Sierra Fund, Nevada City, CA 95959 USA</t>
  </si>
  <si>
    <t>California State University System; California State University Chico; United States Department of Agriculture (USDA); United States Forest Service; California State University System; California State University Chico</t>
  </si>
  <si>
    <t>Brandt, M (corresponding author), Calif State Univ Chico, Dept Geosci, Chico, CA 95929 USA.</t>
  </si>
  <si>
    <t>Mbrandt5@mail.csuchico.edu; debbie.dumroese@usda.gov; Jwebster13@mail.csuchico.edu; Carrie.monohan@sierrafund.org</t>
  </si>
  <si>
    <t>Page-Dumroese, Deborah/0000-0002-3095-7749</t>
  </si>
  <si>
    <t>Bella Vista Foundation</t>
  </si>
  <si>
    <t>This research was funded by The Bella Vista Foundation.</t>
  </si>
  <si>
    <t>10.3390/en14206468</t>
  </si>
  <si>
    <t>WQ9JJ</t>
  </si>
  <si>
    <t>WOS:000714125500001</t>
  </si>
  <si>
    <t>Gupta, S; Kua, HW; Cynthia, SYT</t>
  </si>
  <si>
    <t>Gupta, Souradeep; Kua, Harn Wei; Cynthia, Sin Yee Tan</t>
  </si>
  <si>
    <t>Use of biochar-coated polypropylene fibers for carbon sequestration and physical improvement of mortar</t>
  </si>
  <si>
    <t>Biochar; Polypropylene fiber; Adsorption; Permeability; Strength</t>
  </si>
  <si>
    <t>REINFORCED-CONCRETE; ACTIVATED CARBON; SUPERCRITICAL CARBONATION; MECHANICAL-PROPERTIES; WATER-ABSORPTION; INTERFACIAL BOND; CEMENT PASTE; BLACK CARBON; COMPOSITES; PERFORMANCE</t>
  </si>
  <si>
    <t>Biochar is widely recognized as an effective material for sequestration of carbon dioxide. The possibility of using it as a coating material on polypropylene fibers to improve mechanical properties and permeability mortar is explored in this study. Effectiveness of two types of biochar - fresh biochar and biochar saturated with carbon dioxide prior to application as coating - on compressive and flexural strength, post-cracking behavior and permeability of mortar is studied. The biochar used was derived from mixed wood saw dust by pyrolysis at 300 degrees C. Experimental results show that application of fresh biochar coating offer significant improvement in compressive strength and flexural strength of mortar. Residual strength and post-cracking ductility of mortar with biochar coated fibers is found to be higher than control samples, although fresh biochar coating offers the best performance. Mortar with polypropylene fibers coated with fresh biochar shows higher impermeability, compared to reference samples and mortar with saturated biochar coated fibers. The findings suggest that biochar coating could be a potential solution to improve properties of fiber reinforced cementitious composites that also promotes waste recycling and carbon sequestration. (C) 2017 Elsevier Ltd. All rights reserved.</t>
  </si>
  <si>
    <t>[Gupta, Souradeep; Kua, Harn Wei; Cynthia, Sin Yee Tan] Natl Univ Singapore, Sch Design &amp; Environm, Dept Bldg, 4 Architectural Dr, Singapore S117566, Singapore</t>
  </si>
  <si>
    <t>Gupta, S (corresponding author), Natl Univ Singapore, Sch Design &amp; Environm, Dept Bldg, 4 Architectural Dr, Singapore S117566, Singapore.</t>
  </si>
  <si>
    <t>10.1016/j.cemconcomp.2017.07.012</t>
  </si>
  <si>
    <t>FI8KI</t>
  </si>
  <si>
    <t>WOS:000412251100015</t>
  </si>
  <si>
    <t>Kushwaha, DP; Kumar, A; Chaturvedi, S</t>
  </si>
  <si>
    <t>Kushwaha, Daniel Prakash; Kumar, Anil; Chaturvedi, Sumit</t>
  </si>
  <si>
    <t>Determining the effectiveness of carbon-based stabilizers blends in arresting soil erosion and elevating properties of Mollisols soils of North Western Himalayas</t>
  </si>
  <si>
    <t>Biochar; Anionic PAM; Gypsum; Soil conservation; Natural rainfall conditions; SVM</t>
  </si>
  <si>
    <t>SUPPORT VECTOR MACHINES; NUTRIENT LOSSES; TARAI REGION; BIOCHAR; RUNOFF; POLYACRYLAMIDE; GYPSUM; PRODUCTIVITY; AMENDMENTS; PRADESH</t>
  </si>
  <si>
    <t>Soil erosion and nutrients loss are serious problems on the hillslopes of North Western Himalayan Region. Huge loss and alteration in physico-chemical properties of top soil gradually reduces its productivity. In this study, an experiment was executed in Mollisols with 12% slope for two successive years under natural monsoon season with the objective to minimize soil loss and improve soil properties involving three soil amendments namely gypsum (G), biochar (B) and polyacrylamide (PAM). Incremental effect of B, PAM and G, were used at pre-determined dose of 800 and 1500 g/m(2), 2 and 4 g/m(2), and 250 and 500 g/m(2) in first and second trial, respectively. Treatment effects were evaluated on runoff, soil erosion, biochar loss, major nutrient loss (N, P and K), soil pH, EC, hydraulic conductivity, bulk density, liquid and plastic limits, and biomass. Application of B+PAM reduced surface runoff by 24.44 and 43.13% and sediment yield by 42.43 and 84.61% in first trial and second trial, respectively. It also showed significant improvement in soil physico-chemical properties and biomass growth in comparison to other treatments. Similarly, nutrient loss was also found to reduce in the same proportion as runoff and soil loss. Support vector regression with linear function showed very reliable results in predicting biochar and major nutrient losses with Nash-Sutcliffe efficiency (NSE) more than 0.92 and 0.84, respectively, and correlation coefficient (CC) more than 0.98 and 0.93, respectively, during testing period. (C) 2021 Elsevier B.V. All rights reserved.</t>
  </si>
  <si>
    <t>[Kushwaha, Daniel Prakash; Kumar, Anil] GB Pant Univ Agr &amp; Technol, Dept Soil &amp; Water Conservat Engn, Pantnagar 263145, Uttarakhand, India; [Chaturvedi, Sumit] GB Pant Univ Agr &amp; Technol, Dept Agron, Pantnagar 263145, Uttarakhand, India</t>
  </si>
  <si>
    <t>Govind Ballabh Pant University of Agriculture Technology; Govind Ballabh Pant University of Agriculture Technology</t>
  </si>
  <si>
    <t>Kushwaha, DP (corresponding author), GB Pant Univ Agr &amp; Technol, Dept Soil &amp; Water Conservat Engn, Pantnagar 263145, Uttarakhand, India.</t>
  </si>
  <si>
    <t>danielprakash45499@rediffmail.com</t>
  </si>
  <si>
    <t>KUMAR, ANIL/ACD-8340-2022; Boothapati, Anil Kumar/HHS-1813-2022; Kumar, Anil/HJB-2850-2022</t>
  </si>
  <si>
    <t>Kumar, Anil/0000-0002-5817-5829; Kushwaha, Daniel Prakash/0000-0003-0677-1503</t>
  </si>
  <si>
    <t>College of Technology, G. B. Pant University of Agriculture and Technology, Pantnagar, India</t>
  </si>
  <si>
    <t>The authors extend their gratitude to College of Technology, G. B. Pant University of Agriculture and Technology, Pantnagar, India for funding and providing necessary facility of computer laboratory for this research work.</t>
  </si>
  <si>
    <t>10.1016/j.eti.2021.101768</t>
  </si>
  <si>
    <t>UA3AT</t>
  </si>
  <si>
    <t>WOS:000685035400024</t>
  </si>
  <si>
    <t>Lin, Y; Watts, DB; Runion, GB</t>
  </si>
  <si>
    <t>Lin, Y.; Watts, D. B.; Runion, G. B.</t>
  </si>
  <si>
    <t>Influence of poultry litter on nutrient availability and fate in plant-soil systems: A meta-analysis</t>
  </si>
  <si>
    <t>JOURNAL OF SOIL AND WATER CONSERVATION</t>
  </si>
  <si>
    <t>gas emission; meta-analysis; nutrient uptake; poultry litter; soil fertility; surface runoff</t>
  </si>
  <si>
    <t>SEASONAL NITROGEN MINERALIZATION; GREENHOUSE-GAS EMISSIONS; LONG-TERM TILLAGE; BROILER LITTER; CARBON-DIOXIDE; BIOCHAR APPLICATION; ORGANIC-MATTER; ANIMAL MANURES; CATTLE MANURE; PHOSPHORUS</t>
  </si>
  <si>
    <t>Interest in using poultry litter (PL) as a nutrient source for crop production has increased in recent years. Utilization of PL can increase soil residual nutrients, thereby potentially increasing soil fertility and crop nutrient uptake. Conversely, PL addition may increase the transport of nutrients to the environment.This study aimed to elucidate the influence of PL on plant nutrient uptake, soil fertility, and environmental issues as compared to commercial fertilizer (CF) using a meta-analytic assessment.The synthesis was based on 134 studies (3,362 comparisons). Positive effects on soil fertility were observed, with PL significantly increasing cation exchange capacity (CEC), pH and soil carbon (C), total nitrogen (N), phosphorus (P), potassium (K), calcium (Ca), magnesium (Mg), copper (Cu), and zinc (Zn) concentrations compared to CE Effects of PL on plant macro- and micronutrients varied depending on the plant tissue parts evaluated when compared to CF, with the leaves and sterns generally having lower nutrient concentrations than the reproductive parts. Poultry litter influenced plant nutrient uptake, with a slightly negative effect being observed for N but significant positive effects for P and K. In addition, our results showed that litter application significantly increased carbon dioxide (CO2) and nitrous oxide (N2O) fluxes, but decreased nitric oxide (NO) emission. Subsurface-banding application of PL significantly decreased N and P loss in runoff. Overall, this meta-analysis validates the positive effects of PL on plant nutrient uptake and soil fertility and demonstrates that PL can be an effective alternative nutrient source to CF for crop production.</t>
  </si>
  <si>
    <t>[Lin, Y.] Auburn Univ, Dept Crops Soil &amp; Environm Sci, Auburn, AL 36849 USA; [Watts, D. B.; Runion, G. B.] ARS, USDA, Natl Soil Dynam Lab, Auburn, AL USA</t>
  </si>
  <si>
    <t>Auburn University System; Auburn University; United States Department of Agriculture (USDA)</t>
  </si>
  <si>
    <t>Lin, Y (corresponding author), Auburn Univ, Dept Crops Soil &amp; Environm Sci, Auburn, AL 36849 USA.</t>
  </si>
  <si>
    <t>SOIL WATER CONSERVATION SOC</t>
  </si>
  <si>
    <t>ANKENY</t>
  </si>
  <si>
    <t>945 SW ANKENY RD, ANKENY, IA 50023-9723 USA</t>
  </si>
  <si>
    <t>0022-4561</t>
  </si>
  <si>
    <t>1941-3300</t>
  </si>
  <si>
    <t>J SOIL WATER CONSERV</t>
  </si>
  <si>
    <t>J. Soil Water Conserv.</t>
  </si>
  <si>
    <t>MAY-JUN</t>
  </si>
  <si>
    <t>10.2489/jswc.2022.00043</t>
  </si>
  <si>
    <t>Ecology; Soil Science; Water Resources</t>
  </si>
  <si>
    <t>1K8JI</t>
  </si>
  <si>
    <t>WOS:000798841800002</t>
  </si>
  <si>
    <t>Sahibulla, SMM; Jaisingh, SJ</t>
  </si>
  <si>
    <t>Sahibulla, S. M. Mohamed; Jaisingh, S. Julyes</t>
  </si>
  <si>
    <t>Pozzolanic biosilica, biochar, and egg shell in setting time, WVTR, and compression strength of biocement mortar: a Taguchi GRA validation</t>
  </si>
  <si>
    <t>Biocement; Biosilica; Biochar; Egg shell; Compressive strength; WVTR; Setting time</t>
  </si>
  <si>
    <t>CEMENT REPLACEMENT; PARTICLE-SIZE; PERFORMANCE; ASH</t>
  </si>
  <si>
    <t>This present research deals with the optimization study of biocement mortar made of biosilica, biochar, and egg shell waste powder to reduce the cement content up to 35 wt.%. The main purpose of this present study was to optimize the pozzolanic contents such as biosilica, biochar, and calcite egg shell particle in the setting time and water vapour transmission rate (WVTR) and compression strength of biocement mortar and how these bio-wastes turn to valuable material. The biocement mortar cubs were prepared using the Taguchi L-9 design pattern and analysed followed by grey relational approach. The biosilica particle used here was extracted from rice husk ash followed by thermo-chemical method. Similarly, the porous biochar was prepared from rice straw followed by low-temperature pyrolysis. The egg shell waste powder was prepared via high-energy ball mill for about 4 h followed by sieving process to confirm the uniform particle size equal to 1 mu m. The compression strength, WVTR, and final setting time were measured after the successful ageing of cement cubes for about 28 days. According to analysis, the experimental plan A3B1C3 gives overall best rank among other experimental patterns with the GRG of 0.705. Moreover, the weight percentage of biochar directly influences the overall performance of cement mortar cubes rather than biosilica and egg shell particles. The confirmation study revealed improvement in grey relational grade of 1.72%, which is equal to the high compression strength of 55.101 MPa, lower WVTR of 1.6E(-6) kg/m(2)s at 28 degrees C, and lower final setting time of 521 min.</t>
  </si>
  <si>
    <t>[Sahibulla, S. M. Mohamed] Natl Coll Engn, Dept Civil Engn, Maruthakulam, Tamil Nadu, India; [Jaisingh, S. Julyes] St Xaviers Catholic Coll Engn, Dept Mech Engn, Nagercoil, Tamil Nadu, India</t>
  </si>
  <si>
    <t>Sahibulla, SMM (corresponding author), Natl Coll Engn, Dept Civil Engn, Maruthakulam, Tamil Nadu, India.</t>
  </si>
  <si>
    <t>sahibullam@rediffmail.com</t>
  </si>
  <si>
    <t>2021 JUL 14</t>
  </si>
  <si>
    <t>10.1007/s13399-021-01742-0</t>
  </si>
  <si>
    <t>TJ5BW</t>
  </si>
  <si>
    <t>WOS:000673497800003</t>
  </si>
  <si>
    <t>Zhang, ZC; Omine, K; Li, C; Shi, SJ; Oye, FS</t>
  </si>
  <si>
    <t>Zhang, Zichen; Omine, Kiyoshi; Li, Cui; Shi, Shenjie; Oye, Flemmy Samuel</t>
  </si>
  <si>
    <t>Improvement effects of treating with calcined oyster shell and carbonized cow dung compost on clay with high water content</t>
  </si>
  <si>
    <t>Calcined oyster shell; Improvement effect; Stabilized clay; Carbide; High-water content clay</t>
  </si>
  <si>
    <t>MECHANICAL-PROPERTIES; STRENGTH DEVELOPMENT; CEMENT; LIME; SOIL; STABILIZATION; CONCRETE; BIOCHAR; BRICKS; WASTE</t>
  </si>
  <si>
    <t>Effective waste treatment as a new binder apply to improve soft clay is an economical and environmental solution for stabilizing soft clay. In this context, this study proposes a high-water content clay improvement case using calcined waste oyster shells (COS) and carbonized cow dung compost (CC) as substitutes for cement to stabilize clay with high-water content. In this study, the solidifying agent/water ratio, C/(w/100), was introduced as an important parameter to evaluate the improvement effect of COS stabilized clay. Compared with ordinary Portland cement (OPC), the mixed amount of COS required for effective improvement is significantly reduced (approximate to 43-46 %). In addition, the incorporation of more environmentally friendly carbonation materials im-proves the improvement effect of COS stabilized clay. A comparison with commercial wood charcoal proved that CC with better adsorption capacity significantly improved high-water -content clay. The test results of energy-dispersive X-ray spectrometry (EDS) and scanning elec-tron microscope (SEM) show that with an increase in COS content, the reaction product hydrated calcium silicate is formed, and the improvement effect of stabilized clay is enhanced. In addition, the incorporation of water-absorbent materials reduced the void space in the clay structure, which is conducive to stabilizing the internal cementation of clay. SEM evidenced the change of microstructure of the stabilized clay owing to the gel materials.</t>
  </si>
  <si>
    <t>[Zhang, Zichen; Omine, Kiyoshi; Li, Cui; Shi, Shenjie; Oye, Flemmy Samuel] Nagasaki Univ, Dept Grad Sch Engn, Nagasaki 8528521, Japan</t>
  </si>
  <si>
    <t>Nagasaki University</t>
  </si>
  <si>
    <t>Omine, K (corresponding author), Nagasaki Univ, Dept Grad Sch Engn, Nagasaki 8528521, Japan.</t>
  </si>
  <si>
    <t>zhangzichen140411@gamil.com; omine@nagasaki-u.ac.jp; licui918@hotmail.com; sudashishenjie@hotmail.com; oyesamuel@gamil.com</t>
  </si>
  <si>
    <t>Nagasaki University WISE Program Research Grant</t>
  </si>
  <si>
    <t>The authors acknowledge the financial support, facilities, and equipment provided by the Nagasaki University WISE Program Research Grant.</t>
  </si>
  <si>
    <t>e01654</t>
  </si>
  <si>
    <t>10.1016/j.cscm.2022.e01654</t>
  </si>
  <si>
    <t>6Q8MW</t>
  </si>
  <si>
    <t>WOS:000891865000002</t>
  </si>
  <si>
    <t>Chen, L; Wang, L; Cho, DW; Tsang, DCW; Tong, LZ; Zhou, YY; Yang, J; Hu, Q; Poon, CS</t>
  </si>
  <si>
    <t>Chen, Liang; Wang, Lei; Cho, Dong-Wan; Tsang, Daniel C. W.; Tong, Lizhi; Zhou, Yaoyu; Yang, Jian; Hu, Qing; Poon, Chi Sun</t>
  </si>
  <si>
    <t>Sustainable stabilization/solidification of municipal solid waste incinerator fly ash by incorporation of green materials</t>
  </si>
  <si>
    <t>Hazardous waste treatment; Green/sustainable remediation; Metal/metalloid leachability; Waste valorization/recycling; Wood waste biochar; Incinerator ash</t>
  </si>
  <si>
    <t>ORDINARY PORTLAND-CEMENT; CONTAMINATED SEDIMENT; PAVING BLOCKS; REMEDIATION; PB; REMOVAL; BIOCHAR; CARBON; STABILIZATION; COMBINATION</t>
  </si>
  <si>
    <t>Municipal solid waste incinerator fly ash (IFA) is categorized as a hazardous waste, which requires proper treatment prior to landfilling due to its high concentrations of toxic elements. This study developed an innovative and cleaner method for stabilization/solidification (S/S) of IFA by the incorporation of supplementary cementitious materials (SCMs) and green stabilizers. Quantitative X-ray diffraction and thermogravimetric analyses indicated that toxic elements in IFA inhibited the cement hydration. Therefore, the single use of cement (10 wt%) was not efficient for the immobilization of toxic elements, especially for Pb. The incorporation of SCMs (20 wt% of binder) such as silica fume facilitated the formation of additional cement hydrates and reduced Pb leachability by 36.3%. The addition of green stabilizers such as potassium dihydrogen phosphate (KDP) and wood waste-derived biochar also improved the immobilization of toxic elements. KDP directly combined with Pb2+ to form a precipitate of Pb-3(PO4)(2), whereas biochar promoted the generation of cement hydrates for S/S via the effect of internal curing. The incorporation of silica fume (40 wt%) in the binder was the most effective. Overall, this study demonstrated that the selected green binders can serve as low-carbon and high-efficient material for S/S of hazardous ash residue such as IFA. (C) 2019 Elsevier Ltd. All rights reserved.</t>
  </si>
  <si>
    <t>[Chen, Liang; Wang, Lei; Cho, Dong-Wan; Tsang, Daniel C. W.; Zhou, Yaoyu; Poon, Chi Sun] Hong Kong Polytech Univ, Dept Civil &amp; Environm Engn, Hung Hom, Kowloon, Hong Kong, Peoples R China; [Wang, Lei] Univ Sheffield, Dept Mat Sci &amp; Engn, Sir Robert Hadfield Bldg,Mappin St, Sheffield S1 3JD, S Yorkshire, England; [Cho, Dong-Wan] Korea Inst Geosci &amp; Mineral Resources, Geol Environm Div, Gwahak Ro 124, Daejeon 34132, South Korea; [Tong, Lizhi; Hu, Qing] Southern Univ Sci &amp; Technol, Sch Environm Sci &amp; Engn, Shenzhen 518055, Guangdong, Peoples R China; [Zhou, Yaoyu] Hunan Agr Univ, Coll Resources &amp; Environm, Changsha 410128, Hunan, Peoples R China; [Yang, Jian] Shanghai Jiao Tong Univ, Sch Naval Architecture Ocean &amp; Civil Engn, State Key Lab Ocean Engn, Shanghai, Peoples R China</t>
  </si>
  <si>
    <t>Hong Kong Polytechnic University; University of Sheffield; Korea Institute of Geoscience &amp; Mineral Resources (KIGAM); Southern University of Science &amp; Technology; Hunan Agricultural University; Shanghai Jiao Tong University</t>
  </si>
  <si>
    <t>Tsang, DCW (corresponding author), Hong Kong Polytech Univ, Dept Civil &amp; Environm Engn, Hung Hom, Kowloon, Hong Kong, Peoples R China.;Wang, L (corresponding author), Univ Sheffield, Dept Mat Sci &amp; Engn, Sir Robert Hadfield Bldg,Mappin St, Sheffield S1 3JD, S Yorkshire, England.</t>
  </si>
  <si>
    <t>leo.wang@connect.polyu.hk; dan.tsang@polyu.edu.hk</t>
  </si>
  <si>
    <t>Chen, Liang/AAU-4046-2021; Tsang, Dan/E-5442-2012; WANG, Lei/C-8138-2018; HU, QING/G-4683-2019; Poon, Chi Sun/H-4152-2015; Zhou, Yaoyu/S-8248-2016</t>
  </si>
  <si>
    <t>Chen, Liang/0000-0003-3161-1923; Tsang, Dan/0000-0002-6850-733X; WANG, Lei/0000-0002-0336-7241; Zhou, Yaoyu/0000-0002-8995-6804; Poon, Chi Sun/0000-0003-4912-3936; Yang, Jian/0000-0002-3390-5127; Cho, Dong-Wan/0000-0001-5711-869X</t>
  </si>
  <si>
    <t>Hong Kong Research Grants Council [E-PolyU503/17, PolyU 15223517]</t>
  </si>
  <si>
    <t>The authors appreciate the financial support from the Hong Kong Research Grants Council (E-PolyU503/17 and PolyU 15223517) for this study.</t>
  </si>
  <si>
    <t>10.1016/j.jclepro.2019.03.057</t>
  </si>
  <si>
    <t>HV8RA</t>
  </si>
  <si>
    <t>WOS:000466249500029</t>
  </si>
  <si>
    <t>Liao, J; He, XS; Zhang, Y; Zhang, L; He, ZB</t>
  </si>
  <si>
    <t>Liao, Jun; He, Xiaoshan; Zhang, Yong; Zhang, Lin; He, Zhibing</t>
  </si>
  <si>
    <t>The construction of magnetic hydroxyapatite-functionalized pig manure-derived biochar for the efficient uranium separation</t>
  </si>
  <si>
    <t>Biochar; Nano-hydroxyapatite; Magnetization; Uranium adsorption; Recovery</t>
  </si>
  <si>
    <t>ADSORPTION; U(VI); REMOVAL</t>
  </si>
  <si>
    <t>In this work, three magnetic biochar-supported nano-hydroxyapatite materials were prepared by endowing different magnetic sources, which showed excellent reusability and adsorption ability. It was worth mentioning that the maximum adsorption capacity of the magnetic biochar-hydroxyapatite composite with nickel chloride as the magnetic source reached 1723.5 mg/g and the residual concentration of uranium in the solution could reach the limit standard of China for the discharge of uranium-containing wastewater at low uranium concentration. The removal efficiencies of the composite for uranium in different water systems were all higher than 90.2 %, which reflected the applicability of the composite. Besides, the material was easy to be recycled and reused due to the magnetization. After eight times of reuse, the uranium removal efficiency was still higher than 96.3 % and the magnetism was not significantly weakened. The multiple strong chemical reactions of active sites with uranium, including ion exchange, surface complexation and ionization-precipitation, were the major reason for the excellent adsorption ability. In conclusion, the magnetization of biochar-based materials might be a prom-ising uranium adsorbent, which would open a new direction for the design of biochar-based adsorbents for uranium removal.</t>
  </si>
  <si>
    <t>[Liao, Jun; He, Xiaoshan; Zhang, Lin; He, Zhibing] China Acad Engn Phys, Res Ctr Laser Fus, Div Target Sci &amp; Fabricat, POB 919-987, Mianyang 621900, Peoples R China; [Liao, Jun; Zhang, Yong] Southwest Univ Sci &amp; Technol, Sch Natl Def Sci &amp; Technol, Mianyang 621010, Peoples R China</t>
  </si>
  <si>
    <t>Chinese Academy of Engineering Physics; Southwest University of Science &amp; Technology - China</t>
  </si>
  <si>
    <t>He, ZB (corresponding author), China Acad Engn Phys, Res Ctr Laser Fus, Div Target Sci &amp; Fabricat, POB 919-987, Mianyang 621900, Peoples R China.;Zhang, Y (corresponding author), Southwest Univ Sci &amp; Technol, Sch Natl Def Sci &amp; Technol, Mianyang 621010, Peoples R China.</t>
  </si>
  <si>
    <t>pandmzy@foxmail.com; hezhibing802@163.com</t>
  </si>
  <si>
    <t>Liao, Jun/0000-0002-3089-0775</t>
  </si>
  <si>
    <t>CAEP [YZJJLX2019007, 2020ZDZX0012]; Sichuan Science and Technology Program [2402001, 2020JDJQ0009, 2020JDRC0099, 2020YFG0467, 2020YFS0345]; Sichuan's Training Program of Innovation and Entrepreneurship for Undergraduate [S202110619086, S202110619061]; SWUST [17zx7135, 18zx7149, 19zx7129]; National Natural Science Foundation of China [21902130, 21976147]</t>
  </si>
  <si>
    <t>CAEP; Sichuan Science and Technology Program; Sichuan's Training Program of Innovation and Entrepreneurship for Undergraduate; SWUST; National Natural Science Foundation of China(National Natural Science Foundation of China (NSFC))</t>
  </si>
  <si>
    <t>The authors are thankful to China Academy of Engineering Physics. This work was financially supported by the Presidential Funding of CAEP (YZJJLX2019007) , Sichuan Science and Technology Program (No. 2020JDJQ0009, 2020JDRC0099, 2020YFG0467, 2020YFS0345 and 2020ZDZX0012) , the Career Development Funding of CAEP (2402001) , Sichuan's Training Program of Innovation and Entrepreneurship for Undergraduate (No. S202110619086 and S202110619061) , Research Fund of SWUST for PhD (No.17zx7135, 18zx7149 and 19zx7129) , the National Natural Science Foundation of China (No. 21902130 and 21976147) .</t>
  </si>
  <si>
    <t>10.1016/j.cej.2023.141367</t>
  </si>
  <si>
    <t>8N7IG</t>
  </si>
  <si>
    <t>WOS:000925320700001</t>
  </si>
  <si>
    <t>Peng, XM; Liu, CH; Zhao, ZL; Hu, FP; Dai, HL</t>
  </si>
  <si>
    <t>Peng, Xiaoming; Liu, Caihua; Zhao, Zilong; Hu, Fengping; Dai, Hongling</t>
  </si>
  <si>
    <t>Construction of a Z-scheme g-C3N4/NBGO/BiVO4 heterostructure with visible-light driven photocatalytic degradation of tetracycline: efficiency, reaction pathway and mechanism</t>
  </si>
  <si>
    <t>CATALYSIS SCIENCE &amp; TECHNOLOGY</t>
  </si>
  <si>
    <t>STATE Z-SCHEME; CHARGE SEPARATION; PERFORMANCE; HETEROJUNCTION; OXIDATION; G-C3N4; SULFAMETHOXAZOLE; FABRICATION; UV; PHOTODEGRADATION</t>
  </si>
  <si>
    <t>In this study, an aminated graphene-like biochar (NGBO) was used as a solid-state electron mediator at a g-C3N4/BiVO4 interface to construct a hybrid Z-scheme system (g-C3N4/NBGO/BiVO4) for the photocatalytic degradation of tetracycline (TC) from aqueous solutions. The construction of the Z-scheme heterojunction led to the consumption of a photogenerated hole (h(+)). This promotes charge carrier transfer (e(-)) of g-C3N4, which ensures that the g-C3N4 is exposed with active sites, and shows a high efficiency for TC degradation. Among the composites of various ratios, the prepared g-C3N4/NBGO/BiVO4-0.5 presented the best degradation of TC when compared to other heterojunctions prepared under the same conditions, and the photocatalytic degradation rate constants of TC were enhanced significantly, being approximately 10.85 times and 2.70 times greater than that of pure g-C3N4 and g-C3N4/BiVO4, respectively. The response surface design methodology (RSM) was also used to optimize the parameters of the degradation of TC. The ESR measurement and radical quenching experiments indicated that the h(+) and O-2(-) were mainly responsible for the TC degradation. The plausible mechanisms of the photoinduced electron transfer pathways and photocatalytic reaction degradation pathway of TC were investigated by experimental analysis. It is expected that the formation of graphene-like biochar-based Z-scheme heterojunctions would be promising candidate photocatalysts for environmental applications.</t>
  </si>
  <si>
    <t>[Peng, Xiaoming; Liu, Caihua; Hu, Fengping; Dai, Hongling] East China Jiaotong Univ, Sch Civil Engn &amp; Architecture, Nanchang 330013, Jiangxi, Peoples R China; [Zhao, Zilong] Harbin Inst Technol Shenzhen, Sch Civil &amp; Environm Engn, Shenzhen 518055, Peoples R China</t>
  </si>
  <si>
    <t>East China Jiaotong University; Harbin Institute of Technology</t>
  </si>
  <si>
    <t>Dai, HL (corresponding author), East China Jiaotong Univ, Sch Civil Engn &amp; Architecture, Nanchang 330013, Jiangxi, Peoples R China.;Zhao, ZL (corresponding author), Harbin Inst Technol Shenzhen, Sch Civil &amp; Environm Engn, Shenzhen 518055, Peoples R China.</t>
  </si>
  <si>
    <t>berthillon@hotmail.com; dhl781228@163.com</t>
  </si>
  <si>
    <t>Hu, Feng/IAN-4009-2023</t>
  </si>
  <si>
    <t>Peng, xiaoming/0000-0002-1483-5178</t>
  </si>
  <si>
    <t>Natural Science Foundation of China [51908213, 52160001, 51908214, 61872141]; Program of Major Disciplines, Academic and Technical Leaders of Jiangxi Province [20204BCJL23038]; Natural Science Foundation of Jiangxi Province [20192BCD40013, 20202BAB213020]; State Key Laboratory of Pollution Control and Resource Reuse Foundation [PCRRF19015]</t>
  </si>
  <si>
    <t>Natural Science Foundation of China(National Natural Science Foundation of China (NSFC)); Program of Major Disciplines, Academic and Technical Leaders of Jiangxi Province; Natural Science Foundation of Jiangxi Province(Natural Science Foundation of Jiangxi Province); State Key Laboratory of Pollution Control and Resource Reuse Foundation</t>
  </si>
  <si>
    <t>This work was supported by the Natural Science Foundation of China (No. 51908213, 52160001, 51908214, 61872141), the Program of Major Disciplines, Academic and Technical Leaders of Jiangxi Province (20204BCJL23038), the Natural Science Foundation of Jiangxi Province (No. 20192BCD40013, 20202BAB213020) and the State Key Laboratory of Pollution Control and Resource Reuse Foundation (No. PCRRF19015).</t>
  </si>
  <si>
    <t>2044-4753</t>
  </si>
  <si>
    <t>2044-4761</t>
  </si>
  <si>
    <t>CATAL SCI TECHNOL</t>
  </si>
  <si>
    <t>Catal. Sci. Technol.</t>
  </si>
  <si>
    <t>FEB 21</t>
  </si>
  <si>
    <t>10.1039/d1cy01850g</t>
  </si>
  <si>
    <t>ZD4PB</t>
  </si>
  <si>
    <t>WOS:000744619300001</t>
  </si>
  <si>
    <t>Li, W; Feng, XH; Song, WP; Guo, MX</t>
  </si>
  <si>
    <t>Li, Wei; Feng, Xionghan; Song, Weiping; Guo, Mingxin</t>
  </si>
  <si>
    <t>Transformation of Phosphorus in Speciation and Bioavailability During Converting Poultry Litter to Biochar</t>
  </si>
  <si>
    <t>poultry litter biochar; phosphorus speciation; hydroxyapatite; lability; chemical extraction</t>
  </si>
  <si>
    <t>SOIL; PHOSPHATE; MANURE; RELEASE; RUNOFF; LAND</t>
  </si>
  <si>
    <t>Converting poultry litter (PL) to biochar and applying the biochar to cropland as a soil amendment may be a best approach for recovering nutrients from solid biowastes while minimizing nutrient runoff losses from the treated field. To evaluate the potential of PL-derived biochar as a slow-release phosphorus (P) fertilizer, the speciation, lability, and bioavailability of P in PL and the derived biochars were examined and compared. Raw PL and its derived biochars through 300-600 degrees C slow pyrolysis were analyzed for total P (TP), inorganic P (IP), and organic P (OP) contents. The TP was fractionated into readily, generally, moderately, low, and non-labile pools by sequential extraction with different solutions. The TP was further assessed for bioavailability using batch extraction by water, Olsen, Bray-1, Mehlich-3, and 1 M HCl extractants. The P species in biochars were characterized using solid-state P-31 nuclear magnetic resonance (NMR) techniques. The results indicate that during pyrolysis OP in PL was transformed to IP and water-soluble P to low labile forms such as hydroxyapatite and oxyapatite especially at higher temperature. Bray-1 and Mehlich-3 were appropriate extractants for evaluating the immediate to medium-term available and the long-term available P in biochar, respectively. Converting PL to biochar through &lt;= 450 degrees C pyrolysis significantly reduced the water-soluble proportion and the lability of P but did not compromise the long-term P bioavailability, resulting in a P-enriched, slow release soil amendment that would minimize the P runoff risks following field application. The promising results need to be further validated in soil-biochar-plant systems.</t>
  </si>
  <si>
    <t>[Li, Wei] Nanjing Univ, Sch Earth Sci &amp; Engn, Minist Educ, Key Lab Surficial Geochem, Nanjing, Jiangsu, Peoples R China; [Feng, Xionghan] Huazhong Agr Univ, Coll Resources &amp; Environm, Minist Agr, Key Lab Arable Land Conservat Middle &amp; Lower Reac, Wuhan, Hubei, Peoples R China; [Song, Weiping] Delaware State Univ, Dept Chem, Dover, DE USA; [Guo, Mingxin] Delaware State Univ, Dept Agr &amp; Nat Resources, Dover, DE 19901 USA</t>
  </si>
  <si>
    <t>Nanjing University; Huazhong Agricultural University; Ministry of Agriculture &amp; Rural Affairs; Delaware State University; Delaware State University</t>
  </si>
  <si>
    <t>Guo, MX (corresponding author), Delaware State Univ, Dept Agr &amp; Nat Resources, Dover, DE 19901 USA.</t>
  </si>
  <si>
    <t>Li, Wei/D-6289-2011; Feng, Xionghan/AGZ-7523-2022; Feng, Xionghan/D-6731-2019</t>
  </si>
  <si>
    <t xml:space="preserve">Li, Wei/0000-0002-0789-0320; </t>
  </si>
  <si>
    <t>National Natural Science Foundation of China [41571130061]; Delmarva Land Grant Institution Cooperative Seed Grant program</t>
  </si>
  <si>
    <t>National Natural Science Foundation of China(National Natural Science Foundation of China (NSFC)); Delmarva Land Grant Institution Cooperative Seed Grant program</t>
  </si>
  <si>
    <t>This research was financially supported by National Natural Science Foundation of China (through Grant No. 41571130061) and the Delmarva Land Grant Institution Cooperative Seed Grant program.</t>
  </si>
  <si>
    <t>10.3389/fsufs.2018.00020</t>
  </si>
  <si>
    <t>JU7VJ</t>
  </si>
  <si>
    <t>WOS:000501879600001</t>
  </si>
  <si>
    <t>Greiner, BG; Shimabuku, KK; Summers, RS</t>
  </si>
  <si>
    <t>Greiner, Benjamin G.; Shimabuku, Kyle K.; Summers, R. Scott</t>
  </si>
  <si>
    <t>Influence of biochar thermal regeneration on sulfamethoxazole and dissolved organic matter adsorption</t>
  </si>
  <si>
    <t>ACTIVATED CARBON; AQUATIC ENVIRONMENT; WATER TREATMENT; CONTAMINANTS; STORMWATER; REMOVAL; FATE</t>
  </si>
  <si>
    <t>Biochar is emerging as a cost-effective, environmentally-sustainable adsorbent for removing organic contaminants (OC) from wastewater, stormwater, and drinking water, but strategies for managing exhausted biochar are needed. Here, pine biochar generated at 850 degrees C was exhausted by background dissolved organic matter isolated from surface water [dissolved organic carbon similar to 4.2 mg L-1, UV-absorbance at 254 nm (UVA(254)) similar to 0.10 cm(-1)] and sulfamethoxazole (SMX) [similar to 200 ng L-1], in a column. Exhausted biochar underwent a semi-oxic-thermal-regeneration step at 600 degrees C (i.e., heat treatment). SMX and UVA(254) adsorption capacity and breakthrough were evaluated in rapid small-scale column tests (RSSCTs). Relative to fresh biochar, heat treated biochar that had been exhausted exhibited similar to 3.5-fold and similar to 3-fold greater SMX and UVA(254) adsorption capacities, respectively, and similar to 3-fold increase in adsorption efficiency (i.e., mass loss-adjusted SMX adsorption capacity). When applying the heat treatment to fresh biochar, a similar improvement in adsorption capacity was observed. Adsorption capacity and BET surface area were positively correlated and continued to increase after a second exhaustion-regeneration cycle, but the adsorption efficiency remained the same due to mass loss. SMX breakthrough correlated with that of UVA(254), which provides the basis for a rapid, inexpensive method to predict OC breakthrough. Heat-treated biochar's SMX adsorption capacity was similar to 20% of activated carbon's. Greater empty-bed-contact times increased the SMX adsorption capacity of heat-treated biochar. These results suggest that thermal regeneration could enhance the economic and environmental sustainability of biochar sorbents.</t>
  </si>
  <si>
    <t>[Greiner, Benjamin G.; Shimabuku, Kyle K.; Summers, R. Scott] Univ Colorado, Dept Civil Environm &amp; Architectural Engn, 428 UCB, Boulder, CO 80309 USA</t>
  </si>
  <si>
    <t>Greiner, BG (corresponding author), Univ Colorado, Dept Civil Environm &amp; Architectural Engn, 428 UCB, Boulder, CO 80309 USA.</t>
  </si>
  <si>
    <t>benjamin.greiner@colorado.edu</t>
  </si>
  <si>
    <t>Shimabuku, Kyle/0000-0001-8497-5945</t>
  </si>
  <si>
    <t>Norlin Scholars Program; Mortenson Center in Engineering for Developing Communities, and WateReuse Colorado; U.S. EPA-STAR Fellowship [FP 91767301]; National Water Research Institute Graduate Fellowship; University of Colorado Department of Civil, Environmental, and Architectural Engineering Dissertation Completion Fellowship</t>
  </si>
  <si>
    <t>Norlin Scholars Program; Mortenson Center in Engineering for Developing Communities, and WateReuse Colorado; U.S. EPA-STAR Fellowship(United States Environmental Protection Agency); National Water Research Institute Graduate Fellowship; University of Colorado Department of Civil, Environmental, and Architectural Engineering Dissertation Completion Fellowship</t>
  </si>
  <si>
    <t>We thank Josh Kearns, North Carolina State University, for his input and guidance in discussing the results of this study. The first author acknowledges support from the Norlin Scholars Program, the Mortenson Center in Engineering for Developing Communities, and WateReuse Colorado for funding support. The second author was supported by the U.S. EPA-STAR Fellowship (# FP 91767301), the National Water Research Institute Graduate Fellowship, and the University of Colorado Department of Civil, Environmental, and Architectural Engineering Dissertation Completion Fellowship.</t>
  </si>
  <si>
    <t>10.1039/c7ew00379j</t>
  </si>
  <si>
    <t>FU7CY</t>
  </si>
  <si>
    <t>WOS:000424010900003</t>
  </si>
  <si>
    <t>Jin, J; Abera, KA; Manahiloh, KN; Imhoff, P</t>
  </si>
  <si>
    <t>Brandon, TL; Valentine, RJ</t>
  </si>
  <si>
    <t>Jin, Jing; Abera, Kokeb A.; Manahiloh, Kalehiwot Nega; Imhoff, Paul</t>
  </si>
  <si>
    <t>Experimental Investigation of the Effects of Biochar on the Hydraulic Conductivity of Soils</t>
  </si>
  <si>
    <t>GEOTECHNICAL FRONTIERS 2017: WASTE CONTAINMENT, BARRIERS, REMEDIATION, AND SUSTAINABLE GEOENGINEERING</t>
  </si>
  <si>
    <t>3rd Conference on Geotechnical Frontiers</t>
  </si>
  <si>
    <t>MAR 12-15, 2017</t>
  </si>
  <si>
    <t>Orlando, FL</t>
  </si>
  <si>
    <t>Ind Fabr Assoc Int,Amer Soc Civil Engineers, Geo Inst,Amer Soc Civil Engineers,Int Geosynthet Soc</t>
  </si>
  <si>
    <t>CHARCOAL</t>
  </si>
  <si>
    <t>The addition of biochar to soil has been shown to improve soil quality for agronomic applications, demonstrating its usefulness in altering soil physical and chemical properties. While biochar has been suggested as an additive to stormwater treatment media, little is known about its impact on hydraulic properties, especially the saturated hydraulic conductivity (K-sat). In this research, K-sat of a stormwater bioretention media and a uniform sand amended with 4% by weight wood biochar prepared in three different sizes was measured. Based on the K-sat results and the physical properties of the biochar and biochar-amended media (i.e. d50, void ratio, etc.), the Kozeny-Carmen model was evaluated for its ability to predict the changes in K-sat due to biochar addition. The bioretention medium consisted of a mixture of sand, clay, and sawdust at 88%, 8%, and 4% (w/w), respectively. Addition of the biochar universally decreased dry bulk density and increased the porosity compared to the unamended medium, regardless of biochar particle size. K-sat increased for all bioretention media: small biochar caused less increase (67%), and unsieved and large biochar amendment resulted in greater increases (306% and 213%). The effect of biochar amendment was also investigated on a uniform sand. In contrast to the bioretention medium, all biochars decreased the K-sat of the uniform sand. The Kozeny-Carmen model predicted observed K-sat changes well for small biochar particle amendments, but it predicted K-sat would increase with large biochar amendment by 450-700% while experiments showed it decreased by 20-40%. This unexpected result when large biochar particles were mixed with a uniform sand is postulated to be caused by changes in tortuosity of the pore space by the generally more irregularly large biochar particles, effects that are not accounted for in the Kozeny-Carmen model.</t>
  </si>
  <si>
    <t>[Jin, Jing; Abera, Kokeb A.; Manahiloh, Kalehiwot Nega; Imhoff, Paul] Univ Delaware, Dept Civil &amp; Environm Engn, 301 DuPont Hall, Newark, DE 19716 USA</t>
  </si>
  <si>
    <t>University of Delaware</t>
  </si>
  <si>
    <t>Jin, J (corresponding author), Univ Delaware, Dept Civil &amp; Environm Engn, 301 DuPont Hall, Newark, DE 19716 USA.</t>
  </si>
  <si>
    <t>jinjing@udel.edu; kabera@udel.edu; knega@udel.edu; imhoff@udel.edu</t>
  </si>
  <si>
    <t>Manahiloh, Kalehiwot Nega/AAF-3479-2020</t>
  </si>
  <si>
    <t>Manahiloh, Kalehiwot/0000-0003-3568-5110</t>
  </si>
  <si>
    <t>978-0-7844-8043-4</t>
  </si>
  <si>
    <t>BI1MK</t>
  </si>
  <si>
    <t>WOS:000406406400057</t>
  </si>
  <si>
    <t>Liang, Y; Wang, SY; Wang, YZ; He, SM; Liu, ZW; Fu, YL; Sun, Z; Li, MY; Wu, ZS; Yu, HJ</t>
  </si>
  <si>
    <t>Liang, Yuan; Wang, Shuyi; Wang, Yinzhong; He, Shiman; Liu, Zhiwei; Fu, Yulei; Sun, Ze; Li, Mingye; Wu, Zhong-Shuai; Yu, Haijun</t>
  </si>
  <si>
    <t>Solid-state integrated micro-supercapacitor array construction with low-cost porous biochar</t>
  </si>
  <si>
    <t>MATERIALS CHEMISTRY FRONTIERS</t>
  </si>
  <si>
    <t>FLEXIBLE SUPERCAPACITORS; CAPACITIVE PERFORMANCE; CARBON; GRAPHENE; CHIP; NANOSHEETS; NANOMATERIALS; FABRICATION</t>
  </si>
  <si>
    <t>The scalable production of flexible integrated micro-supercapacitors (MSCs) with high performance and low cost is urgently required. Printing is a promising strategy to build MSCs with designable shapes. Here, one kind of cost-effective and universal conductive ink derived from the porous activated biochar has been introduced, which is used for the scalable fabrication of carbon-based planar MSCs on various flexible substrates by the simple fabrication process of screen printing and program-controlled writing methods. The MSCs using the screen printing method have exhibited a favorable areal capacitance of 116 mF cm(-2) and a high areal energy density of 9.26 mu W h cm(-2), and the integrated MSCs connected seven cells in series can also output a voltage of 5.6 V. In addition, the MSC arrays in this work have also been used for storing unstable external energy from a hand dynamo. This study provides significant guidance to construct metal-free integrated MSCs and facilitates the progress towards self-sustainable energy in the future.</t>
  </si>
  <si>
    <t>[Liang, Yuan; Wang, Shuyi; Wang, Yinzhong; He, Shiman; Liu, Zhiwei; Fu, Yulei; Sun, Ze; Li, Mingye; Yu, Haijun] Beijing Univ Technol, Educ Minist China, Key Lab Adv Funct Mat, Fac Mat &amp; Mfg, Beijing 100124, Peoples R China; [Wu, Zhong-Shuai] Chinese Acad Sci, Dalian Inst Chem Phys, Dalian Natl Lab Clean Energy, 457 Zhongshan Rd, Dalian 116023, Peoples R China</t>
  </si>
  <si>
    <t>Beijing University of Technology; Chinese Academy of Sciences; Dalian Institute of Chemical Physics, CAS</t>
  </si>
  <si>
    <t>Yu, HJ (corresponding author), Beijing Univ Technol, Educ Minist China, Key Lab Adv Funct Mat, Fac Mat &amp; Mfg, Beijing 100124, Peoples R China.</t>
  </si>
  <si>
    <t>hj-yu@bjut.edu.cn</t>
  </si>
  <si>
    <t>Wu, Zhong-Shuai/F-1978-2014; Yu, Haijun/ABG-1776-2021</t>
  </si>
  <si>
    <t>Wu, Zhong-Shuai/0000-0003-1851-4803; Yu, Haijun/0000-0003-0204-9943</t>
  </si>
  <si>
    <t>National Natural Science Foundation of China [52002007]; National Training Programs of Innovation and Entrepreneurship for Undergraduates [GJDC-2019-01-50]; China Postdoctoral Science Foundation [2019M650402]; Chaoyang District Postdoctoral Foundation [Z2019432]; Beijing Natural Science Foundation [JQ19003, KZ201910005002, L182009]</t>
  </si>
  <si>
    <t>National Natural Science Foundation of China(National Natural Science Foundation of China (NSFC)); National Training Programs of Innovation and Entrepreneurship for Undergraduates; China Postdoctoral Science Foundation(China Postdoctoral Science Foundation); Chaoyang District Postdoctoral Foundation; Beijing Natural Science Foundation(Beijing Natural Science Foundation)</t>
  </si>
  <si>
    <t>This project is supported by the National Natural Science Foundation of China (No. 52002007), the National Training Programs of Innovation and Entrepreneurship for Undergraduates (No. GJDC-2019-01-50), the China Postdoctoral Science Foundation (No. 2019M650402), the Chaoyang District Postdoctoral Foundation (No. Z2019432) and the Beijing Natural Science Foundation (JQ19003, KZ201910005002 and L182009). The authors declare no competing financial interest.</t>
  </si>
  <si>
    <t>2052-1537</t>
  </si>
  <si>
    <t>MATER CHEM FRONT</t>
  </si>
  <si>
    <t>Mat. Chem. Front.</t>
  </si>
  <si>
    <t>JUN 21</t>
  </si>
  <si>
    <t>10.1039/d1qm00240f</t>
  </si>
  <si>
    <t>Chemistry, Multidisciplinary; Materials Science, Multidisciplinary</t>
  </si>
  <si>
    <t>Chemistry; Materials Science</t>
  </si>
  <si>
    <t>SR8YZ</t>
  </si>
  <si>
    <t>WOS:000649014500001</t>
  </si>
  <si>
    <t>Chen, ZS; Liu, T; Dong, JF; Chen, GL; Li, ZX; Zhou, JL; Chen, Z</t>
  </si>
  <si>
    <t>Chen, Zhen Shan; Liu, Tao; Dong, Jie Fu; Chen, Guoliang; Li, Zhixian; Zhou, Jian Lin; Chen, Zhang</t>
  </si>
  <si>
    <t>Sustainable Application for Agriculture Using Biochar-Based Slow-Release Fertilizers: A Review</t>
  </si>
  <si>
    <t>Slow-release fertilizers; Slow-release mechanisms; Sustainable agriculture; Agricultural waste recycling; High efficiency</t>
  </si>
  <si>
    <t>MANURE-DERIVED BIOCHAR; NUTRIENT RELEASE; ALTERNATIVE SOURCE; POTENTIAL USE; HEAVY-METALS; PHOSPHORUS; CARBON; WASTE; BIOMASS; AVAILABILITY</t>
  </si>
  <si>
    <t>The continuous increase in the world population, combined with the rapid degradation of arable land, has put a strain on agricultural production. The excessive use of conventional fertilizers leads to environmental issues associated with the loss of nutrients through leaching, volatilization, denitrification, and surface runoff. Biochar-based slow-release fertilizers (BSRFs) derived from biomass waste could effectively alleviate environmental issues by improving soil properties, slowing nutrient release, and enhancing plant nutrient uptake efficiency. The goal of this review is to outline current progress in the agricultural application of BSRFs. The properties and construction of BSRFs were described. The raw materials source, preparation conditions, and slow-release mechanisms of BSRFs were introduced in detail. Nutrient composition and physicochemical properties of BSRFs could be selectively given, which provides a basis for practical agricultural application. Based on the evaluation of technical, economic, environmental, and political factors of BSRFs, it is proposed to apply BSRFs to agriculture and other fields such as urban parks and gardens.</t>
  </si>
  <si>
    <t>[Chen, Zhen Shan; Dong, Jie Fu; Chen, Guoliang; Li, Zhixian; Zhou, Jian Lin; Chen, Zhang] Hunan Univ Sci &amp; Technol, Hunan Prov Key Lab Coal Resources Clean Utilizat &amp;, Xiangtan 411201, Hunan, Peoples R China; [Chen, Zhen Shan; Dong, Jie Fu; Chen, Guoliang; Li, Zhixian; Zhou, Jian Lin; Chen, Zhang] Hunan Univ Sci &amp; Technol, Sch Resource Environm &amp; Safety Engn, Xiangtan 411201, Hunan, Peoples R China; [Liu, Tao] Chinese Acad Sci, Inst Urban Environm, CAS Key Lab Urban Pollutant Convers, Xiamen 361021, Peoples R China; [Liu, Tao] Univ Chinese Acad Sci, Beijing 100049, Peoples R China</t>
  </si>
  <si>
    <t>Hunan University of Science &amp; Technology; Hunan University of Science &amp; Technology; Chinese Academy of Sciences; Institute of Urban Environment, CAS; Chinese Academy of Sciences; University of Chinese Academy of Sciences, CAS</t>
  </si>
  <si>
    <t>Chen, Z (corresponding author), Hunan Univ Sci &amp; Technol, Hunan Prov Key Lab Coal Resources Clean Utilizat &amp;, Xiangtan 411201, Hunan, Peoples R China.;Chen, Z (corresponding author), Hunan Univ Sci &amp; Technol, Sch Resource Environm &amp; Safety Engn, Xiangtan 411201, Hunan, Peoples R China.</t>
  </si>
  <si>
    <t>chengroup_science@163.com</t>
  </si>
  <si>
    <t>Zhou, Jianlin/HGC-6414-2022</t>
  </si>
  <si>
    <t>National Natural Science Foundation of China [31671635]; Natural Science Foundation of Hunan Province [2020JJ4287]; Scientific Research Foundation of Hunan Provincial Education Department [21B0451]</t>
  </si>
  <si>
    <t>National Natural Science Foundation of China(National Natural Science Foundation of China (NSFC)); Natural Science Foundation of Hunan Province(Natural Science Foundation of Hunan Province); Scientific Research Foundation of Hunan Provincial Education Department(Hunan Provincial Education Department)</t>
  </si>
  <si>
    <t>Funding This work was supported by National Natural Science Foundation of China [31671635] , Natural Science Foundation of Hunan Province [2020JJ4287] , and the Scientific Research Foundation of Hunan Provincial Education Department [21B0451] .</t>
  </si>
  <si>
    <t>JAN 9</t>
  </si>
  <si>
    <t>10.1021/acssuschemeng.2c05691</t>
  </si>
  <si>
    <t>K4UL7</t>
  </si>
  <si>
    <t>WOS:000914156200001</t>
  </si>
  <si>
    <t>Villagra-Mendoza, K; Horn, R</t>
  </si>
  <si>
    <t>Villagra-Mendoza, Karolina; Horn, Rainer</t>
  </si>
  <si>
    <t>Changes in Water Infiltration after Simulated Wetting and Drying Periods in two Biochar Amendments</t>
  </si>
  <si>
    <t>SOIL SYSTEMS</t>
  </si>
  <si>
    <t>biochar amendments; water infiltration; wetting and drying; soil deformation; surface runoff</t>
  </si>
  <si>
    <t>SOIL PHYSICAL-PROPERTIES; GREEN-AMPT MODEL; HYDRAULIC FUNCTIONS; REPELLENCY; EROSION; IMPACT; BEHAVIOR; RUNOFF</t>
  </si>
  <si>
    <t>Biochar impacts soil-water related processes such as infiltration and contributes to the hydrological response of catchments. The aim of this work is to determine the impact of wetting and drying conditions on the infiltration behavior of two biochar amendments and to validate the performance of three infiltration models: Kostiakov, Horton, and Philips. Two materials, sand and a sandy loam, were mixed with 0%, 2.5%, and 5% (by dry wt.) mango wood biochar produced at a highest heating rate of 600 degrees C and with a particle size of &lt;63 mu m. A sequence of four wetting and drying cycles were simulated. In each cycle, infiltration was measured. We found that biochar addition decreased infiltration because the formation of narrower pores reduced infiltration capacity. The higher the biochar dosage, the more resilient the treatment became concerning the changes on the water infiltrated. Repetitive wetting and drying cycles resulted in a reconfiguration of structural pores affecting the transport of water and air. The infiltration models of Kostiakov and Horton could predict the infiltration dynamics in the amended materials, although they show some instabilities along the WD cycles.</t>
  </si>
  <si>
    <t>[Villagra-Mendoza, Karolina] Inst Tecnol Costa Rica, Sch Agr Engn, Campus Cartago, Cartago 1597050, Costa Rica; [Horn, Rainer] Christian Albrechts Univ Kiel, Inst Plant Nutr &amp; Soil Sci, Hermann Rodewaldstr 2, D-24118 Kiel, Germany</t>
  </si>
  <si>
    <t>Instituto Tecnologico de Costa Rica; University of Kiel</t>
  </si>
  <si>
    <t>Villagra-Mendoza, K (corresponding author), Inst Tecnol Costa Rica, Sch Agr Engn, Campus Cartago, Cartago 1597050, Costa Rica.</t>
  </si>
  <si>
    <t>kvillagra@tec.ac.cr; rhorn@soils.uni-kiel.de</t>
  </si>
  <si>
    <t>Horn, Rainer/AAC-1265-2021</t>
  </si>
  <si>
    <t>Villagra Mendoza, Karolina/0000-0002-2335-0615</t>
  </si>
  <si>
    <t>Ministry of Education and Research (BMBF) of Germany; Academic Affairs Vice-presidency of the Instituto Tecnologico de Costa Rica (Costa Rica Institute of Technology)</t>
  </si>
  <si>
    <t>Ministry of Education and Research (BMBF) of Germany(Federal Ministry of Education &amp; Research (BMBF)); Academic Affairs Vice-presidency of the Instituto Tecnologico de Costa Rica (Costa Rica Institute of Technology)</t>
  </si>
  <si>
    <t>The main author is grateful to the Institute for Plant Nutrition and Soil Science of the Christian-Albrechts University Kiel for laboratory access. Special thanks to the IPSWaT Program supported by the Ministry of Education and Research (BMBF) of Germany, and the Academic Affairs Vice-presidency of the Instituto Tecnologico de Costa Rica (Costa Rica Institute of Technology) for the financial support.</t>
  </si>
  <si>
    <t>2571-8789</t>
  </si>
  <si>
    <t>SOIL SYST</t>
  </si>
  <si>
    <t>Soil Syst.</t>
  </si>
  <si>
    <t>10.3390/soilsystems3040063</t>
  </si>
  <si>
    <t>KA1XP</t>
  </si>
  <si>
    <t>WOS:000505592400013</t>
  </si>
  <si>
    <t>Yuan, ZJ; Song, YY; Li, DQ; Huang, B; Chen, YH; Ge, XJ; Zheng, MG; Liao, YS; Xie, ZY</t>
  </si>
  <si>
    <t>Yuan, Zaijian; Song, Yueyan; Li, Dingqiang; Huang, Bin; Chen, Yunhui; Ge, Xiaojun; Zheng, Mingguo; Liao, Yishan; Xie, Zhenyue</t>
  </si>
  <si>
    <t>Effects of biochar application on the loss characteristics of Cd from acidic soil under simulated rainfall conditions</t>
  </si>
  <si>
    <t>Biochar; Simulated rainfall; Water erosion; Aggregate stability; Cadmium; Acidic red soil</t>
  </si>
  <si>
    <t>AGGREGATE STABILITY; HEAVY-METALS; AGRICULTURAL SOILS; WATER INFILTRATION; CONTAMINATED SOILS; REMEDIATION; EROSION; IMPACT; CARBON; STRAW</t>
  </si>
  <si>
    <t>Biochar is widely used for immobilizing heavy metals in soil as a kind of high-effective passivator. This research conducted incubation and simulated rainfall experiments to study the effects of biochar application on the loss characteristics of runoff and sediment, as well as the transportation of the Cd during the water erosion process. Two rainfall intensities (60 and 120 mm h(-1)) and five biochar application rates (0%, 1%, 3%, 5%, and 7%) were considered in the experiment. The result showed that slaking had a greater effect than mechanical stirring in aggregate breakdown of the soil, and the addition of biochar generally increased the sensitivity of the soil to wet stirring, while had no obvious influence on the resistance to slaking. The H2O and CaCl2 extractable Cd in soil significantly decreased with the increase of biochar application rate. The runoff yields decreased with the increase of biochar application rate at both the two rainfall intensities, while the eroded sediment generally decreased at the 120 mm h(-1) rainfall intensity. The addition of biochar tended to increase the loss of the middle-sized (1-0.05 mm) aggregates at the 60 mm h(-1) rainfall intensity, whereas reduced their loss at the 120 mm h(-1) rainfall intensity. Biochar application could significantly reduce the concentration of Cd in the runoff and decreased the total loss amount of Cd (sediment+runoff) in most of the cases. Excessively high level (7%) of biochar application may aggravate soil erosion and result in more Cd loss.</t>
  </si>
  <si>
    <t>[Yuan, Zaijian; Li, Dingqiang; Huang, Bin; Zheng, Mingguo; Liao, Yishan; Xie, Zhenyue] Guangdong Acad Sci, Inst Ecoenvironm &amp; Soil Sci, Guangdong Key Lab Integrated Agroenvironm Pollut, Guangzhou 510650, Peoples R China; [Yuan, Zaijian; Li, Dingqiang; Huang, Bin; Zheng, Mingguo; Liao, Yishan; Xie, Zhenyue] Natl Reg Joint Engn Res Ctr Soil Pollut Control &amp;, Guangzhou 510650, Peoples R China; [Song, Yueyan] Guangdong Univ Technol, Sch Environm Sci &amp; Engn, Guangzhou 510006, Peoples R China; [Yuan, Zaijian; Li, Dingqiang; Huang, Bin; Zheng, Mingguo; Liao, Yishan; Xie, Zhenyue] Int Acad Soil &amp; Water Conservat, Meizhou 514000, Peoples R China; [Chen, Yunhui] Jiangxi Prov Meteorol Observ, Nanchang 330096, Jiangxi, Peoples R China; [Ge, Xiaojun] South China Normal Univ, Sch Environm, Guangzhou 510631, Peoples R China</t>
  </si>
  <si>
    <t>Guangdong Academy of Sciences; Institute of Eco-environmental &amp; Soil Sciences, Guangdong Academy of Sciences; Guangdong University of Technology; South China Normal University</t>
  </si>
  <si>
    <t>Huang, B (corresponding author), Guangdong Acad Sci, Inst Ecoenvironm &amp; Soil Sci, Guangdong Key Lab Integrated Agroenvironm Pollut, Guangzhou 510650, Peoples R China.;Huang, B (corresponding author), Natl Reg Joint Engn Res Ctr Soil Pollut Control &amp;, Guangzhou 510650, Peoples R China.;Huang, B (corresponding author), Int Acad Soil &amp; Water Conservat, Meizhou 514000, Peoples R China.</t>
  </si>
  <si>
    <t>bhuang@soil.gd.cn</t>
  </si>
  <si>
    <t>National Natural Science Foundation of China [42177343, 41701320]; GDAS' Project of Science and Technology Development [2019GDASYL-0104015, 2019GDASYL-0301002, 2019GDASYL-0401003, 2019GDASYL-0103043]; Guangzhou Science and Technology Plan Project [202002020026]; Meizhou Science and Technology Plan Project [2020B0204001]; Guangdong Provincial Science and Technology Program [2018B030324001]</t>
  </si>
  <si>
    <t>National Natural Science Foundation of China(National Natural Science Foundation of China (NSFC)); GDAS' Project of Science and Technology Development; Guangzhou Science and Technology Plan Project; Meizhou Science and Technology Plan Project; Guangdong Provincial Science and Technology Program</t>
  </si>
  <si>
    <t>This work was supported by the National Natural Science Foundation of China (No. 42177343, No. 41701320), the GDAS' Project of Science and Technology Development (2019GDASYL-0104015, 2019GDASYL-0301002, 2019GDASYL-0401003, and 2019GDASYL-0103043), the Guangzhou Science and Technology Plan Project (202002020026), the Meizhou Science and Technology Plan Project (2020B0204001), and the Guangdong Provincial Science and Technology Program (2018B030324001).</t>
  </si>
  <si>
    <t>10.1007/s11356-022-21623-x</t>
  </si>
  <si>
    <t>6A1CQ</t>
  </si>
  <si>
    <t>WOS:000819696800016</t>
  </si>
  <si>
    <t>Yu, PF; Li, TX; Fu, Q; Liu, D; Hou, RJ; Zhao, H</t>
  </si>
  <si>
    <t>Yu, Pengfei; Li, Tianxiao; Fu, Qiang; Liu, Dong; Hou, Renjie; Zhao, Hang</t>
  </si>
  <si>
    <t>Effect of Biochar on Soil and Water Loss on Sloping Farmland in the Black Soil Region of Northeast China during the Spring Thawing Period</t>
  </si>
  <si>
    <t>evaluation of soil and water conservation; simulated rainfall events; soil denudation; water and sediment process</t>
  </si>
  <si>
    <t>FREEZE-THAW; AGRICULTURAL SOIL; APPLICATION RATES; EROSION DYNAMICS; SEDIMENT YIELD; CLIMATE-CHANGE; PARTICLE-SIZE; RUNOFF; IMPACTS; STRAW</t>
  </si>
  <si>
    <t>Biochar, as a kind of soil amendment, has attracted wide attention from scholars in various countries, and the effects of biochar on soil and water loss have been well reported. However, soil erosion is significantly affected by geographical conditions, climate, and other factors, and research on the characteristics of soil erosion and the effects of biochar application in seasonally frozen soil areas is currently unclear. The purpose of this study was to explore the effect of corn straw biochar application on soil and water conservation during the spring thawing period. Specifically, through field experiments, the addition of 0, 6, and 12 kg m(-2) biochar on slopes of 1.8, 3.6, 5.4, and 7.2 degrees and the effects on runoff and the soil erosion rate of farmland were analyzed. The results showed that in the 6 and 12 kg m(-2) biochar addition treatments, the saturated water content of the soil increased by 24.17 and 42.91%, and the field capacity increased by 32.44 and 51.30%, respectively. Compared with the untreated slope, with an increase in biochar application rate, runoff decreased slightly, and soil erosion decreased significantly. This study reveals that biochar can be used as a potential measure to prevent soil and water loss on sloping farmland in cold regions.</t>
  </si>
  <si>
    <t>[Yu, Pengfei; Li, Tianxiao; Fu, Qiang; Liu, Dong; Hou, Renjie; Zhao, Hang] Northeast Agr Univ, Sch Water Conservancy &amp; Civil Engn, Harbin 150030, Peoples R China; [Yu, Pengfei; Li, Tianxiao; Fu, Qiang; Liu, Dong; Hou, Renjie; Zhao, Hang] Northeast Agr Univ, Minist Agr, Key Lab Effect Utilizat Agr Water Resources, Harbin 150030, Peoples R China; [Yu, Pengfei; Li, Tianxiao; Fu, Qiang; Liu, Dong; Hou, Renjie; Zhao, Hang] Northeast Agr Univ, Heilongjiang Prov Key Lab Water Resources &amp; Water, Harbin 150030, Peoples R China</t>
  </si>
  <si>
    <t>Li, TX; Fu, Q (corresponding author), Northeast Agr Univ, Sch Water Conservancy &amp; Civil Engn, Harbin 150030, Peoples R China.;Li, TX; Fu, Q (corresponding author), Northeast Agr Univ, Minist Agr, Key Lab Effect Utilizat Agr Water Resources, Harbin 150030, Peoples R China.;Li, TX; Fu, Q (corresponding author), Northeast Agr Univ, Heilongjiang Prov Key Lab Water Resources &amp; Water, Harbin 150030, Peoples R China.</t>
  </si>
  <si>
    <t>yupengfei9995@126.com; litianxiao@neau.edu.cn; fuqiang0629@126.com; liudong9599@yeah.net; hourenjie888@126.com; m15663583512@163.com</t>
  </si>
  <si>
    <t>China National Fund for Distinguished Young Scientists [51825901]; National Natural Science Foundation of China [U20A20318]; Heilongjiang Provincial Science Fund for Distinguished Young Scholars [YQ2020E002]; Young Talents Project of Northeast Agricultural University [18QC28]; China Postdoctoral Science Foundation [2019M651247]</t>
  </si>
  <si>
    <t>China National Fund for Distinguished Young Scientists; National Natural Science Foundation of China(National Natural Science Foundation of China (NSFC)); Heilongjiang Provincial Science Fund for Distinguished Young Scholars; Young Talents Project of Northeast Agricultural University; China Postdoctoral Science Foundation(China Postdoctoral Science Foundation)</t>
  </si>
  <si>
    <t>This research was funded by China National Fund for Distinguished Young Scientists, grant number 51825901; joint fund of the National Natural Science Foundation of China, grant number U20A20318; the Heilongjiang Provincial Science Fund for Distinguished Young Scholars, grant number YQ2020E002; the Young Talents Project of Northeast Agricultural University, grant number 18QC28; and a China Postdoctoral Science Foundation Grant [2019M651247].</t>
  </si>
  <si>
    <t>10.3390/su13031460</t>
  </si>
  <si>
    <t>QD6EV</t>
  </si>
  <si>
    <t>WOS:000615609800001</t>
  </si>
  <si>
    <t>Cairns, S; Robertson, I; Holliman, P; Street-Perrott, A</t>
  </si>
  <si>
    <t>Cairns, Stuart; Robertson, Iain; Holliman, Peter; Street-Perrott, Alayne</t>
  </si>
  <si>
    <t>Treatments of wood ash amended biochar to reduce nutrient leaching and immobilise lead, copper, zinc and cadmium in aqueous solution: column experiments</t>
  </si>
  <si>
    <t>HEAVY-METALS; RUNOFF; EUTROPHICATION; MECHANISMS; PARTICLES; REMOVAL; RELEASE; QUALITY; WATERS; FATE</t>
  </si>
  <si>
    <t>The pollution of aqueous environments by metals has continued to increase due to anthropogenic activities such as mining, waste disposal, industrial activities and the use of motor vehicles. Globally, vehicle numbers are predicted to increase to 2.8 billion by 2050 with aqueous pollutants associated with vehicles, such as Pb, Cu, Zn and Cd, increasing alongside vehicle numbers. With these increases, methods to minimise metal pollution are important to find; one such method is wood ash amended biochar. Whilst biochar has the potential to reduce contaminated runoff, this study explores the potential for the biochar itself to leach nutrients (PO43-, SO42- and NO3-) which are constituent parts of its biomass and potentially harmful to the ecosystem the biochar would be deployed to remediate. Treatments such as sintering wood ash to the biochar, granulating the biochar and rinsing the biochar were studied to ascertain their impact on the retention of minerals key to immobilisation, the leaching of nutrients and the immobilisation of Pb, Cu, Zn and Cd. It was demonstrated that wood ash sintered larch biochar granulated &lt;3 mm (WASGr) retained the highest concentration of minerals associated with immobilisation, reduced leaching of nutrients to below Water Framework Directive thresholds and maintained Pb, Cu, Zn and Cd immobilisation at 97-100% once rinsed with deionised water. As a result, WASGr rinsed with deionised water, has the potential to be scaled-up and deployed to immobilise Pb, Cu, Zn and Cd from motorway runoff without a negative impact on the concentration of nutrients in the surrounding waters.</t>
  </si>
  <si>
    <t>[Cairns, Stuart; Robertson, Iain; Street-Perrott, Alayne] Swansea Univ, Dept Geog, Singleton Pk, Swansea SA2 8PP, W Glam, Wales; [Holliman, Peter] Swansea Univ, Dept Engn, Bay Campus,Fabian Way, Swansea SA1 8EN, W Glam, Wales</t>
  </si>
  <si>
    <t>Swansea University; Swansea University</t>
  </si>
  <si>
    <t>Robertson, Iain/H-5327-2012</t>
  </si>
  <si>
    <t>Robertson, Iain/0000-0001-7174-4523; Holliman, Peter/0000-0002-9911-8513; Cairns, Stuart/0000-0002-8417-0239</t>
  </si>
  <si>
    <t>Welsh Government's European Social Fund (ESF)</t>
  </si>
  <si>
    <t>Ysgoloriaeth Sgiliau Economi Gwybodaeth (KESS) yn Gymru gyfan sgiliau lefel uwch yn fenter a arweinir gan Brifysgol Bangor ar ran y sector AU yng Nghymru. Fe'i cyllidir yn rhannol gan Gronfeydd Cymdeithasol Ewropeaidd (ESF) cydgyfeirio ar gyfer Gorllewin Cymru a'r Cymoedd. Knowledge Economy Skills Scholarships (KESS) is a pan-Wales higher level skills initiative led by Bangor University on behalf of the HE sector in Wales. It is part funded by the Welsh Government's European Social Fund (ESF) convergence programme for West Wales and the Valleys. This work is part funded by the Welsh Government's European Social Fund (ESF) convergence programme for West Wales and the Valleys. The authors would also like to extend the acknowledgements to Dr Gabriel Sigmund (University of Vienna), Sampriti Chaudhuri (University of Vienna), Richard Haine (Frog Environmental), Sion Brackenbury (TerrAffix Soil Solutions), Peter Lanfear (TerrAffix Soil Solutions) and Dr Ian Mabbett (Swansea University).</t>
  </si>
  <si>
    <t>10.1039/d1ew00962a</t>
  </si>
  <si>
    <t>1V9WH</t>
  </si>
  <si>
    <t>WOS:000791981100001</t>
  </si>
  <si>
    <t>Zhao, XL; Wang, Q; Zhou, XJ; Mak-Mensah, E; Zhang, DK; Xu, YH; Sun, YW; Zhu, JH; Qi, WJ; Liu, QL; Zhang, K</t>
  </si>
  <si>
    <t>Zhao, Xiaole; Wang, Qi; Zhou, Xujiao; Mak-Mensah, Erastus; Zhang, Dengkui; Xu, Yanhua; Sun, Yuanwei; Zhu, Jinhui; Qi, Wenjia; Liu, Qinglin; Zhang, Kai</t>
  </si>
  <si>
    <t>Effects of Ridge-Furrow Rainwater Harvesting with Biochar-Soil Crust Mulching on Soil Properties, Nutrients, and Alfalfa Fodder Yield in a Semiarid Agroecosystem</t>
  </si>
  <si>
    <t>Alfalfa fodder yield; Biochar-soil crust; Ridge-furrow rainwater harvesting system</t>
  </si>
  <si>
    <t>INCREASE MAIZE YIELD; WATER-USE; GROWTH; PRODUCTIVITY; QUALITY; AGRICULTURE; AMENDMENTS; ROTATIONS; EMISSIONS; DYNAMICS</t>
  </si>
  <si>
    <t>PurposeAlfalfa (Medicago sativa L.) production is adversely impacted by surface runoff and drought stress. This is particularly true for alfalfa planted in semiarid areas. Therefore, the development of erosion-tolerant management practice is crucial.MethodsA study was carried out in a completely randomized design, with 4 treatments (3 straw biochar application rates + flat planting (FP) as control), and 3 straw biochar application rates of 0 x 10(4) (no biochar (NB)), 3 x 10(4) (single straw biochar-soil crust (SSB)) and 6 x 10(4) kg hm(-2) (double straw biochar -soil crust (DSB)), respectively.ResultsMean runoff efficiency in SSB was 16.58% compared to no-biochar treatment (20.14%), and in DSB was 14.57%. From 2017 to 2020, NB had the highest R-2 value for the variation between runoff and rainfall and DSB had the lowest R-2 value. In comparison to FP treatment, application of biochar to SSB significantly (p &lt; 0.05) reduced runoff and increased soil water storage. The difference in soil water storage between pre-sowing and post-harvesting during alfalfa growth season increased on average by 15.69% with NB practice compared to FP, and by 11.79% and 7.58% with SSB and DSB practices, respectively. The mean weight diameter (MWD) in SSB treatment was higher than that in DSB treatment, although soil nutrients were increased in the following order: DSB &gt; SSB &gt; NB &gt; FP. After post-harvest, average yields in NB, SSB, and DSB treatments were higher than those in FP treatment by 8.16%, 25.71%, and 18.31% respectively. With a mean yield of 8607 kg ha(-1), SSB significantly increased alfalfa yield across all years.ConclusionEvidence from the four-year experiment suggested that biochar-soil crust made from a single straw significantly reduced surface runoff, increasing soil water storage, soil aggregate stability, soil nutrients, and alfalfa fodder yield. Based on our research, we advise using single straw biochar-soil crust to boost alfalfa fodder production in semi-arid regions.</t>
  </si>
  <si>
    <t>[Zhao, Xiaole; Wang, Qi; Zhou, Xujiao; Mak-Mensah, Erastus; Zhang, Dengkui; Xu, Yanhua; Sun, Yuanwei; Zhu, Jinhui; Qi, Wenjia] Gansu Agr Univ, Coll Grassland Sci, Lanzhou, Peoples R China; [Liu, Qinglin] Gansu Agr Univ, State Key Lab Aridland Crop Sci, Lanzhou 730070, Peoples R China; [Zhang, Kai] China Meteorol Adm, Inst Arid Meteorol, Key Lab Arid Climat Change &amp; Reducing Disaster Gan, Key Open Lab Arid Change &amp; Disaster Reduct CMA, Lanzhou 730020, Peoples R China</t>
  </si>
  <si>
    <t>Gansu Agricultural University; Gansu Agricultural University; China Meteorological Administration</t>
  </si>
  <si>
    <t>Wang, Q (corresponding author), Gansu Agr Univ, Coll Grassland Sci, Lanzhou, Peoples R China.</t>
  </si>
  <si>
    <t>National Natural Science Foundation of China [42061050]; Natural Science Foundation of Gansu Province, China [22JR5RA849]</t>
  </si>
  <si>
    <t>National Natural Science Foundation of China(National Natural Science Foundation of China (NSFC)); Natural Science Foundation of Gansu Province, China</t>
  </si>
  <si>
    <t>AcknowledgementsThis research was funded by the National Natural Science Foundation of China (42061050) and the Natural Science Foundation of Gansu Province, China (22JR5RA849).</t>
  </si>
  <si>
    <t>2023 JUN 1</t>
  </si>
  <si>
    <t>10.1007/s42729-023-01316-1</t>
  </si>
  <si>
    <t>I0BT8</t>
  </si>
  <si>
    <t>WOS:000999521300003</t>
  </si>
  <si>
    <t>Feng, DD; Guo, DW; Zhang, Y; Sun, SZ; Zhao, YJ; Shang, Q; Sun, HL; Wu, JQ; Tan, HP</t>
  </si>
  <si>
    <t>Feng, Dongdong; Guo, Dawei; Zhang, Yu; Sun, Shaozeng; Zhao, Yijun; Shang, Qi; Sun, Hongliang; Wu, Jiangquan; Tan, Heping</t>
  </si>
  <si>
    <t>Functionalized construction of biochar with hierarchical pore structures and surface O-/N-containing groups for phenol adsorption</t>
  </si>
  <si>
    <t>Biochar; Adsorption; Phenol; Hierarchical pore; Functional groups</t>
  </si>
  <si>
    <t>Volatile organic compounds (VOCs) seriously endanger human health due to their bioaccumulation and carcinogenic effects, while biochar adsorption method is regarded as one of the most potential VOCs removal technologies. In order to clarify the structure-activity relationship of biochar adsorption of VOCs, corn straw was used as a biomass raw material for chemically activated biochar preparation and liquid-phase adsorption experiments. The simulations including molecular dynamics simulations and quantum chemical simulations were carried out to verify the relevant conclusions. The results show that abundant O-/N-containing functional groups are constructed on the pore surface of chemically activated biochar, forming a typical hierarchical-functionalized pore structure. The hierarchical-functionalized pore structure has an ideal promotion effect on the adsorption of phenol. Specifically, mesoporous structure on biochar surface mainly determines adsorption of phenol. The hydroxyl group strengthens the adsorption of phenol, due to the increased electrostatic effect, while N-6 enhances the van der Waals force for the change of adsorption site, thereby strengthening the adsorption of phenol. This work provides theoretical support for the practical application of biochar for efficient VOCs removal technology.</t>
  </si>
  <si>
    <t>[Feng, Dongdong; Guo, Dawei; Zhang, Yu; Sun, Shaozeng; Zhao, Yijun; Shang, Qi; Sun, Hongliang; Wu, Jiangquan; Tan, Heping] Harbin Inst Technol, Sch Energy Sci &amp; Engn, Harbin 150001, Peoples R China</t>
  </si>
  <si>
    <t>Zhang, Y (corresponding author), Harbin Inst Technol, Sch Energy Sci &amp; Engn, Harbin 150001, Peoples R China.</t>
  </si>
  <si>
    <t>zhang.y@hit.edu.cn; sunsz@hit.edu.cn; zhaoyijun@hit.edu.cn; tanheping@hit.edu.cn</t>
  </si>
  <si>
    <t>Sun, Shaozeng/HGB-1270-2022; Guo, Dawei/AAV-7032-2021</t>
  </si>
  <si>
    <t xml:space="preserve">Sun, Shaozeng/0000-0003-2793-5925; </t>
  </si>
  <si>
    <t>National Natural Science Foundation of China [51906052]; National Postdoctoral Program for Innovative Talents of China [BX20180086]; China Postdoctoral Science Foundation [2020M670908]; Heilongjiang Provincial Postdoctoral Science Foundation [LBH-Z19151]</t>
  </si>
  <si>
    <t>National Natural Science Foundation of China(National Natural Science Foundation of China (NSFC)); National Postdoctoral Program for Innovative Talents of China; China Postdoctoral Science Foundation(China Postdoctoral Science Foundation); Heilongjiang Provincial Postdoctoral Science Foundation</t>
  </si>
  <si>
    <t>This work is supported by the National Natural Science Foundation of China (51906052), the National Postdoctoral Program for Innovative Talents of China (BX20180086), China Postdoctoral Science Foundation Funded Project (2020M670908), Heilongjiang Provincial Postdoctoral Science Foundation (LBH-Z19151).</t>
  </si>
  <si>
    <t>10.1016/j.cej.2020.127707</t>
  </si>
  <si>
    <t>QL1AO</t>
  </si>
  <si>
    <t>WOS:000620813000002</t>
  </si>
  <si>
    <t>Zhang, SC; Zhao, R; Wu, KN; Huang, Q; Kang, L</t>
  </si>
  <si>
    <t>Zhang, Sicheng; Zhao, Rui; Wu, Kening; Huang, Qin; Kang, Long</t>
  </si>
  <si>
    <t>Effects of the Rapid Construction of a High-Quality Plough Layer Based on Woody Peat in a Newly Reclaimed Cultivated Land Area</t>
  </si>
  <si>
    <t>crop yield; high-quality plough layer; soil organic matter; soil fertility</t>
  </si>
  <si>
    <t>AQUEOUS-SOLUTIONS; ORGANIC-MATTER; SOIL QUALITY; HEAVY-METALS; BIOCHAR APPLICATION; FOOD SECURITY; HUMIC-ACID; ADSORPTION; PH; ACCUMULATION</t>
  </si>
  <si>
    <t>To implement the balance system of cultivated land in occupation and supplement and to adhere to the principle of supplement the occupied cultivated land of high quality with the one bearing same quality, in the thesis, a field experiment was conducted to study the effects of woody peat on soil physical, chemical, and biological properties of the plough layer and its crop yield. Furthermore, the correlation between soil indexes and crop yield under the best fertilization mode through the addition of the natural material of woody peat instead of lengthy cultivation of the plough layer to rapidly construct a high-quality plough layer and solve the practical problem that the natural endowment of newly reclaimed cultivated land is far less than the occupied high-quality cultivated land was explored. The land remediation project of Fuping County, Hebei Province, was taken as the experimental area, and the five most representative and effective datasets were selected and studied. The results demonstrated that the addition of woody peat and rotten straw could reduce soil particle size and bulk density and alleviate soil viscosity and acidification. An increase in soil organic matter, soil microbial biomass carbon (MBC), alkali-hydrolyzable nitrogen, available phosphorus, and available potassium and a decrease in the heavy metal content were also observed. The results indicated that the application of woody peat achieved the expected effect of the rapid construction of a high-quality plough layer. The best mode of fertilization was A2, which provided a good reference for the rapid construction of a high-quality plough layer in the future. The analysis of the correlation between soil indexes and crop yield illustrated that the organic matter content, soil available nutrients, and crop yield had a significant positive correlation; the organic matter content and soil available nutrients showed the same tendency, which suggests that soil organic matter content and soil fertility level are closely related and that soil fertility plays a decisive role in crop yield under the same external conditions. Woody peat exerted an eminent influence on the organic matter content and soil available nutrients to determine the change in crop yield, which provides a reliable basis for future research on land improvement projects to increase crop yield.</t>
  </si>
  <si>
    <t>[Zhang, Sicheng; Zhao, Rui; Wu, Kening; Huang, Qin; Kang, Long] China Univ Geosci, Sch Land Sci &amp; Technol, Beijing 100083, Peoples R China; [Wu, Kening] Minist Nat Resources, Key Lab Land Consolidat &amp; Rehabil, Beijing 100035, Peoples R China; [Wu, Kening] Minist Nat Resources, Technol Innovat Ctr Land Engn, Beijing 100083, Peoples R China</t>
  </si>
  <si>
    <t>China University of Geosciences; Ministry of Natural Resources of the People's Republic of China; Ministry of Natural Resources of the People's Republic of China</t>
  </si>
  <si>
    <t>Wu, KN (corresponding author), China Univ Geosci, Sch Land Sci &amp; Technol, Beijing 100083, Peoples R China.;Wu, KN (corresponding author), Minist Nat Resources, Key Lab Land Consolidat &amp; Rehabil, Beijing 100035, Peoples R China.;Wu, KN (corresponding author), Minist Nat Resources, Technol Innovat Ctr Land Engn, Beijing 100083, Peoples R China.</t>
  </si>
  <si>
    <t>2112200054@cugb.edu.cn; zhaoruifighting@cugb.edu.cn; wukening@cugb.edu.cn; hq@cugb.edu.cn; 2112200053@cugb.edu.cn</t>
  </si>
  <si>
    <t>KENING, WU/0000-0001-7995-1666</t>
  </si>
  <si>
    <t>National Key R&amp;D Program of China [2018YFE0107000]</t>
  </si>
  <si>
    <t>National Key R&amp;D Program of China</t>
  </si>
  <si>
    <t>FundingThis study was supported by the National Key R&amp;D Program of China (No. 2018YFE0107000).</t>
  </si>
  <si>
    <t>10.3390/agriculture12010031</t>
  </si>
  <si>
    <t>YN5KZ</t>
  </si>
  <si>
    <t>WOS:000747298700001</t>
  </si>
  <si>
    <t>Zhang, ZL; Bhowmik, PC; Suseela, V</t>
  </si>
  <si>
    <t>Zhang, Ziliang; Bhowmik, Prasanta C.; Suseela, Vidya</t>
  </si>
  <si>
    <t>Effect of soil carbon amendments in reversing the legacy effect of plant invasion</t>
  </si>
  <si>
    <t>JOURNAL OF APPLIED ECOLOGY</t>
  </si>
  <si>
    <t>activated carbon; biochar; Japanese knotweed; legacy effect; niche construction; phenolic compounds; plant invasion; restoration</t>
  </si>
  <si>
    <t>ACTIVATED CARBON; PRAIRIE RESTORATION; BIOCHAR ADDITION; ECOSYSTEM; LITTER; COMMUNITY; CHARCOAL; BIOTA; NITRIFICATION; FEEDBACKS</t>
  </si>
  <si>
    <t>Invasive plants are key drivers of global environmental changes leading to the disruption of ecosystems. Many invasive species engage in novel niche construction through plant-soil feedbacks that are driven by plant secondary compounds. These compounds can persist in the soil even after removing the invader, thus creating a legacy effect that inhibits the return of native flora and fauna. The formulation of active intervention strategies that can reverse niche construction is therefore critical for the restoration of these invaded ecosystems. We conducted this study in an old-field in Massachusetts, USA, that has been invaded by Japanese knotweed (Polygonum cuspidatum) for &gt;20 years. We chose knotweed as a model system as it alters soil chemistry and microbial community through the input of polyphenols such as tannins that creates a legacy effect. Following the removal of knotweed biomass, we investigated the effect of two soil carbon (C) amendments (biochar and activated carbon) on the growth and establishment of newly seeded native and prairie species. We measured the percent plant cover and above-ground biomass to assess the establishment of the native and prairie species. We also measured soil and microbial characteristics including nutrient availability, extracellular enzyme activities and fungal biomass to elucidate the effect of C amendments in reversing the legacy effect. Eventhough the native species did not respond positively to C amendments, the biomass of the prairie species was 80% higher in activated carbon and biochar amended plots than the non-amended control plots. The nitrate content of the C amended plots was five times higher than the non-amended plots indicating an increased N mineralisation in the C amended plots. This could be potentially due to the amelioration of phenolic compounds by activated carbon and biocharthrough sorption. The phenol peroxidase activity also increased in the activated carbon and biochar amended plots potentially due to the less inhibition by phenolic compounds. With the decrease in polyphenols, the fungal biomass decreased in C amended plots that may have resulted in faster nutrient cycling and increased availability of soil N. Synthesis and applications. The phenolic compounds from the litter of invasive species that persist in soil C fractions can negatively affect the germination and growth of the native or non-invasive plant species. The polyphenols such as tannins from the litter can complex nitrogenous compounds in soils making the N unavailable to the native or non-invasive species. Our results revealed the potential of soil C amendments in reversing niche construction and legacy effects of polyphenol-rich invasive species and indicated that biochar could be a more economically feasible alternative to activated carbon in restoring invaded ecosystems. These results also emphasise thatunderstanding the mechanisms through which invasive species create a legacy effect is pivotal in formulating suitable knowledge-based practices for restoring invaded ecosystems.</t>
  </si>
  <si>
    <t>[Zhang, Ziliang; Suseela, Vidya] Clemson Univ, Dept Plant &amp; Environm Sci, Clemson, SC 29634 USA; [Bhowmik, Prasanta C.] Univ Massachusetts, Stockbridge Sch Agr, Amherst, MA 01003 USA</t>
  </si>
  <si>
    <t>Clemson University; University of Massachusetts System; University of Massachusetts Amherst</t>
  </si>
  <si>
    <t>Suseela, V (corresponding author), Clemson Univ, Dept Plant &amp; Environm Sci, Clemson, SC 29634 USA.</t>
  </si>
  <si>
    <t>vsuseel@clemson.edu</t>
  </si>
  <si>
    <t>Zhang, Ziliang/ABB-5719-2022</t>
  </si>
  <si>
    <t>ZHANG, Ziliang/0000-0003-0787-1987</t>
  </si>
  <si>
    <t>National Institute of Food and Agriculture [2017-67014-26698]</t>
  </si>
  <si>
    <t>National Institute of Food and Agriculture(United States Department of Agriculture (USDA)National Institute of Food and Agriculture)</t>
  </si>
  <si>
    <t>National Institute of Food and Agriculture, Grant/Award Number: 2017-67014-26698</t>
  </si>
  <si>
    <t>0021-8901</t>
  </si>
  <si>
    <t>1365-2664</t>
  </si>
  <si>
    <t>J APPL ECOL</t>
  </si>
  <si>
    <t>J. Appl. Ecol.</t>
  </si>
  <si>
    <t>10.1111/1365-2664.13757</t>
  </si>
  <si>
    <t>Biodiversity Conservation; Ecology</t>
  </si>
  <si>
    <t>Biodiversity &amp; Conservation; Environmental Sciences &amp; Ecology</t>
  </si>
  <si>
    <t>PO5IF</t>
  </si>
  <si>
    <t>WOS:000583491400001</t>
  </si>
  <si>
    <t>Li, XP; Su, ZP; Liang, P; Zhang, JG</t>
  </si>
  <si>
    <t>Li, Xiangping; Su, Zhenping; Liang, Peng; Zhang, Jianguang</t>
  </si>
  <si>
    <t>Construction of fungus waste-derived porous carbon as electrode materials for electrochemical supercapacitor</t>
  </si>
  <si>
    <t>Fungus waste-derived carbon; Capacity; Supercapacitor; Electrode materials</t>
  </si>
  <si>
    <t>ACTIVATED CARBON; SHIITAKE MUSHROOM; PERFORMANCE; BIOCHAR; ADSORPTION; REMOVAL; TEMPERATURE; SURFACE; HYDROCHAR; SUBSTRATE</t>
  </si>
  <si>
    <t>Biomass-derived carbons were regarded as one of the most promising electrode materials for supercapacitor. Among which, fungus waste-derived carbon materials with high specific surface were considered as better electrode materials. In order to further understand the electrochemical properties of different fungus-derived carbon materials as electrode for supercapacitor, carbons derived from three kinds of fungus waste (Flammulina velutipes, Pleurotus ostreatus and Shiitake mushroom stipe) were prepared and their electrochemical performances were studied in this research. X-ray diffraction, N-2 adsorption-desorption, scanning electron microscopy, transmission electron microscope, Fourier transform infrared spectroscopy, etc. were used to characterize the physicochemical properties. The electrochemical performances of the prepared electrode materials were tested based on an electrochemical workstation at ambient temperature in three- and two-electrode systems with 1 M Na2SO4 solution. It was found that the supercapacitor with F. velutipes stipe-derived biochar (FVB) electrode had higher specific capacitance (197 F/g at 0.5 A/g) than supercapacitor using other fugus-derived biochar as electrode. The Nyquist plots of FVB were almost vertical with the vertical axis at low frequencies. The equivalent series resistance (R-s) of the FVB (2.5 omega) was lower than other supercapacitors using fungus-derived carbon materials as electrode. The charge transfer resistance (R-ct) of FVB-based symmetric supercapacitors was lower than that of the other two supercapacitors. After the continuous charge/discharge test for 10,000 cycles, the charge/discharge curve of supercapacitor was still smooth, and the FVB-based supercapacitor still remained about 98.7% of its initial value.</t>
  </si>
  <si>
    <t>[Li, Xiangping; Liang, Peng] Shandong Univ Sci &amp; Technol, Coll Chem &amp; Biol Engn, Qingdao 266590, Shandong, Peoples R China; [Su, Zhenping] Tianjin Univ, Sch Environm Sci &amp; Engn, Tianjin 300350, Peoples R China; [Zhang, Jianguang] China Univ Petr East China, Sch Petr Engn, Qingdao 266580, Shandong, Peoples R China</t>
  </si>
  <si>
    <t>Shandong University of Science &amp; Technology; Tianjin University; China University of Petroleum</t>
  </si>
  <si>
    <t>Li, XP (corresponding author), Shandong Univ Sci &amp; Technol, Coll Chem &amp; Biol Engn, Qingdao 266590, Shandong, Peoples R China.;Zhang, JG (corresponding author), China Univ Petr East China, Sch Petr Engn, Qingdao 266580, Shandong, Peoples R China.</t>
  </si>
  <si>
    <t>lixpln@163.com; eduzjg@163.com</t>
  </si>
  <si>
    <t>Li, Xiangping/ABF-5346-2021</t>
  </si>
  <si>
    <t>Li, Xiangping/0000-0001-7933-9901</t>
  </si>
  <si>
    <t>National Natural Science Foundation of China [51602215, 22078177, 21776164, 41502131]; Fundamental Research Funds for the Central Universities [18CX02101A]</t>
  </si>
  <si>
    <t>National Natural Science Foundation of China(National Natural Science Foundation of China (NSFC)); Fundamental Research Funds for the Central Universities(Fundamental Research Funds for the Central Universities)</t>
  </si>
  <si>
    <t>This work was supported by the National Natural Science Foundation of China [grant numbers 51602215, 22078177, 21776164, 41502131]; and the Fundamental Research Funds for the Central Universities [grant number 18CX02101A].</t>
  </si>
  <si>
    <t>10.1007/s13399-021-01612-9</t>
  </si>
  <si>
    <t>I2TI5</t>
  </si>
  <si>
    <t>WOS:000658132900002</t>
  </si>
  <si>
    <t>Huang, LJ; Liu, H; Wang, Y; Zhang, TC; Yuan, SJ</t>
  </si>
  <si>
    <t>Huang, Lijia; Liu, Hui; Wang, Yuan; Zhang, Tian C.; Yuan, Shaojun</t>
  </si>
  <si>
    <t>Construction of ternary Bi2O3/biochar/g-C3N4 heterojunction to accelerate photoinduced carrier separation for enhanced tetracycline photodegradation</t>
  </si>
  <si>
    <t>APPLIED SURFACE SCIENCE</t>
  </si>
  <si>
    <t>Biochar; Z-scheme heterojunction; Photocatalysis; Tetracycline</t>
  </si>
  <si>
    <t>VISIBLE-LIGHT IRRADIATION; PHOTOCATALYTIC ACTIVITY; G-C3N4 NANOSHEETS; CHARGE-CARRIERS; DEGRADATION; BIOCHAR; BIVO4; BI2O3/G-C3N4; PERFORMANCE; OXIDATION</t>
  </si>
  <si>
    <t>As an efficient means to facilitate separation of photoinduced charge carriers, Z-scheme heterojunction photo catalysts have been constructed recently for degradation of antibiotic residues. In this work, an innovative ternary Bi2O3/biochar/g-C3N4 Z-scheme heterojunction was prepared as a promising photocatalyst for efficient photodegradation of tetracycline, of which conductive biochar was introduced to boost the separation rate of photoinduced carriers. The as-prepared Bi2O3/biochar/g-C3N4 heterojunction delivered a high visible-light driven photodegradation efficiency of tetracycline at 86.7% in 30 min with an apparent kinetic constant at circa 0.0610 min-1, which was larger by circa 6, 3, and 2 times, respectively, than those of pure g-C3N4 (0.0104 min-1), binary biochar/g-C3N4 (0.0223 min-1), and binary Bi2O3/g-C3N4 (0.0393 min-1). Such Bi2O3/biochar/ g-C3N4 heterojunction was demonstrated excellent stability upon recycled usage. The free radical quenching testing and ESR results verified that superoxide (center dot O2-) and hydroxyl (center dot OH) radicals played a significant role in the photodegradation reaction of tetracycline, and the transfer process of photoinduced charge carrier was proposed as a Z-scheme mechanism. This research offers a potential way to construct high-performance Z-scheme heter-ojunction photocatalysts for practical wastewater treatment.</t>
  </si>
  <si>
    <t>[Huang, Lijia; Liu, Hui; Wang, Yuan; Yuan, Shaojun] Sichuan Univ, Sch Chem Engn, Low Carbon Technol &amp; Chem React Engn Lab, Chengdu 610065, Peoples R China; [Zhang, Tian C.] Univ Nebraska Lincoln, Civil &amp; Environm Engn Dept, Omaha, NE 68182 USA</t>
  </si>
  <si>
    <t>Sichuan University; University of Nebraska System; University of Nebraska Lincoln</t>
  </si>
  <si>
    <t>Yuan, SJ (corresponding author), Sichuan Univ, Sch Chem Engn, Low Carbon Technol &amp; Chem React Engn Lab, Chengdu 610065, Peoples R China.</t>
  </si>
  <si>
    <t>ysj@scu.edu.cn</t>
  </si>
  <si>
    <t>Yuan, Shaojun/B-2145-2012; Wang, Yuan/AAW-2910-2020</t>
  </si>
  <si>
    <t>Yuan, Shaojun/0000-0002-3580-7977; Zhang, Tian/0000-0002-9377-7462</t>
  </si>
  <si>
    <t>National Key Technology Research and Development Program of China [2019YFC1906404]</t>
  </si>
  <si>
    <t>National Key Technology Research and Development Program of China(National Key Technology R&amp;D ProgramNational High Technology Research and Development Program of China)</t>
  </si>
  <si>
    <t>The authors would like to thank for the financial support from the National Key Technology Research and Development Program of China (2019YFC1906404) . The authors also appreciate for Dr. Xiang Lin, Dr. Ji Li, Dr. Jie Wei and Mr. Yuanlong Wang from Engineering Teaching Center of School of Chemical Engineering, Sichuan University for the FTIR, ESR and Raman analysis, Dr. Yingming Zhu from Institute of New Energy and Low Carbon Technology, Sichuan University for SEM, BET and XRD measurement, and Mr. Julong Li from Shiyanjia Lab (http//: www.shiyanjia.com ) for the TEM imaging and XPS analyses.</t>
  </si>
  <si>
    <t>0169-4332</t>
  </si>
  <si>
    <t>1873-5584</t>
  </si>
  <si>
    <t>APPL SURF SCI</t>
  </si>
  <si>
    <t>Appl. Surf. Sci.</t>
  </si>
  <si>
    <t>10.1016/j.apsusc.2023.156509</t>
  </si>
  <si>
    <t>Chemistry, Physical; Materials Science, Coatings &amp; Films; Physics, Applied; Physics, Condensed Matter</t>
  </si>
  <si>
    <t>Chemistry; Materials Science; Physics</t>
  </si>
  <si>
    <t>8L9HN</t>
  </si>
  <si>
    <t>WOS:000924089000001</t>
  </si>
  <si>
    <t>Azzam, AB; Tokhy, YA; El Dars, FM; Younes, AA</t>
  </si>
  <si>
    <t>Azzam, Ahmed B.; Tokhy, Yousif A.; El Dars, Farida M.; Younes, Ahmed A.</t>
  </si>
  <si>
    <t>Construction of porous biochar decorated with NiS for the removal of ciprofloxacin antibiotic from pharmaceutical wastewaters</t>
  </si>
  <si>
    <t>Ciprofloxacin; Pharmaceutical wastewaters; Biochar; BC-NiS; Removal</t>
  </si>
  <si>
    <t>WASTE-WATER TREATMENT; ACTIVATED CARBON; ADSORPTION MECHANISMS; ANIONIC DYES; BANANA; KINETICS; NANOPARTICLES; EQUILIBRIUM; PERFORMANCE; HYDROGEL</t>
  </si>
  <si>
    <t>The employment of residual biomass to produce promising sorbents with highly adsorption characteristics and their successful application for the removal of antibiotics from wastewater has gained considerable interest because of their low production cost and sustainability. Herein, the banana peel waste (BP), its modified biochar (BC), and activated biochar decorated with NiS (BC-NiS) were assessed as renewable adsorbents for efficient removal of ciprofloxacin antibiotic (CIP) from wastewater. The modification of BP with H3PO4 followed by the carbonization process produced porous banana peel biochar (BC) with larger acidic functional groups that formed on the carbon surface. This activation facilitated the effective synthesis of biochar decorated with NiS (BC-NiS) using a facile hydrothermal approach. The samples were characterized by XRD, FE-SEM, EDX, HR-TEM, BET, FTIR, and XPS analysis. The influence of operating factors including pH, contact time, initial CIP concentration, adsorbents dose, interfering ions, and solution temperature on the removal of ciprofloxacin by banana peel waste and its porous biochar modified with NiS was also evaluated. The maximum adsorption capacity of the BC-NiS hybrid structure was found to be 41.66 mg/g, which was highly effective compared with BP (20.83 mg/g) and BC (35.71 mg/g) for CIP removal without pH adjustment. A good fit was observed by the pseudosecond-order model and the Langmuir adsorption isotherm. The values of Delta H+. and Delta G(+) indicated the endothermic and spontaneous character of the adsorption process. The adsorption mechanism has been comprehensively elucidated by electrostatic interaction, pi-pi stacking, coordination affinities, and pore-filling effect. Desorption and recycling studies of the BC-NiS hybrid structure were also carried out to investigate its stability, and the results showed that it can be recycled without a substantial loss in the adsorption process after three recycle runs.</t>
  </si>
  <si>
    <t>[Azzam, Ahmed B.; Tokhy, Yousif A.; El Dars, Farida M.; Younes, Ahmed A.] Helwan Univ, Fac Sci, Chem Dept, Cairo 11795, Egypt</t>
  </si>
  <si>
    <t>Egyptian Knowledge Bank (EKB); Helwan University</t>
  </si>
  <si>
    <t>Azzam, AB (corresponding author), Helwan Univ, Fac Sci, Chem Dept, Cairo 11795, Egypt.</t>
  </si>
  <si>
    <t>ahmed_azzam2000@hotmail.com</t>
  </si>
  <si>
    <t>El-Dars, Farida M. S. E./N-6133-2015; B. Azzam, Ahmed/None</t>
  </si>
  <si>
    <t>El-Dars, Farida M. S. E./0000-0002-1564-1615; B. Azzam, Ahmed/0000-0002-2347-8969</t>
  </si>
  <si>
    <t>Helwan University; National Research Centre (NRC); Central Metallurgical Research and Development Institute (CMRDI)</t>
  </si>
  <si>
    <t>Helwan University; National Research Centre (NRC)(National Research Centre (NRC)National Science Centre, Poland); Central Metallurgical Research and Development Institute (CMRDI)</t>
  </si>
  <si>
    <t>We acknowledge the financial support from Helwan University, the National Research Centre (NRC), and the Central Metallurgical Research and Development Institute (CMRDI).</t>
  </si>
  <si>
    <t>10.1016/j.jwpe.2022.103006</t>
  </si>
  <si>
    <t>4R5YP</t>
  </si>
  <si>
    <t>WOS:000856839500002</t>
  </si>
  <si>
    <t>Peng, XY; Tong, XG; Hao, LT; Wu, FQ</t>
  </si>
  <si>
    <t>Peng, Xiaoyu; Tong, Xiaogang; Hao, Liting; Wu, Faqi</t>
  </si>
  <si>
    <t>Applicability of biochar for limiting interrill erosion and organic carbon export of sloping cropland in a semi-arid area of China</t>
  </si>
  <si>
    <t>Biochar; Enrichment ratio; Interrill erosion; Organic carbon export; Selective transport</t>
  </si>
  <si>
    <t>LOESS PLATEAU; SOIL-EROSION; LAND-USE; BLACK CARBON; RUNOFF; WATER; SEDIMENT; MECHANISMS; CATCHMENT; AGGREGATE</t>
  </si>
  <si>
    <t>As a recalcitrant carbon source, the residence time of biochar is estimated to be hundreds to thousands of years. Since biochar is now being applied as a soil amendment in many areas of the world, the effects of long-term stationary biochar and its applicability for limiting soil erosion and nutrient export must be considered. To this end, this study investigated the effects of biochar on interrill erosion processes and total organic carbon (TOC) export by sediment and runoff at five slope gradient levels (5 degrees, 10 degrees, 15 degrees, 20 degrees, and 25 degrees). A silt loam soil was incubated with or without wheat straw-derived biochar for 3 years in the field before carrying out a simulated rainfall experiment, in which a rainfall intensity of 60 mm h(-1) was applied for 90 min. Compared with the non-biochar control, biochar-amended soils showed decreased interrill erosion potential by up to 21.34%, due to improved soil aggregate stability and organic carbon (OC) content. No substantial differences in runoff rate were detected between the control and biochar treatments. Light soil particles with a higher OC content were transported preferentially on gentle sloping cropland (&lt;= 15 degrees) and there was a negative correlation between the enrichment ratio of OC and sediment loss rate. The OC in sediment was the primary source of TOC export from sloping cropland, while a limiting effect of biochar for reducing this TOC export occurred between 15 degrees and 20 degrees slope gradients. Biochar amendment reduced the relative TOC export and protected sloping cropland from soil degradation. Although the biochar application enhanced soil erosion resistance, it was deemed more appropriate to use biochar as a soil amendment to &lt;= 15 degrees-sloping cropland given its pronounced effect on TOC export.</t>
  </si>
  <si>
    <t>[Peng, Xiaoyu; Hao, Liting] Northwest A&amp;F Univ, Inst Soil &amp; Water Conservat, Yangling 712100, Shaanxi, Peoples R China; [Tong, Xiaogang; Wu, Faqi] Northwest A&amp;F Univ, Coll Nat Resources &amp; Environm, Yangling 712100, Shaanxi, Peoples R China</t>
  </si>
  <si>
    <t>Chinese Academy of Sciences; Institute of Soil &amp; Water Conservation (ISWC), CAS; Northwest A&amp;F University - China; Northwest A&amp;F University - China</t>
  </si>
  <si>
    <t>Wu, FQ (corresponding author), Northwest A&amp;F Univ, Coll Nat Resources &amp; Environm, Yangling 712100, Shaanxi, Peoples R China.</t>
  </si>
  <si>
    <t>wufaqi@263.net</t>
  </si>
  <si>
    <t>Peng, Xiaoyu/IUN-3010-2023</t>
  </si>
  <si>
    <t>National Science &amp; Technology Pillar Program of the 12th Five-Year Plan, China [2012BAD14B11]</t>
  </si>
  <si>
    <t>National Science &amp; Technology Pillar Program of the 12th Five-Year Plan, China</t>
  </si>
  <si>
    <t>This work was supported by the National Science &amp; Technology Pillar Program of the 12th Five-Year Plan, China (2012BAD14B11).</t>
  </si>
  <si>
    <t>10.1016/j.agee.2019.04.021</t>
  </si>
  <si>
    <t>IS5DZ</t>
  </si>
  <si>
    <t>WOS:000482173700007</t>
  </si>
  <si>
    <t>Zhang, X; Sun, R</t>
  </si>
  <si>
    <t>Zhang, Xiang; Sun, Ran</t>
  </si>
  <si>
    <t>Construction of an electrochemical sensor for detection of nitrite by gold nanoparticles immobilized on biochar</t>
  </si>
  <si>
    <t>Electrochemical sensor; Nitrite detection; Gold nanoparticles; Biochar; Environmental monitoring</t>
  </si>
  <si>
    <t>COMPOSITES; OXIDE</t>
  </si>
  <si>
    <t>This study presents a novel electrochemical sensor for the sensitive and selective detection of nitrite, based on gold nanoparticles (AuNPs) immobilized on biochar (BC). The BC/Au composite material was synthesized through a simple and cost-effective process and was characterized by various techniques to confirm its successful formation. The composite was then utilized to modify a fluorine-doped tin oxide (FTO) electrode, which served as the sensing platform. The sensor demonstrated remarkable sensitivity, selectivity, and stability towards nitrite detection, with a wide linear range and a low detection limit. The performance of the sensor was also evaluated using real water samples, showing good reproducibility and applicability for practical applications in environ-mental monitoring and food safety. This study provides an innovative approach for the development of elec-trochemical sensors based on BC/Au composites, contributing to the field of analytical chemistry.</t>
  </si>
  <si>
    <t>[Zhang, Xiang] Nanyang Inst Technol, Sch Biol &amp; Chem Engn, Nanyang 473000, Peoples R China; [Sun, Ran] Jiangxi Agr Univ, Coll Agron, Nanchang 330045, Jiangxi, Peoples R China</t>
  </si>
  <si>
    <t>Nanyang Institute of Technology; Jiangxi Agricultural University</t>
  </si>
  <si>
    <t>Zhang, X (corresponding author), Nanyang Inst Technol, Sch Biol &amp; Chem Engn, Nanyang 473000, Peoples R China.;Sun, R (corresponding author), Jiangxi Agr Univ, Coll Agron, Nanchang 330045, Jiangxi, Peoples R China.</t>
  </si>
  <si>
    <t>xinxxyy202304@163.com; ranransun@jxau.edu.cn</t>
  </si>
  <si>
    <t>10.1016/j.ijoes.2023.100219</t>
  </si>
  <si>
    <t>L1BQ2</t>
  </si>
  <si>
    <t>WOS:001020682200001</t>
  </si>
  <si>
    <t>Cao, NN; Ji, JW; Li, CS; Yuan, M; Guo, XJ; Zong, XX; Li, LQ; Ma, YQ; Wang, C; Pang, S</t>
  </si>
  <si>
    <t>Cao, Niannian; Ji, Jiawen; Li, Changsheng; Yuan, Meng; Guo, Xuanjun; Zong, Xingxing; Li, Liqin; Ma, Yongqiang; Wang, Chen; Pang, Sen</t>
  </si>
  <si>
    <t>Rapid and efficient removal of multiple aqueous pesticides by one-step construction boric acid modified biochar</t>
  </si>
  <si>
    <t>GRAPHENE OXIDE; NEONICOTINOID INSECTICIDES; CARBOFURAN REMOVAL; SORPTION BEHAVIOR; ADSORPTION; TRICYCLAZOLE; SHELL; SOIL; FUNGICIDES; CARBON</t>
  </si>
  <si>
    <t>Tricyclazole, propiconazole, imidacloprid, and thiamethoxam are commonly used pesticides in paddy fields. It is necessary and practical to remove pesticides from the water environment because the low utilization rate of pesticides will produce residues in the water environment. It is known that there are few studies on the preparation of biochar adsorption pesticides by the walnut shell and few studies on the removal of tricyclazole and propiconazole. Based on this, this paper used the walnut shell as raw material and boric acid as an activator to prepare biochar by the one-step method. The boric acid modified walnut shell biochar (WAB4) with a specific surface area of 640.6 m(2) g(-1), exhibited the high adsorption capacity of all four pesticides (&gt;70%) at pH 3-9. The adsorption capacities of tricyclazole, propiconazole, imidacloprid, and thiamethoxam were 171.67, 112.27, 156.40, and 137.46 mg g(-1), respectively. The adsorption kinetics fitted the pseudo-second-order kinetic model and the adsorption isotherm curves conformed to the Freundlich isotherm model. The adsorption of pesticides by WAB4 was associated with hydrogen bonding, pore filling, hydrophobic effects, and pi-pi interactions. More significantly, WAB4 has excellent adsorption capacity compared to other adsorbents for real water samples. Finally, walnut shell biochar has no significant acute toxicity to Daphnia magna. This work shows that walnut shell-based biochar has a good effect on the removal of pesticides at a wide range of pH and is economical and safe, providing a new idea for the removal of pesticides in water.</t>
  </si>
  <si>
    <t>[Cao, Niannian; Ji, Jiawen; Li, Changsheng; Yuan, Meng; Guo, Xuanjun; Ma, Yongqiang; Pang, Sen] China Agr Univ, Coll Sci, Dept Appl Chem, Beijing 100193, Peoples R China; [Zong, Xingxing; Li, Liqin; Wang, Chen] State Key Lab NBC Protect Civilians, Beijing 102205, Peoples R China</t>
  </si>
  <si>
    <t>Pang, S (corresponding author), China Agr Univ, Coll Sci, Dept Appl Chem, Beijing 100193, Peoples R China.;Wang, C (corresponding author), State Key Lab NBC Protect Civilians, Beijing 102205, Peoples R China.</t>
  </si>
  <si>
    <t>wangchenpla@163.com; pangsen7812@cau.edu.cn</t>
  </si>
  <si>
    <t>MAR 14</t>
  </si>
  <si>
    <t>10.1039/d2ra07684e</t>
  </si>
  <si>
    <t>9Y0JK</t>
  </si>
  <si>
    <t>WOS:000950151200001</t>
  </si>
  <si>
    <t>Gasco, G; Paz-Ferreiro, J; Alvarez, ML; Saa, A; Mendez, A</t>
  </si>
  <si>
    <t>Gasco, G.; Paz-Ferreiro, J.; Alvarez, M. L.; Saa, A.; Mendez, A.</t>
  </si>
  <si>
    <t>Biochars and hydrochars prepared by pyrolysis and hydrothermal carbonisation of pig manure</t>
  </si>
  <si>
    <t>Hydrothermal carbonization; Pyrolysis; Biochar; Hydrochar; Pig manure</t>
  </si>
  <si>
    <t>POULTRY LITTER BIOCHAR; SEWAGE-SLUDGE; HEAVY-METALS; AGRONOMIC PROPERTIES; TEMPERATURE; BIOMASS; PLANT; SOIL; GASIFICATION; SPECIATION</t>
  </si>
  <si>
    <t>Pyrolysis of organic wastes for biochar preparation has been proved as a useful way of waste management. However, the elevated water content of some organic wastes precludes its use without a drying step before pyrolysis treatment. For this reason, hydrothermal carbonization (HTC) of wet biomass could be an inexpensive alternative management method. The main objective of the present work is to compare the properties of biochars and hydrochars obtained from thermal treatment of pig manure. Biochars were prepared at 300 degrees C (BPM300), 450 degrees C (BPM450) and 600 degrees C (BPM600) and hydrochars were obtained using a pig manure solution (ratio 30:70) that was heated at 200 degrees C (HPM200), 220 degrees C (HPM220) and 240 degrees C (HPM240) during 2 h. Characterization of biochar and hydrochar samples showed that pyrolysis led to chars with more aromatic structures and high thermal stability while HTC process originated chars with more aliphatic structures. HPM220 and HPM240 showed the highest values of field capacity water content and available water probably due to their higher O/C ratios and the macroporosity development in the range from 200 to 30,000 nm. These results suggested that HTC could be an interesting method to obtain soil growing media or green roof materials with adequate hydrophysical properties. (C) 2018 Elsevier Ltd. All rights reserved.</t>
  </si>
  <si>
    <t>[Gasco, G.; Alvarez, M. L.; Saa, A.] Univ Politecn Madrid, Dept Prod Agr, ETSI Agron Alimentaria &amp; Biosistemas, Ciudad Univ, Madrid 28004, Spain; [Paz-Ferreiro, J.] RMIT Univ, Sch Engn, Chem &amp; Environm Dept, GPO Box 2476, Melbourne, Vic 3001, Australia; [Mendez, A.] Univ Politecn Madrid, ETSI Minas &amp; Energia, Dept Ingn Geol &amp; Minera, C Rios Rosas 21, Madrid 28003, Spain</t>
  </si>
  <si>
    <t>Universidad Politecnica de Madrid; Royal Melbourne Institute of Technology (RMIT); Universidad Politecnica de Madrid</t>
  </si>
  <si>
    <t>Gasco, G (corresponding author), Univ Politecn Madrid, Dept Prod Agr, ETSI Agron Alimentaria &amp; Biosistemas, Ciudad Univ, Madrid 28004, Spain.</t>
  </si>
  <si>
    <t>gabriel.gasco@upm.es</t>
  </si>
  <si>
    <t>Méndez, Ana María/L-5946-2014; REQUEJO, ANTONIO SAA/AAB-2110-2019; Alvarez, Maria/GZH-1345-2022; Paz-Ferreiro, Jorge/H-6297-2011</t>
  </si>
  <si>
    <t>Méndez, Ana María/0000-0001-9642-0875; REQUEJO, ANTONIO SAA/0000-0002-0329-0934; Paz-Ferreiro, Jorge/0000-0001-8169-4099</t>
  </si>
  <si>
    <t>Spanish Ministerio de Economia y Cornpetitividad [CGL2014-58322-R]</t>
  </si>
  <si>
    <t>Spanish Ministerio de Economia y Cornpetitividad(Spanish Government)</t>
  </si>
  <si>
    <t>Authors wish to thank Spanish Ministerio de Economia y Cornpetitividad for economic support (CGL2014-58322-R).</t>
  </si>
  <si>
    <t>10.1016/j.wasman.2018.08.015</t>
  </si>
  <si>
    <t>GZ1MZ</t>
  </si>
  <si>
    <t>WOS:000449133500041</t>
  </si>
  <si>
    <t>Mandal, S; Pu, SY; Shangguan, LX; Liu, SB; Ma, H; Adhikari, S; Hou, DY</t>
  </si>
  <si>
    <t>Mandal, Sandip; Pu, Shengyan; Shangguan, Lixiang; Liu, Shibin; Ma, Hui; Adhikari, Sangeeta; Hou, Deyi</t>
  </si>
  <si>
    <t>Synergistic construction of green tea biochar supported nZVI for immobilization of lead in soil: A mechanistic investigation</t>
  </si>
  <si>
    <t>ENVIRONMENT INTERNATIONAL</t>
  </si>
  <si>
    <t>Green tea polyphenols; Nano zero-valent iron; Biochar; Immobilization; Lead pollution; Soil contaminant</t>
  </si>
  <si>
    <t>ZERO-VALENT IRON; HEXAVALENT CHROMIUM; CONTAMINATED SOIL; ZEROVALENT IRON; HEAVY-METALS; REMOVAL; NANOPARTICLES; REMEDIATION; STABILIZATION; CARBON</t>
  </si>
  <si>
    <t>Biochar-based nanocomposites with functional materials provide an excellent prospect in reactivity and stability. Most biochar reported have no reusability upon aging and offer the risk of release of immobilized components after short-term immobilization. To overcome this, we developed nano zero-valent iron (nZVI) impregnated magnetic green tea biochar (nZVI@GTBC) and studied its performance in immobilizing Pb and long-term effectiveness in the soil. The reactive nZVI units were obtained from iron oxide solution by reducing with poly-phenol solution (green tea extract) and were successively stabilized by impregnation onto the remaining green tea waste matrix through co-precipitation technique. Finally, the magnetic biochar was developed from the above nZVI impregnated green tea waste through oven drying and slow pyrolysis technique in different temperature range (150-650 degrees C). The synthesized nZVI@GTBC biochar was characterized and studied by XRD, FTIR, Raman, UV-Vis, TG/DSC, XPS, SEM, and TEM. The nZVI@GTBC obtained with a particle size of 130 nm and surface charge of + 2.8 C/m(2) at 450 degrees C. Moreover, colloidal stability and mobility experiments were considered to explain the transport behavior and stability of bare nZVI and magnetic nZVI@GTBC in the soil. The immobilization of Pb by pristine nZVI, GTBC, and nZVI@GTBC was compared and explained under different soil pH conditions. The bioavailability of Pb content before and after immobilization was investigated through leaching experiments. Further, thirty days of soil incubation were carried out to examine different species of Pb according to the Tessier sequential extraction scheme. The study suggested that nZVI@GTBC enhanced the immobilization efficiency by 19.38% in comparison with pristine nZVI and 57.14% in comparison with bare GTBC biochar.</t>
  </si>
  <si>
    <t>[Mandal, Sandip; Pu, Shengyan; Shangguan, Lixiang; Liu, Shibin; Ma, Hui] Chengdu Univ Technol, State Key Lab Geohazard Prevent &amp; Geoenvironm Pro, Chengdu 610059, Sichuan, Peoples R China; [Pu, Shengyan] Chinese Res Inst Environm Sci, State Key Lab Environm Criteria &amp; Risk Assessment, Beijing 100012, Peoples R China; [Ma, Hui] Univ Copenhagen, Dept Plant &amp; Environm Sci, Thorvaldsensvej 40, DK-1871 Frederiksberg, Denmark; [Adhikari, Sangeeta] Chonnam Natl Univ, Sch Chem Engn, 77 Yongbong Ro, Gwangju 61186, South Korea; [Hou, Deyi] Tsinghua Univ, Sch Environm, Beijing 100084, Peoples R China</t>
  </si>
  <si>
    <t>Chengdu University of Technology; Chinese Research Academy of Environmental Sciences; University of Copenhagen; Chonnam National University; Tsinghua University</t>
  </si>
  <si>
    <t>Pu, SY (corresponding author), Chengdu Univ Technol, State Key Lab Geohazard Prevent &amp; Geoenvironm Pro, Chengdu 610059, Sichuan, Peoples R China.</t>
  </si>
  <si>
    <t>pushengyan13@cdut.cn</t>
  </si>
  <si>
    <t>Patel, Raj/HJH-6287-2023; Liu, Shibin/F-3703-2017; MANDAL, SANDIP/E-7968-2011</t>
  </si>
  <si>
    <t>Liu, Shibin/0000-0002-5689-7924; MANDAL, SANDIP/0000-0002-4535-2048; Adhikari, Dr. Sangeeta/0000-0002-0860-1922</t>
  </si>
  <si>
    <t>National Natural Science Foundation of China [41772264]; Applied Basic Research Programs of Science and Technology, Sichuan Province [18YYJC1745]; State Key Laboratory of Geohazard Prevention and Geoenvironment Protection [SKLGP2018Z001]</t>
  </si>
  <si>
    <t>National Natural Science Foundation of China(National Natural Science Foundation of China (NSFC)); Applied Basic Research Programs of Science and Technology, Sichuan Province; State Key Laboratory of Geohazard Prevention and Geoenvironment Protection</t>
  </si>
  <si>
    <t>This work was supported by the National Natural Science Foundation of China (41772264), the Applied Basic Research Programs of Science and Technology, Sichuan Province (18YYJC1745) and the research fund of State Key Laboratory of Geohazard Prevention and Geoenvironment Protection (SKLGP2018Z001).</t>
  </si>
  <si>
    <t>0160-4120</t>
  </si>
  <si>
    <t>1873-6750</t>
  </si>
  <si>
    <t>ENVIRON INT</t>
  </si>
  <si>
    <t>Environ. Int.</t>
  </si>
  <si>
    <t>10.1016/j.envint.2019.105374</t>
  </si>
  <si>
    <t>KB0YQ</t>
  </si>
  <si>
    <t>WOS:000506229000060</t>
  </si>
  <si>
    <t>Zhu, WH; Li, J; Zhang, YF; Miao, JJ; Cheng, MZ; Yao, AH; Jing, ZZ</t>
  </si>
  <si>
    <t>Zhu, Weihao; Li, Jian; Zhang, Yafei; Miao, Jiajun; Cheng, Mingzhao; Yao, Aihua; Jing, Zhenzi</t>
  </si>
  <si>
    <t>Hydrothermal synthesis of a novel ecological revetment material by sediment mixed with biochar</t>
  </si>
  <si>
    <t>Hydrothermal synthesis; Ecological revetments; Sediment; Biochar; Tobermorite</t>
  </si>
  <si>
    <t>HEAVY-METALS; REMOVAL; CONVERSION; CATIONS</t>
  </si>
  <si>
    <t>Ecological revetments, as a sustainable way of ecological construction of water conservancy projects, have attracted much attention. Herein, we synthesized a novel revetment material hydrothermally with the local sediment enriched with biochar made from waste biomass. The effect of Ca(OH)(2) content, biochar content, curing temperature and curing time on the strength and porous structure of the material was studied, and with 25 mass% Ca(OH)(2) and 2 mass% biochar cured at 200 degrees C for 12 h, the synthesized materials possess a lower pH (&lt;= 9.32), higher flexural strength (20.8 MPa) and superior removal performance of ammonia nitrogen (45%), phosphorus (100%) and heavy metals (&gt;= 90%). The formation of C-S-H and tobermorite in the matrix were found to enhance the strength of the materials, and the porous structure was attributed to the original porous structure of sediment, further the formed tobermorite and added biochar. The Sorption kinetics and equilibria of the material for heavy metals followed pseudo-second order and Langmuir isotherm equations respectively, which indicates that the mechanism of adsorption for heavy metals mainly is attributed to the chemical adsorption. In addition, the synthesized materials were used as revetments in Beiheng River (Shanghai, China), which provides a site for demonstration of the flood control and ecological restoration.</t>
  </si>
  <si>
    <t>[Zhu, Weihao; Li, Jian; Zhang, Yafei; Miao, Jiajun; Yao, Aihua; Jing, Zhenzi] Tongji Univ, Sch Mat Sci &amp; Engn, Key Lab Adv Civil Engn Mat, Minist Educ, 4800 Caoan Rd, Shanghai 201804, Peoples R China; [Cheng, Mingzhao] Shanghai HighGood New Mat Technol Co Ltd, 4801 Caoan Rd, Shanghai 201804, Peoples R China</t>
  </si>
  <si>
    <t>Jing, ZZ (corresponding author), Tongji Univ, Sch Mat Sci &amp; Engn, Key Lab Adv Civil Engn Mat, Minist Educ, 4800 Caoan Rd, Shanghai 201804, Peoples R China.;Cheng, MZ (corresponding author), Shanghai HighGood New Mat Technol Co Ltd, 4801 Caoan Rd, Shanghai 201804, Peoples R China.</t>
  </si>
  <si>
    <t>sanmilankaka@163.com; zzjing@tongji.edu.cn</t>
  </si>
  <si>
    <t>Miao, Jiajun/0000-0002-5042-1618</t>
  </si>
  <si>
    <t>National Key R&amp;D Program of China [2017YFC 0507004]; National Natural Science Foundation of China [51872206, 51272180]</t>
  </si>
  <si>
    <t>This work was supported by the National Key R&amp;D Program of China (2017YFC 0507004) and the National Natural Science Foundation of China (Nos. 51872206, 51272180) .</t>
  </si>
  <si>
    <t>10.1016/j.jclepro.2021.129380</t>
  </si>
  <si>
    <t>XM9KQ</t>
  </si>
  <si>
    <t>WOS:000729136700010</t>
  </si>
  <si>
    <t>Torsello, D; Bartoli, M; Giorcelli, M; Rovere, M; Arrigo, R; Malucelli, G; Tagliaferro, A; Ghigo, G</t>
  </si>
  <si>
    <t>Torsello, Daniele; Bartoli, Mattia; Giorcelli, Mauro; Rovere, Massimo; Arrigo, Rossella; Malucelli, Giulio; Tagliaferro, Alberto; Ghigo, Gianluca</t>
  </si>
  <si>
    <t>High Frequency Electromagnetic Shielding by Biochar-Based Composites</t>
  </si>
  <si>
    <t>NANOMATERIALS</t>
  </si>
  <si>
    <t>biochar; carbon-based composites; electromagnetic shielding; high frequency</t>
  </si>
  <si>
    <t>CARBON-FIBER; COMPLEX PERMITTIVITY; LIGHTWEIGHT; PERMEABILITY; BLACK; TIME</t>
  </si>
  <si>
    <t>We report on the microwave shielding efficiency of non-structural composites, where inclusions of biochar-a cost effective and eco-friendly material-are dispersed in matrices of interest for building construction. We directly measured the complex permittivity of raw materials and composites, in the frequency range 100 MHz-8 GHz. A proper permittivity mixing formula allows obtaining other combinations, to enlarge the case studies. From complex permittivity, finally, we calculated the shielding efficiency, showing that tailoring the content of biochar allows obtaining a desired value of electromagnetic shielding, potentially useful for different applications. This approach represents a quick preliminary evaluation tool to design composites with desired shielding properties starting from physical parameters.</t>
  </si>
  <si>
    <t>[Torsello, Daniele; Rovere, Massimo; Tagliaferro, Alberto; Ghigo, Gianluca] Politecn Torino, Dept Appl Sci &amp; Technol, Cso Duca Abruzzi 24, I-10129 Turin, Italy; [Torsello, Daniele; Ghigo, Gianluca] Ist Nazl Fis Nucl, Sez Torino, Via P Giuria 1, I-10125 Turin, Italy; [Bartoli, Mattia; Giorcelli, Mauro; Rovere, Massimo; Arrigo, Rossella; Malucelli, Giulio; Tagliaferro, Alberto] Consorzio Interuniv Nazl Sci &amp; Tecnol Mat, Via G Giusti 9, I-50121 Florence, Italy; [Bartoli, Mattia; Giorcelli, Mauro] Ctr Sustainable Future Technol CSFT POLITO, Via Livorno 60, I-10144 Turin, Italy; [Arrigo, Rossella; Malucelli, Giulio] Politecn Torino, Dept Appl Sci &amp; Technol, Viale Teresa Michel 5, I-15121 Alessandria, Italy; [Tagliaferro, Alberto] Ontario Tech Univ, Fac Sci, 2000 Simcoe St North, Oshawa, ON L1G 0C5, Canada</t>
  </si>
  <si>
    <t>Polytechnic University of Turin; Istituto Nazionale di Fisica Nucleare (INFN); Consiglio Nazionale delle Ricerche (CNR); Istituto di Scienze e Tecnologie Molecolari (ISTM-CNR); Polytechnic University of Turin</t>
  </si>
  <si>
    <t>Bartoli, M (corresponding author), Consorzio Interuniv Nazl Sci &amp; Tecnol Mat, Via G Giusti 9, I-50121 Florence, Italy.;Bartoli, M (corresponding author), Ctr Sustainable Future Technol CSFT POLITO, Via Livorno 60, I-10144 Turin, Italy.</t>
  </si>
  <si>
    <t>daniele.torsello@polito.it; mattia.bartoli@politecnico.it; mauro.giorcelli@polito.it; massimo.rovere@polito.it; rossella.arrigo@polito.it; giulio.malucelli@polito.it; alberto.tagliaferro@polito.it; gianluca.ghigo@polito.it</t>
  </si>
  <si>
    <t>Bartoli, Mattia/ABG-5626-2021; Torsello, Daniele/AAS-9918-2020; Arrigo, Rossella/U-4060-2018; Giorcelli, Mauro/I-6256-2015</t>
  </si>
  <si>
    <t>Bartoli, Mattia/0000-0002-4678-0212; Torsello, Daniele/0000-0001-9551-1716; Arrigo, Rossella/0000-0002-0291-2519; Malucelli, Giulio/0000-0002-0459-7698; Giorcelli, Mauro/0000-0002-9620-2357; tagliaferro, alberto/0000-0003-1607-5624; Rovere, Massimo/0000-0002-1538-2246; Ghigo, Gianluca/0000-0003-3368-1319</t>
  </si>
  <si>
    <t>2079-4991</t>
  </si>
  <si>
    <t>NANOMATERIALS-BASEL</t>
  </si>
  <si>
    <t>Nanomaterials</t>
  </si>
  <si>
    <t>10.3390/nano11092383</t>
  </si>
  <si>
    <t>Chemistry, Multidisciplinary; Nanoscience &amp; Nanotechnology; Materials Science, Multidisciplinary; Physics, Applied</t>
  </si>
  <si>
    <t>Chemistry; Science &amp; Technology - Other Topics; Materials Science; Physics</t>
  </si>
  <si>
    <t>UY4TF</t>
  </si>
  <si>
    <t>WOS:000701517300001</t>
  </si>
  <si>
    <t>Hubble, AH; Goldfarb, JL</t>
  </si>
  <si>
    <t>Hubble, Andrew H.; Goldfarb, Jillian L.</t>
  </si>
  <si>
    <t>Synergistic effects of biomass building blocks on pyrolysis gas and bio-oil formation</t>
  </si>
  <si>
    <t>Pyrolysis; Polysaccharide; Biomass; Mixture; Synergy; Bio-oil</t>
  </si>
  <si>
    <t>THERMAL-DEGRADATION; THERMOCHEMICAL CONVERSION; CELLULOSE; LIGNIN; LEVOGLUCOSAN; HEMICELLULOSE; XYLAN; HYDROLYSIS; MECHANISMS; EXTRACTION</t>
  </si>
  <si>
    <t>Before biobased fuels can replace fossil fuels, several key issues must be addressed. Bio-oils derived through pyrolysis of lignocellulosic material have high acidity and viscosity, and poor energy density and stability. To address these issues, this paper examines the individual and combined behavior of lignocellulosic feedstock components to shed light on the potential to generate preferential biofuel properties through biomass mixing. Dry lignocellulosic biomass is mostly composed of cell wall polysaccharides (cellulose, hemicellulose, lignin), which vary widely in type and concentration across biomasses. This heterogeneity leads to increased unpredictability in biobased fuel formation during pyrolysis. Using derivative thermogravimetric (DTG) analysis, gas chromatography-mass spectroscopy, and residual gas analysis, this work explores the synergistic interactions of lignocellulosic biomass components during pyrolysis to manipulate bio-oil and gas product composition based on desired compound classes. Cellulose, xylose, xylan, and lignin were blended at different ratios to determine the extent of synergistic effects during pyrolysis. For each mixture, an 'expected' outcome was developed by summing the individual behavior (e.g. mass loss rate, H-2 gas evolution, etc.) of the individual components based on mass fraction present. Mixtures containing lignin and/or xylan yield peak DTG mass loss rates at lower temperatures than predicted with corresponding reductions in biochar yield suggesting synergistic interactions that promote devolatilization. By itself, lignin produces large amounts of hydrogen gas, and when mixed with other biomasses promotes dehydrogenation. Lignin increases CO2 formation, resulting in lower oxygen concentrations in the bio-oil and biochar. While suppressing bio-oil generation, the presence of lignin - even at low concentrations - increases the number of phenol compounds produced, while decreasing the yield of furans. The synergistic interactions between different polysaccharides could be exploited depending on the desired biorefinery products - allowing for targeted selection of lignocellulosic biomass mixes to fine-tune resulting fuels.</t>
  </si>
  <si>
    <t>[Hubble, Andrew H.; Goldfarb, Jillian L.] Cornell Univ, Dept Biol &amp; Environm Engn, Ithaca, NY 14853 USA</t>
  </si>
  <si>
    <t>Cornell University</t>
  </si>
  <si>
    <t>Goldfarb, JL (corresponding author), Cornell Univ, Dept Biol &amp; Environm Engn, Ithaca, NY 14853 USA.</t>
  </si>
  <si>
    <t>JillianLGoldfarb@gmail.com</t>
  </si>
  <si>
    <t>Goldfarb, Jillian L./0000-0001-8682-9714; Hubble, Andrew Harrison/0000-0001-9164-6787</t>
  </si>
  <si>
    <t>National Science Foundation [1933071]; Eppley Foundation for Research; Div Of Chem, Bioeng, Env, &amp; Transp Sys; Directorate For Engineering [1933071] Funding Source: National Science Foundation</t>
  </si>
  <si>
    <t>National Science Foundation(National Science Foundation (NSF)); Eppley Foundation for Research; Div Of Chem, Bioeng, Env, &amp; Transp Sys; Directorate For Engineering(National Science Foundation (NSF)NSF - Directorate for Engineering (ENG))</t>
  </si>
  <si>
    <t>This work was supported by the National Science Foundation under grant number 1933071 and by the Eppley Foundation for Research.</t>
  </si>
  <si>
    <t>10.1016/j.jaap.2021.105100</t>
  </si>
  <si>
    <t>SU4CX</t>
  </si>
  <si>
    <t>WOS:000663088900004</t>
  </si>
  <si>
    <t>Hussain, R; Ravi, K; Garg, A</t>
  </si>
  <si>
    <t>Hussain, Rojimul; Ravi, K.; Garg, Ankit</t>
  </si>
  <si>
    <t>Influence of biochar on the soil water retention characteristics (SWRC): Potential application in geotechnical engineering structures</t>
  </si>
  <si>
    <t>Biochar; Pyrolysis; Amendment; SWRC; Intra-particle pores; Inter-particle pores</t>
  </si>
  <si>
    <t>HYDRAULIC-PROPERTIES; PHYSICAL-PROPERTIES; CHEMICAL-CHARACTERIZATION; HYDROLOGIC PROPERTIES; ORGANIC-MATTER; AMENDED CLAY; IMPACT; WASTE; CONDUCTIVITY; PYROLYSIS</t>
  </si>
  <si>
    <t>Biochar is a stable carbon-rich product obtained through pyrolysis of plant and animal-based biomass. Soil is often amended with biochar due to the beneficial features, such as carbon sequestration, improvement of crop growth and yield by enhancing soil fertility, removal of an organic and inorganic pollutant from the soil, and improvement of water retention properties of the soil. Fundamentally, the amendment of soil with biochar alters the soil water retention characteristics (SWRC) of the soil. This is primarily due to the inherent properties of biochar that includes large specific surface area (SSA) by the intra-particle pores, and the functional groups present in biochar surface. SWRC is vital for both agricultural soil and soil in geotechnical or geo-environmental engineering structures due to the presence of vegetation. The effect of biochar on the SWRC of agricultural soil was extensively studied. However, it is rarely studied for soil in geotechnical or geo-environmental engineering structures, such as landfill cover, bioengineered slope, embankment, green roof, etc. Soil in these structures subjects to a distinct condition, in terms of compaction state and design life compared to agricultural soil. Therefore, a comprehensive gathering of information on the effect of biochar on the SWRC and the factors controlling the biochar influence is needed for potential investigation and application of biochar amendment for soil in geotechnical or geo-environmental engineering structures. In this article, the effect of biochar amendment on the SWRC of soil has been reviewed and summarized by considering various factors controlling the influence of biochar on the SWRC. The literature review revealed that the amendment of soil with biochar could improve the SWRC while few occasions not influence the SWRC. Factors, such as feedstock type and pyrolysis temperature, particle size of biochar, soil type, and compaction state have strong bearing on the influence of biochar on the SWRC.</t>
  </si>
  <si>
    <t>[Hussain, Rojimul; Ravi, K.] Indian Inst Technol Guwahati, Dept Civil Engn, Gauhati, India; [Garg, Ankit] Shantou Univ, Dept Civil &amp; Environm Engn, Shantou, Peoples R China</t>
  </si>
  <si>
    <t>Indian Institute of Technology System (IIT System); Indian Institute of Technology (IIT) - Guwahati; Shantou University</t>
  </si>
  <si>
    <t>Ravi, K (corresponding author), Indian Inst Technol Guwahati, Dept Civil Engn, Gauhati, India.</t>
  </si>
  <si>
    <t>rojmul.hussain@iitg.ac.in; ravi.civil@iitg.ac.in; ankit@stu.edu.cn</t>
  </si>
  <si>
    <t>garg, ankit/0000-0001-5377-8519; Hussain, Rojimul/0000-0001-9022-8612</t>
  </si>
  <si>
    <t>10.1016/j.still.2020.104713</t>
  </si>
  <si>
    <t>OF0WC</t>
  </si>
  <si>
    <t>WOS:000580938500012</t>
  </si>
  <si>
    <t>Shi, GX; Wu, Y; Li, TX; Fu, Q; Wei, YX</t>
  </si>
  <si>
    <t>Shi, Guoxin; Wu, Yu; Li, Tianxiao; Fu, Qiang; Wei, Yongxia</t>
  </si>
  <si>
    <t>Mid- and long-term effects of biochar on soil improvement and soil erosion control of sloping farmland in a black soil region, China</t>
  </si>
  <si>
    <t>Biochar; Soil structure; Water retention; Water diffusion; Soil erosion</t>
  </si>
  <si>
    <t>MECHANISMS</t>
  </si>
  <si>
    <t>Biochar has been widely used as a soil conditioner, but research on the mid-and long-term effects of biochar on soil structure and soil erosion is still seriously lacking. To investigate the effects of mid-and long-term appli-cations of biochar on soil improvement and soil erosion, a 4-year experiment was carried out on a field runoff plot of 3 sloping farmland in the black soil region of Northeast China. By examining the influence of different biochar application amounts (0, 25, 50, 75, and 100 t ha(-1)) on annual runoff, annual soil erosion, soil water retention curves, unsaturated hydraulic conductivity and unsaturated water diffusivity over four consecutive years, the optimal biochar application rate was determined. The results showed that the biochar application amount, year and their interaction imposed significant effects on soil structure, annual runoff, annual soil erosion, and moisture characteristic parameters. When the water content exceeded a certain value (0.28 cm(3) cm(-3)), biochar improved the soil hydraulic conductivity. biochar inhibited the horizontal diffusion of water, while Pearson correlation analysis indicated that soil structure improvement encouraged soil water holding capacity enhancement and prevented soil erosion. Based on the analysis of the soil structure and soil erosion during the four-year period, the best biochar application rate for water and soil improvement of the sloping farmlands in the black soil area was proposed, namely, biochar application at 50 t ha(-1) for two consecutive years. The research results provide practical application for combat soil erosion of sloping land.</t>
  </si>
  <si>
    <t>[Shi, Guoxin; Li, Tianxiao; Fu, Qiang; Wei, Yongxia] Northeast Agr Univ, Sch Water Conservancy &amp; Civil Engn, Harbin 150030, Heilongjiang, Peoples R China; [Shi, Guoxin; Li, Tianxiao; Fu, Qiang; Wei, Yongxia] Northeast Agr Univ, Key Lab Effect Utilizat Agr Water Resources Minist, Harbin 150030, Heilongjiang, Peoples R China; [Shi, Guoxin; Li, Tianxiao; Fu, Qiang] Northeast Agr Univ, Heilongjiang Prov Key Lab Water Resources &amp; Water, Harbin 150030, Heilongjiang, Peoples R China; [Wu, Yu] Heilongjiang Prov Hydraul Res Inst, Harbin 100050, Heilongjiang, Peoples R China</t>
  </si>
  <si>
    <t>Northeast Agricultural University - China; Northeast Agricultural University - China; Northeast Agricultural University - China</t>
  </si>
  <si>
    <t>Li, TX; Fu, Q (corresponding author), Northeast Agr Univ, Sch Water Conservancy &amp; Civil Engn, Harbin 150030, Heilongjiang, Peoples R China.</t>
  </si>
  <si>
    <t>litianxiao@neau.edu.cn; fuqiang0629@126.com</t>
  </si>
  <si>
    <t>Fu, Qiang/0000-0003-4100-2777</t>
  </si>
  <si>
    <t>National Science Fund for Distinguished Young Scholars [51825901]; Joint fund of the National Natural Science Foundation of China [U20A20318]; China Postdoctoral Science Foundation [2019M651247]; Young Talents Project of Northeast Agricultural University [18QC28]; Heilongjiang Provincial Science Fund for Distinguished Young Scholars [YQ2020E002]; National Natural Science Foundation of China [51479033]</t>
  </si>
  <si>
    <t>National Science Fund for Distinguished Young Scholars(National Natural Science Foundation of China (NSFC)National Science Fund for Distinguished Young Scholars); Joint fund of the National Natural Science Foundation of China(National Natural Science Foundation of China (NSFC)); China Postdoctoral Science Foundation(China Postdoctoral Science Foundation); Young Talents Project of Northeast Agricultural University; Heilongjiang Provincial Science Fund for Distinguished Young Scholars; National Natural Science Foundation of China(National Natural Science Foundation of China (NSFC))</t>
  </si>
  <si>
    <t>This research has been supported by funds from the National Science Fund for Distinguished Young Scholars (51825901), Joint fund of the National Natural Science Foundation of China (U20A20318), China Postdoctoral Science Foundation (2019M651247), Young Talents Project of Northeast Agricultural University (18QC28), the Heilongjiang Provincial Science Fund for Distinguished Young Scholars (YQ2020E002) and the National Natural Science Foundation of China (51479033).</t>
  </si>
  <si>
    <t>10.1016/j.jenvman.2022.115902</t>
  </si>
  <si>
    <t>5B3BH</t>
  </si>
  <si>
    <t>WOS:000863447800001</t>
  </si>
  <si>
    <t>Zhang, ZX; Li, HD; Li, J; Li, XL; Wang, ZX; Liu, XX; Zhang, L</t>
  </si>
  <si>
    <t>Zhang, Zhexin; Li, Huidong; Li, Jing; Li, Xiaolei; Wang, Zhixia; Liu, Xinxin; Zhang, Lin</t>
  </si>
  <si>
    <t>A novel adsorbent of core-shell construction of chitosan-cellulose magnetic carbon foam: Synthesis, characterization and application to remove copper in wastewater</t>
  </si>
  <si>
    <t>CHEMICAL PHYSICS LETTERS</t>
  </si>
  <si>
    <t>Chitosan-cellulose; Magnetic carbon foam; Adsorption; Cu(II); Magnetic separation</t>
  </si>
  <si>
    <t>CROSS-LINKED CHITOSAN; HEAVY-METAL REMOVAL; ADSORPTION; IONS; BIOCHAR; LEAD; BIOSORBENT; HYDROGEL; CHROMIUM; SUCROSE</t>
  </si>
  <si>
    <t>Developing a environmental and cost-effective adsorbents for removal of Cu(II) from industrial wastewater is a quite serious problem. This study prepared a novel adsorbent of chitosan-cellulose enwrapped magnetic carbon foam (CCMF) to remove Cu(II) from industrial sewage. Magnetic core-shell construction facilitated the solid-liquid separation after adsorption. Groups of adsorption experiments for the adsorbability of CCMF were systematically studied at various conditions, such as pH (3.0-6.0), adsorbent dosage (1.0-4.0 g/L), initial concentration of Cu(II) (25-600 mg/L), temperature (20-30 degrees C) and adsorption time (10-1800 min). Fourier-transform infrared (FTIR) spectroscopy indicated that the amino and hydroxyl groups of chitosan were involved in the adsorption reaction and that N and O atoms were the adsorption sites. X-ray photoelectron spectroscopy (XPS) further confirmed that the N atom was the main adsorption site. The adsorption isotherm of Cu(II) on the CCMF was well correlated with the Langmuir isotherm model, the adsorption processes were a monolayer reaction and controlled by homogeneous adsorption sites on the surface, and the maximum adsorption capacity was 115.65 mg/g at pH 6.0 and 30 degrees C. The adsorption process of Cu(II) on the CCMF followed the pseudo-first-order kinetic equation within the initial 120 min. Meanwhile, the entire process fitted well with the pseudo-second-order kinetic model. Results have demonstrated that CCMF is a potential environmental adsorbent for the removal of Cu(II) in industry wastewater.</t>
  </si>
  <si>
    <t>[Zhang, Zhexin; Li, Huidong; Li, Jing; Li, Xiaolei; Wang, Zhixia; Liu, Xinxin; Zhang, Lin] Inner Mongolia Univ Technol, Sch Civil Engn, Hohhot 010051, Peoples R China</t>
  </si>
  <si>
    <t>Inner Mongolia University of Technology</t>
  </si>
  <si>
    <t>Li, HD (corresponding author), Inner Mongolia Univ Technol, Sch Civil Engn, Hohhot 010051, Peoples R China.</t>
  </si>
  <si>
    <t>lihuidong@imut.edu.cn</t>
  </si>
  <si>
    <t>Natural Science Foundation of Inner Mongolia Autonomous Region [2017MS0217]; Scientific Research Project of Inner Mongolia University of Technology [ZD201511]</t>
  </si>
  <si>
    <t>Natural Science Foundation of Inner Mongolia Autonomous Region; Scientific Research Project of Inner Mongolia University of Technology</t>
  </si>
  <si>
    <t>The authors would like to thank the financial support provided by the Natural Science Foundation of Inner Mongolia Autonomous Region (2017MS0217) and supported by the Scientific Research Project of Inner Mongolia University of Technology (ZD201511).</t>
  </si>
  <si>
    <t>0009-2614</t>
  </si>
  <si>
    <t>1873-4448</t>
  </si>
  <si>
    <t>CHEM PHYS LETT</t>
  </si>
  <si>
    <t>Chem. Phys. Lett.</t>
  </si>
  <si>
    <t>SEP 16</t>
  </si>
  <si>
    <t>10.1016/j.cplett.2019.07.001</t>
  </si>
  <si>
    <t>Chemistry, Physical; Physics, Atomic, Molecular &amp; Chemical</t>
  </si>
  <si>
    <t>Chemistry; Physics</t>
  </si>
  <si>
    <t>IQ4CU</t>
  </si>
  <si>
    <t>WOS:000480699500005</t>
  </si>
  <si>
    <t>Strength and durability improvements of biochar-blended mortar or paste using accelerated carbonation curing</t>
  </si>
  <si>
    <t>Biochar; Accelerated carbonation curing; Durability; Strength; Microstructure</t>
  </si>
  <si>
    <t>CEMENT PASTES; REACTIVE MGO; CONCRETE; PROPAGATION; ULTRASOUND; HYDRATION; PRESSURE</t>
  </si>
  <si>
    <t>The carbonation curing method is widely used to produce low-CO2 cement-based materials. This study presents experimental studies on plain, 2 %, and 5 % biochar-blended mortar or paste with accelerated carbonation curing (ACC) and normal curing. Tests on the degree of carbonation, strength, ultrasonic pulse velocity (UPV), electrical resistivity, chloride diffusion, X-ray diffraction (XRD), Fourier transform infrared spectroscopy (FTIR), and thermogravimetric analysis (TGA) were performed. The results are summarized as follows: 1) Biochar-blended mortars had a higher degree of carbonation than that of plain specimens. After 28 days, the strength of the ACC specimens was approximately 1.3 times that of the sealed curing group. 2) As aging increased, the compensation effect of ACC on the quality of mortar became prominent. For ACC specimens, the strength was an exponential function of the UPV. 3) Compared with the sealed specimens, the electrical resistivity of ACC increased more obviously with an increase in the biochar replacement ratio, and the ACC specimens had much lower chloride diffusion coefficients. 4) XRD analysis revealed that the ACC specimens had no calcium hydroxide or ettringite. FTIR revealed for ACC specimens, the peak of calcium silicate hydrate shifted to approximately 1034 cm(-1) and weakened. 5) A new calculation method was proposed to exclude the weight loss of the biochar ignition in the TGA. TGA revealed that for ACC specimens, as the biochar content increased, the content of calcium carbonate increased. Carbonation curing of biochar-blended mortar or paste is a feasible method for carbon sequestration.</t>
  </si>
  <si>
    <t>yangxu@kangwon.ac.kr</t>
  </si>
  <si>
    <t>10.1016/j.jcou.2021.101766</t>
  </si>
  <si>
    <t>WM7ZX</t>
  </si>
  <si>
    <t>WOS:000711300300006</t>
  </si>
  <si>
    <t>Farahani, SS; Asoodar, MA; Moghadam, BK</t>
  </si>
  <si>
    <t>Farahani, Saeid Shahvarooghi; Asoodar, Mohammad Amin; Moghadam, Bijan Khalili</t>
  </si>
  <si>
    <t>Short-term impacts of biochar, tillage practices, and irrigation systems on nitrate and phosphorus concentrations in subsurface drainage water</t>
  </si>
  <si>
    <t>Leaching; Dissolved phosphorus; Nitrate; Yield; Collected water volume</t>
  </si>
  <si>
    <t>CONVENTIONAL-TILLAGE; N FERTILIZATION; USE EFFICIENCY; PADDY FIELDS; NITROGEN; SOIL; WHEAT; LOSSES; CONSERVATION; PHOSPHATE</t>
  </si>
  <si>
    <t>Leaching of nitrogen (N) and phosphorus (P) from agricultural lands can cause serious environmental problems such as eutrophication. The objective of this study was to investigate the impacts of biochar application, tillage practices, and irrigation systems on nitrate and dissolved phosphorus (DP) concentrations in subsurface drainage water and grain yield of winter wheat using a strip-split plot design with 3 replications. Irrigation at three different levels (flood (I-fl), furrow (I-fu), and sprinkler (Is) systems) considered as main factor, tillage at two levels (reduced tillage (T-r) and conventional systems (T-c)) as subplot factor, and bagasse biochar at two levels (without biochar (B-0) and 20 ton ha(-1) biochar (B-1)) as sub-subplot factor. Polyvinyl chloride (PVC) standpipes were used in each sub-subplot to collect leachate water at 100-cm depth. The results indicated that irrigation had significant effects on yield, collected water volume (CWV), nitrate, and DP concentrations (P &lt; 0.01). Interaction of tillage and irrigation was significant for grain yield (P &lt; 0.05). Biochar application only caused a significant decrease in nitrate concentration under sprinkler irrigation (P &lt; 0.05), while no significant impact was observed under flood and furrow irrigation systems. Under sprinkler irrigation, the total nitrate collected in the PVC standpipes decreased by 37.51 and 34.29% compared with flood and furrow irrigations, respectively. Biochar application reduced the total nitrate collected by 16.84%, while difference among tillage treatments was negligible (4.51%). The total DP collected under sprinkler irrigation was lower in comparison with flood and furrow irrigations by 42.24 and 38.76%, respectively. Biochar application reduced the total DP collected by 10.84%, while reduced tillage increased the total DP collected by 8.90% compared with the conventional tillage.</t>
  </si>
  <si>
    <t>[Farahani, Saeid Shahvarooghi; Asoodar, Mohammad Amin] Univ Khuzestan, Dept Agr Machinery Engn Ramin Agr Sci &amp; Nat Resou, Mollasani, Khuzestan, Iran; [Moghadam, Bijan Khalili] Univ Khuzestan, Dept Soil Sci Agr Sci &amp; Nat Resources, Mollasani, Khuzestan, Iran</t>
  </si>
  <si>
    <t>Farahani, SS (corresponding author), Univ Khuzestan, Dept Agr Machinery Engn Ramin Agr Sci &amp; Nat Resou, Mollasani, Khuzestan, Iran.</t>
  </si>
  <si>
    <t>Saeid.farahani69@yahoo.com</t>
  </si>
  <si>
    <t>Khalilimoghadam, Bijan/AAD-6480-2022</t>
  </si>
  <si>
    <t>Shahvarooghi farahani, Saeid/0009-0001-6101-0435</t>
  </si>
  <si>
    <t>Agricultural Sciences and Natural Resources, University of Khuzestan</t>
  </si>
  <si>
    <t>The authors received experimental field and financial support from the Agricultural Sciences and Natural Resources, University of Khuzestan.</t>
  </si>
  <si>
    <t>10.1007/s11356-019-06942-w</t>
  </si>
  <si>
    <t>KN4ZO</t>
  </si>
  <si>
    <t>WOS:000514847300063</t>
  </si>
  <si>
    <t>Hossain, N; Bhuiyan, MA; Pramanik, BK; Nizamuddin, S; Griffin, G</t>
  </si>
  <si>
    <t>Hossain, Nazia; Bhuiyan, Muhammed A.; Pramanik, Biplob Kumar; Nizamuddin, Sabzoi; Griffin, Gregory</t>
  </si>
  <si>
    <t>Waste materials for wastewater treatment and waste adsorbents for biofuel and cement supplement applications: A critical review</t>
  </si>
  <si>
    <t>Biofuels; Cementitious materials; Emerging contaminants; Soil nourishment; Waste material adsorbents; Wastewater treatment</t>
  </si>
  <si>
    <t>PERFLUOROALKYL SUBSTANCES PFASS; RICE HUSK; ACTIVATED CARBON; HYDROTHERMAL CARBONIZATION; PHOSPHORUS RECOVERY; MICROALGAE BIOMASS; TREATMENT PLANTS; METHYLENE-BLUE; BIOCHAR; REMOVAL</t>
  </si>
  <si>
    <t>A pragmatic shift is ongoing in waste material management and wastewater treatment technology due to the large amount of waste production worldwide and the necessity for cheap adsorbents to reduce wastewater treatment costs. Improvements in the circular economy and energy recovery from waste materials is another fast-growing concept for promoting sustainability and a greener environment. This review study endeavours to integrate the concept of wastewater treatment by waste materials (agricultural residue, industrial and municipal waste, organic and inorganic sources) and utilization of the used waste adsorbents for value-added products through further treatment. Although very few experimental studies were performed on this concept, this study summarizes the potential valuable products such as regenerated adsorbents, biofuel, soil amendment supplements and cementitious material by utilizing waste adsorbent. Production mechanisms of valuable products is discussed comprehensively. This review also documents the major emerging contaminants, the diverse waste materials as potential adsorbent candidates and conversion processes from waste into adsorbents. The outcome of this review promotes the utilization of waste into multiple useful products generation which may improve waste management and boost the circular economy. The integrated applications of this review describe the commercial window available to accumulate waste materials for large scale applications. Further, sources of energy and nutrients extracted from waste materials after treating polluted water in industries, municipal units and animal husbandries can be a significant contributor to commercial viability in the future. (C) 2020 Elsevier Ltd. All rights reserved.</t>
  </si>
  <si>
    <t>[Hossain, Nazia; Griffin, Gregory] RMIT Univ, Sch Engn, 128 La Trobe St, Melbourne, Vic 3000, Australia; [Bhuiyan, Muhammed A.; Pramanik, Biplob Kumar; Nizamuddin, Sabzoi] RMIT Univ, Sch Engn, Dept Civil &amp; Infrastruct Engn, Melbourne, Vic 3000, Australia</t>
  </si>
  <si>
    <t>Hossain, N (corresponding author), RMIT Univ, Sch Engn, 128 La Trobe St, Melbourne, Vic 3000, Australia.</t>
  </si>
  <si>
    <t>bristy808.nh@gmail.com; muhammed.bhuiyan@rmit.edu.au; biplob.pramanik@rmit.edu.au; nizamuddin248@gmail.com; gregory.griffin@rmit.edu.au</t>
  </si>
  <si>
    <t>HOSSAIN, NAZIA/J-8884-2019; Nizamuddin, Sabzoi/AAQ-5966-2020</t>
  </si>
  <si>
    <t>HOSSAIN, NAZIA/0000-0001-7925-0894; Nizamuddin, Sabzoi/0000-0003-3065-952X; PRAMANIK, BIPLOB/0000-0002-6959-0227</t>
  </si>
  <si>
    <t>RMIT Research Stipend Scholarship</t>
  </si>
  <si>
    <t>RMIT Research Stipend Scholarship to Nazia Hossain is highly acknowledged.</t>
  </si>
  <si>
    <t>10.1016/j.jclepro.2020.120261</t>
  </si>
  <si>
    <t>KW1TG</t>
  </si>
  <si>
    <t>WOS:000520953200130</t>
  </si>
  <si>
    <t>Smetanova, A; Dotterweich, M; Diehl, D; Ulrich, U; Fohrer, N</t>
  </si>
  <si>
    <t>Smetanova, Anna; Dotterweich, Markus; Diehl, Doerte; Ulrich, Uta; Fohrer, Nicola</t>
  </si>
  <si>
    <t>Influence of biochar and terra preta substrates on wettability and erodibility of soils</t>
  </si>
  <si>
    <t>ZEITSCHRIFT FUR GEOMORPHOLOGIE</t>
  </si>
  <si>
    <t>biochar; terra preta substrate; wettability; erodibility; nutrient discharge</t>
  </si>
  <si>
    <t>WATER REPELLENCY; ORGANIC-CARBON; CONTACT-ANGLE; RUNOFF; RAINFALL; IMPACT; CHARCOAL; REMOVAL; EROSION; SYSTEMS</t>
  </si>
  <si>
    <t>Biochar (BC) and terra preta substrates (TPS) have recently been promoted as soil amendments suitable for soil stabilization, soil amelioration and long-term carbon sequestration. BC is a carbon-enriched substance produced by thermal decomposition of organic material. TPS is composed of liquid and solid organic matter, including BC, altered by acid-lactic fermentation. Their effect on wettability, soil erodibility and nutrient discharge through overland flow were studied together for the first time, using laboratory experiments. At water contents between 0 and 100 % BC is water repellent, while TPS changes from a wettable into a repellent state. The 5 and 10 vol% mixtures of BC and 10 and 20 vol% mixtures of TPS with sand remain mainly wettable during drying but repellency maxima are shifted to higher water contents with respect to pure sand and are mainly of subcritical nature. The runoff response was dominated by infiltration properties of the substrates rather than their wettability. Only the 20 vol% TPS mixture produced more runoff than sandy-loamy soil on a 15% slope at a rainfall intensity of 25 mm . h(-1). The 10 vol% BC decreased runoff by up to similar to 40%. At higher rainfall intensities (45 mm . h(-1)) the 10 vol% TPS7 was up to 27% less erodible than the 10 vol% BC. Nutrient discharge in sediment was significantly higher than in water. Despite the TPS containing more nutrients, nutrient discharge from mixtures was similar to sandy-loamy soils (except for P in TPS and C in BC) regardless of the slope gradient. Increased rainfall intensities (up to 55 mm . h(-1)) led to slight decline in enrichment ratios, while the nutrients concentrations remained comparable in the 10 vol% TPS and 10 vol% BC. The application of a 1 cm layer onto the soil surface instead of 10 vol% mixtures is not recommended due to high nutrient concentrations in the runoff and the wettability of pure substrates. The usage of 10 vol% BC in lowland areas with low frequency and low intensity precipitation and 10 vol% TPS7 in areas with higher rainfall intensities appears to be appropriate and commendable according to current results. However, together with reversibility of repellency, it needs to undergo further examination in the field under different environmental and land use conditions.</t>
  </si>
  <si>
    <t>[Smetanova, Anna; Dotterweich, Markus] Johannes Gutenberg Univ Mainz, Inst Geog, D-55122 Mainz, Germany; [Diehl, Doerte] Univ Koblenz Landau, Inst Environm Sci, Landau Pfalz, Germany; [Ulrich, Uta; Fohrer, Nicola] Univ Kiel, Dept Hydrol &amp; Water Resources Management, Kiel, Germany</t>
  </si>
  <si>
    <t>Johannes Gutenberg University of Mainz; University of Koblenz &amp; Landau; University of Kiel</t>
  </si>
  <si>
    <t>Smetanova, A (corresponding author), Johannes Gutenberg Univ Mainz, Inst Geog, D-55122 Mainz, Germany.</t>
  </si>
  <si>
    <t>anna.smetanova@gmail.com</t>
  </si>
  <si>
    <t>, Nicola Fohrer/C-6313-2011; Dotterweich, Markus/A-8567-2008; Smetanova, Anna/G-5111-2013</t>
  </si>
  <si>
    <t>, Nicola Fohrer/0000-0002-7456-6301; Smetanova, Anna/0000-0001-9576-166X; Diehl, Doerte/0000-0001-6868-3627</t>
  </si>
  <si>
    <t>Deutsche Bundesstiftung Umwelt [30011/301]; Geocycles Research Group, University Mainz</t>
  </si>
  <si>
    <t>Deutsche Bundesstiftung Umwelt; Geocycles Research Group, University Mainz</t>
  </si>
  <si>
    <t>The financial support of Deutsche Bundesstiftung Umwelt (grant nr. 30011/301) and Geocycles Research Group, University Mainz is acknowledged. Authors are grateful to Palaterra GmbH &amp; Co KG who provided data and the substrates for investigation. We thank Dipl.-Geogr. Florian Worzyk, Institute for Geographical Sciences, Freie Universitat Berlin for data he provided,Ing. Roman Juras for photography and to MSc. Kirstin Jacobson for language corrections. The authors are especially grateful to MSc. Piotr Jemrog, Dipl-Ing. agr. Sabina Mues, Dr. Ing. Arg. Georg Hormann, the staff of Experimental Station Lindhof and Okotechnik Research Group, Univeristy Kiel, the staff of the Soil and Environmental Chemistry Research Group, Institute of Environmental Science, University Koblenz-Landau and Prof. Dr. Hans-Georg Frede, Institute for Landscape Ecology and Resources Management, University of Giessen, for their help and support during investigations.</t>
  </si>
  <si>
    <t>GEBRUDER BORNTRAEGER</t>
  </si>
  <si>
    <t>STUTTGART</t>
  </si>
  <si>
    <t>JOHANNESSTR 3A, D-70176 STUTTGART, GERMANY</t>
  </si>
  <si>
    <t>0372-8854</t>
  </si>
  <si>
    <t>1864-1687</t>
  </si>
  <si>
    <t>Z GEOMORPHOL</t>
  </si>
  <si>
    <t>Z. Geomorphol.</t>
  </si>
  <si>
    <t>10.1127/0372-8854/2012/S-00117</t>
  </si>
  <si>
    <t>Geography, Physical; Geosciences, Multidisciplinary</t>
  </si>
  <si>
    <t>Physical Geography; Geology</t>
  </si>
  <si>
    <t>122OU</t>
  </si>
  <si>
    <t>WOS:000317328200008</t>
  </si>
  <si>
    <t>Lorenz, K</t>
  </si>
  <si>
    <t>Lorenz, Klaus</t>
  </si>
  <si>
    <t>Organic Urban Agriculture</t>
  </si>
  <si>
    <t>Benefits and trade-offs of urban agriculture; urban soil quality; degraded urban soils; soil and land-use management practices</t>
  </si>
  <si>
    <t>VEGETABLE PRODUCTION; PRODUCTION SYSTEMS; FOOD SECURITY; SOIL QUALITY; CARBON; HORTICULTURE; BIOCHAR; CITY; NEIGHBORHOODS; INDICATORS</t>
  </si>
  <si>
    <t>Urban agriculture (UA) has a long tradition in many countries worldwide, is actively engaging about 800 million people, and is now increasingly considered by urban planning and land-use personnel. Urban cropland, in particular, covers more than 67 Mha or more than 5% of the total global cropland area. Urban agriculture practices have many benefits and, in particular, may contribute to food security of urban dwellers by providing vegetables and fruits. However, growing food in urban ecosystems and, especially, on degraded urban soils is challenging, and research on UA in the past has focused on the social sciences. Although the number of studies on urban soils has increased strongly during the last two decades, much work needs to be done as many urban areas have been neglected in previous studies. The needs and benefits of UA and organic agriculture such as building up natural resources through biological mechanism and recycling of wastes, keeping the nutrients cycle within the system, strengthening communities, and improving human capacity are interconnected. Thus, more research is needed on how to maintain or enhance urban soil fertility by soil and land-use management practices. This knowledge must be disseminated among urban gardeners and farmers for improving UA and organic UA systems. Transdisciplinary approaches involving practitioners, urban dwellers, planners, policy makers, and, especially, soil scientists are needed to enhance UA production.</t>
  </si>
  <si>
    <t>[Lorenz, Klaus] Ohio State Univ, Carbon Management &amp; Sequestrat Ctr, Sch Environm &amp; Nat Resources, Coll Food Agr &amp; Environm Sci, Columbus, OH 43210 USA</t>
  </si>
  <si>
    <t>University System of Ohio; Ohio State University</t>
  </si>
  <si>
    <t>Lorenz, K (corresponding author), Sch Environm &amp; Nat Resources, 414B Kottman Hall,2021 Coffey Rd, Columbus, OH 43210 USA.</t>
  </si>
  <si>
    <t>lorenz.59@osu.edu</t>
  </si>
  <si>
    <t>V. Kann Rasmussen Foundation</t>
  </si>
  <si>
    <t>Funding was provided by the V. Kann Rasmussen Foundation. The author reports no conflicts of interest.</t>
  </si>
  <si>
    <t>APR-MAY</t>
  </si>
  <si>
    <t>4-5</t>
  </si>
  <si>
    <t>10.1097/SS.0000000000000129</t>
  </si>
  <si>
    <t>DD3YR</t>
  </si>
  <si>
    <t>WOS:000369859900003</t>
  </si>
  <si>
    <t>Saarnio, S; Kettunen, R</t>
  </si>
  <si>
    <t>Saarnio, Sanna; Kettunen, Riitta</t>
  </si>
  <si>
    <t>Biochar addition affected nutrient leaching and litter decomposition rates in boreal sandy soils</t>
  </si>
  <si>
    <t>AGRICULTURAL AND FOOD SCIENCE</t>
  </si>
  <si>
    <t>pyrogenic carbon; litter bag; runoff; moisture; nitrogen; phosphorus</t>
  </si>
  <si>
    <t>N2O EMISSIONS; PHOSPHATE; AMENDMENT; PYROLYSIS; AMMONIUM; NITRATE; CARBON; SORPTION; IMPACT</t>
  </si>
  <si>
    <t>Effects of biochar addition on litter decomposition rates, nutrient leaching and soil moisture were tested in two boreal agricultural soils; a sandy till and a medium fine sand. Three litter bags were buried in soil basins, which were stored in the dark for 31 and 19 weeks in the sandy till experiment and medium fine sand experiment, respectively. Once per each temperature period, the soil was saturated in order to collect excess water for nutrient analyses. Biochar increased the decomposition rate of N-rich litter but did not affect the decomposition of N-poor litter. PO43--P and NO2--N were released from the biochar to the leached water and thus leaching of PO43--P, NO2--N and total P was increased in the soil with the finer texture. However, biochar retained water after heavy irrigation and leaching of PO43--P and total P was not increased on the coarser soil. Although pure biochar adsorbed NH4+-N from nutrient solutions, NH4+-N leaching from both soil types was generally not affected by biochar. Leaching of nitrate NO3--N and total N was decreased on both soils due to retention by the biochar.</t>
  </si>
  <si>
    <t>[Saarnio, Sanna; Kettunen, Riitta] Univ Eastern Finland, Dept Environm &amp; Biol Sci, Box 111, FI-80101 Joensuu, Finland; [Saarnio, Sanna] Nat Resources Inst Finland, Yliopistokatu 6, Joensuu 80130, Finland</t>
  </si>
  <si>
    <t>Saarnio, S (corresponding author), Univ Eastern Finland, Dept Environm &amp; Biol Sci, Box 111, FI-80101 Joensuu, Finland.;Saarnio, S (corresponding author), Nat Resources Inst Finland, Yliopistokatu 6, Joensuu 80130, Finland.</t>
  </si>
  <si>
    <t>sanna.saarnio@luke.fi</t>
  </si>
  <si>
    <t>Ministry of Agriculture and Forestry</t>
  </si>
  <si>
    <t>This study was financed by the Ministry of Agriculture and Forestry. The English text was revised by David Wilson.</t>
  </si>
  <si>
    <t>SCIENTIFIC AGRICULTURAL SOC FINLAND</t>
  </si>
  <si>
    <t>UNIV HELSINSKI</t>
  </si>
  <si>
    <t>MTT AGRIFOOD RES FINLAND, AGRIC &amp; FOOD SCI, EDITORIAL OFF, DEPT AGRIC SCI, PO BOX 27, UNIV HELSINSKI, FI-00014, FINLAND</t>
  </si>
  <si>
    <t>1459-6067</t>
  </si>
  <si>
    <t>1795-1895</t>
  </si>
  <si>
    <t>AGR FOOD SCI</t>
  </si>
  <si>
    <t>Agr. Food Sci.</t>
  </si>
  <si>
    <t>Agriculture, Multidisciplinary; Food Science &amp; Technology</t>
  </si>
  <si>
    <t>NY6FN</t>
  </si>
  <si>
    <t>WOS:000576482900002</t>
  </si>
  <si>
    <t>Thiruppathi, M; Leeladevi, K; Ramalingan, C; Chen, KC; Nagarajan, ER</t>
  </si>
  <si>
    <t>Thiruppathi, M.; Leeladevi, K.; Ramalingan, C.; Chen, Kuan-Chung; Nagarajan, E. R.</t>
  </si>
  <si>
    <t>Construction of novel biochar supported copper tungstate nanocomposites: A fruitful divergent catalyst for photocatalysis and electrocatalysis</t>
  </si>
  <si>
    <t>MATERIALS SCIENCE IN SEMICONDUCTOR PROCESSING</t>
  </si>
  <si>
    <t>Ciprofloxacin; Hydrothermal method; Methanol oxidation; Pharmaceuticals</t>
  </si>
  <si>
    <t>FACILE SYNTHESIS; DYE DEGRADATION; CUWO4; WATER; OXIDATION; PHOTODEGRADATION; NANOPARTICLES; CIPROFLOXACIN; ZNO; DECOMPOSITION</t>
  </si>
  <si>
    <t>In the past few years, the occurrence of pharmaceutical wastes into the environment increases in day-to-day and poses negative risks to the living organisms. In this work, we developed novel biochar supported copper tungstate nanocomposites (Bio-CuWO4 NCs) and utilized as a visible light active photocatalyst for the degradation of cipmfloxacin (CF) drug and electrocatalyst for the oxidation of methanol. The Bio-CuWO4 NCs were synthesized by simple hydrothermal method and the successful formation was confirmed by scanning electron microscopy (SEM), transmission electron microscopy (TEM), Raman spectroscopy, X-ray diffraction (XRD) and Fourier transform infrared spectroscopy (FT-IR). The Brunauer-Emmett-Teller (BET) measurements revealed that the BioCuWO(4) NCs exhibited higher active surface area when compared to pristine biochar. The UV-visible spectroscopy results portrayed that the Bio-CuWO4 NCs degrade up to 97% of CF aqueous suspension after 90 min of visible light irradiation with good repeatability and stability. In addition, the Bio-CuWO4 NCs demonstrated higher peak current in methanol oxidation reaction.</t>
  </si>
  <si>
    <t>[Thiruppathi, M.; Leeladevi, K.; Ramalingan, C.; Nagarajan, E. R.] Kalasalingam Acad Res &amp; Educ, Int Res Ctr, Nanomat Lab, Dept Chem, Krishnankoil 626126, Tamil Nadu, India; [Chen, Kuan-Chung] Natl Pingtung Univ Sci &amp; Technol, Emerging Cpds Res Ctr ECOREC, Dept Environm Sci &amp; Engn, Pingtung 91201, Taiwan</t>
  </si>
  <si>
    <t>Kalasalingam Academy of Research &amp; Education; National Pingtung University Science &amp; Technology</t>
  </si>
  <si>
    <t>Nagarajan, ER (corresponding author), Kalasalingam Acad Res &amp; Educ, Int Res Ctr, Nanomat Lab, Dept Chem, Krishnankoil 626126, Tamil Nadu, India.</t>
  </si>
  <si>
    <t>nagarajanklu@gmail.com</t>
  </si>
  <si>
    <t>Chen, Kuan-Chung/G-2737-2011; Nagarajan, E.R./AAH-7204-2020</t>
  </si>
  <si>
    <t xml:space="preserve">Chen, Kuan-Chung/0000-0003-0223-1577; </t>
  </si>
  <si>
    <t>Kalasalingam Academy of Research and Education</t>
  </si>
  <si>
    <t>The author, M.T grateful to the International Research Centre (IRC) for providing the necessary research facilities and also thank to the Kalasalingam Academy of Research and Education for providing research fellowship.</t>
  </si>
  <si>
    <t>1369-8001</t>
  </si>
  <si>
    <t>1873-4081</t>
  </si>
  <si>
    <t>MAT SCI SEMICON PROC</t>
  </si>
  <si>
    <t>Mater. Sci. Semicond. Process</t>
  </si>
  <si>
    <t>10.1016/j.mssp.2019.104766</t>
  </si>
  <si>
    <t>Engineering, Electrical &amp; Electronic; Materials Science, Multidisciplinary; Physics, Applied; Physics, Condensed Matter</t>
  </si>
  <si>
    <t>Engineering; Materials Science; Physics</t>
  </si>
  <si>
    <t>JR6BT</t>
  </si>
  <si>
    <t>WOS:000499708800006</t>
  </si>
  <si>
    <t>Fang, SW; Zhao, L; Rong, GQ; Chen, B; Xu, XY; Qiu, H; Cao, XD</t>
  </si>
  <si>
    <t>Fang, Shuwei; Zhao, Ling; Rong, Guoqiang; Chen, Bing; Xu, Xiaoyun; Qiu, Hao; Cao, Xinde</t>
  </si>
  <si>
    <t>Converting coastal silt into subgrade soil with biochar as reinforcing agent, CO2 adsorbent, and carbon sequestrating material</t>
  </si>
  <si>
    <t>Biochar; Coastal silt; Hydration reactions; CO2 absorption; Compressive strength; Carbon sequestration</t>
  </si>
  <si>
    <t>CONCRETE; COMPOSITES; SEDIMENTS; CAPTURE; BIOMASS; FILLER; WASTE</t>
  </si>
  <si>
    <t>Large amounts of coastal silt produced annually is urgent to be treated with a feasible strategy. This study converted it into subgrade soil by cement solidification for resource utilization. Biochar was used as exogenous additive for enhancing compressive strength of the product, simultaneously achieving carbon sequestration. Three biochars derived from peanut shells (PSBC), cow dung (CDBC) and sewage sludge (SSBC) at 300 degrees C, 500 degrees C and 700 degrees C pyrolysis, were added into raw materials with 1%, 2% and 5%, respectively. All biochars significantly improved the compressive strength of the subgrade soil by 20-110%. Biochar catalyzed cement hydration reactions to produce more Ca(OH)(2), CaCO3 and calcium silicate hydrates (C-S-H gel). The catalytic capacity of different biochars followed the order of SSBC &gt; PSBC &gt; CDBC. Addition of 2% SSBC500 induced the greatest increase in 28 d-strength from only 1.0 MPa-2.1 MPa, which was due to that 500 degrees C biochar had a suitable specific surface area and porosity. Biochar facilitated CO2 capture (absorption) during the hydration reactions at the initial 48 h with 55-70 mg g(-1). The high alkalinity and water holding capacity of biochar contributed to the absorption of CO2; the high content of minerals in SSBC compared to CDBC and PSBC promoted chemical conversion of CO2 to carbonate. Besides, the biochar itself as carbon rich material was encapsulated in the subgrade soil, which can be regarded as a long-term carbon sequestration strategy. Carbon budget analysis demonstrated that converting one ton dry silt into subgrade soil with addition of 2% biochar could increase CO2 sequestration from 11 kg to 36-94 kg. This study proposes a novel strategy of using biochar to strengthen the subgrade soil simultaneously achieve long-term carbon sequestration.</t>
  </si>
  <si>
    <t>[Fang, Shuwei; Zhao, Ling] Shanghai Jiao Tong Univ, China UK Low Carbon Coll, Shanghai 201306, Peoples R China; [Zhao, Ling; Xu, Xiaoyun; Qiu, Hao; Cao, Xinde] Shanghai Jiao Tong Univ, Sch Environm Sci &amp; Engn, Shanghai 200240, Peoples R China; [Rong, Guoqiang] Baowu Grp Environm Resources Technol Co Ltd, Shanghai 201999, Peoples R China; [Chen, Bing] Shanghai Jiao Tong Univ, Dept Civil Engn, Shanghai 200240, Peoples R China</t>
  </si>
  <si>
    <t>National Key Research and Develop-ment Program of China [2020YFC1806700]</t>
  </si>
  <si>
    <t>This work was supported by National Key Research and Develop-ment Program of China (No.2020YFC1806700) .</t>
  </si>
  <si>
    <t>10.1016/j.jenvman.2023.118394</t>
  </si>
  <si>
    <t>M1OK1</t>
  </si>
  <si>
    <t>WOS:001027923500001</t>
  </si>
  <si>
    <t>Saeed, T; Hossain, N</t>
  </si>
  <si>
    <t>Saeed, Tanveer; Hossain, Nadim</t>
  </si>
  <si>
    <t>Organics and nutrients removal in vertical flow wetlands: loading fluctuation and alternative media</t>
  </si>
  <si>
    <t>Agricultural product; construction materials; shock load; wastewater; waste materials</t>
  </si>
  <si>
    <t>WASTE-WATER TREATMENT; BAFFLED SUBSURFACE-FLOW; CONSTRUCTED WETLANDS; NITROGEN REMOVAL; PILOT-SCALE; SEPTIC-TANK; SYSTEM; DENITRIFICATION; SUBSTRATE; BIOCHAR</t>
  </si>
  <si>
    <t>Two wetland systems (conventional and structurally modified) were studied for the removal of organics and nutrients from municipal wastewater. Each system consisted of three vertical flow (VF) wetlands, which were filled with agricultural, construction waste materials and planted with Phragmites australis and Canna indica. The wetland units were operated under constant and consecutive shock hydraulic load (HL). Input nutrients and organics load across the wetland units ranged between 4.0-116.0 g N/m(2)d, 0.5-23.0 g P/m(2)d, 1.0-527.0 g biochemical oxygen demand (BOD)/m(2)d and 16.0-686.0 g chemical oxygen demand (COD)/m(2)d. Nitrification and organic carbon availability controlled nitrogen (N) removals in first and third stage VF wetlands, respectively, during constant load phase; organics removals were influenced by dissolved oxygen concentration of municipal wastewater. Second stage VF wetlands (of both systems) were inefficient in terms of COD removals during shock load periods, which were counter-balanced by first and third stages. First stage VF wetlands achieved higher N removal rates than following stages during shock load periods. Wetland maturation provided a buffer against substantial HL increment and sharp input load decrease in latter shock and recovery phases, respectively. Agricultural waste (sugarcane bagasse) provided carbon to support denitrification; construction materials (recycled brick and crushed mortar) removed phosphorus (P) from wastewater through adsorption. Coliform removal in VF wetlands was achieved through media filtration. Structurally modified system achieved higher removals than the conventional system. BOD, COD, total nitrogen and NH4-N removal percentage across two systems ranged between 76-79%, 59-63%, 73-77% and 90-95%, respectively. In general, this study enlightens potential application of appropriate waste materials for wastewater treatment.</t>
  </si>
  <si>
    <t>[Saeed, Tanveer; Hossain, Nadim] Univ Asia Pacific, Dept Civil Engn, Dhaka, Bangladesh</t>
  </si>
  <si>
    <t>MAR 21</t>
  </si>
  <si>
    <t>10.1080/09593330.2019.1655592</t>
  </si>
  <si>
    <t>SEP 2019</t>
  </si>
  <si>
    <t>QL0YW</t>
  </si>
  <si>
    <t>WOS:000485455500001</t>
  </si>
  <si>
    <t>Vochozka, M; Stehel, V; Marouskova, A; Majernik, J; Karkova, M; Kolar, L; Zak, J</t>
  </si>
  <si>
    <t>Vochozka, Marek; Stehel, Vojtech; Marouskova, Anna; Majernik, Jan; Karkova, Monika; Kolar, Ladislav; Zak, Jaroslav</t>
  </si>
  <si>
    <t>Alternatives for the use of solid pyrolysis by-products for electricity generation</t>
  </si>
  <si>
    <t>Bio-waste; electricity generation; pyrolysis; bio-economy; building materials</t>
  </si>
  <si>
    <t>BIO-OIL; BIOCHAR; DETERMINANTS; BEHAVIOR; BIOMASS; SLUDGE</t>
  </si>
  <si>
    <t>Electricity generation via the combustion of pyrolysis gas is becoming increasingly popular on remote farms and in other similar locations around the world. Currently, many manufacturers are offering fully automated pyrolysing devices with adjustable power performance, which are capable of processing a wide range of biomass. The economic interest in these autonomous systems is linked not only to their low maintenance costs, but also to the income they can create through bio-waste disposal. However, the process raises questions about the management of by-products that are produced (in particular, the solid pyrolysis residues and tar). This paper deals with the techno-economic considerations of solid pyrolysis by-products. The conclusion is drawn that there is a wide range of alternatives, whereby the most cost-effective solution needs to respect both the qualitative indicators of the by-products and the specificity of local demand. It is pointed out that use of the by-products in the construction industry shows perspective; however, the current state of knowledge in the field is insufficient.</t>
  </si>
  <si>
    <t>[Vochozka, Marek; Stehel, Vojtech; Marouskova, Anna; Majernik, Jan; Karkova, Monika; Kolar, Ladislav; Zak, Jaroslav] Inst Technol &amp; Business Ceske Budejovice, Fac Technol, Okruzni 517-10, Ceske Budejovice 37001, Czech Republic</t>
  </si>
  <si>
    <t>Vochozka, M (corresponding author), Inst Technol &amp; Business Ceske Budejovice, Fac Technol, Okruzni 517-10, Ceske Budejovice 37001, Czech Republic.</t>
  </si>
  <si>
    <t>vochozka.marek@gmail.com</t>
  </si>
  <si>
    <t>Maroušková, Anna/AAF-8041-2021; Vochozka, Marek/L-3154-2019; Karková, Monika/AAE-5278-2021; Kolář, Ladislav/M-7408-2019; Majerník, Jan/AAT-5368-2020; Kolář, Ladislav/C-7462-2018; Stehel, Vojtech/AAL-1058-2021</t>
  </si>
  <si>
    <t>Maroušková, Anna/0000-0003-1583-5927; Vochozka, Marek/0000-0001-9923-7814; Kolář, Ladislav/0000-0002-1459-7659; Kolář, Ladislav/0000-0002-1459-7659; Majernik, Jan/0000-0003-0320-620X</t>
  </si>
  <si>
    <t>10.1080/15567036.2017.1381782</t>
  </si>
  <si>
    <t>FO2LC</t>
  </si>
  <si>
    <t>WOS:000416608600007</t>
  </si>
  <si>
    <t>Kholoma, E; Renman, G; Zhang, W; Renman, A</t>
  </si>
  <si>
    <t>Kholoma, Ezekiel; Renman, Gunno; Zhang, Wen; Renman, Agnieszka</t>
  </si>
  <si>
    <t>Leachability and plant-availability of phosphorus in post-sorption wastewater filters fortified with biochar</t>
  </si>
  <si>
    <t>Reactive filter media; phosphorus leaching; biochar; gas concrete; soil availability of phosphorus</t>
  </si>
  <si>
    <t>CONSTRUCTED WETLANDS; SOIL-PHOSPHORUS; REMOVAL; PHOSPHATE; RELEASE; RECOVERY; SLAG; ADSORBENTS; DESORPTION; SUBSTRATE</t>
  </si>
  <si>
    <t>Sand and gravel are widely applied for filtering pre- or primary-treated wastewater in small-scale wastewater treatment (SWT) systems. However, ecological materials continue to attract increasing interest in use as retrofits for achieving better performance in removing dissolved contaminants and recovering nutrients from wastewater. In this study, we assessed the plant availability and leachability of phosphorus (P) from sand (Sa) and gas concrete (GC) media previously fortified with biochar (BC) and used for phosphorus (P) removal in laboratory-scale packed bed reactors and field-scale constructed filter beds. Batch and leaching experiments were conducted, with distilled water and ammonium lactate (AL) solutions (1:20 solid?liquid (w/v) ratio) applied as extractants. In the findings, reference (Sa) and fortified (Sa-BC) sand filters leached 11.2 and 20.5?mg?P?kg(?1) respectively, to percolating water while the P seemed less likely to leach from GC systems. Extraction with AL showed that P retained in GC was plant-available and that GC could release up to 90?mg?kg(?1) of the bound mass. These findings highlight the need to evaluate risks of nutrient leaching from filter media for SWT systems especially where groundwater and surface water are final recipients of such effluents. For greater sustainability of use of the media, the weakly bound P in media such as Sa and BC and strongly bound in media such as GC types of materials may be recovered by recycling the spent material to agriculture. However, this may require re-design of the treatment system especially with respect to particle size to make recycling technically feasible.</t>
  </si>
  <si>
    <t>[Kholoma, Ezekiel; Renman, Gunno; Zhang, Wen; Renman, Agnieszka] KTH Royal Inst Technol, Div Water &amp; Environm Engn, Teknikringen 10B, SE-10044 Stockholm, Sweden</t>
  </si>
  <si>
    <t>Kholoma, E (corresponding author), KTH Royal Inst Technol, Div Water &amp; Environm Engn, Teknikringen 10B, SE-10044 Stockholm, Sweden.</t>
  </si>
  <si>
    <t>10.1080/09593330.2018.1483973</t>
  </si>
  <si>
    <t>JF6CN</t>
  </si>
  <si>
    <t>WOS:000491475600011</t>
  </si>
  <si>
    <t>Wang, C; Walter, MT; Parlange, JY</t>
  </si>
  <si>
    <t>Wang, C.; Walter, M. T.; Parlange, J. -Y.</t>
  </si>
  <si>
    <t>Modeling simple experiments of biochar erosion from soil</t>
  </si>
  <si>
    <t>Splash erosion; Diffusion; Rainfall simulation; Biochar; Black carbon; Transport</t>
  </si>
  <si>
    <t>BLACK CARBON; TRANSPORT; CHEMICALS; BIOAVAILABILITY; SEDIMENT; RELEASE; RUNOFF; FATE</t>
  </si>
  <si>
    <t>Biochar is often promoted as an amendment to improve soil quality. However, researchers have recently noted that biochar and similar substances preferentially erode from soil, which may reduce its effectiveness. Identifying the erosion mechanisms may help develop strategies for retaining biochar in soil. To investigate the role of raindrop impact biochar erosion, we applied the Hairsine-Rose erosion model to small-scale experiments that simulated rainfall on a simple biochar-soil mixture. The Hairsine-Rose model simulated the biochar concentrations in runoff well for the early part of the experiments but under-predicted the concentrations for longer times. At the end of the simulated rainfall experiments, biochar content in the soil increased with depth in the soil column from 1% near the surface to 8% in underlying soil layers; similar distributions have been observed for soil, which drives upwards diffusion. By superimposing the Wallach diffusion model on the Hairsine-Rose model we were able to simulate biochar concentrations at both short and long times. We speculate that the relatively dense sand particles are displacing the biochar and we are investigating this further. Our findings suggest that long-term sequestration of biochar in soil is unlikely in soils or parts of the landscape with limited infiltration capacity. (C) 2013 Elsevier B.V. All rights reserved.</t>
  </si>
  <si>
    <t>[Wang, C.; Walter, M. T.; Parlange, J. -Y.] Cornell Univ, Dept Biol &amp; Environm Engn, Ithaca, NY 14850 USA</t>
  </si>
  <si>
    <t>Walter, MT (corresponding author), Cornell Univ, Dept Biol &amp; Environm Engn, Ithaca, NY 14850 USA.</t>
  </si>
  <si>
    <t>mtw@cornell.edu</t>
  </si>
  <si>
    <t>10.1016/j.jhydrol.2013.06.055</t>
  </si>
  <si>
    <t>220RY</t>
  </si>
  <si>
    <t>WOS:000324605800014</t>
  </si>
  <si>
    <t>Deng, CH; Peng, LL; Ling, XH; Wang, T; Xu, R; Zhu, YB; Wang, CC; Qian, XH; Wang, LL; Wu, YP; Hu, HM; Han, YS</t>
  </si>
  <si>
    <t>Deng, Chonghai; Peng, Lulu; Ling, Xiaohui; Wang, Tao; Xu, Rui; Zhu, Yibin; Wang, Chenchen; Qian, Xuehui; Wang, Lili; Wu, Yiping; Hu, Hanmei; Han, Yongsheng</t>
  </si>
  <si>
    <t>Construction of S-scheme Zn0.2Cd0.8S/biochar aerogel architectures for boosting photocatalytic hydrogen production under sunlight irradiation</t>
  </si>
  <si>
    <t>Zn x Cd 1-x S alloy; Biochar aerogel; Photocatalysis; S -Scheme; Hydrogen evolution; DFT calculation</t>
  </si>
  <si>
    <t>QUANTUM DOTS; H-2 EVOLUTION; EFFICIENT; PERFORMANCE; GRAPHENE; HETEROSTRUCTURES; COMPOSITES; GENERATION; NANORODS</t>
  </si>
  <si>
    <t>Developing highly efficient, stable, and full-spectrum responsive non-precious photocatalyst is high desirable due to photocatalytic water splitting is a green technology for hydrogen evolution. In this work, a type of biocharbased composite photocatalysts is fabricated by a facile green microwave-assisted aqueous chemical deposition, which consists of monodispersed Zn0.2Cd0.8S nanoparticles (ZCS NPs) uniformly decorating on threedimensional (3D) biochar aerogel (BA) derived from the biomass castoff tangerine peel. As-engineered ZCS/ BA composite photocatalysts exhibit significantly strengthened photocatalytic activities under solar irradiation, in which the optimal 0.4ZCS/BA sample (0.4 represents the molar of ZCS) achieves the average photocatalytic hydrogen production efficiency of 10.52 mmol g &amp;#xfffd; 1 &amp; BULL;h-1, being 24.5 folds higher than that of monolithic ZCS alloy. The boosted photocatalytic hydrogen evolution is ascribed to the synergistic effect on the heteroarchitecture with the closely interfacial interaction, which is beneficial for increasing the broad-spectrum sunlight absorption, promoting the photo-induced charge carriers separation efficiency, and accelerating the chemical reaction dynamic rate by the photothermal effect. The step-scheme (S-scheme) electron transfer mechanism for binary ZCS/BA heterojunction is proposed based on the experimental data and density functional theory (DFT) calculation. The study guides a practical approach to developing biochar-based composites for highly efficient utilization of agricultural biomass resources as well as conversion of solar energy to fuel in photocatalysis.</t>
  </si>
  <si>
    <t>[Deng, Chonghai; Peng, Lulu; Ling, Xiaohui; Wang, Tao; Xu, Rui; Zhu, Yibin; Wang, Chenchen; Qian, Xuehui; Wang, Lili; Wu, Yiping] Hefei Univ, Sch Energy Mat &amp; Chem Engn, Hefei 230601, Peoples R China; [Deng, Chonghai] Hefei Univ, Key Lab Mat &amp; Technol Adv Batteries, Hefei 230601, Peoples R China; [Hu, Hanmei] Anhui Jianzhu Univ, Anhui Prov Key Lab Adv Bldg Mat, Hefei 230601, Peoples R China; [Han, Yongsheng] Chinese Acad Sci, Inst Proc Engn, State Key Lab Multiphase Complex Syst, Beijing 100190, Peoples R China</t>
  </si>
  <si>
    <t>Hefei University; Hefei University; Anhui Jianzhu University; Chinese Academy of Sciences; Institute of Process Engineering, CAS</t>
  </si>
  <si>
    <t>Deng, CH (corresponding author), Hefei Univ, Sch Energy Mat &amp; Chem Engn, Hefei 230601, Peoples R China.;Hu, HM (corresponding author), Anhui Jianzhu Univ, Anhui Prov Key Lab Adv Bldg Mat, Hefei 230601, Peoples R China.;Han, YS (corresponding author), Chinese Acad Sci, Inst Proc Engn, State Key Lab Multiphase Complex Syst, Beijing 100190, Peoples R China.</t>
  </si>
  <si>
    <t>chdeng@mail.ustc.edu.cn; hmhu@ustc.edu; yshan@ipe.ac.cn</t>
  </si>
  <si>
    <t>Peng, Lulu/AAM-9556-2020; Ling, Xiaohui/M-8230-2019</t>
  </si>
  <si>
    <t>Peng, Lulu/0000-0002-2318-5955; Ling, Xiaohui/0000-0002-5199-6974; Deng, Chonghai/0000-0003-4356-7755</t>
  </si>
  <si>
    <t>Na- tional Natural Science Foundation of China [21978298, U1862117]; Natural Science Foundation for Colleges and Universities in Anhui Province [2022AH010096]; Top Discipline Talents Foundation of Anhui Province Educational Committee [gxbjZD2021085]; Key Projects of Research and Development Program of Anhui Provence [201904b11020040]</t>
  </si>
  <si>
    <t>Na- tional Natural Science Foundation of China(National Natural Science Foundation of China (NSFC)); Natural Science Foundation for Colleges and Universities in Anhui Province; Top Discipline Talents Foundation of Anhui Province Educational Committee; Key Projects of Research and Development Program of Anhui Provence</t>
  </si>
  <si>
    <t>The first author Prof. Chonghai Deng is grateful to Dr. Jiafang Liu (Hefei institutes of physical science, Chinese Academy of Science) for him help in DFT calculations, and this work was supported by the National Natural Science Foundation of China (21978298 and U1862117) , the Natural Science Foundation for Colleges and Universities in Anhui Province (2022AH010096) , the Top Discipline Talents Foundation of Anhui Province Educational Committee (gxbjZD2021085) , the Key Projects of Research and Development Program of Anhui Provence (201904b11020040) .</t>
  </si>
  <si>
    <t>10.1016/j.jclepro.2023.137616</t>
  </si>
  <si>
    <t>K5YC0</t>
  </si>
  <si>
    <t>WOS:001017184700001</t>
  </si>
  <si>
    <t>Lee, HS; Shin, HS</t>
  </si>
  <si>
    <t>Lee, Han-Saem; Shin, Hyun-Sang</t>
  </si>
  <si>
    <t>Competitive adsorption of heavy metals onto modified biochars: Comparison of biochar properties and modification methods</t>
  </si>
  <si>
    <t>Biochar; Adsorbent modification; Heavy metal; Properties; Competitive adsorption</t>
  </si>
  <si>
    <t>PYROLYSIS TEMPERATURE; MAGNETIC BIOCHAR; REMOVAL; SORPTION; ADSORBENTS; WATER; MECHANISMS; KINETICS; RUNOFF; IONS</t>
  </si>
  <si>
    <t>Various biochars (BCs) have been developed to remove heavy metals contained in road runoff; however, there is insufficient information regarding the competitive adsorption efficiency of modified BC with regard to heavy metals due to a lack of comparative evaluation based on BC properties and modification methods. In this study, three different types of BC (RBC: rice husk, WBC: wood chip, MBC: mixture) were modified following five different methods: acidic, alkaline, oxidic, and manganese oxide (MnOx) and iron oxide (FeOx) impregnation. The changes in the physicochemical and morphological properties of the modified BC were investigated, and the adsorption characteristics of three heavy metals (Cd, Pb, and Zn) under single and mixed conditions were compared and evaluated. The improvements in the BC properties varied for different BC types and modification methods; in particular, alkaline and manganese modification caused substantial the changes in the surface area and functional groups (such as aromatic ring, -OH, and Mn-O groups). The BC prepared by manganese oxide impregnation absorbed a high amount of heavy metals (&gt;9.15 mg/g) even under mixed conditions through cation exchange and surface complexation. The distribution coefficient (Kd) of heavy metals was high in the order of Pb &gt; Cd &gt; Zn; thus, the adsorption of Pb replaced that of Zn in competitive adsorption due to the difference in their affinity to BC. Therefore, the results suggest that BC prepared by manganese oxide impregnation is suitable for removing heavy metals from road runoff, as it maintained high heavy metals adsorption regardless of the BC material, even under competitive conditions.</t>
  </si>
  <si>
    <t>[Lee, Han-Saem; Shin, Hyun-Sang] Seoul Natl Univ Sci &amp; Technol, Dept Environm Engn, Seoul 01811, South Korea</t>
  </si>
  <si>
    <t>Seoul National University of Science &amp; Technology</t>
  </si>
  <si>
    <t>Shin, HS (corresponding author), Seoul Natl Univ Sci &amp; Technol, Dept Environm Engn, Seoul 01811, South Korea.</t>
  </si>
  <si>
    <t>hyuns@seoultech.ac.kr</t>
  </si>
  <si>
    <t>Korea Ministry of Environment (MOE) under the Waste to Energy-Recycling Human Resource Development Project; Basic Science Research Program through the National Research Foundation of Korea (NRF) - Ministry of Education [NRF-2020R1A6A1A03042742]</t>
  </si>
  <si>
    <t>Korea Ministry of Environment (MOE) under the Waste to Energy-Recycling Human Resource Development Project; Basic Science Research Program through the National Research Foundation of Korea (NRF) - Ministry of Education(National Research Foundation of Korea)</t>
  </si>
  <si>
    <t>This work was supported by the Korea Ministry of Environment (MOE) under the Waste to Energy-Recycling Human Resource Devel-opment Project and the Basic Science Research Program through the National Research Foundation of Korea (NRF) , funded by the Ministry of Education [grant No. NRF-2020R1A6A1A03042742] .</t>
  </si>
  <si>
    <t>10.1016/j.jenvman.2021.113651</t>
  </si>
  <si>
    <t>WD2HC</t>
  </si>
  <si>
    <t>WOS:000704767500007</t>
  </si>
  <si>
    <t>Canlas, JJ; Go, JC; Mendoza, AC; Dimaano, MN</t>
  </si>
  <si>
    <t>Orbecido, A; Bungay, V; Beltran, A; Aviso, K</t>
  </si>
  <si>
    <t>Canlas, Joric John; Cris Go, Jenika; Clarisse Mendoza, Ardith; Natalia Dimaano, Maria</t>
  </si>
  <si>
    <t>Talisay (Terminalia catappa) seed husk biochar for adsorption of lead (II) ions in artificially contaminated soil</t>
  </si>
  <si>
    <t>25TH REGIONAL SYMPOSIUM ON CHEMICAL ENGINEERING (RSCE 2018)</t>
  </si>
  <si>
    <t>25th Regional Symposium on Chemical Engineering (RSCE)</t>
  </si>
  <si>
    <t>NOV 21-22, 2018</t>
  </si>
  <si>
    <t>Makati, PHILIPPINES</t>
  </si>
  <si>
    <t>Salle Univ</t>
  </si>
  <si>
    <t>Lead, a commonly found heavy metal in contaminated soil, is highly mobilized in acidic conditions resulting to rapid soil leaching. This study investigated the effectiveness of biochar derived from Talisay (Terminalia catappa) seed husks employing the long-term immobilization of Lead in an artificially contaminated soil using simulated acid rain water meant for 100 years of rain with 5% amendment rate. Before immobilization, the heating temperatures were varied at 400, 500 and 600 degrees C to determine its optimal pyrolysis temperature. The biochar was pyrolyzed under three different temperatures: with 1-hour residence time. SEM images revealed that the degree of porosity of the biochar produced increased as the temperature increased. In addition, the biochar produced at 600 degrees C has the highest % fixed carbon and % elemental carbon indicating stability. It then shows that Talisay seed husks are feasible materials for biochar production that can be used for the amendment of lead contaminated soil. The Freundlich and Langmuir models were used to describe the heavy metal sorption equilibrium of the biochar. Results showed that the biochar best fitted the pseudo-second-order models and Langmuir isotherm models and that the biochar displayed a favorable adsorption. Also, the immobilization experiment showed that the soil amended with biochar immobilized Pb decreasing its concentration by 99.47%. Therefore, the produced biochar is suitable for Pb remediation in contaminated soils.</t>
  </si>
  <si>
    <t>[Canlas, Joric John; Cris Go, Jenika; Clarisse Mendoza, Ardith; Natalia Dimaano, Maria] Univ Santo Tomas, Chem Engn Dept, Fac Engn, Manila 1008, Philippines; [Natalia Dimaano, Maria] Univ Santo Tomas, Res Ctr Nat &amp; Appl Sci, Manila, Philippines</t>
  </si>
  <si>
    <t>University of Santo Tomas; University of Santo Tomas</t>
  </si>
  <si>
    <t>Dimaano, MN (corresponding author), Univ Santo Tomas, Chem Engn Dept, Fac Engn, Manila 1008, Philippines.;Dimaano, MN (corresponding author), Univ Santo Tomas, Res Ctr Nat &amp; Appl Sci, Manila, Philippines.</t>
  </si>
  <si>
    <t>mrdimaano@gmail.com</t>
  </si>
  <si>
    <t>10.1051/matecconf/201926804011</t>
  </si>
  <si>
    <t>BM7YP</t>
  </si>
  <si>
    <t>WOS:000468568900032</t>
  </si>
  <si>
    <t>Jangde, H; Khan, F</t>
  </si>
  <si>
    <t>Jangde, Himanshu; Khan, Farhan</t>
  </si>
  <si>
    <t>Comment On Energy-Efficient Alternative for Different Types of Traditional Soil Binders</t>
  </si>
  <si>
    <t>STUDIA GEOTECHNICA ET MECHANICA</t>
  </si>
  <si>
    <t>binders; soil stabilization; biochar; BOFS; enzyme; Eko soil; lignin; zebu manure</t>
  </si>
  <si>
    <t>LIME STABILIZATION; STRENGTH BEHAVIOR; SULFUR CONCRETE; CO2 EMISSIONS; PERFORMANCE; COMPRESSIBILITY; ASPHALT; OIL</t>
  </si>
  <si>
    <t>Due to urban sprawl, the demand for land has increased for the purpose of construction. It is unlikely that soil available at different construction sites will be suitable for designed structures. For improving the load-bearing capacity of the soil, different soil binders are used, which are present in distinct states. In this review, the authors have collected details about various binders, which are generally used in the soil stabilization, and their effect as a binding agent on the soil. In this article, the authors tried to review different traditional binders. After studying various research articles, the authors found that lime, ground-granulated blast slag (GGBS) polypropylene, polyurethane grouting, and asphalt mix are frequently used binders. However, the authors also gathered information about the negative environmental impact of these traditional soil binders, which led to the need for alternatives to these commonly used soil binders. To diminish this issue, different alternate hydraulic and non-hydraulic binders are discussed. The authors found alternatives to cement and lime with the alkali-activated material consisting of Na2O and silica modulus and belite-calcium sulfoaluminate ferrite, which is also known as Aether (TM).  According to the research, both alternatives emit 20-30% less CO2 into the environment and also improve the compressive strength of the soil. The various studies promotes bitumen modification. Incorporating 20-mesh crumb rubber and bio-oil into the bitumen reduces its viscosity and improves its fatigue value. When waste oil is mixed with asphalt, it revitalizes the bitumen, improves fatigue resistance, and increases compressive strength. The soil particles treated by Eko soil are held together by enzymes, which give them the same strength as cement. Apart from that, low-carbon binders such as basic oxygen furnace slag, bamboo fiber, enzyme-based soil treatment, zebu manure for stabilization, and lignin-contained biofuels and coproducts are discussed. Replacing these traditional binders helps with energy savings. All waste products are recycled, and energy is saved by not manufacturing traditional binders. Additionally, energy is saved, which is required to avoid the detrimental effects of these conventional binders, making them energy-efficient alternate binders. The authors also summarize the methods used, impacts, and changes that occur in soil properties after using substitutes in place of traditional binders. From the review, the authors determined that different binders have various properties in terms of chemical and physical compositions, and they show different variations in terms of strength when added to soil with low bearing capacity or poor stability.</t>
  </si>
  <si>
    <t>[Jangde, Himanshu; Khan, Farhan] Rungta Coll Engn &amp; Technol, Bhilai, India</t>
  </si>
  <si>
    <t>Khan, F (corresponding author), Rungta Coll Engn &amp; Technol, Bhilai, India.</t>
  </si>
  <si>
    <t>Farhan_1991@rediffmail.com</t>
  </si>
  <si>
    <t>SCIENDO</t>
  </si>
  <si>
    <t>WARSAW</t>
  </si>
  <si>
    <t>BOGUMILA ZUGA 32A, WARSAW, MAZOVIA, POLAND</t>
  </si>
  <si>
    <t>0137-6365</t>
  </si>
  <si>
    <t>2083-831X</t>
  </si>
  <si>
    <t>STUD GEOTECH MECH</t>
  </si>
  <si>
    <t>Stud. Geotech. Mech.</t>
  </si>
  <si>
    <t>10.2478/sgem-2022-0029</t>
  </si>
  <si>
    <t>Mechanics</t>
  </si>
  <si>
    <t>9V6ZQ</t>
  </si>
  <si>
    <t>WOS:000922050800001</t>
  </si>
  <si>
    <t>Luo, HY; Fu, HY; Yin, H; Lin, QT</t>
  </si>
  <si>
    <t>Luo, Haoyu; Fu, Hengyi; Yin, Hua; Lin, Qintie</t>
  </si>
  <si>
    <t>Carbon materials in persulfate-based advanced oxidation processes: The roles and construction of active sites</t>
  </si>
  <si>
    <t>Persulfate activation mechanism; Carbon materials; Persulfate; Modification method; Advanced oxidation processes (AOPs)</t>
  </si>
  <si>
    <t>PERSISTENT FREE-RADICALS; REDUCED GRAPHENE OXIDE; HEAVY-METAL IONS; DOMINATED CATALYTIC DEGRADATION; SLUDGE-DERIVED BIOCHAR; CO-DOPED GRAPHENE; AQUEOUS-SOLUTION; RATE CONSTANTS; ORGANIC POLLUTANTS; SULFATE RADICALS</t>
  </si>
  <si>
    <t>Many researchers have paid more attention to the progress of carbon materials owing to their advantages, such as high activity, low cost, large surface area, high conductivity and high stability. Carbon materials have been widely used in persulfate-based advanced oxidation processes (PS-AOPs), especially for graphene (G), carbon nanotubes (CNTs) and biochar (BC). Various strategies are applied to promote their activity, however, up to now, the relationship between the structures of carbon materials and their activities in PS-AOPs has not been specifically reviewed. The methods to switch reaction pathway (radical and nonradical pathways) in carbonpersulfate-based AOPs have not been systematically explored. Hereon, this review illustrated the active sites of G, CNTs, BC and other carbon materials, and generalized the modification methods to promote the activity of carbon materials and to switch reaction pathway in PS-AOPs. The roles of carbon materials in PS-AOPs were discussed around reactive oxygen species (ROS) and the structures. ROS are frequently complex in AOPs, but main ROS generation is related to the active sites on carbon materials. The structures of carbon materials (e.g., metal-carbon bonds, the electron-deficient C atoms, unbalanced electron distribution and graphitized structures) play a decisive role in the nonradical pathway. Finally, future breakthroughs of carbon materials were proposed for practical engineering and multi-field application.</t>
  </si>
  <si>
    <t>[Luo, Haoyu; Fu, Hengyi; Yin, Hua] South China Univ Technol, Sch Environm &amp; Energy, Key Lab,Minist Educ Pollut Control &amp; Ecosyst Rest, Guangdong Prov Key Lab Solid Wastes Pollut Contro, Guangzhou 510006, Peoples R China; [Fu, Hengyi; Lin, Qintie] Guangdong Univ Technol, Sch Environm Sci &amp; Engn, Guangdong Ind Contaminated Site Remediat Technol, Guangzhou 510006, Peoples R China</t>
  </si>
  <si>
    <t>South China University of Technology; Guangdong University of Technology</t>
  </si>
  <si>
    <t>Yin, H (corresponding author), South China Univ Technol, Guangzhou 510006, Peoples R China.;Lin, QT (corresponding author), Guangdong Univ Technol, Guangzhou 510006, Peoples R China.</t>
  </si>
  <si>
    <t>huayin@scut.edu.cn; qintlin@163.com</t>
  </si>
  <si>
    <t>Yin, Hua/0000-0002-2793-0860</t>
  </si>
  <si>
    <t>National Key Research and Development Program of China [2018YFC1802800]; Local Innovation and Entrepreneurship Team Project of Guangdong Special Support Program [2019BT02L218]</t>
  </si>
  <si>
    <t>National Key Research and Development Program of China; Local Innovation and Entrepreneurship Team Project of Guangdong Special Support Program</t>
  </si>
  <si>
    <t>This work was supported financially by the National Key Research and Development Program of China (No. 2018YFC1802800) , and Local Innovation and Entrepreneurship Team Project of Guangdong Special Support Program (2019BT02L218) .</t>
  </si>
  <si>
    <t>10.1016/j.jhazmat.2021.128044</t>
  </si>
  <si>
    <t>XU6XK</t>
  </si>
  <si>
    <t>WOS:000734404800004</t>
  </si>
  <si>
    <t>Atinafu, DG; Yun, BY; Wi, S; Chang, SJ; Kim, S</t>
  </si>
  <si>
    <t>Atinafu, Dimberu G.; Yun, Beom Yeol; Wi, Seunghwan; Chang, Seong Jin; Kim, Sumin</t>
  </si>
  <si>
    <t>Unveiling sustainable nano-enabled phase change materials for high thermal stability and energy storage capacity</t>
  </si>
  <si>
    <t>JOURNAL OF ENERGY STORAGE</t>
  </si>
  <si>
    <t>Phase change composite; Energy storage density; Thermal stability; Encapsulation efficiency; Thermal conductivity; Sustainability</t>
  </si>
  <si>
    <t>LIFE-CYCLE ASSESSMENT; CHANGE COMPOSITES; GRAPHENE PRODUCTION; CARBON NANOTUBES; BIOCHAR; PERFORMANCE; CONVERSION; DESIGN</t>
  </si>
  <si>
    <t>Thermal energy storage and conversion within phase change materials (PCMs) rely on the addition of supporting materials, such as nanomaterials, to improve leakage resistance and heat transfer properties. However, as the supporting fillers obtained from different sources and synthesis methods, the development of renewable and sustainable phase-change composites has received increasing attention in recent years. Here, we develop a phase change composite and adopt Ashby material selection alongside life-cycle assessment to compare and demonstrate the sustainability of different nano-enabled PCMs. The report considers both the environmental impact, economic feasibility and functional performance, including thermal conductivity and energy storage density. The assessment shows that biochar, a biomass derived carbon at low pyrolysis temperature, supporting paraffin composites shows an encapsulation efficiency of &gt;50 %, high shape stability/leakage-resistance capability, suitable cumulative energy demand (100-1000 MJ/kg), and the lowest price (43.00 $/kg with one volume concentration) and price-performance ratio (0.48 $/kJ) In addition, the phase change composite exhibited high chemical compatibility with paraffin, high leakage-resistance (above the pristine phase change temperature at 50 degrees C) and lowest thermal conductivity (&lt;0.4 W m-1 K-1) compared with other carbon-based phase change composites, such as graphene and carbon nanotubes supported paraffin, which is desirable and demanding for practical integration in insulation and building thermal energy management applications and can be used as an alternative carbon-negative sustainable phase change composite to reduce dependence on mineral-based construction materials.</t>
  </si>
  <si>
    <t>[Atinafu, Dimberu G.; Yun, Beom Yeol; Wi, Seunghwan; Kim, Sumin] Yonsei Univ, Dept Architecture &amp; Architectural Engn, Seoul 03722, South Korea; [Chang, Seong Jin] Gyeongsang Natl Univ, Coll Construction &amp; Environm Engn, Jinju 52725, South Korea</t>
  </si>
  <si>
    <t>Yonsei University; Gyeongsang National University</t>
  </si>
  <si>
    <t>National Research Foundation of Korea (NRF) - Korean government (MSIT) [2022R1A2C3008559]; National Research Foundation of Korea [2022R1A2C3008559] Funding Source: Korea Institute of Science &amp; Technology Information (KISTI), National Science &amp; Technology Information Service (NTIS)</t>
  </si>
  <si>
    <t>National Research Foundation of Korea (NRF) - Korean government (MSIT)(National Research Foundation of KoreaMinistry of Science &amp; ICT (MSIT), Republic of Korea); National Research Foundation of Korea(National Research Foundation of Korea)</t>
  </si>
  <si>
    <t>Acknowledgments This work was supported by a National Research Foundation of Korea (NRF) grant funded by the Korean government (MSIT) (No. 2022R1A2C3008559) .</t>
  </si>
  <si>
    <t>2352-152X</t>
  </si>
  <si>
    <t>2352-1538</t>
  </si>
  <si>
    <t>J ENERGY STORAGE</t>
  </si>
  <si>
    <t>J. Energy Storage</t>
  </si>
  <si>
    <t>10.1016/j.est.2023.106650</t>
  </si>
  <si>
    <t>8N0YQ</t>
  </si>
  <si>
    <t>WOS:000924879700001</t>
  </si>
  <si>
    <t>Ding, D; Jiang, DD; Zhou, Y; Xia, FY; Chen, Y; Kong, LY; Wei, J; Zhang, ST; Deng, SP</t>
  </si>
  <si>
    <t>Ding, Da; Jiang, Dengdeng; Zhou, Yan; Xia, Feiyang; Chen, Yun; Kong, Lingya; Wei, Jing; Zhang, Shengtian; Deng, Shaopo</t>
  </si>
  <si>
    <t>Assessing the environmental impacts and costs of biochar and monitored natural attenuation for groundwater heavily contaminated with volatile organic compounds</t>
  </si>
  <si>
    <t>Groundwater remediation; Volatile organic compounds; Biochar; Monitored natural attenuation; Life Cycle Assessment; Life Cycle Cost</t>
  </si>
  <si>
    <t>LIFE-CYCLE ASSESSMENT; ACID-MINE DRAINAGE; THERMAL-DESORPTION; SITE REMEDIATION; SUSTAINABILITY; SOIL; BENEFIT; ENERGY</t>
  </si>
  <si>
    <t>Although biochar (BC) and monitored natural attenuation (MNA) are regarded as green technologies for remediating volatile organic compounds (VOCs) contaminated groundwater, their life cycle environmental impacts and costs have not been systematically quantified. This work assessed the primary and secondary environmental impacts and the cost of three options for remediating the groundwater at a closed pesticide manufacturing plant site, which was contaminated by high levels of multiple VOCs and is undergoing MNA. The studied options include a combination of MNA and BC (MNA + BC), BC, and pump and treat (PT). The environmental impacts were examined through a Life Cycle Assessment (LCA) using the ReCiPe 2016 method. The costs were evaluated using a Life Cycle Cost (LCC) method created in the SimaPro. The LCA results show that the overall environmental impacts follow the sequence of PT &gt; BC &gt; MNA + BC, but MNA + BC shows evident primary impacts. The CO2 eq emissions generated from PT are more than five times of MNA + BC or BC. The cement, electricity, and steel for construction, and the operation energy are the environmental hotspots in PT. In MNA + BC and BC, the electricity for feedstock pyrolysis is the environmental hotspot, while the use of BC by-products to generate heat and power has positive environmental credit that compensates other negative environmental burdens. Incorporating institutional controls, using renewable energy and recycled or alternative materials, and developing BC with superior adsorption capacity are recommended to optimize the remediation strategies. The LCC results show that PT renders the highest cost, with cement and electricity being the two most expensive items. Electricity is the dominant contributor to the costs of MNA + BC and BC, while the avoided heat and power generation can save the cost of other items. Overall, this study provides scientific support to develop and optimize green remediation solutions for VOCs contaminated groundwater.</t>
  </si>
  <si>
    <t>[Ding, Da; Jiang, Dengdeng; Zhou, Yan; Xia, Feiyang; Chen, Yun; Kong, Lingya; Wei, Jing; Zhang, Shengtian; Deng, Shaopo] Minist Ecol &amp; Environm, Nanjing Inst Environm Sci, State Environm Protect Key Lab Soil Environm Manag, Nanjing 210046, Peoples R China</t>
  </si>
  <si>
    <t>Deng, SP (corresponding author), Minist Ecol &amp; Environm, Nanjing Inst Environm Sci, State Environm Protect Key Lab Soil Environm Manag, Nanjing 210046, Peoples R China.</t>
  </si>
  <si>
    <t>dengshaopo@foxmail.com</t>
  </si>
  <si>
    <t>National Key Research and Development Program of China [2018YFC1803100]; National Natural Science Foundation of China [41977139]; Special Fund of Chinese Central Government for Basic Scientific Research Operations in Commonweal Research Institute [GYZX220101]; Jiangsu Innovation &amp; Entrepre- neurship Ph.D. Program [JSSCBS20211319]</t>
  </si>
  <si>
    <t>National Key Research and Development Program of China; National Natural Science Foundation of China(National Natural Science Foundation of China (NSFC)); Special Fund of Chinese Central Government for Basic Scientific Research Operations in Commonweal Research Institute; Jiangsu Innovation &amp; Entrepre- neurship Ph.D. Program</t>
  </si>
  <si>
    <t>This work was supported by the National Key Research and Development Program of China (2018YFC1803100) , the Jiangsu Innovation &amp; Entrepre- neurship Ph.D. Program (JSSCBS20211319) , the National Natural Science Foundation of China (41977139) , and the Special Fund of Chinese Central Government for Basic Scientific Research Operations in Commonweal Research Institute (GYZX220101) . The authors would like to thank Fuwang Wang from BCEG Environmental Remediation Co., Ltd. and Xurui Guo from Jiangsu DDBS Environmental Remediation Co., Ltd. for assisting in the design of the remediation options.</t>
  </si>
  <si>
    <t>10.1016/j.scitotenv.2022.157316</t>
  </si>
  <si>
    <t>3V9FW</t>
  </si>
  <si>
    <t>WOS:000841965000009</t>
  </si>
  <si>
    <t>Luo, L; Yang, CL; Yang, XJ; Liu, F; Wang, XD; Chen, P; Zhao, TX</t>
  </si>
  <si>
    <t>Luo, Lan; Yang, Chunliang; Yang, Xiaojian; Liu, Fei; Wang, Xiaodan; Chen, Peng; Zhao, Tianxiang</t>
  </si>
  <si>
    <t>Construction of ultra-microporous activated carbons derived from waste distiller's grains for efficient CO2 adsorption</t>
  </si>
  <si>
    <t>CO2 capture; Biochar; Distiller's grains; Adsorption; Ultra-microporous</t>
  </si>
  <si>
    <t>DOPED POROUS CARBONS; CAPTURE; ADSORBENTS; DIOXIDE; NITROGEN; WATER; OXIDE</t>
  </si>
  <si>
    <t>Distiller's grains, as the wine-making solid waste, are considered a biomass resource with low cost, which can be used for the preparation of activated carbon, showing excellent application prospects. Here, a series of ultra-microporous activated carbons were prepared by carbonization and activation with the different activators using waste distiller's grains as the precursors. The effects of activators species, activation temperature, and activator dosage on the properties and structure of the activated carbons were investigated, respectively. As-prepared activated carbons was found to be a very efficient CO2 adsorbent with up to 6.34 mmol.g(-1) at 273.15 K and 1 bar. The adsorption of CO2 was determined by the ultra-micropore structure, pore size distribution, and pore volume, as well as the heteroelements (N and O) contained in the activated carbon. Furthermore, the activated carbon can be recycled many times without decline in adsorption performance of CO2. This study not only develops a new pathway for resource utilization of distiller's grains, but also provides an alternative method for the application of low-cost biochar in the field of CO2 adsorption.</t>
  </si>
  <si>
    <t>[Luo, Lan; Yang, Chunliang; Liu, Fei; Chen, Peng; Zhao, Tianxiang] Guizhou Univ, Sch Chem &amp; Chem Engn, Key Lab Green Chem &amp; Clean Energy Technol, Guiyang 550025, Peoples R China; [Wang, Xiaodan] Guizhou Univ, Sch Liquor &amp; Food Engn, Guiyang 550025, Peoples R China; [Yang, Xiaojian] Guizhou Wengfu Grp Co Ltd, Guiyang 550025, Peoples R China</t>
  </si>
  <si>
    <t>Guizhou University; Guizhou University</t>
  </si>
  <si>
    <t>Liu, F; Zhao, TX (corresponding author), Guizhou Univ, Sch Chem &amp; Chem Engn, Key Lab Green Chem &amp; Clean Energy Technol, Guiyang 550025, Peoples R China.</t>
  </si>
  <si>
    <t>ce.feiliu@gzu.edu.cn; txzhao3@gzu.edu.cn</t>
  </si>
  <si>
    <t>wang, xiao/HZI-9156-2023; 陈, 鹏/ABZ-1435-2022; Liu, Jian/IQS-8197-2023; wang, xu/IAN-4886-2023; Zhao, Tianxiang/E-4928-2017</t>
  </si>
  <si>
    <t xml:space="preserve">陈, 鹏/0000-0002-8210-8562; </t>
  </si>
  <si>
    <t>Natural Science Special Foundation of Guizhou University [X2019065]; National Natural Science Foundation of China [22168012, 22208070]; Innovation Group Project of Education Department in Guizhou Province [2021010]; China Postdoctoral Science Foundation [2022M711551]; Research and Development Project of Wengfu (Group) Co., Ltd. [YF2021016]; Laboratory Open Project of Guizhou University [SYSKF2022-044]</t>
  </si>
  <si>
    <t>Natural Science Special Foundation of Guizhou University; National Natural Science Foundation of China(National Natural Science Foundation of China (NSFC)); Innovation Group Project of Education Department in Guizhou Province; China Postdoctoral Science Foundation(China Postdoctoral Science Foundation); Research and Development Project of Wengfu (Group) Co., Ltd.; Laboratory Open Project of Guizhou University</t>
  </si>
  <si>
    <t>This work was supported by the Natural Science Special Foundation of Guizhou University (no.X2019065 Special Post A), National Natural Science Foundation of China (nos.22168012 and 22208070), Innovation Group Project of Education Department in Guizhou Province (no.2021010), Project funded by China Postdoctoral Science Foundation (no.2022M711551), Research and Development Project of Wengfu (Group) Co., Ltd. (no.YF2021016), and the Laboratory Open Project of Guizhou University (no.SYSKF2022-044). We also would like to thank the researchers in the Shiyanjia Lab (www.shiyanjia.com) for their helping with TEM analysis.</t>
  </si>
  <si>
    <t>10.1016/j.seppur.2022.122134</t>
  </si>
  <si>
    <t>5T6AI</t>
  </si>
  <si>
    <t>WOS:000875946400006</t>
  </si>
  <si>
    <t>Xiang, W; Zhang, XY; Chen, JJ; Zou, WX; He, F; Hu, X; Tsang, DCW; Ok, YS; Gao, B</t>
  </si>
  <si>
    <t>Xiang, Wei; Zhang, Xueyang; Chen, Jianjun; Zou, Weixin; He, Feng; Hu, Xin; Tsang, Daniel C. W.; Ok, Yong Sik; Gao, Bin</t>
  </si>
  <si>
    <t>Biochar technology in wastewater treatment: A critical review</t>
  </si>
  <si>
    <t>Engineered biochar; Wastewater treatment; Production technologies; Modification methods; Carbonaceous adsorbents</t>
  </si>
  <si>
    <t>MICROWAVE-ASSISTED PYROLYSIS; ZERO-VALENT IRON; CARBON-BASED ADSORBENTS; AQUEOUS-SOLUTION; BIO-OIL; MAGNETIC BIOCHAR; MUNICIPAL WASTE; ENGINEERED BIOCHAR; ACTIVATED CARBON; HEAVY-METALS</t>
  </si>
  <si>
    <t>Biochar is a promising agent for wastewater treatment, soil remediation, and gas storage and separation. This review summarizes recent research development on biochar production and applications with a focus on the application of biochar technology in wastewater treatment. Different technologies for biochar production, with an emphasis on pre-treatment of feedstock and post treatment, are succinctly summarized. Biochar has been extensively used as an adsorbent to remove toxic metals, organic pollutants, and nutrients from wastewater. Compared to pristine biochar, engineered/designer biochar generally has larger surface area, stronger adsorption capacity, or more abundant surface functional groups (SFG), which represents a new type of carbon material with great application prospects in various wastewater treatments. As the first of its kind, this critical review emphasizes the promising prospects of biochar technology in the treatment of various wastewater including industrial wastewater (dye, battery manufacture, and dairy wastewater), municipal wastewater, agricultural wastewater, and stormwater. Future research on engineered/designer biochar production and its field-scale application is discussed. Based on the review, it can be concluded that biochar technology represents a new, cost effective, and environmentally-friendly solution for the treatment of wastewater. (C) 2020 Elsevier Ltd. All rights reserved.</t>
  </si>
  <si>
    <t>[Xiang, Wei; Zhang, Xueyang] Xuzhou Univ Technol, Sch Environm Engn, Jiangsu Key Lab Ind Pollut Control &amp; Resource Reu, Xuzhou 221018, Jiangsu, Peoples R China; [Xiang, Wei; Zhang, Xueyang; Gao, Bin] Univ Florida, Dept Agr &amp; Biol Engn, Gainesville, FL 32611 USA; [Chen, Jianjun] Univ Florida, Midflorida Res &amp; Educ Ctr, Apopka, FL 32703 USA; [Zou, Weixin] Jiangsu Key Lab Vehicle Emiss Control, Nanjing 210093, Peoples R China; [He, Feng] Zhejiang Univ Technol, Coll Environm, Hangzhou 310014, Peoples R China; [Hu, Xin] Nanjing Univ, Ctr Mat Anal, Nanjing 210093, Peoples R China; [Tsang, Daniel C. W.] Hong Kong Polytech Univ, Dept Civil &amp; Environm Engn, Hong Kong, Peoples R China; [Ok, Yong Sik] Korea Univ, Korea Biochar Res Ctr, Seoul, South Korea; [Ok, Yong Sik] Korea Univ, Div Environm Sci &amp; Ecol Engn, Seoul, South Korea</t>
  </si>
  <si>
    <t>Xuzhou University of Technology; State University System of Florida; University of Florida; State University System of Florida; University of Florida; Zhejiang University of Technology; Nanjing University; Hong Kong Polytechnic University; Korea University; Korea University</t>
  </si>
  <si>
    <t>Zhang, XY (corresponding author), Xuzhou Univ Technol, Sch Environm Engn, Jiangsu Key Lab Ind Pollut Control &amp; Resource Reu, Xuzhou 221018, Jiangsu, Peoples R China.;Gao, B (corresponding author), Univ Florida, Dept Agr &amp; Biol Engn, Gainesville, FL 32611 USA.</t>
  </si>
  <si>
    <t>zhaxuy@163.com; bg55@ufl.edu</t>
  </si>
  <si>
    <t>XIANG, Wei/HDN-2420-2022; he, feng/HOF-1989-2023; Tsang, Dan/E-5442-2012; He, Feng/B-9444-2012; Chen, Jyh-Ping/AAQ-2939-2020; Gao, Bin/B-8027-2010; Ok, Yong Sik/R-6739-2016; Zhang, Xueyang/HZI-0685-2023</t>
  </si>
  <si>
    <t>Tsang, Dan/0000-0002-6850-733X; He, Feng/0000-0001-5702-4511; Chen, Jyh-Ping/0000-0001-6527-4801; Gao, Bin/0000-0003-3769-0191; Ok, Yong Sik/0000-0003-3401-0912; Zhang, Xueyang/0000-0003-3625-219X; Chen, Jianjun/0000-0002-0293-4574</t>
  </si>
  <si>
    <t>Natural Science Foundation of the Jiangsu Higher Education Institutions of China [18KJA610003]; Key R&amp;D Projects of Xuzhou [KC18150, KC16SS091]; Xuzhou University of Technology [XKY2018136]; Project of Ministry of Housing and Urban-Rural Development [2013-K4-27]</t>
  </si>
  <si>
    <t>Natural Science Foundation of the Jiangsu Higher Education Institutions of China(National Natural Science Foundation of China (NSFC)); Key R&amp;D Projects of Xuzhou; Xuzhou University of Technology; Project of Ministry of Housing and Urban-Rural Development</t>
  </si>
  <si>
    <t>W.X and X.Z. would like to acknowledge the support of the Natural Science Foundation of the Jiangsu Higher Education Institutions of China (Grant No. 18KJA610003), Key R&amp;D Projects of Xuzhou (Grant No. KC18150, KC16SS091), Xuzhou University of Technology (Grant No. XKY2018136), and the Project of Ministry of Housing and Urban-Rural Development (Grant No. 2013-K4-27).</t>
  </si>
  <si>
    <t>10.1016/j.chemosphere.2020.126539</t>
  </si>
  <si>
    <t>LP5SH</t>
  </si>
  <si>
    <t>WOS:000534377000068</t>
  </si>
  <si>
    <t>Hussain, R; Ravi, K</t>
  </si>
  <si>
    <t>Hussain, Rojimul; Ravi, K.</t>
  </si>
  <si>
    <t>Investigating soil properties and vegetation parameters in different biochar-amended vegetated soil at large suction for application in bioengineered structures</t>
  </si>
  <si>
    <t>WATER-RETENTION; CHLOROPHYLL FLUORESCENCE; AMENDMENT; TURFGRASSES; MECHANISMS; REDUCTION; BACTERIAL; STRENGTH; SYSTEM; IMPACT</t>
  </si>
  <si>
    <t>Bioengineered structures, such as landfill cover, vegetated slopes or embankments, green roof and turf are comprised of soil and vegetation where vegetation imparts stability and protection through root reinforcement and hydrologic action. Soil in bioengineered structures often compacted and subjected to prolong drying due to irregular irrigation which necessitates the investigation of soil properties and vegetation growth in biochar-amended soil (BAS) under large suction range and it is scarce in the literature. In the present study, the effect of different biochar types on soil properties, and the vegetation growth in compacted soil and under large suction range was investigated for application in bioengineered structures. The results revealed that the biochar amendment decreased the dry density (5-32%) and increased the water retention capacity (theta(s) by 15-104%, theta(1500) by 82-445% and plant available water content (PAWC) by 22-55%), pH (28-77%) and cation exchange capacity (CEC, 16-723%) of the soil. Further, the vegetation growth i.e., vegetation density, dry root mass and shoot mass increased by 8-13%, 33-108% and 4-157% respectively after biochar amendment. The vegetation wilting was started at a higher suction (similar to 900 kPa) relative to bare soil (800 kPa), the permanent wilting point (PWP) increased (by 3-35%) and the complete photosynthetic activity remained unchanged at a higher suction (1600 kPa) relative to bare soil (1050 kPa) after biochar amendment. Among the biochar types i.e., Sugarcane Bagasse biochar (SBB), Mesquite biochar (MB) and Water Hyacinth biochar (WHB) tested, the MB showed the best performance i.e., the suitable vegetation growth and health status. The improved water retention due to increased porosity, specific surface area (SSA) and presence of hydrophilic functional groups, and the higher pH, CEC and lower dry density in BAS attributed to the higher vegetation growth. The findings of the present study suggest the application of BAS in bioengineered structures.</t>
  </si>
  <si>
    <t>[Hussain, Rojimul; Ravi, K.] Indian Inst Technol, Dept Civil Engn, Gauhati, India</t>
  </si>
  <si>
    <t>Indian Institute of Technology System (IIT System); Indian Institute of Technology (IIT) - Guwahati</t>
  </si>
  <si>
    <t>Ravi, K (corresponding author), Indian Inst Technol, Dept Civil Engn, Gauhati, India.</t>
  </si>
  <si>
    <t>ravi.civil@iitg.ac.in</t>
  </si>
  <si>
    <t>NATURE PORTFOLIO</t>
  </si>
  <si>
    <t>DEC 8</t>
  </si>
  <si>
    <t>10.1038/s41598-022-22149-5</t>
  </si>
  <si>
    <t>G9LC6</t>
  </si>
  <si>
    <t>WOS:000992275200080</t>
  </si>
  <si>
    <t>Kim, YU; Park, JH; Yun, BY; Yang, S; Wi, S; Kim, S</t>
  </si>
  <si>
    <t>Kim, Young Uk; Park, Ji Hun; Yun, Beom Yeol; Yang, Sungwoong; Wi, Seunghwan; Kim, Sumin</t>
  </si>
  <si>
    <t>Mechanical and thermal properties of artificial stone finishing materials mixed with PCM impregnated lightweight aggregate and carbon material</t>
  </si>
  <si>
    <t>PCM; Lightweight aggregate; Carbon material; Artificial stone; Thermal performance</t>
  </si>
  <si>
    <t>PHASE-CHANGE MATERIALS; ENERGY-STORAGE; ENCAPSULATED PCM; PERFORMANCE; VENTILATION; COMPOSITES; SYSTEM; FEASIBILITY; DESIGN</t>
  </si>
  <si>
    <t>In this study, lightweight aggregates and carbon materials were impregnated with a phase change material (PCM) to improve the thermal performance of artificial stone used as an interior finishing material. The PCM used was n-octadecane; the carbon materials used in the mixture were exfoliated graphite nanoplatelets, activated carbon, and biochar. The compressive strength was slightly lower in the specimens with PCM; it was found that PCM can affect the adhesion of the cement paste and aggregate. When carbon materials are used in the mixtures, the thermal conductivity is improved. Depending on the type and amount of carbon material added, the thermal conductivity can be improved and the peak temperature adjusted. The combination of PCM and carbon materials allows for high latent heat capacity, efficient use of thermal energy through efficient storage and release, sustainable thermal stability and durability, and peak temperature control. (C) 2020 Elsevier Ltd. All rights reserved.</t>
  </si>
  <si>
    <t>[Kim, Young Uk; Park, Ji Hun; Yun, Beom Yeol; Yang, Sungwoong; Wi, Seunghwan; Kim, Sumin] Yonsei Univ, Dept Architecture &amp; Architectural Engn, Seoul 03722, South Korea</t>
  </si>
  <si>
    <t>Wi, Seunghwan/ABD-6024-2021; Kim, Sumin/AAI-1978-2020; Yang, Sungwoong/HTS-4272-2023</t>
  </si>
  <si>
    <t>National Research Foundation of Korea(NRF) - Korea government(MSIT) [2019R1A2C4100284]; National Research Foundation of Korea [4199990114246] Funding Source: Korea Institute of Science &amp; Technology Information (KISTI), National Science &amp; Technology Information Service (NTIS)</t>
  </si>
  <si>
    <t>National Research Foundation of Korea(NRF) - Korea government(MSIT)(National Research Foundation of KoreaMinistry of Science, ICT &amp; Future Planning, Republic of Korea); National Research Foundation of Korea(National Research Foundation of Korea)</t>
  </si>
  <si>
    <t>FEB 22</t>
  </si>
  <si>
    <t>10.1016/j.conbuildmat.2020.121882</t>
  </si>
  <si>
    <t>PV7XY</t>
  </si>
  <si>
    <t>WOS:000610197700077</t>
  </si>
  <si>
    <t>Lian, SY; Qu, WX; Yan, MM; Meng, ZL; Huang, YH; Huang, R; Li, CH; Chen, Y</t>
  </si>
  <si>
    <t>Lian, Shaoying; Qu, Wenxue; Yan, Minming; Meng, Zili; Huang, Yihong; Huang, Rong; Li, Chunhua; Chen, Yi</t>
  </si>
  <si>
    <t>STUDY ON THE ISOLATION OF A CHLORPYRIFOS DEGRADING BACTERIUM AND CONSTRUCTION OF A BIOCHAR-BASED MICROBIAL AGENT</t>
  </si>
  <si>
    <t>Chlorpyrifos; pesticide pollution; biodegradation; Bacillus clausii; microbial agent</t>
  </si>
  <si>
    <t>ISOFENPHOS-METHYL; BIODEGRADATION; DEGRADATION; BIOREMEDIATION; STRAIN; SOIL; CONSORTIUM; CARBON</t>
  </si>
  <si>
    <t>The strain DSP-MZ6, capable of efficiently degrading chlorpyrifos was isolated from soil. DSPMZ6 was identified as Bacillus clausii based on 16S rRNA and the analysis of morphology as well as physiological and biochemical characteristics. The optimal pH value and temperature for strain DSP-MZ6 to grow were 7.5 and 35 degrees C, respectively. The degradation efficiency of chlorpyrifos (50 mg/L) by strain DSP-MZ6 could reach 71.6% in 3 days. Strain DSP-MZ6 also had a high tolerance to chlorpyrifos and could tolerate at least 800 mg/L of chlorpyrifos. In addition, strain DSP-MZ6 had been successfully developed into a biochar-based microbial agent that was easy to commercialize and could be used to treat organophosphorus pesticides residues in soil. It was believed that strain DSP-MZ6 could be used to control chlorpyrifos or some other organophosphorus pesticides pollution.</t>
  </si>
  <si>
    <t>[Lian, Shaoying; Meng, Zili] Shangqiu Acad Agr &amp; Forestry Sci, Shangqiu 476000, Peoples R China; [Qu, Wenxue; Yan, Minming; Huang, Yihong; Huang, Rong; Li, Chunhua; Chen, Yi] Pudong Agr Prod Qual &amp; Safety Ctr, Shanghai 201202, Peoples R China</t>
  </si>
  <si>
    <t>Meng, ZL (corresponding author), Shangqiu Acad Agr &amp; Forestry Sci, Shangqiu 476000, Peoples R China.</t>
  </si>
  <si>
    <t>mengzl06@sina.com</t>
  </si>
  <si>
    <t>6R1KI</t>
  </si>
  <si>
    <t>WOS:000892067900054</t>
  </si>
  <si>
    <t>Zhang, C; Huang, X; Zhang, XW; Wan, L; Wang, ZH</t>
  </si>
  <si>
    <t>Zhang, Cong; Huang, Xian; Zhang, Xingwei; Wan, Li; Wang, Zhenhong</t>
  </si>
  <si>
    <t>Effects of biochar application on soil nitrogen and phosphorous leaching loss and oil peony growth</t>
  </si>
  <si>
    <t>Biochar; Karst yellow soil; Soil nutrients; Oil peony; Nutrient leaching loss</t>
  </si>
  <si>
    <t>PLANT-GROWTH; YELLOW SOIL; CARBON; PRODUCTIVITY; AMENDMENT; NITRATE; WASTE; VOLATILIZATION; MITIGATION; FERTILIZER</t>
  </si>
  <si>
    <t>The control of soil nutrient loss to lighten non-point source pollution to water body and improve soil fertility is a global problem. Biochar application to soil is widely considered as an effective method to improve soil fertility and reduce nutrient loss. However, the effect of biochar application to barren karst yellow soil in global karst regions on the loss of nitrogen (N) and phosphorous (P) and the growth of oil peony (an important woody oil crop) remains unclear. We conducted the indoor leaching experiments, in-site observation of the N and P loss with surface runoff under three types of rains and the comparative experiment of oil peony growth when the different amount of biochar was applied to karst yellow soil. The results indicated that soil pH, total nitrogen (TN), total phosphorous (TP), available N and available P contents in the soil increased with an increase of biochar application under indoor simulation but the loss of leaching solution decreased. 2 kg/m2 biochar application caused the least loss of TP, TN, nitrate nitrogen (NN) and ammonia nitrogen (AN) with the leaching solution compared with 0, 4 and 6 kg/m2 application. The rapid and slow attenuation of P and N concentrations, respectively, were observed in karst yellow soil with biochar application. The N/P change in leaching solution showed a parabolic form. Under natural rainfall, 4 kg/m2 biochar application had the best effect on a reduction of TP, TN and AN loss in surface runoff. Rainstorm caused AN and TP large loss but rainstorm, heavy and moderate rains all easily caused NN large loss. 4 kg/m2 biochar application had the best effect on the growth of plant height and base diameter, leaf SPAD and N and P content in organs in the fertilized area but 6 kg/m2 in the unfertilized area. Biochar application effectively improved the fertility of karst yellow soil, reduced the loss of N and P with vertical leaching and surface runoff, and promoted the growth of oil peony. This study provides new knowledge for biochar application.</t>
  </si>
  <si>
    <t>[Zhang, Cong; Wang, Zhenhong] Changan Univ, Minist Educ, Key Lab Subsurface Hydrol &amp; Ecol Effects Arid Reg, Xian 710054, Shaanxi, Peoples R China; [Zhang, Cong; Wang, Zhenhong] Changan Univ, Sch Water &amp; Environm, Xian 710054, Shaanxi, Peoples R China; [Huang, Xian; Zhang, Xingwei] Guizhou Univ, Coll Life Sci, Guiyang 550024, Guizhou, Peoples R China; [Wan, Li] China Natl Inst Standardizat, Beijing 100191, Peoples R China</t>
  </si>
  <si>
    <t>Chang'an University; Chang'an University; Guizhou University; China National Institute of Standardization</t>
  </si>
  <si>
    <t>Wang, ZH (corresponding author), Changan Univ, Minist Educ, Key Lab Subsurface Hydrol &amp; Ecol Effects Arid Reg, Xian 710054, Shaanxi, Peoples R China.</t>
  </si>
  <si>
    <t>zhang, cong/0000-0003-2075-2544</t>
  </si>
  <si>
    <t>Fundamental Research Funds for the Central Universities [300102299303]</t>
  </si>
  <si>
    <t>Fundamental Research Funds for the Central Universities(Fundamental Research Funds for the Central Universities)</t>
  </si>
  <si>
    <t>This work was supported by the Fundamental Research Funds for the Central Universities (300102299303) .</t>
  </si>
  <si>
    <t>10.1016/j.agwat.2021.107022</t>
  </si>
  <si>
    <t>TS0GH</t>
  </si>
  <si>
    <t>WOS:000679334400001</t>
  </si>
  <si>
    <t>Liao, Y; Jiang, L; Cao, XK; Zheng, H; Feng, LH; Zhang, Q; Shen, QS; Ji, FY</t>
  </si>
  <si>
    <t>Liao, Yong; Jiang, Lei; Cao, Xuekang; Zheng, Hao; Feng, Lihua; Zhang, Qian; Shen, Qiushi; Ji, Fangying</t>
  </si>
  <si>
    <t>Efficient removal mechanism and microbial characteristics of tidal flow constructed wetland based on in-situ biochar regeneration (BR-TFCW) for rural gray water</t>
  </si>
  <si>
    <t>BR-TFCW; Biochar regeneration; Organic matter removal; Adsorption; Microbial community</t>
  </si>
  <si>
    <t>ACTIVATED CARBON; NITROGEN REMOVAL; SUBSURFACE FLOW; BIOREGENERATION; ADSORPTION; COMMUNITY; AERATION; PHENOL</t>
  </si>
  <si>
    <t>In this work, a biochar regeneration tidal flow constructed wetland (BR-TFCW) was built and its pollutant removal performance in response to different flood/rest time ratios (F/R), microbial community characteristics, pollutant removal mechanisms, and biochar in-situ regeneration mechanisms was explored. The results showed that under the same hydraulic load (1.97 m(3)/m(3) filler), the BR-TFCW depicted the worst effluent chemical oxygen demand (COD) concentration was 45.20 &amp; PLUSMN; 7.90 mg/L (F/R = 3:1), while COD concentration in control group I (CG1), which had no rest phase, was 152.85 &amp; PLUSMN; 10.88 mg/L. When F/R was 1:3, 1:1, and 3:1, the BR-TFCW COD removal rates were 90.92 &amp; PLUSMN; 3.97%, 94.95 &amp; PLUSMN; 1.17%, and 99.84 &amp; PLUSMN; 0.21%, respectively. During the flood phase, COD was removed by aerobic degradation and adsorption in the early stage, and anaerobic degradation in the later stage. The BR-TFCW and CG1 microbial communities differed significantly. The BR-TFCW functional bacteria were associated with organic matter degradation and resistance to dehydration and nutrient deficiencies. The CG1 microbial community was comprised of anaerobic bacteria that were associated with fermentation and methanogenesis. During the flood phase, biochar adsorbed COD in the liquid, serving as the primary mechanism by which COD was removed. In the BR-TFCW's rest phase, microorganisms degraded the organic matter adsorbed by the biochar, which enabled the biochar to undergo biological regeneration. The biochar's regeneration rate before and after the rest phase was 75.03 &amp; PLUSMN; 1.00%. The cycle of adsorption and biological regeneration maintained the biochar's adsorption capacity.</t>
  </si>
  <si>
    <t>[Liao, Yong; Jiang, Lei; Cao, Xuekang; Zheng, Hao; Feng, Lihua; Zhang, Qian; Shen, Qiushi; Ji, Fangying] Chongqing Univ, Key Lab Three Gorges Reservoir Regions Ecoenviron, Minist Educ, Chongqing 400045, Peoples R China; [Liao, Yong; Jiang, Lei; Cao, Xuekang; Zheng, Hao; Feng, Lihua; Zhang, Qian; Shen, Qiushi; Ji, Fangying] Chongqing Univ, Coll Environm &amp; Ecol, 174 Shazheng St, Chongqing 400045, Peoples R China</t>
  </si>
  <si>
    <t>National Key R&amp;D Program of China [2018YFD1100501]; Chongqing Science and Technology Commis-sion [cstc2017shmsA20007]</t>
  </si>
  <si>
    <t>National Key R&amp;D Program of China; Chongqing Science and Technology Commis-sion(Natural Science Foundation Project of CQ CSTC)</t>
  </si>
  <si>
    <t>Acknowledgments This work was supported by National Key R&amp;D Program of China (2018YFD1100501) and Chongqing Science and Technology Commis-sion (cstc2017shmsA20007) .</t>
  </si>
  <si>
    <t>10.1016/j.cej.2021.134185</t>
  </si>
  <si>
    <t>0G0PE</t>
  </si>
  <si>
    <t>WOS:000777755800002</t>
  </si>
  <si>
    <t>Zeng, SQ; Kan, ES</t>
  </si>
  <si>
    <t>Zeng, Shengquan; Kan, Eunsung</t>
  </si>
  <si>
    <t>Escherichia coli inactivation in water by sulfate radical-based oxidation process using FeCl3-activated biochar/persulfate system</t>
  </si>
  <si>
    <t>FeCl3 activated biochar; Persulfate activation; Sulfate radicals; Escherichia coli inactivation; Fixed-bed column; Water disinfection</t>
  </si>
  <si>
    <t>ACTIVATED PERSULFATE; BIOCHAR; REMOVAL; DEGRADATION; ADSORPTION; KINETICS</t>
  </si>
  <si>
    <t>Pathogenic microbes in water present great risks to environments, water resources, and human health. In the present study, for the first time, a FeCl3-activated bermudagrass-derived biochar (FA-BC) was applied to activate persulfate (PS) for E. coli inactivation. The PS activation was ascribed to the presence of Fe0 and Fe3O4 on the surface of FA -BC, and SO4 center dot- radicals were proved to be the main role for E. coli inactivation using FA-BC activated PS system (FA-BC/PS). Decreasing the pH (5-9) and increasing the PS concentration (50-300 mg/L), reaction temperature (20-50 degrees C), and FA-BC dosage (100-500 mg/L) resulted in the enhancement of disinfection efficiency of E. coli using FA-BC/PS. 6.21 log reductions of E. coli were achieved within 20 min under the optimal conditions (500 mg/L FA-BC, 200 mg/L PS, pH 7, and 20 degrees C with 107 CFU/mL E. coli in DI water). The FA-BC/PS effectively eliminated various initial concentrations of E. coli (105-108 CFU/mL). The E. coli inactivation rate decreased from 0.1426 min-1 to 0.0883, 0.1268 min-1, and 0.1093 min-1 with the presence of 10 mg/L humic acid, 100 mg/L Cl-, and 100 mg/L HCO3-, respectively. In addition, after three cycles of disinfection tests using FA-BC/PS, the E. coli inactivation rate only slightly decreased from 0.1426 to 0.1288 min-1. The FA-BC/PS also effectively removed the E. coli in real stormwater with a 99.2 % inactivation efficiency within 180 min. The FA-BC/PS in fixed-bed column tests revealed the continuous and high inactivation of E. coli in water. Increasing the FA-BC amount (1.5 %-5 %) and PS concentration (50-200 mg/L) and decreasing the flow rate (2-4 mL/min) caused the lower E. coli concentration in effluent. Therefore, the FA-BC/PS can be considered as a promising and efficient technique for water disinfection.</t>
  </si>
  <si>
    <t>[Zeng, Shengquan; Kan, Eunsung] Texas A&amp;M Univ, Dept Biol &amp; Agr Engn, College Stn, TX 77843 USA; [Kan, Eunsung] Tarleton State Univ, Dept Wildlife &amp; Nat Resources, Stephenville, TX 76401 USA; [Zeng, Shengquan; Kan, Eunsung] Texas A&amp;M Univ, Texas A&amp;M AgriLife Res Ctr, College Stn, TX 77843 USA</t>
  </si>
  <si>
    <t>Texas A&amp;M University System; Texas A&amp;M University College Station; Texas A&amp;M University System; Tarleton State University; Texas A&amp;M University System; Texas A&amp;M University College Station</t>
  </si>
  <si>
    <t>Kan, ES (corresponding author), Texas A&amp;M Univ, Dept Biol &amp; Agr Engn, College Stn, TX 77843 USA.</t>
  </si>
  <si>
    <t>eunsung.kan@ag.tamu.edu</t>
  </si>
  <si>
    <t>U.S. Department of Agriculture [NR213A750013G032, NR213A750023C001]; Hatch Fund, USDA National In-stitute of Food and Agriculture [2020-70001-31552]; U.S. Department of Agriculture (Capacity Building Grants for Non-Land Grant College of Agriculture);  [TEX09764]</t>
  </si>
  <si>
    <t xml:space="preserve">U.S. Department of Agriculture(United States Department of Agriculture (USDA)); Hatch Fund, USDA National In-stitute of Food and Agriculture; U.S. Department of Agriculture (Capacity Building Grants for Non-Land Grant College of Agriculture); </t>
  </si>
  <si>
    <t>This study was supported by U.S. Department of Agriculture (Conservation Innovation Grant, Project number: NR213A750013G032; NRCS grant, Grant number: NR213A750023C001; Capacity Building Grants for Non-Land Grant College of Agriculture, Grant number: 2020-70001-31552). This study was also partially supported by Hatch Fund, USDA National Institute of Food and Agriculture (Project number: TEX09764).</t>
  </si>
  <si>
    <t>10.1016/j.scitotenv.2022.160561</t>
  </si>
  <si>
    <t>A6GK4</t>
  </si>
  <si>
    <t>WOS:000956083900001</t>
  </si>
  <si>
    <t>Feng, XQ; Li, XF; Su, BT; Ma, JT</t>
  </si>
  <si>
    <t>Feng, Xiaoqiang; Li, Xiaofang; Su, Bitao; Ma, Jiantai</t>
  </si>
  <si>
    <t>Two-step construction of WO3@TiO2/CS-biochar S-scheme heterojunction and its synergic adsorption/photocatalytic removal performance for organic dye and antibiotic</t>
  </si>
  <si>
    <t>DIAMOND AND RELATED MATERIALS</t>
  </si>
  <si>
    <t>WO3@TiO2/CS-biochar; S-scheme heterojunction; Adsorption; Photocatalysis; Removal</t>
  </si>
  <si>
    <t>REDUCED GRAPHENE OXIDE; PHOTOCATALYTIC DEGRADATION; WO3 NANORODS; EFFICIENT; COMPOSITE; REDUCTION; FACILE; TIO2; FABRICATION; ADSORPTION</t>
  </si>
  <si>
    <t>The development of visible-light-driven photocatalysts for environmental remediation is a major challenge for photocatalytic technology. Herein, a novel ternary WO3@TiO2/CS-biochar step-scheme (S-scheme) heterojunction was constructed via a two-step strategy and comprehensively characterized. The photocatalytic performance was assessed by degradation of organic dye methylene blue (MB) and antibiotic tetracycline (TC) aqueous solution under visible-light irradiation. The as-prepared WO3@TiO2/CS-biochar photocatalysts exhibited enhanced synergic adsorption/photocatalytic removal performance for MB and TC. Particularly, the WO3@TiO2/CS-biochar (20 wt%) sample possessed the optimal photocatalytic activity, which could almost completely eliminate MB and TC in aqueous solution within 2 h. The enhancement of photocatalytic activity was mainly attributed to the formation of S-scheme heterojunction between TiO2 and WO3 under the action of CS-biochar as electron transport channels and photosensitizer. Furthermore, a biochar bridging semiconductor/semiconductor S-scheme heterojunction photodegradation mechanism was speculated based on the active species trapping experiment, electron paramagnetic resonance (ESR) and photoelectrical property tests combined with the results of photocatalytic performance. The present work offers new enlightens for the preparation of biochar-bridged visible-light-driven heterojunction or composite photocatalysts.</t>
  </si>
  <si>
    <t>[Feng, Xiaoqiang; Li, Xiaofang] Tianshui Normal Univ, Coll Chem Engn &amp;Technol, Tianshui 741000, Peoples R China; [Su, Bitao] Northwest Normal Univ, Coll Chem &amp; Chem Engn, Key Lab Eco Environm Related Polymer Mat, Key Lab Polymer Mat Gansu Prov,Minist Educ China, Lanzhou 730070, Peoples R China; [Ma, Jiantai] Lanzhou Univ, Coll Chem &amp; Chem Engn, Lanzhou 741000, Peoples R China</t>
  </si>
  <si>
    <t>Tianshui Normal University; Ministry of Education, China; Northwest Normal University - China; Lanzhou University</t>
  </si>
  <si>
    <t>Li, XF (corresponding author), Tianshui Normal Univ, Coll Chem Engn &amp;Technol, Tianshui 741000, Peoples R China.;Su, BT (corresponding author), Northwest Normal Univ, Coll Chem &amp; Chem Engn, Key Lab Eco Environm Related Polymer Mat, Key Lab Polymer Mat Gansu Prov,Minist Educ China, Lanzhou 730070, Peoples R China.</t>
  </si>
  <si>
    <t>tslxffxq@163.com; subt0608@nwnu.edu.cn</t>
  </si>
  <si>
    <t>冯, 小强/IAP-9446-2023</t>
  </si>
  <si>
    <t>Science and Technology Program of Gansu Province, China [21JR11RE038]; Natural Fund Project of Tianshui Science and Technology Bureau Natural Science Foundation, China [2020-FZJHK-3111, 2021-FZJHK-1302]; Innovation Fund of Colleges and Universities in Gansu Province, China [2020B-193]</t>
  </si>
  <si>
    <t>Science and Technology Program of Gansu Province, China; Natural Fund Project of Tianshui Science and Technology Bureau Natural Science Foundation, China; Innovation Fund of Colleges and Universities in Gansu Province, China</t>
  </si>
  <si>
    <t>This work is financially supported by the Science and Technology Program of Gansu Province, China (21JR11RE038), Natural Fund Project of Tianshui Science and Technology Bureau Natural Science Foundation, China (2020-FZJHK-3111, 2021-FZJHK-1302), Innovation Fund of Colleges and Universities in Gansu Province, China (2020B-193).</t>
  </si>
  <si>
    <t>0925-9635</t>
  </si>
  <si>
    <t>1879-0062</t>
  </si>
  <si>
    <t>DIAM RELAT MATER</t>
  </si>
  <si>
    <t>Diam. Relat. Mat.</t>
  </si>
  <si>
    <t>10.1016/j.diamond.2022.109560</t>
  </si>
  <si>
    <t>Materials Science, Multidisciplinary; Materials Science, Coatings &amp; Films; Physics, Applied; Physics, Condensed Matter</t>
  </si>
  <si>
    <t>Materials Science; Physics</t>
  </si>
  <si>
    <t>F9BZ7</t>
  </si>
  <si>
    <t>WOS:000985240300004</t>
  </si>
  <si>
    <t>Boumaaza, M; Belaadi, A; Bourchak, M; Juhany, KA; Jawaid, M; Marvila, MT; de Azevedo, ARG</t>
  </si>
  <si>
    <t>Boumaaza, Messaouda; Belaadi, Ahmed; Bourchak, Mostefa; Juhany, Khalid A.; Jawaid, Mohammad; Marvila, Markssuel T.; de Azevedo, Afonso R. G.</t>
  </si>
  <si>
    <t>Optimization of flexural properties and thermal conductivity of Washingtonia plant biomass waste biochar reinforced bio-mortar</t>
  </si>
  <si>
    <t>JOURNAL OF MATERIALS RESEARCH AND TECHNOLOGY-JMR&amp;T</t>
  </si>
  <si>
    <t>Washingtonia waste biochar; Reinforced plaster; Thermal conductivity; Optimization; prediction model; Mathematical model</t>
  </si>
  <si>
    <t>MECHANICAL-PROPERTIES; INSULATING MATERIALS; GYPSUM COMPOSITES; PERFORMANCE; STRENGTH; FIBERS; WATER</t>
  </si>
  <si>
    <t>The building industry's current trend to reduce and protect environmental impact implies the design and fabrication of more ecological and sustainable building materials. Biochar has the potential to be incorporated in construction materials for its specific characteristics and environmental advantaaffnciges that it offers. Plasters are susceptible to cracking and spalling due to environmental conditions. This study offers the development of a novel bio-mortar biochar-reinforced plaster products obtained by pyrolysis of Washingtonia plant biomass biochar (WPBB). Three biochar contents (1, 2 and 3%) according to three temper-atures (300, 400 and 500 degrees C) were examined. Sample characterization, such as FTIR (Fourier Transform Infrared Spectroscopy) and SEM (Scanning Electron Microscopy), was conducted to investigate bio-mortars obtained from biomass waste biochar. The incorporation of WPBB led to increased bending strength and decreased ductility compared to reference data of plaster biocomposite i.e.: 229%, 200% respectively, for the reinforced plaster with an optimum content of 1 w% pyrolyzed biochar at 500 degrees C. However, it was found that the use of less than 2 wt% biochar could give plaster biocomposites superior performance to conventional materials and the 2% biochar content improved the ductility compared to the 1% and 3% contents.; Adding biochar to mortar improved thermal performance compared to the reference mixture, allowing its use as a material for moisture control. Furthermore, the models generated using RSM response surface methodology and ANN neural networks agreed well with those obtained experimentally for the bending properties the newly conceived plaster/biochar biocomposite. Gypsum bio-mortars containing WPBB can be utilized to create lightweight mortars with exceptional qualities including low density and thermal insulation.(c) 2023 The Authors. Published by Elsevier B.V. This is an open access article under the CC BY-NC-ND license (http://creativecommons.org/licenses/by-nc-nd/4.0/).</t>
  </si>
  <si>
    <t>[Boumaaza, Messaouda] Univ 8 Mai 1945 Guelma, Lab LGCH, BP 401, Guelma 24000, Algeria; [Belaadi, Ahmed] Univ 20 Aout 1955 Skikda, Fac Technol, Dept Genie Mecan, El Hadaiek Skikda, Skikda, Algeria; [Bourchak, Mostefa; Juhany, Khalid A.] King Abdulaziz Univ, Aerosp Engn Dept, Jeddah, Saudi Arabia; [Jawaid, Mohammad] Univ Putra Malaysia, Inst Trop Forestry &amp; Forest Prod INTROP, Lab Biocomposite Technol, Serdang, Malaysia; [Marvila, Markssuel T.] UFV Fed Univ Vicosa, Rio Paranaiba, Brazil; [de Azevedo, Afonso R. G.] UENF State Univ Northern Rio de Janeiro, LECIV Civil Engn Lab, Ave Alberto Lamego 2000, BR-28013602 Campos Dos Goytacazes, Brazil</t>
  </si>
  <si>
    <t>Universite 8 Mai 1945 de Guelma; Universite de Skikda; King Abdulaziz University; Universiti Putra Malaysia</t>
  </si>
  <si>
    <t>de Azevedo, ARG (corresponding author), UENF State Univ Northern Rio de Janeiro, LECIV Civil Engn Lab, Ave Alberto Lamego 2000, BR-28013602 Campos Dos Goytacazes, Brazil.</t>
  </si>
  <si>
    <t>boumaaza.messaouda@gmail.com; ahmedbelaadi1@yahoo.fr; mbourchak@kau.edu.sa; khalid@kau.edu.sa; jawaid@upmsl.edu.my; markssuel@hotmail.com; afonso@uenf.br</t>
  </si>
  <si>
    <t>Institutional Fund Projects [IFPIP:1368-135-1443]; Ministry of Education and King Abdulaziz University, DSR, Jeddah, Saudi Arabia - State University of the Northern Fluminense (UENF); Ministry of Education; King Abdulaziz University, DSR, Jeddah, Saudi Arabia; State University of the Northern Fluminense (UENF); CAPES (Coordenacao de Aperfeicoamento de Pessoal de Nivel Superior-Brazil); CNPq (Coordenacao Nacional de Pesquisa) [309428/2020-3]; FAPERJ [E-26/210.150/2019, E-26/211.194/2021, E-26/211.293/2021, E-26/201.310/2021]; CNPq [PQ2 307592/2021-9]</t>
  </si>
  <si>
    <t>Institutional Fund Projects; Ministry of Education and King Abdulaziz University, DSR, Jeddah, Saudi Arabia - State University of the Northern Fluminense (UENF); Ministry of Education; King Abdulaziz University, DSR, Jeddah, Saudi Arabia; State University of the Northern Fluminense (UENF); CAPES (Coordenacao de Aperfeicoamento de Pessoal de Nivel Superior-Brazil)(Coordenacao de Aperfeicoamento de Pessoal de Nivel Superior (CAPES)); CNPq (Coordenacao Nacional de Pesquisa)(Conselho Nacional de Desenvolvimento Cientifico e Tecnologico (CNPQ)Fundacao de Apoio a Pesquisa do Distrito Federal (FAPDF)); FAPERJ(Fundacao Carlos Chagas Filho de Amparo a Pesquisa do Estado do Rio De Janeiro (FAPERJ)); CNPq(Conselho Nacional de Desenvolvimento Cientifico e Tecnologico (CNPQ))</t>
  </si>
  <si>
    <t>This research work was funded by Institutional Fund Projects under grant no. (IFPIP:1368-135-1443). The authors gratefully acknowledge technical and financial support provided by the Ministry of Education and King Abdulaziz University, DSR, Jeddah, Saudi Arabia.This research was funded by the State University of the Northern Fluminense (UENF), partially financed by CAPES (Coordenacao de Aperfeicoamento de Pessoal de Nivel Superior-Brazil) and provided additional financial by CNPq (Coordenacao Nacional de Pesquisa) Code 309428/2020-3. The participation of A.R.G.A. was sponsored by FAPERJ through the research fellowships proc. no: E-26/210.150/2019, E-26/211.194/2021, E-26/211.293/2021, E-26/201.310/2021 and by CNPq through the research fellowship PQ2 307592/2021-9.</t>
  </si>
  <si>
    <t>2238-7854</t>
  </si>
  <si>
    <t>2214-0697</t>
  </si>
  <si>
    <t>J MATER RES TECHNOL</t>
  </si>
  <si>
    <t>J. Mater. Res. Technol-JMRT</t>
  </si>
  <si>
    <t>MAR-APR</t>
  </si>
  <si>
    <t>10.1016/j.jmrt.2023.02.009</t>
  </si>
  <si>
    <t>Materials Science, Multidisciplinary; Metallurgy &amp; Metallurgical Engineering</t>
  </si>
  <si>
    <t>Materials Science; Metallurgy &amp; Metallurgical Engineering</t>
  </si>
  <si>
    <t>C8CM4</t>
  </si>
  <si>
    <t>WOS:000964133400001</t>
  </si>
  <si>
    <t>Zhu, HT; Li, JY; Wu, DC; Zhang, GY; Sun, YJ; Wang, A; Sun, K</t>
  </si>
  <si>
    <t>Zhu, Haotian; Li, Jiayuan; Wu, Dichao; Zhang, Gaoyue; Sun, YunJuan; Wang, Ao; Sun, Kang</t>
  </si>
  <si>
    <t>Construction of the hierarchical porous biochar with an ultrahigh specific surface area for application in high-performance lithium-ion capacitor cathode</t>
  </si>
  <si>
    <t>Ultrahigh specific surface area; Hierarchical porous biochar; Multistage activation; Lithium-ion capacitor; Cathode materials</t>
  </si>
  <si>
    <t>CARBON-BASED MATERIALS; ACTIVATED CARBON; CHEMICAL-PROPERTIES; ELECTRODE MATERIALS; ENERGY-DENSITY; KOH ACTIVATION; ADSORPTION; DESIGN; WASTE; ANODE</t>
  </si>
  <si>
    <t>Biochar with a highly accessible specific surface area can display a higher performance when it is used as the cathode of lithium-ion capacitors. Facing the complex composition and diversity of biomass precursors, there is a lack of a universally applicable method to construct hierarchical porous biochar controllably. In this work, a multi-stage activation strategy combining the feature of different activation methods is proposed for this target. To confirm the porous characteristic in prepared samples, N-2 adsorption-desorption and transmission electron microscope were used. As the optimal sample, BC-P3K4S had the highest specific surface area of 3583.3 m(2) g(-1). Evaluated as the electrode for a lithium-ion capacitor, BC-P3K4S displayed a capacity of 139.1 mAh g(-1) at 0.1 A g(-1). After coupling it with pre-lithiated hard carbon, the full device exhibited a high energy density of 129.3 W h kg(-1) at 153 W kg(-1). The work outlined herein offers some insights into the preparation of hierarchical porous biochar from complex biomass by multistep activation method.</t>
  </si>
  <si>
    <t>[Zhu, Haotian; Li, Jiayuan; Wu, Dichao; Sun, YunJuan; Wang, Ao; Sun, Kang] Chinese Acad Forestry, Inst Chem Ind Forest Prod, Nanjing 210042, Peoples R China; [Zhu, Haotian; Li, Jiayuan; Wu, Dichao; Sun, YunJuan; Wang, Ao; Sun, Kang] Key Lab Biomass Energy &amp; Mat, Nanjing 210042, Jiangsu, Peoples R China; [Zhu, Haotian; Li, Jiayuan; Wu, Dichao; Sun, YunJuan; Wang, Ao; Sun, Kang] Natl Engn Lab Biomass Chem Utilizat, Nanjing 210042, Peoples R China; [Zhu, Haotian; Li, Jiayuan; Wu, Dichao; Sun, YunJuan; Wang, Ao; Sun, Kang] SFA, Key &amp; Open Lab Forest Chem Engn, Nanjing 210042, Peoples R China; [Zhu, Haotian; Li, Jiayuan; Wu, Dichao; Sun, YunJuan] Nanjing Forestry Univ, Coinnovat Ctr Efficient Proc &amp; Utilizat Forest Res, Nanjing 210037, Peoples R China; [Zhang, Gaoyue] Southeast Univ, Sch Energy &amp; Environm, Nanjing 210096, Peoples R China</t>
  </si>
  <si>
    <t>Chinese Academy of Forestry; Institute of Chemical Industry of Forest Products, CAF; Nanjing Forestry University; Southeast University - China</t>
  </si>
  <si>
    <t>Wang, A; Sun, K (corresponding author), Chinese Acad Forestry, Inst Chem Ind Forest Prod, Nanjing 210042, Peoples R China.;Wang, A; Sun, K (corresponding author), Key Lab Biomass Energy &amp; Mat, Nanjing 210042, Jiangsu, Peoples R China.;Wang, A; Sun, K (corresponding author), Natl Engn Lab Biomass Chem Utilizat, Nanjing 210042, Peoples R China.;Wang, A; Sun, K (corresponding author), SFA, Key &amp; Open Lab Forest Chem Engn, Nanjing 210042, Peoples R China.</t>
  </si>
  <si>
    <t>wangao@icifp.cn; sunkang0226@163.com</t>
  </si>
  <si>
    <t>National Natural Science Foundation of China [51976234]; Forestry technology projects of Zhejiang Province [2023SY04]; Foundation of Jiangsu Key Lab of Biomass Energy and Material [JSBEM-S-202101]; National Nonprofit Institute Research Grant of Chinese Academy of Forestry [CAFYBB2020ZF001]</t>
  </si>
  <si>
    <t>National Natural Science Foundation of China(National Natural Science Foundation of China (NSFC)); Forestry technology projects of Zhejiang Province; Foundation of Jiangsu Key Lab of Biomass Energy and Material; National Nonprofit Institute Research Grant of Chinese Academy of Forestry</t>
  </si>
  <si>
    <t>This work was financially supported by the National Natural Science Foundation of China (51976234), Forestry technology projects of Zhejiang Province (2023SY04), the Foundation of Jiangsu Key Lab of Biomass Energy and Material (JSBEM-S-202101), National Nonprofit Institute Research Grant of Chinese Academy of Forestry (CAFYBB2020ZF001).</t>
  </si>
  <si>
    <t>152 Beach Road, #21-01 Gateway East, SINGAPORE, SINGAPORE</t>
  </si>
  <si>
    <t>JUL 24</t>
  </si>
  <si>
    <t>10.1007/s42773-023-00245-7</t>
  </si>
  <si>
    <t>N2ZV7</t>
  </si>
  <si>
    <t>WOS:001035765500001</t>
  </si>
  <si>
    <t>Rodriguez, JA; Lustosa, JF; Melo, LCA; de Assis, IR; de Oliveira, TS</t>
  </si>
  <si>
    <t>Rodriguez, Jose Alexander; Lustosa Filho, Jose Ferreira; Azevedo Melo, Leonidas Carrijo; de Assis, Igor Rodrigues; de Oliveira, Teogenes Senna</t>
  </si>
  <si>
    <t>Co-pyrolysis of agricultural and industrial wastes changes the composition and stability of biochars and can improve their agricultural and environmental benefits</t>
  </si>
  <si>
    <t>Pyrolysis; PVC; Tire; Construction wood; Poultry litter; Swine manure</t>
  </si>
  <si>
    <t>SEWAGE-SLUDGE; POLYVINYL-CHLORIDE; SOIL AMENDMENT; HEAVY-METALS; BIO-OIL; TEMPERATURE; FEEDSTOCK; BIOMASS; RELEASE; MANURE</t>
  </si>
  <si>
    <t>Co-pyrolysis is an alternative process for waste management and pollution elimination, producing a solid material (biochar) useful for energy generation and soil improvement. The objective of this study was to assess the changes in the physicochemical characteristics, mineral composition, and functional groups of biochars derived from the co-pyrolysis of agricultural and industrial wastes produced by different pyrolysis temperatures and feedstocks. Ten different types of biochars were produced by co-pyrolysis of two agricultural wastes (poultry litter - PL and swine manure - SM) and three industrial wastes (construction wood - CW, tire - TR and PVC plastic - PVC) combined in proportions of 1:1 (w:w) at five temperatures (300, 400, 500, 600 and 700 ?C). With the increase of pyrolysis temperatures from 300 to 500 ?C, there were drastic reductions in biochar yield (79-48%) and volatile matter (43-17%) and increases in ash content (21?33 %), fixed carbon (30?45 %), cation exchange capacity (CEC) (16?68 cmolc kg-1) and concentration of nutrients and heavy metals. Between 500 and 700 ?C these changes were much less pronounced. The biochars prepared with mixtures from PL and SM had high ash contents (44 %), relatively high CEC (37 cmolc kg- 1), water holding capacity (WHC) (41 %), and alkalinity (10.0) and can enhance the nutrient supply and CEC in soils. All biochars had low H:C (0.06) and O:C (0.30) molar ratios, suggesting a potential for carbon sequestration in soils. Our study shows that the interaction or synergy between agricultural and industrial materials in co-pyrolysis improved certain properties of biochars fundamental to soil quality, such as reduction of electrical conductivity (EC), increase in WHC, neutralizing power, and stability, and enabling the release or concentration of macro and micronutrients. Therefore, copyrolysis of agricultural and industrial wastes to produce biochars would have both agricultural and environmental benefits.</t>
  </si>
  <si>
    <t>[Rodriguez, Jose Alexander; Lustosa Filho, Jose Ferreira; de Assis, Igor Rodrigues; de Oliveira, Teogenes Senna] Univ Fed Vicosa, Dept Soil, BR-36570900 Vicosa, MG, Brazil; [Azevedo Melo, Leonidas Carrijo] Univ Fed Lavras, Soil Sci Dept, BR-37200000 Lavras, MG, Brazil; [Rodriguez, Jose Alexander] Autonomous Univ Fdn Amer, Fac Vet Med &amp; Zootech, South Ave 98-56, Pereira, R Da, Colombia</t>
  </si>
  <si>
    <t>Universidade Federal de Vicosa; Universidade Federal de Lavras</t>
  </si>
  <si>
    <t>Lustosa, JF (corresponding author), Univ Fed Vicosa, Dept Soil, BR-36570900 Vicosa, MG, Brazil.</t>
  </si>
  <si>
    <t>filhoze04@hotmail.com</t>
  </si>
  <si>
    <t>Ferreira Lustosa Filho, Jose/J-6575-2014; Assis, Igor/GLR-3695-2022; Melo, L.C.A./C-1839-2014</t>
  </si>
  <si>
    <t>Ferreira Lustosa Filho, Jose/0000-0001-6901-1718; Melo, L.C.A./0000-0002-4034-4209; Rodriguez, Jose Alexander/0000-0003-0104-8244</t>
  </si>
  <si>
    <t>Conselho Nacional de Desenvolvimento Cientifico e Tecnologico (CNPq); Coordenacao de Aperfeicoamento de Pessoal de Nivel Superior (CAPES)</t>
  </si>
  <si>
    <t>Conselho Nacional de Desenvolvimento Cientifico e Tecnologico (CNPq)(Conselho Nacional de Desenvolvimento Cientifico e Tecnologico (CNPQ)); Coordenacao de Aperfeicoamento de Pessoal de Nivel Superior (CAPES)(Coordenacao de Aperfeicoamento de Pessoal de Nivel Superior (CAPES))</t>
  </si>
  <si>
    <t>The authors are grateful to Dr. Jairo Tronto for the XRD analysis. The authors thank the Brazilian agencies Conselho Nacional de Desenvolvimento Cientifico e Tecnologico (CNPq) and Coordenacao de Aperfeicoamento de Pessoal de Nivel Superior (CAPES) for the financial support.</t>
  </si>
  <si>
    <t>10.1016/j.jaap.2021.105036</t>
  </si>
  <si>
    <t>RO3FF</t>
  </si>
  <si>
    <t>WOS:000640931200007</t>
  </si>
  <si>
    <t>Delina, LL</t>
  </si>
  <si>
    <t>Delina, Laurence L.</t>
  </si>
  <si>
    <t>Potentials and critiques of building a Southeast Asian interdisciplinary knowledge community on critical geoengineering studies</t>
  </si>
  <si>
    <t>CLIMATIC CHANGE</t>
  </si>
  <si>
    <t>Geoengineering; Global South; Southeast Asia; Climate change; Interdisciplinary knowledge community</t>
  </si>
  <si>
    <t>Geoengineering has generally been a research province of the Global North. Developing countries, especially climate-vulnerable regions such as Southeast Asia, have made few contributions to a critical understanding of geoengineering. To deliver more climate action, we need to amplify Global South voices in this debate. This essay summarizes the deliberations of a workshop that sought to build an inter- and multi-disciplinary knowledge community on the critical study of geoengineering in Southeast Asia. Held in Indonesia, this workshop involved discussions among 17 social science researchers, climate modelers, environmental policy analysts, and civil society actors from the region. On the basis of in-depth discussions, research themes were developed to help guide future geoengineering research in Southeast Asia. These themes included: biochar techniques for carbon capture and storage; expansive modeling of regional impacts of stratospheric aerosol injection, especially for transboundary water bodies; national and regional governance implications of carbon dioxide removal and solar radiation management; and critical social study of these technologies. The workshop participants called for support for regional research on geoengineering through new funding opportunities and increased international collaboration.</t>
  </si>
  <si>
    <t>[Delina, Laurence L.] Hong Kong Univ Sci &amp; Technol, Div Environm &amp; Sustainabil, Clear Water Bay, Hong Kong, Peoples R China</t>
  </si>
  <si>
    <t>Hong Kong University of Science &amp; Technology</t>
  </si>
  <si>
    <t>Delina, LL (corresponding author), Hong Kong Univ Sci &amp; Technol, Div Environm &amp; Sustainabil, Clear Water Bay, Hong Kong, Peoples R China.</t>
  </si>
  <si>
    <t>LLD@ust.hk</t>
  </si>
  <si>
    <t>Delina, Laurence/J-7331-2012</t>
  </si>
  <si>
    <t>Delina, Laurence/0000-0001-8637-4609</t>
  </si>
  <si>
    <t>0165-0009</t>
  </si>
  <si>
    <t>1573-1480</t>
  </si>
  <si>
    <t>Clim. Change</t>
  </si>
  <si>
    <t>10.1007/s10584-020-02921-0</t>
  </si>
  <si>
    <t>Environmental Sciences; Meteorology &amp; Atmospheric Sciences</t>
  </si>
  <si>
    <t>Environmental Sciences &amp; Ecology; Meteorology &amp; Atmospheric Sciences</t>
  </si>
  <si>
    <t>RA4TE</t>
  </si>
  <si>
    <t>WOS:000588266800002</t>
  </si>
  <si>
    <t>Kinnunen, N; Lauren, A; Pumpanen, J; Nieminen, TM; Palviainen, M</t>
  </si>
  <si>
    <t>Kinnunen, Niko; Lauren, Annamari (Ari); Pumpanen, Jukka; Nieminen, Tiina M.; Palviainen, Marjo</t>
  </si>
  <si>
    <t>Biochar Capacity to Mitigate Acidity and Adsorb Metals-Laboratory Tests for Acid Sulfate Soil Drainage Water</t>
  </si>
  <si>
    <t>Biochar; Acidity; Adsorption; Metal; Water quality</t>
  </si>
  <si>
    <t>HEAVY-METALS; ADSORPTION; IMPACT; SEDIMENTS; FORESTRY; REMOVAL; CARBON; STRAW</t>
  </si>
  <si>
    <t>A 96-h laboratory experiment was conducted to assess the potential of biochar as a water protection tool for acid sulfate soil runoff. Acid sulfate soils pose a risk to water bodies due to acid, metal-rich runoff, especially in drained peatland forests. New water protection methods, such as adsorption with biochar, are needed. We investigated the capability of spruce and birch biochar to adsorb metals and reduce acidity in the water. Water from an acid sulfate site was stirred with biochar, biochar with lime, and biochar with ash. We determined water Al, S, Fe, Cu, Co, Cd, Ni, and Zn concentrations periodically, as well as pH and total organic carbon at the beginning and the end of the experiment. The studied substances are considered the most abundant and environmentally harmful elements in the acid sulfate soils in Finland. Biochar surface characteristics were analyzed with FTIR spectroscopy. Concentration changes were used to parametrize adsorption kinetics models. Biochar adsorbed metals and increased pH, but lime and ash additives did not always improve the adsorption. Spruce biochar and ash addition had generally higher adsorption than birch biochar and lime addition. The adsorption was dominated by Al and Fe at lower pH, while increasing pH improved the adsorption of Cd and Zn. The results show that biochar can increase the water pH, as well as adsorb Al, Fe, Co, Cd, Ni, and Zn. Further work could include an actual-scale biochar reactor in a laboratory and field conditions.</t>
  </si>
  <si>
    <t>[Kinnunen, Niko; Pumpanen, Jukka] Univ Eastern Finland, Kuopio, Finland; [Lauren, Annamari (Ari)] Univ Eastern Finland, Fac Sci &amp; Forestry, Sch Forest Sci, Yliopistokatu 7,POB 111,Joensuu Campus, Joensuu 80101, Finland; [Nieminen, Tiina M.] Nat Resources Inst Finland Luke, Latokartanonkaari 9, Helsinki 00790, Finland; [Palviainen, Marjo] Univ Helsinki, Dept Forest Sci, POB 27, Helsinki 00014, Finland</t>
  </si>
  <si>
    <t>University of Eastern Finland; University of Eastern Finland; Natural Resources Institute Finland (Luke); University of Helsinki</t>
  </si>
  <si>
    <t>Kinnunen, N (corresponding author), Univ Eastern Finland, Kuopio, Finland.</t>
  </si>
  <si>
    <t>niko.kinnunen1@uef.fi</t>
  </si>
  <si>
    <t>Palviainen, Marjo/0000-0001-9963-4748</t>
  </si>
  <si>
    <t>Maa-ja vesitekniikan tuki ry</t>
  </si>
  <si>
    <t>This study was funded by Maa-ja vesitekniikan tuki ry.</t>
  </si>
  <si>
    <t>10.1007/s11270-021-05407-6</t>
  </si>
  <si>
    <t>WR2YY</t>
  </si>
  <si>
    <t>WOS:000714372000003</t>
  </si>
  <si>
    <t>Bergman, R; Sahoo, K; Englund, K; Mousavi-Avval, SH</t>
  </si>
  <si>
    <t>Bergman, Richard; Sahoo, Kamalakanta; Englund, Karl; Mousavi-Avval, Seyed Hashem</t>
  </si>
  <si>
    <t>Lifecycle Assessment and Techno-Economic Analysis of Biochar Pellet Production from Forest Residues and Field Application</t>
  </si>
  <si>
    <t>biochar pellet; forest residues; lifecycle assessment; minimum selling price; environmental impacts</t>
  </si>
  <si>
    <t>ECONOMIC-ANALYSIS; SOIL QUALITY; BIOMASS; ENERGY; CARBON; PERFORMANCE; BIOFUELS; OPTIONS; COSTS</t>
  </si>
  <si>
    <t>Biochar produced from low-value forest biomass can provide substantial benefits to ecosystems and mitigate climate change-induced risks such as forest fires. Forest residues from restoration activities and timber harvest and biochar itself are bulky and thus incur high logistic costs, so are considered major bottlenecks for the commercialization of the biochar industry. The objectives of this study were to assess the environmental footprints and techno-economic feasibility of converting forest residues in Pacific Northwest United States into biochar pellets using portable systems followed by delivery of the final product to end-users for land application (dispersion). Two portable systems (Biochar Solutions Incorporated (BSI) and Air Curtain Burner (ACB)) were considered for biochar production. A cradle-to-grave lifecycle assessment (LCA) and a discounted cash flow analysis method were used to quantify the environmental impacts and minimum selling price (MSP) of biochar. The global warming (GW) impact of biochar production through BSI and ACB was estimated to be 306-444, and 750-1016 kgCO(2)eq/tonne biochar applied to the field, respectively. The MSP of biochar produced through BSI and ACB was 1674-1909 and 528-1051 USD/tonne biochar applied to the field, respectively. Pelletizing of biochar reduced GW impacts during outbound logistics (similar to 8-20%) but increased emissions during pelletizing (similar to 1-9%). Results show the BSI system was a more viable option in terms of GW impact, whereas the ACB system can produce biochar with lower MSP. The results of the study conclude that the production of biochar pellets through the two portable systems and applied to fields can be both an environmentally beneficial and economically viable option.</t>
  </si>
  <si>
    <t>[Bergman, Richard; Sahoo, Kamalakanta; Mousavi-Avval, Seyed Hashem] US Forest Serv, Forest Prod Lab, 1 Gifford Pinchot Dr, Madison, WI 53726 USA; [Sahoo, Kamalakanta; Mousavi-Avval, Seyed Hashem] Univ Wisconsin, Dept Biol Syst Engn, 460 Henry Mall, Madison, WI 53706 USA; [Englund, Karl] Washington State Univ, Composite Mat &amp; Engn Ctr, 100 Dairy Rd, Pullman, WA 99164 USA</t>
  </si>
  <si>
    <t>United States Department of Agriculture (USDA); United States Forest Service; University of Wisconsin System; University of Wisconsin Madison; Washington State University</t>
  </si>
  <si>
    <t>Bergman, R (corresponding author), US Forest Serv, Forest Prod Lab, 1 Gifford Pinchot Dr, Madison, WI 53726 USA.</t>
  </si>
  <si>
    <t>richard.d.bergman@usda.gov; kamalakanta.sahoo@usda.gov; englund@wsu.edu; seyedhashem.mousaviavval@usda.gov</t>
  </si>
  <si>
    <t>Bergman, Richard/AAW-6443-2020</t>
  </si>
  <si>
    <t>Bergman, Richard/0000-0003-1798-1717</t>
  </si>
  <si>
    <t>Agriculture and Food Research Initiative Competitive from the USDA National Institute of Food and Agriculture [2020-68012-31881, 2011-10006-30357]; U.S. Department of Energy under the Biomass Research and Development Initiative program [DE-EE0006297]; USDA Forest Service Forest Products Laboratory [18-JV-11111137-021]; U.S. Endowment for Forestry &amp; Communities, Inc., Endowment Green Building Partnership-Phase 1 [18-JV-11111137-021]</t>
  </si>
  <si>
    <t>Agriculture and Food Research Initiative Competitive from the USDA National Institute of Food and Agriculture; U.S. Department of Energy under the Biomass Research and Development Initiative program(United States Department of Energy (DOE)); USDA Forest Service Forest Products Laboratory(United States Department of Agriculture (USDA)United States Forest Service); U.S. Endowment for Forestry &amp; Communities, Inc., Endowment Green Building Partnership-Phase 1</t>
  </si>
  <si>
    <t>This work is supported by Agriculture and Food Research Initiative Competitive Grant no. 2020-68012-31881 and no. 2011-10006-30357 from the USDA National Institute of Food and Agriculture. This work is also supported by a grant from the U.S. Department of Energy under the Biomass Research and Development Initiative program: Award Number DE-EE0006297 and a joint venture agreement between the USDA Forest Service Forest Products Laboratory and the U.S. Endowment for Forestry &amp; Communities, Inc., Endowment Green Building Partnership-Phase 1, no. 18-JV-11111137-021.</t>
  </si>
  <si>
    <t>10.3390/en15041559</t>
  </si>
  <si>
    <t>2V8KD</t>
  </si>
  <si>
    <t>WOS:000824087000001</t>
  </si>
  <si>
    <t>Marcinczyk, M; Ok, YS; Oleszczuk, P</t>
  </si>
  <si>
    <t>Marcinczyk, Marta; Ok, Yong Sik; Oleszczuk, Patryk</t>
  </si>
  <si>
    <t>From waste to fertilizer: Nutrient recovery from wastewater by pristine and engineered biochars</t>
  </si>
  <si>
    <t>Biochar; Wastewater; Fertilizer; Circular economy; Nutrients recovery</t>
  </si>
  <si>
    <t>AL-MODIFIED BIOCHAR; PYROLYSIS TEMPERATURE; AQUEOUS-SOLUTION; AMMONIUM ADSORPTION; PHOSPHORUS REMOVAL; NITRATE-NITROGEN; PHOSPHATE; DESORPTION; SORPTION; WOOD</t>
  </si>
  <si>
    <t>Biochar application for the recovery of nutrients from wastewater is a sustainable method based on a circular economy. Wastewater, food wastewater, and stormwater are valuable sources of nutrients (i.e., PO43- , NO3-, and NH4+). The unique properties of biochar, such as its large specific surface area, pH buffering capacity, and ionexchange ability, make it a cost-effective and environmentally friendly adsorbent. Biochar engineering improves biochar properties and provide targeted adsorbents. The biochar-based fertilizers can be a sustainable alternative to traditional fertilization. The aim of the study was to compare the potential of pristine and engineered biochars to recover nutrients from wastewater and to determine the factors which may affect this process. Engineered biochar can be used as a selective adsorbent from multicomponent solutions. Adsorption on engineered biochar can be also regulated by additional mechanisms: surface precipitation and ligand/ion exchange. Metal modification (e.g. Mg, Fe) enhances PO43-, and NO3- adsorption capacity, and thus may provide the extra plant macro-/micronutrients. The desorption mechanism, which is the basis for nutrient release are strongly pH depended. The use of biochar-based fertilizer can have economic and agricultural benefits when using waste materials and reducing pyrolysis energy costs.</t>
  </si>
  <si>
    <t>[Marcinczyk, Marta; Oleszczuk, Patryk] Marie Curie Sklodowska Univ, Fac Chem, Dept Radiochem &amp; Environm Chem, 3 Mar Curie Sklodowska Sq, PL-20031 Lublin, Poland; [Ok, Yong Sik] Korea Univ, Korea Biochar Res Ctr, APRU Sustainable Waste Management Program, Seoul 02841, South Korea; [Ok, Yong Sik] Korea Univ, Div Environm Sci &amp; Ecol Engn, Seoul 02841, South Korea</t>
  </si>
  <si>
    <t>Maria Curie-Sklodowska University; Korea University; Korea University</t>
  </si>
  <si>
    <t>Oleszczuk, P (corresponding author), Marie Curie Sklodowska Univ, Fac Chem, Dept Radiochem &amp; Environm Chem, 3 Mar Curie Sklodowska Sq, PL-20031 Lublin, Poland.</t>
  </si>
  <si>
    <t>patryk.oleszczuk@mail.umcs.pl</t>
  </si>
  <si>
    <t>National Science Center (Poland) [UMO-2018/30/Q/ST10/00060]</t>
  </si>
  <si>
    <t>National Science Center (Poland)(National Science Centre, Poland)</t>
  </si>
  <si>
    <t>This work was supported by the National Science Center (Poland) under the SHENG 1 grant [grant number UMO-2018/30/Q/ST10/00060] .</t>
  </si>
  <si>
    <t>10.1016/j.chemosphere.2022.135310</t>
  </si>
  <si>
    <t>3B5XM</t>
  </si>
  <si>
    <t>WOS:000828013400001</t>
  </si>
  <si>
    <t>Zhao, JQ; Li, QY; Wang, QH; Zhang, J; Sun, XW; Zhang, W; Lu, CH</t>
  </si>
  <si>
    <t>Zhao, Jiangqi; Li, Qingye; Wang, Qunhao; Zhang, Jian; Sun, Xunwen; Zhang, Wei; Lu, Canhui</t>
  </si>
  <si>
    <t>Facile Construction of Robust and Powerful Biochar-Decorated Porous Foams with Super-Wettability for Automatic and Continuous Oil Spill Remediation</t>
  </si>
  <si>
    <t>INDUSTRIAL &amp; ENGINEERING CHEMISTRY RESEARCH</t>
  </si>
  <si>
    <t>OIL/WATER SEPARATION; SPONGE; CARBON; AEROGELS</t>
  </si>
  <si>
    <t>Carbon-based porous materials have been demonstrated to be promising absorbents for oil spill remediation. However, most reported materials either suffer from poor performance or complicated fabrication procedures. In addition, to continuously drive the oil absorption and collection, auxiliary equipment (e.g., pump) is always necessary, which further increases the complexity and cost for oil spill clean-up. Herein, we develop a facile and scalable strategy to produce biochar-decorated porous materials with tunable super-wettability for highly efficient oil/ water separation via pyrolysis of the melamine foam dip-coated with cellulose. The pyrolyzed cellulose forms a layer of biochar mesh wrapped around the skeleton of carbon foam like a soft armor, which remarkably enhances the mechanical properties and super-wettability of the obtained materials. Consequently, the resultant biochar mesh-reinforced carbon foam exhibits ultrahigh sorption capacity toward various organic/oil liquids (up to 80-170 times of its own weight) and excellent reusability. More importantly, we first demonstrate that the BMCF is able to in situ automatically and continuously clean up and collect oil spill from the water surface very rapidly (as high as 283 000 L m-2 h-1) without using any auxiliary equipment, which is much simpler and more efficient than those in previous reports. The facile synthesis process and astonishing performance may bring carbon-based porous materials a step closer to the real application in low viscosity oil spill remediation.</t>
  </si>
  <si>
    <t>[Zhao, Jiangqi] Sichuan Univ, Coll Mat Sci &amp; Engn, Chengdu 610065, Peoples R China; [Zhao, Jiangqi; Wang, Qunhao; Zhang, Jian; Sun, Xunwen; Zhang, Wei; Lu, Canhui] Sichuan Univ, State Key Lab Polymer Mat Engn, Polymer Res Inst, Chengdu 610065, Peoples R China; [Li, Qingye] Soochow Univ, Inst Funct Nano &amp; Soft Mat FUNSOM, Jiangsu Key Lab Carbon Based Funct Mat &amp; Devices, Suzhou 215123, Peoples R China; [Zhang, Wei; Lu, Canhui] Sichuan Univ, Adv Polymer Mat Res Ctr, Shishi 362700, Peoples R China</t>
  </si>
  <si>
    <t>Sichuan University; Sichuan University; Soochow University - China; Sichuan University</t>
  </si>
  <si>
    <t>Zhang, W; Lu, CH (corresponding author), Sichuan Univ, State Key Lab Polymer Mat Engn, Polymer Res Inst, Chengdu 610065, Peoples R China.;Zhang, W; Lu, CH (corresponding author), Sichuan Univ, Adv Polymer Mat Res Ctr, Shishi 362700, Peoples R China.</t>
  </si>
  <si>
    <t>weizhang@scu.edu.cn; canhuilu@scu.edu.cn</t>
  </si>
  <si>
    <t>li, qingye/HGD-7003-2022</t>
  </si>
  <si>
    <t>Zhang, Wei/0000-0001-5778-9936</t>
  </si>
  <si>
    <t>National Natural Science Foundation of China [62201369, 51861165203]; Sichuan Science and Technology Foundation [2022JDRC0089, 2020YJ0261, 2019YJ0125]; Fundamental Research Funds for the Central Universities [YJ2021100]; State Key Laboratory of Polymer Materials Engineering [sklpme2019-2-19]; Opening Project of Guangxi Key Laboratory of Calcium Carbonate Resources Comprehensive Utilization [HZXYKFKT201902]; Special Foundation for Innovation-Driven Development of Hezhou [PT0710004]</t>
  </si>
  <si>
    <t>National Natural Science Foundation of China(National Natural Science Foundation of China (NSFC)); Sichuan Science and Technology Foundation; Fundamental Research Funds for the Central Universities(Fundamental Research Funds for the Central Universities); State Key Laboratory of Polymer Materials Engineering; Opening Project of Guangxi Key Laboratory of Calcium Carbonate Resources Comprehensive Utilization; Special Foundation for Innovation-Driven Development of Hezhou</t>
  </si>
  <si>
    <t>The authors gratefully acknowledge support for this work from the National Natural Science Foundation of China (62201369 and 51861165203), the Sichuan Science and Technology Foundation (2022JDRC0089, 2020YJ0261, and 2019YJ0125), and the Fundamental Research Funds for the Central Universities (YJ2021100). W.Z. and C.L. thank the State Key Laboratory of Polymer Materials Engineering (sklpme2019-2-19), the Opening Project of Guangxi Key Laboratory of Calcium Carbonate Resources Comprehensive Utilization (HZXYKFKT201902) , and the Special Foundation for Innovation-Driven Development of Hezhou (Hekechuang PT0710004).</t>
  </si>
  <si>
    <t>0888-5885</t>
  </si>
  <si>
    <t>IND ENG CHEM RES</t>
  </si>
  <si>
    <t>Ind. Eng. Chem. Res.</t>
  </si>
  <si>
    <t>MAY 3</t>
  </si>
  <si>
    <t>10.1021/acs.iecr.3c00173</t>
  </si>
  <si>
    <t>F6HX1</t>
  </si>
  <si>
    <t>WOS:000979947700001</t>
  </si>
  <si>
    <t>Liu, C; Wang, HL; Li, PH; Xian, QS; Tang, XY</t>
  </si>
  <si>
    <t>Liu, Chen; Wang, Honglan; Li, Penghui; Xian, Qingsong; Tang, Xiangyu</t>
  </si>
  <si>
    <t>Biochar's impact on dissolved organic matter (DOM) export from a cropland soil during natural rainfalls</t>
  </si>
  <si>
    <t>Biochar; Soil; Dissolved organic matter (DOM); Transport; EEM fluorescence; Rainfall</t>
  </si>
  <si>
    <t>SLOPING FARMLAND; FLUORESCENCE; CARBON; WATER; PARAFAC; CATCHMENT; SORPTION; SYSTEMS; STREAMS; WOODY</t>
  </si>
  <si>
    <t>Although biochar amendment to soil has achieved widely recognized benefits such as plant growth improvement and carbon sequestration, what impact it would have on soil carbon cycling, especially on the behavior of the active dissolved organic matter (DOM), is still unclear. This study evaluated biochar's effects on soil properties and the characteristics of DOM exporting from a cropland Entisol. The soil is the major arable land resource in the upper reaches of the Yangtze River, China and noted for its low soil organic matter and prevalence of preferential flow. Surface runoff, soil pore water and leachate were collected from the field upon a series of natural rainfall. Concentration of dissolved organic carbon (DOC) of soil pore water was found to respond strongly toward the rainfalls. Biochar application led to relatively higher DOC levels within the soil (p &gt; 0.05). Despite apparent increase of DOC and EEM intensities for the freshly-amended soil, PARAFAC analyses indicated no changes in DOM's fluorophore compositions after two years of ageing. The identified DOM components (C1 and C2) showed similar dynamics with the DOCs in responding to the rainfalls. On the other hand, total flux of DOM leaching from biochar-amended plots during three monitored storms was on average 59% higher than the control (p &gt; 0.05), whereas DOM export via surface runoff was slightly diminished. Noticeably, biochar amendment had caused a significant increase of &gt; 1000 mu m macropores and thus the enhanced infiltration of soil water. Such changes led to increased flow discharge, which in turn resulted in elevated leaching of organic carbon during rainfalls. The results therefore implies that changes of soil structure and hydraulic properties that will take place after biochar application merits attention as they may play a continuous role in influencing the transport of DOM and possibly other solutes via runoff processes. (C) 2018 Elsevier B.V. All rights reserved.</t>
  </si>
  <si>
    <t>[Liu, Chen; Xian, Qingsong; Tang, Xiangyu] Chinese Acad Sci, Key Lab Mt Surface Proc &amp; Ecol Regulat, Inst Mt Hazards &amp; Environm, Chengdu 610041, Sichuan, Peoples R China; [Wang, Honglan] Sichuan Acad Chinese Med Sci, Chengdu 610041, Sichuan, Peoples R China; [Li, Penghui] Southern Univ Sci &amp; Technol, Dept Ocean Sci &amp; Engn, Shenzhen 518055, Peoples R China</t>
  </si>
  <si>
    <t>Chinese Academy of Sciences; Institute of Mountain Hazards &amp; Environment, CAS; Southern University of Science &amp; Technology</t>
  </si>
  <si>
    <t>Tang, XY (corresponding author), Chinese Acad Sci, Key Lab Mt Surface Proc &amp; Ecol Regulat, Inst Mt Hazards &amp; Environm, Chengdu 610041, Sichuan, Peoples R China.</t>
  </si>
  <si>
    <t>xytang@imde.ac.cn</t>
  </si>
  <si>
    <t>Liu, Chen/X-5811-2018; Tang, Xiang-Yu/D-5349-2009; Li, Penghui/C-5716-2008</t>
  </si>
  <si>
    <t>Tang, Xiang-Yu/0000-0003-0467-9180; Li, Penghui/0000-0001-7960-1025</t>
  </si>
  <si>
    <t>National Key Research and Development Program of China [2017YFD0800101]; National Natural Science Foundation of China [41771521, 41301549]; 135 Strategic Program of the Institute of Mountain Hazards &amp; Environment, CAS [SDS-135-1702]</t>
  </si>
  <si>
    <t>National Key Research and Development Program of China; National Natural Science Foundation of China(National Natural Science Foundation of China (NSFC)); 135 Strategic Program of the Institute of Mountain Hazards &amp; Environment, CAS</t>
  </si>
  <si>
    <t>The authors are grateful for the help from the workers and students at our field station with the hard sampling work. This study was supported financially by the National Key Research and Development Program of China (2017YFD0800101), the National Natural Science Foundation of China (41771521 and 41301549) and the 135 Strategic Program of the Institute of Mountain Hazards &amp; Environment, CAS (SDS-135-1702).</t>
  </si>
  <si>
    <t>10.1016/j.scitotenv.2018.09.356</t>
  </si>
  <si>
    <t>GX6LB</t>
  </si>
  <si>
    <t>WOS:000447871400033</t>
  </si>
  <si>
    <t>Dietrich, ST; MacKenzie, MD; Battigelli, JP; Enterina, JR</t>
  </si>
  <si>
    <t>Dietrich, Sebastian T.; MacKenzie, M. Derek; Battigelli, Jeffrey P.; Enterina, Jhon R.</t>
  </si>
  <si>
    <t>Building a better soil for upland surface mine reclamation in northern Alberta: Admixing peat, subsoil, and peat biochar in a greenhouse study with aspen</t>
  </si>
  <si>
    <t>CANADIAN JOURNAL OF SOIL SCIENCE</t>
  </si>
  <si>
    <t>biochar; land reclamation; soil prescriptions; plant nutrition; Populus tremuloides</t>
  </si>
  <si>
    <t>BOREAL FOREST; GROWTH; NITROGEN; CHARCOAL; BIOMASS; CARBON; FERTILIZATION; PRODUCTIVITY; STABILITY; AMENDMENT</t>
  </si>
  <si>
    <t>Surface mining of oil sands in northeastern Alberta is a large-scale disturbance affecting over 900 km(2) so far. Extraction companies are required by law to return the environment to equivalent land capability, but this has been challenging to quantify. To date, only one site has been certified as reclaimed. Restoring ecosystem function, including nutrient availability and uptake, might be a more realistic goal of reclamation. We tested the effect of admixing subsoil with peat and peat biochar on bioavailable nutrients, foliar nutrient concentration, and aspen (Populus tremuloides Michx.) productivity in a greenhouse study. Brunisols and luvisols, found in upland boreal forests of the Athabasca oil sands region, have high mineral soil content compared with the commonly used peat. Charcoal is a native component of boreal forest soils in northern Alberta and affects a variety of soil characteristics. In two separate tests, we compared different peat-subsoil admixtures and biochar-amended peat-subsoil admixtures with forest floor-mineral mix (FFM). Seedling productivity increased with admixing subsoil in both experiments with and without biochar, and there was an overall positive effect of amendment with biochar when comparing all treatments of both experiments using multivariate statistics, with biochar being more similar to FFM. Our findings suggested that peat-subsoil mixes did not provide sufficient amounts of P and Cu to seedlings. A lower K and Mn availability in peat-subsoil mixes was also identified and needs to be evaluated in further studies.</t>
  </si>
  <si>
    <t>[Dietrich, Sebastian T.; MacKenzie, M. Derek; Battigelli, Jeffrey P.; Enterina, Jhon R.] Univ Alberta, Dept Renewable Resources, Edmonton, AB T6G 2R3, Canada</t>
  </si>
  <si>
    <t>University of Alberta</t>
  </si>
  <si>
    <t>Dietrich, ST (corresponding author), Univ Alberta, Dept Renewable Resources, Edmonton, AB T6G 2R3, Canada.</t>
  </si>
  <si>
    <t>sdietric@ualberta.ca</t>
  </si>
  <si>
    <t>Battigelli, Jeff/GWM-5348-2022</t>
  </si>
  <si>
    <t>Land Reclamation International Graduate School (LRIGS) at the University of Alberta; NSERC Collaborative Research and Training Experience (CREATE) Program; SYNCRUDE Canada</t>
  </si>
  <si>
    <t>This research was funded by the Land Reclamation International Graduate School (LRIGS) at the University of Alberta, the NSERC Collaborative Research and Training Experience (CREATE) Program, and SYNCRUDE Canada. In addition, we would like to acknowledge Jennifer McGuinness, Sylyanne Foo, Monica Shandal, Peining Guan, William Kirby, and Patrick Neuberger for laboratory support.</t>
  </si>
  <si>
    <t>CANADIAN SCIENCE PUBLISHING</t>
  </si>
  <si>
    <t>OTTAWA</t>
  </si>
  <si>
    <t>65 AURIGA DR, SUITE 203, OTTAWA, ON K2E 7W6, CANADA</t>
  </si>
  <si>
    <t>0008-4271</t>
  </si>
  <si>
    <t>1918-1841</t>
  </si>
  <si>
    <t>CAN J SOIL SCI</t>
  </si>
  <si>
    <t>Can. J. Soil Sci.</t>
  </si>
  <si>
    <t>10.1139/cjss-2017-0021</t>
  </si>
  <si>
    <t>FN5FW</t>
  </si>
  <si>
    <t>Green Accepted, Bronze</t>
  </si>
  <si>
    <t>WOS:000416033000005</t>
  </si>
  <si>
    <t>Yang, X; Lin, RS; Han, Y; Wang, XY</t>
  </si>
  <si>
    <t>Yang, Xu; Lin, Run-Sheng; Han, Yi; Wang, Xiao-Yong</t>
  </si>
  <si>
    <t>Behavior of Biochar-Modified Cementitious Composites Exposed to High Temperatures</t>
  </si>
  <si>
    <t>biochar; high temperature; residual strength; meso crack; microstructures</t>
  </si>
  <si>
    <t>MECHANICAL-PROPERTIES; CONCRETE; PERFORMANCE; STRENGTH; ASH</t>
  </si>
  <si>
    <t>In this study, the effect of biochar on the high temperature resistance of cementitious paste was investigated using multiple experimental methods. The weight loss, cracks, residual compressive strength, and ultrasonic pulse velocity (UPV) of biochar cementitious paste with 2% and 5% biochar exposed to 300, 550 and 900 degrees C were measured. The products and microstructures of biochar cementitious paste exposed to high temperatures were analyzed by X-ray diffraction, Fourier transform infrared spectroscopy, thermogravimetric analysis, and scanning electron microscopy. The results showed that the cracks of specimens exposed to high temperatures decreased with increasing biochar content. The addition of 2% and 5% biochar increased the residual compressive strength of the specimens exposed to 300 degrees C and the relative residual compressive strength at 550 degrees C. As the exposure temperature increased, the addition of biochar compensated for the decreasing ultrasonic pulse velocity. The addition of biochar contributed to the release of free water and bound water, and reduced the vapor pressure of the specimen. The addition of biochar did not change the types of functional groups and crystalline phases of the products of cementitious materials exposed to high temperatures. Biochar particles were difficult to observe at 900 degrees C in scanning electron microscopy images. In summary, because biochar has internal pores, it can improve the high-temperature resistance of cement paste.</t>
  </si>
  <si>
    <t>[Yang, Xu; Lin, Run-Sheng; Wang, Xiao-Yong] Kangwon Natl Univ, Dept Architectural Engn, Chuncheon Si 24341, South Korea; [Lin, Run-Sheng; Han, Yi; Wang, Xiao-Yong] Kangwon Natl Univ, Dept Integrated Energy &amp; Infra Syst, Chuncheon Si 24341, South Korea</t>
  </si>
  <si>
    <t>Wang, XY (corresponding author), Kangwon Natl Univ, Dept Architectural Engn, Chuncheon Si 24341, South Korea.;Wang, XY (corresponding author), Kangwon Natl Univ, Dept Integrated Energy &amp; Infra Syst, Chuncheon Si 24341, South Korea.</t>
  </si>
  <si>
    <t>yangxu@kangwon.ac.kr; linrunsheng@kangwon.ac.kr; hanyii@kangwon.ac.kr; wxbrave@kangwon.ac.kr</t>
  </si>
  <si>
    <t>Runsheng, Lin/AAU-2594-2021; HAN, YI/IWM-3858-2023</t>
  </si>
  <si>
    <t>HAN, YI/0000-0002-9934-5644; Lin, Run-Sheng/0000-0003-0670-989X; Wang, Xiao-Yong/0000-0002-1010-7106</t>
  </si>
  <si>
    <t>National Research Foundation of Korea [NRF-2015R1A5A1037548, NRF-2020R1A2C4002093]; BK21 FOUR (Fostering Outstanding Universities for Research)</t>
  </si>
  <si>
    <t>National Research Foundation of Korea(National Research Foundation of Korea); BK21 FOUR (Fostering Outstanding Universities for Research)</t>
  </si>
  <si>
    <t>This research was supported by the National Research Foundation of Korea (NRF-2015R1A5A1037548 and NRF-2020R1A2C4002093). This study was supported by BK21 FOUR (Fostering Outstanding Universities for Research).</t>
  </si>
  <si>
    <t>10.3390/ma14185414</t>
  </si>
  <si>
    <t>UX3LV</t>
  </si>
  <si>
    <t>WOS:000700745600001</t>
  </si>
  <si>
    <t>Liu, XJ; Zhou, JB; Wang, GM; Liu, D; Liu, S</t>
  </si>
  <si>
    <t>Liu, Xianjie; Zhou, Jiabin; Wang, Geming; Liu, Dan; Liu, Su</t>
  </si>
  <si>
    <t>Construction of Cu-Fe bimetallic oxide/biochar/Ag3PO4 heterojunction for improving photocorrosion resistance and photocatalytic performance achieves efficient removal of phenol</t>
  </si>
  <si>
    <t>CuFe2O4/Biochar/Ag3PO4; Phenol; Heterojunction; Photocatalyst; Anti-photocorrosion</t>
  </si>
  <si>
    <t>Z-SCHEME; LIGHT; DEGRADATION; COMPOSITE; MECHANISM; WASTE; IRON; PEROXYMONOSULFATE; NANOPARTICLES; ACTIVATION</t>
  </si>
  <si>
    <t>Ag3PO4 has an excellent visible light response, but its serious photocorrosion has limited its application in environmental remediation. Here, we constructed a ternary heterojunction photocatalyst (CuFe2O4/Biochar/Ag3PO4) to inhibit its photocorrosion and enhance photocatalytic activity. Notably, the composite catalyst (0.5 g/L) thoroughly degraded phenol (20 mg/L) at 18 min, and its apparent kinetic constant is fivefold that of pure Ag3PO4. The analysis of XPS, XRD, and cyclic degradation experiments confirmed that the photocorrosion of the heterojunction photocatalyst was significantly suppressed. The enhanced photocorrosion resistance of Ag3PO4 can be ascribed to the rapid transfer and consumption of photoelectrons on the Ag3PO4 surface by biochar and CuFe2O4, thereby avoiding photocorrosion. Especially, Ag3PO4 as a hole-rich region can protect Ag+ from being reduced. DFT calculations further revealed the electron transfer and anti-photocorrosion mechanism of Ag3PO4. The photogenerated O-center dot(2)- and h(+) played a major role in phenol degradation. A possible degradation pathway was proposed by DFT calculations and GC-MS analysis. This study provides a novel ternary heterojunction photo-catalyst to improve the catalytic performance and photocorrosion resistance of Ag3PO4.</t>
  </si>
  <si>
    <t>[Liu, Xianjie; Zhou, Jiabin; Liu, Dan; Liu, Su] Southwest Petr Univ, Sch Chem &amp; Chem Engn, Chengdu 610500, Peoples R China; [Wang, Geming] Wuhan Inst Technol, Prov Key Lab Plasma Chem &amp; Adv Mat, Wuhan 430073, Peoples R China</t>
  </si>
  <si>
    <t>Southwest Petroleum University; Wuhan Institute of Technology</t>
  </si>
  <si>
    <t>Zhou, JB (corresponding author), Southwest Petr Univ, Sch Chem &amp; Chem Engn, Chengdu 610500, Peoples R China.</t>
  </si>
  <si>
    <t>jbzhou@swpu.edu.cn</t>
  </si>
  <si>
    <t>Sichuan Science and Technology Pro-gram [2020YFS0305]</t>
  </si>
  <si>
    <t>Sichuan Science and Technology Pro-gram</t>
  </si>
  <si>
    <t>Acknowledgment This work was supported by Sichuan Science and Technology Pro-gram (2020YFS0305) .</t>
  </si>
  <si>
    <t>10.1016/j.apsusc.2022.153307</t>
  </si>
  <si>
    <t>1V0QB</t>
  </si>
  <si>
    <t>WOS:000805804300001</t>
  </si>
  <si>
    <t>Gupta, S; Sireesha, S; Sreedhar, I; Patel, CM; Anitha, KL</t>
  </si>
  <si>
    <t>Gupta, Sarthak; Sireesha, S.; Sreedhar, I.; Patel, Chetan M.; Anitha, K. L.</t>
  </si>
  <si>
    <t>Latest trends in heavy metal removal from wastewater by biochar based sorbents</t>
  </si>
  <si>
    <t>Biochar; Synthesis protocols; Heavy metal removal; Kinetics and isotherms; Modification; Mechanism; Regeneration</t>
  </si>
  <si>
    <t>ZERO-VALENT IRON; AQUEOUS-SOLUTION; MAGNETIC BIOCHAR; ADSORPTION BEHAVIOR; HEXAVALENT CHROMIUM; ACTIVATED BIOCHAR; ARSENIC SORPTION; CR(VI) REMOVAL; CD(II); PB(II)</t>
  </si>
  <si>
    <t>Biochar, a solid carbon-rich residue is derived from wide variety of abundantly available raw materials like forest and agricultural waste, industrial by products and waste, and municipal solid waste through pyrolysis. Besides enhancing soil fertility thereby agricultural productivity and reducing greenhouse gas emissions, biochar based sorbents are widely being employed in waste water treatment owing to their attributes viz., high porosity, large surface area, affinity towards metals, surface modifications, stability, recyclability and even safe disposal. In this comprehensive review, latest trends w.r.t. synthesis protocols, modifications, mechanisms, metal removal comparison, thermo-kinetics, mechanisms, regeneration and safe disposal methods have been presented and discussed. Synthesis through slow pyrolysis (300-700 degrees C, 0.01-2 degrees C/s), nanoscale modifications with metal oxides especially based on iron to magnetise the biochar, regeneration through acids and complexation agents are found to be highly promising. While ion exchange and electrostatic interactions are found to be common mechanisms of metal removal which in turn depends on nature of biomass, process conditions and metal, it is found that modifications and mechanisms are strongly interrelated. From our studies, biochar based sorbents gave heavy metal adsorption capacities in mg/g of 1217 (Ag), 560 (Pb), 288 (Cu), 216 (Cd), 204 (As), 130 (Cr), 58 (Ni), 48 (Hg) etc under optimal conditions. Though the nature of kinetic models and isotherms do depend on the material and process conditions, pseudo kinetic models (first and second order) along with Langmuir and Fruendlich isotherms were most widely reported. Disposal of spent biochar could be using it in construction (cement and bricks) and electronic (super-capacitors) industries besides phytoremediation.</t>
  </si>
  <si>
    <t>[Gupta, Sarthak; Sireesha, S.; Sreedhar, I.] BITS Pilani, Dept Chem Engn, Hyderabad Campus, Hyderabad 500078, India; [Patel, Chetan M.] SVNIT Surat, Dept Chem Engn, Surat 395007, Gujarat, India; [Anitha, K. L.] HBL Power Syst Ltd, R&amp;D, Shameerpet Hyderabad 500078, India</t>
  </si>
  <si>
    <t>Birla Institute of Technology &amp; Science Pilani (BITS Pilani); National Institute of Technology (NIT System); Sardar Vallabhbhai National Institute of Technology</t>
  </si>
  <si>
    <t>Sreedhar, I (corresponding author), BITS Pilani, Dept Chem Engn, Hyderabad Campus, Hyderabad 500078, India.</t>
  </si>
  <si>
    <t>isreedhar@hyderabad.bits-pilani.ac.in</t>
  </si>
  <si>
    <t>HBL Power Systems Ltd., Hyderabad</t>
  </si>
  <si>
    <t>The authors are thankful to HBL Power Systems Ltd., Hyderabad, for funding this project and BITS Pilani Hyderabad Campus for facilitating the project.</t>
  </si>
  <si>
    <t>10.1016/j.jwpe.2020.101561</t>
  </si>
  <si>
    <t>PE1PF</t>
  </si>
  <si>
    <t>WOS:000598142400002</t>
  </si>
  <si>
    <t>Greenway, M</t>
  </si>
  <si>
    <t>Pathak, CS; Reinhart, D</t>
  </si>
  <si>
    <t>Greenway, Margaret</t>
  </si>
  <si>
    <t>Media for Enhanced Phosphorus Removal from Secondary Wastewater Effluent</t>
  </si>
  <si>
    <t>Water, Wastewater, and Stormwater and Urban Watershed Symposium</t>
  </si>
  <si>
    <t>16th Annual World Environmental and Water Resources Congress</t>
  </si>
  <si>
    <t>MAY 22-26, 2016</t>
  </si>
  <si>
    <t>Amer Soc Civil Engineers, West Palm Beach, FL</t>
  </si>
  <si>
    <t>Amer Soc Civil Engineers, Environm &amp; Water Resources Inst</t>
  </si>
  <si>
    <t>Amer Soc Civil Engineers</t>
  </si>
  <si>
    <t>Constructed wetlands; Plants; Phosphorus removal; Sewage effluent; media</t>
  </si>
  <si>
    <t>CONSTRUCTED WETLANDS; NITROGEN</t>
  </si>
  <si>
    <t>Constructed subsurface flow wetlands have the potential for high phosphorus removal through chemical adsorption onto the media. Over the past decade researchers at Griffith University, Australia have been using 240 L mesocosms to investigate the long term sustainability and performance efficiency of using different soil media and plant species to maximise nutrient removal from secondary wastewater effluent. The performance efficiency of 15 different media mixes including amendments for enhanced phosphorus adsorption, and 10 different plant species have been investigated. Total Phosphorus removal was highest (94-99%) in sand media amended with water treatment residuals (WTR), followed by 'brickies loam' (92%), then sand amended with Red Mud or Krasnozems (86-89%) and lowest in gravel (44%). Phosphorus removal using sand with WTR had the greatest efficiency when treating influent with P concentrations ranging from 0.5 to 8 mg/L (90-99%). The addition of biochar to sand did not enhance P removal during a two year trial. Leaching and export of P occurred from the media either after heavy rain or loading with stormwater having low P concentrations (&lt; 0.06 mg/L). However, following such 'flushing events' P sorption and hence P removal efficiency were enhanced. Mature plant assemblages could uptake up to 16gP/m2/year. Of the herbaceous plants the perennial grasses Pennisetum alopecuroides and Vetiver-Chrysopogon zizanioides, and the sedge Carex appressa had the highest biomass. The woody species Callistemon pachyphyllus and Melaleuca quinquenervia had the highest carbon sequestration (1000g C/m2/year). Thus various sandy loam media can be used to enhance long term effective phosphorus removal, and plants can be used for carbon credits.</t>
  </si>
  <si>
    <t>[Greenway, Margaret] Griffith Sch Engn, Nathan Campus, Brisbane, Qld 4111, Australia</t>
  </si>
  <si>
    <t>Griffith University</t>
  </si>
  <si>
    <t>Greenway, M (corresponding author), Griffith Sch Engn, Nathan Campus, Brisbane, Qld 4111, Australia.</t>
  </si>
  <si>
    <t>m.greenway@griffith.edu.au</t>
  </si>
  <si>
    <t>978-0-7844-7988-9</t>
  </si>
  <si>
    <t>Engineering, Environmental; Water Resources</t>
  </si>
  <si>
    <t>BG4XD</t>
  </si>
  <si>
    <t>WOS:000389233500043</t>
  </si>
  <si>
    <t>Zhang, M; Wang, YC</t>
  </si>
  <si>
    <t>Zhang, Min; Wang, Yuncai</t>
  </si>
  <si>
    <t>Effects of Fe-Mn-modified biochar addition on anaerobic digestion of sewage sludge: Biomethane production, heavy metal speciation and performance stability</t>
  </si>
  <si>
    <t>Sewage sludge; Anaerobic digestion; Fe-Mn-modified biochar; Methane production; Process stability</t>
  </si>
  <si>
    <t>BIOGAS PRODUCTION; CO-DIGESTION; WASTE; COMMUNITY; REMOVAL; SUPPLEMENTATION; NANOPARTICLES; AVAILABILITY; PERSULFATE; ADSORPTION</t>
  </si>
  <si>
    <t>This study investigated the effects of MnFe2O4-biochar on sludge anaerobic digestion performance, methane production and heavy metal stabilization. The highest cumulative methane yield was achieved when the MnFe2O4-biochar dose was 1.50 g, which was 55.86% higher than control. A suitable dose of MnFe2O4-biochar stimulated methanogenic activities and improved methane yield, whereas excessive addition shows an inhibitory effect on anaerobic digestion. MnFe2O4-biochar addition significantly enhanced the biodegradation of organic matter, as the average volatile fatty acids degradation rate increased by 35.44%, compared to the control. Chemical speciation analyses demonstrated that MnFe2O4-biochar addition was more helpful for immobilization and risk reduction of heavy metals in sewage sludge. Simultaneously, microbial community analysis indicated that MnFe2O4-biochar obviously enriched acetoclastic methanogens Methanosarcina that capable of participating in direct interspecies electron transfer, which could accelerate substrate decomposition and methane production. These findings supply useful information for the resource utilization of sewage sludge.</t>
  </si>
  <si>
    <t>[Zhang, Min; Wang, Yuncai] Tongji Univ, Coll Architecture &amp; Urban Planning, Ctr Ecophronet Practice Res, Dept Landscape Architecture, Shanghai 200092, Peoples R China</t>
  </si>
  <si>
    <t>Wang, YC (corresponding author), Tongji Univ, Coll Architecture &amp; Urban Planning, 1239 Siping Rd, Shanghai 200092, Peoples R China.</t>
  </si>
  <si>
    <t>China National R&amp;D program Research on technology of ecological landscape construction in countryside [2019YFD1100405]; Shanghai Committee of Science and Technology Found Research on Ecology Network Layout and System Optimization Technology [19DZ1203303]; Fundamental Research Funds for Central University Land Ecological Planning and Its Environmental Effects [22120200082]</t>
  </si>
  <si>
    <t>China National R&amp;D program Research on technology of ecological landscape construction in countryside; Shanghai Committee of Science and Technology Found Research on Ecology Network Layout and System Optimization Technology; Fundamental Research Funds for Central University Land Ecological Planning and Its Environmental Effects</t>
  </si>
  <si>
    <t>The research and writing activities pertaining to this article were supported by the China National R&amp;D program Research on technology of ecological landscape construction in countryside (No. 2019YFD1100405), Shanghai Committee of Science and Technology Found Research on Ecology Network Layout and System Optimization Technology (No. 19DZ1203303) and The Fundamental Research Funds for Central University Land Ecological Planning and Its Environmental Effects (No. 22120200082).</t>
  </si>
  <si>
    <t>10.1016/j.biortech.2020.123695</t>
  </si>
  <si>
    <t>MN3WA</t>
  </si>
  <si>
    <t>WOS:000550773600010</t>
  </si>
  <si>
    <t>Liang, Y; Cao, XD; Zhao, L; Xu, XY; Harris, W</t>
  </si>
  <si>
    <t>Liang, Yuan; Cao, Xinde; Zhao, Ling; Xu, Xiaoyun; Harris, Willie</t>
  </si>
  <si>
    <t>Phosphorus Release from Dairy Manure, the Manure-Derived Biochar, and Their Amended Soil: Effects of Phosphorus Nature and Soil Property</t>
  </si>
  <si>
    <t>PHOSPHATE; MECHANISMS; KINETICS; SORPTION; AVAILABILITY; DESORPTION; COMPOST</t>
  </si>
  <si>
    <t>Land application of animal manure often risks excessive phosphorus (P) release into the surrounding water. The aim of this study was to convert the dairy manure into biochar, followed by their application into soil, and then to investigate P release from the manure and its derived biochar as well as from the manure-and biochar-amended soil. The results showed that P release was reduced when the manure was converted into biochar due to formation of less-soluble whitlockite [(Ca, Mg)(3)(PO4)(2)]. The cumulative P released from biochar over 240 h was 0.26 g kg(-1), a 76% reduction of that from the manure (1.07 g kg(-1)). The kinetic release of P from the manure was determined by the fast desorption process and was better fitted to Elovich equation, whereas P release from biochar was initially controlled by the diffusion process and then by slow but steady dissolution of (Ca,Mg)(3)(PO4)(2), following the parabolic diffusion and linear models, respectively. When the manure or biochar was incorporated into the soil, P release in the CaCl2 and simulated acid rain water extraction from biochar-amended soil was consistently lower than that from the manure-amended soil during 210-d incubation. The lower P release in the biochar-amended soil was determined by stable P form (Ca,Mg)(3)(PO4)(2) in the biochar itself, but less from the soil property effect. Results indicated that initial high P release from manure can be mitigated by converting the manure into biochar.</t>
  </si>
  <si>
    <t>[Liang, Yuan; Cao, Xinde; Xu, Xiaoyun] Shanghai Jiao Tong Univ, Sch Environm Sci &amp; Engn, Shanghai 200240, Peoples R China; [Liang, Yuan] Suzhou Univ Sci &amp; Technol, Sch Environm Sci &amp; Engn, Suzhou 215009, Peoples R China; [Harris, Willie] Univ Florida, Soil &amp; Water Sci Dep, Gainesville, FL 32611 USA</t>
  </si>
  <si>
    <t>Shanghai Jiao Tong University; Suzhou University of Science &amp; Technology; State University System of Florida; University of Florida</t>
  </si>
  <si>
    <t>Xu, Xiaoyun/0000-0002-5552-953X</t>
  </si>
  <si>
    <t>National Natural Science Foundation of China [21107070, 21377081]; key project of Shanghai Science and Technology Commission [13231202502]; Suzhou Science and Technology Support Program [SS201230]</t>
  </si>
  <si>
    <t>National Natural Science Foundation of China(National Natural Science Foundation of China (NSFC)); key project of Shanghai Science and Technology Commission(Science &amp; Technology Commission of Shanghai Municipality (STCSM)); Suzhou Science and Technology Support Program</t>
  </si>
  <si>
    <t>This work was supported in part by National Natural Science Foundation of China (No. 21107070, 21377081), the key project of Shanghai Science and Technology Commission (13231202502), and Suzhou Science and Technology Support Program (No. SS201230).</t>
  </si>
  <si>
    <t>10.2134/jeq2014.01.0021</t>
  </si>
  <si>
    <t>AL6WC</t>
  </si>
  <si>
    <t>WOS:000339273000041</t>
  </si>
  <si>
    <t>Tarnik, A</t>
  </si>
  <si>
    <t>Tarnik, Andrej</t>
  </si>
  <si>
    <t>Impact of Biochar Reapplication on Physical Soil Properties</t>
  </si>
  <si>
    <t>4TH WORLD MULTIDISCIPLINARY CIVIL ENGINEERING-ARCHITECTURE-URBAN PLANNING SYMPOSIUM - WMCAUS</t>
  </si>
  <si>
    <t>4th World Multidisciplinary Civil Engineering-Architecture-Urban Planning Symposium ( WMCAUS)</t>
  </si>
  <si>
    <t>JUN 17-21, 2019</t>
  </si>
  <si>
    <t>WATER CONTENT</t>
  </si>
  <si>
    <t>The Biochar is getting attention of agronomist worldwide due to its positive effect on physical soil properties in last years. The influence of biochar on physical soil properties has been studied, but only few results was obtained from the field experiments. The main objective of this paper was to study the effect of repeated dose of the biochar on physical soil properties (water content, temperature). The biochar used for the field experiment was produced from paper fiber sludge and grain husks (1:1 w/w) by pyrolysis at 550 degrees C for 30 minutes. In this study, the soil water content (SWC) and temperature was measured in 0.05-0.10 m depth at experimental plots which received dose 20 t.ha(-1) (in 2014); repeated dose 20 t.ha(-1) (in 2018) and 0 t/ha (control) of biochar amendment at the Malanta area, Slovakia (48 degrees 19'23 '' N 18 degrees 09'01 '' E) in the year 2018. Our field measurements show the positive effect of biochar on SWC. SWC was higher (statistically significant difference) at plots with older dose of the biochar compared to plots with repeated dose and control plots. No statistically significant difference was between plots after reapplication of the biochar and control plots. It could be caused by short time period between biochar reapplication and SWC measurements which means that biochar incorporation to soil was limited. There was no significant difference between average daily temperatures on plots with variant dose of the biochar. Soil warming up offset could be observed during sunrise. It could be caused by darker colour of biochar.</t>
  </si>
  <si>
    <t>[Tarnik, Andrej] Slovak Univ Agr, Dept Biometeorol &amp; Hydrol, Fac Hort &amp; Landscape Engn, Hospodarska 7, Nitra 94976, Slovakia</t>
  </si>
  <si>
    <t>Slovak University of Agriculture Nitra</t>
  </si>
  <si>
    <t>Tarnik, A (corresponding author), Slovak Univ Agr, Dept Biometeorol &amp; Hydrol, Fac Hort &amp; Landscape Engn, Hospodarska 7, Nitra 94976, Slovakia.</t>
  </si>
  <si>
    <t>andrej.tarnik@uniag.sk</t>
  </si>
  <si>
    <t xml:space="preserve"> [KEGA 019SPU-4/2017];  [GA SPU 03-GASPU-2018]</t>
  </si>
  <si>
    <t xml:space="preserve">; </t>
  </si>
  <si>
    <t>This study was supported by projects KEGA 019SPU-4/2017 Upgrade of education process in the field of hydropedology with implementation of centre of excellence in the learning process and GA SPU 03-GASPU-2018 Analysis of land use potential with respect to humidity regime in climate change conditions.</t>
  </si>
  <si>
    <t>10.1088/1757-899X/603/2/022068</t>
  </si>
  <si>
    <t>Architecture; Construction &amp; Building Technology; Engineering, Civil; Regional &amp; Urban Planning</t>
  </si>
  <si>
    <t>Architecture; Construction &amp; Building Technology; Engineering; Public Administration</t>
  </si>
  <si>
    <t>BP7IE</t>
  </si>
  <si>
    <t>WOS:000562099100068</t>
  </si>
  <si>
    <t>Xie, T; Reddy, KR; Wang, CW; Yargicoglu, E; Spokas, K</t>
  </si>
  <si>
    <t>Xie, Tao; Reddy, Krishna R.; Wang, Chengwen; Yargicoglu, Erin; Spokas, Kurt</t>
  </si>
  <si>
    <t>Characteristics and Applications of Biochar for Environmental Remediation: A Review</t>
  </si>
  <si>
    <t>CRITICAL REVIEWS IN ENVIRONMENTAL SCIENCE AND TECHNOLOGY</t>
  </si>
  <si>
    <t>remediation; biomass; biochar; sorption; pyrolysis</t>
  </si>
  <si>
    <t>POLYCYCLIC AROMATIC-HYDROCARBONS; PYROLYSIS TEMPERATURE; ACTIVATED CARBON; HYDROTHERMAL CARBONIZATION; SURFACE-CHEMISTRY; BLACK CARBON; RICE-STRAW; MAGNETIC BIOCHAR; SOIL AMENDMENTS; SLOW PYROLYSIS</t>
  </si>
  <si>
    <t>Biochar is a stabilized, recalcitrant organic carbon compound, created when biomass is heated to temperatures usually between 300 and 1000 degrees C, under low (preferably zero) oxygen concentrations. It is produced from a variety of biomass feedstock, such as agricultural residues, wood chips, manure, and municipal solid waste, through a variety of thermal treatments, among which slow pyrolysis is the most widely used due to its moderate operating conditions and optimization of biochar yields. Despite the recent introduction of the term biochar for this material, there have been several applications of charred materials in the past due to their unique properties (e.g., high specific surface area, microporosity, and sorptive capabilities). These early applications have primarily focused on the use of biochar as a soil amendment in agriculture, though other applications in environmental remediation engineering may be equally important (i.e., for soil and groundwater treatment and stormwater filter media). The objective of this review is to provide a detailed examination into the engineering properties and potential uses of biochar as an engineered material for environmental remediation. Biochar, due its highly variable and customizable surface chemistry, offers great potential in a variety of engineering applications, some of which have yet to be discovered.</t>
  </si>
  <si>
    <t>[Xie, Tao; Wang, Chengwen] Tsinghua Univ, Sch Environm, Beijing 100084, Peoples R China; [Reddy, Krishna R.; Yargicoglu, Erin] Univ Illinois, Dept Civil &amp; Mat Engn, Chicago, IL 60607 USA; [Spokas, Kurt] USDA ARS, Minneapolis, MN USA; [Spokas, Kurt] Univ Minnesota, Dept Soil Water &amp; Climate, St Paul, MN 55108 USA</t>
  </si>
  <si>
    <t>Tsinghua University; University of Illinois System; University of Illinois Chicago; University of Illinois Chicago Hospital; United States Department of Agriculture (USDA); University of Minnesota System; University of Minnesota Twin Cities</t>
  </si>
  <si>
    <t>Reddy, KR (corresponding author), Univ Illinois, Dept Civil &amp; Mat Engn, 842 West Taylor St, Chicago, IL 60607 USA.</t>
  </si>
  <si>
    <t>kreddy@uic.edu</t>
  </si>
  <si>
    <t>Spokas, Kurt/AAX-8316-2020; Spokas, Kurt A/F-4839-2016; Reddy, Krishna/B-7263-2009</t>
  </si>
  <si>
    <t>Spokas, Kurt/0000-0002-5049-5959; Spokas, Kurt A/0000-0002-5049-5959; Reddy, Krishna/0000-0002-6577-1151</t>
  </si>
  <si>
    <t>U.S. National Science Foundation [1200799]; China Scholarship Council; ARS [813260, ARS-0422678] Funding Source: Federal RePORTER; Directorate For Engineering; Div Of Civil, Mechanical, &amp; Manufact Inn [1200799] Funding Source: National Science Foundation</t>
  </si>
  <si>
    <t>U.S. National Science Foundation(National Science Foundation (NSF)); China Scholarship Council(China Scholarship Council); ARS(United States Department of Agriculture (USDA)USDA Agricultural Research Service); Directorate For Engineering; Div Of Civil, Mechanical, &amp; Manufact Inn(National Science Foundation (NSF)NSF - Directorate for Engineering (ENG))</t>
  </si>
  <si>
    <t>Financial support for this project is provided by the U.S. National Science Foundation (Grant CMMI #1200799) and the China Scholarship Council, which is gratefully acknowledged.</t>
  </si>
  <si>
    <t>1064-3389</t>
  </si>
  <si>
    <t>1547-6537</t>
  </si>
  <si>
    <t>CRIT REV ENV SCI TEC</t>
  </si>
  <si>
    <t>Crit. Rev. Environ. Sci. Technol.</t>
  </si>
  <si>
    <t>10.1080/10643389.2014.924180</t>
  </si>
  <si>
    <t>AY6SC</t>
  </si>
  <si>
    <t>WOS:000347694800002</t>
  </si>
  <si>
    <t>Tafti, N; Wang, J; Gaston, L; Park, JH; Wang, M; Pensky, S</t>
  </si>
  <si>
    <t>Tafti, Negar; Wang, Jim; Gaston, Lewis; Park, Jong-Hwan; Wang, Meng; Pensky, Scott</t>
  </si>
  <si>
    <t>Agronomic and environmental performance of biochar amendment in alluvial soils under subtropical sugarcane production</t>
  </si>
  <si>
    <t>AGROSYSTEMS GEOSCIENCES &amp; ENVIRONMENT</t>
  </si>
  <si>
    <t>ORGANIC-CARBON; CROP RESIDUES; LOAM SOIL; FERTILITY; QUALITY; CHARCOAL; YIELD; FERTILIZATION; TEMPERATURES; MANAGEMENT</t>
  </si>
  <si>
    <t>This study investigated the amendment of sugarcane bagasse biochar (SCBB) on soil fertility, crop yield, and nutrient loss in two different-textured soils under sugarcane (Saccharum spp.) production. Eleven megagrams per hectare of freshly incorporated biochar increased yield of plant cane by 22% in light-texture soil (LS) and 12% in heavy-textured soil (HS). Although the overall yield of the ratoon crop was lower, the biochar treatment produced 20 and 14% higher yields than the control at the LS and HS sites, respectively. Biochar increased soil carbon (C-soil) across LS and HS sites by 15% and decreased the soil C/N ratio by 19%. Over the two growing seasons and sites, cumulative runoff volume, and loads of NO3--N, PO4-3-P, biological oxygen demand (BOD5), total organic C (TOC), and total suspended solids (TSS) were reduced by 33, 35, 39, 25, 24, and 54% with biochar. Calcium and K losses in runoff were also reduced by 43 and 24% with biochar. It reduced NH4+-N leaching in LS and HS soils over the two growing seasons by 33-167% and 66-81%, respectively, and reduced PO4-3-P leaching by 45-57% in HS over 2 yr. Although biochar is not considered a fertilizer, SCBB acted as a source of nutrients, increasing soil fertility and crop yield. It also reduced nutrient losses during heavy rain events typical of the subtropical climate of Louisiana.</t>
  </si>
  <si>
    <t>[Tafti, Negar; Wang, Jim; Gaston, Lewis; Park, Jong-Hwan; Wang, Meng; Pensky, Scott] Louisiana State Univ, Sch Plant Environm &amp; Soil Sci, Agr Ctr, Baton Rouge, LA 70803 USA; [Park, Jong-Hwan] Dong A Univ, Dept Life Resource Ind, Busan 49315, South Korea; [Wang, Meng] Shaanxi Univ Technol, Coll Chem &amp; Environm Sci, Hanzhong 723001, Shaanxi, Peoples R China</t>
  </si>
  <si>
    <t>Louisiana State University System; Louisiana State University; Dong A University; Shaanxi University of Technology</t>
  </si>
  <si>
    <t>Wang, J (corresponding author), Louisiana State Univ, Sch Plant Environm &amp; Soil Sci, Agr Ctr, Baton Rouge, LA 70803 USA.</t>
  </si>
  <si>
    <t>JJWang@agcentcr.lsu.edu</t>
  </si>
  <si>
    <t>Wang, Jim/AFT-6967-2022</t>
  </si>
  <si>
    <t>Wang, Jim/0000-0001-5082-8234</t>
  </si>
  <si>
    <t>Natural Resources Conservation Service [69-3A75-10-156]</t>
  </si>
  <si>
    <t>Natural Resources Conservation Service</t>
  </si>
  <si>
    <t>NaturalResources Conservation Service, Grant/AwardNumber: #69-3A75-10-156</t>
  </si>
  <si>
    <t>2639-6696</t>
  </si>
  <si>
    <t>AGROSYS GEOSCI ENV</t>
  </si>
  <si>
    <t>Agrosyst. Geosci. Environ.</t>
  </si>
  <si>
    <t>e20209</t>
  </si>
  <si>
    <t>10.1002/agg2.20209</t>
  </si>
  <si>
    <t>UQ2DP</t>
  </si>
  <si>
    <t>WOS:000695880300011</t>
  </si>
  <si>
    <t>Musial, M; Pekala, A</t>
  </si>
  <si>
    <t>Musial, Michal; Pekala, Agnieszka</t>
  </si>
  <si>
    <t>Functioning of Heat Accumulating Composites of Carbon Recyclate and Phase Change Material</t>
  </si>
  <si>
    <t>composite phase change material; energy-saving construction; coke recycling; heat storage; biochar; closed cycle; pyrolysis; coke</t>
  </si>
  <si>
    <t>THERMAL-ENERGY STORAGE; PYROLYSIS; PCM; IMPACT; TIRES</t>
  </si>
  <si>
    <t>The article presents the results of experimental research together with the development of a response function presenting the thermal functioning of a new composite of a phase change material with carbon recyclate. The empirical research proved the improvement of the thermal functioning of the phase change material as a result of modifying its structure with carbon-based recycling material. The conducted experimental tests and statistical analysis proved that the obtained innovative composite is characterized by a more effective distribution of stored heat than the pure phase change material, which resulted in reduction of the heating and cooling time of the package by 10 min. The obtained innovative composite can improve the thermal efficiency of short-term heat storage systems, both in building components and in elements of heating and cooling systems, and translates into their increase in thermal efficiency.</t>
  </si>
  <si>
    <t>[Musial, Michal] Rzeszow Univ Technol, Dept Bldg Engn, Ul Poznanska 2, PL-35959 Rzeszow, Poland; [Pekala, Agnieszka] Rzeszow Univ Technol, Dept Environm Engn &amp; Chem, Al Powstancow Warszawy 6, PL-35959 Rzeszow, Poland</t>
  </si>
  <si>
    <t>Rzeszow University of Technology; Rzeszow University of Technology</t>
  </si>
  <si>
    <t>Musial, M (corresponding author), Rzeszow Univ Technol, Dept Bldg Engn, Ul Poznanska 2, PL-35959 Rzeszow, Poland.</t>
  </si>
  <si>
    <t>mmusial@prz.edu.pl; apekala@prz.edu.pl</t>
  </si>
  <si>
    <t>Musiał, Michał/M-2226-2018</t>
  </si>
  <si>
    <t>Musiał, Michał/0000-0002-8001-5733; Pekala, Agnieszka/0000-0001-5011-3060</t>
  </si>
  <si>
    <t>10.3390/ma15062331</t>
  </si>
  <si>
    <t>0C2KO</t>
  </si>
  <si>
    <t>WOS:000775148700001</t>
  </si>
  <si>
    <t>Astrauskas, T; Grubliauskas, R</t>
  </si>
  <si>
    <t>Astrauskas, Tomas; Grubliauskas, Raimondas</t>
  </si>
  <si>
    <t>Method to Recycle Paper Sludge Waste: Production of Panels for Sound Absorption Applications</t>
  </si>
  <si>
    <t>ENVIRONMENTAL AND CLIMATE TECHNOLOGIES</t>
  </si>
  <si>
    <t>CLAY; composite materials; paper sludge; recycling; sound absorption</t>
  </si>
  <si>
    <t>MILL SLUDGE; BIOGAS PRODUCTION; ANAEROBIC-DIGESTION; PULP; PYROLYSIS; BIOCHAR; BRICK; CLAY</t>
  </si>
  <si>
    <t>Paper sludge is the water treatment waste, which produced during paper production. Paper sludge (PS) waste utilization is the common problem in the EU and internationally. According to the waste management directive No. 2008/98/EC, paper sludge waste should not be utilized in landfills. In the European Union, alone 93 million tons of PS generated yearly. Nowadays most of the paper sludge waste used as fuel for incineration power plants (up to 55 %). According to waste management legislation such waste management should be avoided as well. Very small portion (10 %) of PS is used in construction sector. In construction, paper sludge used as additive in concrete composite materials. Such legislation of waste management generates the motivation of this study. In this study authors propose to produce composite panels in which PS is the main material of composite. As the binding material, clay proposed due to its good binding properties and therefore its natural material. Such produced panels proposed to use it for sound absorption applications. To determine composites sound absorption coefficient standard ISO 10534-2 method was used. The sound absorption coefficient in different octave bands reached up to 0.59.</t>
  </si>
  <si>
    <t>[Astrauskas, Tomas; Grubliauskas, Raimondas] Vilnius Gediminas Tech Univ, Dept Environm Protect &amp; Water Engn, Sauletekio Al 11, Vilnius, Lithuania</t>
  </si>
  <si>
    <t>Vilnius Gediminas Technical University</t>
  </si>
  <si>
    <t>Astrauskas, T (corresponding author), Vilnius Gediminas Tech Univ, Dept Environm Protect &amp; Water Engn, Sauletekio Al 11, Vilnius, Lithuania.</t>
  </si>
  <si>
    <t>tomas.astrauskas@vgtu.lt</t>
  </si>
  <si>
    <t>Grubliauskas, Raimondas/0000-0002-8625-9333</t>
  </si>
  <si>
    <t>1691-5208</t>
  </si>
  <si>
    <t>2255-8837</t>
  </si>
  <si>
    <t>ENVIRON CLIM TECHNOL</t>
  </si>
  <si>
    <t>Environ. Clim. Technol.</t>
  </si>
  <si>
    <t>10.2478/rtuect-2020-0109</t>
  </si>
  <si>
    <t>PG2TY</t>
  </si>
  <si>
    <t>WOS:000599594700029</t>
  </si>
  <si>
    <t>Moiwo, JP; Wahab, A; Kangoma, E; Blango, MM; Ngegba, MP; Suluku, R</t>
  </si>
  <si>
    <t>Moiwo, Juana P.; Wahab, Alusine; Kangoma, Emmanuel; Blango, Mohamed M.; Ngegba, Mohamed P.; Suluku, Roland</t>
  </si>
  <si>
    <t>Effect of Biochar Application Depth on Crop Productivity Under Tropical Rainfed Conditions</t>
  </si>
  <si>
    <t>biochar; tropical rainfed condition; crop productivity; root-zone soil; application depth</t>
  </si>
  <si>
    <t>TEMPERATE SOILS; BLACK CARBON; CHARCOAL; WATER; BIOAVAILABILITY; AGRICULTURE; AMENDMENTS; FIELD</t>
  </si>
  <si>
    <t>Although inherently fertile, tropical soils rapidly degrade soon after cultivation. The period of time for which crops, mulch, compost, and manure provide nutrients and maintain mineral fertilizers in the soil is relatively short. Biochar, on the other hand, has the potential to maintain soil fertility and sequester carbon for hundreds or even thousands of years. This study determined the effect of biochar application depth on the productivity of NERICA-4 upland rice cultivar under tropical rainfed conditions. A fixed biochar-soil ratio of 1:20 (5% biochar) was applied in three depths-10 cm (TA), 20 cm (TB), and 30 cm (TC) with a non-biochar treatment (CK) as the control. The study showed that while crop productivity increased, root penetration depth decreased with increasing biochar application depth. Soil moisture was highest under TA (probably due to water logging in sunken-bed plots that formed after treatment) and lowest under TC (due to runoff over the raised-bed plots that formed too). Grain yield for the biochar treatments was 391.01-570.45 kg/ha (average of 480.21 kg/ha), with the potential to reach 576.47-780.57 kg/ha (average of 695.73 kg/ha) if contingent field conditions including pest damage and runoff can be prevented. By quantifying the effect of externalities on the field experiment, the study showed that biochar can enhance crop productivity. This was good for sustainable food production and for taking hungry Africa off the donor-driven food ration the nation barely survives on.</t>
  </si>
  <si>
    <t>[Moiwo, Juana P.; Wahab, Alusine; Kangoma, Emmanuel; Blango, Mohamed M.] Njala Univ, Sch Technol, Dept Agr &amp; Biosyst Engn, Freetown 47235, Sierra Leone; [Ngegba, Mohamed P.] Njala Univ, Sch Agr, Dept Extens &amp; Rural Sociol, Freetown 47235, Sierra Leone; [Suluku, Roland] Njala Univ, Sch Agr, Dept Anim Sci, Freetown 47235, Sierra Leone</t>
  </si>
  <si>
    <t>Njala University; Njala University; Njala University</t>
  </si>
  <si>
    <t>Moiwo, JP (corresponding author), Njala Univ, Sch Technol, Dept Agr &amp; Biosyst Engn, Freetown 47235, Sierra Leone.</t>
  </si>
  <si>
    <t>jupamo2001@yahoo.com</t>
  </si>
  <si>
    <t>Blango, Mohamed/AAT-4118-2021</t>
  </si>
  <si>
    <t>Blango, Mohamed/0000-0003-3302-5645; Moiwo, Juana/0000-0003-4196-3084</t>
  </si>
  <si>
    <t>10.3390/app9132602</t>
  </si>
  <si>
    <t>IL1AS</t>
  </si>
  <si>
    <t>WOS:000477031900022</t>
  </si>
  <si>
    <t>Uchimiya, M; Klasson, KT; Wartelle, LH; Lima, IM</t>
  </si>
  <si>
    <t>Uchimiya, Minori; Klasson, K. Thomas; Wartelle, Lynda H.; Lima, Isabel M.</t>
  </si>
  <si>
    <t>Influence of soil properties on heavy metal sequestration by biochar amendment: 2. Copper desorption isotherms</t>
  </si>
  <si>
    <t>Biochar; Activated carbon; Copper; Soil; Isotherm</t>
  </si>
  <si>
    <t>ACTIVATED CARBON AMENDMENT; ORGANIC CONTAMINANTS; BROILER MANURE; BLACK CARBON; SORPTION; ADSORPTION; BEHAVIOR; COMPONENTS; SEDIMENTS; BIOACCUMULATION</t>
  </si>
  <si>
    <t>Contaminant desorption constrains the long-term effectiveness of remediation technologies, and is strongly influenced by dynamic non-equilibrium states of environmental and biological media. Information is currently lacking in the influence of biochar and activated carbon amendments on desorption of heavy metal contaminants from soil components. In this study, copper sorption-desorption isotherms were obtained for clay-rich, alkaline San Joaquin soil with significant heavy metal sorption capacity, and eroded, acidic Norfolk sandy loam soil having low capacity to retain copper. Acidic pecan shell-derived activated carbon and basic broiler litter biochar were employed in desorption experiments designed to address both leaching by rainfall and toxicity characteristics. For desorption in synthetic rain water, broiler litter biochar amendment diminished sorption-desorption hysteresis. In acetate buffer (pH 4.9), significant copper leaching was observed, unless acidic activated carbon (pH(pzc) = 3.07) was present. Trends observed in soluble phosphorus and zinc concentrations for sorption and desorption equilibria suggested acid dissolution of particulate phases that can result in a concurrent release of copper and other sorbed elements. In contrast, sulfur and potassium became depleted as a result of supernatant replacements only when amended carbon (broiler litter biochar) or soil (San Joaquin) contained appreciable amounts. A positive correlation was observed between the equilibrium aluminum concentration and initial copper concentration in soils amended with acidic activated carbon but not basic biochar, suggesting the importance of cation exchange mechanism, while dissolution of aluminum oxides cannot be ruled out. Published by Elsevier Ltd.</t>
  </si>
  <si>
    <t>[Uchimiya, Minori; Klasson, K. Thomas; Wartelle, Lynda H.; Lima, Isabel M.] USDA ARS, So Reg Res Ctr, New Orleans, LA 70124 USA</t>
  </si>
  <si>
    <t>United States Department of Agriculture (USDA)</t>
  </si>
  <si>
    <t>Uchimiya, M (corresponding author), USDA ARS, So Reg Res Ctr, 1100 Robert E Lee Boulevard, New Orleans, LA 70124 USA.</t>
  </si>
  <si>
    <t>sophie.uchimiya@ars.usda.gov</t>
  </si>
  <si>
    <t>Uchimiya, Mario/D-6020-2013</t>
  </si>
  <si>
    <t>Klasson, K. Thomas/0000-0003-3358-3081</t>
  </si>
  <si>
    <t>10.1016/j.chemosphere.2010.11.078</t>
  </si>
  <si>
    <t>730ST</t>
  </si>
  <si>
    <t>WOS:000288055300013</t>
  </si>
  <si>
    <t>Yang, XY; Li, SJ; Zhao, JG; Wang, XM; Huang, HY; Wang, YZ</t>
  </si>
  <si>
    <t>Yang, Xiangyu; Li, Shijie; Zhao, Jianguo; Wang, Xiaomin; Huang, Hongyu; Wang, Yongzhen</t>
  </si>
  <si>
    <t>Construction of biomass waste derived hierarchical porous biochar framework based lithium hydroxide composites for highly efficient and durable low temperature thermochemical heat storage</t>
  </si>
  <si>
    <t>Biomass waste; Hierarchical porous biochar matrix; LiOH composite; Storage capability; Cycle reliability</t>
  </si>
  <si>
    <t>ENERGY-STORAGE; NANOPOROUS CARBON; CAPACITY; SORBENTS</t>
  </si>
  <si>
    <t>By virtue of its prominent properties of remarkable storage capability, achievable long-lasting storage period and extraordinary energy retention performance, salt hydrate-based thermochemical heat storage materials have become one of the most viable options for the effective use of renewable energy. Herein, a brand-new LiOH composite is demonstrated by adopting the strategy of compositing LiOH into a biomass waste-derived hierarchical porous biochar matrix and systematically characterized. The as-formed composites have exceptional hydration behavior while demonstrating superb storage capability up to 1865.7 kJ kg-1 attributed to the hierarchically porous framework with a large surface area. Furthermore, the LiOH composite with dramatically boosted thermal conductivity is able to achieve 91% energy retention after 15 cycles, elucidating its terrific cycle reliability as well as distinguished heat transfer properties. This research not only provides a valuable approach to synthesize the superb biochar materials and make the most of low-grade thermal energy, but may also inspire new ideas of turning waste into treasure to solve the predicament of renewable energy storage.</t>
  </si>
  <si>
    <t>[Yang, Xiangyu; Zhao, Jianguo; Wang, Xiaomin; Wang, Yongzhen] Taiyuan Univ Technol, Sch Mat Sci &amp; Engn, Taiyuan 030024, Peoples R China; [Li, Shijie; Zhao, Jianguo] Shanxi Datong Univ, Inst Carbon Mat Sci, Datong 037009, Peoples R China; [Yang, Xiangyu; Huang, Hongyu] Chinese Acad Sci, Guangzhou Inst Energy Convers, Key Lab Renewable Energy, Guangdong Prov Key Lab New &amp; Renewable Energy Res, Guangzhou 510640, Peoples R China</t>
  </si>
  <si>
    <t>Taiyuan University of Technology; Shanxi Datong University; Chinese Academy of Sciences; Guangzhou Institute of Energy Conversion, CAS</t>
  </si>
  <si>
    <t>Zhao, JG (corresponding author), Taiyuan Univ Technol, Sch Mat Sci &amp; Engn, Taiyuan 030024, Peoples R China.;Huang, HY (corresponding author), Chinese Acad Sci, Guangzhou Inst Energy Convers, Key Lab Renewable Energy, Guangdong Prov Key Lab New &amp; Renewable Energy Res, Guangzhou 510640, Peoples R China.</t>
  </si>
  <si>
    <t>zhaojianguo@sxdtdx.edu.cn; huanghy@ms.giec.ac.cn</t>
  </si>
  <si>
    <t>National Natural Science Foundation of China [52071192]; Key Research Program of Frontier Sciences, CAS [QYZDY-SSW-JSC038]; Key-Area Research and Development Program of Guangdong Province [2019B11020900]</t>
  </si>
  <si>
    <t>National Natural Science Foundation of China(National Natural Science Foundation of China (NSFC)); Key Research Program of Frontier Sciences, CAS; Key-Area Research and Development Program of Guangdong Province</t>
  </si>
  <si>
    <t>Acknowledgements The authors appreciate the support from National Natural Science Foundation of China (Grant No. 52071192) , Key Research Program of Frontier Sciences, CAS, (Grant No. QYZDY-SSW-JSC038) , Key-Area Research and Development Program of Guangdong Province (Grant No. 2019B11020900) .</t>
  </si>
  <si>
    <t>JUL 20</t>
  </si>
  <si>
    <t>10.1016/j.jclepro.2022.132047</t>
  </si>
  <si>
    <t>1T7UC</t>
  </si>
  <si>
    <t>WOS:000804932100004</t>
  </si>
  <si>
    <t>Gliniak, M; Sikora, J; Sadowska, U; Klimek-Kopyra, A; Latawiec, A; Kubon, M</t>
  </si>
  <si>
    <t>Gliniak, Maciej; Sikora, Jakub; Sadowska, Urszula; Klimek-Kopyra, Agnieszka; Latawiec, Agnieszka; Kubon, Maciej</t>
  </si>
  <si>
    <t>Impact of Biochar on Water Permeability in Soil</t>
  </si>
  <si>
    <t>Water is the most important substance which occurs in nature. As a soil solution it is a basis of life for plants, both as an indispensable element of plant tissues as well as a carrier of mineral salts collected by plants through root hair. Ability to collect water by plants depends on the power of its binding with soil and thus on the quality of soil and amount of water. The objective of the article is to determine the water permeability in the superficial layer of soil in relation to the applied biochar dose. The research was provided in 2018 and 2019 year at agricultural field located in Krakow, Poland. The soil used for test was typical brown clay soil. The changes of soil granulometry were made with sunflower husk biochar. The biochar permeability was 3.2.10(-5) m.s(-1) . The lowest value of water permeability 3.3.10(-7) m.s(-1) was observed for soil where 60 Mg.ha(-1) of biochar was applied. Water permeability is strictly connected with general porosity and is often assumed as such in many papers. It was reported that the water permeability for control soil where no addition of biochar was used indicates up to two times lower permeability in comparison to the soil where biochar was added which indicates that biochar influences the amount of water available for plants which the investigated soils were able to store.</t>
  </si>
  <si>
    <t>[Gliniak, Maciej; Sikora, Jakub; Sadowska, Urszula; Latawiec, Agnieszka; Kubon, Maciej] Agr Univ Krakow, Fac Prod &amp; Power Engn, Mickiewicza Av 21, PL-30120 Krakow, Poland; [Klimek-Kopyra, Agnieszka] Agr Univ Krakow, Fac Agr &amp; Econ, Mickiewicza Av 21, PL-30120 Krakow, Poland</t>
  </si>
  <si>
    <t>Agricultural University Krakow; Agricultural University Krakow</t>
  </si>
  <si>
    <t>Gliniak, M (corresponding author), Agr Univ Krakow, Fac Prod &amp; Power Engn, Mickiewicza Av 21, PL-30120 Krakow, Poland.</t>
  </si>
  <si>
    <t>maciej.gliniak@urk.edu.pl</t>
  </si>
  <si>
    <t>Gliniak, Maciej/0000-0002-2244-1726</t>
  </si>
  <si>
    <t>National Centre for Research and Development under the strategic program Natural environment, agriculture and forestry BIOSTRATEG III [BIOSTRATEG3/345940/7/NCBR/2017]</t>
  </si>
  <si>
    <t>National Centre for Research and Development under the strategic program Natural environment, agriculture and forestry BIOSTRATEG III</t>
  </si>
  <si>
    <t>The publication was financed by the National Centre for Research and Development under the strategic program Natural environment, agriculture and forestry BIOSTRATEG III (BIOSTRATEG3/345940/7/NCBR/2017).</t>
  </si>
  <si>
    <t>10.1088/1757-899X/960/4/042017</t>
  </si>
  <si>
    <t>WOS:000646533100235</t>
  </si>
  <si>
    <t>Strunecky, O; Shreedhar, S; Kolar, L; Marouskova, A</t>
  </si>
  <si>
    <t>Strunecky, Otakar; Shreedhar, Sowmya; Kolar, Ladislav; Marouskova, Anna</t>
  </si>
  <si>
    <t>Changes in soil water retention following biochar amendment</t>
  </si>
  <si>
    <t>Biochar; climate change; feedstock; pyrolysis temperature; water retention capacity</t>
  </si>
  <si>
    <t>To mitigate water runoff from arable land, a variety of measures can be applied. One of them is the amendment of highly porous biochar to increase the water retention capacity of soils and store the runoff water. Various types of biochar are made under variable production conditions and amended to soils of different quality in a wide range of quantities. Since reported data show ambiguities due to various feedstock, pyrolysis parameters, soil characteristics, and a highly variable change in water retention capacity (WRC), robust statistical methods were applied to compare the reported data from previous studies. The results revealed that biochar increased WRC by 0.26% t ha(-1) of biochar added on average. In terms of WRC, biochar produced at lower pyrolysis temperatures functioned surprisingly better than that produced at higher temperatures, which was confirmed by a decision tree made by J48 algorithm. The increase of WRC was higher with sandy soils, whereas silty and loamy soils did not show a significant increase. Biochar made from easily biodegradable, post-harvest residues such as straw or rice husk showed higher impact than others made from wood that is appreciated for its high porosity. This is a groundbreaking argument for stopping the usage of biochar for energy purposes. The high organic content in soils was the major driver damping the WRC increase. The most effective measure for increasing WRC is the application of 90 t ha(-1) biochar, preferably made of an easily biodegradable phytomass that is pyrolyzed at low temperatures. The presented study compares 166 specific combinations of various biochar and soil properties, shows the effectivity of biochar amendments for WTR increment, and reviews the impact of biochar amendment in terms of water retention in agricultural landscapes.</t>
  </si>
  <si>
    <t>[Strunecky, Otakar; Shreedhar, Sowmya; Kolar, Ladislav; Marouskova, Anna] Inst Technol &amp; Business Ceske Budejovice, Okruzni 517-10, Ceske Budejovice 37001, Czech Republic</t>
  </si>
  <si>
    <t>Strunecky, O (corresponding author), Inst Technol &amp; Business Ceske Budejovice, Okruzni 517-10, Ceske Budejovice 37001, Czech Republic.</t>
  </si>
  <si>
    <t>otakar.strunecky@gmail.com</t>
  </si>
  <si>
    <t>Marouskova, Anna/0000-0003-1583-5927; Strunecky, Otakar/0000-0001-9735-4662</t>
  </si>
  <si>
    <t>2021 APR 16</t>
  </si>
  <si>
    <t>10.1080/15567036.2021.1916652</t>
  </si>
  <si>
    <t>RN8DH</t>
  </si>
  <si>
    <t>WOS:000640581200001</t>
  </si>
  <si>
    <t>Does biochar improve all soil ecosystem services?</t>
  </si>
  <si>
    <t>GLOBAL CHANGE BIOLOGY BIOENERGY</t>
  </si>
  <si>
    <t>biochar; carbon sequestration; crop yields; ecosystem services; erosion; fertility; greenhouse gases; leaching; soil biology; soil water</t>
  </si>
  <si>
    <t>BIOLOGICAL NITROGEN-FIXATION; CLIMATE-CHANGE MITIGATION; ORGANIC-CARBON; EROSION; NITRATE; AGRICULTURE; EMISSIONS; AMENDMENT; IMPACT; PRODUCTIVITY</t>
  </si>
  <si>
    <t>Biochar is considered to sequester C and deliver other soil ecosystem services, but an overview that synthesizes the current knowledge of biochar implications on all essential soil ecosystem services is difficult to find in the ample biochar literature. Most previous research and review articles on this topic focused on a single ecosystem service and did not integrate all essential soil ecosystem services. This overview paper (1) synthesizes the impacts of biochar on water and wind erosion, C sequestration, soil water, nutrient leaching, soil fertility, crop yields, and other soil ecosystem services based on published literature and (2) highlights remaining research areas. Literature indicates that, in addition to sequestering C, biochar can reduce N2O emissions, nitrate leaching, and runoff; increase soil microbial biomass, plant available water, and crop yields (particularly in tropical regions), and CO2 emissions; and have small or no effects on water and wind erosion. Biochar benefits can be in this order: C sequestration &gt; N2O emissions &gt; Nitrate leaching &gt; Available water &gt; Soil biology &gt; Soil fertility &gt; Crop yields &gt; Runoff. However, literature also indicates that biochar does not always improve all ecosystem services. Its benefits depend on biochar feedstock, pyrolysis temperature, application rate, biochar properties, soil properties, climate, and other factors. For example, biochar can enhance crop yields more in degraded and low fertility soils than in highly fertile and fine-textured soils. Long-term (&gt;3 years) field-scale studies under different soil types, management conditions, and climates are needed for a determination of optimum levels of application, comprehensive life-cycle analysis, and assessment of agronomic and environmental tradeoffs. Overall, biochar can improve most soil ecosystem services, but the extent of such improvement is highly dependent on biochar properties and soil and climatic conditions.</t>
  </si>
  <si>
    <t>1757-1693</t>
  </si>
  <si>
    <t>1757-1707</t>
  </si>
  <si>
    <t>GCB BIOENERGY</t>
  </si>
  <si>
    <t>GCB Bioenergy</t>
  </si>
  <si>
    <t>10.1111/gcbb.12783</t>
  </si>
  <si>
    <t>DEC 2020</t>
  </si>
  <si>
    <t>Agronomy; Biotechnology &amp; Applied Microbiology; Energy &amp; Fuels</t>
  </si>
  <si>
    <t>PR3VX</t>
  </si>
  <si>
    <t>WOS:000598043300001</t>
  </si>
  <si>
    <t>Impact of Biochar on Soil Grain Size</t>
  </si>
  <si>
    <t>WATER REPELLENCY</t>
  </si>
  <si>
    <t>Degradation of arable soils reduces their productivity and worsens the problem of global food security. One of the ways to prevent this phenomenon is the possibility of using biochar. Its addition to soil improves water, biochemical and mechanical properties. This has been proven in many research works. The purpose of the research described in the article is to determine the dose of biochar to be used in a heavy soil cultivated field in order to improve its grain size. The tests were carried out for 10 different doses of biochar in relation to the control field. After the end of the growing season, soil samples were taken for laboratory tests in order to determine the granulometric composition of the soil. Studies have shown that the addition of biochar changes the grain structure of the soil.</t>
  </si>
  <si>
    <t>10.1088/1757-899X/960/4/042018</t>
  </si>
  <si>
    <t>WOS:000646533100236</t>
  </si>
  <si>
    <t>Huang, YZ; Chen, YW; Li, X; Zhu, K; Jiang, ZW; Yuan, HR; Yan, K</t>
  </si>
  <si>
    <t>Huang, Yizhe; Chen, Yuwen; Li, Xin; Zhu, Ke; Jiang, Zhiwei; Yuan, Haoran; Yan, Kai</t>
  </si>
  <si>
    <t>One-step solvothermal construction of coral reef-like FeS2/biochar to activate peroxymonosulfate for efficient organic pollutant removal</t>
  </si>
  <si>
    <t>FeS2; biochar; Peroxymonosulfate; Organic pollutant; High activity; Toxicity simulations</t>
  </si>
  <si>
    <t>DEGRADATION; OXIDATION</t>
  </si>
  <si>
    <t>Over the past few decades, organic pollution such as tetracyclines and dyes has caused harm to the environment, biology, and human health. Therefore, developing a green and efficient method for organic pollutant removal is urgent. Herein, a coral reef-like FeS2/C-cs was successfully constructed by one-step solvothermal growth of FeS2 on waste corn stalks-derived carbon. The as-prepared FeS2/C-cs catalyst exhibited much better performance in activating peroxymonosulfate (PMS) for removing organic pollutants than the other candidates previously reported. Almost 100 % of oxytetracycline (OTC) could be degraded within 20 min. Various factors like PMS concentration, catalyst dosage, initial pH values, and temperature that influenced the degradation process were then investigated. Through quenching experiments and electron paramagnetic resonance (EPR), O-center dot(2)-, O-1(2), SO4 center dot- and (OH)-O-center dot were determined to be involved in attacking OTC, in which SO4 center dot- play a major role and (OH)-O-center dot acted as the secondary role. Subsequently, degradation pathways of OTC were rationally proposed. Toxicity simulations demonstrated that the toxicity of OTC could be effectively reduced after degradation. Universal experiments showed that FeS2/C-cs + PMS system could also effectively degrade other typical tetracyclines and dyes, such as tetracycline (TC, similar to 100 %), chlortetracycline hydrochloride (CTC, similar to 100 %), methylene blue (MB, similar to 83 %) and rhodamine B (RhB, similar to 95 %). Moreover, the FeS2/C-cs could remain high catalytic activity in five cycles test. This study provides a green and efficient method for organic pollution removal and technical guidance for analyzing its environmental toxicology.</t>
  </si>
  <si>
    <t>[Huang, Yizhe; Chen, Yuwen; Li, Xin; Zhu, Ke; Jiang, Zhiwei; Yan, Kai] Sun Yat sen Univ, Sch Environm Sci &amp; Engn, Guangdong Prov Key Lab Environm Pollut Control &amp; R, Guangzhou 510275, Peoples R China; [Yan, Kai] South China Agr Univ, Guangdong Lab Lingnan Modern Agr, Guangzhou 510642, Peoples R China; [Yuan, Haoran] Chinese Acad Sci, Guangzhou Inst Energy Convers, Guangzhou 510640, Peoples R China</t>
  </si>
  <si>
    <t>Sun Yat Sen University; Guangdong Laboratory for Lingnan Modern Agriculture; South China Agricultural University; Chinese Academy of Sciences; Guangzhou Institute of Energy Conversion, CAS</t>
  </si>
  <si>
    <t>Yan, K (corresponding author), Sun Yat sen Univ, Sch Environm Sci &amp; Engn, Guangdong Prov Key Lab Environm Pollut Control &amp; R, Guangzhou 510275, Peoples R China.;Yuan, HR (corresponding author), Chinese Acad Sci, Guangzhou Inst Energy Convers, Guangzhou 510640, Peoples R China.</t>
  </si>
  <si>
    <t>yuanhr@ms.giec.ac.cn; yank9@mail.sysu.edu.cn</t>
  </si>
  <si>
    <t>Jiang, Zhiwei/0000-0001-5104-8811</t>
  </si>
  <si>
    <t>National Natural Science Foundation of China; National Ten Thousand Talent Plan; Key-Area Research and Development Program of Guangdong Province; Scientific and Technological Planning Project of Guangzhou; Guangdong Basic and Applied Basic Research Foundation;  [22078374];  [2019B110209003];  [202206010145];  [2019B1515120058]</t>
  </si>
  <si>
    <t xml:space="preserve">National Natural Science Foundation of China(National Natural Science Foundation of China (NSFC)); National Ten Thousand Talent Plan; Key-Area Research and Development Program of Guangdong Province; Scientific and Technological Planning Project of Guangzhou; Guangdong Basic and Applied Basic Research Foundation; ; ; ; </t>
  </si>
  <si>
    <t>This work was supported by National Natural Science Foundation of China (22078374) , National Ten Thousand Talent Plan, Key-Area Research and Development Program of Guangdong Province (2019B110209003) , the Scientific and Technological Planning Project of Guangzhou (202206010145) , Guangdong Basic and Applied Basic Research Foundation (2019B1515120058) .</t>
  </si>
  <si>
    <t>10.1016/j.seppur.2022.122976</t>
  </si>
  <si>
    <t>7R0QO</t>
  </si>
  <si>
    <t>WOS:000909784800001</t>
  </si>
  <si>
    <t>Uchimiya, M; Wartelle, LH; Boddu, VM</t>
  </si>
  <si>
    <t>Uchimiya, Minori; Wartelle, Lynda H.; Boddu, Veera M.</t>
  </si>
  <si>
    <t>Sorption of Triazine and Organophosphorus Pesticides on Soil and Biochar</t>
  </si>
  <si>
    <t>JOURNAL OF AGRICULTURAL AND FOOD CHEMISTRY</t>
  </si>
  <si>
    <t>organophosphorus pesticide; deisopropylatrazine; competitive sorption; degradation; hysteresis; surface area</t>
  </si>
  <si>
    <t>CATALYZED-HYDROLYSIS; ORGANIC-COMPOUNDS; HEAVY-METALS; BLACK CARBON; ADSORPTION; DEGRADATION; DESORPTION; WATER; HYSTERESIS; BEHAVIOR</t>
  </si>
  <si>
    <t>Sorption and degradation are the primary processes controlling the efficacy and runoff contamination risk of agrochemicals. Considering the longevity of biochar in agroecosystems, biochar soil amendment must be carefully evaluated on the basis of the target agrochemical and soil types to achive agricultural (minimum impact on efficacy) and environmental (minimum runoff contamination) benefits. In this study, sorption-desorption isotherms and kinetics of triazine (deisopropylatrazine) and organophosphorus (malathion, parathion, and diazinon) pesticides were first investigated on various soil types ranging from clayey, acidic Puerto Rican forest soil (PR) to heavy metal contaminated small arms range (SAR) soils of sandy and peaty nature. On PR, malathion sorption did not reach equilibrium during the 3 week study. Comparison of solution-phase molar phosphorus and agrochemical concentrations suggested that degradation products of organophosphorus pesticides were bound on soil surfaces. The degree of sorption on different soils showed the following increasing trend: deisopropylatrazine &lt; malathion &lt; diazinon &lt; parathion. While sorption of deisopropylatrazine on SAR soils was not affected by diazinon or malathion, deisopropylatrazine suppressed the sorption of diazinon and malathion. Deisopropylatrazine irreversibly sorbed on biochars, and greater sorption was observed with higher Brunauer-Emmett-Teller surface area of biochar (4.7-2061 mg g(-1)). The results suggested the utility of biochar for remediation of sites where concentrations of highly stable and mobile agrochemicals exceed the water-quality benchmarks.</t>
  </si>
  <si>
    <t>[Uchimiya, Minori; Wartelle, Lynda H.] USDA ARS, So Reg Res Ctr, New Orleans, LA 70124 USA; [Boddu, Veera M.] USA, Engineer Res &amp; Dev Ctr, Construct Engn Res Lab, Champaign, IL 61822 USA</t>
  </si>
  <si>
    <t>United States Department of Agriculture (USDA); United States Department of Defense; United States Army; U.S. Army Corps of Engineers; U.S. Army Engineer Research &amp; Development Center (ERDC); Construction Engineering Research Laboratory (CERL); Geospatial Research Laboratory (GRL)</t>
  </si>
  <si>
    <t>Uchimiya, M (corresponding author), USDA ARS, So Reg Res Ctr, 1100 Robert E Lee Blvd, New Orleans, LA 70124 USA.</t>
  </si>
  <si>
    <t>Defense Threat Reduction Agency [CBS.SIM.03.10.ER.PP.002]</t>
  </si>
  <si>
    <t>Defense Threat Reduction Agency(United States Department of DefenseDefense Threat Reduction Agency)</t>
  </si>
  <si>
    <t>This work was partially funded by the Defense Threat Reduction Agency Project #CBS.SIM.03.10.ER.PP.002.</t>
  </si>
  <si>
    <t>0021-8561</t>
  </si>
  <si>
    <t>1520-5118</t>
  </si>
  <si>
    <t>J AGR FOOD CHEM</t>
  </si>
  <si>
    <t>J. Agric. Food Chem.</t>
  </si>
  <si>
    <t>MAR 28</t>
  </si>
  <si>
    <t>10.1021/jf205110g</t>
  </si>
  <si>
    <t>Agriculture, Multidisciplinary; Chemistry, Applied; Food Science &amp; Technology</t>
  </si>
  <si>
    <t>Agriculture; Chemistry; Food Science &amp; Technology</t>
  </si>
  <si>
    <t>914RM</t>
  </si>
  <si>
    <t>WOS:000301969300006</t>
  </si>
  <si>
    <t>Impact of biochar supported nano zero-valent iron on anaerobic co-digestion of sewage sludge and food waste: Methane production, performance stability and microbial community structure</t>
  </si>
  <si>
    <t>Anaerobic co-digestion; Biochar supported nano zero-valent iron; Methane production; DIET mechanism; Process stability</t>
  </si>
  <si>
    <t>METHANOGENESIS; OPTIMIZATION; WATER</t>
  </si>
  <si>
    <t>This work evaluates the effects of biochar supported nano zero-valent iron (nZVI-BC) on anaerobic co-digestion (co-AD) of sewage sludge and food waste. Kinetic model analysis suggested that nZVI-BC addition significantly increased the methane production potential (R-0) and daily methane production rate (G(m)) by 42.87% and 49.87%, while the raw biochar only increased R-0 and G(m) by 5.11% and 6.73%, respectively. Supplementation of higher concentrations of nZVI-BC was not preferable as inhibition of methane productivity was appeared. nZVI-BC addition remarkably improved organics degradation efficiency, as the reduction rate of TCOD, VSS and TSS were increased by 34.93%, 11.44% and 13.96%, respectively. The microbial analysis demonstrated that nZVI-BC facilitated the growth of hydrogentrophic methanogens, while acetotrophic methanogens which can only use acetate as electron donor were restrained. The study demonstrated nZVI-BC can effectively strengthen methanogenesis mainly through the enhancement of DIET between bacteria and methanogens, and the enrichment of hydrogenotrophic methanogens.</t>
  </si>
  <si>
    <t>Wang, YC (corresponding author), Tongji Univ, Coll Architecture &amp; Urban Planning, Ctr Ecophronet Practice Res, Dept Landscape Architecture, Shanghai 200092, Peoples R China.</t>
  </si>
  <si>
    <t>wyc1967@tongji.edu.cn</t>
  </si>
  <si>
    <t>China National R&amp;D program Research on technology of ecological landscape construction in countryside [2019YFD1100405]; Shanghai Committee of Science and Technology Found Research on Ecology Network Layout and System Optimization Technology [19DZ1203303]</t>
  </si>
  <si>
    <t>China National R&amp;D program Research on technology of ecological landscape construction in countryside; Shanghai Committee of Science and Technology Found Research on Ecology Network Layout and System Optimization Technology</t>
  </si>
  <si>
    <t>The research and writing activities pertaining to this article were supported by the China National R&amp;D program Research on technology of ecological landscape construction in countryside (No. 2019YFD1100405) and Shanghai Committee of Science and Technology Found Research on Ecology Network Layout and System Optimization Technology (No. 19DZ1203303) .</t>
  </si>
  <si>
    <t>10.1016/j.biortech.2021.125715</t>
  </si>
  <si>
    <t>UP2WU</t>
  </si>
  <si>
    <t>WOS:000695245800003</t>
  </si>
  <si>
    <t>Wang, Y; Lin, YX; Chiu, PC; Imhoff, PT; Guo, MX</t>
  </si>
  <si>
    <t>Wang, Yue; Lin, Yingxin; Chiu, Pei C.; Imhoff, Paul T.; Guo, Mingxin</t>
  </si>
  <si>
    <t>Phosphorus release behaviors of poultry litter biochar as a soil amendment</t>
  </si>
  <si>
    <t>Poultry litter; Biochar; Soil amendment; Phosphorus; Release; Immobilization</t>
  </si>
  <si>
    <t>WATER-EXTRACTABLE PHOSPHORUS; BLACK CARBON; INDICATOR; MANURES; RUNOFF; ENERGY; LAND</t>
  </si>
  <si>
    <t>Phosphorus (P) may be immobilized and consequently the runoff loss risks be reduced if poultry litter (PL) is converted into biochar prior to land application. Laboratory studies were conducted to examine the water extractability of Pin PL biochar and its release kinetics in amended soils. Raw PL and its biochar produced through 400 degrees C pyrolysis were extracted with deionized water under various programs and measured for water extractable P species and contents. The materials were further incubated with a sandy loam at 20 g kg(-1) soil and intermittently leached with water for 30 days. The P release kinetics were determined from the P recovery patterns in the water phase. Pyrolysis elevated the total P content from 13.7 g kg(-1) in raw PL to 27.1 g kg(-1) in PL biochar while reduced the water-soluble P level from 2.95 g kg(-1) in the former to 0.17 g kg(-1) in the latter. The thermal treatment transformed labile Pin raw PL to putatively Mg/Ca phosphate minerals in biochar that were water-unextractable yet proton-releasable. Orthophosphate was the predominant form of water-soluble P in PL biochar, with condensed phosphate (e.g., pyrophosphate) as a minor form and organic phosphate in null. Release of P from PL biochar in both water and neutral soils was at a slower and steadier rate over a longer time period than from raw PL. Nevertheless, release of P from biochar was acid-driven and could be greatly promoted by the media acidity. Land application of PL biochar at soil pH-incorporated rates and frequency will potentially reduce P losses to runoffs and minimize the adverse impact of waste application on aquatic environments. (C) 2015 Published by Elsevier B.V.</t>
  </si>
  <si>
    <t>[Wang, Yue; Chiu, Pei C.; Imhoff, Paul T.] Univ Delaware, Dept Civil &amp; Environm Engn, Newark, DE 19716 USA; [Lin, Yingxin; Guo, Mingxin] Delaware State Univ, Dept Agr &amp; Nat Resources, Dover, DE 19901 USA</t>
  </si>
  <si>
    <t>University of Delaware; Delaware State University</t>
  </si>
  <si>
    <t>Guo, MX (corresponding author), Delaware State Univ, Dept Agr &amp; Nat Resources, 1200 N DuPont Hwy, Dover, DE 19901 USA.</t>
  </si>
  <si>
    <t>National Science Foundation EPSCoR [EPS-0814251]; USDA-NIFA Grant [2010-38821-21568]; NIFA [2010-38821-21568, 580223] Funding Source: Federal RePORTER</t>
  </si>
  <si>
    <t>National Science Foundation EPSCoR(National Science Foundation (NSF)); USDA-NIFA Grant; NIFA(United States Department of Agriculture (USDA)National Institute of Food and Agriculture)</t>
  </si>
  <si>
    <t>The research was made possible by the National Science Foundation EPSCoR Grant No. EPS-0814251 and the USDA-NIFA Grant No. 2010-38821-21568.</t>
  </si>
  <si>
    <t>10.1016/j.scitotenv.2015.01.093</t>
  </si>
  <si>
    <t>CD7CN</t>
  </si>
  <si>
    <t>WOS:000351248500046</t>
  </si>
  <si>
    <t>Yang, SH; Jiang, ZW; Sun, X; Ding, J; Xu, JZ</t>
  </si>
  <si>
    <t>Yang, Shihong; Jiang, Zewei; Sun, Xiao; Ding, Jie; Xu, Junzeng</t>
  </si>
  <si>
    <t>Effects of Biochar Amendment on CO2 Emissions from Paddy Fields under Water-Saving Irrigation</t>
  </si>
  <si>
    <t>water-saving irrigation; biochar; CO2; Q(10); paddy field</t>
  </si>
  <si>
    <t>SOIL RESPIRATION; BLACK CARBON; SENSITIVITY; STRAW; CROP</t>
  </si>
  <si>
    <t>The role of carbon pool of biochar as a method of long-term C sequestration in global warming mitigation is unclear. A two-year field study was conducted to investigate the seasonal variations of CO2 emissions from water-saving irrigation paddy fields in response to biochar amendment and irrigation patterns. Three biochar treatments under water-saving irrigation and one biochar treatment under flooding irrigation were studied, and the application rates were 0, 20, 40, and 40 t ha(-1) and labeled as CI + NB (controlled irrigation and none biochar added), CI + MB (controlled irrigation and medium biochar added), CI + HB (controlled irrigation and high biochar added), and FI + HB (flood irrigation and high biochar added), respectively. Results showed that biochar application at medium rates (20 t ha(-1)) decreased CO2 emissions by 1.64-8.83% in rice paddy fields under water-saving irrigation, compared with the non-amendment treatment. However, the CO2 emissions from paddy fields increased by 4.39-5.43% in the CI + HB treatment, compared with CI + NB. Furthermore, the mean CO2 emissions from paddy fields under water-saving irrigation decreased by 2.22% compared with flood irrigation under the same amount of biochar application (40 t ha(-1)). Biochar amendment increased rice yield and water use efficiency by 9.35-36.30% and 15.1-42.5%, respectively, when combined with water-saving irrigation. The CO2 emissions were reduced in the CI + MB treatment, which then increased rice yield. The CO2 emissions from paddy fields were positively correlated with temperature. The highest value of the temperature sensitivity coefficient (Q(10)) was derived for the CI + MB treatment. The Q(10) was higher under water-saving irrigation compared with flooding irrigation.</t>
  </si>
  <si>
    <t>[Yang, Shihong; Xu, Junzeng] Hohai Univ, State Key Lab Hydrol Water Resources &amp; Hydraul En, Nanjing 210098, Jiangsu, Peoples R China; [Yang, Shihong; Jiang, Zewei; Sun, Xiao; Ding, Jie; Xu, Junzeng] Hohai Univ, Coll Agr Engn, Nanjing 210098, Jiangsu, Peoples R China</t>
  </si>
  <si>
    <t>Yang, SH (corresponding author), Hohai Univ, State Key Lab Hydrol Water Resources &amp; Hydraul En, Nanjing 210098, Jiangsu, Peoples R China.;Yang, SH (corresponding author), Hohai Univ, Coll Agr Engn, Nanjing 210098, Jiangsu, Peoples R China.</t>
  </si>
  <si>
    <t>ysh7731@hhu.edu.cn; 171302060019@hhu.edu.cn; sx1027@hhu.edu.cn; hhudingjie@hhu.edu.cn; xjz481@hhu.edu.cn</t>
  </si>
  <si>
    <t>Yang, Shihong/AAM-2188-2020; , xujunzeng/AGY-0464-2022; Jiang, Zewei/AAX-6910-2021</t>
  </si>
  <si>
    <t>Jiang, Zewei/0000-0001-6077-5244; Yang, Shihong/0000-0001-7176-8648</t>
  </si>
  <si>
    <t>National Natural Science Foundation of China [51579070]; Fundamental Research Funds for the Central Universities [2018B55814, 2018B34114]</t>
  </si>
  <si>
    <t>This research was financially supported by the National Natural Science Foundation of China (No. 51579070), the Fundamental Research Funds for the Central Universities (No. 2018B55814, 2018B34114).</t>
  </si>
  <si>
    <t>10.3390/ijerph15112580</t>
  </si>
  <si>
    <t>HC2OB</t>
  </si>
  <si>
    <t>gold, Green Submitted, Green Published</t>
  </si>
  <si>
    <t>WOS:000451640500254</t>
  </si>
  <si>
    <t>Peng, X; Zhu, QH; Xie, ZB; Darboux, F; Holden, NM</t>
  </si>
  <si>
    <t>Peng, X.; Zhu, Q. H.; Xie, Z. B.; Darboux, F.; Holden, N. M.</t>
  </si>
  <si>
    <t>The impact of manure, straw and biochar amendments on aggregation and erosion in a hillslope Ultisol</t>
  </si>
  <si>
    <t>Aggregate stability; Biochar; Organic amendment; Soil erosion; Soil structure</t>
  </si>
  <si>
    <t>SOIL-STRUCTURE; STABILITY; DYNAMICS; RUNOFF; FERTILIZATION; DECOMPOSITION; STABILIZATION; ERODIBILITY; MANAGEMENT; EFFICIENCY</t>
  </si>
  <si>
    <t>Soil erosion is a serious problem in subtropical China where hillslope red soils (Ultisols in US soil taxonomy) are intensively cultivated. Manure and amendments have been reported to improve crop growth and soil structural stability in long-term experiments so the objective of this study was to determine the effect of different organic amendments on soil aggregate stability, agronomic performance, runoff, and erosion. Four treatments consisted of inorganic NPK fertilizer (NPK), NPK fertilizer plus rice straw mulch (NPK + Str), NPK fertilizer plus rice straw derived biochar (NPK + BC), and NPK fertilizer plus swine manure (NPK + OM) located on land with a 9-14% slope planted with peanut (Arachis hypogaea L.). During the peanut season, soil erosion ranged from around 2600 ton km(-2) with just inorganic NPK fertilizer down to 627 ton km(-2) with fertilizer plus swine manure, while addition of swine manure also increased the above-ground biomass and SOC (P &lt; 0.05). In contrast, rice straw-derived biochar did not improve soil acidity, crop growth, and aggregation (P &gt; 0.05) except the SOC, because biochar was susceptible to erosion (2115 ton km(-2)). The least erosion was observed in the straw mulch treatment (225 ton km(-2)), while it improved the above-ground biomass (P &lt; 0.05) but not the C stock. The results indicated that the application of organic manure was a more appropriate practice for hillslope Ultisols management than using biochar. (C) 2015 Elsevier B.V. All rights reserved.</t>
  </si>
  <si>
    <t>[Peng, X.; Zhu, Q. H.; Xie, Z. B.] Chinese Acad Sci, Inst Soil Sci, State Key Lab Soil &amp; Sustainable Agr, Nanjing 210008, Jiangsu, Peoples R China; [Zhu, Q. H.] Univ Chinese Acad Sci, Beijing 100081, Peoples R China; [Darboux, F.] INRA, UR0272, UR Sci Sol, Ctr Rech Val de Loire, CS 40001, F-45075 Orleans 2, France; [Holden, N. M.] Natl Univ Ireland Univ Coll Dublin, Agr &amp; Food Sci Ctr, UCD Sch Biosyst Engn, Dublin 4, Ireland</t>
  </si>
  <si>
    <t>Chinese Academy of Sciences; Institute of Soil Science, CAS; Chinese Academy of Sciences; University of Chinese Academy of Sciences, CAS; INRAE; University College Dublin</t>
  </si>
  <si>
    <t>Peng, X (corresponding author), Chinese Acad Sci, Inst Soil Sci, State Key Lab Soil &amp; Sustainable Agr, Nanjing 210008, Jiangsu, Peoples R China.</t>
  </si>
  <si>
    <t>xhpeng@issas.ac.cn</t>
  </si>
  <si>
    <t>Xinhua, Peng/P-2661-2019</t>
  </si>
  <si>
    <t>National Key Technology R&amp;D Program of China [2011BAD31B04]; National Natural Science Foundation of China [41371235]</t>
  </si>
  <si>
    <t>National Key Technology R&amp;D Program of China(National Key Technology R&amp;D Program); National Natural Science Foundation of China(National Natural Science Foundation of China (NSFC))</t>
  </si>
  <si>
    <t>This study was granted by the National Key Technology R&amp;D Program of China (2011BAD31B04), and by National Natural Science Foundation of China (No. 41371235).</t>
  </si>
  <si>
    <t>10.1016/j.catena.2015.11.008</t>
  </si>
  <si>
    <t>DC1FL</t>
  </si>
  <si>
    <t>WOS:000368962100003</t>
  </si>
  <si>
    <t>Doydora, SA; Cabrera, ML; Das, KC; Gaskin, JW; Sonon, LS; Miller, WP</t>
  </si>
  <si>
    <t>Doydora, Sarah A.; Cabrera, Miguel L.; Das, Keshav C.; Gaskin, Julia W.; Sonon, Leticia S.; Miller, William P.</t>
  </si>
  <si>
    <t>Release of Nitrogen and Phosphorus from Poultry Litter Amended with Acidified Biochar</t>
  </si>
  <si>
    <t>acidified biochar; poultry litter; inorganic nitrogen; inorganic phosphorus; ammonia volatilization</t>
  </si>
  <si>
    <t>AMMONIA VOLATILIZATION; BLACK CARBON; PYROLYSIS; CHARCOAL; SURFACE; WATER; TEMPERATURE; DEPOSITION; INCREASES; FERRALSOL</t>
  </si>
  <si>
    <t>Application of poultry litter (PL) to soil may lead to nitrogen (N) losses through ammonia (NH3) volatilization and to potential contamination of surface runoff with PL-derived phosphorus (P). Amending litter with acidified biochar may minimize these problems by decreasing litter pH and by retaining litter-derived P, respectively. This study evaluated the effect of acidified biochars from pine chips (PC) and peanut hulls (PH) on NH3 losses and inorganic N and P released from surface-applied or incorporated PL. Poultry litter with or without acidified biochars was surface-applied or incorporated into the soil and incubated for 21 d. Volatilized NH3 was determined by trapping it in acid. Inorganic N and P were determined by leaching the soil with 0.01 M of CaCl2 during the study and by extracting it with 1 M KCl after incubation. Acidified biochars reduced NH3 losses by 58 to 63% with surface-applied PL, and by 56 to 60% with incorporated PL. Except for PH biochar, which caused a small increase in leached NH4+-N with incorporated PL, acidified biochars had no effect on leached or KCl-extractable inorganic N and P from surface-applied or incorporated PL. These results suggest that acidified biochars may decrease NH3 losses from PL but may not reduce the potential for P loss in surface runoff from soils receiving PL.</t>
  </si>
  <si>
    <t>[Doydora, Sarah A.; Cabrera, Miguel L.; Miller, William P.] Univ Georgia, Dept Crop &amp; Soil Sci, Athens, GA 30602 USA; [Das, Keshav C.; Gaskin, Julia W.] Univ Georgia, Dept Biol &amp; Agr Engn, Driftmier Engn Ctr, Athens, GA 30602 USA; [Sonon, Leticia S.] Soil Plant &amp; Water Lab, Athens, GA 30602 USA</t>
  </si>
  <si>
    <t>University System of Georgia; University of Georgia; University System of Georgia; University of Georgia</t>
  </si>
  <si>
    <t>Cabrera, ML (corresponding author), Univ Georgia, Dept Crop &amp; Soil Sci, 3111 Miller Plant Sci Bldg, Athens, GA 30602 USA.</t>
  </si>
  <si>
    <t>sdoydora@uga.edu; mcabrera@uga.edu; kdas@engr.uga.edu; jgaskin@engr.uga.edu; lsonon@uga.edu; wmiller@uga.edu</t>
  </si>
  <si>
    <t>10.3390/ijerph8051491</t>
  </si>
  <si>
    <t>768QK</t>
  </si>
  <si>
    <t>gold, Green Published, Green Submitted</t>
  </si>
  <si>
    <t>WOS:000290950900015</t>
  </si>
  <si>
    <t>Li, JK; Zhai, MM; Liu, ZL; Li, YJ</t>
  </si>
  <si>
    <t>Li, Jiake; Zhai, Mengmeng; Liu, Zhouli; Li, Yajiao</t>
  </si>
  <si>
    <t>Development and application of high-efficiency filler with pinewood chip biochar in bioretention system</t>
  </si>
  <si>
    <t>Bioretention; Pinewood chip biochar; Analysis hierarchy process; Hydrus-1D; Response surface method; Parameters optimization</t>
  </si>
  <si>
    <t>GREEN INFRASTRUCTURE; SOIL; IMPACT; MANAGEMENT; HYDROLOGY; ADDITIONS; STATE</t>
  </si>
  <si>
    <t>The use of pinewood chip biochar to improve the traditional bioretention filler can effectively enhance the regulation of the bioretention system, and the prospect of applying biochar to bioretention facilities is very bright. In this paper, the bioretention system is studied from the development of improved filler, experimental analysis of the regulation effects of improved fillers, and the optimization of structural parameters of improved filler bioretention facilities. The results show that: the optimal preparation scheme of pinewood chip biochar was that rising to 600 degrees C at a heating rate of 20 degrees C/min and pyrolysis at 600 degrees C for 3 h. The addition ratio of pinewood chip biochar improved filler was 5%. The pollutant removal efficiency of biochar improved filler (Bioretention soil media (BSM)+ 5% pinewood chip biochar, w/w) is generally greater than that of BSM and BSM+ 5% WTR (water treatment residues, w/w). Under the constraint conditions of 25 cm &lt;= thickness of filler layer &lt;= 120 cm and 80% &lt;= water volume reduction rate &lt;= 85%, with the maximum pollutant load reduction rate as the optimization objective, the bioretention system with BSM, BSM+ 5% WTR, and BSM+ 5% pinewood chip biochar can deal with the rainfall scenarios with a recurrence period of 3a and a discharge ratio of 20:1 and below. This study is of great significance to agricultural and forestry waste recycling and the parameters design of bioretention facilities.</t>
  </si>
  <si>
    <t>[Li, Jiake; Zhai, Mengmeng; Liu, Zhouli] Xian Univ Technol, State Key Lab Ecohydraul Northwest Arid Reg China, Xian 710048, Peoples R China; [Li, Yajiao] Xian Univ Sci &amp; Technol, Sch Architecture &amp; Civil Engn, Xian 710054, Peoples R China</t>
  </si>
  <si>
    <t>This work was financially supported by the National Natural Science Foundation of China (52070157) and the Natural Science Foundation of Shaanxi Province (2019JM-347).</t>
  </si>
  <si>
    <t>10.5004/dwt.2021.27771</t>
  </si>
  <si>
    <t>WX5JI</t>
  </si>
  <si>
    <t>WOS:000718631700026</t>
  </si>
  <si>
    <t>Belle, SL; Berhe, AA; Hagedorn, F; Santin, C; Schiedung, M; van Meerveld, I; Abiven, S</t>
  </si>
  <si>
    <t>Belle, Severin-Luca; Berhe, Asmeret Asefaw; Hagedorn, Frank; Santin, Cristina; Schiedung, Marcus; van Meerveld, Ilja; Abiven, Samuel</t>
  </si>
  <si>
    <t>Key drivers of pyrogenic carbon redistribution during a simulated rainfall event</t>
  </si>
  <si>
    <t>BIOGEOSCIENCES</t>
  </si>
  <si>
    <t>SOIL ORGANIC-CARBON; MOLECULAR-WEIGHT CARBON; BLACK CARBON; INTERRILL EROSION; POSTFIRE RUNOFF; WATER REPELLENCY; PRESCRIBED FIRE; FOREST SOILS; BIOCHAR; WILDFIRE</t>
  </si>
  <si>
    <t>Pyrogenic carbon (PyC) is produced by the in-complete combustion of vegetation during wildfires and is a major and persistent pool of the global carbon (C) cy-cle. However, its redistribution in the landscape after fires remains largely unknown. Therefore, we conducted rainfall simulation experiments on 0.25 m2 plots with two distinct Swiss forest soils (Cambisol (clay loam) and Luvisol (sandy silt)). We applied PyC produced from wood (Picea abies) labeled under FACE conditions and C4 grass (Miscanthus sinensis) to the soil surface to study PyC redistribution by runoff and splash and the vertical mobility of PyC in a 10 cm unsaturated soil column based on the differences in 813C of soils and PyC. We assessed the effect of soil texture, slope angle and PyC characteristics (feedstock and particle size) on the mobility of PyC during 30 min of intense rainfall (102 mmh(-1)). Our results highlight that PyC is highly mo-bile. Surface runoff transported between 0.2 % and 36.0 % of the total added PyC. Erosion by splash further redistributed 10.3 % to 25.3 % of the added PyC. Soil type had a substan-tial impact on the redistribution of PyC by both runoff and splash: on average, we recovered 10.5 % of the added PyC in runoff and splashed material for the clay-rich Cambisol and 61.3 % of the added PyC for the sandy silt Luvisol combined. PyC feedstock had a clear but contrasting effect on PyC redistribution: relocation in the runoff and splashed material was greater for wood PyC (43.4 % of total added PyC) than grass PyC (28.4 %). However, more wood PyC (11.5 %; fraction of organic C derived from the PyC) remained where it was initially applied compared to grass PyC (7.4 %). The results further suggest that the effect of PyC characteristics on its mobility can be highly variable and depend not only on the material from which it was derived, but also on other factors (e.g., particle size, porosity, density). In particular, the mobility of PyC was almost twice as large for fine-grained PyC (&lt; 63 mu m) than for coarse PyC (63 mu m-2 mm) Vertical mobility of PyC up to 10 cm depth was greater in the clayrich, well-aggregated Cambisol but limited in the physically instable Luvisol, likely due to quick aggregate breakdown and surface sealing. The addition of PyC to the surface of the studied soils further induced changes in the export of native soil organic carbon (nSOC) after the 30 min rainfall event. Our study shows that large quantities of PyC can be redistributed by water erosion over short timescales and that the mobility of PyC depends to a great extent on the response of soils to rainfall. Moreover, the addition and redistribution of PyC affects the export of nSOC and thus the C budget of fire-affected soils and catchments.</t>
  </si>
  <si>
    <t>[Belle, Severin-Luca; Schiedung, Marcus; van Meerveld, Ilja; Abiven, Samuel] Univ Zurich, Dept Geog, Winterthurerstr 190, CH-8057 Zurich, Switzerland; [Berhe, Asmeret Asefaw] Univ Calif Merced, Sch Nat Sci, Merced, CA 95340 USA; [Hagedorn, Frank] Swiss Fed Res Inst WSL, Forest Soils &amp; Biogeochem, Zurcherstr 111, CH-8903 Birmensdorf, Switzerland; [Santin, Cristina] Swansea Univ, Coll Sci, Dept Biosci, Swansea, W Glam, Wales; [Santin, Cristina] Univ Oviedo, Res Biodivers, CSIC, UO,PA, Mieres, Spain; [Abiven, Samuel] PSL Univ, Lab Geol, Dept Geosci, CNRS,Ecole Normale Super,Inst Pierre Simon Lapl, Rue Lhomond 24, F-75005 Paris, France; [Abiven, Samuel] PSL Univ, CNRS, ENS, CEREEP Ecotron Ile France, Chemin Busseau 11, F-77140 St Pierre Les Nemours, France</t>
  </si>
  <si>
    <t>University of Zurich; University of California System; University of California Merced; Swiss Federal Institutes of Technology Domain; Swiss Federal Institute for Forest, Snow &amp; Landscape Research; Swansea University; Consejo Superior de Investigaciones Cientificas (CSIC); University of Oviedo; Centre National de la Recherche Scientifique (CNRS); UDICE-French Research Universities; Universite Paris Cite; Universite PSL; Ecole Normale Superieure (ENS); Centre National de la Recherche Scientifique (CNRS)</t>
  </si>
  <si>
    <t>Abiven, S (corresponding author), Univ Zurich, Dept Geog, Winterthurerstr 190, CH-8057 Zurich, Switzerland.;Abiven, S (corresponding author), PSL Univ, Lab Geol, Dept Geosci, CNRS,Ecole Normale Super,Inst Pierre Simon Lapl, Rue Lhomond 24, F-75005 Paris, France.;Abiven, S (corresponding author), PSL Univ, CNRS, ENS, CEREEP Ecotron Ile France, Chemin Busseau 11, F-77140 St Pierre Les Nemours, France.</t>
  </si>
  <si>
    <t>abiven@biotite.ens.fr</t>
  </si>
  <si>
    <t>Berhe, Asmeret Asefaw/D-4179-2011; Schiedung, Marcus/AAA-5303-2021; Bellè, Severin-Luca/AAL-5516-2021; Santin, Cristina/B-3148-2015; Abiven, Samuel/J-5328-2013</t>
  </si>
  <si>
    <t>Berhe, Asmeret Asefaw/0000-0002-6986-7943; Schiedung, Marcus/0000-0002-0185-9867; Bellè, Severin-Luca/0000-0002-9881-930X; Santin, Cristina/0000-0001-9901-2658; Abiven, Samuel/0000-0002-5663-0912; Hagedorn, Frank/0000-0001-5218-7776</t>
  </si>
  <si>
    <t>Swiss National Science Foundation [200021_178768]; Swiss National Science Foundation (SNF) [200021_178768] Funding Source: Swiss National Science Foundation (SNF)</t>
  </si>
  <si>
    <t>Swiss National Science Foundation(Swiss National Science Foundation (SNSF)); Swiss National Science Foundation (SNF)(Swiss National Science Foundation (SNSF))</t>
  </si>
  <si>
    <t>This research has been supported by the Swiss National Science Foundation (grant no. 200021_178768).</t>
  </si>
  <si>
    <t>1726-4170</t>
  </si>
  <si>
    <t>1726-4189</t>
  </si>
  <si>
    <t>Biogeosciences</t>
  </si>
  <si>
    <t>10.5194/bg-18-1105-2021</t>
  </si>
  <si>
    <t>Ecology; Geosciences, Multidisciplinary</t>
  </si>
  <si>
    <t>QJ6XT</t>
  </si>
  <si>
    <t>gold, Green Accepted, Green Submitted</t>
  </si>
  <si>
    <t>WOS:000619832100003</t>
  </si>
  <si>
    <t>Sabri, NH; Muhammad, A; Rahim, NHA; Roslan, A; Abu Talip, AR</t>
  </si>
  <si>
    <t>Sabri, N. H.; Muhammad, A.; Rahim, N. H. Abdul; Roslan, A.; Abu Talip, A. R.</t>
  </si>
  <si>
    <t>Feasibility study on co-pyrolyzation of microplastic extraction in conventional sewage sludge for the cementitious application</t>
  </si>
  <si>
    <t>Regional Congress on Membrane Technology (RCOM) / Regional Conference on Environmental Engineering (RCENVE)</t>
  </si>
  <si>
    <t>JAN 16-17, 2021</t>
  </si>
  <si>
    <t>Microplastics; Biochar; Sewage sludge; Co-pyrolysis; Characterization</t>
  </si>
  <si>
    <t>Numbers of research discovered the contamination of microplastics [MPs] in the wastewater. It is estimated the amount of sludge waste will increase by 9.1% per year. It is beneficial if the sewage sludge can be turned in to useful products. In this research, the objective is to study the suitability of sewage sludge containing MPs as a cementitious material and to identify the suitable temperature of the copyrolysis to achieve the desired characterization. The co-pyrolysis process is done by addition of 30 g of thick paste sewage sludge that has been heated at temperature 250celcius with the 67% of PET. Then, pyrolyzed at temperature 400celcius, 500celcius and 600celcius to form biochar. Few analyses are performed to study the suitability of this sample as cementitious material at varies temperature such as SEM, EDX and FTIR analysis. From the SEM analysis, it can be concluded that sample of sewage sludge with the addition of PET at temperature 600celcius pyrolyzed was the best sample due to complete pore structure and highest Al, Si and Fe components are found in the sample (600 = C) using EDX. The heat flow and temperature for the sample (600 = C) are 2.86 MW and 82 = C respectively are higher as compared to the samples (400 = C &amp; 500 = C) confirmed by DSC. The PET improves the thermal stability of biochar because it could withstand higher heat of melting and crystallization. Based on FTIR result, this biochar consists of functional group of SiO2 and SO2. In conclusion, this biochar can be categorized as highly active pozzolanic material due to SiO2 content less than 65% and Al2O3 content less than 46% and it is suitable several applications such as raw material in concrete products, feedstock in the production of cement, fill material for structural applications, and soil modification. (c) 2020 Elsevier Ltd. All rights reserved. Selection and peer-review under responsibility of the scientific committee of the Regional Congress on Membrane Technology 2020 (RCOM 2020) and Regional Conference Environmental Engineering (RCEnvE 2020).</t>
  </si>
  <si>
    <t>[Sabri, N. H.; Muhammad, A.; Rahim, N. H. Abdul; Roslan, A.] Univ Teknol Mara, Johor Branch, Fac Chem Engn, Pasir Gudang Campus,Jalan Purnama, Masai 817050, Johor, Malaysia; [Abu Talip, A. R.] Univ Teknol Mara, Johor Branch, Fac Civil Engn, Pasir Gudang Campus,Jalan Purnama, Masai 817050, Johor, Malaysia</t>
  </si>
  <si>
    <t>Sabri, NH (corresponding author), Univ Teknol MARA, Cawangan Johor, Kampus Pasir Gudang, Masai, Johor, Malaysia.</t>
  </si>
  <si>
    <t>ABU TALIP, ADRINA ROSSEIRA/ABA-7775-2021</t>
  </si>
  <si>
    <t>ABU TALIP, ADRINA ROSSEIRA/0000-0002-1112-8136; Sabri, Nurul Hazwani/0000-0002-6781-1284</t>
  </si>
  <si>
    <t>Universiti Teknologi Mara (UiTM) Malaysia [600-TNCPI 5/3/DDN (01) (011/2020)]</t>
  </si>
  <si>
    <t>Universiti Teknologi Mara (UiTM) Malaysia</t>
  </si>
  <si>
    <t>The highest appreciation specially addressed to Universiti Teknologi Mara (UiTM) Malaysia for granted the full financial support for this research with the grant number: 600-TNCPI 5/3/DDN (01) (011/2020) . Ranhill SAJ is acknowledged for supplying the sewage sludge for this research.</t>
  </si>
  <si>
    <t>10.1016/j.matpr.2021.05.439</t>
  </si>
  <si>
    <t>SW7XY</t>
  </si>
  <si>
    <t>WOS:000664730600007</t>
  </si>
  <si>
    <t>Han, XL; Jiang, NJ; Jin, F; Reddy, KR; Wang, YJ; Liu, KW; Du, YJ</t>
  </si>
  <si>
    <t>Han, Xiaole; Jiang, Ningjun; Jin, Fei; Reddy, Krishna R.; Wang, Yijie; Liu, Kaiwei; Du, Yanjun</t>
  </si>
  <si>
    <t>Effects of biochar-amended alkali-activated slag on the stabilization of coral sand in coastal areas</t>
  </si>
  <si>
    <t>JOURNAL OF ROCK MECHANICS AND GEOTECHNICAL ENGINEERING</t>
  </si>
  <si>
    <t>Coral sand; Soil stabilization; Biochar Alkali activation</t>
  </si>
  <si>
    <t>BLAST-FURNACE SLAG; FLY-ASH; ENGINEERING PROPERTIES; COMPRESSIVE STRENGTH; CALCAREOUS SAND; CEMENT; CONCRETE; GGBS; MICROSTRUCTURE; REMEDIATION</t>
  </si>
  <si>
    <t>Coral sand is widely encountered in coastal areas of tropical and subtropical regions. Compared with silica sand, it usually exhibits weaker performance from the perspective of engineering geology. To improve the geomechanical performance of coral sand and meet the requirement of foundation construction in coastal areas, a novel alkali activation-based sustainable binder was developed. The alkaliactivated slag (AAS) binder material was composed of ground granulated blast-furnace slag (GGBS) and hydrated lime with the amendment of biochar, an agricultural waste-derived material. The biocharamended AAS stabilized coral sand was subjected to a series of laboratory tests to determine its mechanical, physicochemical, and microstructural characteristics. Results show that adding a moderate amount of biochar in AAS could improve soil strength, elastic modulus, and water holding capacity by up to 20%, 70%, and 30%, respectively. Moreover, the addition of biochar in AAS had a marginal effect on the sulfate resistance of the stabilized sand, especially at high biochar content. However, the resistance of the AAS stabilized sand to wet-dry cycles slightly deteriorated with the addition of biochar. Based on these observations, a conceptual model showing biochar-AAS-sand interactions was proposed, in which biochar served as an internal curing agent, micro-reinforcer, and mechanically weak point.</t>
  </si>
  <si>
    <t>[Han, Xiaole; Wang, Yijie] Univ Hawaii Manoa, Dept Civil &amp; Environm Engn, Honolulu, HI USA; [Jiang, Ningjun; Du, Yanjun] Southeast Univ, Inst Geotechn Engn, Nanjing 210096, Peoples R China; [Jin, Fei] Cardiff Univ, Sch Engn, Cardiff, Wales; [Reddy, Krishna R.] Univ Illinois, Dept Civil Mat &amp; Environm Engn, Chicago, IL USA; [Liu, Kaiwei] Anhui Jianzhu Univ, Coll Mat &amp; Chem Engn, Hefei 230601, Peoples R China</t>
  </si>
  <si>
    <t>University of Hawaii System; University of Hawaii Manoa; Southeast University - China; Cardiff University; University of Illinois System; University of Illinois Chicago; University of Illinois Chicago Hospital; Anhui Jianzhu University</t>
  </si>
  <si>
    <t>Jiang, NJ (corresponding author), Southeast Univ, Inst Geotechn Engn, Nanjing 210096, Peoples R China.</t>
  </si>
  <si>
    <t>jiangn@seu.edu.cn</t>
  </si>
  <si>
    <t>Han, Xiaole/AGW-2589-2022; Jin, Fei/P-4472-2018</t>
  </si>
  <si>
    <t>Jin, Fei/0000-0003-0899-7063; Jiang, Ning-Jun/0000-0001-6070-4307</t>
  </si>
  <si>
    <t>Hawaii Department of Transportation [2020-4ReSUPP]; National Natural Science Foundation of China [42007246]; Fundamental Research Funds for the Central Universities</t>
  </si>
  <si>
    <t>Hawaii Department of Transportation; National Natural Science Foundation of China(National Natural Science Foundation of China (NSFC)); Fundamental Research Funds for the Central Universities(Fundamental Research Funds for the Central Universities)</t>
  </si>
  <si>
    <t>This study was financially supported by the Hawaii Department of Transportation (Grant No. 2020-4ReSUPP), National Natural Science Foundation of China (Grant No. 42007246) and Fundamental Research Funds for the Central Universities.</t>
  </si>
  <si>
    <t>SCIENCE PRESS</t>
  </si>
  <si>
    <t>16 DONGHUANGCHENGGEN NORTH ST, BEIJING 100717, PEOPLES R CHINA</t>
  </si>
  <si>
    <t>1674-7755</t>
  </si>
  <si>
    <t>2589-0417</t>
  </si>
  <si>
    <t>J ROCK MECH GEOTECH</t>
  </si>
  <si>
    <t>J. Rock Mech. Geotech. Eng.</t>
  </si>
  <si>
    <t>10.1016/j.jrmge.2022.04.010</t>
  </si>
  <si>
    <t>9Y0YN</t>
  </si>
  <si>
    <t>gold, Green Accepted</t>
  </si>
  <si>
    <t>WOS:000950190500016</t>
  </si>
  <si>
    <t>Wang, LF; Luo, P; Jiang, CY; Shen, JL; Liu, F; Xiao, RL; Wu, JS</t>
  </si>
  <si>
    <t>Wang, Liufang; Luo, Pei; Jiang, Chunyu; Shen, Jianlin; Liu, Feng; Xiao, Runlin; Wu, Jinshui</t>
  </si>
  <si>
    <t>Distinct effects of biochar addition on soil macropore characteristics at different depths in a double-rice paddy field</t>
  </si>
  <si>
    <t>9th International Symposium on Wetland Pollutant Dynamics and Control (WETPOL)</t>
  </si>
  <si>
    <t>SEP 13-17, 2021</t>
  </si>
  <si>
    <t>Univ Nat Resources &amp; Life Sci</t>
  </si>
  <si>
    <t>Biochar; Macropore; Soil structure; Computed tomography; Soil depth</t>
  </si>
  <si>
    <t>X-RAY MICROTOMOGRAPHY; PHYSICAL-PROPERTIES; WATER-RETENTION; COMPUTED-TOMOGRAPHY; SOLUTE TRANSPORT; CROPPING SYSTEM; SILTY LOAM; FLOW; FERTILITY; QUANTIFICATION</t>
  </si>
  <si>
    <t>Soil macropores largely control the water and nutrients transport as well as runoff processes in the soil. Biochar is fre-quently applied to soils to improve the macropore structure, but the effects remain controversial. To clarify depth -dependent soil macropore characteristics affected by biochar addition, the intact soil cores with a depth of 200 mm were collected from biochar-amended paddy field at addition rates of 0, 24, and 48 t ha-1 (CK, BC1, and BC2, respec-tively). The two biochar treatments did not change the overall soil pore indices (e.g., macroporosity, pore number, fractal dimension, and circularity), but showed distinct effects at different soil depths. At a soil depth of 0-50 mm, the biochar treatments had higher macroporosity (8.59-8.85 %) than CK (4.94 %) (p &lt; 0.05), but relatively lower pore circularity (0.83-0.84) than CK (0.88) (p &lt; 0.05). The connectivity of biochar treatments (88-97) was 9.5-10.4 times higher than that of CK (9.3). At a soil depth of 100-200 mm, the biochar treatments exhibited lower macroporosity, macropore number, connectivity, and fractal dimension than CK (p &lt; 0.05). The macropore indices (ex-cept circularity) of BC1 were relatively higher than those of BC2 in the most soil depths. Whether biochar altered the soil macropore indices depended on the addition rate of biochar and soil depth. The expansion and occupying effects of biochar were dominant at soil depths of 0-50 and 100-200 mm, respectively; and the two effects were stronger in BC1 than in BC2. A combination of the expansion and occupying effects occurred at a soil depth of 50-100 mm. The distinct effects of biochar on soil pore structure at different depths could mitigate methane emission and nutrient runoff loss from the double-rice paddy. Therefore, soil depth-dependent macropore structure should be considered when assessing the influence of biochar on soil properties and the associated environmental effects.</t>
  </si>
  <si>
    <t>[Wang, Liufang; Luo, Pei; Jiang, Chunyu; Shen, Jianlin; Liu, Feng; Xiao, Runlin; Wu, Jinshui] Chinese Acad Sci, Inst Subtrop Agr, Key Lab Agroecol Proc Subtrop Reg, Changsha Res Stn Agr &amp; Environm Monitoring, Changsha 410125, Peoples R China; [Wang, Liufang; Jiang, Chunyu; Wu, Jinshui] Univ Chinese Acad Sci, Beijing 100049, Peoples R China; [Luo, Pei] Chinese Acad Sci, Inst Subtrop Agr, Mapoling Changsha City 410125, Hunan, Peoples R China</t>
  </si>
  <si>
    <t>Chinese Academy of Sciences; Institute of Subtropical Agriculture, CAS; Chinese Academy of Sciences; University of Chinese Academy of Sciences, CAS; Chinese Academy of Sciences; Institute of Subtropical Agriculture, CAS</t>
  </si>
  <si>
    <t>Luo, P (corresponding author), Chinese Acad Sci, Inst Subtrop Agr, Mapoling Changsha City 410125, Hunan, Peoples R China.</t>
  </si>
  <si>
    <t>luopei@isa.ac.cn</t>
  </si>
  <si>
    <t>Luo, Pei/AAA-4735-2022; jiang, chunyu/HHC-6040-2022</t>
  </si>
  <si>
    <t>National Natural Science Foundation of China [42177296]; Key Research Project of Frontier Science of the Chinese Academy of Sciences [QYZDJ-SSW-DQC041]; Key Laboratory of Agro-ecological Processes in Subtropical Region, Chinese Academy of Sciences [ISA2020201]</t>
  </si>
  <si>
    <t>National Natural Science Foundation of China(National Natural Science Foundation of China (NSFC)); Key Research Project of Frontier Science of the Chinese Academy of Sciences; Key Laboratory of Agro-ecological Processes in Subtropical Region, Chinese Academy of Sciences</t>
  </si>
  <si>
    <t>The present study was financially supported by the National Natural Science Foundation of China (42177296) , the Key Research Project of Frontier Science of the Chinese Academy of Sciences (QYZDJ-SSW-DQC041) , and the Open Fund of the Key Laboratory of Agro-ecological Processes in Subtropical Region, Chinese Academy of Sciences (ISA2020201) .</t>
  </si>
  <si>
    <t>10.1016/j.scitotenv.2022.159368</t>
  </si>
  <si>
    <t>5T2KY</t>
  </si>
  <si>
    <t>WOS:000875703500001</t>
  </si>
  <si>
    <t>Sharma, HK; Kumain, A; Bhattacharya, TK</t>
  </si>
  <si>
    <t>Sharma, Hemant Kumar; Kumain, Akanksha; Bhattacharya, T. K.</t>
  </si>
  <si>
    <t>Characteristic properties of pine needle biochar blocks with distinctive binders</t>
  </si>
  <si>
    <t>CURRENT SCIENCE</t>
  </si>
  <si>
    <t>Biochar; beehive briquettes; binders; calorific value; pine needles</t>
  </si>
  <si>
    <t>ENERGY; BIOMASS</t>
  </si>
  <si>
    <t>Biochar beehive blocks are an unpolluted renewable and sustainable source of energy. Pine needle is abundantly available in the form of biomass world over. In the present study biomass of pine needles was transformed into biochar using a biochar production machine. The biochar beehive blocks were produced with different binding agents, e.g. soil, cattle dung, cement and lime in 30%, 40% and 50% weight proportion. Block-making procedure increases the bulk density of loose biomass up to 30-100% with increase in calorific value, reduction in storage space requirement and transportation cost as compared to loose biomass. The developed biochar blocks were 12.7 cm in diameter, 8 cm in height and weighed 600 g. The average moisture, volatiles, ash and fixed carbon contents were 5%, 36%, 25% and 40% respectively. The results of the study showed that the maximum shatter resistance and water absorption resistance as 83% and 76% for B50050 and B50L50 respectively, while the maximum calorific value was 29 MJ/kg for B70S30. Based on process optimization using RSM, a biochar block with a binding ratio of 40% proved to be optimal. The production cost of biochar blocks for soil or dung was t 6.30/kg, while for cement or lime blocks it was 210.30/kg. The use of pine needle biomass reduces the hazard of bushfire and helps achieve effective self-employment by preventing rural farmers from migrating from the countryside.</t>
  </si>
  <si>
    <t>[Sharma, Hemant Kumar] ICAR Cent Inst Agr Engn, Bhopal 462038, India; [Kumain, Akanksha; Bhattacharya, T. K.] GB Pant Univ Agr &amp; Technol, Pantnagar 263145, Us Nagar, India</t>
  </si>
  <si>
    <t>Indian Council of Agricultural Research (ICAR); ICAR - Central Institute of Agricultural Engineering; Govind Ballabh Pant University of Agriculture Technology</t>
  </si>
  <si>
    <t>Sharma, HK (corresponding author), ICAR Cent Inst Agr Engn, Bhopal 462038, India.</t>
  </si>
  <si>
    <t>hemant.sharma2495@gmail.com</t>
  </si>
  <si>
    <t>INDIAN ACAD SCIENCES</t>
  </si>
  <si>
    <t>BANGALORE</t>
  </si>
  <si>
    <t>C V RAMAN AVENUE, SADASHIVANAGAR, P B #8005, BANGALORE 560 080, INDIA</t>
  </si>
  <si>
    <t>0011-3891</t>
  </si>
  <si>
    <t>CURR SCI INDIA</t>
  </si>
  <si>
    <t>Curr. Sci.</t>
  </si>
  <si>
    <t>10.18520/cs/v118/i12/1959-1967</t>
  </si>
  <si>
    <t>MB0HH</t>
  </si>
  <si>
    <t>WOS:000542289800020</t>
  </si>
  <si>
    <t>Abbas, Y; Yun, SN; Wang, ZQ; Zhang, YW; Zhang, XM; Wang, KJ</t>
  </si>
  <si>
    <t>Abbas, Yasir; Yun, Sining; Wang, Ziqi; Zhang, Yongwei; Zhang, Xianmei; Wang, Kaijun</t>
  </si>
  <si>
    <t>Recent advances in bio-based carbon materials for anaerobic digestion: A review</t>
  </si>
  <si>
    <t>Anaerobic digestion; Bio-based carbons; Additives; Direct interspecies electron transfer</t>
  </si>
  <si>
    <t>INTERSPECIES ELECTRON-TRANSFER; GRANULAR ACTIVATED CARBON; COMPLEX ORGANIC WASTE; COUNTER ELECTRODES; METHANE PRODUCTION; HYDROTHERMAL CARBONIZATION; SYNTROPHIC METABOLISM; MICROWAVE PYROLYSIS; FOOD WASTE; BIOCHAR ADDITION</t>
  </si>
  <si>
    <t>In recent years, the great interest in improving anaerobic digestion (AD) process resulted in the use of different types of additives or accelerants to exploit several profitable synergies, including improved CH4 yield and digestate quality. However, the use of carbon-based materials also reduces operational instability and substrate-induced inhibition that hinder microbial breakdown activity of the organic matter. In this review, recent advances made by different research groups in order to enhance the performance of AD system are reviewed, emphasizing the utilization of low-cost carbon-based materials in the AD process, with a particular focus on the use of bio-based carbons such as biochar, activated carbon, and carbon cloth. The bio-based carbons in AD system support bacterial syntrophy and accelerate to direct interspecies electron transfer (DIET), and enhance methane yield. Moreover, this review gives emphasis on the fabrication of bio-based carbon materials and their applications as additives and their working mechanism in the AD system. Finally, this manuscript debates optimized AD technology to enhance biogas yield via bio-based carbons for energy production and sustainable environment for betterment of human health.</t>
  </si>
  <si>
    <t>[Abbas, Yasir; Yun, Sining; Wang, Ziqi; Zhang, Yongwei; Wang, Kaijun] Xian Univ Architecture &amp; Technol, Sch Mat Sci &amp; Engn, Funct Mat Lab FML, Xian 710055, Shaanxi, Peoples R China; [Zhang, Xianmei] Chinese Acad Agr Sci, Natl Engn Lab Improving Qual Arable Land, Inst Agr Resources &amp; Reg Planning, Beijing 100081, Peoples R China</t>
  </si>
  <si>
    <t>Xi'an University of Architecture &amp; Technology; Chinese Academy of Agricultural Sciences; Institute of Agricultural Resources &amp; Regional Planning, CAAS</t>
  </si>
  <si>
    <t>Yun, SN (corresponding author), Xian Univ Architecture &amp; Technol, Sch Mat Sci &amp; Engn, Funct Mat Lab FML, Xian 710055, Shaanxi, Peoples R China.</t>
  </si>
  <si>
    <t>alexsyun1974@aliyun.com</t>
  </si>
  <si>
    <t>wang, ziqi/IQS-5011-2023; Yun, Sining/C-1880-2015</t>
  </si>
  <si>
    <t>Yun, Sining/0000-0003-3197-5559</t>
  </si>
  <si>
    <t>NSFC [51672208]; National Key RAMP;D Program of China [2018YFB1502902]; Key Program for International SAMP;T Cooperation Projects of Shaanxi Province [2019KWZ-03]; Sci-Tech RAMP;D Program of Shaanxi Province [2011JM6010, 2015JM5183]; Open foundation Project of key Laboratory of Plateau Green Building and Ecological Community of Qinghai Province [KLKF-2019-002]</t>
  </si>
  <si>
    <t>NSFC(National Natural Science Foundation of China (NSFC)); National Key RAMP;D Program of China; Key Program for International SAMP;T Cooperation Projects of Shaanxi Province; Sci-Tech RAMP;D Program of Shaanxi Province; Open foundation Project of key Laboratory of Plateau Green Building and Ecological Community of Qinghai Province</t>
  </si>
  <si>
    <t>Financial support from NSFC (51672208), National Key R&amp;D Program of China (2018YFB1502902), Key Program for International S&amp;T Cooperation Projects of Shaanxi Province (2019KWZ-03), Sci-Tech R&amp;D Program of Shaanxi Province (2011JM6010, 2015JM5183), and Open foundation Project of key Laboratory of Plateau Green Building and Ecological Community of Qinghai Province (KLKF-2019-002) is greatly acknowledged. The authors also thank Ms. F. Han for providing valuable suggestions on the revision.</t>
  </si>
  <si>
    <t>10.1016/j.rser.2020.110378</t>
  </si>
  <si>
    <t>OV7FO</t>
  </si>
  <si>
    <t>WOS:000592371100005</t>
  </si>
  <si>
    <t>Chen, SJ; Zhu, YT; Han, J; Zhang, TY; Chou, RW; Liu, AP; Liu, SL; Yang, Y; Hu, KD; Zou, LK</t>
  </si>
  <si>
    <t>Chen, Shujuan; Zhu, Yiting; Han, Jing; Zhang, Tianyi; Chou, Runwen; Liu, Aiping; Liu, Shuliang; Yang, Yong; Hu, Kaidi; Zou, Likou</t>
  </si>
  <si>
    <t>Construction of a Molecularly Imprinted Sensor Modified with Tea Branch Biochar and Its Rapid Detection of Norfloxacin Residues in Animal-Derived Foods</t>
  </si>
  <si>
    <t>FOODS</t>
  </si>
  <si>
    <t>norfloxacin; biochar; molecular-imprinted polymer; double functional monomer; electrochemical trace detection</t>
  </si>
  <si>
    <t>ELECTRODE MATERIAL; ACTIVATED CARBON; NITROGEN; ADSORPTION; CADMIUM; BIOMASS; OXYGEN; HONEY</t>
  </si>
  <si>
    <t>Norfloxacin (NOR) is a common antibiotic used in humans and animals, and its high levels can cause intolerance or poisoning. Therefore, NOR levels in animal-derived foods must be monitored due to potential side effects and illegal use phenomena. This research centered on the development of an environmentally friendly electrochemical sensor for NOR detection. Potassium carbonate activated tea branch biochar (K-TBC) as an efficient use of waste was coated on the surface of glassy carbon electrode (GCE), and a molecular-imprinted polymer (MIP) layer was subsequently electropolymerized onto the modified electrode. NOR was used as template molecule and o-phenylenediamine (o-PD) and o-aminophenol (o-AP) were used as bifunctional monomers. The electrochemical sensor was built and its electrochemical behavior on NOR was investigated. The sensor demonstrated an excellent linear current response to NOR concentrations in the ranges of 0.1-0.5 nM and 0.5-100 nM under ideal experimental circumstances, with a detection limit of 0.028 nM (S/N = 3). With recoveries ranging from 85.90% to 101.71%, the designed sensor was effectively used to detect NOR in actual samples of milk, honey, and pork. Besides, the fabricated sensor had low price, short detection time, good selectivity and stability, which can provide a theoretical and practical basis for the actual monitoring of NOR residues.</t>
  </si>
  <si>
    <t>[Chen, Shujuan; Zhu, Yiting; Han, Jing; Zhang, Tianyi; Chou, Runwen; Liu, Aiping; Liu, Shuliang; Yang, Yong; Hu, Kaidi] Sichuan Agr Univ, Coll Food Sci, Yaan 625014, Peoples R China; [Zou, Likou] Sichuan Agr Univ, Coll Resources, Chengdu 611130, Peoples R China</t>
  </si>
  <si>
    <t>Sichuan Agricultural University; Sichuan Agricultural University</t>
  </si>
  <si>
    <t>Zou, LK (corresponding author), Sichuan Agr Univ, Coll Resources, Chengdu 611130, Peoples R China.</t>
  </si>
  <si>
    <t>zoulikou@sicau.edu.cn</t>
  </si>
  <si>
    <t>wang, qi/ITT-9652-2023; Li, Yuan/IXD-9067-2023; li, wei/IUQ-2973-2023; .., What/IXW-6776-2023; Wang, lili/IXD-9828-2023</t>
  </si>
  <si>
    <t>Department of Science and Technology of Sichuan Province [2020ZHCG0044, 2021YFH0192, 2021ZDZX0012, 2022ZDZX0017, 23ZDYF0635]; Project Technology Innovation Research and Development of Chengdu Science and Technology Bureau [2022?YF05?00487]</t>
  </si>
  <si>
    <t>Department of Science and Technology of Sichuan Province; Project Technology Innovation Research and Development of Chengdu Science and Technology Bureau</t>
  </si>
  <si>
    <t>This work was supported by Department of Science and Technology of Sichuan Province (NO.2020ZHCG0044, NO.2021YFH0192, NO.2021ZDZX0012, NO.2022ZDZX0017, NO.23ZDYF0635), Project Technology Innovation Research and Development of Chengdu Science and Technology Bureau [2022?YF05?00487?SN].</t>
  </si>
  <si>
    <t>2304-8158</t>
  </si>
  <si>
    <t>Foods</t>
  </si>
  <si>
    <t>10.3390/foods12030544</t>
  </si>
  <si>
    <t>8U6CX</t>
  </si>
  <si>
    <t>WOS:000930038900001</t>
  </si>
  <si>
    <t>Abrol, V; Ben-Hur, M; Verheijen, FGA; Keizer, JJ; Martins, MAS; Tenaw, H; Tchehansky, L; Graber, ER</t>
  </si>
  <si>
    <t>Abrol, Vikas; Ben-Hur, Meni; Verheijen, Frank G. A.; Keizer, Jacob J.; Martins, Martinho A. S.; Tenaw, Haim; Tchehansky, Ludmilla; Graber, Ellen R.</t>
  </si>
  <si>
    <t>Biochar effects on soil water infiltration and erosion under seal formation conditions: rainfall simulation experiment</t>
  </si>
  <si>
    <t>Crust; Biochar; Infiltration; Rainfall; Seal; Soil loss</t>
  </si>
  <si>
    <t>PHYSICAL-PROPERTIES; HYDRAULIC-PROPERTIES; EXCHANGEABLE SODIUM; CHARCOAL PRODUCTION; INTERRILL EROSION; SEMIARID REGIONS; RAINDROP IMPACT; RUNOFF; CRUST; SALINITY</t>
  </si>
  <si>
    <t>Purpose Soil amendment with biochar can result in decreased bulk density and soil penetration resistance, and increased water-holding capacity. We hypothesized that adding biochar could moderate the reductions in infiltration rates (IR) that occur during high-intensity rainstorms in seal-prone soils, and hence result in reduced runoff and erosion rates. The objectives were to (i) evaluate biochar potential to improve infiltration and control soil erosion, and (ii) investigate the mechanisms by which biochar influences infiltration rate and soil loss. Materials and methods Rainfall simulation experiments were conducted on two physicochemically contrasting, agriculturally significant, erosion-prone soils of Israel that are candidates for biochar amendment: (i) non-calcareous loamy sand, and (ii) calcareous loam. Biochar produced from mixed wood sievings from wood chip production at a highest treatment temperature of 620 degrees C was used as the amendment at concentrations from 0 to 2 wt%. Results and discussion In the non-calcareous loamy sand, 2% biochar was found to significantly increase final IR (FIR) by 1.7 times, and significantly reduce soil loss by 3.6 times, compared with the 0 % biochar control. These effects persisted throughout a second rainfall simulation, and were attributed to an increase in soil solution Ca and decrease in Na, and a subsequently decreased sodium adsorption ratio (SAR). In the calcareous loam, biochar addition had no significant effect on FIR but did reduce soil loss by 1.3 times. There were no biochar-related chemical changes in the soil solution of the calcareous loam, which corresponds to the lack of biochar impact on FIR. Surface roughness of the calcareous loam increased as a result of accumulation of coarse biochar particles, which is consistent with decreased soil loss. Conclusions These results confirm that biochar addition may be a tool for soil conservation in arid and semi-arid zone soils.</t>
  </si>
  <si>
    <t>[Abrol, Vikas; Ben-Hur, Meni; Tenaw, Haim; Tchehansky, Ludmilla; Graber, Ellen R.] ARO, Volcani Ctr, Inst Soil Water &amp; Environm Sci, Bet Dagan, Israel; [Abrol, Vikas] Sher E Kashmir Univ Agr Sci &amp; Technol, Advance Ctr Rainfed Agr, Jammu, India; [Verheijen, Frank G. A.; Keizer, Jacob J.; Martins, Martinho A. S.] Univ Aveiro, Dept Environm &amp; Planning, Ctr Environm &amp; Marine Studies, Aveiro, Portugal</t>
  </si>
  <si>
    <t>VOLCANI INSTITUTE OF AGRICULTURAL RESEARCH; Sher-e-Kashmir University of Agricultural Sciences &amp; Technology of Jammu (SKUAST Jammu); Universidade de Aveiro</t>
  </si>
  <si>
    <t>Graber, ER (corresponding author), ARO, Volcani Ctr, Inst Soil Water &amp; Environm Sci, Bet Dagan, Israel.</t>
  </si>
  <si>
    <t>ergraber@agri.gov.il</t>
  </si>
  <si>
    <t>Verheijen, Frank G.A./F-5381-2011; Keizer, Jan Jacob/E-8938-2015</t>
  </si>
  <si>
    <t>Verheijen, Frank G.A./0000-0001-6741-4249; Keizer, Jan Jacob/0000-0003-4833-0415; Martins, Martinho/0000-0002-7384-9801</t>
  </si>
  <si>
    <t>ARO postdoctoral fellowship; CESAM [UID/AMB/50017]; FCT/MEC; FEDER; Funacao para a Ciencia e Tecnologia [SFRH/BPD/74108/2010]; COST Action [TD1107, COST-STSM-TD1107-14012, COST-STSM-TD1107-151113]; Fundação para a Ciência e a Tecnologia [SFRH/BPD/74108/2010] Funding Source: FCT</t>
  </si>
  <si>
    <t>ARO postdoctoral fellowship; CESAM; FCT/MEC(Fundacao para a Ciencia e a Tecnologia (FCT)); FEDER(European Union (EU)Spanish Government); Funacao para a Ciencia e Tecnologia; COST Action(European Cooperation in Science and Technology (COST)); Fundação para a Ciência e a Tecnologia(Fundacao para a Ciencia e a Tecnologia (FCT))</t>
  </si>
  <si>
    <t>The first author (V. Abrol) was supported by an ARO postdoctoral fellowship. Thanks for financial support are due to CESAM (UID/AMB/50017), to FCT/MEC through national funds, and co-funding by the FEDER, within the PT2020 Partnership Agreement and Compete 2020. F.G.A. Verheijen was supported by a postdoctoral grant from the Funacao para a Ciencia e Tecnologia (SFRH/BPD/74108/2010). Short-term scientific missions were funded by COST Action TD1107 Biochar as option for sustainable resource management for Martinho Martins (COST-STSM-TD1107-14012) and F.G.A. Verheijen (COST-STSM-TD1107-151113). Swiss Biochar GmbH is thanked for providing the biochar used in this study. Sharma Peeyush, Division of Soil Science and Ag-Chem, FoA, at Sher-e-Kashmir University of Agricultural Sciences and Technology, Jammu, India, is thanked for her thoughtful comments and input.</t>
  </si>
  <si>
    <t>10.1007/s11368-016-1448-8</t>
  </si>
  <si>
    <t>EB4CF</t>
  </si>
  <si>
    <t>WOS:000387316000007</t>
  </si>
  <si>
    <t>Flamme, HE; Krahenbuhl, RA; Li, YG; Dugan, B; Shragge, J; Graber, A; Sirota, D; Wilson, G; Gonzales, E; Ticona, J; Minaya, A</t>
  </si>
  <si>
    <t>Flamme, Hanna E.; Krahenbuhl, Richard A.; Li, Yaoguo; Dugan, Brandon; Shragge, Jeffrey; Graber, Andrew; Sirota, Dana; Wilson, Gavin; Gonzales, Edgard; Ticona, Javier; Minaya, Armando</t>
  </si>
  <si>
    <t>Integrated geophysical investigation for understanding agriculturally induced landslides in southern Peru</t>
  </si>
  <si>
    <t>Geophysics; Landslide; Agriculture; Modeling; Aquifer; Peru</t>
  </si>
  <si>
    <t>IRRIGATION; RESISTIVITY; INVERSION; WATER</t>
  </si>
  <si>
    <t>We conducted near-surface geophysical surveys in and around the Majes I agricultural development (60 km west of Arequipa, Peru), where the nexus of geology and agriculture has increased landslide activity along the Majes-Siguas River Valley. Through DC resistivity, transient electromagnetics (TEM), and seismic surveys, we refined the understanding of local geology, characterized the agricultural impact on the local water table, and updated landslide modeling to help inform discussions on landslide mitigation strategies at Majes I and landslide prevention at the planned Majes II site. At the Majes I development, we identified an increase in water table and water saturation due to irrigation. At the planned Majes II site, which shares similar geology to Majes I, we interpret the regional water table that has yet to be affected by significant human development. We integrated these results into updated landslide modeling. Our modeling for Majes I suggests stable conditions prior to irrigation; as the water table rose from irrigation, landsliding began and evolved as a retrogressive failure that is now focused along the headscarp near critical infrastructure including the Carretera Panamericana (Pan-American Highway). Majes II is currently stable and irrigation management, such as drip versus flood techniques, must be supported. Soil ameliorants such as polymers and/or biochar should be encouraged to hold water near the roots to reduce the risk of landslide initiation. Combined this work shows the value of integrated hydrological and geophysical research for landslide management and optimized irrigation.</t>
  </si>
  <si>
    <t>[Flamme, Hanna E.; Krahenbuhl, Richard A.; Li, Yaoguo; Dugan, Brandon; Shragge, Jeffrey; Sirota, Dana; Wilson, Gavin] Colorado Sch Mines, Dept Geophys, Golden, CO 80401 USA; [Dugan, Brandon] Colorado Sch Mines, Hydrol Sci &amp; Engn Program, Golden, CO 80401 USA; [Graber, Andrew] Colorado Sch Mines, Dept Geol &amp; Geol Engn, Golden, CO 80401 USA; [Gonzales, Edgard; Ticona, Javier; Minaya, Armando] Univ Nacl San Agustin Arequipa, Sch Geophys Engn, Arequipa, Peru</t>
  </si>
  <si>
    <t>Colorado School of Mines; Colorado School of Mines; Colorado School of Mines; Universidad Nacional de San Agustin de Arequipa</t>
  </si>
  <si>
    <t>Flamme, HE (corresponding author), Colorado Sch Mines, Dept Geophys, Golden, CO 80401 USA.</t>
  </si>
  <si>
    <t>hflamme@mines.edu</t>
  </si>
  <si>
    <t>; Gonzales Zenteno, Hermogenes Edgard/AAF-1953-2021</t>
  </si>
  <si>
    <t>Flamme, Hanna/0000-0002-3426-6179; Wilson, Gavin/0000-0002-4312-0374; Gonzales Zenteno, Hermogenes Edgard/0000-0002-9235-9138</t>
  </si>
  <si>
    <t>Center for Mining Sustainability; Universidad Nacional de San Agustin de Arequipa (Peru); Colorado School of Mines (USA); Center for Mining Sustainability, Arequipa, Peru</t>
  </si>
  <si>
    <t>This work was funded by the Center for Mining Sustainability, a joint venture between the Universidad Nacional de San Agustin de Arequipa (Peru) and the Colorado School of Mines (USA). The authors thank the valuable contributions from the Center for Mining Sustainability, Arequipa, Peru. We thank from Mines: Gavin Wilson, Michael Field, Brian Passerella, Andrei Swidinsky, Michelle Szobody, Debra Marrufo, Paul Santi, Alicia Polo y La Borda Cavero. We thank from UNSA: Alberto Apaza Chino, Joel Garate Pareja, Jonathan Pilco Sullca, Sergio Pariapaza Quispe. We additionally thank Ricardo Pelaez from SGA Geofisica; Ben Bloss and Michael Pace from the U.S. Geological Survey; Morgan Sander-Olhoeft of Guideline Geo; Stephen Cuttler.</t>
  </si>
  <si>
    <t>10.1007/s12665-022-10382-0</t>
  </si>
  <si>
    <t>1M7LV</t>
  </si>
  <si>
    <t>WOS:000800150000001</t>
  </si>
  <si>
    <t>Lychuk, TE; Hill, RL; Izaurralde, RC; Momen, B; Thomson, AM</t>
  </si>
  <si>
    <t>Lychuk, Taras E.; Hill, Robert L.; Izaurralde, Roberto C.; Momen, Bahram; Thomson, Allison M.</t>
  </si>
  <si>
    <t>Evaluation of climate change impacts and effectiveness of adaptation options on nitrate loss, microbial respiration, and soil organic carbon in the Southeastern USA</t>
  </si>
  <si>
    <t>AGRICULTURAL SYSTEMS</t>
  </si>
  <si>
    <t>Climate change; Southeastern USA; Adaptation; Mitigation; Biochar; Irrigation</t>
  </si>
  <si>
    <t>MODEL DESCRIPTION; EPIC MODEL; TILE FLOW; NITROGEN; BIOCHAR; WATER; SEQUESTRATION; AGRICULTURE; FERTILIZER; INCREASES</t>
  </si>
  <si>
    <t>CONTEXT: Climate change presents an agricultural challenge in the Southeastern USA with implications for maintaining environmental quality. OBJECTIVE: The objective of this study was to assess climate change impacts and adaptation practices (biochar and irrigation) simulated with the Environmental Policy Integrated Climate (EPIC) model on nitrate-N (NO3-N) losses, microbial respiration (MR) and soil organic carbon (SOC) in the Southeastern USA. METHODS: The EPIC model was used to assess the impacts of climate change and adaptations on NO3-N losses in leachate and runoff from the soil profile (0-100 cm), loss of soil C via MR (0-100 cm), and impacts on SOC stocks (0-10 cm) for representative farms growing C-3 and C-4 crops within ten Southeastern USA states. The adaptations explored were annual biochar applications and irrigation. Historical baseline (1979-2009) and future (2041-2070) climate scenarios were used for simulations with CO2 concentrations of 360 ppm and 500 ppm, respectively. Four regional climate models (RCMs), nested within global climate models (GCMs) for their boundary conditions, simulated changes in air temperatures, precipitation, and solar radiation. RESULTS AND CONCLUSIONS: Climate change increased simulated NO3-N losses in leaching and runoff by 40-80%, compared to historical baseline scenarios that was attributed to overall increased annual precipitation under three of the four RCM_GCM models. For the C(4 )crops, NO3-N leaching and runoff losses were 16-47% and 31-45% lower than for the C-3 crops, respectively. Biochar applications reduced NO3-N leaching in the West region during 2066-2070 under the RCM3_CGCM3 model. The differences in MR between the C-4 and C-3 crops ranged from 3 to 75%. SOC increased under C-4 crops and when biochar was applied. We concluded that inclusion of C-4 crops in crop rotations and the applications of biochar under wetter climate scenarios may be a promising adaptation strategy to reduce NO3-N losses and increase SOC content in the soils of the Southeastern USA. SIGNIFICANCE: This study represents one of the first attempts to assess the effectiveness of climate change adaptations such as the agricultural use of biochar and irrigation. The findings from this study strongly contribute to our understanding of potential climate change impacts on a region's agriculture and resulting environmental footprint. This information may be used by the scientific community along with decision and policy makers working on conceptual and practical technologies to mitigate the impacts of climate change on agriculture and the environment.</t>
  </si>
  <si>
    <t>[Lychuk, Taras E.; Thomson, Allison M.] Univ Maryland, Joint Global Change Res Inst, Pacific Northwest Natl Lab, 5825 Univ Res Court,Suite 1200, College Pk, MD 20740 USA; [Hill, Robert L.] Univ Maryland, Dept Environm Sci &amp; Technol, 1426 ANSC AGR ENG Bldg, College Pk, MD 20740 USA; [Izaurralde, Roberto C.] Univ Maryland, Dept Geog Sci, 2181 Lefrak Hall, College Pk, MD 20742 USA; [Momen, Bahram] Univ Maryland, Dept Environm Sci &amp; Technol, 1109 HJ Patterson Hall, College Pk, MD 20740 USA; [Thomson, Allison M.] Alliance Sustainable Agr, Field Market, 777 N Capitol St NE Suite 803, Washington, DC 20002 USA; [Lychuk, Taras E.] Agr &amp; Agri Food Canada, Brandon Res &amp; Dev Ctr, 2701 Grand Valley Rd, Brandon, MB R7A 5Y3, Canada</t>
  </si>
  <si>
    <t>United States Department of Energy (DOE); Pacific Northwest National Laboratory; University System of Maryland; University of Maryland College Park; University System of Maryland; University of Maryland College Park; University System of Maryland; University of Maryland College Park; University System of Maryland; University of Maryland College Park; Agriculture &amp; Agri Food Canada</t>
  </si>
  <si>
    <t>Lychuk, TE (corresponding author), Univ Maryland, Joint Global Change Res Inst, Pacific Northwest Natl Lab, 5825 Univ Res Court,Suite 1200, College Pk, MD 20740 USA.</t>
  </si>
  <si>
    <t>taras.lychuk@agr.gc.ca; rlh@umd.edu; cizaurra@umd.edu; athomson@fieldtomarket.org</t>
  </si>
  <si>
    <t>Izaurralde, Roberto Cesar/E-5257-2019; Thomson, Allison/GRO-3207-2022; Thomson, Allison M/B-1254-2010</t>
  </si>
  <si>
    <t>Izaurralde, Roberto Cesar/0000-0002-8797-9500; Thomson, Allison M/0000-0001-5326-1755</t>
  </si>
  <si>
    <t>U.S. Department of Energy, Office of Science, under the Carbon Sequestration in Terrestrial Ecosystems (CSiTE) Program; Terrestrial Ecosystem Sciences Program; Regional Climate Modeling Program; Battelle Memorial Institute Pacific Northwest National Laboratory; US Fulbright Commission; North American Regional Climate Change Assessment Program - National Science Foundation (NSF); US Department of Energy (DOE); National Oceanic and Atmospheric Administration (NOAA); US Environmental Protection Agency (EPA) Office of Research and Development</t>
  </si>
  <si>
    <t>U.S. Department of Energy, Office of Science, under the Carbon Sequestration in Terrestrial Ecosystems (CSiTE) Program(United States Department of Energy (DOE)); Terrestrial Ecosystem Sciences Program; Regional Climate Modeling Program; Battelle Memorial Institute Pacific Northwest National Laboratory; US Fulbright Commission; North American Regional Climate Change Assessment Program - National Science Foundation (NSF)(National Science Foundation (NSF)); US Department of Energy (DOE)(United States Department of Energy (DOE)); National Oceanic and Atmospheric Administration (NOAA)(National Oceanic Atmospheric Admin (NOAA) - USA); US Environmental Protection Agency (EPA) Office of Research and Development</t>
  </si>
  <si>
    <t>This material is based upon work supported by the U.S. Department of Energy, Office of Science, under the Carbon Sequestration in Terrestrial Ecosystems (CSiTE) Program, the Terrestrial Ecosystem Sciences Program, the Regional Climate Modeling Program, and Climate Modeling (SFA) Project within the Joint Global Change Research Institute (JGCRI, sponsored by the Battelle Memorial Institute Pacific Northwest National Laboratory and the University of Maryland, College Park) , the University of Maryland's Department of Environmental Sci-ence and Technology, and the US Fulbright Commission. We also wish to thank the North American Regional Climate Change Assessment Program (NARCCAP) for providing the data on future climate projections used in this study. The NARCCAP project is funded by the National Science Foundation (NSF) , the US Department of Energy (DOE) , the National Oceanic and Atmospheric Administration (NOAA) , and the US Environmental Protection Agency (EPA) Office of Research and Development. Authors also thankfully acknowledge the following colleagues for their constructive advice and assistance: Dr. Adel Shirmohammadi (University of Maryland) , Dr. Robert Kratochvil (University of Mary-land) , Dr. Richard Weismiller (University of Maryland) , Ritvik Sahajpal (University of Maryland) , David Manowitz (PNNL) , Dr. Prasad Bandaru (PNNL/University of Maryland) and Dr. Xuesong Zhang (PNNL) .</t>
  </si>
  <si>
    <t>0308-521X</t>
  </si>
  <si>
    <t>1873-2267</t>
  </si>
  <si>
    <t>AGR SYST</t>
  </si>
  <si>
    <t>Agric. Syst.</t>
  </si>
  <si>
    <t>10.1016/j.agsy.2021.103210</t>
  </si>
  <si>
    <t>Agriculture, Multidisciplinary</t>
  </si>
  <si>
    <t>UE2HR</t>
  </si>
  <si>
    <t>WOS:000687715600006</t>
  </si>
  <si>
    <t>Basta, NT; Busalacchi, DM; Hundal, LS; Kumar, K; Dick, RP; Lanno, RP; Carlson, J; Cox, AE; Granato, TC</t>
  </si>
  <si>
    <t>Basta, N. T.; Busalacchi, D. M.; Hundal, L. S.; Kumar, K.; Dick, R. P.; Lanno, R. P.; Carlson, J.; Cox, A. E.; Granato, T. C.</t>
  </si>
  <si>
    <t>Restoring Ecosystem Function in Degraded Urban Soil Using Biosolids, Biosolids Blend, and Compost</t>
  </si>
  <si>
    <t>WATER-TREATMENT RESIDUALS; ENZYME-ACTIVITIES; REMEDIATION; RECLAMATION; AMENDMENTS; RISK</t>
  </si>
  <si>
    <t>Many soils at former industrial sites are degraded. The objective of this research was to determine the ability of compost, biosolids, and biosolids blends to improve soil ecosystem function with minimal potential impact to surface water. Treatments rototilled into the top 12.5 cm of soil were biosolids at 202 Mg ha(-1); biosolids at 404 Mg ha(-1); compost at 137 Mg ha(-1); or a blend consisting of biosolids applied at 202 Mg ha(-1), drinking water treatment residual, and biochar. Rainfall runoff from experimental plots was collected for 3 yr. One year after soil amendments were incorporated, a native seed mix containing grasses, legumes, and forbs was planted. Soil amendments improved soil quality and nutrient pools, established a dense and high-quality vegetative cover, and improved earthworm reproductive measures. Amendments increased soil enzymatic activities that support soil function. Biosolids treatments increased the Shannon-Weaver Diversity Index for grasses. For the forbs group, control plots had the lowest diversity index and the biosolids blend had the highest diversity index. Biosolids and compost increased the number of earthworm juveniles. In general, biosolids outperformed compost. Biosolids increased N and P in rainfall runoff more than compost before vegetation was established. Several microconstituents (i.e., pharmaceutical and personal care products) were detected in runoff water but at concentrations below the probable no-effect levels and therefore should pose little impact to the aquatic environment. Future restoration design should ensure that runoff control measures are used to control sediment loss from the restored sites at least until vegetation is established.</t>
  </si>
  <si>
    <t>[Basta, N. T.; Busalacchi, D. M.; Dick, R. P.; Carlson, J.] Ohio State Univ, Sch Environm &amp; Nat Resources, Columbus, OH 43210 USA; [Hundal, L. S.; Kumar, K.; Cox, A. E.; Granato, T. C.] Metropolitan Water Reclamat Dist Greater Chicago, Cicero, IL 60804 USA; [Lanno, R. P.] Ohio State Univ, Dept Evolut Ecol &amp; Organismal Biol, Columbus, OH 43210 USA</t>
  </si>
  <si>
    <t>University System of Ohio; Ohio State University; University System of Ohio; Ohio State University</t>
  </si>
  <si>
    <t>Basta, NT (corresponding author), Ohio State Univ, Sch Environm &amp; Nat Resources, Columbus, OH 43210 USA.</t>
  </si>
  <si>
    <t>basta.4@osu.edu</t>
  </si>
  <si>
    <t>Metropolitan Water Reclamation District of Greater Chicago</t>
  </si>
  <si>
    <t>The authors thank the Metropolitan Water Reclamation District of Greater Chicago for providing funding and personnel, equipment, and other support for this project. Other support included salary for N.T. Basta by state and federal funds appropriated to the Ohio Agricultural Research and Development Center, The Ohio State University, Columbus, OH.</t>
  </si>
  <si>
    <t>10.2134/jeq2015.01.0009</t>
  </si>
  <si>
    <t>DA6XI</t>
  </si>
  <si>
    <t>WOS:000367948600010</t>
  </si>
  <si>
    <t>Zhang, XY; Guo, M; Jia, YK; Lei, H; Guan, Y; Mibuy, MA</t>
  </si>
  <si>
    <t>Zhang, Xinyu; Guo, Ming; Jia, Yankun; Lei, Hong; Guan, Ying; Mibuy, Maria Angeles</t>
  </si>
  <si>
    <t>Construction of Lanthanide Magnetic Bio-Based Porous Carbon Materials with Beam and Column Structure and Its Synergistic Adsorption Performance</t>
  </si>
  <si>
    <t>ACS APPLIED MATERIALS &amp; INTERFACES</t>
  </si>
  <si>
    <t>biochar porous carbon material; beam and column structure; La elements; efficient; multiple adsorptioncoexistence equation</t>
  </si>
  <si>
    <t>AQUEOUS-SOLUTION; OXIDE; REMOVAL; NANOCOMPOSITE; NANOPARTICLES; ADSORBENT; WATER; DYES</t>
  </si>
  <si>
    <t>Biochar porous carbon material (BPCM) has extraordinaryadsorptionproperties and is being widely used in different fields around theworld. The pore structure of BPCM is liable to collapse, and mechanicalproperties are inferior; hence, the focus is on developing a new &amp; DPRIME;powerful &amp; DPRIME;structure of functional BPCM. Rare earth elements with characteristicf orbitals are used as pore and wall strengthening units in this work.The new &amp; DPRIME;beam and column structure &amp; DPRIME; BPCM was synthesizedby the aerothermal method, and then, the magnetic BPCM was prepared.The results showed that the designed synthesis route was reasonable,BPCM with a steady-state beam and column structure was attained, andthe La element played a stabilizing role in maintaining the overallBPCM. The La hybridization exhibits the characteristic of &amp; DPRIME;thestronger column and weaker beam &amp; DPRIME;, and the La group is the &amp; DPRIME;column &amp; DPRIME;to strengthen the BPCM as the &amp; DPRIME;beam &amp; DPRIME;. The functionalizedBPCM (lanthanum-loaded magnetic chitosan-based porous carbon materials,MCPCM@La2O2CO3) obtained exhibiteda transcendent efficient adsorption capacity with an average adsorptionrate of 6.640 mg &amp; BULL;g(-1)&amp; BULL;min(-1) and over 85% removal of different types of dye pollutants, whichexceeded the adsorption performance of the materials of most otherBPCMs. Ultrastructural analysis revealed that MCPCM@La2O2CO3 has a huge specific surface area of 1458.513m(2)&amp; BULL;g(-1) and a magnetization valueof 16.560 emu &amp; BULL;g(-1) for MCPCM@La2O2CO3. A new theoretical model for the adsorptionof MCPCM@La2O2CO3 (multiple adsorptioncoexistence equation) was established. The theoretical equations clarifythat the mechanism of pollutant removal by MCPCM@La2O2CO3 is different from the traditional adsorptionmodel, presenting a mechanism of coexistence of multiple adsorptiontypes, displaying a monolayer-multilayer adsorption mechanism,influenced by the synergistic effects of H bonding, electrostaticattraction, &amp; pi;-&amp; pi; conjugation, and ligand interaction.The rapid coordination of the d orbitals of La is an obvious factorin enhancing the adsorption efficiency.</t>
  </si>
  <si>
    <t>[Zhang, Xinyu; Guo, Ming; Jia, Yankun; Lei, Hong; Guan, Ying; Mibuy, Maria Angeles] Zhejiang Agr &amp; Forestry Univ, Coll Chem &amp; Mat Engn, Hangzhou 311300, Zhejiang, Peoples R China</t>
  </si>
  <si>
    <t>Zhejiang A&amp;F University</t>
  </si>
  <si>
    <t>Guo, M; Lei, H (corresponding author), Zhejiang Agr &amp; Forestry Univ, Coll Chem &amp; Mat Engn, Hangzhou 311300, Zhejiang, Peoples R China.</t>
  </si>
  <si>
    <t>guoming@zafu.edu.cn; leihong@zafu.edu.cn</t>
  </si>
  <si>
    <t>Guan, Ying/0000-0001-7511-3112</t>
  </si>
  <si>
    <t>Natural Science Foundation of Zhejiang Province [LTGS23C160003]; Intergovernmental Scientific and Technological Innovation Cooperation Project [2022C04008]</t>
  </si>
  <si>
    <t>Natural Science Foundation of Zhejiang Province(Natural Science Foundation of Zhejiang Province); Intergovernmental Scientific and Technological Innovation Cooperation Project</t>
  </si>
  <si>
    <t>This work was financially supported by the Natural Science Foundation of Zhejiang Province (no. LTGS23C160003) and the Intergovernmental Scientific and Technological Innovation Cooperation Project (no. 2022C04008).</t>
  </si>
  <si>
    <t>1944-8244</t>
  </si>
  <si>
    <t>1944-8252</t>
  </si>
  <si>
    <t>ACS APPL MATER INTER</t>
  </si>
  <si>
    <t>ACS Appl. Mater. Interfaces</t>
  </si>
  <si>
    <t>10.1021/acsami.3c02122</t>
  </si>
  <si>
    <t>Nanoscience &amp; Nanotechnology; Materials Science, Multidisciplinary</t>
  </si>
  <si>
    <t>Science &amp; Technology - Other Topics; Materials Science</t>
  </si>
  <si>
    <t>M1FA0</t>
  </si>
  <si>
    <t>WOS:001019950000001</t>
  </si>
  <si>
    <t>Berger, AW; Valenca, R; Miao, Y; Ravi, S; Mahendra, S; Mohanty, SK</t>
  </si>
  <si>
    <t>Berger, Alexander W.; Valenca, Renan; Miao, Yu; Ravi, Sujith; Mahendra, Shaily; Mohanty, Sanjay K.</t>
  </si>
  <si>
    <t>Biochar increases nitrate removal capacity of woodchip biofilters during high-intensity rainfall</t>
  </si>
  <si>
    <t>Denitrification; Climate change impact; Low impact development; Eutrophication; Extreme rainfall; Bioinfiltration systems</t>
  </si>
  <si>
    <t>HYDRAULIC RETENTION TIME; DENITRIFICATION BIOREACTORS; CARBON; URBAN; CONDUCTIVITY; CONSISTENT; NUTRIENT; SIZE</t>
  </si>
  <si>
    <t>Stormwater biofilters have been increasingly used to mitigate the impact of climate change on the export of contaminants including nitrate to water bodies. Yet, their performance is rarely tested under high intensity rainfall events, which are predicted to occur more frequently under climate change scenarios. We examined the potential of biochar to improve the resilience of woodchip biofilters under simulated high-intensity rainfall events and linked denitrification to biochar-mediated changes in hydrological (physical), chemical, and biological properties of woodchip biofilters. Results showed that nitrate removal capacity of woodchip biofilters decreased with increases in rainfall intensity or duration and decreases in antecedent drying time. However, adding biochar to woodchips significantly decreased the exhaustion rate of woodchips, only when the hydraulic residence time (HRT) was less than 5 h. At longer HRT (&gt;5 h), the benefits of biochar became less apparent. We attributed the improved denitrification during high nitrate loading to biochar's ability to decrease dissolved oxygen in pore water and increase water holding capacity and retention of dissolved organic carbon and nitrate-all of which could increase nitrate utilization. Biochar increased the net microbial biomass but did not affect the relative abundance of denitrifying genes, which indicates that a shift in microbial biomass could not fully explain the observed increase in nitrate removal in biochar-augmented woodchip biofilters. Overall, the results showed that biochar could increase the resiliency of woodchip biofilters for denitrification in high intensity rainfall events, a worst-case scenario, thereby mitigating the water quality degradation during climate change. (C) 2019 Elsevier Ltd. All rights reserved.</t>
  </si>
  <si>
    <t>[Berger, Alexander W.; Valenca, Renan; Miao, Yu; Mahendra, Shaily; Mohanty, Sanjay K.] Univ Calif Los Angeles, Dept Civil &amp; Environm Engn, Los Angeles, CA USA; [Ravi, Sujith] Temple Univ, Dept Earth &amp; Environm Sci, Philadelphia, PA 19122 USA</t>
  </si>
  <si>
    <t>Mahendra, Shaily/AAW-7193-2020; Ravi, Sujith/C-3586-2008; Valenca, Renan/AAQ-1168-2020; Miao, Yu/AAY-4453-2020; Mohanty, Sanjay K/H-9304-2013</t>
  </si>
  <si>
    <t>Mahendra, Shaily/0000-0003-3298-9602; Ravi, Sujith/0000-0002-0425-9373; Miao, Yu/0000-0002-1145-7298; Mohanty, Sanjay K/0000-0002-2142-5572; Valenca, Renan/0000-0001-8051-4076</t>
  </si>
  <si>
    <t>National Science Foundation CAREER Award [1255021]; Directorate For Engineering [1255021] Funding Source: National Science Foundation; Div Of Chem, Bioeng, Env, &amp; Transp Sys [1255021] Funding Source: National Science Foundation</t>
  </si>
  <si>
    <t>National Science Foundation CAREER Award(National Science Foundation (NSF)); Directorate For Engineering(National Science Foundation (NSF)NSF - Directorate for Engineering (ENG)); Div Of Chem, Bioeng, Env, &amp; Transp Sys(National Science Foundation (NSF)NSF - Directorate for Engineering (ENG))</t>
  </si>
  <si>
    <t>We acknowledge the generous donation of biochar from Biochar Supreme Co (Everson, WA). Y. M. and S. M. acknowledge support from the National Science Foundation CAREER Award # 1255021.</t>
  </si>
  <si>
    <t>10.1016/j.watres.2019.115008</t>
  </si>
  <si>
    <t>JA1GH</t>
  </si>
  <si>
    <t>WOS:000487565000031</t>
  </si>
  <si>
    <t>Prasertsuk, S; Wijitkosum, S</t>
  </si>
  <si>
    <t>Prasertsuk, Sirapat; Wijitkosum, Saowanee</t>
  </si>
  <si>
    <t>Innovative use of Rice Husk Biochar for Rice Cultivation in Salt-affected Soils with Alternated Wetting and Drying Irrigation</t>
  </si>
  <si>
    <t>ENGINEERING JOURNAL-THAILAND</t>
  </si>
  <si>
    <t>Biochar; saline soil; soil revitalization; soil amendment; rice cultivation</t>
  </si>
  <si>
    <t>ORYZA-SATIVA L.; PYROLIGNEOUS SOLUTION; MANURE COMPOST; CENTRAL CHINA; COASTAL SOIL; SALINE SOIL; GROWTH; YIELD; IMPROVE; MAIZE</t>
  </si>
  <si>
    <t>Nakhon Ratchasima, Thailand, is the most severely salt-affected area in the country's Northeast region caused by the underlying geology and human activities. In this condition, evaporation of groundwater with salt to the soil surface is an important issue that affects the use of the area primarily for agricultural purposes. This research aimed to improve saline soil quality using rice husk biochar (RHB) to enable rice cultivation. The experiment was designed to limit the evaporation of salty groundwater by cultivating rice in the cement pond. A mixture of different amounts of RHB with four replicates at 0%, 1%, 1.5%, and 2.0% by weight (wt.%) and 500 g dried cow manure were used for rice cultivation. Jasmine rice variety KDML 105 was planted in cement ponds filled with saline sodic soil at pH 10.6, with a total sodium content of 0.83%, electrical conductivity of 68.6 dS/m, and SAR of 11,707. The results indicated that RHB could significantly reduce the soil salinity, EC, Na+ content, and SAR value while elevating the levels of available macronutrients within just one crop of rice cultivation (120 days). In addition, salt evaporation from groundwater to the soil surface can be limited. The study demonstrated that mixing RHB at 1.5% wt into the saline soil can improve the salted soil and yield the highest rice production. Applying RHB in saline sodic soil for rice cultivated in cement pond is an alternative way for salt affected areas to reach food security and long-term salted soil revitalization.</t>
  </si>
  <si>
    <t>[Prasertsuk, Sirapat] Chulalongkorn Univ, Interdept Environm Sci, Bangkok 10330, Thailand; [Wijitkosum, Saowanee] Chulalongkorn Univ, Environm Res Inst, Bangkok 10330, Thailand</t>
  </si>
  <si>
    <t>srpnoey@gmail.com; w.m.saowanee@gmail.com</t>
  </si>
  <si>
    <t>Wijitkosum, Saowanee/0000-0002-7511-4470</t>
  </si>
  <si>
    <t>Ratchadaphiseksomphot Endowment Fund, Chulalongkorn University; Agricultural Research Development Agency (Public Organization) of Thailand; Pa-deng Biochar Research Center</t>
  </si>
  <si>
    <t>Ratchadaphiseksomphot Endowment Fund, Chulalongkorn University(Chulalongkorn University); Agricultural Research Development Agency (Public Organization) of Thailand; Pa-deng Biochar Research Center</t>
  </si>
  <si>
    <t>This research was financially supported by the Ratchadaphiseksomphot Endowment Fund, Chulalongkorn University, and the Agricultural Research Development Agency (Public Organization) of Thailand. Nakhon Ratchasima Rice Research Center kindly provided KDML105 seeds. Pa-deng Biochar Research Center supported the Controlled Temperature Biochar Retort for Slow Pyrolysis Process.</t>
  </si>
  <si>
    <t>CHULALONGKORN UNIV, FAC ENGINEERING</t>
  </si>
  <si>
    <t>BANGKOK</t>
  </si>
  <si>
    <t>254 PHAYATHAI RD, PATHUMWAN, BANGKOK, 10330, THAILAND</t>
  </si>
  <si>
    <t>0125-8281</t>
  </si>
  <si>
    <t>ENG J-THAIL</t>
  </si>
  <si>
    <t>Eng. J.-Thail.</t>
  </si>
  <si>
    <t>10.4186/ej.2021.25.9.19</t>
  </si>
  <si>
    <t>WC7DA</t>
  </si>
  <si>
    <t>WOS:000704413500002</t>
  </si>
  <si>
    <t>Construction of biomass waste derived hierarchical porous biochar framework based lithium hydroxide composites for highly efficient and durable low temperature thermochemical heat storage (vol 359, 132047, 2022)</t>
  </si>
  <si>
    <t>[Yang, Xiangyu; Zhao, Jianguo; Wang, Xiaomin] Taiyuan Univ Technol, Sch Mat Sci &amp; Engn, Taiyuan 030024, Peoples R China; [Li, Shijie; Zhao, Jianguo] Shanxi Datong Univ, Inst Carbon Mat Sci, Datong 037009, Peoples R China; [Yang, Xiangyu; Huang, Hongyu] Chinese Acad Sci, Guangzhou Inst Energy Convers, Key Lab Renewable Energy, Guangdong Prov Key Lab New &amp; Renewable Energy Res, Guangzhou 510640, Peoples R China</t>
  </si>
  <si>
    <t>Zhao, JG (corresponding author), Taiyuan Univ Technol, Sch Mat Sci &amp; Engn, Taiyuan 030024, Peoples R China.;Zhao, JG (corresponding author), Shanxi Datong Univ, Inst Carbon Mat Sci, Datong 037009, Peoples R China.;Huang, HY (corresponding author), Chinese Acad Sci, Guangzhou Inst Energy Convers, Key Lab Renewable Energy, Guangdong Prov Key Lab New &amp; Renewable Energy Res, Guangzhou 510640, Peoples R China.</t>
  </si>
  <si>
    <t>zhaojianguo@sxdtdx.edu.cn; huanghy@ms.giec.ac.cn; wangyongzhen@tyut.edu.cn</t>
  </si>
  <si>
    <t>10.1016/j.jclepro.2023.136810</t>
  </si>
  <si>
    <t>E4TY7</t>
  </si>
  <si>
    <t>WOS:000975495000001</t>
  </si>
  <si>
    <t>Rabbat, C; Awad, S; Villot, A; Andres, Y</t>
  </si>
  <si>
    <t>Rabbat, Christelle; Awad, Sary; Villot, Audrey; Andres, Yves</t>
  </si>
  <si>
    <t>Towards the Production of High Added-Value Products from the Pyrolysis and Steam Pyro-Gasification of Five Biomass-Based Building Insulation Materials at End-of-Life</t>
  </si>
  <si>
    <t>Biomass-based insulation materials; Pyrolysis; Bio-oil; Biochar; Steam pyro-gasification; Syngas</t>
  </si>
  <si>
    <t>THERMAL-DEGRADATION; SLOW PYROLYSIS; BORIC-ACID; KINETIC-ANALYSIS; FLAME RETARDANCY; GAS-PRODUCTION; BIO-CHAR; THE-ART; PART 1; CELLULOSE</t>
  </si>
  <si>
    <t>Pyrolysis and gasification are two promising thermochemical conversion processes to transform biomass feedstocks into valuable fuels. Pyrolysis leads to the generation of biochar, tar (or bio-oil), and permanent gas while gasification produces mainly a syngas. This study explores the slow pyrolysis (550 degrees C) and steam pyro-gasification (850 degrees C), in a semi-rotating reactor, of five biomass-based insulation materials namely: cellulose wadding (CW) and panels consisting of textile, hemp, wood, and mixed fibers, after their characterization. Subsequently, the properties of the gaseous, solid and liquid products were investigated and their potential application was proposed. The pyrolysis bio-oils derived from hemp, mixed and wood fibers have low energy content (18.6-20.94 MJ/kg), high oxygen content (43.45-47.99 wt.%) and high viscosity (149-494 mPa.s), requiring further upgrading to transportation fuels. Biochars showed a high carbon content (65-85 wt.%), high heating value (20-32 MJ/kg) and a low specific surface area (0-18 m(2)/g), making them suitable for use as solid fuels. The only exception was textile biochar which revealed the highest surface area of 375 m(2)/g and a microporous structure (66%), hence its use as an adsorbent was recommended. The steam pyro-gasification generated hydrogen-rich syngas (around 50 mol.% H-2) with medium calorific value (13-18 MJ/Nm(3)). The CW syngas presented a H-2/CO ratio of 2.8, which favors its valorization via Fischer-Tropsch processes (diesel fuels). Boron was concentrated in CW pyro-gasification ash. Consequently, pyrolysis was favored for textile panels for microporous biochar formation and hemp/wood/mixed panels for bio-oil production; while gasification was privileged to CW for syngas production and boron recovery. [GRAPHICS] .</t>
  </si>
  <si>
    <t>[Rabbat, Christelle; Awad, Sary; Villot, Audrey; Andres, Yves] IMT Atlantique, GEPEA, UMR CNRS 6144, 4 Rue Alfred Kastler, F-44000 Nantes, France</t>
  </si>
  <si>
    <t>Ecole Nationale Veterinaire, Agroalimentaire et de l'Alimentation Nantes-Atlantique; IMT - Institut Mines-Telecom; IMT Atlantique</t>
  </si>
  <si>
    <t>Awad, S (corresponding author), IMT Atlantique, GEPEA, UMR CNRS 6144, 4 Rue Alfred Kastler, F-44000 Nantes, France.</t>
  </si>
  <si>
    <t>sary.awad@imt-atlantique.fr</t>
  </si>
  <si>
    <t>Villot, Audrey/0000-0002-7962-1963; Rabbat, Christelle/0000-0001-9776-7539</t>
  </si>
  <si>
    <t>French Agency for Ecological Transition (ADEME)</t>
  </si>
  <si>
    <t>This work was supported by the French Agency for Ecological Transition (ADEME) through the framework of the multi-partner VALO-MAT-BIO project coordinated by Inddigo as part of the BATRESP 2018 program Towards responsible buildings by 2020.</t>
  </si>
  <si>
    <t>10.1007/s12649-022-01989-2</t>
  </si>
  <si>
    <t>H0XE7</t>
  </si>
  <si>
    <t>WOS:000890086600002</t>
  </si>
  <si>
    <t>Xiang, AH; Qi, RY; Wang, MF; Zhang, K; Jiang, EC; Ren, YZ; Hu, ZW</t>
  </si>
  <si>
    <t>Xiang, Aihua; Qi, Riying; Wang, Mingfeng; Zhang, Ke; Jiang, Enchen; Ren, Yongzhi; Hu, Ziwan</t>
  </si>
  <si>
    <t>Study on the infiltration mechanism of molten urea and biochar for a novel fertilizer preparation</t>
  </si>
  <si>
    <t>RH-Biochar; Molten urea; Infiltration mechanism; Fertilizer</t>
  </si>
  <si>
    <t>RELEASE; NUTRIENT; NITROGEN; WATER; TEMPERATURE; WASTE; SOIL</t>
  </si>
  <si>
    <t>Nitrogen fertilizer is an essential nutrient for the crops. However, conventional nitrogen fertilizer has efficiency limitation from runoff, volatilization, and leaching. In this study, a novel nitrogen fertilizer, biochar based urea fertilizer (BUF), was prepared by the infiltration process of biochar and molten urea. The BUF was characterized in terms of ultimate analysis, Fourier transform infrared spectroscopy (FT-IR), thermogravimetric analysis (TGA), and scanning electron microscopy (SEM). The results showed that the maximum N content reached 29.19% in the BUF. Molten urea was evenly distributed in BUF by infiltrating into the pores of biochar and forming small uniform size particles on the biochar surface. The addition reaction between C=O and molten urea switched to the deamination reaction of molten urea and -OH/-COOH on biochar surface when the infiltration temperature exceeded 150 degrees C, which resulted in the formation of different kinds of amides. Therefore the thermal decomposition temperature of BUF was lower than that of pure urea.</t>
  </si>
  <si>
    <t>[Xiang, Aihua; Qi, Riying; Wang, Mingfeng; Jiang, Enchen; Ren, Yongzhi; Hu, Ziwan] South China Agr Univ, Coll Mat &amp; Energy, Key Lab Biobased Mat &amp; Energy, Minist Educ, 483 Wushan Rd, Guangzhou 510642, Peoples R China; [Zhang, Ke] 77 Perrys Chapel Church Rd, Franklinton, NC 27525 USA</t>
  </si>
  <si>
    <t>South China Agricultural University</t>
  </si>
  <si>
    <t>Wang, MF (corresponding author), South China Agr Univ, Coll Mat &amp; Energy, Key Lab Biobased Mat &amp; Energy, Minist Educ, 483 Wushan Rd, Guangzhou 510642, Peoples R China.;Zhang, K (corresponding author), 77 Perrys Chapel Church Rd, Franklinton, NC 27525 USA.</t>
  </si>
  <si>
    <t>wangmingfeng@scau.edu.cn; kezhang1020@gmail.com</t>
  </si>
  <si>
    <t>Zhang, Ke/R-6141-2016</t>
  </si>
  <si>
    <t>Zhang, Ke/0000-0001-8874-5282</t>
  </si>
  <si>
    <t>S&amp;T project of Guangdong Province [2015B020237010]; Bureau of Guangdong Forestry [2020KJCX008]; National Natural Science Foundation of China [51706074]; Guangdong Natural Science Foundation [2017A030310370]; Guangzhou Science and Technology Project [201804010205]</t>
  </si>
  <si>
    <t>S&amp;T project of Guangdong Province; Bureau of Guangdong Forestry; National Natural Science Foundation of China(National Natural Science Foundation of China (NSFC)); Guangdong Natural Science Foundation(National Natural Science Foundation of Guangdong Province); Guangzhou Science and Technology Project</t>
  </si>
  <si>
    <t>This paper was financially supported by: S&amp;T project of Guangdong Province (2016A020221028), the Bureau of Guangdong Forestry (Project No.2020KJCX008), S&amp;T project of Guangdong Province (2015B020237010) and the National Natural Science Foundation of China (51706074), Guangdong Natural Science Foundation (2017A030310370) and Guangzhou Science and Technology Project (201804010205).</t>
  </si>
  <si>
    <t>10.1016/j.indcrop.2020.112558</t>
  </si>
  <si>
    <t>LY7LU</t>
  </si>
  <si>
    <t>WOS:000540709700016</t>
  </si>
  <si>
    <t>Harindintwali, JD; Zhou, JL; Muhoza, B; Wang, F; Herzberger, A; Yu, XB</t>
  </si>
  <si>
    <t>Harindintwali, Jean Damascene; Zhou, Jianli; Muhoza, Bertrand; Wang, Fang; Herzberger, Anna; Yu, Xiaobin</t>
  </si>
  <si>
    <t>Integrated eco-strategies towards sustainable carbon and nitrogen cycling in agriculture</t>
  </si>
  <si>
    <t>Carbon and nitrogen cycles; Composting; Biochar; Cellulolytic bacteria; Nitrogen-fixing bacteria; Agricultural waste</t>
  </si>
  <si>
    <t>GREENHOUSE-GAS EMISSIONS; PIG MANURE; NUTRIENT TRANSFORMATION; LIVESTOCK MANURE; CROP RESIDUES; HEAVY-METALS; FOOD WASTE; BIOCHAR; INOCULATION; GROWTH</t>
  </si>
  <si>
    <t>To meet the ever-growing human demands for food, fuel, and fiber, agricultural activities have dramatically altered the global carbon (C) and nitrogen (N) cycles. These biogeochemical cycles along with water, phosphorus, and sulfur cycles are fundamental features of life on Earth. Human alteration of the global N cycle has had both positive and negative outcomes. To efficiently feed a growing population, crop-livestock production systems have been developed, however, these systems also contribute significantly to environmental pollution and global climate change. Management of agricultural waste (AW) and the application of N fertilizers are central to the issues of greenhouse gas (GHG) emissions and nutrient runoff that contributes to the eutrophication of water bodies. If managed properly, AW can provide nutrients for plants and contribute to the conservation of soil health. In order to achieve the long-term conservation of agricultural production systems, it is important to promote the proper recycling of AW in agroecosystems and to minimize the reliance on chemical N fertilizers. Composting is one of the sustainable and effective approaches for recycling AW in agriculture. However, the conventional composting process is dilatory and produces compost with low N content compared to chemical N fertilizers. For this reason, comprehensive research is required to improve the composting process and the N content of the soil organic amendments. This work aims to explore the beneficial effects of the integrated application of biochar and specific C and N cycling microorganisms to the composting process and the quality of the composted products. In pursuit of replacing chemical N fertilizers with bio/organic fertilizers, we further discussed the power of the combined application of compost, biochar, and N-fixing bacteria in agricultural production systems. The knowledge of smart integration of AW and microorganisms in agriculture could solve the main agricultural and environmental problems associated with human-induced flows of C and N. Building upon the knowledge disseminated in review to further extensive research will pave the way for better management of agricultural production systems and sustainable C and N cycling in agriculture.</t>
  </si>
  <si>
    <t>[Harindintwali, Jean Damascene; Zhou, Jianli; Yu, Xiaobin] Jiangnan Univ, Sch Biotechnol, Minist Educ, Key Lab Carbohydrate Chem &amp; Biotechnol, 1800 Li Hu Rd, Wuxi 214122, Jiangsu, Peoples R China; [Wang, Fang] Chinese Acad Sci, Inst Soil Sci, CAS Key Lab Soil Environm &amp; Pollut Remediat, Nanjing 210008, Peoples R China; [Muhoza, Bertrand] Northeast Agr Univ, Natl Res Ctr Soybean Engn &amp; Technol, Harbin 150028, Peoples R China; [Herzberger, Anna] Michigan State Univ, Dept Plant Soil &amp; Microbial Sci, E Lansing, MI 48824 USA; [Wang, Fang] Univ Chinese Acad Sci, Beijing 100049, Peoples R China</t>
  </si>
  <si>
    <t>Jiangnan University; Chinese Academy of Sciences; Institute of Soil Science, CAS; Northeast Agricultural University - China; Michigan State University; Chinese Academy of Sciences; University of Chinese Academy of Sciences, CAS</t>
  </si>
  <si>
    <t>Yu, XB (corresponding author), Jiangnan Univ, Sch Biotechnol, Minist Educ, Key Lab Carbohydrate Chem &amp; Biotechnol, 1800 Li Hu Rd, Wuxi 214122, Jiangsu, Peoples R China.;Wang, F (corresponding author), Chinese Acad Sci, Inst Soil Sci, CAS Key Lab Soil Environm &amp; Pollut Remediat, Nanjing 210008, Peoples R China.</t>
  </si>
  <si>
    <t>dhajidi@gmail.com; wangfang@issas.ac.cn; xbyu@jiangnan.edu.cn</t>
  </si>
  <si>
    <t>Harindintwali, Jean Damascene/AAQ-9093-2021; Wang, Fang/AAG-4654-2020</t>
  </si>
  <si>
    <t>Harindintwali, Jean Damascene/0000-0001-7180-7168; Wang, Fang/0000-0001-9986-0948</t>
  </si>
  <si>
    <t>national first-class discipline program of the Light Industry Technology and Engineering [LITE201811]; National Natural Science Foundation of China [21677149, 41977137, 41991333]; Outstanding Youth Fund of Natural Science Foundation of Jiangsu, China [BK20150050]; Open Project of Key Laboratory of Carbohydrate Chemistry and Biotechnology Ministry of Education [KLCCBKF202007]; Guizhou Science and Technology Plan Project [[2020] 1Y144]; Natural Science Research Project of Education Department of Guizhou Province [KY [2015] 368]</t>
  </si>
  <si>
    <t>national first-class discipline program of the Light Industry Technology and Engineering; National Natural Science Foundation of China(National Natural Science Foundation of China (NSFC)); Outstanding Youth Fund of Natural Science Foundation of Jiangsu, China; Open Project of Key Laboratory of Carbohydrate Chemistry and Biotechnology Ministry of Education; Guizhou Science and Technology Plan Project; Natural Science Research Project of Education Department of Guizhou Province</t>
  </si>
  <si>
    <t>This work was funded by the national first-class discipline program of the Light Industry Technology and Engineering (LITE201811) , the National Natural Science Foundation of China (21677149, 41977137, 41991333) , the Outstanding Youth Fund of Natural Science Foundation of Jiangsu, China (BK20150050) , the Open Project of Key Laboratory of Carbohydrate Chemistry and Biotechnology Ministry of Education (Grant No. KLCCBKF202007) , the Guizhou Science and Technology Plan Project (Grant No. [2020] 1Y144) , and the Natural Science Research Project of Education Department of Guizhou Province (Grant No. KY [2015] 368) .</t>
  </si>
  <si>
    <t>10.1016/j.jenvman.2021.112856</t>
  </si>
  <si>
    <t>TP8NA</t>
  </si>
  <si>
    <t>WOS:000677850200002</t>
  </si>
  <si>
    <t>Ahmad, Z; Mosa, A; Zhan, L; Gao, B</t>
  </si>
  <si>
    <t>Ahmad, Zahoor; Mosa, Ahmed; Zhan, Lu; Gao, Bin</t>
  </si>
  <si>
    <t>Biochar modulates mineral nitrogen dynamics in soil and terrestrial ecosystems: A critical review</t>
  </si>
  <si>
    <t>Biochar; Nitrogen; Soil; Dynamics; Efficiency</t>
  </si>
  <si>
    <t>GREENHOUSE-GAS EMISSIONS; MICROBIAL COMMUNITY STRUCTURE; RUNOFF WATER-QUALITY; AMMONIA VOLATILIZATION; PYROLYSIS TEMPERATURE; NH3 VOLATILIZATION; OXIDE EMISSIONS; USE EFFICIENCY; N2O EMISSIONS; PADDY SOIL</t>
  </si>
  <si>
    <t>Biochar, over the last two decades, has become the focal point of agro-environmental research given its unique functionality, cost-effectiveness and recyclability potentials. It has been studied intensively as an efficient scavenger for the decontamination of several organic and inorganic pollutants. However, the ability of biochar to modulate nitrogen (N) dynamics in soil and terrestrial ecosystems remains controversial. This work deliberates on the premise that biochar functionality enables maximizing N use efficiency by reducing the potential losses induced by volatilization/emission and runoff/leaching as well as stimulating available N inputs derived from symbiotic and nonsymbiotic biological nitrogen fixation (BNF) and N mineralization/retention. For this purpose, we carried out a critical review on different intriguing dimensions surrounding the potentiality of biochar to modulate the complicated reactions of soil N cycle with emphasis on its pros and cons. Previous studies in the literature have shown contradictory results with a noticeable significant effect of biochar toward stimulating available N inputs and reducing its losses under short-term laboratory experimentations. However, long-term field investigations have indicated minimal or negative effects in this regard. Furthermore, some of the experimentations lack appropriate controls or fail to account for inputs or losses associated with biochar particles. It is thus of great importance to contextualise lab-scale experimentations based on real field data to provide a holistic approach for understanding the complicated reactions responsible for modulating N cycle in the charosphere. Additionally, biochar functionalization should be highlighted in the foreseeable research to develop fit-for-purpose forms tailored in agro-environmental applications. (C) 2021 Elsevier Ltd. All rights reserved.</t>
  </si>
  <si>
    <t>[Ahmad, Zahoor] Univ Haripur, Fac Agr Sci, Dept Soil &amp; Climate Sci, Kpk, Pakistan; [Mosa, Ahmed] Mansoura Univ, Fac Agr, Soils Dept, Mansoura 35516, Egypt; [Zhan, Lu] Shanghai Jiao Tong Univ, Sch Environm Sci &amp; Engn, 800 Dongchuan Rd, Shanghai 200240, Peoples R China; [Gao, Bin] Univ Florida, Dept Agr &amp; Biol Engn, Gainesville, FL 32611 USA</t>
  </si>
  <si>
    <t>Egyptian Knowledge Bank (EKB); Mansoura University; Shanghai Jiao Tong University; State University System of Florida; University of Florida</t>
  </si>
  <si>
    <t>Ahmad, Z (corresponding author), Univ Haripur, Fac Agr Sci, Dept Soil &amp; Climate Sci, Kpk, Pakistan.</t>
  </si>
  <si>
    <t>zahoorahmad@uoh.edu.pk</t>
  </si>
  <si>
    <t>Gao, Bin/B-8027-2010; Mosa, Ahmed/P-6400-2019; Ahmad, Zahoor/AAB-3522-2021; Mosa, Ahmed Ali/Q-1694-2017</t>
  </si>
  <si>
    <t>Gao, Bin/0000-0003-3769-0191; Mosa, Ahmed/0000-0002-8075-451X; Ahmad, Zahoor/0000-0002-8816-248X; Mosa, Ahmed Ali/0000-0002-8075-451X</t>
  </si>
  <si>
    <t>Science &amp; Technology Innovation Action Plan of Shanghai, China under the Belt and Road Initiative [18230742800]</t>
  </si>
  <si>
    <t>Science &amp; Technology Innovation Action Plan of Shanghai, China under the Belt and Road Initiative</t>
  </si>
  <si>
    <t>Current study is partially supported by the Science &amp; Technology Innovation Action Plan of Shanghai, China under the Belt and Road Initiative (18230742800).</t>
  </si>
  <si>
    <t>10.1016/j.chemosphere.2021.130378</t>
  </si>
  <si>
    <t>SP1ZK</t>
  </si>
  <si>
    <t>WOS:000659471700078</t>
  </si>
  <si>
    <t>Feng, GF; Chen, JS; Liang, BL; Zhu, Y; Zhang, YJ; Gan, T; Huang, ZQ; Hu, HY</t>
  </si>
  <si>
    <t>Feng, Guifen; Chen, Jiashuo; Liang, Beiling; Zhu, Ying; Zhang, Yanjuan; Gan, Tao; Huang, Zuqiang; Hu, Huayu</t>
  </si>
  <si>
    <t>Construction of a stable biochar-supported amorphous aluminum solid acid catalyst with Br?nsted-Lewis dual acid sites for efficient conversion of cellulose</t>
  </si>
  <si>
    <t>INTERNATIONAL JOURNAL OF BIOLOGICAL MACROMOLECULES</t>
  </si>
  <si>
    <t>Br?nsted-Lewis solid acid; Catalytic conversion of cellulose; Levulinic acid</t>
  </si>
  <si>
    <t>LEVULINIC ACID; GLUCOSE ISOMERIZATION; IONIC LIQUIDS; VALORIZATION; DEHYDRATION; HYDROLYSIS; ADSORPTION; FRUCTOSE; OXIDE; IRON</t>
  </si>
  <si>
    <t>The development of sustainable catalysts for the efficient conversion of biomass to desirable chemicals is significant and challenging. Herein, a stable biochar (BC)-supported amorphous aluminum solid acid catalyst with Bronsted-Lewis dual acid sites was constructed through one-step calcination of a mechanical activation (MA)treated precursor (starch, urea, and Al(NO3)3). The as-prepared N-doped BC (N-BC)-supported Al composite (MAAl/N-BC) was used for the selective catalytic conversion of cellulose to produce levulinic acid (LA). MA treatment promoted uniform dispersion and stable embedding of Al-based components in the N-BC support with nitrogenand oxygen-containing functional groups. This process provided the MA-Al/N-BC catalyst with Bronsted-Lewis dual acid sites and improved its stability and recoverability. When the MA-Al/N-BC catalyst was used under optimal reaction conditions (180 degrees C, 4 h), it achieved a cellulose conversion rate of 93.1% and a LA yield of 70.1%. Additionally, it also showed high activity for catalytic conversion of other carbohydrates. The results of this study offer a promising solution for the production of sustainable biomass-derived chemicals through the use of stable and eco-friendly catalysts.</t>
  </si>
  <si>
    <t>[Feng, Guifen; Chen, Jiashuo; Liang, Beiling; Zhu, Ying; Zhang, Yanjuan; Gan, Tao; Huang, Zuqiang; Hu, Huayu] Guangxi Univ, Sch Chem &amp; Chem Engn, Nanning 530004, Peoples R China; [Zhang, Yanjuan; Gan, Tao; Huang, Zuqiang; Hu, Huayu] Educ Dept Guangxi Zhuang Autonomous Reg, Key Lab New Low carbon Green Chem Technol, Nanning 530004, Peoples R China</t>
  </si>
  <si>
    <t>Zhang, YJ (corresponding author), Educ Dept Guangxi Zhuang Autonomous Reg, Key Lab New Low carbon Green Chem Technol, Nanning 530004, Peoples R China.</t>
  </si>
  <si>
    <t>zhangyj@gxu.edu.cn</t>
  </si>
  <si>
    <t>National Natural Science Foundation of China [22008041]; Natural Science Foundation of Guangxi Province, China [2019GXNSFDA245020, 2020GXNSFGA297001]</t>
  </si>
  <si>
    <t>National Natural Science Foundation of China(National Natural Science Foundation of China (NSFC)); Natural Science Foundation of Guangxi Province, China(National Natural Science Foundation of Guangxi Province)</t>
  </si>
  <si>
    <t>This research was supported by the National Natural Science Foundation of China (No. 22008041) and Natural Science Foundation of Guangxi Province, China (Nos. 2019GXNSFDA245020 and 2020GXNSFGA297001) .</t>
  </si>
  <si>
    <t>0141-8130</t>
  </si>
  <si>
    <t>1879-0003</t>
  </si>
  <si>
    <t>INT J BIOL MACROMOL</t>
  </si>
  <si>
    <t>Int. J. Biol. Macromol.</t>
  </si>
  <si>
    <t>10.1016/j.ijbiomac.2023.124196</t>
  </si>
  <si>
    <t>Biochemistry &amp; Molecular Biology; Chemistry, Applied; Polymer Science</t>
  </si>
  <si>
    <t>Biochemistry &amp; Molecular Biology; Chemistry; Polymer Science</t>
  </si>
  <si>
    <t>D7ZR7</t>
  </si>
  <si>
    <t>WOS:000970879200001</t>
  </si>
  <si>
    <t>Prats, SA; Merino, A; Gonzalez-Perez, JA; Verheijen, FGA; De la Rosa, JM</t>
  </si>
  <si>
    <t>Prats, S. A.; Merino, A.; Gonzalez-Perez, J. A.; Verheijen, F. G. A.; De la Rosa, J. M.</t>
  </si>
  <si>
    <t>Can straw-biochar mulching mitigate erosion of wildfire-degraded soils under extreme rainfall?</t>
  </si>
  <si>
    <t>Mediterranean climate; Pyrogenic carbon; Biochar; Field experiment; Erosion plots; Wildfire</t>
  </si>
  <si>
    <t>PYROGENIC ORGANIC-MATTER; EUCALYPT PLANTATION; NMR-SPECTROSCOPY; BURN SEVERITY; PINE FORESTS; RUNOFF; CARBON; FIRE; CHARCOAL; ASH</t>
  </si>
  <si>
    <t>High severity wildfires cause a drastic alteration of soil carbon cycling both oxidising and thermally altering soil organic matter (SOM) - and usually are followed by strong runoff and erosion events. To restore wildfire-degraded soils, SOM needs to be rebuilt while soil erosion is prevented. Post-fire straw mulching has been shown to mitigate soil erosion by providing a protective cover against rainsplash. However, SOM takes many decades or centuries to rebuilt naturally. Biochar, co-applied with straw to the soil surface can replace the SOM of the O-horizon, while the stabilised soil by straw mulching may gain in SOM naturally and by downward movement of biochar. We conducted a field study to test if straw-only and straw-biochar co-application could restore soils degraded by wildfire in one high burn severity (HBS) and one moderate burn severity (MBS) study area in southern Portugal and Spain, respectively, by monitoring erosion and SOM for the most intense rainfall period of the first post-fire year. Burned sites were characterized for soil and sediment physical properties, TOC content, SOM quality by thermogravimetry (DTG) and nuclear magnetic resonance (NMR C-13) spectroscopy. Straw-biochar mulching significantly reduced soil erosion by 76% and 65% in the HBS and MBS sites, respectively, in both cases similar to the erosion reduction by straw-only mulching. DTG and NMR C-13 indicated that a relatively small proportion of the biochar eroded, i.e. 0.7%, indicating that co-application of straw with biochar may help restore the SOC lost in the wildfire in the medium term. The amount of SOM eroded was lower with straw-biochar mulching than in the untreated plots for both study areas. Straw-biochar mulching mitigates erosion of wildfire-degraded soils under extreme rainfall, while a relatively small proportion of the biochar is lost by erosion. Future studies need to monitor medium term effects. (C) 2020 Elsevier B.V. All rights reserved.</t>
  </si>
  <si>
    <t>[Prats, S. A.; Verheijen, F. G. A.] Univ Aveiro, Ctr Environm &amp; Maritime Studies CESAM, Dept Environm &amp; Planning, Earth Surface Proc Team, P-3810193 Aveiro, Portugal; [Prats, S. A.; Gonzalez-Perez, J. A.; De la Rosa, J. M.] Inst Recursos Nat &amp; Agrobiol Sevilla, CSIC, Reina Mercedes Av 10, Seville 41012, Spain; [Merino, A.] Univ Santiago de Compostela, Soil Sci &amp; Agr Chem, Escuela Politecn Super, Lugo 27002, Spain</t>
  </si>
  <si>
    <t>Universidade de Aveiro; Consejo Superior de Investigaciones Cientificas (CSIC); CSIC - Instituto de Recursos Naturales y Agrobiologia de Sevilla (IRNAS); Universidade de Santiago de Compostela</t>
  </si>
  <si>
    <t>Prats, SA (corresponding author), Univ Aveiro, Ctr Environm &amp; Maritime Studies CESAM, Dept Environm &amp; Planning, Earth Surface Proc Team, P-3810193 Aveiro, Portugal.</t>
  </si>
  <si>
    <t>sergio.alegre@ua.pt</t>
  </si>
  <si>
    <t>De la Rosa, Jose Maria/G-8918-2013; Prats, Sergio/B-9951-2019; González-Pérez, José A./E-5666-2010; Verheijen, Frank G.A./F-5381-2011</t>
  </si>
  <si>
    <t>De la Rosa, Jose Maria/0000-0003-2857-2345; Prats, Sergio/0000-0002-7341-877X; González-Pérez, José A./0000-0001-7607-1444; Verheijen, Frank G.A./0000-0001-6741-4249</t>
  </si>
  <si>
    <t>national funds (OE), through the Portuguese Foundation for Science and Technology (FCT/MCTES) [CDL-CTTRI-88-ARH/2018 REF.-138-88-ARH/2018, 4, 5, 6, Law 57/2016]; Portuguese Foundation for Science and Technology (FCT/MCTES) [CEECIND/02509/2018]; CESAM [UID/AMB/50017/2019]; FCT/MCTES; FEDER, within the PT2020 Partnership Agreement; FEDER, within Compete 2020; Spanish Ministry of Economy, Industry and Competitiveness (MINEICO) [BIORREMEC CGL2016-76498-R]; AEI/FEDER UE [BIORREMEC CGL2016-76498-R]</t>
  </si>
  <si>
    <t>national funds (OE), through the Portuguese Foundation for Science and Technology (FCT/MCTES)(Fundacao para a Ciencia e a Tecnologia (FCT)); Portuguese Foundation for Science and Technology (FCT/MCTES)(Fundacao para a Ciencia e a Tecnologia (FCT)); CESAM; FCT/MCTES(Fundacao para a Ciencia e a Tecnologia (FCT)); FEDER, within the PT2020 Partnership Agreement; FEDER, within Compete 2020(European Union (EU)); Spanish Ministry of Economy, Industry and Competitiveness (MINEICO)(Spanish Government); AEI/FEDER UE</t>
  </si>
  <si>
    <t>This research was carried out in the framework of the Research contract (CDL-CTTRI-88-ARH/2018 REF.-138-88-ARH/2018) for the first author, funded by national funds (OE), through the Portuguese Foundation for Science and Technology (FCT/MCTES), in the scope of the framework contract foreseen in the numbers 4, 5 and 6 of the article 23, of the Decree-Law 57/2016, of August 29, changed by Law57/2017, of July 19. We gratefully acknowledge the Portuguese Foundation for Science and Technology (FCT/MCTES) for the Assistant Researcher funding of F.G.A. Verheijen (CEECIND/02509/2018). Thanks are also due for the financial support to CESAM (UID/AMB/50017/2019), to FCT/MCTES through national funds, and the cofunding by the FEDER, within the PT2020 Partnership Agreement and Compete 2020. The Spanish Ministry of Economy, Industry and Competitiveness (MINEICO) and AEI/FEDER UE are also thanked for funding the project BIORREMEC CGL2016-76498-R. We thank Jose Luis del Rio (INFOCA, Serrania de Ronda) for his help with the selection of the study areas, and to Desire Monis for her help processing the samples for the elemental analysis. Prof. Heike Knicker is thanked for facilitating the access to the solid state NMR instrument and laboratory. We thank the two anonymous reviewers who helped to improve this manuscript.</t>
  </si>
  <si>
    <t>10.1016/j.scitotenv.2020.143219</t>
  </si>
  <si>
    <t>WOS:000607780900034</t>
  </si>
  <si>
    <t>Wang, ZH; Liu, ZY; Yuan, CB; Zhao, X; Zhang, YH; Liu, ZD</t>
  </si>
  <si>
    <t>Wang, Zihan; Liu, Ziyun; Yuan, Changbin; Zhao, Xiao; Zhang, Yuanhui; Liu, Zhidan</t>
  </si>
  <si>
    <t>Construction of a Novel Closed-Loop Livestock Waste Valorization Paradigm: Bridging Manure and Ammonia Gas via Phosphate-Doped Hydrochar</t>
  </si>
  <si>
    <t>ACS ES&amp;T ENGINEERING</t>
  </si>
  <si>
    <t>hydrochar; livestock manure; NH3 adsorption; H3PO4 activation; hydrothermal conversion</t>
  </si>
  <si>
    <t>ACTIVATED CARBONS; PHOSPHORIC-ACID; KRAFT LIGNIN; REACTIVE ADSORPTION; SURFACE; REDUCTION; REMOVAL; BIOCHAR; H3PO4; CELLULOSE</t>
  </si>
  <si>
    <t>Sustainable livestock production plays an important role in meeting the growing global demand for animal products. Livestock manure and odor emission are regarded as the major obstacles to the low-carbon livestock farming. In response, we propose a novel loop for the valorization of livestock wastes, via bridging manure and the typical odor NH3 with P-doped hydrochar. P-doped cow manure hydrochar was facilely prepared via hydrothermal carbonization followed by H3PO4 activation. The organic composition and crystallinity of hydrochar as the precursor, depending on hydrothermal severity, significantly impacted the subsequent H3PO4 activation behavior. The activated sample with modified surface exhibited favorable NH3 adsorption capacity in the dynamic adsorption experiment. Density functional theory calculation confirmed that the P-containing group improved the NH3 adsorption efficiency as the active site. X-ray photoelectron spectroscopy and Fourier transform infrared spectroscopy analyses demonstrated the oxidation of reduced phosphorus groups during NH3 adsorption in room temperature. Phosphorus species strengthened the immobilization of NH3 on the surface via Bronsted and Lewis-type acid-base interaction. This study provided a new strategy to develop a green NH3 adsorbent from the manure-based hydrochar, supporting the further investigation on the promising solution of odor control and waste valorization in livestock farms.</t>
  </si>
  <si>
    <t>[Wang, Zihan; Liu, Ziyun; Yuan, Changbin; Zhao, Xiao; Zhang, Yuanhui; Liu, Zhidan] China Agr Univ, Coll Water Resources &amp; Civil Engn, Lab Environm Enhancing Energy E2E, Key Lab Agr Engn Struct &amp; Environm,Minist Agr, Beijing 100083, Peoples R China</t>
  </si>
  <si>
    <t>China Agricultural University; Ministry of Agriculture &amp; Rural Affairs</t>
  </si>
  <si>
    <t>Liu, ZD (corresponding author), China Agr Univ, Coll Water Resources &amp; Civil Engn, Lab Environm Enhancing Energy E2E, Key Lab Agr Engn Struct &amp; Environm,Minist Agr, Beijing 100083, Peoples R China.</t>
  </si>
  <si>
    <t>zdliu@cau.edu.cn</t>
  </si>
  <si>
    <t>Zhao, Xiao/D-9430-2018</t>
  </si>
  <si>
    <t>Zhao, Xiao/0000-0002-8630-1925; Zhang, Yuanhui/0000-0003-1387-5618; Liu, Zhidan/0000-0002-4411-7644</t>
  </si>
  <si>
    <t>National Natural Science Foundation of China [U21A20162, 51861125103]; Beijing Dairy Industry Innovation Team [BAIC06-2021]</t>
  </si>
  <si>
    <t>National Natural Science Foundation of China(National Natural Science Foundation of China (NSFC)); Beijing Dairy Industry Innovation Team</t>
  </si>
  <si>
    <t>ACKNOWLEDGMENTS This work was supported by the National Natural Science Foundation of China (U21A20162, 51861125103) and the Beijing Dairy Industry Innovation Team (BAIC06-2021) .</t>
  </si>
  <si>
    <t>2690-0645</t>
  </si>
  <si>
    <t>ACS EST ENG</t>
  </si>
  <si>
    <t>ACS ES&amp;T Eng.</t>
  </si>
  <si>
    <t>SEP 9</t>
  </si>
  <si>
    <t>10.1021/acsestengg.2c00077</t>
  </si>
  <si>
    <t>Engineering, Environmental</t>
  </si>
  <si>
    <t>4S1UR</t>
  </si>
  <si>
    <t>WOS:000823047300001</t>
  </si>
  <si>
    <t>Xiao, H; Chen, H; Chi, YK</t>
  </si>
  <si>
    <t>Xiao, Hua; Chen, Hu; Chi, Yongkuan</t>
  </si>
  <si>
    <t>STUDY ON THE EFFECT OF BIOCHAR MULCHING ON SOIL MOISTURE CONSERVATION IN KARST AREA OF SOUTH CHINA-TAKE QIXINGGUAN DISTRICT IN NORTHWEST GUIZHOU PROVINCE AS AN EXAMPLE</t>
  </si>
  <si>
    <t>Karst; Biochar mulching; Soil moisture conservation; Growth period of maize; Spatiotemporal variability</t>
  </si>
  <si>
    <t>SPATIAL VARIABILITY; BLACK CARBON</t>
  </si>
  <si>
    <t>Engineering water shortage, as a common phenomenon in karst area of South China, restricts the growth and development of crops in the critical phenological period. In order to explore the effect of wood biochar mulching on soil moisture in plough layer of sloping farmland in karst area of South China, taking the core area of karst in South China and demonstration area for comprehensive control of light to moderate rocky desertification in karst plateau - Qixingguan district, as study area, using the field runoff plot fixed point observation method and based on the observation data of soil moisture content in plough layer of sloping farmland during the whole growth period of maize in 2018 and 2019, the soil moisture variation characteristics of sloping farmland under 0% (control), 20%, 40%, 60% and 90% biochar mulching rates was studied. The results showed that: (1) during the whole growth period of maize in 2018 and 2019, the average soil moisture content of sloping farmland increased with the increase of biochar mulching rates, the average soil moisture content of 90% biochar mulching treatment in two years was significantly higher than that of the control (P &lt; 0.05), which increased by 2.50% and 5.43% respectively; under the condition of high biochar mulching rate, the fluctuation of soil moisture content in the whole growth period of maize was gentle. (2) The effect of biochar mulching on soil moisture at seedling stage was greater than that at ear stage and flowering to maturity stage. 60% and 90% biochar mulching treatments significantly increased soil moisture content at seedling stage of maize in 2018 and 2019 (P &lt; 0.05), but did not at ear stage (P &gt; 0.05). (3) On the slope scale of runoff plot, the spatial variability of soil moisture content decreased with the increase of biochar mulching rate. The soil moisture content of upper and middle slopes in the control plot was lower than that in the lower slope, while the difference of soil moisture content in each slope position of biochar mulching plot was weak and had no obvious changes law; the growth of maize in the plot with high biochar mulching rates, was better than that in the control plot. On the temporal scales and spatial scales of slope, biochar mulching, especially high biochar mulching rates, showed good regulation effect on soil moisture in plough layer of sloping farmland.</t>
  </si>
  <si>
    <t>[Xiao, Hua; Chen, Hu; Chi, Yongkuan] Guizhou Normal Univ, Sch Karst Sci, Guiyang 550001, Peoples R China; [Chen, Hu; Chi, Yongkuan] State Key Lab Incubat Base Karst Mt Ecol Environm, Guiyang 550001, Peoples R China</t>
  </si>
  <si>
    <t>Project of National Key Research and Development Program of China in the 13th Five-year Plan [2016YFC0502601]; Guizhou Normal University [GZNUD [2019]1]; Guizhou Provincial Science and Technology Foundation [Qian Ke He Ji Chu[2020]1Y153]</t>
  </si>
  <si>
    <t>Project of National Key Research and Development Program of China in the 13th Five-year Plan; Guizhou Normal University; Guizhou Provincial Science and Technology Foundation</t>
  </si>
  <si>
    <t>The acknowledgements are for the supports by Project of National Key Research and Development Program of China in the 13th Five-year Plan (2016YFC0502601), Doctoral research project supported by Guizhou Normal University (GZNUD [2019]1), Guizhou Provincial Science and Technology Foundation: (Qian Ke He Ji Chu[2020]1Y153).</t>
  </si>
  <si>
    <t>WOS:000626629900060</t>
  </si>
  <si>
    <t>Kua, HW; Tan, SMH</t>
  </si>
  <si>
    <t>Kua, H. W.; Tan, S. M. H.</t>
  </si>
  <si>
    <t>Novel typology of accelerated carbonation curing: using dry and pre-soaked biochar to tune carbon capture and mechanical properties of cementitious mortar</t>
  </si>
  <si>
    <t>Biochar; Pre-soaked; Carbonation effectiveness; Carbonation efficiency; Accelerated carbonation curing</t>
  </si>
  <si>
    <t>PHYSICAL-PROPERTIES; CALCIUM-CARBONATE; WASTE; CO2; SEQUESTRATION; SILICATES; FRESH</t>
  </si>
  <si>
    <t>One of the challenges of promoting accelerated carbonation curing (ACC) of concrete as a carbon sequestration strategy is ensuring that carbonation will not deteriorate mechanical strength. This study examined the mechanical strength, water sorptivity and carbonation efficiency of ten types of mortar containing dry or pre-soaked biochar subjected to internal and/or external carbonation. The results obtained enabled a typology of ACC to be proposed, in which the carbon dioxide absorption of mortar containing various types of CO2-dosed biochar ranged between 0.022% and 0.068% per unit dosage hour. In particular, the mortar containing dry biochar dosed with carbon dioxide was the top candidate for concurrently increasing both compressive strength (54.9 MPa) and carbon dioxide absorption (0.055% per unit dosage hour). Mortar containing pre-soaked biochar dosed with carbon dioxide was identified as a strategy that achieved the highest carbonation efficiency (0.068% per unit dosage hour), but it also reduced compressive strength (45.1 MPa). Collectively, the proposed typology offers a useful overview of the different ways by which biochar can be used to tune ACC in mortar, according to any technical constraints and/or intended functions of the carbonated concrete components.</t>
  </si>
  <si>
    <t>[Kua, H. W.; Tan, S. M. H.] Natl Univ Singapore, Coll Design &amp; Engn, Dept Built Environm, Singapore, Singapore</t>
  </si>
  <si>
    <t>Kua, HW (corresponding author), Natl Univ Singapore, Coll Design &amp; Engn, Dept Built Environm, Singapore, Singapore.</t>
  </si>
  <si>
    <t>Kua, Harn Wei/0000-0001-6263-5974</t>
  </si>
  <si>
    <t>Department of the Built Environment and College of Design and Engineering [E-471-00-0009-02]; Department of the Built Environment and College of Design and Engineering [E-471-00-0009-02]</t>
  </si>
  <si>
    <t>Department of the Built Environment and College of Design and Engineering; Department of the Built Environment and College of Design and Engineering</t>
  </si>
  <si>
    <t>This study was supported by Department of the Built Environment and College of Design and Engineering (E-471-00-0009-02).</t>
  </si>
  <si>
    <t>JUN 29</t>
  </si>
  <si>
    <t>10.1007/s42773-023-00234-w</t>
  </si>
  <si>
    <t>L3RM2</t>
  </si>
  <si>
    <t>WOS:001022464500001</t>
  </si>
  <si>
    <t>Kaur, PJ; Yadav, P; Gupta, M; Khandegar, V; Jain, A</t>
  </si>
  <si>
    <t>Kaur, Perminder Jit; Yadav, Preity; Gupta, Manyata; Khandegar, Vinita; Jain, Arinjay</t>
  </si>
  <si>
    <t>Bamboo as a Source for Value Added Products: Paving Way to Global Circular Economy</t>
  </si>
  <si>
    <t>Bamboo; Properties; Applications; Biochar; Food; Medicinal; Circular economy; Sustainable development</t>
  </si>
  <si>
    <t>ACTIVATED CARBON; CHARCOAL NANOPARTICLES; ADSORPTION; BIOCHAR; PERFORMANCE; COMPOSITE; REMOVAL; KOH</t>
  </si>
  <si>
    <t>Bamboo biomass is known for its low cost, abundance, fast growth rate, low weight-to-height ratio, and load-bearing abilities, making it an attractive alternative to materials such as wood, metal, steel, and plastic for multiple applications. Bamboo is traditionally used in handicrafts, food, building, construction, pulp, and paper. The production of energy and green adsorbents with unique properties are a few emerging applications of bamboo. Porous structured, bamboo-based charcoal allows the separation of solute from solvent and can be used to detoxify the air, water, and soil. The surface functional groups can be enhanced during thermal processing, yielding activated carbon products and serving greenhouse gas capturing applications. Nanoparticle particles (Ni0.5Zn0.5Fe2O4 and silver) coated bamboo charcoal has shown microwave and Infrared energy shielding effects. Bamboo-based charcoal also has exceptional medicinal values, is an efficient drug-delivery agent, and has tremendous potential for small and medium enterprises. Bamboo charcoal is also investigated as a toxin adsorber and hence a blood purifier. This review also considers the potential and challenges in using bamboo and its products for many applications that can contribute to a renewable society.</t>
  </si>
  <si>
    <t>[Kaur, Perminder Jit] Indian Inst Sci IISC, Dept Sci &amp; Technol, Ctr Policy Res, Bangalore, India; [Yadav, Preity; Gupta, Manyata; Khandegar, Vinita; Jain, Arinjay] Guru Gobind Singh Indraprastha Univ, Univ Sch Chem Technol, New Delhi, India</t>
  </si>
  <si>
    <t>Indian Institute of Science (IISC) - Bangalore; GGS Indraprastha University</t>
  </si>
  <si>
    <t>Kaur, PJ (corresponding author), Indian Inst Sci IISC, Dept Sci &amp; Technol, Ctr Policy Res, Bangalore, India.</t>
  </si>
  <si>
    <t>perminder.dua@gmail.com</t>
  </si>
  <si>
    <t>kaur, perminder jit/0000-0002-1480-2798</t>
  </si>
  <si>
    <t>10.15376/biores.17.3.Kaur</t>
  </si>
  <si>
    <t>6P4IX</t>
  </si>
  <si>
    <t>WOS:000890895000002</t>
  </si>
  <si>
    <t>Soinne, H; Hovi, J; Tammeorg, P; Turtola, E</t>
  </si>
  <si>
    <t>Soinne, Helena; Hovi, Jarkko; Tammeorg, Priit; Turtola, Eila</t>
  </si>
  <si>
    <t>Effect of biochar on phosphorus sorption and clay soil aggregate stability</t>
  </si>
  <si>
    <t>Phosphorus; Phosphate; Soil structure; Erosion; Biochar</t>
  </si>
  <si>
    <t>ORGANIC-MATTER; SURFACE RUNOFF; PHOSPHATE; ACIDS; ADSORPTION; TILLAGE</t>
  </si>
  <si>
    <t>Soil structure is one of the key properties affecting the productivity of soils and the environmental side effects of agricultural soils. Poor surface soil structure increases the risk of soil erosion by water and eroded clay-sized particles can carry adsorbed phosphorus (P) to the surface waters, thus inducing eutrophication of receiving waterways. Management practices, e.g. reduced tillage, used to reduce erosion can lead to enrichment of P in the uppermost soil layers, which leads to elevated risk for dissolved P loss in the runoff water. In this study, we aimed to identify whether biochar (BC) could be used to reduce clay soil erosion by improving aggregate stability. Moreover, we tested whether the BC addition would change the P sorption affinity of the soil and help to reduce the loss of dissolved P. One sandy and two clayey soils were amended with BC (0,15 and 30 t ha(-1)) and after a 3week incubation, a wet-sieving method was used to measure the release of colloidal particles and the stability of aggregates. The sorption of P onto soil surfaces was estimated with a Q/I (quantity/intensity) plot technique. The BC used here had a very low P sorption affinity and the BC addition did not increase the sorption of P in incubated soils. However, for the two clayey soils, the BC additions increased aggregate stability and reduced detachment of colloidal material. The BC thus induced changes in soil properties that could be beneficial for erosion control and thereby aid in reducing particulate P losses from agricultural fields. (c) 2014 Elsevier B.V. All rights reserved.</t>
  </si>
  <si>
    <t>[Soinne, Helena] Univ Helsinki, Dept Food &amp; Environm Sci, Helsinki Univ Ctr Environm HENVI, FIN-00014 Helsinki, Finland; [Hovi, Jarkko; Tammeorg, Priit] Univ Helsinki, Dept Agr Sci, FIN-00014 Helsinki, Finland; [Soinne, Helena; Turtola, Eila] MIT Agrifood Res Finland, FI-31600 Jokioinen, Finland</t>
  </si>
  <si>
    <t>University of Helsinki; University of Helsinki; Natural Resources Institute Finland (Luke)</t>
  </si>
  <si>
    <t>Soinne, H (corresponding author), Univ Helsinki, Dept Food &amp; Environm Sci, Helsinki Univ Ctr Environm HENVI, POB 27, FIN-00014 Helsinki, Finland.</t>
  </si>
  <si>
    <t>Helena.soinne@helsinki.fi</t>
  </si>
  <si>
    <t>Tammeorg, Priit/P-3839-2019; Tammeorg, Priit/N-2321-2015</t>
  </si>
  <si>
    <t>Tammeorg, Priit/0000-0002-2949-6172; Tammeorg, Priit/0000-0002-2949-6172; Soinne, Helena/0000-0002-7965-6496</t>
  </si>
  <si>
    <t>Ministry of Agriculture and Forestry of Finland; Helsinki University Centre for Environment (HENVI)</t>
  </si>
  <si>
    <t>We wish to thank Tommi Peltovuori for the assistance in fitting the sorption equations and Asko Simojoki for the advice and assistance provided during the experiments. We are grateful to Sampo Tukiainen (Preseco Oy) for providing the BC. We also thank Miia Collander, Johanna Muurinen and Maria Vahatalo for their assistance in BC analysis. This research was funded by the Ministry of Agriculture and Forestry of Finland and the Helsinki University Centre for Environment (HENVI).</t>
  </si>
  <si>
    <t>10.1016/j.geoderma.2013.12.022</t>
  </si>
  <si>
    <t>AD8BV</t>
  </si>
  <si>
    <t>WOS:000333492400018</t>
  </si>
  <si>
    <t>Ceh, B; Luskar, L; Hladnik, A; Trost, A; Polansek, J; Naglic, B</t>
  </si>
  <si>
    <t>Ceh, Barbara; Luskar, Lucija; Hladnik, Ales; Trost, Zan; Polansek, Julija; Naglic, Bostjan</t>
  </si>
  <si>
    <t>The Quantity and Composition of Leachate from Hop Plant Biomass during Composting Process</t>
  </si>
  <si>
    <t>compost; composting; hop biomass after harvest; hop waste; Humulus lupulus L; leachate; runoff water; nutrient loss</t>
  </si>
  <si>
    <t>NITROGEN; MANURE; PHOSPHORUS; RESIDUES; NITRIFICATION; BIOCHAR; RUNOFF</t>
  </si>
  <si>
    <t>Technology that would result in a high-quality product with minimal environmental impact throughout the on-site composting process of hop biomass after harvest has not yet been developed. It is crucial to introduce composting practices that do not result in a detrimental leachate impact. Three different composting procedures that vary in terms of initial biomass particle size, additives, and pile covering were investigated. Each pile was built from 15 t of fresh hop biomass after harvest (leaves and stems), leachate was collected during the composting season (September to the end of April), and biomass was sampled and analyzed to identify good practices as well as gaps that need to be filled. Leachate quantity differed significantly in terms of the composting procedure and time stamps. There was a strong linear correlation between the amount of precipitation and leachate quantity (0.86), NH4 leached amount (0.87), and total N leached amount (0.92), but not the total P amount. The composting procedure had a significant impact on the quantity of the NH4 leached amount. The majority of the NH4 was lost in the second month of composting. The maturation phase was the most critical for NO3 loss since it had the highest amount of leached NO3 and the greatest variances among the composting protocols. Considering leachate it is recommended that a membrane is used at all times during the maturation phase as well as during any heavy precipitation expected in the thermophilic phase. Whether the cover is also needed for the entire duration of the thermophilic phase (due to emission) is a matter of further research.</t>
  </si>
  <si>
    <t>[Ceh, Barbara; Luskar, Lucija; Trost, Zan; Polansek, Julija; Naglic, Bostjan] Slovenian Inst Hop Res &amp; Brewing, Zhalec 3310, Slovenia; [Hladnik, Ales] Univ Ljubljana, Fac Nat Sci &amp; Engn, Ljubljana 1000, Slovenia</t>
  </si>
  <si>
    <t>University of Ljubljana</t>
  </si>
  <si>
    <t>Ceh, B (corresponding author), Slovenian Inst Hop Res &amp; Brewing, Zhalec 3310, Slovenia.</t>
  </si>
  <si>
    <t>lucija.luskar@ihps.si; ales.hladnik@ntf.uni-lj.si; lucija.luskar@ihps.si; lucija.luskar@ihps.si; lucija.luskar@ihps.si</t>
  </si>
  <si>
    <t>Hladnik, Aleš/I-3329-2019</t>
  </si>
  <si>
    <t>Hladnik, Aleš/0000-0003-2224-2919; Ceh, Barbara/0000-0002-0372-785X; Luskar, Lucija/0000-0002-6411-9102</t>
  </si>
  <si>
    <t>EU LIFE program; The Ministry of Environment and Spatial Planning of Republic Slovenia; Lower Savinja Valley; Slovenian Hop Growers Association</t>
  </si>
  <si>
    <t>This research and paper were conducted under the auspices of the EU LIFE program and within the LIFE project BioTHOP. We also thank all other financers of the project: The Ministry of Environment and Spatial Planning of Republic Slovenia, all six municipalities of Lower Savinja Valley, and the Slovenian Hop Growers Association. The authors are solely responsible for the content, which does not necessarily reflect the views of the European Commission</t>
  </si>
  <si>
    <t>10.3390/app12052375</t>
  </si>
  <si>
    <t>ZW1ZN</t>
  </si>
  <si>
    <t>WOS:000771018200001</t>
  </si>
  <si>
    <t>Bi, RY; Zhang, QQ; Zhan, LP; Xu, XT; Zhang, X; Dong, YB; Yan, XY; Xiong, ZQ</t>
  </si>
  <si>
    <t>Bi, Ruiyu; Zhang, Qianqian; Zhan, Liping; Xu, Xintong; Zhang, Xi; Dong, Yubing; Yan, Xiaoyuan; Xiong, Zhengqin</t>
  </si>
  <si>
    <t>Biochar and organic substitution improved net ecosystem economic benefit in intensive vegetable production</t>
  </si>
  <si>
    <t>Biochar amendment; Organic substitution; Crop production; Reactive nitrogen; Nitrogen footprint; Net ecosystem economic benefit</t>
  </si>
  <si>
    <t>GREENHOUSE-GAS EMISSIONS; NITROGEN USE EFFICIENCY; CROP PRODUCTIVITY; CHEMICAL FERTILIZER; MANAGING NITROGEN; N2O PRODUCTION; N MANAGEMENT; CARBON; YIELD; SOILS</t>
  </si>
  <si>
    <t>Biochar amendment and substituting chemical fertilizers with organic manure (organic substitution) have been widely reported to increase crop production and decrease reactive nitrogen (Nr) loss including nitrous oxide (N2O), nitric oxide (NO), and ammonia (NH3) emissions, and N runoff and leaching. However, few comprehensive evaluations have been performed on the environmental and economic aspects of biochar amendment or organic substitution. Here, we studied the comprehensive effects of biochar amendment, organic substitution, and biochar amendment combined with organic substitution on crop production, Nr loss, and net ecosystem economic benefit (NEEB) in intensive vegetable production by integrating life-cycle assessment for Nr footprints, empirical models for NH3 volatilization and N runoff and leaching derived from peer-reviewed publications and validated by the current measurements and direct field measurement for N2O and NO emissions during 5 consecutive years of vegetable crop rotations. Five fertilization treatments were applied (SN: synthetic fertilizer application; SNB: SN plus 20 t ha(-1) biochar amendment; SNM: substituting 50% of chemical N fertilizer with organic manure; SNMB: SNM plus 20 t ha(-1) biochar amendment; and CK: no fertilizer or biochar addition). Compared with the SN, the SNB increased vegetable yield (28.4%, p &lt; 0.05; interannually varying from - 10 to 74.9%) and nitrogen use efficiency (29.2%, interannually varying from - 39.7 to 150.4%), and decreased field Nr loss (45.4%, p &lt; 0.01; interannually varying from - 40.3 to 78.4%), and thus improved NEEB by 7.1%; meanwhile, the SNM increased vegetable yield (11.6%, interannually varying from - 5.4 to 27.1%) and nitrogen use efficiency (45.7%, p &lt; 0.05; interannually varying from 2.3 to 154%), reduced field Nr loss (34.9%, p &lt; 0.01; interannually varying from 8.4-39.0%), and thus improved NEEB by 17.8% (p &lt; 0.05) compared to the SN, being 56.0 x 10(3) Chinese Yuan (CNY) ha(-1) crop(-1). Due to the high foreground Nr loss during organic manure production and high input costs of biochar production, the SNMB decreased the NEEB by 8.0% as compared to the SN. Moreover, the SNB and SNM improved vegetable qualities by increasing protein, soluble sugar, and vitamin C contents while decreasing nitrate content (p &lt; 0.05). Therefore, single application of biochar amendment or organic substitution would achieve better NEEB and product quality in vegetable production.</t>
  </si>
  <si>
    <t>[Bi, Ruiyu; Zhang, Qianqian; Zhan, Liping; Xu, Xintong; Zhang, Xi; Dong, Yubing; Xiong, Zhengqin] Nanjing Agr Univ, Coll Resources &amp; Environm Sci, Jiangsu Key Lab Low Carbon Agr &amp; GHGs Mitigat, Nanjing 210095, Peoples R China; [Zhang, Qianqian] Zhejiang A&amp;F Univ, State Key Lab Subtrop Silviculture, Hangzhou 311300, Peoples R China; [Dong, Yubing] Jiangsu Acad Agr Sci, Huaiyin Inst Agr Sci, Huaian 223001, Peoples R China; [Yan, Xiaoyuan] Chinese Acad Sci, Inst Soil Sci, State Key Lab Soil &amp; Sustainable Agr, Nanjing 210008, Peoples R China</t>
  </si>
  <si>
    <t>Nanjing Agricultural University; Zhejiang A&amp;F University; Jiangsu Academy of Agricultural Sciences; Chinese Academy of Sciences; Institute of Soil Science, CAS</t>
  </si>
  <si>
    <t>Xiong, ZQ (corresponding author), Nanjing Agr Univ, Coll Resources &amp; Environm Sci, Jiangsu Key Lab Low Carbon Agr &amp; GHGs Mitigat, Nanjing 210095, Peoples R China.</t>
  </si>
  <si>
    <t>zqxiong@njau.edu.cn</t>
  </si>
  <si>
    <t>Xiong, Zhengqin/0000-0003-4743-7325; Zhang, Qianqian/0000-0001-7857-7713</t>
  </si>
  <si>
    <t>National Natural Science Foundation of China [41977078, 32001213]; Postgraduate Research &amp; Practice Innovation Program of Jiangsu Province, China [KYCX21_0618, KYCX20_0591]</t>
  </si>
  <si>
    <t>National Natural Science Foundation of China(National Natural Science Foundation of China (NSFC)); Postgraduate Research &amp; Practice Innovation Program of Jiangsu Province, China</t>
  </si>
  <si>
    <t>This work was jointly supported by the National Natural Science Foundation of China (41977078, 32001213) and the Postgraduate Research &amp; Practice Innovation Program of Jiangsu Province, China (KYCX21_0618, KYCX20_0591).</t>
  </si>
  <si>
    <t>10.1007/s42773-022-00168-9</t>
  </si>
  <si>
    <t>3E4ON</t>
  </si>
  <si>
    <t>WOS:000829964000002</t>
  </si>
  <si>
    <t>Ekebafe, MO; Ekebafe, LO; Ugbesia, SO</t>
  </si>
  <si>
    <t>Ekebafe, Marian Osazoduwa; Ekebafe, Lawrence Olu; Ugbesia, Stella Omozee</t>
  </si>
  <si>
    <t>Biochar composts and composites</t>
  </si>
  <si>
    <t>SCIENCE PROGRESS</t>
  </si>
  <si>
    <t>BLACK CARBON DECOMPOSITION; PONDEROSA PINE; CHARCOAL; SOILS; TEMPERATURE; AGRICULTURE; SEEDLINGS; GROWTH</t>
  </si>
  <si>
    <t>Research has shown that the carbon content of wastes decreases during composting with an increase in the nitrogen content. This indicates that the increased microbial activity in the process results in an increased mineralisation rate of organic nitrogen. A formula containing biochar in the form of terra preta, biochar bokashi, biochar glomalin, biochar hydrogel and biochar mokusaku-eki could further enhance the stability of the system and its effectiveness as a soil ameliorant. It could increase the cation exchange capacity, reuse crop residue, reduce runoff, reduce watering, reduce the quantity of fertiliser, increase crop yield, build and multiply soil biodiversity, strengthen and rebuild our soil food web, sequester atmospheric carbon in a carbon negative process, increase soil pH, restructure poor soils, and reduce carbon dioxide/methane/nitrous oxide/ammonia emissions from gardens and fields. This paper considers these claims and also the wider environmental implications of the adoption of these processes. The intention of this overview is not just to summarise current knowledge of the subject, but also to identify gaps in knowledge that require further research.</t>
  </si>
  <si>
    <t>[Ekebafe, Marian Osazoduwa] Nigerian Inst Oil Palm Res, Chem Div, Benin, Nigeria; [Ekebafe, Lawrence Olu; Ugbesia, Stella Omozee] Auchi Polytech, Polymer Technol Dept, Auchi, Nigeria</t>
  </si>
  <si>
    <t>Ekebafe, MO (corresponding author), Nigerian Inst Oil Palm Res, Chem Div, POB 1030, Benin, Nigeria.</t>
  </si>
  <si>
    <t>osazoneekebafe@gmail.com</t>
  </si>
  <si>
    <t>Ekebafe, Lawrence/AAX-9412-2020</t>
  </si>
  <si>
    <t>SCIENCE REVIEWS 2000 LTD</t>
  </si>
  <si>
    <t>ST ALBANS</t>
  </si>
  <si>
    <t>PO BOX 314, ST ALBANS AL1 4ZG, HERTS, ENGLAND</t>
  </si>
  <si>
    <t>0036-8504</t>
  </si>
  <si>
    <t>2067-7163</t>
  </si>
  <si>
    <t>SCI PROGRESS-UK</t>
  </si>
  <si>
    <t>Sci. Prog.</t>
  </si>
  <si>
    <t>10.3184/003685015X14301544319061</t>
  </si>
  <si>
    <t>Education, Scientific Disciplines; Multidisciplinary Sciences</t>
  </si>
  <si>
    <t>Education &amp; Educational Research; Science &amp; Technology - Other Topics</t>
  </si>
  <si>
    <t>CS6SB</t>
  </si>
  <si>
    <t>WOS:000362210800004</t>
  </si>
  <si>
    <t>Stephenson, K; Ferris, W; Bock, E; Easton, ZM</t>
  </si>
  <si>
    <t>Stephenson, Kurt; Ferris, William; Bock, Emily; Easton, Zachary M.</t>
  </si>
  <si>
    <t>Treatment of Legacy Nitrogen as a Compliance Option to Meet Chesapeake Bay TMDL Requirements</t>
  </si>
  <si>
    <t>Legacy nitrogen; denitrifying bioreactor; TMDL compliance; nonpoint; cost; regulatory compliance</t>
  </si>
  <si>
    <t>WATER-QUALITY; NITRATE REMOVAL; BIOCHAR; EMISSION; DYNAMICS; LESSONS; COSTS</t>
  </si>
  <si>
    <t>In efforts to combat eutrophication, the U.S. Environmental Protection Agency has established aggressive nitrogen, phosphorus, and sediment reduction goals for states and regulated dischargers within the Chesapeake Bay watershed. Chesapeake Bay jurisdictions are struggling to meet the nutrient (N, P) reduction goals. This paper evaluates the efficacy of removing legacy N from groundwater as a compliance strategy for three potential classes of buyers of N reductions in the Chesapeake Bay watershed: permitted point sources, permitted municipal stormwater systems (called MS4s), and state nonpoint source (NPS) managers. We compare denitrifying spring bioreactors with conventional agricultural and urban NPS removal technologies using evaluative criteria important to each of these buyers. Results indicate that spring bioreactors compare favorably to other N removal technologies based on cost effectiveness, administrative costs, and certainty of N removal performance. Most conventional NPS technologies provide greater ancillary benefits. On balance, denitrifying spring bioreactors add a valuable compliance option to those tasked with achieving Bay N reduction goals.</t>
  </si>
  <si>
    <t>[Stephenson, Kurt; Ferris, William] Virginia Tech, Dept Agr &amp; Appl Econ, Blacksburg, VA 24061 USA; [Bock, Emily; Easton, Zachary M.] Virginia Tech, Dept Biol Syst Engn, Blacksburg, VA 24061 USA</t>
  </si>
  <si>
    <t>Virginia Polytechnic Institute &amp; State University; Virginia Polytechnic Institute &amp; State University</t>
  </si>
  <si>
    <t>Stephenson, K (corresponding author), Virginia Tech, Dept Agr &amp; Appl Econ, Blacksburg, VA 24061 USA.</t>
  </si>
  <si>
    <t>Kurts@vt.edu</t>
  </si>
  <si>
    <t>Ferris, William/IQS-5621-2023</t>
  </si>
  <si>
    <t>USDA National Institute of Food and Agriculture, Agricultural and Food Research Initiative Competitive Program, Agriculture Economics and Rural Communities [2018-08690]</t>
  </si>
  <si>
    <t>USDA National Institute of Food and Agriculture, Agricultural and Food Research Initiative Competitive Program, Agriculture Economics and Rural Communities</t>
  </si>
  <si>
    <t>This work was supported by the USDA National Institute of Food and Agriculture, Agricultural and Food Research Initiative Competitive Program, Agriculture Economics and Rural Communities, grant no. 2018-08690.</t>
  </si>
  <si>
    <t>OCT 19</t>
  </si>
  <si>
    <t>10.1021/acs.est.1c04022</t>
  </si>
  <si>
    <t>WL5OE</t>
  </si>
  <si>
    <t>WOS:000710453500020</t>
  </si>
  <si>
    <t>Laird, DA; Brown, RC; Amonette, JE; Lehmann, J</t>
  </si>
  <si>
    <t>Laird, David A.; Brown, Robert C.; Amonette, James E.; Lehmann, Johannes</t>
  </si>
  <si>
    <t>Review of the pyrolysis platform for coproducing bio-oil and biochar</t>
  </si>
  <si>
    <t>BIOFUELS BIOPRODUCTS &amp; BIOREFINING-BIOFPR</t>
  </si>
  <si>
    <t>pyrolysis; bio-oil; biochar; biomass; carbon sequestration; soil quality; agriculture; Terra Preta</t>
  </si>
  <si>
    <t>SOIL ORGANIC-MATTER; BLACK CARBON; CHEMICAL-PROPERTIES; THERMOCHEMICAL CONVERSION; BIOMASS PYROLYSIS; CHARCOAL; YIELD; BIOENERGY; GROWTH; SEQUESTRATION</t>
  </si>
  <si>
    <t>Pyrolysis is a relatively simple, inexpensive, and robust thermochemical technology for transforming biomass into bio-oil, biochar, and syngas. The robust nature of the pyrolysis technology, which allows considerable flexibility in both the type and quality of the biomass feedstock, combined with a distributed network of small pyrolysis plants, would be compatible with existing agriculture and forestry infrastructure. Bio-oil can be used as a fuel in existing industrial boilers. Biochar can be used with existing infrastructure as a replacement for pulverized coal; however, use of biochar as a soil amendment results in significant environmental and agronomic benefits. Soil application of biochar is a means of sequestering large amounts of C and may have other greenhouse gas benefits. Preliminary reports of the impact of soil biochar applications on crop yields indicate that biochar quality is very important. Biochar is an effective adsorbent for both nutrients and organic contaminants, hence the presence of biochar in soils has been shown to improve water quality in column leaching and field lysimeters studies and it is anticipated to do the same for agricultural watersheds. The pyrolysis platform for producing bio-oil and biochar from biomass appears to be a practical, effective, and environmentally sustainable means of producing large quantities of renewable bioenergy while simultaneously reducing emissions of greenhouse gases. At the present time, the pyrolysis platform is economically marginal because markets for bio-oil and biochar are highly competitive. However, if the USA adopts a program for controlling greenhouse gases, the pyrolysis platform would be highly competitive. Published in 2009 by John Wiley &amp; Sons, Ltd.</t>
  </si>
  <si>
    <t>[Laird, David A.] ARS, USDA, Natl Soil Tilth Lab, Ames, IA 50011 USA; [Brown, Robert C.] Iowa State Univ, Ames, IA USA; [Amonette, James E.] Pacific NW Natl Lab, Richland, WA 99352 USA; [Lehmann, Johannes] Cornell Univ, Ithaca, NY USA</t>
  </si>
  <si>
    <t>United States Department of Agriculture (USDA); Iowa State University; United States Department of Energy (DOE); Pacific Northwest National Laboratory; Cornell University</t>
  </si>
  <si>
    <t>Laird, DA (corresponding author), ARS, USDA, Natl Soil Tilth Lab, 2110 Univ Blvd, Ames, IA 50011 USA.</t>
  </si>
  <si>
    <t>david.laird@ars.usda.gov</t>
  </si>
  <si>
    <t>Lehmann, Johannes/H-2682-2014; Laird, David A/E-8598-2014</t>
  </si>
  <si>
    <t xml:space="preserve">Lehmann, Johannes/0000-0002-4701-2936; </t>
  </si>
  <si>
    <t>1932-104X</t>
  </si>
  <si>
    <t>1932-1031</t>
  </si>
  <si>
    <t>BIOFUEL BIOPROD BIOR</t>
  </si>
  <si>
    <t>Biofuels Bioprod. Biorefining</t>
  </si>
  <si>
    <t>10.1002/bbb.169</t>
  </si>
  <si>
    <t>Biotechnology &amp; Applied Microbiology; Energy &amp; Fuels</t>
  </si>
  <si>
    <t>531GP</t>
  </si>
  <si>
    <t>WOS:000272652600012</t>
  </si>
  <si>
    <t>Jiang, N; Bah, H; Zhou, MH; Xu, P; Zhang, BW; Zhu, B</t>
  </si>
  <si>
    <t>Jiang, Nan; Bah, Hamidou; Zhou, Minghua; Xu, Peng; Zhang, Bowen; Zhu, Bo</t>
  </si>
  <si>
    <t>Effects of straw and biochar amendment on hydrological fluxes of dissolved organic carbon in a subtropical montane agricultural landscape*</t>
  </si>
  <si>
    <t>Dissolved organic carbon; Straw; Biochar; Hydrological pathway; Subtropical montane agricultural landscape</t>
  </si>
  <si>
    <t>SANDY LOAM SOIL; LOESS PLATEAU; NITROGEN DEPOSITION; LATERAL TRANSPORT; PURPLE SOIL; MATTER; FIELD; MANAGEMENT; DOC; DYNAMICS</t>
  </si>
  <si>
    <t>Straw and biochar amendments have been shown to increase soil organic carbon (SOC) stocks in arable land; however, their effects on hydrological fluxes of dissolved organic carbon (DOC), which may offset the benefits of C sequestration amounts remain uncertain. Therefore, we conducted a three-year field study that included four treatments (CK, control with no fertilizer; NPK, synthetic N fertilizer; RSDNPK, synthetic N fertilizer plus crop residues; BCNPK, synthetic N fertilizer plus biochar of crop straw) to investigate the effects of straw and biochar amendment on DOC losses through hydrological pathways of overland flow and interflow from a wheat-maize rotation system in the subtropical montane agricultural landscape. We detected substantial intra- and interannual variations in runoff discharge, DOC concentration, and DOC fluxes for both overland flow and interflow pathways, which were primarily attributed to variations in rainfall amount and intensity. On average, the DOC concentrations for interflow (2.98 mg C L-1) were comparable with those for overland flow (2.71 mg C L-1) throughout the three-year experiment. However, average annual DOC fluxes for interflow were approximately 2.60 times greater than those for overland flow, which probably related to higher runoff discharges of interflow than overland flow. Compared to the control, on average, the N fertilization treatments significantly decreased the annual DOC fluxes of overland flow and significantly increased annual DOC fluxes of interflow. Relative to the application of synthetic N fertilizer only, on average, crop straw amendment practice significantly increased annual DOC fluxes of interflow by 28.7%, while decreasing annual DOC fluxes of overland flow by 12.0%; in contrast, biochar amendment practice decreased annual DOC fluxes of interflow by 25.3% while increasing annual DOC fluxes of overland flow by 44.6%. Overall, considering both overland flow and interflow, crop straw amendment significantly increased hydrological DOC fluxes, whereas biochar had no significant effects on hydrological DOC fluxes throughout the three-year experiment. We conclude that crop straw incorporation strategies that aim to increase SOC stocks may enhance hydrological losses of DOC, thereby in turn offsetting its benefits in the subtropical montane agricultural landscapes.</t>
  </si>
  <si>
    <t>[Jiang, Nan; Bah, Hamidou; Zhou, Minghua; Xu, Peng; Zhang, Bowen; Zhu, Bo] Chinese Acad Sci, Inst Mt Hazards &amp; Environm, Key Lab Mt Surface Proc &amp; Ecol Regulat, Chengdu 610041, Peoples R China; [Jiang, Nan; Bah, Hamidou; Zhang, Bowen] Univ Chinese Acad Sci, Beijing 100049, Peoples R China; [Bah, Hamidou] Inst Super Agron &amp; Vet Faranah ISAV F, Faranah 131, Guinea</t>
  </si>
  <si>
    <t>Chinese Academy of Sciences; Institute of Mountain Hazards &amp; Environment, CAS; Chinese Academy of Sciences; University of Chinese Academy of Sciences, CAS</t>
  </si>
  <si>
    <t>Zhou, MH (corresponding author), 9,Fourth Sect,Renminnanlu Rd, Chengdu 610041, Peoples R China.</t>
  </si>
  <si>
    <t>mhuazhou@imde.ac.cn</t>
  </si>
  <si>
    <t>xu, peng/HDL-7964-2022; Zhou, Minghua/B-8291-2015</t>
  </si>
  <si>
    <t>Zhou, Minghua/0000-0002-0003-2892; Xu, Peng/0000-0001-9061-2841</t>
  </si>
  <si>
    <t>National Key Research and Devel-opment Program [2019YFD1100503]; National Natural Science Foundation of China [U20A20107]</t>
  </si>
  <si>
    <t>National Key Research and Devel-opment Program; National Natural Science Foundation of China(National Natural Science Foundation of China (NSFC))</t>
  </si>
  <si>
    <t>This study was supported by the National Key Research and Devel-opment Program (2019YFD1100503) and the National Natural Science Foundation of China (Grant No. U20A20107) .</t>
  </si>
  <si>
    <t>10.1016/j.envpol.2021.118751</t>
  </si>
  <si>
    <t>ZG5CQ</t>
  </si>
  <si>
    <t>WOS:000760276100003</t>
  </si>
  <si>
    <t>Su, BY; Yan, ZL; Li, YH; Tang, SZ; Pan, XX; Zhang, XS; Li, W; Li, YC</t>
  </si>
  <si>
    <t>Su, Boya; Yan, Zhongli; Li, Yonghui; Tang, Shangzhu; Pan, Xiaoxue; Zhang, Xuesheng; Li, Wei; Li, Yucheng</t>
  </si>
  <si>
    <t>Co-Compost Application of Magnesium Salts and Orthophosphate Adjusted Biochar and Cyanobacteria for Fixing Nitrogen, Improving Maize Quality, and Reducing Field Nutrient Loss</t>
  </si>
  <si>
    <t>cyanobacteria; aerobic composting; biochar; nitrogen fixing; product quality; nutrient loss</t>
  </si>
  <si>
    <t>GREENHOUSE-GAS EMISSION; PIG MANURE; AMMONIA EMISSION; MICROBIAL COMMUNITY; MOISTURE-CONTENT; ORGANIC-MATTER; SEWAGE-SLUDGE; AERATION RATE; C/N RATIO; WASTE</t>
  </si>
  <si>
    <t>To solve the problem of nitrogen loss and harmful gas emissions in the co-composting of cyanobacteria with other wastes and agricultural non-point source pollution in the Chaohu Lake Basin (CHLB), this study selected cyanobacteria as the main material, spent mushroom and rice hulls as excipients, and biochar (B) and Mg2+/PO43- salt as an additive. The nitrogen fixation rate, maturity, toxicity, and fertilizer efficiency indexes were analyzed to explore the best rate of biochar application. Additionally, three different fertilization treatments (CO: No fertilization, CF: Chemical fertilizer, OF: Organic fertilizer) were applied to agricultural field experiments in the CHLB. The results showed that the cyanobacteria composting experiment with 10% B as additives had the lowest cumulative NH3 emission (603.00 g) and the highest nitrogen fixation rate (61.54%). We used this compost product for maize cultivation in field experiments. The results show that OF treatment can reduce field nutrient loss, and the increase in the rate of soil TN fixation was as follows: OF (18.62%) &gt; CF (10.34%) &gt; C0 (-9.66%). Moreover, the TN and TK losses in runoff were 33.33% and 22.74% lower than CF in farmland runoff. The OF treatment increased the content of crude fat, crude protein, and crude starch by 4.40%, 8.34%, and 2.66% compared with the CF treatment, respectively. Overall, the N, P, and K source agronomic coefficients of cyanobacteria organic fertilizer were 1.424, 1.001, and 1.16, respectively. These results indicated that cyanobacterial organic fertilizer could replace chemical fertilizer to reduce agricultural non-point source pollution and improve maize quality. Meanwhile, the amendment of B and Mg/P salt additives could reduce air pollution and improve the quality of compost products. This study provides a theoretical basis and reference for nitrogen fixation and extension of multiple wastes co-composting field experiments.</t>
  </si>
  <si>
    <t>[Su, Boya; Yan, Zhongli; Tang, Shangzhu; Pan, Xiaoxue; Zhang, Xuesheng; Li, Yucheng] Anhui Univ, Sch Resources &amp; Environm Engn, Hefei 230601, Peoples R China; [Li, Yonghui; Li, Wei] Chinese Acad Sci, Hefei Intelligent Agr Collaborat Innovat Res Inst, Hefei 230601, Peoples R China</t>
  </si>
  <si>
    <t>Anhui University; Chinese Academy of Sciences</t>
  </si>
  <si>
    <t>Li, YC (corresponding author), Anhui Univ, Sch Resources &amp; Environm Engn, Hefei 230601, Peoples R China.;Li, YH (corresponding author), Chinese Acad Sci, Hefei Intelligent Agr Collaborat Innovat Res Inst, Hefei 230601, Peoples R China.</t>
  </si>
  <si>
    <t>liyonghuizl@126.com; li-yucheng@163.com</t>
  </si>
  <si>
    <t>Li, Yonghui/G-8539-2012; Zhang, Xuesheng/AAN-8976-2020</t>
  </si>
  <si>
    <t>National water pollution control and treatment science and technology major project [2017ZX07603002]</t>
  </si>
  <si>
    <t>National water pollution control and treatment science and technology major project</t>
  </si>
  <si>
    <t>This work was supported by National water pollution control and treatment science and technology major project (No.2017ZX07603002).</t>
  </si>
  <si>
    <t>10.3390/agronomy12102406</t>
  </si>
  <si>
    <t>5N9FT</t>
  </si>
  <si>
    <t>WOS:000872092600001</t>
  </si>
  <si>
    <t>Fernando, AAG; Manimaran, G; Ross, NS</t>
  </si>
  <si>
    <t>Fernando, A. Antony George; Manimaran, G.; Ross, Nimel Sworna</t>
  </si>
  <si>
    <t>A comprehensive assessment of coconut shell biochar created Al-HMMC under VO lubrication and cooling - challenge towards sustainable manufacturing</t>
  </si>
  <si>
    <t>Hybrid composite; Biochar; Optimization; VO-MQL; Milling</t>
  </si>
  <si>
    <t>MINIMUM QUANTITY LUBRICATION; METAL-MATRIX COMPOSITES; TOOL WEAR; SURFACE-ROUGHNESS; STAINLESS-STEEL; CUTTING FLUIDS; MQL; PARTICLES; BEHAVIOR</t>
  </si>
  <si>
    <t>New generation hybrid metal matrix composites (HMMC) play an imperative role in innumerable applications and are unceasingly displacing commonly available materials because of their excellent properties like low weight, rust resistance and elevated strength. Growing industrial interest emerges in profound examinations and researchers in the area of machining of HMMC to reduce the price of manufacturing. Owing to this evolution, the mandate to attain wide-ranging efficiency as far as product output and tooling has been increased. Usage of mineral-based cutting oil spoils the environment and labours health during metal cutting. In this work, to study the machinability problems allied to the produced HMMC (TiO2 + biochar + Al-7075), end milling experiments were conducted by utilising diverse speed-feed combinations under minimum quantity lubrication (MQL) strategy and compared with dry and flood environments. Effect on surface roughness, flank wear, microstructure and chip morphology during milling of aluminium 7075 HMMC were investigated. Each exploratory trials were completely reliant on the L-27 orthogonal array (OA). For diverse Vc, MQL declined the Ra by about 31.71-39.16% and 16-37.24% over dry and flood machining environments. Vegetable oil in MQL has the tendency to reduce the serration and decreases the grain size with the help of its lubrication/cooling (L/C) effect. Here, response surface methodology (RSM) was implemented to derive the ideal machining parameters. The ideal cutting condition in machining of produced HMMC by desirability analysis is Vc = 50 m/min, f = 0.08 mm/min and E = MQL.</t>
  </si>
  <si>
    <t>[Fernando, A. Antony George] Kings Engn Coll, Dept Mech Engn, Chennai 602117, Tamil Nadu, India; [Manimaran, G.] Saveetha Engn Coll, Dept Mech Engn, Chennai 602105, Tamil Nadu, India; [Ross, Nimel Sworna] Saveetha Sch Engn, Dept Mech Engn, SIMATS, Chennai 602105, Tamil Nadu, India</t>
  </si>
  <si>
    <t>Saveetha Institute of Medical &amp; Technical Science; Saveetha School of Engineering</t>
  </si>
  <si>
    <t>Fernando, AAG (corresponding author), Kings Engn Coll, Dept Mech Engn, Chennai 602117, Tamil Nadu, India.</t>
  </si>
  <si>
    <t>letters2tony@gmail.com</t>
  </si>
  <si>
    <t>Ross, Nimel/ABC-8999-2020</t>
  </si>
  <si>
    <t>Ross, Nimel/0000-0002-4016-8970</t>
  </si>
  <si>
    <t>2022 AUG 16</t>
  </si>
  <si>
    <t>10.1007/s13399-022-03164-y</t>
  </si>
  <si>
    <t>3U6OP</t>
  </si>
  <si>
    <t>WOS:000841088500003</t>
  </si>
  <si>
    <t>Liu, KN; Cui, R; Liu, ZD; Yao, SQ; Sun, SL; Ma, JL; Sun, RC</t>
  </si>
  <si>
    <t>Liu, Kangning; Cui, Rui; Liu, Zhendong; Yao, Shuangquan; Sun, Shaolong; Ma, Jiliang; Sun, Run-Cang</t>
  </si>
  <si>
    <t>Fractional Thermal Reduction of CuInS2 Quantum Dot-Sensitized Bi2MoO6 Hierarchical Flowers on S-Doped Biochar for Dual Z-Scheme/Mott-Schottky Heterojunction Construction: A Strategy for Efficient Photocatalytic Biorefineries</t>
  </si>
  <si>
    <t>Z-scheme heterojunction; Mott-Schottky heterojunction; Bi2MoO6; photocatalysis; biorefinery</t>
  </si>
  <si>
    <t>FUELS; ACID</t>
  </si>
  <si>
    <t>In this work, an S-doped biochar-supported CuInS2 quantum dot-sensitized Bi2MoO6 hierarchical flower (CIS@BMO@SL) was prepared using a bottom-up technique. The partial thermal reduction of CuInS2 quantum dot-sensitized Bi2MoO6 successfully fabricated a dual heterojunction, which is composed of CuInS2/Bi2MoO6 Z-scheme and Bi/Bi2MoO6 Mott-Schottky heterojunctions. The dual heterojunction was identified by X-ray photoelectron spectroscopy (XPS) and high-resolution transmission electron microscopy. Under the synergistic effect of the dual heterojunction, the electronic kinetics was significantly improved. Furthermore, the charge transfer resistance was further reduced by S-doped biochar. Under visible light irradiation, an exceptional xylonic acid yield of 86.59% was realized by CIS@BMO@SL. In this photocatalytic system, all active oxidation species, namely, center dot OH, 1O2, center dot O2-, and h+, were beneficial for producing xylonic acid. The primary role of h+ in the photocatalytic system was demonstrated via a poisoning experiment. According to XPS, the poisoning experiment, and electron spin resonance, the generation of center dot O2- reveals a Z-scheme heterojunction between CuInS2 and Bi2MoO6.</t>
  </si>
  <si>
    <t>[Liu, Kangning; Cui, Rui; Liu, Zhendong; Ma, Jiliang; Sun, Run-Cang] Dalian Polytech Univ, Coll Light Ind &amp; Chem Engn, Liaoning Collaborat Innovat Ctr Lignocellulos Bior, Liaoning Key Lab Lignocellulose Chem &amp; Biomat, Dalian 116034, Peoples R China; [Yao, Shuangquan; Ma, Jiliang] Guangxi Univ, Coll Light Ind &amp; Food Engn, Guangxi Key Lab Clean Pulp &amp; Papermaking &amp; Pollut, Nanning 530004, Peoples R China; [Sun, Shaolong] South China Agr Univ, Coll Nat Resources &amp; Environm, Guangzhou 510642, Peoples R China</t>
  </si>
  <si>
    <t>Dalian Polytechnic University; Guangxi University; South China Agricultural University</t>
  </si>
  <si>
    <t>Ma, JL; Sun, RC (corresponding author), Dalian Polytech Univ, Coll Light Ind &amp; Chem Engn, Liaoning Collaborat Innovat Ctr Lignocellulos Bior, Liaoning Key Lab Lignocellulose Chem &amp; Biomat, Dalian 116034, Peoples R China.;Ma, JL (corresponding author), Guangxi Univ, Coll Light Ind &amp; Food Engn, Guangxi Key Lab Clean Pulp &amp; Papermaking &amp; Pollut, Nanning 530004, Peoples R China.</t>
  </si>
  <si>
    <t>jlma@dlpu.edu.cn; rcsun3@dlpu.edu.cn</t>
  </si>
  <si>
    <t>Yao, Shuangquan/0000-0003-4982-998X</t>
  </si>
  <si>
    <t>Foundation of National Natural Science Foundation of China [22008018]; China Postdoctoral Science Foundation [2020 M670716]; Liaoning Province Xingliao Talent Plan Outstanding Talent Project [XLYC1901004]; Foundation of Guangxi Key Laboratory of Clean Pulp and Papermaking and Pollution Control, College of Light Industry and Food Engineering, Guangxi University [2021KF08]; Start-up Fund for Doctoral Research of Dalian Polytechnic University [2020-07]</t>
  </si>
  <si>
    <t>Foundation of National Natural Science Foundation of China(National Natural Science Foundation of China (NSFC)); China Postdoctoral Science Foundation(China Postdoctoral Science Foundation); Liaoning Province Xingliao Talent Plan Outstanding Talent Project; Foundation of Guangxi Key Laboratory of Clean Pulp and Papermaking and Pollution Control, College of Light Industry and Food Engineering, Guangxi University; Start-up Fund for Doctoral Research of Dalian Polytechnic University</t>
  </si>
  <si>
    <t>This work was supported by the Foundation of National Natural Science Foundation of China (22008018), China Postdoctoral Science Foundation (2020 M670716), Liaoning Province Xingliao Talent Plan Outstanding Talent Project (XLYC1901004), the Foundation (No. 2021KF08) of Guangxi Key Laboratory of Clean Pulp and Papermaking and Pollution Control, College of Light Industry and Food Engineering, Guangxi University, and Start-up Fund for Doctoral Research of Dalian Polytechnic University (2020-07). We also thank the Shiyanjia Lab (http://www.shiyanjia.com) for the XPS analysis.</t>
  </si>
  <si>
    <t>10.1021/acssuschemeng.2c06572</t>
  </si>
  <si>
    <t>D3KV9</t>
  </si>
  <si>
    <t>WOS:000947285500001</t>
  </si>
  <si>
    <t>Akindolie, MS; Choi, HJ</t>
  </si>
  <si>
    <t>Akindolie, Modupe Sarah; Choi, Hee Jeong</t>
  </si>
  <si>
    <t>Fe12LaO19 fabricated biochar for removal of phosphorus in water and exploration of its adsorption mechanism</t>
  </si>
  <si>
    <t>Adsorption; Biochar; Fe12LaO19; Phosphorus</t>
  </si>
  <si>
    <t>PHOSPHATE REMOVAL; AQUEOUS-SOLUTIONS; ADSORBENT; KINETICS</t>
  </si>
  <si>
    <t>Phosphorus (P) runoff from untreated wastewater and agricultural runoff has become an issue of concern because excessive P is detrimental to the health of water bodies and aquatic organisms such as fishes. Hence, different methods are being developed to salvage this challenge. However, most of the methods are expensive, while some are unsustainable. In this study, a simple method was employed in fabricating an absorbent through the co -precipitation of iron and lanthanum on the matrix of biochar prepared from the spent coffee ground for P up-take. The adsorbent named Fe12LaO19@BC was able to attain equilibrium fast within 60 min when used to adsorb P with 98% P removal within the first 30 min Fe12LaO19@BC also maintained high P adsorption across a pH range of 3-7. In the presence of other anions (SO42-, CO32-, NO3-, Cl-, HCO3-) in the solution, Fe12LaO19@BC enabled 71.5-97.8% uptake of P. 81.58 mg P/g maximum adsorption capacity at was reached at 40 C-o. The reusability test reveals that about 60% of P uptake was maintained after five adsorption cycles with almost an undisturbed desorption efficiency. The negative value of Delta G(o), as shown by the thermodynamic analysis, in-dicates a favorable and spontaneous reaction during P removal by Fe12LaO19@BC. The XRD analysis showed a major peak corresponding to Fe12LaO19, which is believed to have facilitated the adsorption of P. The adsorption was controlled by multiple mechanisms. An overview of the study indicates Fe12LaO19@BC as a promising adsorbent for the removal of P in the water.</t>
  </si>
  <si>
    <t>[Akindolie, Modupe Sarah; Choi, Hee Jeong] Catholic Kwandong Univ, Dept Biomed Sci, Beomil Ro 579 Beon Gil, Gangneung Si 25601, South Korea</t>
  </si>
  <si>
    <t>Catholic Kwandong University</t>
  </si>
  <si>
    <t>Choi, HJ (corresponding author), Catholic Kwandong Univ, Dept Biomed Sci, Beomil Ro 579 Beon Gil, Gangneung Si 25601, South Korea.</t>
  </si>
  <si>
    <t>hjchoi@cku.ac.kr</t>
  </si>
  <si>
    <t>Akindolie, Modupe/0000-0002-0441-6375</t>
  </si>
  <si>
    <t>10.1016/j.jenvman.2022.117053</t>
  </si>
  <si>
    <t>8D5GW</t>
  </si>
  <si>
    <t>WOS:000918322400001</t>
  </si>
  <si>
    <t>Zhong, ZX; Yu, GW; Mo, WT; Zhang, CJ; Huang, H; Li, SG; Gao, M; Lu, XJ; Zhang, BP; Zhu, HP</t>
  </si>
  <si>
    <t>Zhong, Zhenxing; Yu, Guowen; Mo, Wenting; Zhang, Chunjie; Huang, Hao; Li, Shengui; Gao, Meng; Lu, Xiejuan; Zhang, Beiping; Zhu, Hongping</t>
  </si>
  <si>
    <t>Enhanced phosphate sequestration by Fe(iii) modified biochar derived from coconut shell</t>
  </si>
  <si>
    <t>GRANULAR ADSORBENTS RMGA; AQUEOUS-SOLUTION; HUMIC ACIDS; ADSORPTION; REMOVAL; WATER; IRON; PHOSPHORUS; SORPTION; KINETICS</t>
  </si>
  <si>
    <t>In this work, a novel Fe-modified coconut shell biochar (Fe-CSB) was synthesized and utilized to remove phosphate from aqueous solution. Characterization results confirmed that the iron in the Fe(iii)-impregnated CSB existed mainly in the amorphous phase, as ferrihydrite and amorphous hydroxide, which substantially enhanced the phosphate adsorption. Batch experiments indicated that phosphate adsorption on the Fe-CSB was highly dependent on the pH, the humic acid, and temperature, while it was less affected by the nitrate. Phosphate adsorption by the CSB and Fe-CSB could be well described by the pseudo n-th order and Langmuir-Freundlich models. The fitting of the experimental data with the intra-particle diffusion model revealed that surface adsorption and inner-sphere diffusion were involved in the phosphate adsorption process, and that the latter was the rate-controlling step. Batch adsorption experiments and post-adsorption characterization results revealed that the phosphate adsorption by Fe-CSB was primarily governed by four mechanisms: ligand exchange, electrostatic attraction, chemical precipitation, and inner-sphere complexation. This work demonstrated that the modified Fe-CSB is an environmentally friendly and cost-effective bioretention medium and could open up new pathways for the removal of phosphorus from stormwater, as well as solve the problem of waste biomass pollution.</t>
  </si>
  <si>
    <t>[Zhong, Zhenxing; Yu, Guowen; Zhang, Chunjie; Huang, Hao; Lu, Xiejuan; Zhang, Beiping] Huazhong Univ Sci &amp; Technol, Sch Environm Sci &amp; Engn, Wuhan 430074, Hubei, Peoples R China; [Mo, Wenting; Li, Shengui] Wuchang Shouyi Univ, Dept Urban Construct, Wuhan 430064, Hubei, Peoples R China; [Huang, Hao] Wuhan Planning &amp; Design Co, Wuhan 430014, Hubei, Peoples R China; [Gao, Meng] Huangshi Inst Environm Protect, Huangshi 435000, Hubei, Peoples R China; [Zhu, Hongping] Huazhong Univ Sci &amp; Technol, Sch Civil Engn &amp; Mech, Wuhan 430074, Hubei, Peoples R China</t>
  </si>
  <si>
    <t>Huazhong University of Science &amp; Technology; Wuchang Shouyi University; Huazhong University of Science &amp; Technology</t>
  </si>
  <si>
    <t>Lu, XJ (corresponding author), Huazhong Univ Sci &amp; Technol, Sch Environm Sci &amp; Engn, Wuhan 430074, Hubei, Peoples R China.</t>
  </si>
  <si>
    <t>luxiejuanhust@163.com</t>
  </si>
  <si>
    <t>Huang, Hao/0000-0001-5174-0920; zhong, zhenxing/0000-0002-1396-0575</t>
  </si>
  <si>
    <t>National Key Research and Development Program of China [2016YFC0400704]; Logy Pillar Program of China [2012BAC05B02]</t>
  </si>
  <si>
    <t>National Key Research and Development Program of China; Logy Pillar Program of China</t>
  </si>
  <si>
    <t>This research was supported by the National Key Research and Development Program of China (2016YFC0400704) and the Logy Pillar Program of China (No. 2012BAC05B02). We are grateful to the anonymous reviewers for their valuable suggestions.</t>
  </si>
  <si>
    <t>10.1039/c8ra10400j</t>
  </si>
  <si>
    <t>HW5UK</t>
  </si>
  <si>
    <t>WOS:000466754600065</t>
  </si>
  <si>
    <t>Chavez-Garcia, E; Siebe, C</t>
  </si>
  <si>
    <t>Chavez-Garcia, Elizabeth; Siebe, Christina</t>
  </si>
  <si>
    <t>Rehabilitation of a highly saline-sodic soil using a rubble barrier and organic amendments</t>
  </si>
  <si>
    <t>Construction debris; Pyrochar; Hydrochar; Compost; Plant succession; Gas emissions</t>
  </si>
  <si>
    <t>SELECTIVE-PLACEMENT BURIAL; MUNICIPAL SOLID-WASTE; FORMER LAKE TEXCOCO; AMMONIA VOLATILIZATION; BIOCHAR APPLICATION; COMPOST AMENDMENT; WATER REPELLENCY; DRILLING-FLUIDS; NITROGEN; DYNAMICS</t>
  </si>
  <si>
    <t>The application of biochar and compost is a promising alternative to recover salt-degraded soils. However, in areas where the main source of salinity comes from the groundwater, it is also necessary to restrict the capillary rise of salts by means of a barrier. In this study, we show results of a field experiment, in which we tested the effect of a rubble barrier and the addition of biochar and compost on the establishment of a salt-tolerant grass (Distichlis spicata) in a highly saline-sodic soil. Our results showed that the capillary barrier: i) diminished the electrical conductivity and the CO2 fluxes by about one third to one half the values without barrier for both variables, ii) decreased the topsoil moisture (without barrier ca. 25-35%; barrier-zone ca. 15-25%), and iii) promoted the plant growth. Organic amendments did not show any effect. However, high-dose treatments had lower moisture content than the unamended ones (ca. 3-6% less water). Arrival of new plant species occurred preferably in the barrier-zone. We conclude that the barrier is an effective tool to decrease the soil salinity, but irrigation is needed to overcome smaller soil moisture during the dry season. Pyrochar was the most re-commendable amendment to be used. However, biochar and compost doses were insufficient for the rehabilitation of this highly saline-sodic soil. The natural emergence of plant species (Suaeda torreyana, Kochia scoparia and Sonchus oleraceus) can improve the rehabilitation activities in an effective and inexpensive way. Urban residues can effectively be used to establish a plant cover in saline-sodic soils.</t>
  </si>
  <si>
    <t>[Chavez-Garcia, Elizabeth] Univ Nacl Autonoma Mexico, Posgrad Ciencias Biol, Ciudad Univ, Mexico City 04510, DF, Mexico; [Chavez-Garcia, Elizabeth; Siebe, Christina] Univ Nacl Autonoma Mexico, Inst Geol, Ciudad Univ, Mexico City 04510, DF, Mexico</t>
  </si>
  <si>
    <t>Chavez-Garcia, E (corresponding author), Univ Nacl Autonoma Mexico, Posgrad Ciencias Biol, Ciudad Univ, Mexico City 04510, DF, Mexico.</t>
  </si>
  <si>
    <t>eliza@ciencias.unam.mx</t>
  </si>
  <si>
    <t>PAPIME program (UNAM) [PE 102217]; National Council of Science and Technology (CONACyT)</t>
  </si>
  <si>
    <t>PAPIME program (UNAM); National Council of Science and Technology (CONACyT)(Consejo Nacional de Ciencia y Tecnologia (CONACyT))</t>
  </si>
  <si>
    <t>This paper constitutes a partial fulfillment of the requirements of the Posgrado en Ciencias Biologicas of the Universidad Nacional Autonoma de Mexico (UNAM) as part of the doctorate degree of Elizabeth Chavez-Garcia. The study was funded by the PAPIME program (UNAM), project PE 102217. The scholarship granted to Elizabeth Chavez-Garcia during her doctoral degree studies was provided by the National Council of Science and Technology (CONACyT). Kumiko Shimada, Olivia Zamora, Lucy Mora, Rene Alcala, and Maricarmen Salazar from the UNAM Institute of Geology helped with the laboratory analyses and the facilities for the field experiment. Javier Aguillon-Martinez from the UNAM Institute of Engineering helped in the pyrochar production. Wolf-Anno Bischoff, Ricardo Estrada and Enrique Granell donated the hydrochar, compost and rubble, respectively. Raid Solis, Luz Elena Hernandez and Edgardo Morales from CONAGUA provided the facilities for the field experiment. Blanca Gonzalez and Martin Ricker guided data processing. Mario Cayetano, Kathia Lueneberg and Armando Navarrete helped during the field monitoring. We are grateful to Silke Cram and Julio Campo for their useful ideas during the doctoral degree studies of Elizabeth Chavez-Garcia.</t>
  </si>
  <si>
    <t>10.1016/j.still.2019.01.003</t>
  </si>
  <si>
    <t>HP1EE</t>
  </si>
  <si>
    <t>WOS:000461407400018</t>
  </si>
  <si>
    <t>Marousek, J; Haskova, S; Zeman, R; Zak, J; Vanickova, R; Marouskova, A; Vachal, J; Myskova, K</t>
  </si>
  <si>
    <t>Marousek, Josef; Haskova, Simona; Zeman, Robert; Zak, Jaroslav; Vanickova, Radka; Marouskova, Anna; Vachal, Jan; Myskova, Katerina</t>
  </si>
  <si>
    <t>Techno-economic assessment of processing the cellulose casings waste</t>
  </si>
  <si>
    <t>Cellulose casings; Anaerobic fermentation; Pyrolysis; Finance; Building industry</t>
  </si>
  <si>
    <t>POLYCYCLIC AROMATIC-HYDROCARBONS; ACID-HYDROLYSIS; CARBON; COMPOSITE; BIOCHAR; SAUSAGE; FILMS; SOIL</t>
  </si>
  <si>
    <t>Regarding the developed countries, most of the meat products are packed into cellulose, respectively collagen casings. Minor defects or inaccuracies in threading of the shirred casings on the filling machines result in hundreds of meters of extremely lightweight waste. The logistics of such a waste is costly and other expenses are linked with the ongoing processing of the waste-landfilling. Two other methods of waste management of the cellulose casings (anaerobic fermentation and pyrolysis) were biotechnologically analyzed and financially assessed in a commercial scale. The results obtained confirm that, regardless of the chemical nature, the surface treatment technology of the casings significantly hampers the biodegradability. This makes the fermentation technologies time consuming and therefore economically unworkable. Intensive disintegration techniques are therefore necessary. However, the solid residue of the pyrolysis (also called biochar) represents more attractive product.</t>
  </si>
  <si>
    <t>[Marousek, Josef; Haskova, Simona; Zeman, Robert; Zak, Jaroslav; Vanickova, Radka; Marouskova, Anna; Vachal, Jan] Inst Technol &amp; Businesses Ceske Budejovice, Okruzni 517-10, Ceske Budejovice 37001, Czech Republic; [Myskova, Katerina] Mendel Univ Brno, Fac Business &amp; Econ, Dept Stat &amp; Operat Anal, Brno 61300, Czech Republic</t>
  </si>
  <si>
    <t>Institute of Technology &amp; Business, Ceske Budejovice; Mendel University in Brno</t>
  </si>
  <si>
    <t>Marousek, J (corresponding author), Inst Technol &amp; Businesses Ceske Budejovice, Okruzni 517-10, Ceske Budejovice 37001, Czech Republic.</t>
  </si>
  <si>
    <t>Maroušek, Josef/AAF-7996-2021; Maroušková, Anna/AAF-8041-2021; Hašková, Simona/N-3667-2019; Vaníčková, Radka/GPX-1445-2022</t>
  </si>
  <si>
    <t>Maroušková, Anna/0000-0003-1583-5927; Vaníčková, Radka/0000-0003-3559-5799; Marousek, Josef/0000-0001-5175-1961; Haskova, Simona/0000-0002-4971-7972</t>
  </si>
  <si>
    <t>Japanese Society for Promotion of Science; Czech Innovation award</t>
  </si>
  <si>
    <t>Japanese Society for Promotion of Science(Ministry of Education, Culture, Sports, Science and Technology, Japan (MEXT)Japan Society for the Promotion of Science); Czech Innovation award</t>
  </si>
  <si>
    <t>The corresponding author acknowledges the financial support coupled with the award of the Japanese Society for Promotion of Science (2012) and the Czech Innovation (2013) award.</t>
  </si>
  <si>
    <t>10.1007/s10098-015-0941-x</t>
  </si>
  <si>
    <t>CV0OD</t>
  </si>
  <si>
    <t>WOS:000363949300027</t>
  </si>
  <si>
    <t>Fu, QL; Yang, SB; Ning, P; Miao, RR; He, L; Guan, QQ</t>
  </si>
  <si>
    <t>Fu, Qiuli; Yang, Shibo; Ning, Ping; Miao, Rongrong; He, Liang; Guan, Qingqing</t>
  </si>
  <si>
    <t>Construction of Dot-Matrix Cu-0-Cu1Ni3 Alloy Nano-Dispersions on the Surface of Porous N-Autodoped Biochar for Selective Hydrogenation of Furfural</t>
  </si>
  <si>
    <t>CHEMCATCHEM</t>
  </si>
  <si>
    <t>Furfural; Selective hydrogenation; Bimetallic catalyst; CuNi nanoalloy; N-doped porous carbon</t>
  </si>
  <si>
    <t>MIXED-OXIDE CATALYSTS; EFFICIENT HYDROGENATION; CU; CONVERSION; ACID; CO; CYCLOPENTANONE; PERFORMANCE; SUPPORT; CARBON</t>
  </si>
  <si>
    <t>Using cheap Cu-based catalysts for highly selective hydrogenation of furfural (FAL) is of great importance of upgrading this biomass-derived platform molecule but is still challenging for large-scale application due to the low conversion efficiency and the easy aggregation of Cu active sites. To address these issues, a nitrogen-autodoped porous biochar derived from rubber seed shell (rssAC) was fabricated for anchoring Cu sites on a nanoscale. Moreover, by the co-crystallization strategy of Cu and the second metal (M, M=Ni, Zn, Co, Ce), stable Cu-M nanoalloys were constructed on the surface of the rssAC support. The FAL hydrogenation experiments showed that the type, proportion and loading amount of the second metal had great effect on the catalytic efficiency. Compared with the other metals, Ni-doped Cu/rssAC catalyst exhibited the best hydrogenation performance due to their extraordinary adsorption and activation capacity for hydrogen. Further, the highest catalytic efficiency was observed using 20 % Cu1Ni1/rssAC catalyst. The characterization results showed that the key to its success was highly-dispersive anchoring of the CuNi active sites onto the inner/outer surface of the nanopores of rssAC support by the strong interaction between the surface N-containing functional groups and metals. Of note, the formed CuNi alloys with the Cu/Ni atomic ratio of 1 : 3 played an important role in the stabilization of the adjacent nano-dot matrix Cu-0 species. Kinetic test indicated that the formation step of furfuryl alcohol (FOL) from FAL was still the key step and the hydrogenation products can be converted between FOL and tetrahydrofurfuryl alcohol (THFA). The life evaluation test showed that the catalyst still kept high activity and selectivity after being reused five times. The advanced synthesis method co-using N-doped support anchoring and the second metal alloying strategy sheds light on preparing effective catalysts for hydrogenation of biomass-based compounds.</t>
  </si>
  <si>
    <t>[Fu, Qiuli; Ning, Ping; Miao, Rongrong] Kunming Univ Sci &amp; Technol, Fac Environm Sci &amp; Engn, Kunming 650500, Yunnan, Peoples R China; [Yang, Shibo; He, Liang] Kunming Univ Sci &amp; Technol, Fac Chem Engn, Kunming 650500, Yunnan, Peoples R China; [Guan, Qingqing] Kunming Univ Sci &amp; Technol, Fac Civil Engn &amp; Mech, Kunming 650500, Yunnan, Peoples R China; [Guan, Qingqing] Xinjiang Univ, Sch Chem Engn &amp; Technol, Urumqi 830046, Xinjiang, Peoples R China</t>
  </si>
  <si>
    <t>Kunming University of Science &amp; Technology; Kunming University of Science &amp; Technology; Kunming University of Science &amp; Technology; Xinjiang University</t>
  </si>
  <si>
    <t>He, L (corresponding author), Kunming Univ Sci &amp; Technol, Fac Chem Engn, Kunming 650500, Yunnan, Peoples R China.</t>
  </si>
  <si>
    <t>heliang@kust.edu.cn</t>
  </si>
  <si>
    <t>He, Liang/0000-0002-3442-1386</t>
  </si>
  <si>
    <t>National Key Research and Development Program of China [2019YFC1805904, 2018YFC19021 (01), 2018YFC19021 (02), 2018YFC19021 (05)]; National Natural Science Foundation of China [21767015, 21968014, 22008097]; Scientific Research Fund of Yunnan Provincial Department of Education [2021J0051]</t>
  </si>
  <si>
    <t>National Key Research and Development Program of China; National Natural Science Foundation of China(National Natural Science Foundation of China (NSFC)); Scientific Research Fund of Yunnan Provincial Department of Education</t>
  </si>
  <si>
    <t>This work was jointly supported by the National Key Research and Development Program of China (Grant No. 2019YFC1805904, 2018YFC19021 (01), (02) and (05)) and the National Natural Science Foundation of China (21767015, 21968014, 22008097) and Scientific Research Fund of Yunnan Provincial Department of Education (Grant No. 2021J0051).</t>
  </si>
  <si>
    <t>WILEY-V C H VERLAG GMBH</t>
  </si>
  <si>
    <t>WEINHEIM</t>
  </si>
  <si>
    <t>POSTFACH 101161, 69451 WEINHEIM, GERMANY</t>
  </si>
  <si>
    <t>1867-3880</t>
  </si>
  <si>
    <t>1867-3899</t>
  </si>
  <si>
    <t>ChemCatChem</t>
  </si>
  <si>
    <t>10.1002/cctc.202100882</t>
  </si>
  <si>
    <t>WC5NN</t>
  </si>
  <si>
    <t>WOS:000685486500001</t>
  </si>
  <si>
    <t>Williams, JM; Latifi, N; Vahedifard, F</t>
  </si>
  <si>
    <t>Stuedlein, AW; Lemnitzer, A; Suleiman, MT</t>
  </si>
  <si>
    <t>Williams, James M.; Latifi, Nima; Vahedifard, Farshid</t>
  </si>
  <si>
    <t>Effects of Biochar Amendment on Mechanical Properties of Buckshot Clay</t>
  </si>
  <si>
    <t>IFCEE 2018: INNOVATIONS IN GROUND IMPROVEMENT FOR SOILS, PAVEMENTS, AND SUBGRADES</t>
  </si>
  <si>
    <t>International Foundations Congress and Equipment Expo (IFCEE)</t>
  </si>
  <si>
    <t>MAR 05-10, 2018</t>
  </si>
  <si>
    <t>Amer Soc Civil Engineers,Amer Soc Civil Engineers, Geo Inst,Int Assoc Fdn Drilling,Deep Fdn Inst,Pile Driving Contractors Assoc</t>
  </si>
  <si>
    <t>Biochar is a carbon rich compound produced through pyrolysis of organic matter. Over the past few decades, the material has been used for agricultural soil enhancement and environmental remediation. Recently, additional applications such the possibility of using biochar to supplement construction materials or to enhance engineering proprieties of problematic soils have been explored. Use of biochar to store carbon dioxide, and then mixing the material into soil and other construction materials, allows for stable storage of carbon for extended periods reducing carbon dioxide emissions. This study investigated the effects of locally produced biochar amendment on mechanical properties of Buckshot clay, a problematic soil in Mississippi. A set of mechanical tests, including compaction and unconfined compressive strength were performed on untreated and treated Buckshot clay with biochar. Mixtures using two different biochar sizes and four biochar dosages for each size were considered. To better understand the microstructure and surface morphology of untreated and treated soils, a field emission scanning electron microscopy (FESEM) test was performed on soil-biochar matrix. The results indicate that the biochar addition improves the mechanical properties of Buckshot clay with an optimum value of 10% by dry mass. For both particle sizes, a reduced density and increased strength over the unmixed material was found using the optimum value. The outcome of the research show that biochar can be used as an eco-friendly construction material for problematic soil improvement.</t>
  </si>
  <si>
    <t>[Williams, James M.; Latifi, Nima; Vahedifard, Farshid] Mississippi State Univ, Dept Civil &amp; Environm Engn, Starkville, MS 39762 USA</t>
  </si>
  <si>
    <t>Mississippi State University</t>
  </si>
  <si>
    <t>Williams, JM (corresponding author), Mississippi State Univ, Dept Civil &amp; Environm Engn, Starkville, MS 39762 USA.</t>
  </si>
  <si>
    <t>jmw835@msstate.edu; nlatifi@cee.msstate.edu; farshid@cee.msstate.edu</t>
  </si>
  <si>
    <t>978-0-7844-8159-2</t>
  </si>
  <si>
    <t>BK4NJ</t>
  </si>
  <si>
    <t>WOS:000436996800013</t>
  </si>
  <si>
    <t>Han, RX; Wang, Z; Wang, SQ; Sun, GX; Xiao, ZF; Hao, YL; Nriagu, J; Teng, HH; Li, G</t>
  </si>
  <si>
    <t>Han, Ruixia; Wang, Zhe; Wang, Shuqing; Sun, Guoxin; Xiao, Zufei; Hao, Yilong; Nriagu, Jerome; Teng, H. Henry; Li, Gang</t>
  </si>
  <si>
    <t>A combined strategy to mitigate the accumulation of arsenic and cadmium in rice (Oryza sativa L.)</t>
  </si>
  <si>
    <t>Arsenic; Cadmium; Water regime; Fertilizer; Bacterial community</t>
  </si>
  <si>
    <t>ZERO-VALENT IRON; MICROBIAL COMMUNITY; PADDY SOILS; SPECIATION; BIOCHAR; PH; OXIDATION; WATER; IMMOBILIZATION; CONTAMINATION</t>
  </si>
  <si>
    <t>Arsenic and cadmium in rice grain are of growing concern in the global food supply chain. Paradoxically, the two elements have contrasting behaviors in soils, making it difficult to develop a strategy that can concurrently reduce their uptake and accumulation by rice plant. This study examined the combined impacts of watering (irrigation) schemes, different fertilizers and microbial populations on the bioaccumulation of arsenic and cadmium by rice as well as on rice grain yield. Compared to drain-flood and flood-drain treatments, continuously flooded condition significantly reduced the accumulation of cadmium in rice plant but the level of arsenic in rice grain remained above 0.2 mg/kg, which exceeded the China national food safety standard. Application of different fertilizers under continuously flooded condition showed that compared to inorganic fertilizer and biochar, manure addition effectively reduced the accumulation of arsenic over three to four times in rice grain and both elements were below the food safety standard (0.2 mg/kg) while significantly increasing the rice yield. Soil Eh was the critical factor in the bioavailability of cadmium, while the behavior of arsenic in rhizosphere was associated with the iron cycle. The results of the multiparametric experiments can be used as a roadmap for low-cost and in-situ approach for producing safe rice without compromising the yield.</t>
  </si>
  <si>
    <t>[Han, Ruixia; Wang, Zhe; Wang, Shuqing; Xiao, Zufei; Hao, Yilong; Li, Gang] Chinese Acad Sci, Inst Urban Environm, Key Lab Urban Environm &amp; Hlth, Ningbo Urban Environm Observat &amp; Res Stn, Xiamen 361021, Peoples R China; [Han, Ruixia] Chinese Acad Sci, Inst Soil Sci, CAS Key Lab Soil Environm &amp; Pollut Remediat, Nanjing 210008, Peoples R China; [Han, Ruixia; Wang, Zhe; Wang, Shuqing; Xiao, Zufei; Hao, Yilong; Li, Gang] CAS Haiti Ind Technol Innovat Ctr Beilun, Zhejiang Key Lab Urban Environm Proc &amp; Pollut Cont, Ningbo 315830, Peoples R China; [Sun, Guoxin] Chinese Acad Sci, Res Ctr Ecoenvironm Sci, State Key Lab Urban &amp; Reg Ecol, Beijing 100085, Peoples R China; [Nriagu, Jerome] Univ Michigan, Sch Publ Hlth, Dept Environm Hlth Sci, 109 Observ St, Ann Arbor, MI 48109 USA; [Teng, H. Henry] Tianjin Univ, Inst Surface Earth Syst Sci, Sch Earth Syst Sci, Tianjin 300072, Peoples R China</t>
  </si>
  <si>
    <t>Chinese Academy of Sciences; Institute of Urban Environment, CAS; Chinese Academy of Sciences; Institute of Soil Science, CAS; Chinese Academy of Sciences; Research Center for Eco-Environmental Sciences (RCEES); University of Michigan System; University of Michigan; Tianjin University</t>
  </si>
  <si>
    <t>Li, G (corresponding author), Chinese Acad Sci, Inst Urban Environm, Key Lab Urban Environm &amp; Hlth, Ningbo Urban Environm Observat &amp; Res Stn, Xiamen 361021, Peoples R China.</t>
  </si>
  <si>
    <t>gli@iue.ac.cn</t>
  </si>
  <si>
    <t>National Natural Science Foundation of China [42090063, 42107014]; National Postdoctoral Program for Innovative Talents [BX2021292]; China Postdoctoral Science Foundation [2021M693112]; CAS Key Laboratory of Soil Environment and Pollution Remediation, Institute of Soil Science, Chinese Academy of Sciences [SEPR2020-01]; Tianjin Municipal Science and Technology Bureau [20JCQNJC01600]</t>
  </si>
  <si>
    <t>National Natural Science Foundation of China(National Natural Science Foundation of China (NSFC)); National Postdoctoral Program for Innovative Talents; China Postdoctoral Science Foundation(China Postdoctoral Science Foundation); CAS Key Laboratory of Soil Environment and Pollution Remediation, Institute of Soil Science, Chinese Academy of Sciences; Tianjin Municipal Science and Technology Bureau</t>
  </si>
  <si>
    <t>This work was funded by the National Natural Science Foundation of China [grant numbers 42090063, 42107014] , the National Postdoctoral Program for Innovative Talents [grant number BX2021292] , the China Postdoctoral Science Foundation [grant number 2021M693112] , the grants from CAS Key Laboratory of Soil Environment and Pollution Remediation, Institute of Soil Science, Chinese Academy of Sciences [grant number SEPR2020-01] , and Tianjin Municipal Science and Technology Bureau (20JCQNJC01600) . The authors sincerely thank Professor Yongguan Zhu from the Institute of Urban Environment, Chinese Academy of Sciences for his valuable guidance and constructive advice.</t>
  </si>
  <si>
    <t>10.1016/j.scitotenv.2023.165226</t>
  </si>
  <si>
    <t>N6AD0</t>
  </si>
  <si>
    <t>WOS:001037807200001</t>
  </si>
  <si>
    <t>Li, BJ; Yun, SN; Xing, T; Wang, KJ; Ke, T; An, JH</t>
  </si>
  <si>
    <t>Li, Bingjie; Yun, Sining; Xing, Tian; Wang, Kaijun; Ke, Teng; An, Jinhang</t>
  </si>
  <si>
    <t>A strategy for understanding the enhanced anaerobic co-digestion via dual-heteroatom doped bio-based carbon and its functional groups</t>
  </si>
  <si>
    <t>Anaerobic co-digestion; Biogas yield; Dual-heteroatom doped bio-based carbon; Surface functional groups; Electron exchange capacity; Adsorption capability</t>
  </si>
  <si>
    <t>INTERSPECIES ELECTRON-TRANSFER; HIGH ELECTROCATALYTIC ACTIVITY; WASTE ACTIVATED-SLUDGE; POROUS CARBON; HIGH-PERFORMANCE; DAIRY MANURE; FOOD WASTE; NITROGEN; BIOCHAR; DEGRADATION</t>
  </si>
  <si>
    <t>Heteroatom doping can fabricate functional groups on the surface of the bio-based carbon materials. In this work, two types of dual-heteroatom doped bio-based carbon (DHBC) were fabricated and used as accelerants to investigate the role of surface functional groups in anaerobic co-digestion (AcoD) system. N, P co-doped bio-based carbon (0.20 wt.%) achieved the highest methane production, cumulative biogas production, and total chemical oxygen demand degradation rate (350.21 mL/g VS, 526.77 mL/g VS, and 80.19%) during AcoD. The digestates exhibited excellent thermal stability (44.64%-45.28% for mass loss) and great potential (4.72%-4.88% for total nutrient content) as an alternative compound organic fertilizer. The notably improved AcoD performance was attributed to functional groups formed on the surface of DHBC, which facilitated electron exchange capacity and adsorption capability. A strategy to understand the enhanced methanogenesis in AcoD system based on the fabricated surface functional groups by heteroatom doping is proposed.</t>
  </si>
  <si>
    <t>[Li, Bingjie; Yun, Sining; Xing, Tian; Wang, Kaijun; Ke, Teng; An, Jinhang] Xian Univ Architecture &amp; Technol, Sch Mat Sci &amp; Engn, Funct Mat Lab FML, Xian 710055, Shaanxi, Peoples R China</t>
  </si>
  <si>
    <t>Xi'an University of Architecture &amp; Technology</t>
  </si>
  <si>
    <t>NSFC [51672208]; National Key R&amp;D Program of China [2018YFB1502902]; Key Program for International S&amp;T Cooperation Projects of Shaanxi Province [2019KWZ-03]; Sci-Tech R&amp;D Program of Shaanxi Province [2011JM6010, 2015JM5183]; Open foundation Project of key Laboratory of Plateau Green Building and Ecological Community of Qinghai Province [KLKF-2019-002]</t>
  </si>
  <si>
    <t>NSFC(National Natural Science Foundation of China (NSFC)); National Key R&amp;D Program of China; Key Program for International S&amp;T Cooperation Projects of Shaanxi Province; Sci-Tech R&amp;D Program of Shaanxi Province; Open foundation Project of key Laboratory of Plateau Green Building and Ecological Community of Qinghai Province</t>
  </si>
  <si>
    <t>Financial support from NSFC (51672208), National Key R&amp;D Program of China (2018YFB1502902), Key Program for International S&amp;T Cooperation Projects of Shaanxi Province (2019KWZ-03), Sci-Tech R&amp;D Program of Shaanxi Province (2011JM6010, 2015JM5183), and Open foundation Project of key Laboratory of Plateau Green Building and Ecological Community of Qinghai Province (KLKF-2019-002) is greatly acknowledged. The authors also thank Mr. J. Chen and Mr. B. Jia for providing valuable suggestions on the manuscript preparation.</t>
  </si>
  <si>
    <t>10.1016/j.cej.2021.130473</t>
  </si>
  <si>
    <t>WG6SY</t>
  </si>
  <si>
    <t>WOS:000707126000032</t>
  </si>
  <si>
    <t>Wang, TT; Kumar, A; Wang, X; Zhang, D; Zheng, Y; Wang, GG; Cui, QL; Cai, JJ; Zheng, JY</t>
  </si>
  <si>
    <t>Wang, Tongtong; Kumar, Amit; Wang, Xin; Zhang, Di; Zheng, Yi; Wang, Guogang; Cui, Qingliang; Cai, Jinjun; Zheng, Jiyong</t>
  </si>
  <si>
    <t>Construction of activated biochar/Bi2WO6 and /Bi2MoO6 composites to enhance adsorption and photocatalysis performance for efficient application in the removal of pollutants and disinfection</t>
  </si>
  <si>
    <t>Composite photocatalysts; Heterojunction; Degradation effects; Disinfection; Wastewater treatment; Mechanisms</t>
  </si>
  <si>
    <t>DEGRADATION; MECHANISM; BI2WO6</t>
  </si>
  <si>
    <t>To synergistically enhance the adsorption and photocatalytic performance of Bi2WO6 and Bi2MoO6, using activated biochar (ACB) as substrate, ACB-Bi2WO6 and ACB-Bi2MoO6 composites were facilely prepared by hydrothermal synthesis. Their adsorption-photocatalytic degradation effects on rhodamine B (RhB), tetracycline (TC), and norfloxacin (NOR) were comparatively investigated. Additionally, the effects of environmental factors, wastewater treatment tests, and disinfection were systematically studied, and the enhancement mechanisms and reasons for the degradation differences were highlighted. The results showed that ACB-Bi2WO6 and ACB-Bi2MoO6 were confirmed to form intimately contacted heterojunctions by various advanced characterization techniques. The introduction of ACB narrowed the band-gap energy of Bi2WO6 and Bi2MoO6, and improved the visible light absorption range and specific surface area. The optimal loading ratios of ACB-Bi2WO6 and ACB-Bi2MoO6 were 1:1.06 and 1:0.58, respectively. The removal rate of ACB-Bi2WO6 for high concentrations of RhB (200 mg center dot L-1), TC and NOR (50 mg center dot L-1) were 89.15%, 87.27%, and 72.17%, respectively, which were higher than those of ACB-Bi2MoO6 and significantly stronger than those of Bi2WO6 and Bi2MoO6. This was attributed to the more effective inhibition of photogenerated carrier recombination, higher absorbance, and uniform morphology via ACB-Bi2WO6. center dot OH and holes were dominant active species in photocatalysis, and the possible photogenerated carrier transfer path is type II heterojunction. Furthermore, ACB-Bi2WO6 possessed good reusability, and the removal of RhB and TC from the actual wastewater exceeded 80.63% and 58.54%, respectively. The sterilization rates of ACB-Bi2WO6 reached 99% and 95% for E. coli and S. aureus within 24 h, respectively. Therefore, ACB-Bi2WO6 was more recommended for environmental applications.</t>
  </si>
  <si>
    <t>[Wang, Tongtong; Zheng, Yi; Wang, Guogang; Cui, Qingliang; Zheng, Jiyong] Northwest A&amp;F Univ, State Key Lab Soil Eros &amp; Dryland Farming Loess P, Yangling 712100, Peoples R China; [Wang, Tongtong; Zheng, Yi; Wang, Guogang; Cai, Jinjun; Zheng, Jiyong] Northwest A&amp;F Univ, Coll Nat Resources &amp; Environm, Yangling 712100, Peoples R China; [Kumar, Amit] Shenzhen Univ, Guangdong Res Ctr Interfacial Engn Funct Mat, Nanshan Dist Key Lab Biopolymers &amp; Safety Evaluat, Shenzhen Key Lab Polymer Sci &amp; Technol,Coll Mat S, Shenzhen 518060, Peoples R China; [Kumar, Amit] Shoolini Univ, Int Res Ctr Nanotechnol Himalayan Sustainabil IR, Solan 173229, India; [Wang, Xin] Northwest A&amp;F Univ, Coll Food Sci &amp; Engn, Yangling 712100, Peoples R China; [Zhang, Di] Tarim Univ, Coll Plant Sci, Alar 843300, Peoples R China</t>
  </si>
  <si>
    <t>Northwest A&amp;F University - China; Northwest A&amp;F University - China; Shenzhen University; Shoolini University; Northwest A&amp;F University - China; Tarim University</t>
  </si>
  <si>
    <t>Wang, TT; Zheng, JY (corresponding author), Northwest A&amp;F Univ, State Key Lab Soil Eros &amp; Dryland Farming Loess P, Yangling 712100, Peoples R China.;Wang, TT; Zheng, JY (corresponding author), Northwest A&amp;F Univ, Coll Nat Resources &amp; Environm, Yangling 712100, Peoples R China.</t>
  </si>
  <si>
    <t>tongtwang@163.com; zhjy@ms.iswc.ac.cn</t>
  </si>
  <si>
    <t>Wang, Tongtong/D-2701-2017; Kumar, Amit/J-8518-2015</t>
  </si>
  <si>
    <t>Wang, Tongtong/0000-0002-2553-0265; Kumar, Amit/0000-0003-4367-4307</t>
  </si>
  <si>
    <t>Strategic Priority Research Program of the Chinese Academy of Sciences [XDA23070208]; Key R&amp;D Project of Ningxia Hui Autonomous Region [2020BCF01001]; National Key R&amp;D Project of China [2016YFC0501702]; Central guidance for local science and technology development projects of China [2021FRD05023]</t>
  </si>
  <si>
    <t>Strategic Priority Research Program of the Chinese Academy of Sciences(Chinese Academy of Sciences); Key R&amp;D Project of Ningxia Hui Autonomous Region; National Key R&amp;D Project of China; Central guidance for local science and technology development projects of China</t>
  </si>
  <si>
    <t>The authors wish to express their sincere thanks to the Strategic Priority Research Program of the Chinese Academy of Sciences (XDA23070208), and the Key R&amp;D Project of Ningxia Hui Autonomous Region (2020BCF01001). In addition, this work also is supported by the National Key R&amp;D Project of China (2016YFC0501702), and the Central guidance for local science and technology development projects of China (2021FRD05023). The authors thank shiyanjia lab (www.shiyanjia.com) for the support of SEM and XPS tests.</t>
  </si>
  <si>
    <t>10.1007/s11356-022-24049-7</t>
  </si>
  <si>
    <t>L3BD6</t>
  </si>
  <si>
    <t>WOS:000888719500020</t>
  </si>
  <si>
    <t>Han, XL; Jiang, NJ; Wang, YJ</t>
  </si>
  <si>
    <t>Hambleton, JP; Makhnenko, R; Budge, AS</t>
  </si>
  <si>
    <t>Han, Xiao-Le; Jiang, Ning-Jun; Wang, Yi-Jie</t>
  </si>
  <si>
    <t>Stabilization of Calcareous Sand by Applying the Admixture of Alkali-Activated Slag (AAS) and Biochar</t>
  </si>
  <si>
    <t>FOUNDATIONS, SOIL IMPROVEMENT, AND EROSION (GEO-CONGRESS 2020)</t>
  </si>
  <si>
    <t>1st Session on Foundations, Soil Improvement, And Erosion at Geo-Congress on Vision, Insight, Outlook</t>
  </si>
  <si>
    <t>FEB 25-28, 2020</t>
  </si>
  <si>
    <t>Amer Soc Civil Engineers, Geo Inst</t>
  </si>
  <si>
    <t>BLAST-FURNACE SLAG</t>
  </si>
  <si>
    <t>In the past decades, efforts have been made to substitute cementing material for the Portland cement by using industrial byproduct such as ground granulated blast slag (GGBS), from the iron production process. When GGBS is reacting with different alkali-activators, alkali-activated slag (AAS) can produce binding material to filling the gap between aggregates. By adding biochar to the AAS system, the extremely porous structure of biochar enables to reserve water inside and release the water as the hydration process goes on. The gradual release of water can improve the hydration degree of AAS, leading to enhanced mechanical and durability performance. In this study, the admixture of GGBS, hydrated lime, and biochar was applied to stabilize the calcareous sand. The strength of the biochar-enhanced AAS stabilized calcareous sand was measured. The results showed that with the addition of biochar AAS, the stabilized soil doesn't compromise on the strength and even shows higher strength in some cases.</t>
  </si>
  <si>
    <t>[Han, Xiao-Le; Jiang, Ning-Jun; Wang, Yi-Jie] Univ Hawaii Manoa, Dept Civil &amp; Environm Engn, Honolulu, HI 96822 USA</t>
  </si>
  <si>
    <t>University of Hawaii System; University of Hawaii Manoa</t>
  </si>
  <si>
    <t>Jiang, NJ (corresponding author), Univ Hawaii Manoa, Dept Civil &amp; Environm Engn, Honolulu, HI 96822 USA.</t>
  </si>
  <si>
    <t>xiaole6@hawaii.edu; jiangn@hawaii.edu; yijiew@hawaii.edu</t>
  </si>
  <si>
    <t>Han, Xiaole/AGW-2589-2022; Jiang, Ningjun/H-7995-2019</t>
  </si>
  <si>
    <t>Jiang, Ningjun/0000-0001-6070-4307</t>
  </si>
  <si>
    <t>978-0-7844-8278-0</t>
  </si>
  <si>
    <t>Engineering, Geological; Soil Science</t>
  </si>
  <si>
    <t>Engineering; Agriculture</t>
  </si>
  <si>
    <t>BP8FZ</t>
  </si>
  <si>
    <t>WOS:000565229600045</t>
  </si>
  <si>
    <t>Cerven, V; Novak, JM; Szogi, AA; Pantuck, K; Watts, DW; Johnson, MG</t>
  </si>
  <si>
    <t>Cerven, Vasile; Novak, Jeff M.; Szogi, Ariel A.; Pantuck, Kenneth; Watts, Don W.; Johnson, Mark G.</t>
  </si>
  <si>
    <t>The Occurrence of Legacy P Soils and Potential Mitigation Practices Using Activated Biochar</t>
  </si>
  <si>
    <t>soils; legacy P soils; activated biochar</t>
  </si>
  <si>
    <t>COASTAL-PLAIN SOILS; PHOSPHORUS REMOVAL; AGRICULTURAL PHOSPHORUS; DISSOLVED PHOSPHORUS; BY-PRODUCTS; WATER; MANURE; NITROGEN; DRAINAGE; RETENTION</t>
  </si>
  <si>
    <t>The long-term application of manures in watersheds with dense animal production has increased soil phosphorus (P) concentration, exceeding plant and soil assimilative capacities. The P accumulated in soils that are heavily manured and contain excess extractable soil P concentrations is known as legacy P. Runoff and leaching can transport legacy P to ground water and surface water bodies, contributing to water quality impairment and environmental pollution, such as eutrophication. This review article analyzes and discusses current and innovative management practices for soil legacy P. Specifically, we address the use of biochar as an emerging novel technology that reduces P movement and bioavailability in legacy P soils. We illustrate that properties of biochar can be affected by pyrolysis temperature and by various activating chemical compounds and by-products. Our approach consists of engineering biochars, using an activation process on poultry litter feedstock before pyrolysis to enhance the binding or precipitation of legacy P. Finally, this review article describes previous examples of biochar activation and offers new approaches to the production of biochars with enhanced P sorption capabilities.</t>
  </si>
  <si>
    <t>[Cerven, Vasile; Novak, Jeff M.; Szogi, Ariel A.; Watts, Don W.] ARS, Water &amp; Plant Res Ctr, Coastal Plains Soil, USDA, 2611 W Lucas St, Florence, SC 29501 USA; [Pantuck, Kenneth] US EPA, State Assistance &amp; Partnerships Branch, Infrastruct &amp; Assistance Sect, Water Div, Philadelphia, PA 19103 USA; [Johnson, Mark G.] US EPA, Ctr Publ Hlth &amp; Environm Assessment, Pacific Ecol Syst Div, Corvallis, OR 97333 USA</t>
  </si>
  <si>
    <t>United States Department of Agriculture (USDA); United States Environmental Protection Agency; United States Environmental Protection Agency</t>
  </si>
  <si>
    <t>Cerven, V (corresponding author), ARS, Water &amp; Plant Res Ctr, Coastal Plains Soil, USDA, 2611 W Lucas St, Florence, SC 29501 USA.</t>
  </si>
  <si>
    <t>vasile.cerven@usda.gov; jeff.novak@usda.gov; ariel.szogi@usda.gov; pantuck.kenneth@epa.gov; don.watts@usda.gov; johnson.mark@epa.gov</t>
  </si>
  <si>
    <t>Watts, Donald/0000-0003-0155-2248; Novak, Jeff/0000-0003-1580-7141</t>
  </si>
  <si>
    <t>U.S. Department of Agriculture, Agricultural Research Service [6082-12630-001-15I, 435628]</t>
  </si>
  <si>
    <t>U.S. Department of Agriculture, Agricultural Research Service(United States Department of Agriculture (USDA)USDA Agricultural Research Service)</t>
  </si>
  <si>
    <t>This research was funded by the U.S. Department of Agriculture, Agricultural Research Service, Project Number 6082-12630-001-15I, Accession No. 435628.</t>
  </si>
  <si>
    <t>10.3390/agronomy11071289</t>
  </si>
  <si>
    <t>TR3TH</t>
  </si>
  <si>
    <t>WOS:000678890500001</t>
  </si>
  <si>
    <t>Wallace, AR; Su, CM; Sexton, M; Sun, WJ</t>
  </si>
  <si>
    <t>Wallace, Anna Rose; Su, Chunming; Sexton, Molly; Sun, Wenjie</t>
  </si>
  <si>
    <t>Evaluation of the Immobilization of Coexisting Heavy Metal Ions of Pb2+, Cd2+, and Zn2+ from Water by Dairy Manure-Derived Biochar: Performance and Reusability</t>
  </si>
  <si>
    <t>Dairy manure-derived biochar (DM-BC); Heavy metals; Sorption; Competition; Reusability</t>
  </si>
  <si>
    <t>DISSOLVED ORGANIC-MATTER; AQUEOUS-SOLUTIONS; COMPETITIVE ADSORPTION; FAST PYROLYSIS; WASTE-WATER; PB(II) IONS; REMOVAL; SORPTION; ZINC; MECHANISMS</t>
  </si>
  <si>
    <t>Heavy metals including Cd, Pb, and Zn are prevalent stormwater and groundwater contaminants derived from natural and human activities, and there is a lack of cost-effective treatment for their removal. Recently, biochar has been increasingly recognized as a promising low-cost sorbent that can be used to remediate heavy metal contaminated water. This study evaluates the immobilization/release performance of dairy manure-derived biochar (DM-BC) as a sustainable material for competitive removal of coexisting heavy metal ions from water and explains the underlying mechanism for regeneration/reusability of biochar. Results showed that the metal ions exhibited competitive removal in the order of Pb2+ &gt;&gt; Zn2+ &gt; Cd2+. The pH played a decisive role in influencing metal ion speciation affecting the electrostatic attraction/repulsion and surface complexation. Higher pH led to greater removal for Pb2+ and Cd2+, whereas Zn2+ showed maximum removal at pH approximate to 7.5. Diffuse reflectance infrared spectroscopy, scanning electron microscopy, and X-ray diffraction confirmed the interactions and precipitation reactions of oxygen-containing functional groups (e.g., -OH, CO32-, - and Si-O) as key participants in metal immobilization. Langmuir, Freundlich, and Redlich-Peterson isotherm modeling data showed varied and unique results depending on the metal ion and concentration. The removal kinetics and model fitting showed that the three steps of intraparticle diffusion might be more representative for describing the immobilization processes of metal ions on the external surface and internal pores. In the flow-through columns, DM-BC effectively retained the mixed metal ions of Cd2+, Pb2+, and Zn2+ showing 100% removal for the duration of the column run over three cycles of regeneration and reuse. (C) 2022 American Society of Civil Engineers.</t>
  </si>
  <si>
    <t>[Wallace, Anna Rose; Su, Chunming; Sexton, Molly] US EPA, Off Res &amp; Dev, Ctr Environm Solut &amp; Emergency Response, Groundwater Characterizat &amp; Remediat Div, Ada, OK 74820 USA; [Wallace, Anna Rose] Washington State Dept Ecol, Southwest Reg Off, Water Qual Program, POB 47775, Olympia, WA 98504 USA; [Sun, Wenjie] St Cloud State Univ, Dept Atmospher &amp; Hydrol Sci, St Cloud, MN 56301 USA; [Sun, Wenjie] Southern Methodist Univ, Dept Civil &amp; Environm Engn, Dallas, TX 75275 USA</t>
  </si>
  <si>
    <t>United States Environmental Protection Agency; Minnesota State Colleges &amp; Universities; Saint Cloud State University; Southern Methodist University</t>
  </si>
  <si>
    <t>Wallace, AR (corresponding author), US EPA, Off Res &amp; Dev, Ctr Environm Solut &amp; Emergency Response, Groundwater Characterizat &amp; Remediat Div, Ada, OK 74820 USA.;Wallace, AR (corresponding author), Washington State Dept Ecol, Southwest Reg Off, Water Qual Program, POB 47775, Olympia, WA 98504 USA.</t>
  </si>
  <si>
    <t>wallaceannarose@gmail.com; Su.Chunming@epa.gov; Molly.Sexton@epa.gov; wenjie.sun@stcloudstate.edu</t>
  </si>
  <si>
    <t>Sun, Wenjie/D-5075-2013</t>
  </si>
  <si>
    <t>Su, Chunming/0000-0003-4914-4606; Sexton, Molly/0000-0002-8535-2288</t>
  </si>
  <si>
    <t>US Environmental Protection Agency (US EPA)</t>
  </si>
  <si>
    <t>US Environmental Protection Agency (US EPA)(United States Environmental Protection Agency)</t>
  </si>
  <si>
    <t>The US Environmental Protection Agency (US EPA) partially funded this research. Anna Rose Wallace was a Student Trainee (Engineering) under the US EPA Pathways Internship Program and produced this manuscript while conducting research as part of her Doctor of Philosophy degree program at Southern Methodist University.</t>
  </si>
  <si>
    <t>10.1061/(ASCE)EE.1943-7870.0002000</t>
  </si>
  <si>
    <t>0N1UM</t>
  </si>
  <si>
    <t>WOS:000782631400001</t>
  </si>
  <si>
    <t>Zhou, XX; Zhao, GY; Wu, SP; Tighe, S; Pickel, D; Chen, MZ; Adhikari, S; Gao, YM</t>
  </si>
  <si>
    <t>Zhou, Xinxing; Zhao, Guangyuan; Wu, Shaopeng; Tighe, Susan; Pickel, Daniel; Chen, Meizhu; Adhikari, Sanjeev; Gao, Yangming</t>
  </si>
  <si>
    <t>Effects of biochar on the chemical changes and phase separation of bio-asphalt under different aging conditions</t>
  </si>
  <si>
    <t>Aging properties; Biochar; Bio-oil modified asphalt; Chemical change; Phase separation</t>
  </si>
  <si>
    <t>HIGH-TEMPERATURE PERFORMANCE; WOOD WASTE; OIL; BINDERS; CEMENT</t>
  </si>
  <si>
    <t>Bio-asphalt replaced petroleum-asphalt for paving asphalt pavements, which is a technology with a wide range of application prospect. This work is aimed at improving the performance of aged bio-oil modified asphalt (bio-asphalt) for use in road pavement construction. Biochar and bio-oil are renewable resources and use in this research that are pyrolyzed from waste wood. The effects of different aging conditions on biochar-modified bio-asphalt and ordinary bio-asphalt were investigated in terms of their chemical functional groups, molecular formulas, radius distribution functions, rheological parameters, and phase separation. The aging conditions considered in this research are short-term aging, ultraviolet (UV) aging, pressure aging vessel (PAV), and low-temperature hardening. Biochar plays a significant role in the UV aging process. This study found that, with an increase in biochar modification, the alkyl group numbers increased and the sulfoxide and carbonyl numbers decreased during the aging process of bio-asphalt. It also shows that the inclusion of biochar improved the aging resistance of the bio-asphalt, but that biochar modification did not affect the bio-asphalt's low-temperature hardening performance. Four asphalt components were studied: saturates, asphaltenes, resins, and aromatics (SARA). The effects of biochar on saturates and aromatics were significant, and the biochar was able to adsorb these components. This study also found that, with an increase in UV aging and PAV, the phase separation grows. (C) 2020 Elsevier Ltd. All rights reserved.</t>
  </si>
  <si>
    <t>[Zhou, Xinxing; Wu, Shaopeng; Chen, Meizhu] Wuhan Univ Technol, State Key Lab Silicate Mat Architectures, Wuhan 430070, Peoples R China; [Zhou, Xinxing] Shanxi Transportat Technol Res &amp; Dev Co Ltd, Key Lab Highway Construct &amp; Maintenance Technol L, Taiyuan 030032, Peoples R China; [Zhao, Guangyuan; Tighe, Susan; Pickel, Daniel] Univ Waterloo, Ctr Pavement &amp; Transportat Technol, Dept Civil &amp; Environm Engn, Waterloo, ON N2L 3G1, Canada; [Adhikari, Sanjeev] Kennesaw State Univ, 1100 South Marietta Pkwy, Marietta, GA 30060 USA; [Gao, Yangming] Aston Univ, Sch Engn &amp; Appl Sci, Birmingham B4 7ET, W Midlands, England</t>
  </si>
  <si>
    <t>Wuhan University of Technology; University of Waterloo; University System of Georgia; Kennesaw State University; Aston University</t>
  </si>
  <si>
    <t>Zhou, XX (corresponding author), Wuhan Univ Technol, State Key Lab Silicate Mat Architectures, Wuhan 430070, Peoples R China.;Chen, MZ (corresponding author), Room 218,27 Wuluo St, Taiyuan, Peoples R China.</t>
  </si>
  <si>
    <t>zxx09432338@whut.edu.cn; chenmzh@whut.edu.cn</t>
  </si>
  <si>
    <t>Zhou, Xinxing/H-5260-2019; Zhao, Guangyuan/AAD-8344-2021</t>
  </si>
  <si>
    <t>Zhou, Xinxing/0000-0002-8915-3614; Zhao, Guangyuan/0000-0002-4654-9408; Gao, Yangming/0000-0001-7310-1476</t>
  </si>
  <si>
    <t>Special Project of Commercialization of Shanxi Province Research Foundation [201804D131034]; Science and Technology Project of Shanxi Transportation Holdings Group CO., LTD [19-JKKJ-55]</t>
  </si>
  <si>
    <t>Special Project of Commercialization of Shanxi Province Research Foundation; Science and Technology Project of Shanxi Transportation Holdings Group CO., LTD</t>
  </si>
  <si>
    <t>This work was supported by the Special Project of Commercialization of Shanxi Province Research Foundation (No.201804D131034), and Science and Technology Project of Shanxi Transportation Holdings Group CO., LTD (No.18-JKKJ-13 and 19-JKKJ-55)</t>
  </si>
  <si>
    <t>10.1016/j.jclepro.2020.121532</t>
  </si>
  <si>
    <t>LT6JB</t>
  </si>
  <si>
    <t>WOS:000537173900002</t>
  </si>
  <si>
    <t>Ghezzehei, TA; Sarkhot, DV; Berhe, AA</t>
  </si>
  <si>
    <t>Ghezzehei, T. A.; Sarkhot, D. V.; Berhe, A. A.</t>
  </si>
  <si>
    <t>Biochar can be used to capture essential nutrients from dairy wastewater and improve soil physico-chemical properties</t>
  </si>
  <si>
    <t>SOLID EARTH</t>
  </si>
  <si>
    <t>BLACK CARBON; CHARCOAL; MANURE; IRRIGATION; PYROLYSIS; CAPACITY; EFFLUENT; REMOVAL; QUALITY; HEALTH</t>
  </si>
  <si>
    <t>Recently, the potential for biochar use to recapture excess nutrients from dairy wastewater has been a focus of a growing number of studies. It is suggested that biochar produced from locally available excess biomass can be important in reducing release of excess nutrient elements from agricultural runoff, improving soil productivity, and long-term carbon (C) sequestration. Here we present a review of a new approach that is showing promise for the use of biochar for nutrient capture. Using batch sorption experiments, it has been shown that biochar can adsorb up to 20-43% of ammonium and 19-65% of the phosphate in flushed dairy manure in 24 h. These results suggest a potential of biochar for recovering essential nutrients from dairy wastewater and improving soil fertility if the enriched biochar is returned to soil. Based on the sorption capacity of 2.86 and 0.23 mg ammonium and phosphate, respectively, per gram of biochar and 10-50% utilization of available excess biomass, in the state of California (US) alone, 11 440 to 57 200 tonnes of ammonium-N and 920-4600 tonnes of phosphate can be captured from dairy waste each year while at the same time disposing up to 8-40 million tons of excess biomass.</t>
  </si>
  <si>
    <t>[Ghezzehei, T. A.; Sarkhot, D. V.; Berhe, A. A.] Univ Calif, Sch Nat Sci, Merced, CA 95343 USA</t>
  </si>
  <si>
    <t>University of California System; University of California Merced</t>
  </si>
  <si>
    <t>Ghezzehei, TA (corresponding author), Univ Calif, Sch Nat Sci, Merced, CA 95343 USA.</t>
  </si>
  <si>
    <t>taghezzehei@ucmerced.edu</t>
  </si>
  <si>
    <t>Ghezzehei, Teamrat A./G-7483-2011; Berhe, Asmeret Asefaw/D-4179-2011</t>
  </si>
  <si>
    <t>Ghezzehei, Teamrat A./0000-0002-0287-6212; Berhe, Asmeret Asefaw/0000-0002-6986-7943</t>
  </si>
  <si>
    <t>UC Merced</t>
  </si>
  <si>
    <t>We thank Simon Vander Woude of Vander Woude dairy farm and Alejandro R. Castillo from California Cooperative Extension for assistance in obtaining dairy manure used in this study. The work was funded by startup funds from UC Merced to AAB.</t>
  </si>
  <si>
    <t>1869-9510</t>
  </si>
  <si>
    <t>1869-9529</t>
  </si>
  <si>
    <t>Solid Earth</t>
  </si>
  <si>
    <t>10.5194/se-5-953-2014</t>
  </si>
  <si>
    <t>AY4KD</t>
  </si>
  <si>
    <t>WOS:000347545800027</t>
  </si>
  <si>
    <t>Fabiani, C; Santini, C; Barbanera, M; Giannoni, T; Rubino, G; Cotana, F; Pisello, AL</t>
  </si>
  <si>
    <t>Fabiani, Claudia; Santini, Carolina; Barbanera, Marco; Giannoni, Tommaso; Rubino, Gianluca; Cotana, Franco; Pisello, Anna Laura</t>
  </si>
  <si>
    <t>Phase change materials-impregnated biomass for energy efficiency in buildings: Innovative material production and multiscale thermophysical characterization</t>
  </si>
  <si>
    <t>Biochar; Phase change materials (PCMs); Thermal energy storage; Vacuum impregnation</t>
  </si>
  <si>
    <t>MICROENCAPSULATED PARAFFIN; THERMAL CHARACTERIZATION; PCM; STORAGE; COMPOSITE; DEGRADATION; LIGNIN</t>
  </si>
  <si>
    <t>In this work, different phase change materials (PCMs) were stabilized in biochar and lignin by vacuum impregnation technique and later incorporated into gypsum panels in real building applications. We used three types of paraffin, with phase transition temperatures of 21, 27, and 31 degrees C, respectively, i.e., within the most common thermal comfort conditions in building applications and two bio-based porous matrices, lignin and biochar. In doing so, we aimed at producing and characterizing an environmentally friendly shape-stabilized material, to be easily integrated into gypsum-based building components. The obtained compounds were analyzed at various scales of investigations using Brunauer-Emmett-Teller (BET), Hot Disk, Fourier-Transform infrared (FT-IR) spectroscopy, Scanning Electron Microscopy (SEM), thermal cycling, Differential Scanning Calorimetry (DSC), and Thermogravimetric (TGA) analyses, to adequately assess the composites' thermophysical performance and long-term stability. The obtained results highlight the promising thermal buffer capability of the shape-stabilized samples, particularly in the case of the paraffin with a melting temperature of 21 degrees C, which obtained the highest impregnation rate. In general, all the compounds tend to lose PCM during cycling. However, significant leakage was only found above 100 degrees C, therefore, the samples show a relatively stable behavior for applications within the most common local boundary conditions in the built environment.</t>
  </si>
  <si>
    <t>[Fabiani, Claudia; Cotana, Franco; Pisello, Anna Laura] Univ Perugia, Dept Engn, Perugia, Italy; [Fabiani, Claudia; Santini, Carolina; Giannoni, Tommaso; Cotana, Franco; Pisello, Anna Laura] CIRIAF Interuniv Res Ctr, Perugia, Italy; [Barbanera, Marco; Rubino, Gianluca] Univ Tuscia, Dept Econ Engn Soc &amp; Business Org, I-01100 Viterbo, Italy</t>
  </si>
  <si>
    <t>University of Perugia; Tuscia University</t>
  </si>
  <si>
    <t>Pisello, AL (corresponding author), Univ Perugia, Dept Engn, Perugia, Italy.</t>
  </si>
  <si>
    <t>anna.pisello@unipg.it</t>
  </si>
  <si>
    <t>Ministero dell'Istruzione, dell'Universita e della Ricerca; Ministero dell'Ambiente e della Tutela del Territorio e del Mare; European H2020Safer-UP! project [861570]; Italian Ministry of University and Research - European Union, Next GenerationEU [ECS00000024]</t>
  </si>
  <si>
    <t>Ministero dell'Istruzione, dell'Universita e della Ricerca(Ministry of Education, Universities and Research (MIUR)); Ministero dell'Ambiente e della Tutela del Territorio e del Mare; European H2020Safer-UP! project; Italian Ministry of University and Research - European Union, Next GenerationEU</t>
  </si>
  <si>
    <t>The authors would like to acknowledge the FISR 2019 Eco-Earth project (Shot-earth for an eco-friendly and human-comfortable construction industry) financed by the Ministero dell'Istruzione, dell'Universita e della Ricerca, the ECOPLASTER project (Biostabilizzato per Edilizia Sistenibile), financed by the Ministero dell'Ambiente e della Tutela del Territorio e del Mare, and the European H2020Safer-UP! project (g.a. 861570). Carolina Santini's acknowledgments are due to the PhD school in Energy and Sustainable Development from University of Perugia (Italy). This research was supported by the project ECS00000024 Ecosistemi dell'Innovazione-Rome Technopole of the Italian Ministry of University and Research, public call n. 3277, PNRR-Mission 4, Component 2, Investment 1.5, financed by the European Union, Next GenerationEU.</t>
  </si>
  <si>
    <t>10.1016/j.est.2022.106223</t>
  </si>
  <si>
    <t>C8XL2</t>
  </si>
  <si>
    <t>WOS:000964683200001</t>
  </si>
  <si>
    <t>Shaheen, SM; Rinklebe, J</t>
  </si>
  <si>
    <t>Shaheen, Sabry M.; Rinklebe, Joerg</t>
  </si>
  <si>
    <t>Impact of emerging and low cost alternative amendments on the (im)mobilization and phytoavailability of Cd and Pb in a contaminated floodplain soil</t>
  </si>
  <si>
    <t>Green remediation; Mobility; Rapeseed; Soil amendments; Toxic metals</t>
  </si>
  <si>
    <t>PORE-WATER CONCENTRATIONS; EGGSHELL WASTE; AMENDED SOILS; HEAVY-METALS; LEAD; IMMOBILIZATION; AVAILABILITY; REMEDIATION; SORPTION; CADMIUM</t>
  </si>
  <si>
    <t>Contamination of wetland ecosystems by cadmium (Cd) and lead (Pb) is a serious concern because of its high health risk via the food chain. Therefore, an ecological solution is required to effectively remediate contaminated floodplain soils by toxic metals. This study aimed to assess the effects of various emerging amendments (e.g., nano-hydroxyapatite, biochar, chitosan, and organo-clay) and several of low cost amendments (e.g., activated carbon, bentonite, cement kiln dust, fly ash, lime stone, sugar beet factory lime, and zeolite) on the (im)mobilization of Cd and Pb and their uptake by rapeseed (Brassica napus) in a contaminated floodplain soil. Application of the amendments (except for OC, HA, and FA) increased the rapeseed dry biomass yield significantly compared to control. The amendments (except organo-clay and zeolite) decreased soluble + exchangeable Cd (4-60%) compared to the control. Although the cement kiln dust, sugar beet factory lime, and lime stone showed the highest decreasing rate of soluble + exchangeable Cd, they increased the carbonate fraction and Cd in plants, which might be due to dissolving of carbonates and release of Cd in the rhizosphere. The zeolite, bentonite, activated carbon, biochar, and chitosan decreased Cd in plants (22-36%). The amendments (except organo-clay and zeolite) decreased soluble + exchangeable Pb by 6-87% and decreased Pb in the plant by 35-99% compared to the control. The sugar beet factory lime, cement kiln dust, and lime stone showed the highest decreasing rate of soluble Pb and nano-hydroxyapatite showed the highest decreasing rate of Pb uptake which highlights the high potential of these amendments for Pb immobilization in the soil and reduce Pb accumulation by plants. (C) 2014 Elsevier B.V. All rights reserved.</t>
  </si>
  <si>
    <t>[Shaheen, Sabry M.] Univ Kafrelsheikh, Dept Soil &amp; Water Sci, Fac Agr, Kafr Al Sheikh 33516, Egypt; [Shaheen, Sabry M.; Rinklebe, Joerg] Berg Univ Wuppertal, Dept Soil &amp; Groundwater Management D, D-42285 Wuppertal, Germany</t>
  </si>
  <si>
    <t>Egyptian Knowledge Bank (EKB); Kafrelsheikh University; University of Wuppertal</t>
  </si>
  <si>
    <t>Rinklebe, J (corresponding author), Berg Univ Wuppertal, Dept Soil &amp; Groundwater Management D, Pauluskirchstr 7, D-42285 Wuppertal, Germany.</t>
  </si>
  <si>
    <t>smshaheen@agr.kfs.edu.eg; rinklebe@uni-wuppertal.de</t>
  </si>
  <si>
    <t>Rinklebe, Joerg/Y-2398-2019; Shaheen, Sabry M./B-2524-2018</t>
  </si>
  <si>
    <t>Rinklebe, Joerg/0000-0001-7404-1639; Shaheen, Sabry M./0000-0002-5618-8175</t>
  </si>
  <si>
    <t>German Academic Exchange Foundation (Deutscher Akademischer Austauschdienst, DAAD) (GERSS Fellowship) [A1291166]; Egyptian Science and Technology Development Fund (STDF-STF) [5333]</t>
  </si>
  <si>
    <t>German Academic Exchange Foundation (Deutscher Akademischer Austauschdienst, DAAD) (GERSS Fellowship); Egyptian Science and Technology Development Fund (STDF-STF)(Science and Technology Development Fund (STDF))</t>
  </si>
  <si>
    <t>We thank the German Academic Exchange Foundation (Deutscher Akademischer Austauschdienst, DAAD) (GERSS Fellowship; Code number A1291166) and the Egyptian Science and Technology Development Fund (STDF-STF; Project ID: 5333) for financial support of the postdoctoral scholarship of the first author at the University of Wuppertal, Germany. The authors thank Mr. J. Olsta, CETCO Company, U.S., for kindly providing the organo-clay.</t>
  </si>
  <si>
    <t>10.1016/j.ecoleng.2014.10.024</t>
  </si>
  <si>
    <t>AY4ZG</t>
  </si>
  <si>
    <t>WOS:000347582800037</t>
  </si>
  <si>
    <t>Nicholas, HL; Devine, A; Robertson, I; Mabbett, I</t>
  </si>
  <si>
    <t>Nicholas, H. Larissa; Devine, Aisling; Robertson, Iain; Mabbett, Ian</t>
  </si>
  <si>
    <t>The Effect of Faecal Sludge Biochar on the Growth and Yield of Tomato (Solanum lycopersicum L.) Cultivar Micro-Tom</t>
  </si>
  <si>
    <t>biochar; faecal sludge; tomato; crop yield; acidic soil</t>
  </si>
  <si>
    <t>CHEMICAL-PROPERTIES; MODEL SYSTEM; SOIL; RECOVERY; AVAILABILITY; PRODUCTIVITY; TEMPERATURE; MECHANISMS; FERTILIZER; AMENDMENT</t>
  </si>
  <si>
    <t>Full-scale pyrolysis of faecal sludge in developing nations is an emerging technology for the complete removal of pathogens and the concurrent creation of biochar, a soil amendment shown to enhance crop productivity. Currently there is little information on the effects of faecal sludge biochar on soil and crop yield. Faecal sludge biochar was applied to an acidic, sandy soil to assess its effects on plant growth and yield in Micro-Tom, a model cultivar of tomato (Solanum lycopersicum L.). We examined four soil application treatments: a control soil, fertilizer treatment, biochar treatment, and a combined biochar and fertilizer treatment. The combined treatment of biochar and fertilizer together produced a tomato yield 2980% greater than the tomato yield from control soil, whereas biochar on its own increased the yield by 1060%. There was no significant difference in plant height between the combined biochar and fertilizer application and biochar on its own; however, both treatments significantly increased plant height compared to control soil. Below ground biomass showed a similar pattern, with no significant difference between biochar alone and combined biochar and fertilizer treatments, and both treatments resulted in significantly increased below ground biomass compared to control soil. The combined biochar and fertilizer treatment resulted in significantly lower water runoff than all other treatments. These findings have great potential implications for increasing food security and the creation of more sustainable agricultural practices, especially in developing regions.</t>
  </si>
  <si>
    <t>[Nicholas, H. Larissa; Mabbett, Ian] Swansea Univ, Fac Sci &amp; Engn, Dept Chem, Swansea SA2 8PP, Wales; [Devine, Aisling] Swansea Univ, Fac Sci &amp; Engn, Dept Biosci, Swansea SA2 8PP, Wales; [Robertson, Iain] Swansea Univ, Fac Sci &amp; Engn, Dept Geog, Swansea SA2 8PP, Wales</t>
  </si>
  <si>
    <t>Swansea University; Swansea University; Swansea University</t>
  </si>
  <si>
    <t>Nicholas, HL (corresponding author), Swansea Univ, Fac Sci &amp; Engn, Dept Chem, Swansea SA2 8PP, Wales.</t>
  </si>
  <si>
    <t>larissa.nicholas@swansea.ac.uk</t>
  </si>
  <si>
    <t>Robertson, Iain/H-5327-2012; Mabbett, Ian/F-9373-2010</t>
  </si>
  <si>
    <t>Robertson, Iain/0000-0001-7174-4523; Mabbett, Ian/0000-0003-2959-1716; Nicholas, Larissa/0000-0002-2710-6070</t>
  </si>
  <si>
    <t>Bill &amp; Melinda Gates Foundation [OPP1149054]; Swansea University through GCRF via EPSRC [EP/P032591/1]; Bill and Melinda Gates Foundation [OPP1149054] Funding Source: Bill and Melinda Gates Foundation</t>
  </si>
  <si>
    <t>Bill &amp; Melinda Gates Foundation(Bill &amp; Melinda Gates FoundationCGIAR); Swansea University through GCRF via EPSRC; Bill and Melinda Gates Foundation(Bill &amp; Melinda Gates Foundation)</t>
  </si>
  <si>
    <t>This work was supported, in whole or in part, by the Bill &amp; Melinda Gates Foundation [OPP1149054], and under the grant conditions of the Foundation, a Creative Commons Attribution 4.0 Generic License has already been assigned to the author accepted manuscript version that might arise from this submission. The work was also supported by Swansea University's SUNRISE' project funded through GCRF via EPSRC [EP/P032591/1].</t>
  </si>
  <si>
    <t>APR 27</t>
  </si>
  <si>
    <t>10.3390/agronomy13051233</t>
  </si>
  <si>
    <t>H3HQ0</t>
  </si>
  <si>
    <t>WOS:000994913500001</t>
  </si>
  <si>
    <t>Liu, J; Zhang, WZ; Jin, HS; Li, ZL; Liu, G; Xing, F; Tang, LP</t>
  </si>
  <si>
    <t>Liu, Jun; Zhang, Weizhuo; Jin, Hesong; Li, Zhenlin; Liu, Guang; Xing, Feng; Tang, Luping</t>
  </si>
  <si>
    <t>Exploring the carbon capture and sequestration performance of biochar-artificial aggregate using a new method</t>
  </si>
  <si>
    <t>CO2 capture; Biochar; Municipal solid waste incineration bottom ash; Cold-bonded artificial light coarse aggregate; Carbonation</t>
  </si>
  <si>
    <t>CLIMATE-CHANGE; LIGHTWEIGHT CONCRETE; CO2 ADSORPTION; FLY-ASH; DIOXIDE; TEMPERATURE; PYROLYSIS; STRENGTH; REMOVAL; SOIL</t>
  </si>
  <si>
    <t>To achieve the ambitious goal of carbon neutrality, more carbon sequestration channels need to be developed. In thisstudy, we tried to combine biochar with cold-bonded artificial lightweight coarse aggregate (ALCA) which is madefrom municipal solid household waste incineration bottom ash (MSWIBA).The strong carbon capture ability of biocharwas used to attract external CO2into the interior of ALCAs, which combined with CaO in MSWIBA to form CaCO3toachieve the effect of chemical carbon sequestration. The total carbon sequestration and carbon sequestration rate ofbiochar-ALCAs were quantified by a self-designed CO2concentration change test box, the physical and mechanicalproperties of biochar-ALCAs were investigated, as well as the changes before and after carbonization. The resultsshowed that biochar and ALCAs had good synergistic carbon sequestration ability. The total carbon sequestration ofbiochar-ALCAs could reach 30.58-33.06 kg/ton. The carbon sequestration efficiency could reach 70.2 % and84.9 % at 28 d/56 d in a low CO2concentration environment (0.05 % VOL). In addition, the water absorption ofbiochar-ALCAs decreased by 4.3 %-13.9 %, the apparent density increased by 0.9 %-2.8 %, and the strength increasedby 4.3 %-7.0 % after carbon sequestration, and the physical and mechanical properties were significantly improved.The purpose of this paper is to investigate the synergistic carbon sequestration of biochar in combination with ALCAsand to quantitatively assess its ability to solidify low concentrations of CO2in the natural environment. A new test ap-paratus and test method were designed for this purpose. This paper may contribute for an important advance on thepreparation of recyclable cement-type composites able to capture and solidify CO2from the natural environment.</t>
  </si>
  <si>
    <t>[Liu, Jun; Zhang, Weizhuo; Jin, Hesong; Li, Zhenlin; Liu, Guang; Xing, Feng; Tang, Luping] Shenzhen Univ, Coll Civil &amp; Transportat Engn, Shenzhen 518060, Peoples R China; [Liu, Jun; Xing, Feng] Shenzhen Univ, Guangdong Prov Key Lab Durabil Marine Civil Engn, Shenzhen 518060, Peoples R China; [Tang, Luping] Chalmers Univ Technol, Dept Architecture &amp; Civil Engn, Div Bldg Technol, S-41296 Gothenburg, Sweden</t>
  </si>
  <si>
    <t>li, yang/IQV-3559-2023; .., What/IXW-6776-2023; li, yan/ITU-9719-2023; li, chunyuan/IQW-1618-2023</t>
  </si>
  <si>
    <t>ShenzhenSustainable Development Technology Project [KCXFZ20201221173202008]; Scientific research project of Shenzhen Transportation Bureau [ZJZ-2022-0019]; Hainan Province Science and Technology Special Fund [ZDYF2022SHFZ322]; Provincial Key Laboratory of Durability forMarine Civil Engineering [2020B1212060074]</t>
  </si>
  <si>
    <t>ShenzhenSustainable Development Technology Project; Scientific research project of Shenzhen Transportation Bureau; Hainan Province Science and Technology Special Fund; Provincial Key Laboratory of Durability forMarine Civil Engineering</t>
  </si>
  <si>
    <t>The work described in this paper was fully supported by grants Shenzhen Sustainable Development Technology Project (KCXFZ20201221173202008) ,Scientific research project of Shenzhen Transportation Bureau (ZJZ-2022-0019) , Hainan Province Science and Technology Special Fund (ZDYF2022SHFZ322) and Provincial Key Laboratory of Durability for Marine Civil Engineering (2020B1212060074) .</t>
  </si>
  <si>
    <t>10.1016/j.scitotenv.2022.160423</t>
  </si>
  <si>
    <t>7M8TG</t>
  </si>
  <si>
    <t>WOS:000906923200004</t>
  </si>
  <si>
    <t>Lin, CW; Tsai, SL; Lai, CY; Liu, SH; Wu, CH</t>
  </si>
  <si>
    <t>Lin, Chi-Wen; Tsai, Shen-Long; Lai, Chi-Yung; Liu, Shu-Hui; Wu, Chih-Hung</t>
  </si>
  <si>
    <t>Biodegradation kinetics and microbial dynamics of toluene removal in a two-stage cell-biochar-filled biotrickling filter</t>
  </si>
  <si>
    <t>Biotrickling filter; Cell-biochar beads; Series-connected; Kinetics; Buffering matrix</t>
  </si>
  <si>
    <t>TERT-BUTYL ETHER; STREAM; WATER; VOCS; BIOFILTRATION; DEGRADATION; PERFORMANCE; ADSORPTION; SORPTION; MIXTURE</t>
  </si>
  <si>
    <t>The effectiveness of a series-connected biotrickling filter (SC-BTF) system in treating toluene vapors in a waste gas stream was evaluated. The SC-BTF was packed with cell-immobilized biochar beads and seeded mainly with Pseudomonas sp. YATO411 (a toluene degrader). The characteristics of packed beads and operating conditions, kinetics and microbial community of the SC-BTF in the removal of toluene were examined. The adsorption capacity of the cell-biochar beads was 16.03 kg toluene/m(3)-biochar beads. With a toluene loading of 100 g/m(3).h, the first biotrickling filter (BTF1) acted as a buffering matrix that reduced the cell toxicity of toluene to the microorganisms upon adsorbed toluene. The runoff toluene was completely degraded in the second biotrickling filter (BTF2). The maximum reaction rate (V-m) of the cell-biochar bead-packed SC-BTF system (1134 g toluene/m(3).d) was 1.6 times that of another that was packed with Raschig rings. Microbial community analysis indicated that the YATO411 originally inoculated in the SC-BTF were the dominant strains under a moderate, starving, or shock loading of toluene. (C) 2019 Elsevier Ltd. All rights reserved.</t>
  </si>
  <si>
    <t>[Lin, Chi-Wen] Natl Yunlin Univ Sci &amp; Technol, Dept Safety Hlth &amp; Environm Engn, 123 Univ Rd,Sec 3, Touliu 64002, Yunlin, Taiwan; [Lin, Chi-Wen] Natl Yunlin Univ Sci &amp; Technol, Touliu, Yunlin, Taiwan; [Tsai, Shen-Long] Natl Taiwan Univ Sci &amp; Technol, Dept Chem Engn, 43,Keelung Rd,Sec 4, Taipei 10607, Taiwan; [Lai, Chi-Yung] Natl Changhua Univ Educ, Dept Biol, Changhua 510, Taiwan; [Liu, Shu-Hui] Yu Da Univ Sci &amp; Technol, Dept Leisure Management, 168 Hsueh Fu Rd, Miaoli 36143, Taiwan; [Liu, Shu-Hui] Yu Da Univ Sci &amp; Technol, Dept Hlth Care &amp; Social Work, 168 Hsueh Fu Rd, Miaoli 36143, Taiwan; [Wu, Chih-Hung] Sanming Univ, Sch Resources &amp; Chem Engn, 25 Jingdong Rd, Sanming City, Fujian, Peoples R China</t>
  </si>
  <si>
    <t>National Yunlin University Science &amp; Technology; National Yunlin University Science &amp; Technology; National Taiwan University of Science &amp; Technology; National Changhua University of Education; Sanming University</t>
  </si>
  <si>
    <t>Liu, SH (corresponding author), Yu Da Univ Sci &amp; Technol, Dept Hlth Care &amp; Social Work, 168 Hsueh Fu Rd, Miaoli 36143, Taiwan.</t>
  </si>
  <si>
    <t>bamy680606@gmail.com</t>
  </si>
  <si>
    <t>LIU, SHUHUI/IYS-9738-2023</t>
  </si>
  <si>
    <t>WU, Chih-Hung/0000-0002-2295-1013</t>
  </si>
  <si>
    <t>Ministry of Science and Technology (MOST) of ROC, Taiwan; NSC [101-2622-E-224-005-CC3]</t>
  </si>
  <si>
    <t>Ministry of Science and Technology (MOST) of ROC, Taiwan; NSC(Ministry of Science and Technology, Taiwan)</t>
  </si>
  <si>
    <t>The authors would like to thank the Ministry of Science and Technology (MOST) of ROC, Taiwan, for financially supporting this research under Contract No. NSC 101-2622-E-224-005-CC3. The authors also wish to thank Mr. Jing-Chen Shih and Ms. Hsin-Hui Lin for data preparation and useful discussion. Ted Knoy is appreciated for his editorial assistance.</t>
  </si>
  <si>
    <t>10.1016/j.jclepro.2019.117940</t>
  </si>
  <si>
    <t>WOS:000487231200018</t>
  </si>
  <si>
    <t>Fuller, A; Stegmaier, M; Schulz, N; Menke, M; Schellhorn, H; Knodler, F; Maier, J; Scheffknecht, G</t>
  </si>
  <si>
    <t>Fuller, Aaron; Stegmaier, Michael; Schulz, Norbert; Menke, Martin; Schellhorn, Hans; Knoedler, Friedrich; Maier, Joerg; Scheffknecht, Guenter</t>
  </si>
  <si>
    <t>Use of wood dust fly ash from an industrial pulverized fuel facility for rendering</t>
  </si>
  <si>
    <t>Biomass; Ash utilization; Bioenergy; Fly ash; By-products; Mortars; Renders</t>
  </si>
  <si>
    <t>CEMENT-BASED MATERIALS; BIOCHAR APPLICATION; MASONRY MORTARS; SANDY SOIL; PART-I; CONCRETE; BIOMASS; CARBONATION; COAL; CHALLENGES</t>
  </si>
  <si>
    <t>Wood dust II fly ash, which was generated after boiler retrofit (implementation of low-NOx burners combined with over-fire air), apparently is an enhanced quality for rendering. This is attributed to the mineral phases formed, an increase in the amount of free lime, and performance test results. After accelerated aging tests, the wood dust II fly ash showed no visible occurrence of cracks or detachment of the render base coat from the substrate. Tensile strength values met the applicable limit requirement of 8 MPa. The results contribute to a sustainable ash management for wood fly ash from pulverized fuel facilities. (C) 2018 Elsevier Ltd. All rights reserved.</t>
  </si>
  <si>
    <t>[Fuller, Aaron; Maier, Joerg; Scheffknecht, Guenter] Univ Stuttgart, Inst Combust &amp; Power Plant Technol, Pfaffenwaldring 23, D-70569 Stuttgart, Germany; [Stegmaier, Michael; Schulz, Norbert; Menke, Martin; Schellhorn, Hans; Knoedler, Friedrich] Univ Stuttgart, Otto Graf Inst FMPA, MPA Stuttgart, Mat Testing Inst, Pfaffenwaldring 4, D-70569 Stuttgart, Germany</t>
  </si>
  <si>
    <t>University of Stuttgart; University of Stuttgart</t>
  </si>
  <si>
    <t>Fuller, A (corresponding author), Univ Stuttgart, Inst Combust &amp; Power Plant Technol, Pfaffenwaldring 23, D-70569 Stuttgart, Germany.</t>
  </si>
  <si>
    <t>aaron.fuller@ifk.uni-stuttgart.de</t>
  </si>
  <si>
    <t>Fuller, Aaron/0000-0003-2433-1114</t>
  </si>
  <si>
    <t>European Seventh Framework Program (FP7/2007-2013) [1828, 218968]; Institute of Combustion and Power Plant Technology at the University of Stuttgart, Germany; Materials Testing Institute (MPA Stuttgart, Otto-Graf-Institute (FMPA)) at the University of Stuttgart, Germany; Institute of Crystal Chemistry Faculty of Chemistry at the University of Stuttgart, Germany; Laboratory for Scanning Electron Microscopy and Micro Analysis at the University of Applied Sciences in Esslingen, Germany</t>
  </si>
  <si>
    <t>European Seventh Framework Program (FP7/2007-2013)(European Union (EU)); Institute of Combustion and Power Plant Technology at the University of Stuttgart, Germany; Materials Testing Institute (MPA Stuttgart, Otto-Graf-Institute (FMPA)) at the University of Stuttgart, Germany; Institute of Crystal Chemistry Faculty of Chemistry at the University of Stuttgart, Germany; Laboratory for Scanning Electron Microscopy and Micro Analysis at the University of Applied Sciences in Esslingen, Germany</t>
  </si>
  <si>
    <t>The research leading to these results has received funding from the European Seventh Framework Program (FP7/2007-2013) under 1828 grant agreement number 218968 (funding source). The authors acknowledge the DEBCO project partners, personnel at the Institute of Combustion and Power Plant Technology, the Materials Testing Institute (MPA Stuttgart, Otto-Graf-Institute (FMPA)), the Institute of Crystal Chemistry Faculty of Chemistry, all located at the University of Stuttgart, Germany, and the Laboratory for Scanning Electron Microscopy and Micro Analysis at the University of Applied Sciences in Esslingen, Germany for their collaboration and support. We would also like to thank an anonymous reviewer for useful comments and suggestions.</t>
  </si>
  <si>
    <t>10.1016/j.conbuildmat.2018.09.016</t>
  </si>
  <si>
    <t>GZ1MW</t>
  </si>
  <si>
    <t>WOS:000449133200079</t>
  </si>
  <si>
    <t>Effect of biochar on the unsaturated hydraulic conductivity of two amended soils</t>
  </si>
  <si>
    <t>INTERNATIONAL AGROPHYSICS</t>
  </si>
  <si>
    <t>amendment; biochar; pore size distribution; texture; unsaturated hydraulic conductivity</t>
  </si>
  <si>
    <t>PHYSICAL-PROPERTIES; BEHAVIOR</t>
  </si>
  <si>
    <t>Water and solute transports in the vadose zone depend on the distribution, size, shape and configuration of the pores. They affect the soil hydraulic properties and, consequently, the directly related processes such as water storage, infiltration, groundwater recharge, and also erosion and runoff. Soils amended with biochar are prompt to improve their physical and hydraulic properties. Biochar addition alters not only porosity', the water retention pattern and the derived pore distribution, but also the hydraulic conductivity under saturated and unsaturated conditions. In our work, two different doses (2.5 and 5% dry wt.) were added to two textured soils (sand and sandy loam). The unsaturated hydraulic conductivity and saturated hydraulic conductivity were measured under laboratory conditions. The obtained results show the positive effect of biochar on the hydraulic functions. For the sandy soil, the higher the dose of biochar, the more constant and relatively higher is the hydraulic conductivity up to - 40 kPa. At less negative matric potentials (&lt; -10 kPa), the unamended sandy loam soil showed a slightly higher unsaturated hydraulic conductivity, compared to the amended soils. These results underline that biochar addition enhances the transport of water under unsaturated conditions by reducing the formation of larger pores while also intensifying the finer inter-particle pore formation.</t>
  </si>
  <si>
    <t>[Villagra-Mendoza, Karolina] Inst Tecnol Costa Rica, Sch Agr Engn, Cartago 1597050, Costa Rica; [Horn, Rainer] Christian Albrechts Univ Kiel, Inst Plant Nutr &amp; Soil Sci, Hermann Rodewaldstr 2, D-24118 Kiel, Germany</t>
  </si>
  <si>
    <t>Villagra-Mendoza, K (corresponding author), Inst Tecnol Costa Rica, Sch Agr Engn, Cartago 1597050, Costa Rica.</t>
  </si>
  <si>
    <t>kvillagra@tec.ac.cr</t>
  </si>
  <si>
    <t>IPSWaT Program of the Ministry of Education and Research (BMBF) of Germany; Academic Affairs Vice-presidency of the Costa Rica Institute of Technology (2017)</t>
  </si>
  <si>
    <t>This work was partialy supported by IPSWaT Program of the Ministry of Education and Research (BMBF) of Germany, and the Academic Affairs Vice-presidency of the Costa Rica Institute of Technology (2017).</t>
  </si>
  <si>
    <t>DE GRUYTER POLAND SP ZOO</t>
  </si>
  <si>
    <t>BOGUMILA ZUGA 32A STR., 01-811 WARSAW, POLAND</t>
  </si>
  <si>
    <t>0236-8722</t>
  </si>
  <si>
    <t>2300-8725</t>
  </si>
  <si>
    <t>INT AGROPHYS</t>
  </si>
  <si>
    <t>Int. Agrophys.</t>
  </si>
  <si>
    <t>10.1515/intag-2017-0025</t>
  </si>
  <si>
    <t>GO7TD</t>
  </si>
  <si>
    <t>WOS:000440276800009</t>
  </si>
  <si>
    <t>Wu, LJ; Jin, T; Chen, H; Shen, ZQ; Zhou, YX</t>
  </si>
  <si>
    <t>Wu, Linjun; Jin, Tao; Chen, Hong; Shen, Zhiqiang; Zhou, Yuexi</t>
  </si>
  <si>
    <t>Conductive materials as fantastic toolkits to stimulate direct interspecies electron transfer in anaerobic digestion: new insights into methanogenesis contribution, characterization technology, and downstream treatment</t>
  </si>
  <si>
    <t>Anaerobic digestion; Conductive material; Direct interspecies electron transfer; Methanogenesis; Characterization techniques; Downstream processing</t>
  </si>
  <si>
    <t>WASTE-ACTIVATED-SLUDGE; MICROBIAL FUEL-CELLS; C-TYPE CYTOCHROME; METHANE PRODUCTION; METAGENOMIC ANALYSIS; BIOCHAR PROPERTIES; FOOD WASTE; CARBON; MAGNETITE; HYDROGEN</t>
  </si>
  <si>
    <t>Direct interspecies electron transfer (DIET) stimulated by conductive materials (CMs) enables intercellular metabolic coupling that can address the unfavorable thermodynamical dilemma inherent in anaerobic digestion (AD). Although the DIET mechanism and stimulation have been extensively summarized, the methanogenesis contribution, characterization techniques, and downstream processes of CMs-led DIET in AD are surprisingly under-reviewed. Therefore, this review aimed to address these gaps. First, the contribution of CMs-led DIET to methanogenesis was re-evaluated by comparing the effect of various factors, including volatile fatty acids, free ammonia, and functional enzymes. It was revealed that AD systems are usually intricate and cannot allow the methanogenesis stimulation to be singularly attributed to the establishment of DIET. Additionally, considerable attention has been attached to the characterization of DIET occurrence, involving species identification, gene expression, electrical properties, cellular features, and syntrophic metabolism, suggesting the significance of accurate characterization methods for identifying the syntrophic metabolism interactions. Moreover, the type of CMs has a significant impact on AD downstream processes involving biogas purity, sludge dewaterability, and biosolids management. Finally, the central bottleneck consists in building a mathematical model of DIET to explain the mechanism of DIET in a deeper level from kinetics and thermodynamics.</t>
  </si>
  <si>
    <t>[Wu, Linjun; Shen, Zhiqiang; Zhou, Yuexi] Chinese Res Inst Environm Sci, State Key Lab Environm Criteria &amp; Risk Assessment, Beijing 100012, Peoples R China; [Wu, Linjun; Shen, Zhiqiang; Zhou, Yuexi] Chinese Res Inst Environm Sci, Res Ctr Environm Pollut Control Engn Technol, Beijing 100012, Peoples R China; [Wu, Linjun] Tsinghua Univ, Sch Environm, Beijing 100084, Peoples R China; [Jin, Tao] China Construction Ecoenvironm Grp CO LTD, Beijing 100037, Peoples R China; [Chen, Hong] Changsha Univ Sci &amp; Technol, Sch Hydraul Engn, Key Lab Dongting Lake Aquat Ecoenvironm Control &amp;, Changsha 410114, Peoples R China</t>
  </si>
  <si>
    <t>Chinese Research Academy of Environmental Sciences; Tsinghua University; Changsha University of Science &amp; Technology</t>
  </si>
  <si>
    <t>Shen, ZQ; Zhou, YX (corresponding author), Chinese Res Inst Environm Sci, State Key Lab Environm Criteria &amp; Risk Assessment, Beijing 100012, Peoples R China.;Shen, ZQ; Zhou, YX (corresponding author), Chinese Res Inst Environm Sci, Res Ctr Environm Pollut Control Engn Technol, Beijing 100012, Peoples R China.</t>
  </si>
  <si>
    <t>shenzq@craes.org.cn; zhouyuexi@263.net</t>
  </si>
  <si>
    <t>ZHOU, YUE/IZE-6277-2023; Chen, Hong William/S-4453-2019</t>
  </si>
  <si>
    <t>Chen, Hong William/0000-0001-8937-3804</t>
  </si>
  <si>
    <t>Budget Surplus of Central Financial Science and Technology Plan; National Water Pollution Control and Treatment Science and Technology Major Project of China; National Natural Science Foundation of China; China Construction Eco-environmental Group CO., LTD;  [2021-JY-32];  [2017ZX07402002];  [51508538]</t>
  </si>
  <si>
    <t xml:space="preserve">Budget Surplus of Central Financial Science and Technology Plan; National Water Pollution Control and Treatment Science and Technology Major Project of China; National Natural Science Foundation of China(National Natural Science Foundation of China (NSFC)); China Construction Eco-environmental Group CO., LTD; ; ; </t>
  </si>
  <si>
    <t>This work was supported by Budget Surplus of Central Financial Science and Technology Plan (2021-JY-32) , National Water Pollution Control and Treatment Science and Technology Major Project of China (No. 2017ZX07402002) , National Natural Science Foundation of China (No. 51508538) , and China Construction Eco-environmental Group CO., LTD (CSCEC-2021-Z-45) .</t>
  </si>
  <si>
    <t>10.1016/j.jenvman.2022.116732</t>
  </si>
  <si>
    <t>6N9AR</t>
  </si>
  <si>
    <t>WOS:000889841800003</t>
  </si>
  <si>
    <t>Kharel, G; Sacko, O; Feng, X; Morris, JR; Phillips, CL; Trippe, K; Kumar, S; Lee, JW</t>
  </si>
  <si>
    <t>Kharel, Gyanendra; Sacko, Oumar; Feng, Xu; Morris, John R.; Phillips, Claire L.; Trippe, Kristin; Kumar, Sandeep; Lee, James W.</t>
  </si>
  <si>
    <t>Biochar Surface Oxygenation by Ozonization for Super High Cation Exchange Capacity</t>
  </si>
  <si>
    <t>Biochar surface oxygenation; Cation exchange capacity; Biochar ozonization; X-ray photoelectron spectroscopy; Oxygen functional groups on biochar surface</t>
  </si>
  <si>
    <t>WATER-BENTONITE SUSPENSIONS; FILTRATION PROPERTIES; AGRICULTURAL SOILS; PRODUCTIVITY; FERTILITY; BENEFITS; REGIONS; YIELD; PH</t>
  </si>
  <si>
    <t>Biochar cation exchange capacity (CEC) is a key property central to better retention of soil nutrients and reduction of fertilizer runoff. This paper reports a breakthrough process to improve biochar CEC value by a factor of nearly 10 through biochar surface oxygenation by ozonization. The CEC value of the untreated biochar was measured to be anywhere between 14 and 17 cmol/kg. A 90 min dry ozonization treatment resulted in an increased biochar CEC value of 109-152 cmol/kg. Simultaneously, the biochar ozonization process resulted in a reduction of biochar pH from 9.82 to as low as 3.07, indicating the formation of oxygen-functional groups including carboxylic acids on biochar surfaces. Using the technique of X-ray photoelectron spectroscopy (XPS), the formation of oxygen-functional groups including carboxylic acids on biochar surfaces have been observed at a nanometer molecular scale following the ozonization treatment. The molar O/C ratio (0.31:1) on ozonized biochar surface as analyzed by XPS was indeed significantly higher than that (0.16:1) of the control biochar surface. The molar O/C ratio from the elemental analysis data also showed an increase from the nonozonized sample (0.077:1) to the dry-ozonized sample (0.193:1). Fourier-transform infrared (FTIR) spectroscopy analysis also showed an increase in the content of oxygen-functional groups in the form of carbonyl groups on biochar surfaces upon ozonization, which can also produce certain amount of oxygenated biochar molecular fragments that may be solubilized by liquid water, potentially leading to greater effects upon application of biochar in soil.</t>
  </si>
  <si>
    <t>[Kharel, Gyanendra; Sacko, Oumar; Lee, James W.] Old Dominion Univ, Dept Chem &amp; Biochem, Norfolk, VA 23529 USA; [Feng, Xu; Morris, John R.] Virginia Tech, Dept Chem, Blacksburg, VA 24061 USA; [Phillips, Claire L.; Trippe, Kristin] USDA ARS, Forage Seed &amp; Cereal Res Unit, 3450 SW Campus Way, Corvallis, OR 97331 USA; [Kumar, Sandeep] Old Dominion Univ, Dept Civil &amp; Environm Engn, Norfolk, VA 23529 USA</t>
  </si>
  <si>
    <t>Old Dominion University; Virginia Polytechnic Institute &amp; State University; United States Department of Agriculture (USDA); Old Dominion University</t>
  </si>
  <si>
    <t>Lee, JW (corresponding author), Old Dominion Univ, Dept Chem &amp; Biochem, Norfolk, VA 23529 USA.</t>
  </si>
  <si>
    <t>jwlee@odu.edu</t>
  </si>
  <si>
    <t>Kumar, Sandeep/IUQ-2320-2023; kumar, sandeep/GMX-3097-2022; Phillips, Claire/AGP-5674-2022; KUMAR, SANDEEP/GZA-7182-2022; Kumar, Sandeep/IWU-7273-2023; Feng, Xu/D-5375-2016</t>
  </si>
  <si>
    <t>Kumar, Sandeep/0000-0002-0848-632X; Kumar, Sandeep/0000-0002-7008-4735; Morris, John/0000-0001-9140-5211; Lee, James/0000-0003-2525-5870; Trippe, Kristin/0000-0003-1518-2727; Asiedu, Alexander/0000-0001-9707-7896; Feng, Xu/0000-0003-1945-1605; Phillips, Claire/0000-0001-9072-6806</t>
  </si>
  <si>
    <t>NSF Award [1560194, CHE-1659476]; Old Dominion University Multidisciplinary Seed Funding Program; Department of Chemistry and Biochemistry, the College of Sciences, the Office of Research at ODU; ODU Research Foundation; National Science Foundation [CHE-1531834]; Div Of Engineering Education and Centers; Directorate For Engineering [1560194] Funding Source: National Science Foundation</t>
  </si>
  <si>
    <t>NSF Award(National Science Foundation (NSF)); Old Dominion University Multidisciplinary Seed Funding Program; Department of Chemistry and Biochemistry, the College of Sciences, the Office of Research at ODU; ODU Research Foundation; National Science Foundation(National Science Foundation (NSF)); Div Of Engineering Education and Centers; Directorate For Engineering(National Science Foundation (NSF)NSF - Directorate for Engineering (ENG))</t>
  </si>
  <si>
    <t>We thank Kameron Adams and Ashani Samaratunga for their assistance in BET, elemental analysis, and dissolved organic carbon concentration measurements, Thomas Wanzek for his technical support in biochar cation exchange capacity measurement at the USDA/ARS laboratory, and the summer students of the REU projects (NSF Award number: 1560194 and CHE-1659476) at ODU for their participation in technical support for this research. We thank our summer REU undergraduate students Jorge Morales, Ryan Gunter, and James Dawe for their help in preparing some of the biochar materials. We thank Drs. Jim Ippolito and Kurt Spokas for their stimulating discussions on biochar research and Mr. Grant Scheve of Oregon Biochar Solutions for generously sending the Rogue biochar samples and associated biochar characterization data used in this study. This research was supported, in part, by the Old Dominion University Multidisciplinary Seed Funding Program and by Dr. Lee's start-up research funds provided by the Department of Chemistry and Biochemistry, the College of Sciences, the Office of Research at ODU, and the ODU Research Foundation. XPS analysis at Virginia Tech was supported by the National Science Foundation under Grant No. CHE-1531834.</t>
  </si>
  <si>
    <t>10.1021/acssuschemeng.9b03536</t>
  </si>
  <si>
    <t>JD4YR</t>
  </si>
  <si>
    <t>WOS:000489986400063</t>
  </si>
  <si>
    <t>Sun, T; Gu, BN; Wang, XL; Wang, Y; Long, Y; Fan, GY</t>
  </si>
  <si>
    <t>Sun, Ting; Gu, Bingni; Wang, Xiaolan; Wang, Yi; Long, Yan; Fan, Guangyin</t>
  </si>
  <si>
    <t>The simplest and ultrafast microwave-mediated solid-state construction of cobalt oxide/carbon hybrid as an efficient peroxymonosulfate activator for ciprofloxacin degradation</t>
  </si>
  <si>
    <t>Microwave treatment; Cobalt oxide; Radicals and non-radicals; Peroxymonosulfate; Ciprofloxacin</t>
  </si>
  <si>
    <t>CATALYTIC DEGRADATION; SINGLET OXYGEN; BISPHENOL-A; OXIDATIVE-DEGRADATION; ORGANIC POLLUTANTS; POROUS CARBON; RHODAMINE-B; PERSULFATE; REMOVAL; BIOCHAR</t>
  </si>
  <si>
    <t>Development of facile, ultrafast, and solid-state strategy for one-step loading of metallic oxide on the carbon surface for the degradation of organic pollutants is desirable but remains a challenge. Herein, we develop a microwave-engaged solid method to synthesize carbon black supported Co3O4 composite (Co3O4/CB) for degradation of ciprofloxacin (CIP) via activating peroxymonosulfate (PMS). The simple microwave irradiation for a short time induces the decomposition of Co precursor to Co3O4 and subsequent its attachment on the CB surface. Noticeably, the Co3O4/CB-50 prepared by microwave irradiation for 50 s exhibits an excellent degradation performance for activating PMS to remove CIP (20 mg/L) with a removal rate of 95 % in 30 min. The crystal structure, C = C, C = O group ratio, specific surface area, and pore size of the synthesized sample were analyzed by a series of characterizations. The main active species of the Co3O4/CB-50/PMS system were demonstrated to be SO4.., O2., and O-1(2), and the possible pathway of CIP degradation was proposed. Besides, the microwave-assisted solid strategy is universal for synthesis of composites using different carbon materials. This study offers a unique method to synthesize high-performance, environment-friendly, and low-cost catalysts for PMS activation toward antibiotic degradations.</t>
  </si>
  <si>
    <t>[Sun, Ting; Gu, Bingni; Wang, Xiaolan; Wang, Yi; Long, Yan; Fan, Guangyin] Sichuan Normal Univ, Coll Chem &amp; Mat Sci, Chengdu 610068, Peoples R China</t>
  </si>
  <si>
    <t>Sichuan Normal University</t>
  </si>
  <si>
    <t>Wang, XL; Fan, GY (corresponding author), Sichuan Normal Univ, Coll Chem &amp; Mat Sci, Chengdu 610068, Peoples R China.</t>
  </si>
  <si>
    <t>wxl426@hotmail.com; fanguangyin@sicnu.edu.cn</t>
  </si>
  <si>
    <t>王, 小兰/HOC-9816-2023</t>
  </si>
  <si>
    <t>10.1016/j.seppur.2022.121346</t>
  </si>
  <si>
    <t>2I1OI</t>
  </si>
  <si>
    <t>WOS:000814752600004</t>
  </si>
  <si>
    <t>Huang, SY; Liang, CJ</t>
  </si>
  <si>
    <t>Huang, Shengyi; Liang, Chenju</t>
  </si>
  <si>
    <t>A conceptual study on the formulation of a permeable reactive pavement with activated carbon additives for controlling the fate of non-point source environmental organic contaminants</t>
  </si>
  <si>
    <t>Porous asphalt concrete (PAC); Volatile organic compounds (VOCs); Permeable reactive pavement (PRP); Non-point source pollution (NPS); Adsorption; Activated carbons (AC)</t>
  </si>
  <si>
    <t>POROUS ASPHALT; METHYLENE-BLUE; COMBINED AMENDMENTS; ADSORPTION; KINETICS; BTEX; BIOCHAR; MECHANISM; RAINWATER; FRICTION</t>
  </si>
  <si>
    <t>To take advantage of the road pavement network where non-point source (NPS) pollution such as benzene, toluene, ethyl-benzene, and xylene (BTEX) from vehicle traffic exhaust via wet and dry atmospheric deposition occurs, the asphalt pavement may be used as a media to control the NPS pollution. An experiment to prepare an adsorptive porous reactive pavement (PRP) was initiated to explore the potential to reduce environmental NPS vehicle pollution. The PRP was prepared and studied as follows: various activated carbons (AC) were initially screened to determine if they were suitable as an additive in the porous asphalt mixture; various mixtures of a selected AC were incorporated with the design of porous asphalt concrete (PAC) to produce PRP, and the PRP formulations were tested to ensure that they comply with the required specifications; qualified specimens were subsequently tested to determine their adsorption capacity for BTEX in aqueous solution, as compared to conventional PAC. The PRP08 and PRP16 samples, named for the design formulations of 0.8% and 1.6% of AC (by wt. in the formulation), exhibited low asphalt drain-down and low abrasion loss and also met all regulated specifications. The BTEX adsorption capacity measurements of PRP08 and PRP16 were 33-46%, 36-51%, 20-22%, and 6-8% respectively, higher than those obtained from PACs. Based on the test results, PRPs showed good physical performance and adsorption and may be considered as a potential method for controlling the transport of NPS vehicle pollutants. (C) 2017 Elsevier Ltd. All rights reserved.</t>
  </si>
  <si>
    <t>[Huang, Shengyi; Liang, Chenju] Natl Chung Hsing Univ, Dept Environm Engn, 250 Kuo Kuang Rd, Taichung 402, Taiwan</t>
  </si>
  <si>
    <t>National Chung Hsing University</t>
  </si>
  <si>
    <t>Liang, CJ (corresponding author), Natl Chung Hsing Univ, Dept Environm Engn, 250 Kuo Kuang Rd, Taichung 402, Taiwan.</t>
  </si>
  <si>
    <t>cliang@nchu.edu.tw</t>
  </si>
  <si>
    <t>Liang, Chen/HNP-5916-2023</t>
  </si>
  <si>
    <t>Ministry of Science and Technology of Taiwan [103-2221-E-005-005-MY3]</t>
  </si>
  <si>
    <t>Ministry of Science and Technology of Taiwan(Ministry of Science and Technology, Taiwan)</t>
  </si>
  <si>
    <t>This study was funded by the Ministry of Science and Technology of Taiwan under Project No. 103-2221-E-005-005-MY3.</t>
  </si>
  <si>
    <t>10.1016/j.chemosphere.2017.11.028</t>
  </si>
  <si>
    <t>FU5KB</t>
  </si>
  <si>
    <t>WOS:000423890500053</t>
  </si>
  <si>
    <t>Liu, JF; Gao, XQ; Wu, XS; Zhang, ZY; Zhang, XR</t>
  </si>
  <si>
    <t>Liu, Junfeng; Gao, Xiuqing; Wu, Xiaosu; Zhang, Ziyang; Zhang, Xiaoran</t>
  </si>
  <si>
    <t>Sorption of cadmium by rice husk char, bamboo char, and coconut shell char in aqueous solutions</t>
  </si>
  <si>
    <t>2018 INTERNATIONAL CONFERENCE ON AIR POLLUTION AND ENVIRONMENTAL ENGINEERING (APEE 2018)</t>
  </si>
  <si>
    <t>International Conference on Air Pollution and Environmental Engineering (APEE)</t>
  </si>
  <si>
    <t>OCT 26-28, 2018</t>
  </si>
  <si>
    <t>Hong Kong, HONG KONG</t>
  </si>
  <si>
    <t>BIOCHAR; SOIL; REMOVAL</t>
  </si>
  <si>
    <t>Cadmium (Cd) is a byproduct of zinc production. It has a high solubility, mobility and biological accumulation leading to a risk of bone and kidney damage after long-term exposure. Sorption is an effective method to treat Cd-contaminated water. As a great potential contaminant sorbent, biochar can be produced from rice husk, coconut shell and bamboo under their respective optimum conditions for the sorption of toxic metal ions were used as representatives. Sorption models of kinetics and isotherms were used to fit the experimental results. Pseudo-first-order models fitted the data better than pseudo-second-order for all types of biochar. The Cd2+ sorption capacity of coconut shell char and bamboo char was higher than rice husk char (7.3723 mg/g approximate to 7.3835 mg/g &gt; 5.0345 mg/g). Freundlich model fitted the results of coconut shell biochar and bamboo biochar better than Langmuir model, which indicate a strong bond for Cd2+ sorption. In contrast, for rice husk biochar Langmuir model fitted the results better than Freundlich model indicating monolayer sorption mechanism dominated the sorption.</t>
  </si>
  <si>
    <t>[Liu, Junfeng; Gao, Xiuqing; Wu, Xiaosu] Beijing Vocat Coll Agr, Dept Water Conservancy &amp; Civil Engn, 5 Daotiannanli, Beijing 102442, Peoples R China; [Zhang, Ziyang; Zhang, Xiaoran] Beijing Univ Civil Engn &amp; Architecture, Sch Environm &amp; Energy Engn, Key Lab Urban Stormwater Syst &amp; Water Environm, Minist Educ, Yongyuan Rd 15, Beijing 102616, Peoples R China</t>
  </si>
  <si>
    <t>Zhang, XR (corresponding author), Beijing Univ Civil Engn &amp; Architecture, Sch Environm &amp; Energy Engn, Key Lab Urban Stormwater Syst &amp; Water Environm, Minist Educ, Yongyuan Rd 15, Beijing 102616, Peoples R China.</t>
  </si>
  <si>
    <t>zhangxiaoran@bucea.edu.cn</t>
  </si>
  <si>
    <t>Zhang, Xiaoran/HLP-4697-2023</t>
  </si>
  <si>
    <t>Zhang, Xiaoran/0000-0003-0233-5771</t>
  </si>
  <si>
    <t>National Natural Science Foundation of the China-Youth Project [21407009, 51708014]; Construction of High Level Teaching Teams in Universities of Beijing-the Youth Top-Notch Talent Cultivation Program [CITTCD201804051]; Fundamental Research Funds of Beijing Vocational College of Agriculture [XY-XF-17-13]; Pyramid Talent Cultivation Project; Fundamental Research Funds of Beijing University of Civil Engineering and Architecture; Beijing Advanced Innovation Center for Future Urban Design: Sponge City Development and Water Quantity &amp; Quality Risk Control [UDC2016040100]</t>
  </si>
  <si>
    <t>National Natural Science Foundation of the China-Youth Project; Construction of High Level Teaching Teams in Universities of Beijing-the Youth Top-Notch Talent Cultivation Program; Fundamental Research Funds of Beijing Vocational College of Agriculture; Pyramid Talent Cultivation Project; Fundamental Research Funds of Beijing University of Civil Engineering and Architecture; Beijing Advanced Innovation Center for Future Urban Design: Sponge City Development and Water Quantity &amp; Quality Risk Control</t>
  </si>
  <si>
    <t>This research was supported by the National Natural Science Foundation of the China-Youth Project (21407009 and 51708014); Construction of High Level Teaching Teams in Universities of Beijing-the Youth Top-Notch Talent Cultivation Program (CIT&amp; the Fundamental Research Funds of Beijing Vocational College of Agriculture (XY-XF-17-13); Pyramid Talent Cultivation Project and the Fundamental Research Funds of Beijing University of Civil Engineering and Architecture; Beijing Advanced Innovation Center for Future Urban Design: Sponge City Development and Water Quantity &amp; Quality Risk Control (UDC2016040100).</t>
  </si>
  <si>
    <t>10.1088/1755-1315/208/1/012109</t>
  </si>
  <si>
    <t>BM3MR</t>
  </si>
  <si>
    <t>WOS:000462359700109</t>
  </si>
  <si>
    <t>Feng, YF; Sun, HJ; Xue, LH; Wang, YM; Yang, LZ; Shi, WM; Xing, BS</t>
  </si>
  <si>
    <t>Feng, Yanfang; Sun, Haijun; Xue, Lihong; Wang, Yueman; Yang, Linzhang; Shi, Weiming; Xing, Baoshan</t>
  </si>
  <si>
    <t>Sawdust biochar application to rice paddy field: reduced nitrogen loss in floodwater accompanied with increased NH3 volatilization</t>
  </si>
  <si>
    <t>Sawdust biochar; Non-point source pollution; Nitrogen; Floodwater; NH3 volatilization</t>
  </si>
  <si>
    <t>PYROLYSIS TEMPERATURE; AMMONIA VOLATILIZATION; STRAW BIOCHAR; SOIL; ADSORPTION; RETENTION; NITRATE; DESORPTION; DEPOSITION; FERTILIZER</t>
  </si>
  <si>
    <t>Sawdust biochar (SDB) was for the first time applied to rice paddy field to evaluate its effects on potential nitrogen (N) runoff and ammonia (NH3) volatilization losses in a soil column experimental system. Results showed that total N concentration of surface floodwater under SDB treatments was reduced by 7.29-35.16, 16.34-32.35, and 12.21-28.12% after three split N fertilizations, respectively. Particularly, NH4+-N was decreased by 11.84-27.08, 14.29-36.50, and 2.97-19.64%, respectively. However, SDB addition has no significant influence on NO3--N concentration. Meanwhile, SDB application increased NH4+-N and total N content of top (0-15 cm) soil. Furthermore, these SDB-induced influences were more pronounced for 3 wt% SDB treatments. SDB treatments recorded 3.56-5.78 kg ha(-1) higher NH3 volatilization than urea control treatment, which was attributed to the elevated pH values of floodwater and top soil induced by SDB. Fortunately, the yield-scale NH3 volatilization was not increased dramatically.</t>
  </si>
  <si>
    <t>[Feng, Yanfang; Xue, Lihong; Wang, Yueman; Yang, Linzhang] Jiangsu Acad Agr Sci, Inst Agr Resources &amp; Environm, Nanjing 210014, Jiangsu, Peoples R China; [Sun, Haijun; Shi, Weiming] Foshan Univ, Sch Food Sci &amp; Engn, Foshan 528000, Peoples R China; [Feng, Yanfang; Xing, Baoshan] Univ Massachusetts, Stockbridge Sch Agr, Amherst, MA 01003 USA</t>
  </si>
  <si>
    <t>Jiangsu Academy of Agricultural Sciences; Foshan University; University of Massachusetts System; University of Massachusetts Amherst</t>
  </si>
  <si>
    <t>Yang, LZ (corresponding author), Jiangsu Acad Agr Sci, Inst Agr Resources &amp; Environm, Nanjing 210014, Jiangsu, Peoples R China.;Shi, WM (corresponding author), Foshan Univ, Sch Food Sci &amp; Engn, Foshan 528000, Peoples R China.</t>
  </si>
  <si>
    <t>lzyang@issas.ac.cn; wmshi@fosu.edu.cn</t>
  </si>
  <si>
    <t>Xing, Baoshan/AAE-7826-2019; Sun, Haijun/AAL-3611-2020</t>
  </si>
  <si>
    <t>Sun, Haijun/0000-0003-2177-469X</t>
  </si>
  <si>
    <t>Natural Science Foundation of China [41401345, 31601832]; Natural Science Foundation of Jiangsu Province [BK20160931, BK20140755]; High-Level Talent Start-Up Research Project of Foshan University [GG07030]; National Key Research and Development Program of China [2017YFD0800100]; USDA NIFA McIntire-Stennis Program [MAS 00028]; JAAS</t>
  </si>
  <si>
    <t>Natural Science Foundation of China(National Natural Science Foundation of China (NSFC)); Natural Science Foundation of Jiangsu Province(Natural Science Foundation of Jiangsu Province); High-Level Talent Start-Up Research Project of Foshan University; National Key Research and Development Program of China; USDA NIFA McIntire-Stennis Program; JAAS</t>
  </si>
  <si>
    <t>The authors are grateful for the financial support of the Natural Science Foundation of China (41401345, 31601832), Natural Science Foundation of Jiangsu Province (BK20160931, BK20140755), High-Level Talent Start-Up Research Project of Foshan University (GG07030), National Key Research and Development Program of China (2017YFD0800100), and USDA NIFA McIntire-Stennis Program (MAS 00028). Yanfang Feng gratefully thanks the support from Scholarship of JAAS to study at the University of Massachusetts, Amherst. The contributions of Ms. Qian Gao and Dr. Di Wu on preexperiments are highly appreciated.</t>
  </si>
  <si>
    <t>10.1007/s11356-017-1059-y</t>
  </si>
  <si>
    <t>FZ4WG</t>
  </si>
  <si>
    <t>WOS:000427592100026</t>
  </si>
  <si>
    <t>Dai, WJ; Liu, RL; Yang, F; He, GH; Wei, CY</t>
  </si>
  <si>
    <t>Dai, Weijie; Liu, Renlu; Yang, Fen; He, Genhe; Wei, Chaoyang</t>
  </si>
  <si>
    <t>Denitrifying bacteria agent together with composite materials enhanced soil chemical properties and denitrifying functions in rare earth tailings: A field study</t>
  </si>
  <si>
    <t>Soil ammonium and nitrate; Runoff loss; Microbial community; Functional analysis</t>
  </si>
  <si>
    <t>The exploitation of ionic rare earth ore using ammonium sulfate extractant in China caused serious soil degradation and nitrogen compounds pollution in surrounding water. It was critical to improve soil properties and eliminate the nitrogen compounds and prevent their diffusion from the rare earth tailings. Here, we addressed this issue by conducting a field experiment for six months through four different treatments including control (CK), denitrifying bacteria agent mainly consisted of Bacillus (DBA), composite materials (CM) and denitrifying bacteria agent together with composite materials (DBA+CM). Besides, the treatments except CK were also amended with basic soil conditioners. DBA+CM could significantly increase soil pH from 5.01 to 6.84 (p &lt;= 0.05). Cation exchange capacity in DBA+CM increased from below detection limit to 2.79 cmol(+)/kg. DBA+CM possessed the highest removal rate of soil NH4+ (95.14 %) and soil NO3- (66.46 %). Compared to CK, DBA+CM significantly increased the absolute abundance of nirS genes and relative abundance of denitrification, nitrate respiration, and nitrite respiration the most (p &lt;= 0.05). Denitrification, nitrate respiration and nirS genes were negatively correlated with soil NO3- (p &lt;= 0.05). This study demonstrates denitrifying bacteria agent together with composite materials can be a promising approach to control the pollution of nitrogen compounds in ionic rare earth tailings.</t>
  </si>
  <si>
    <t>[Dai, Weijie; Yang, Fen; Wei, Chaoyang] Chinese Acad Sci, Inst Geog Sci &amp; Nat Resources Res, Key Lab Land Surface Pattern &amp; Simulat, Beijing 100101, Peoples R China; [Dai, Weijie] Univ Chinese Acad Sci, Beijing 100049, Peoples R China; [Liu, Renlu; He, Genhe] Jinggangshan Univ, Sch Life Sci, Key Lab Agr Environm Pollut Prevent &amp; Control Red, Jian 343009, Peoples R China</t>
  </si>
  <si>
    <t>Chinese Academy of Sciences; Institute of Geographic Sciences &amp; Natural Resources Research, CAS; Chinese Academy of Sciences; University of Chinese Academy of Sciences, CAS; Jinggangshan University</t>
  </si>
  <si>
    <t>Wei, CY (corresponding author), Chinese Acad Sci, Inst Geog Sci &amp; Nat Resources Res, Key Lab Land Surface Pattern &amp; Simulat, Beijing 100101, Peoples R China.;He, GH (corresponding author), Jinggangshan Univ, Sch Life Sci, Key Lab Agr Environm Pollut Prevent &amp; Control Red, Jian 343009, Peoples R China.</t>
  </si>
  <si>
    <t>hegenhe@jgsu.edu.cn; weicy@igsnrr.ac.cn</t>
  </si>
  <si>
    <t>This study was financially supported by National Key Research and Development Program of China (2019YFC1805103), and Strategic Priority Research Program of Chinese Academy of Sciences (XDA23010401). We sincerely thank Dr. Yuanyin Huang from National Research Center for Geoanalysis, as well as Dr. Song Wu and Dr. Mei Wang from Nanjing University for providing part of the experimental materials. We would like to express a deep sense of gratitude to the Reviewers whose precise and insightful advices tremendously improve the manuscript of this work.</t>
  </si>
  <si>
    <t>10.1016/j.jhazmat.2023.130913</t>
  </si>
  <si>
    <t>D2OA4</t>
  </si>
  <si>
    <t>WOS:000967155300001</t>
  </si>
  <si>
    <t>Dong, D; Wang, C; Van Zwieten, L; Wang, HL; Jiang, PK; Zhou, MM; Wu, WX</t>
  </si>
  <si>
    <t>Dong, Da; Wang, Cheng; Van Zwieten, Lukas; Wang, Hailong; Jiang, Peikun; Zhou, Minmin; Wu, Weixiang</t>
  </si>
  <si>
    <t>An effective biochar-based slow-release fertilizer for reducing nitrogen loss in paddy fields</t>
  </si>
  <si>
    <t>4th Asia Pacific Biochar Conference (APBC) - Advances in Biochar Research and Applications</t>
  </si>
  <si>
    <t>NOV 03-08, 2018</t>
  </si>
  <si>
    <t>Foshan, PEOPLES R CHINA</t>
  </si>
  <si>
    <t>Biochar; Nitrogen loss; Orthogonal experimental design; Rice yield; Slow-release fertilizer</t>
  </si>
  <si>
    <t>GREENHOUSE-GAS EMISSIONS; MICROBIAL ACTIVITY; AQUEOUS-SOLUTIONS; HUMIC SUBSTANCES; LEACHING LOSSES; SOIL PROPERTIES; PLASTIC FILM; COATED UREA; YIELD; SORPTION</t>
  </si>
  <si>
    <t>Purpose As a carbon sequestration material, biochar has attracted much attention due to its potential to enhance rice productivity and nitrogen retention in paddy fields. However, little information is available about the impacts of rice straw-derived biochar on coating materials of slow-release fertilizers especially with bentonite, starch, and humic acid. Materials and methods In this study, a biochar-based slow-release fertilizer was developed and evaluated at field scale. An orthogonal experimental design was applied to investigate the blending ratios of biochar, humic acid, and bentonite with three adhesives, and how these influenced N release. Results and discussion The optimum coating combination was 25% biochar, 4% bentonite, and 10% humic acid with modified cornstarch as the adhesive (herein referred to as CF10). The product not only decreased N leaching and runoff losses at the seeding and tillering stages but also supplied more nutrients to the rice at the heading and maturing stages. The SEM and FT-IR observations revealed that an effective dense layer was formed that slowed N release from the granule. Conclusions Laboratory- and field-scale studies showed that biochar has played a crucial role in developing a slow-release coating for the compound fertilizer based on its structural properties, porosity, and chemical interaction with other coating ingredients. We conclude that biochar-based slow-release fertilizer is a promising alternative N fertilizer for rice production.</t>
  </si>
  <si>
    <t>[Dong, Da; Jiang, Peikun] Zhejiang A&amp;F Univ, Key Lab Soil Contaminat Bioremediat Zhejiang Prov, Linan 311300, Peoples R China; [Wang, Cheng] Sun Yat Sen Univ, South China Sea Inst, Guangzhou 510275, Guangdong, Peoples R China; [Van Zwieten, Lukas] New South Wales Dept Primary Ind, Wollongbar Agr Inst, 1243 Bruxner Highway, Wollongbar, NSW 2477, Australia; [Wang, Hailong] Foshan Univ, Sch Environm &amp; Chem Engn, Foshan 528000, Guangdong, Peoples R China; [Zhou, Minmin; Wu, Weixiang] Zhejiang Univ, Inst Environm Sci &amp; Technol, 866 Yuhangtang Rd, Hangzhou 310058, Peoples R China</t>
  </si>
  <si>
    <t>Zhejiang A&amp;F University; Chinese Academy of Sciences; South China Sea Institute of Oceanology, CAS; Sun Yat Sen University; NSW Department of Primary Industries; Foshan University; Zhejiang University</t>
  </si>
  <si>
    <t>Wu, WX (corresponding author), Zhejiang Univ, Inst Environm Sci &amp; Technol, 866 Yuhangtang Rd, Hangzhou 310058, Peoples R China.</t>
  </si>
  <si>
    <t>weixiang@zju.edu.cn</t>
  </si>
  <si>
    <t>Wang, Hailong/C-2641-2011; Van Zwieten, Lukas/U-8486-2018; Wu, Weixiang/G-9828-2013</t>
  </si>
  <si>
    <t xml:space="preserve">Wang, Hailong/0000-0002-6107-5095; Van Zwieten, Lukas/0000-0002-8832-360X; </t>
  </si>
  <si>
    <t>10.1007/s11368-019-02401-8</t>
  </si>
  <si>
    <t>ML8RG</t>
  </si>
  <si>
    <t>WOS:000549725300003</t>
  </si>
  <si>
    <t>Koyro, HW; Huchzermeyer, B</t>
  </si>
  <si>
    <t>Koyro, Hans-Werner; Huchzermeyer, Bernhard</t>
  </si>
  <si>
    <t>From Soil Amendments to Controlling Autophagy: Supporting Plant Metabolism under Conditions of Water Shortage and Salinity</t>
  </si>
  <si>
    <t>PLANTS-BASEL</t>
  </si>
  <si>
    <t>water withhold; salinity; stress amendments; biochar; plant-microorganism interaction; plant growth promoting bacteria (PGPB); hormone; auxin; ethylene; autophagy; stress perception and signaling</t>
  </si>
  <si>
    <t>GROWTH-PROMOTING RHIZOBACTERIA; ABIOTIC STRESS TOLERANCE; ABSCISIC-ACID; ACC DEAMINASE; BIOMASS PRODUCTION; DROUGHT STRESS; RHIZOSPHERE MICROBIOME; OXIDATIVE STRESS; LYCOPERSICON-ESCULENTUM; SIGNAL-TRANSDUCTION</t>
  </si>
  <si>
    <t>Crop resistance to environmental stress is a major issue. The globally increasing land degradation and desertification enhance the demand on management practices to balance both food and environmental objectives, including strategies that tighten nutrient cycles and maintain yields. Agriculture needs to provide, among other things, future additional ecosystem services, such as water quantity and quality, runoff control, soil fertility maintenance, carbon storage, climate regulation, and biodiversity. Numerous research projects have focused on the food-soil-climate nexus, and results were summarized in several reviews during the last decades. Based on this impressive piece of information, we have selected only a few aspects with the intention of studying plant-soil interactions and methods for optimization. In the short term, the use of soil amendments is currently attracting great interest to cover the current demand in agriculture. We will discuss the impact of biochar at water shortage, and plant growth promoting bacteria (PGPB) at improving nutrient supply to plants. In this review, our focus is on the interplay of both soil amendments on primary reactions of photosynthesis, plant growth conditions, and signaling during adaptation to environmental stress. Moreover, we aim at providing a general overview of how dehydration and salinity affect signaling in cells. With the use of the example of abscisic acid (ABA) and ethylene, we discuss the effects that can be observed when biochar and PGPB are used in the presence of stress. The stress response of plants is a multifactorial trait. Nevertheless, we will show that plants follow a general concept to adapt to unfavorable environmental conditions in the short and long term. However, plant species differ in the upper and lower regulatory limits of gene expression. Therefore, the presented data may help in the identification of traits for future breeding of stress-resistant crops. One target for breeding could be the removal and efficient recycling of damaged as well as needless compounds and structures. Furthermore, in this context, we will show that autophagy can be a useful goal of breeding measures, since the recycling of building blocks helps the cells to overcome a period of imbalanced substrate supply during stress adjustment.</t>
  </si>
  <si>
    <t>[Koyro, Hans-Werner] Justus Liebig Univ, Inst Plantecol, Heinrich Buff Ring 26, D-35392 Giessen, Germany; [Huchzermeyer, Bernhard] Leibniz Univ Hannover, Inst Bot, Herrenhaeuser Str 2, D-30416 Hannover, Germany; [Huchzermeyer, Bernhard] VDI BV Hannover, AK Biotechnol, Hanomagstr 12, D-30449 Hannover, Germany</t>
  </si>
  <si>
    <t>Justus Liebig University Giessen; Leibniz University Hannover</t>
  </si>
  <si>
    <t>Koyro, HW (corresponding author), Justus Liebig Univ, Inst Plantecol, Heinrich Buff Ring 26, D-35392 Giessen, Germany.</t>
  </si>
  <si>
    <t>hans-werner.koyro@bot2.bio.uni-giessen.de; bernhard.huchzermeyer@gmx.de</t>
  </si>
  <si>
    <t>Huchzermeyer, Bernhard/0000-0002-7738-7464</t>
  </si>
  <si>
    <t>2223-7747</t>
  </si>
  <si>
    <t>Plants-Basel</t>
  </si>
  <si>
    <t>10.3390/plants11131654</t>
  </si>
  <si>
    <t>Plant Sciences</t>
  </si>
  <si>
    <t>2S9OQ</t>
  </si>
  <si>
    <t>WOS:000822115100001</t>
  </si>
  <si>
    <t>Doctolero, JZS; Beltran, AB; Uba, MO; Tigue, AAS; Promentilla, MAB</t>
  </si>
  <si>
    <t>Doctolero, Jadin Zam S.; Beltran, Arnel B.; Uba, Marigold O.; Tigue, April Anne S.; Promentilla, Michael Angelo B.</t>
  </si>
  <si>
    <t>Self-Healing Biogeopolymers Using Biochar-Immobilized Spores of Pure- and Co-Cultures of Bacteria</t>
  </si>
  <si>
    <t>MINERALS</t>
  </si>
  <si>
    <t>geopolymer; biogeopolymer; self-healing; crack repair; microbially induced calcite precipitation; ureolytic bacteria; non-ureolytic bacteria; co-cultured bacteria</t>
  </si>
  <si>
    <t>FLY-ASH; CONCRETE; STRENGTH</t>
  </si>
  <si>
    <t>A sustainable solution for crack maintenance in geopolymers is necessary if they are to be the future of modern green construction. This study aims to develop self-healing biogeopolymers that could potentially rival bioconcrete. First, a suitable healing agent was selected from Bacillus subtilis, Bacillus sphaericus, and Bacillus megaterium by directly adding their spores in the geopolymers and subsequently exposing them to a precipitation medium for 14 days. Scanning electron microscope with energy-dispersive X-ray (SEM-EDX) analysis revealed the formation of mineral phases for B. subtilis and B. sphaericus. Next, the effect of biochar-immobilization and co-culturing (B. sphaericus and B. thuringiensis) on the healing efficiencies of the geopolymers were tested and optimized by measuring their ultrasonic pulse velocities weekly over a 28-day healing period. The results show that using co-cultured bacteria significantly improved the observed efficiencies, while biochar-immobilization had a weak effect, but yielded an optimum response between 0.3-0.4 g/mL. The maximum crack width sealed was 0.65 mm. Through SEM-EDX and FTIR analyses, the precipitates in the cracks were identified to be mainly CaCO3. With that, there is potential in developing self-healing biogeopolymers using biochar-immobilized spores of bacterial cultures.</t>
  </si>
  <si>
    <t>[Doctolero, Jadin Zam S.; Beltran, Arnel B.; Tigue, April Anne S.; Promentilla, Michael Angelo B.] De La Salle Univ, Gokongwei Coll Engn, Dept Chem Engn, Manila 1004, Philippines; [Beltran, Arnel B.; Promentilla, Michael Angelo B.] De La Salle Univ, Ctr Engn &amp; Sustainable Dev Res, Manila 1004, Philippines; [Uba, Marigold O.] De La Salle Univ, Coll Sci, Dept Biol, Manila 1004, Philippines</t>
  </si>
  <si>
    <t>De La Salle University; De La Salle University; De La Salle University</t>
  </si>
  <si>
    <t>Promentilla, MAB (corresponding author), De La Salle Univ, Gokongwei Coll Engn, Dept Chem Engn, Manila 1004, Philippines.;Promentilla, MAB (corresponding author), De La Salle Univ, Ctr Engn &amp; Sustainable Dev Res, Manila 1004, Philippines.</t>
  </si>
  <si>
    <t>jadin_doctolero@dlsu.edu.ph; arnel.beltran@dlsu.edu.ph; marigold.uba@dlsu.edu.ph; april_tigue@dlsu.edu.ph; michael.promentilla@dlsu.edu.ph</t>
  </si>
  <si>
    <t>Promentilla, Michael Angelo/0000-0002-9009-8552; Doctolero, Jadin Zam/0000-0002-6929-0945</t>
  </si>
  <si>
    <t>Philippines' Department of Science and Technology-Engineering Research and Development for Technology (DOST-ERDT); Philippine Council for Industry, Energy, and Emerging Technology Research and Development (DOST-PCIEERD)</t>
  </si>
  <si>
    <t>Philippines' Department of Science and Technology-Engineering Research and Development for Technology (DOST-ERDT)(Department of Science &amp; Technology (DOST), Philippines); Philippine Council for Industry, Energy, and Emerging Technology Research and Development (DOST-PCIEERD)(Department of Science &amp; Technology (DOST), Philippines)</t>
  </si>
  <si>
    <t>This research was funded by the Philippines' Department of Science and Technology-Engineering Research and Development for Technology (DOST-ERDT) and the Philippine Council for Industry, Energy, and Emerging Technology Research and Development (DOST-PCIEERD).</t>
  </si>
  <si>
    <t>2075-163X</t>
  </si>
  <si>
    <t>MINERALS-BASEL</t>
  </si>
  <si>
    <t>Minerals</t>
  </si>
  <si>
    <t>10.3390/min10121114</t>
  </si>
  <si>
    <t>Geochemistry &amp; Geophysics; Mineralogy; Mining &amp; Mineral Processing</t>
  </si>
  <si>
    <t>PL4QD</t>
  </si>
  <si>
    <t>WOS:000603107500001</t>
  </si>
  <si>
    <t>Ogura, AP; Lima, JZ; Marques, JP; Sousa, LM; Rodrigues, VGS; Espindola, ELG</t>
  </si>
  <si>
    <t>Ogura, Allan Pretti; Lima, Jacqueline Zanin; Marques, Jessica Pelinsom; Sousa, Lucas Massaro; Silvestre Rodrigues, Valeria Guimaraes; Gaeta Espindola, Evaldo Luiz</t>
  </si>
  <si>
    <t>A review of pesticides sorption in biochar from maize, rice, and wheat residues: Current status and challenges for soil application</t>
  </si>
  <si>
    <t>Biochar amendment; Biochar handling; Crop residues; Contamination; Soil remediation; Waste management</t>
  </si>
  <si>
    <t>CROP RESIDUES; PYROLYSIS TEMPERATURE; PYRAZOSULFURON-ETHYL; IMAZAPYR HERBICIDES; AGRICULTURAL SOIL; ORGANIC-MATTER; STRAW BIOCHARS; L-VALVES; BIOAVAILABILITY; DEGRADATION</t>
  </si>
  <si>
    <t>The use of pesticides has been increasing in recent years for maintaining traditional agricultural practices. However, these chemicals are associated with several environmental impacts, demanding urgent remediation techniques. Biochar is a carbonaceous material produced by pyrolysis that has the potential for pesticide sorption and remediation. In this context, this interdisciplinary review systematically assessed the state of the knowledge of crop residues to produce biochar for pesticide sorption. We focused on maize, rice, and wheat residues since these are the three most-produced grains worldwide. Besides, we evaluated different biochar handling, storage, and soil dispersion techniques to ease its implementation in agriculture. In general, pyrolysis temperature influences biochar characteristics and its potential for pesticide sorption. Furthermore, biochar amended soils had greater pesticide sorption capacity, limiting potential leaching and runoff. Most studies showed that the feedstock and specific surface area influence the biochar sorption properties, among other factors. Also, biochar reduces pesticides' bioavailability, decreasing their toxicity to soil organisms and improving soil fertility and crop yields. Nonetheless, the retrieved papers assessed only 21 pesticides, mainly consisting of lab-scale batch experiments. Therefore, there is still a gap in studies evaluating biochar aging, its potential desorption, pesticide co-contaminations, the associated microbiological processes, and field applications. Determining flow properties for biochars of different sizes and pellets is vital for reliable handling equipment design, and performing technoeconomic assessment under different farm contexts is encouraged. Ultimately, coupling biochar production with residue management could address this challenge on sustainable agricultural systems.</t>
  </si>
  <si>
    <t>[Ogura, Allan Pretti; Gaeta Espindola, Evaldo Luiz] Univ Sao Paulo, Sao Carlos Sch Engn, PPG SEA, BR-13560970 Sao Carlos, SP, Brazil; [Ogura, Allan Pretti; Gaeta Espindola, Evaldo Luiz] Univ Sao Paulo, Sao Carlos Sch Engn, NEEA CRHEA SHS, BR-13560970 Sao Carlos, SP, Brazil; [Lima, Jacqueline Zanin; Marques, Jessica Pelinsom; Silvestre Rodrigues, Valeria Guimaraes] Univ Sao Paulo, Sao Carlos Sch Engn, Dept Geotech Engn, BR-13560970 Sao Carlos, SP, Brazil; [Sousa, Lucas Massaro] IFP Energies Nouvelles, Proc Design &amp; Modeling Div, F-69360 Solaize, France</t>
  </si>
  <si>
    <t>Universidade de Sao Paulo; Universidade de Sao Paulo; Universidade de Sao Paulo; IFP Energies Nouvelles</t>
  </si>
  <si>
    <t>Ogura, AP (corresponding author), Univ Sao Paulo, Sao Carlos Sch Engn, Dept Hydraul &amp; Sanitat, Nucleus Ecotoxicol &amp; Appl Ecol, Trabalhador Sancarlense Ave 400, BR-13560970 Sao Carlos, SP, Brazil.</t>
  </si>
  <si>
    <t>allan.oguru@usp.br</t>
  </si>
  <si>
    <t>Espindola, Evaldo L. G./H-7053-2012; Massaro Sousa, Lucas/AAO-4349-2020; Lima, Jacqueline Zanin/ABH-9815-2020; Ogura, Allan/P-3784-2018; Rodrigues, Valéria G. S./G-1910-2016</t>
  </si>
  <si>
    <t>Espindola, Evaldo L. G./0000-0003-1700-9661; Massaro Sousa, Lucas/0000-0002-4182-9347; Ogura, Allan/0000-0001-8549-5820; Rodrigues, Valéria G. S./0000-0001-8937-839X; Zanin Lima, Jacqueline/0000-0002-7785-2768; Pelinsom Marques, Jessica/0000-0002-1278-0804</t>
  </si>
  <si>
    <t>Sao Paulo Research Foundation (FAPESP) [2015/18790-3]; National Council for Scientific and Technological Development (CNPq) [140411/2018-6, 140024/2019-5]; FAPESP [2017/16961-0]</t>
  </si>
  <si>
    <t>Sao Paulo Research Foundation (FAPESP)(Fundacao de Amparo a Pesquisa do Estado de Sao Paulo (FAPESP)); National Council for Scientific and Technological Development (CNPq)(Conselho Nacional de Desenvolvimento Cientifico e Tecnologico (CNPQ)); FAPESP(Fundacao de Amparo a Pesquisa do Estado de Sao Paulo (FAPESP))</t>
  </si>
  <si>
    <t>This work was supported by the Sao Paulo Research Foundation (FAPESP) Process 2015/18790-3; A.P.O and J.P.M. have a Ph.D. schol-arship from the National Council for Scientific and Technological Development (CNPq) Processes 140411/2018-6 and 140024/2019-5; J. Z.L. has a Ph.D. scholarship from FAPESP Process 2017/16961-0.</t>
  </si>
  <si>
    <t>10.1016/j.jenvman.2021.113753</t>
  </si>
  <si>
    <t>WD2DL</t>
  </si>
  <si>
    <t>WOS:000704757900006</t>
  </si>
  <si>
    <t>Sharma, K</t>
  </si>
  <si>
    <t>Sharma, Kamlesh</t>
  </si>
  <si>
    <t>Carbohydrate-to-hydrogen production technologies: A mini-review</t>
  </si>
  <si>
    <t>Hydrogen production; Carbohydrates; Cell-free synthetic pathway biotransformation</t>
  </si>
  <si>
    <t>2-PHASE ANAEROBIC-DIGESTION; BIOHYDROGEN PRODUCTION; COFACTOR SPECIFICITY; BIOMASS GASIFICATION; PROTEIN EXPRESSION; BIOCHAR ADDITION; HIGH-YIELD; CELLULOSE; CHALLENGES; PATHWAY</t>
  </si>
  <si>
    <t>Hydrogen is a promising future with high-energy utilization efficiency and a clean energy carrier featuring lower emissions of pollutants as compared to the liquid fuels used in internal combustion engines. Hydrogen fuel production from renewable biomass carbohydrates has a better future perspective as it achieves zero CO2 emissions lifecycle and hence will reduce global warming, acid rain and improve rural economy. Herein, we present H-2 production from biomass carbohydrates by using different types of catalysis such chemical catalysis, biocatalysis, and their combinations. The chemical catalysis includes aqueous phase reforming, pyrolysis, gasification, and gasification in supercritical water. The biocatalysis includes electrohydrogenesis, anaerobic fermentation, photo-fermentation, cell-free synthetic pathway biotransformation (cell-free SyPaB). Since, energy efficiency or hydrogen yield is the most critical economic factor for H-2 production, cell-free SyPaB which can produce 12H(2) / glucose equivalent appears to be a potential solution for H-2 production. In addition, the pathway design of cell-free SyPaB has several advantages such as use of availability of stable enzymes and coenzymes building blocks, less expensive bioreactors, modest reaction conditions, acceptable reaction rates, metabolic load balancing, in-situ monitoring, absence of cell membrane, real-time control, and reduced toxicity effects. Along with all these advantages, cell-free SyPaB addresses few more challenges associated with costly infrastructure, distribution, storage and safety.</t>
  </si>
  <si>
    <t>[Sharma, Kamlesh] Shree Guru Gobind Singh Tricentenary Univ, Fac Phys Sci, Dept Chem, Gurugram 122505, Haryana, India</t>
  </si>
  <si>
    <t>Sharma, K (corresponding author), Shree Guru Gobind Singh Tricentenary Univ, Fac Phys Sci, Dept Chem, Gurugram 122505, Haryana, India.</t>
  </si>
  <si>
    <t>drkamlesh_fps@sgtuniversity.org</t>
  </si>
  <si>
    <t>Sharma, Kamlesh/R-8070-2019</t>
  </si>
  <si>
    <t>Sharma, Kamlesh/0000-0003-3746-0572</t>
  </si>
  <si>
    <t>10.1016/j.rser.2019.01.054</t>
  </si>
  <si>
    <t>HN3YL</t>
  </si>
  <si>
    <t>WOS:000460121000011</t>
  </si>
  <si>
    <t>Anand, A; Pathak, S; Kumar, V; Kaushal, P</t>
  </si>
  <si>
    <t>Anand, Abhijeet; Pathak, Shivangi; Kumar, Vivek; Kaushal, Priyanka</t>
  </si>
  <si>
    <t>Biochar production from crop residues, its characterization and utilization for electricity generation in India</t>
  </si>
  <si>
    <t>Crop residues; Biochar production; Pyrolysis; Bioenergy; Waste valorization</t>
  </si>
  <si>
    <t>THERMAL POWER-PLANTS; RICE STRAW; BIOMASS; ENERGY; PYROLYSIS; COAL; POTENTIALS; EMISSIONS; TEMPERATURE; CONVERSION</t>
  </si>
  <si>
    <t>Post COP-15, the push is to reduce coal dependence for electricity generation and GHG emissions from the national electrical grid. Phasing out coal-based thermal power plants (TPPs) does not favour India's economic and social interests. Therefore, it becomes imperative to make coal-based power plants clean. Biochar derived from crop residues has been considered a clean fuel and an economical substitute for coal. The present study investigated the biochar potential of crop residues from rice, wheat, maize and sugarcane cultivation, accounting for 89% of total agro production, for coal replacement in TPPs using primary &amp; secondary data and ArcGIS for mapping agro-residue collection point and TPP. Results show that biochar produced from the identified agro resources in the temperature range of 400 C-500 C are suitable for cofiring with coal. 121 MT surplus residues of the selected crops could produce 40 MT biochar having 90 TWh electricity generation potential. Biochar produced from surplus residues is equivalent to 69 MT of coal, about 11% of coal consumed annually in Indian TPPs. Also, biochar cofiring could reduce 165 MT annual CO2 emissions from coal-burning in TPPs, about 14% of CO2 emissions by the energy sector and 7% of overall CO2 emissions by India. Techno-economic analysis showed that the infrastructure development &amp; operation cost for the biochar conversion facility is in the range of 2-3 USD/MWh, which is significantly lower than that of the new biomass to electricity generation facility (43-53 USD/MWh). The results would provide baseline data for policy decisions to avoid net GHG emissions from TPPs, and site identification for additional infrastructure to develop alternative clean fuels for India's coal-based TPPs.</t>
  </si>
  <si>
    <t>[Anand, Abhijeet; Pathak, Shivangi; Kumar, Vivek; Kaushal, Priyanka] Indian Inst Technol Delhi, Ctr Rural Dev &amp; Technol, New Delhi 110016, India</t>
  </si>
  <si>
    <t>Indian Institute of Technology System (IIT System); Indian Institute of Technology (IIT) - Delhi</t>
  </si>
  <si>
    <t>Kaushal, P (corresponding author), Indian Inst Technol Delhi, Ctr Rural Dev &amp; Technol, New Delhi 110016, India.</t>
  </si>
  <si>
    <t>priyankak@iitd.ac.in</t>
  </si>
  <si>
    <t>Anand, Abhijeet/GRJ-5449-2022; Pathak, Shivangi/HII-7265-2022</t>
  </si>
  <si>
    <t>10.1016/j.jclepro.2022.133074</t>
  </si>
  <si>
    <t>3X6VD</t>
  </si>
  <si>
    <t>WOS:000843175900003</t>
  </si>
  <si>
    <t>Kangoma, E; Blango, MM; Rashid-Noah, AB; Sherman-Kamara, J; Moiwo, JP; Kamara, A</t>
  </si>
  <si>
    <t>Kangoma, Emmanuel; Blango, Mohamed M.; Rashid-Noah, Augustine B.; Sherman-Kamara, Joseph; Moiwo, Juana P.; Kamara, Alie</t>
  </si>
  <si>
    <t>Potential of Biochar-Amended Soil to Enhance Crop Productivity under Deficit Irrigation</t>
  </si>
  <si>
    <t>IRRIGATION AND DRAINAGE</t>
  </si>
  <si>
    <t>biochar; deficit irrigation; rainwater harvesting; deforestation; crop productivity</t>
  </si>
  <si>
    <t>METAANALYSIS; EMISSIONS; STORAGE</t>
  </si>
  <si>
    <t>With the world population hitting 8 billion and the global climate becoming more erratic with pronounced droughts, floods, water shortages and storage depletions, the need for optimal soil and water conditions for high crop productivity and food security has become ever more urgent. There is a growing effort towards enhancing water storage in the root-zone soil layer (as a rainwater-harvesting strategy) to increase crop productivity. This study analysed the effects of biochar and deficit irrigation on rice productivity under greenhouse conditions. Grain yield, plant height, tiller number and biomass yield under 0% biochar (B-1) were respectively 13.6, 6.4, 27.4 and 3.0% higher for moderate deficit irrigation (I-2) than for flood irrigation (I-1). Also in terms of tiller number, I-2 performed better than I-1 by 45.8 and 69.2% under B-2 (4% biochar) and B-4 (16% biochar), respectively. While for biochar the highest crop productivity was under B-2, this changed vastly under the combined effects of irrigation and biochar. This suggested that crop productivity was as much dependent on irrigation as on biochar treatment. The variations in productivity could provide farmers with the choice of treatments or treatment combinations that are best suitable for their local agro-edaphic, hydroclimatic and socio-economic conditions. Copyright (c) 2017 John Wiley &amp; Sons, Ltd.</t>
  </si>
  <si>
    <t>[Kangoma, Emmanuel; Blango, Mohamed M.; Rashid-Noah, Augustine B.; Sherman-Kamara, Joseph; Moiwo, Juana P.] Njala Univ, Sch Technol, Dept Agr Engn, Bo, Sierra Leone; [Kamara, Alie] Njala Univ, Sch Technol, Dept Soil Sci, Bo, Sierra Leone</t>
  </si>
  <si>
    <t>Njala University; Njala University</t>
  </si>
  <si>
    <t>Moiwo, JP (corresponding author), Njala Univ, Sch Technol, Dept Agr Engn, Bo, Sierra Leone.</t>
  </si>
  <si>
    <t>Sierra Leone Government Scholarship for graduate studies; Sierra Leone Government Inland Valley Swamp Project [19654FS45]; Njala University Graduate Grant [3492G8]</t>
  </si>
  <si>
    <t>Sierra Leone Government Scholarship for graduate studies; Sierra Leone Government Inland Valley Swamp Project; Njala University Graduate Grant</t>
  </si>
  <si>
    <t>This study was supported by financial aid from the Sierra Leone Government Scholarship for graduate studies, the Sierra Leone Government Inland Valley Swamp Project (No. 19654FS45) and Njala University Graduate Grant (No. 3492G8). We are grateful for the input of the field staff and lab technicians during the experiment. Finally, we would like to thank the Editors and Reviewers for their constructive and insightful suggestions during the review phase of the manuscript.</t>
  </si>
  <si>
    <t>1531-0353</t>
  </si>
  <si>
    <t>1531-0361</t>
  </si>
  <si>
    <t>IRRIG DRAIN</t>
  </si>
  <si>
    <t>Irrig. Drain.</t>
  </si>
  <si>
    <t>10.1002/ird.2138</t>
  </si>
  <si>
    <t>FI9IQ</t>
  </si>
  <si>
    <t>WOS:000412320500014</t>
  </si>
  <si>
    <t>Sessions, J; Smith, D; Trippe, KM; Fried, JS; Bailey, JD; Petitmermet, JH; Hollamon, W; Phillips, CL; Campbell, JD</t>
  </si>
  <si>
    <t>Sessions, John; Smith, David; Trippe, Kristin M.; Fried, Jeremy S.; Bailey, John D.; Petitmermet, Joshua H.; Hollamon, William; Phillips, Claire L.; Campbell, John D.</t>
  </si>
  <si>
    <t>Can biochar link forest restoration with commercial agriculture?</t>
  </si>
  <si>
    <t>biochar production and costs; Forest resilience; Food security</t>
  </si>
  <si>
    <t>SOIL HEALTH; PRODUCTIVITY</t>
  </si>
  <si>
    <t>The commercial use of low-value forest-origin biomass has long been considered for its potential to offset the cost of reducing wildfire hazard. The production of biochar simultaneously consumes low-value forest biomass and produces stable charcoal that, when applied to dryland agricultural soils, can increase water holding capacity and crop yield. In this way the production of forest-origin biochar has the potential to promote forest restoration, foster forest-related employment, increase agricultural competitiveness, and sequester carbon. Biochar offers the greatest opportunity where dryland food crops, limited water availability, existing energy transmission infrastructure, and high-fire hazard forests share the same landscape. In this paper we describe a landscape-level study based on this scenario to optimize wildfire hazard reduction treatments, biochar facility locations, and agroeconomic outcomes to evaluate the potential benefits needed to carry the costs of biochar production.</t>
  </si>
  <si>
    <t>[Sessions, John; Smith, David; Bailey, John D.; Petitmermet, Joshua H.; Hollamon, William; Campbell, John D.] Oregon State Univ, Coll Forestry, Corvallis, OR 97331 USA; [Trippe, Kristin M.; Phillips, Claire L.] ARS, USDA, Natl Forage Seed &amp; Cereal Res Unit, 3450 SW Campus Way, Corvallis, OR 97331 USA; [Fried, Jeremy S.] US Forest Serv, Pacific Northwest Res Stn, USDA, 620 SW Main,Suite 502, Portland, OR 97205 USA</t>
  </si>
  <si>
    <t>Oregon State University; United States Department of Agriculture (USDA); United States Department of Agriculture (USDA); United States Forest Service</t>
  </si>
  <si>
    <t>Trippe, KM (corresponding author), ARS, USDA, Natl Forage Seed &amp; Cereal Res Unit, 3450 SW Campus Way, Corvallis, OR 97331 USA.</t>
  </si>
  <si>
    <t>Kristin.Trippe@ars.usda.gov</t>
  </si>
  <si>
    <t>Phillips, Claire/AGP-5674-2022; Bailey, John Duff/GLQ-8564-2022</t>
  </si>
  <si>
    <t>Phillips, Claire/0000-0001-9072-6806; Trippe, Kristin/0000-0003-1518-2727</t>
  </si>
  <si>
    <t>Institute for Working Forest Landscapes at Oregon State University College of Forestry; United States Department of Agriculture, Agricultural Research Service (USDA ARS) Project [2072-21410-004-00D]</t>
  </si>
  <si>
    <t>Institute for Working Forest Landscapes at Oregon State University College of Forestry; United States Department of Agriculture, Agricultural Research Service (USDA ARS) Project</t>
  </si>
  <si>
    <t>We thank our industrial collaborators, Onalaska Energy, BSEI, Green Diamond, and Fruit Growers for their assistance, as well as several industrial partners that provided cost estimates. This research was in part funded by a grant from the Institute for Working Forest Landscapes at Oregon State University College of Forestry. Research in the laboratory of Kristin Trippe is supported by United States Department of Agriculture, Agricultural Research Service (USDA ARS) Project #2072-21410-004-00D. Research in the laboratory of Jeremy Fried by the USDA Forest Service, Pacific Northwest Research Station's Forest Inventory and Analysis Program. The use of trade, firm, or corporation names in this publication is for the information and convenience of the reader. Such use does not constitute an official endorsement or approval by the USDA of any product or service to the exclusion of others that may be suitable.</t>
  </si>
  <si>
    <t>10.1016/j.biombioe.2019.02.015</t>
  </si>
  <si>
    <t>HP4IH</t>
  </si>
  <si>
    <t>WOS:000461639100016</t>
  </si>
  <si>
    <t>Bashagaluke, JB; Logah, V; Opoku, A; Sarkodie-Addo, J; Quansah, C</t>
  </si>
  <si>
    <t>Bashagaluke, Janvier Bigabwa; Logah, Vincent; Opoku, Andrews; Sarkodie-Addo, Joseph; Quansah, Charles</t>
  </si>
  <si>
    <t>Soil nutrient loss through erosion: Impact of different cropping systems and soil amendments in Ghana</t>
  </si>
  <si>
    <t>BIOCHAR; RUNOFF; TILLAGE; GROWTH; ZONE</t>
  </si>
  <si>
    <t>Soil erosion is a multifactor threat to crop production and the environment. Most studies on soil erosion characterization have not focused on soil nutrient loss associated with erosion. The aim of this study was therefore to quantify the magnitude of nutrient loss through soil erosion under different cropping systems and amendments to inform agronomic practices in sub-Saharan Africa (SSA). A field experiment was carried out on runoff plots with different cropping systems (sole maize, sole cowpea, sole maize and maize intercropped with soybean) as main plots and soil amendments (biochar, NPK (Nitrogen +Phosphorus +Potassium) fertilizer, NPK + biochar and a control (no amendment)) constituting the subplots in a randomized complete block design. For each block, a bare plot was included to assess the efficiency of the different crop and soil management practices on soil erosion. The study was carried out in three consecutive cropping seasons in the semi-deciduous forest zone of Ghana. The bare plots had the highest amounts of nitrogen (N), phosphorus (P), and potassium (K) eroded: 33.88, 12.35 and 12.75 kg ha(-1) respectively followed by the control plots with magnitude of 20.43, 8.42 and 7.87 kg ha(-1) respectively for N, P and K. Sole maize had the highest amounts of nutrient loss: 19.71, 8.12 and 7.27 for N, P and K respectively compared to all the other cropping systems where the losses varied respectively from 12.38 to 17.12, 6.67 to 7.49 and 5.81 to 6.75 kg ha(-1) The legume-based cropping systems under inorganic fertilizer and biochar management effectively reduced nutrient loss more than all other treatment combinations. The off-site effect of soil erosion expressed as enrichment ratio (ER) was higher for all plots, which received inorganic fertilizer inputs varying from 1.93 to 3.06 while the other treatments had ERs of 1.51 to 2.03. The ERs of fine soil particles were greater than 1 (ranging from 1.14 to 3.6) being relatively higher than that of coarse particles (sand) with values below 1 (ranging from 0.62 to 0.88). The least cumulative monetary value of nutrient loss (30.82 US$ ha(-1)) was observed under cowpea cropping system which received NPK + BC treatment. Soil erosion affected directly soil nutrient depletion through nutrient loss; however, integrated soil fertility management associated with legume-based cropping systems can be alternative options to reducing its effects on croplands in SSA.</t>
  </si>
  <si>
    <t>[Bashagaluke, Janvier Bigabwa; Logah, Vincent; Opoku, Andrews; Sarkodie-Addo, Joseph; Quansah, Charles] KNUST, Dept Crop &amp; Soil Sci, Kumasi, Ghana; [Bashagaluke, Janvier Bigabwa] UCB, Fac Agron, Bukavu, DEM REP CONGO; [Bashagaluke, Janvier Bigabwa] ISTD, Kalehe, DEM REP CONGO</t>
  </si>
  <si>
    <t>Kwame Nkrumah University Science &amp; Technology</t>
  </si>
  <si>
    <t>Bashagaluke, JB (corresponding author), KNUST, Dept Crop &amp; Soil Sci, Kumasi, Ghana.;Bashagaluke, JB (corresponding author), UCB, Fac Agron, Bukavu, DEM REP CONGO.;Bashagaluke, JB (corresponding author), ISTD, Kalehe, DEM REP CONGO.</t>
  </si>
  <si>
    <t>bashbigabwa@gmail.com</t>
  </si>
  <si>
    <t>Bashagaluke, Janvier/0000-0002-5404-053X</t>
  </si>
  <si>
    <t>INTRA-ACP ACADEMIC MOBILITY project, in the department of crop and soil sciences at Kwame Nkrumah University of Science and Technology (KNUST); INTRA-ACP ACADEMIC MOBILITY project in the Department of Crop and Soil Sciences, Kwame Nkrumah University of Science and Technology (KNUST), Ghana</t>
  </si>
  <si>
    <t>This study was part of the PhD research of the first author, supported by INTRA-ACP ACADEMIC MOBILITY project, in the department of crop and soil sciences at Kwame Nkrumah University of Science and Technology (KNUST).; This study was part of the PhD research of the first author, supported by INTRA-ACP ACADEMIC MOBILITY project in the Department of Crop and Soil Sciences, Kwame Nkrumah University of Science and Technology (KNUST), Ghana. The authors are grateful to Mr. Ayuba Salifu and the Anwomasso Research Station team for their field assistance during the study period.</t>
  </si>
  <si>
    <t>e0208250</t>
  </si>
  <si>
    <t>10.1371/journal.pone.0208250</t>
  </si>
  <si>
    <t>HE9NT</t>
  </si>
  <si>
    <t>WOS:000453779300031</t>
  </si>
  <si>
    <t>Jacob, MM; Ponnuchamy, M; Kapoor, A; Sivaraman, P</t>
  </si>
  <si>
    <t>Jacob, Meenu Mariam; Ponnuchamy, Muthamilselvi; Kapoor, Ashish; Sivaraman, Prabhakar</t>
  </si>
  <si>
    <t>Bagasse based biochar for the adsorptive removal of chlorpyrifos from contaminated water</t>
  </si>
  <si>
    <t>Bagasse; Chlorpyrifos; Biochar; Adsorption; Pesticide; Modelling</t>
  </si>
  <si>
    <t>METHYLENE-BLUE; SUGARCANE BAGASSE; AQUEOUS-SOLUTION; ACTIVATED CARBON; ISOTHERM MODELS; HEAVY-METALS; BIO-CHAR; LOW-COST; KINETICS; EQUILIBRIUM</t>
  </si>
  <si>
    <t>Chlorpyrifos (CPS) is an emerging contaminant due to the runoff of CPS from agricultural fields, which find its way to nearby water sources. CPS requires to be removed to ensure the availability of safe drinking water. In this paper we report the experimental investigations carried out for the removal of CPS from waste water streams using bagasse based biochar as an adsorbent. Three different types of biochar were prepared from bagasse through different treatment to the raw bagasse. After identifying the best of the three types of biochar through iodine and methylene blue uptake, experiments were carried out to assess the removal of CPS from the aqueous systems containing 10-50 ppm. The results indicate about 89 % removal from an initial concentration of 10 ppm CPS. The bagasse was also characterized for its morphological and physiochemical characteristics. The optimal conditions for maximum uptake with respect to contact time, pH, initial CPS concentration, initial adsorbate concentration and temperature were studied. The isotherm models were evaluated and the results from error function analysis indicated Freundlich isotherm to be the most suitable model. The maximum adsorption capacity (q(m)) of the biochar for CPS was 3.20 mg g(-1). The kinetics data was best fitted with the pseudo second order model. CPS adsorption onto the biochar occurred in a spontaneous manner, was exothermic and involved physisorption.</t>
  </si>
  <si>
    <t>[Jacob, Meenu Mariam; Ponnuchamy, Muthamilselvi; Kapoor, Ashish; Sivaraman, Prabhakar] SRM Inst Sci &amp; Technol, Dept Chem Engn, Kattankulathur, Tamil Nadu, India</t>
  </si>
  <si>
    <t>SRM Institute of Science &amp; Technology Chennai</t>
  </si>
  <si>
    <t>Ponnuchamy, M (corresponding author), SRM Inst Sci &amp; Technol, Dept Chem Engn, Kattankulathur, Tamil Nadu, India.</t>
  </si>
  <si>
    <t>muthamip@srmist.edu.in</t>
  </si>
  <si>
    <t>Ponnuchamy, Muthamilselvi/AAR-4262-2021; Jacob, Meenu/AAC-9009-2021; Kapoor, Ashish/ABE-8197-2021</t>
  </si>
  <si>
    <t>Jacob, Meenu/0000-0002-0921-0472; Kapoor, Ashish/0000-0002-4686-394X; Ponnuchamy, Muthamilselvi/0000-0001-8408-7235</t>
  </si>
  <si>
    <t>10.1016/j.jece.2020.103904</t>
  </si>
  <si>
    <t>ND7II</t>
  </si>
  <si>
    <t>WOS:000562076200009</t>
  </si>
  <si>
    <t>Bayabil, HK; Stoof, CR; Lehmann, JC; Yitaferu, B; Steenhuis, TS</t>
  </si>
  <si>
    <t>Bayabil, Haimanote K.; Stoof, Cathelijne R.; Lehmann, Johannes C.; Yitaferu, Birru; Steenhuis, Tammo S.</t>
  </si>
  <si>
    <t>Assessing the potential of biochar and charcoal to improve soil hydraulic properties in the humid Ethiopian Highlands: The Anjeni watershed</t>
  </si>
  <si>
    <t>Soil physical properties; Biochar; Wood charcoal; Soil water retention; Soil and water management</t>
  </si>
  <si>
    <t>CENTRAL RIFT-VALLEY; ORGANIC-MATTER; PHYSICAL-PROPERTIES; LAND MANAGEMENT; NILE BASIN; AGRONOMIC PERFORMANCE; CHEMICAL-PROPERTIES; CLIMATE-CHANGE; MAIZE YIELD; RETENTION</t>
  </si>
  <si>
    <t>Biochar has shown promise for restoring soil hydraulic properties. However, biochar production could be expensive in the developing world, while charcoal is widely available and cheap. The objective of this study is therefore to investigate whether some of the charcoal made in developing countries can also be beneficial for improving soil hydraulic properties, and explore whether charcoal could potentially restore the degraded African soils. Laboratory and field experiments were conducted in the Anjeni watershed in the Ethiopian highlands, to measure soil physical properties including soil moisture retention and infiltration rates. Soils were dominantly clayey with pH in the acidic range, low organic carbon content, and steady infiltration rates ranging between 2 and 36 mm/h. Incorporation of woody feedstock (Acacia, Croton, and Eucalyptus) charcoals significantly decreased moisture retention at lower tensions (10 and 30 kPa), resulting in an increase in relative hydraulic conductivity coefficients at these tensions. While wood (oak) biochar decreased moisture retention at low tensions, corn biochar increased retention, but effects were only slight and not significant. Surprisingly, available water content was not significantly affected by any of the amendments. Overall findings suggest that wood charcoal amendments can improve soil hydraulic properties of degraded soils, thereby potentially reducing runoff and erosion. (C) 2014 Elsevier B.V. All rights reserved.</t>
  </si>
  <si>
    <t>[Bayabil, Haimanote K.; Stoof, Cathelijne R.; Steenhuis, Tammo S.] Cornell Univ, Dept Biol &amp; Environm Engn, Ithaca, NY 14850 USA; [Stoof, Cathelijne R.] Wageningen Univ, Soil Geog &amp; Landscape Grp, NL-6700 AP Wageningen, Netherlands; [Lehmann, Johannes C.] Cornell Univ, Dept Crop &amp; Soil Sci, Ithaca, NY USA; [Yitaferu, Birru] Amhara Reg Agr Res Inst, Bahir Dar, Ethiopia; [Steenhuis, Tammo S.] Bahir Dar Univ, Sch Civil &amp; Water Resources Engn, Bahir Dar, Ethiopia</t>
  </si>
  <si>
    <t>Cornell University; Wageningen University &amp; Research; Cornell University; Bahir Dar University</t>
  </si>
  <si>
    <t>Steenhuis, TS (corresponding author), Cornell Univ, Dept Biol &amp; Environm Engn, Ithaca, NY 14850 USA.</t>
  </si>
  <si>
    <t>Bayabil, Haimanote/M-8241-2019; Bayabil, Haimanote/L-1824-2019; Stoof, Cathelijne/L-4231-2017</t>
  </si>
  <si>
    <t>Bayabil, Haimanote/0000-0003-3480-3154; Stoof, Cathelijne/0000-0002-0198-9215</t>
  </si>
  <si>
    <t>N. Borlaug Leadership Enhancement in Agriculture Program (LEAP); IWMI's East Africa office and the Higher Education for Development (HED)</t>
  </si>
  <si>
    <t>This study was funded by the N. Borlaug Leadership Enhancement in Agriculture Program (LEAP) in cooperation with IWMI's East Africa office and the Higher Education for Development (HED). The authors would like thank Mr. Birhanu Mehiretu (field technician in the Anjeni watershed) for his assistance during the data collection in the field.</t>
  </si>
  <si>
    <t>10.1016/j.geoderma.2014.12.015</t>
  </si>
  <si>
    <t>CD2RP</t>
  </si>
  <si>
    <t>WOS:000350927000012</t>
  </si>
  <si>
    <t>Mrad, R; Chehab, G</t>
  </si>
  <si>
    <t>Mrad, Rayane; Chehab, Ghassan</t>
  </si>
  <si>
    <t>Mechanical and Microstructure Properties of Biochar-Based Mortar: An Internal Curing Agent for PCC</t>
  </si>
  <si>
    <t>biochar; mortar; sand; internal curing; absorption; pyrolysis</t>
  </si>
  <si>
    <t>TRANSITION ZONE ITZ; COAL BOTTOM ASH; LIGHTWEIGHT AGGREGATE; STRENGTH; CONCRETE</t>
  </si>
  <si>
    <t>In pursuing sustainability targets, the construction industry has witnessed significant efforts exerted on exploring new alternatives for raw materials. Such initiatives aim to alleviate concerns of overexploitation of natural resources leading to their depletion. On a different note, the disposal of municipal solid waste (MSW) has also become a major concern in some countries, such as the case of Lebanon, where illegal dumping continues to take its toll on the environment. Pyrolysis has been introduced as a biomass decomposition process of MSW and is considered an environmentally friendly process that can mitigate open dumping. However, pyrolysis produces significant amounts of biochar as a byproduct that in turn needs to be disposed of or treated. This research aims to investigate the viability of using biochar as a sustainable alternative material to sand in cementitious mortar composites. A thorough microscale physicochemical characterization of the biochar is conducted prior to its inclusion in mortar. Then, its incorporation as a partial replacement of sand in mortar is assessed at the mesoscale level, based on performance indices that included compressive strength and microstructure properties. Analysis of the experimental results are used to provide guidelines and recommendations as to the effective incorporation of biochar fraction in cementitious mortar.</t>
  </si>
  <si>
    <t>[Mrad, Rayane; Chehab, Ghassan] Amer Univ Beirut, Dept Civil &amp; Environm Engn, Beirut 11072020, Lebanon</t>
  </si>
  <si>
    <t>American University of Beirut</t>
  </si>
  <si>
    <t>Chehab, G (corresponding author), Amer Univ Beirut, Dept Civil &amp; Environm Engn, Beirut 11072020, Lebanon.</t>
  </si>
  <si>
    <t>rnm18@aub.edu.lb; gco6@aub.edu.lb</t>
  </si>
  <si>
    <t>University Research Board at AUB</t>
  </si>
  <si>
    <t>This research was funded by the University Research Board at AUB.</t>
  </si>
  <si>
    <t>10.3390/su11092491</t>
  </si>
  <si>
    <t>IA4FF</t>
  </si>
  <si>
    <t>WOS:000469518700039</t>
  </si>
  <si>
    <t>Yang, Y; Zeng, ZT; Zhang, C; Huang, DL; Zeng, GM; Xiao, R; Lai, C; Zhou, CY; Guo, H; Xue, WJ; Cheng, M; Wang, WJ; Wang, JJ</t>
  </si>
  <si>
    <t>Yang, Yang; Zeng, Zhuotong; Zhang, Chen; Huang, Danlian; Zeng, Guangming; Xiao, Rong; Lai, Cui; Zhou, Chengyun; Guo, Hai; Xue, Wenjing; Cheng, Min; Wang, Wenjun; Wang, Jiajia</t>
  </si>
  <si>
    <t>Construction of iodine vacancy-rich BiOI/Ag@AgI Z-scheme heterojunction photocatalysts for visible-light-driven tetracycline degradation: Transformation pathways and mechanism insight</t>
  </si>
  <si>
    <t>Deficient BiOI; Ag@AgI; Visible light photocatalysis; Tetracycline degradation; Transformation pathway</t>
  </si>
  <si>
    <t>WASTE-WATER TREATMENT; IONIZABLE ANTIBIOTIC SULFAMETHAZINE; AQUEOUS-SOLUTION; MICROBIAL COMMUNITY; HEAVY-METALS; REMOVAL; NANOPARTICLES; BIOCHAR; NANOCOMPOSITE; PERFORMANCE</t>
  </si>
  <si>
    <t>Constructing highly efficient visible-light-driven (VLD) photocatalysts for organic pollutants degradation has been unearthed as a promising and green strategy on environmental remediation. In this study, a novel iodine vacancy-rich BiOI/Ag@AgI (Ag@AgI/V-I-BOI) Z-scheme heterojunction photocatalyst was successfully constructed, where Ag@AgI nanoparticles in-situ grown on the surface of defective BiOI nanosheets. The morphology and structure, optical, photoluminescence, and photo-electrochemical properties of the photocatalysts were detailedly characterized. Tetracycline (TC) as a refractory antibiotic was chosen as target pollutant to evaluated the photocatalytic performance of the Ag@AgI/V-I-BOI photocatalyst. The Z-scheme Ag@AgI/V-I-BOI photocatalyst possessed significantly boosted photocatalytic efficiency for the degradation of TC under visible light irradiation (lambda &gt; 420 nm), which was better than that of BiOI, V-I-BOI, and Ag@AgI. The impacts of photocatalyst dosages, initial TC concentrations, inorganic anions and light irradiation conditions on TC degradation were also explored. Importantly, the intermediates and possible decomposition pathways of TC were illustrated through liquid chromatography coupled with tandem mass spectrometry (LC-MS/MS) and threedimensional excitation-emission matrix fluorescence spectroscopy (3D EEMs) analysis. The enhanced photocatalytic activity of the Ag@AgI/V-I-BOI is attributed to the synergetic effect among iodine vacancies, AgI/V-I-BOI heterojunction and metallic Ag-0. Additionally, the photocatalyst presented high recyclability and stability. This work can afford a new reference for fabricating photocatalyst with synergistic effect and amazing capacity for practical wastewater treatment.</t>
  </si>
  <si>
    <t>[Yang, Yang; Zhang, Chen; Huang, Danlian; Zeng, Guangming; Lai, Cui; Zhou, Chengyun; Guo, Hai; Xue, Wenjing; Cheng, Min; Wang, Wenjun; Wang, Jiajia] Hunan Univ, Coll Environm Sci &amp; Engn, Changsha 410082, Hunan, Peoples R China; [Yang, Yang; Zhang, Chen; Huang, Danlian; Zeng, Guangming; Lai, Cui; Zhou, Chengyun; Guo, Hai; Xue, Wenjing; Cheng, Min; Wang, Wenjun; Wang, Jiajia] Hunan Univ, Minist Educ, Key Lab Environm Biol &amp; Pollut Control, Changsha 410082, Hunan, Peoples R China; [Zeng, Zhuotong; Zeng, Guangming; Xiao, Rong] Cent S Univ, Xiangya Hosp 2, Dept Dermatol, Changsha 410011, Hunan, Peoples R China</t>
  </si>
  <si>
    <t>Hunan University; Hunan University; Central South University</t>
  </si>
  <si>
    <t>Zeng, GM (corresponding author), Hunan Univ, Coll Environm Sci &amp; Engn, Changsha 410082, Hunan, Peoples R China.;Zeng, GM (corresponding author), Hunan Univ, Minist Educ, Key Lab Environm Biol &amp; Pollut Control, Changsha 410082, Hunan, Peoples R China.;Xiao, R (corresponding author), Cent S Univ, Xiangya Hosp 2, Dept Dermatol, Changsha 410011, Hunan, Peoples R China.</t>
  </si>
  <si>
    <t>zgming@hnu.edu.cn; xiaorong65@csu.edu.cn</t>
  </si>
  <si>
    <t>Guo, Hai/HCI-6918-2022; Zhou, Chengyun/AAG-3321-2021; Yang, Yang/HCH-4070-2022; cheng, min/AAM-6401-2021; Wang, Wenjun/HGB-6118-2022; zhou, chengyun/C-8926-2019; Xue, Wenjing/R-4164-2016; Wang, Jiajia/HCI-5717-2022; Zhang, Chen/AAY-8585-2021; 曾, 茁桐/HCI-1998-2022</t>
  </si>
  <si>
    <t>cheng, min/0000-0003-1086-4008; Wang, Wenjun/0000-0002-9886-694X; Xue, Wenjing/0000-0003-3734-7983; Zhang, Chen/0000-0002-3579-6980; Wang, Guangfu/0000-0003-1199-6176; Guo, Hai/0000-0002-6085-8039</t>
  </si>
  <si>
    <t>Program for the National Natural Science Foundation of China [81773333, 51521006, 51378190, 51579098, 51408206, 51779090, 51709101, 51278176]; Program for Changjiang Scholars and Innovative Research Team in University [IRT-13R17]; National Program for Support of Top-Notch Young Professionals of China; Hunan Provincial Science and Technology Plan Project [2016RS3026, 2017SK2243]; Program for New Century Excellent Talents in University [NCET-13-0186]; Fundamental Research Funds for the Central Universities [531107051080, 531107050978]</t>
  </si>
  <si>
    <t>Program for the National Natural Science Foundation of China(National Natural Science Foundation of China (NSFC)); Program for Changjiang Scholars and Innovative Research Team in University(Program for Changjiang Scholars &amp; Innovative Research Team in University (PCSIRT)); National Program for Support of Top-Notch Young Professionals of China; Hunan Provincial Science and Technology Plan Project; Program for New Century Excellent Talents in University(Program for New Century Excellent Talents in University (NCET)); Fundamental Research Funds for the Central Universities(Fundamental Research Funds for the Central Universities)</t>
  </si>
  <si>
    <t>This study was financially supported by the Program for the National Natural Science Foundation of China (81773333, 51521006, 51378190, 51579098, 51408206, 51779090, 51709101, 51278176), the Program for Changjiang Scholars and Innovative Research Team in University (IRT-13R17), the National Program for Support of Top-Notch Young Professionals of China (2014), Hunan Provincial Science and Technology Plan Project (No. 2016RS3026, 2017SK2243), the Program for New Century Excellent Talents in University (NCET-13-0186), and the Fundamental Research Funds for the Central Universities (531107051080, 531107050978).</t>
  </si>
  <si>
    <t>10.1016/j.cej.2018.05.093</t>
  </si>
  <si>
    <t>GL4BI</t>
  </si>
  <si>
    <t>WOS:000437090400081</t>
  </si>
  <si>
    <t>Liu, R; Yu, HC; Hou, XS; Liu, X; Bi, ER; Wang, WJ; Li, M</t>
  </si>
  <si>
    <t>Liu, Rui; Yu, Hechun; Hou, Xiaoshu; Liu, Xiang; Bi, Erping; Wang, Wenjing; Li, Miao</t>
  </si>
  <si>
    <t>Typical Sulfonamide Antibiotics Removal by Biochar-Amended River Coarse Sand during Groundwater Recharge</t>
  </si>
  <si>
    <t>sulfonamide antibiotics; biochar; river coarse sand; groundwater recharge</t>
  </si>
  <si>
    <t>FUNCTIONALIZED BIOCHAR; MOLECULAR-STRUCTURE; SORPTION; CARBON; WATER; SULFAMETHOXAZOLE; TRANSPORT; ADSORPTION; SOILS; STRAW</t>
  </si>
  <si>
    <t>The high porosity of medium-coarse sand (MCS) layers in groundwater recharge areas presents a high environmental risk. Sulfamethoxazole (SMX) and trimethoprim (TMP) are two common sulfonamide antibiotics in surface water that have a high propensity to migrate into groundwater. In this study, four biochars were prepared and biochar-amended soil aquifer treatment (SAT) columns were constructed to remove SMX and TMP. Batch experiments demonstrated that the sorption isotherms conformed to the Freundlich model. The maximum adsorptions of biochars prepared at 700 degrees C were 54.73 and 67.62 mg/g for SMX and 59.3 and 73.38 mg/g for TMP. Electrostatic interaction may be one of the primary mechanisms of adsorption. The column experiments showed that the SMX and TMP removal rate of the biochar-amended SAT was as high as 96%, while that of the MCS SAT was less than 5%. The addition of biochar greatly improved the retention capacity of the pollutants in the MCS layer in the groundwater recharge area and effectively reduced environmental risk.</t>
  </si>
  <si>
    <t>[Liu, Rui; Wang, Wenjing] China Urban Construction Design &amp; Res Inst Co Ltd, Beijing 100120, Peoples R China; [Yu, Hechun] Nanchang Inst Environm Sci Co Ltd, Nanchang 330000, Peoples R China; [Hou, Xiaoshu] Chinese Acad Environm Planning, Beijing 100012, Peoples R China; [Liu, Xiang; Li, Miao] Tsinghua Univ, Sch Environm, Beijing 100084, Peoples R China; [Bi, Erping] China Univ Geosci Beijing, Sch Water Resources &amp; Environm, Key Lab Water Resources &amp; Environm Engn, Beijing 100083, Peoples R China</t>
  </si>
  <si>
    <t>Tsinghua University; China University of Geosciences</t>
  </si>
  <si>
    <t>Hou, XS (corresponding author), Chinese Acad Environm Planning, Beijing 100012, Peoples R China.</t>
  </si>
  <si>
    <t>houxs@caep.org.cn</t>
  </si>
  <si>
    <t>National Natural Science Foundation of China; Independent Research Projects of China Urban Construction Design &amp; Research Institute Co. Ltd.;  [42107503];  [Y02S21002]</t>
  </si>
  <si>
    <t xml:space="preserve">National Natural Science Foundation of China(National Natural Science Foundation of China (NSFC)); Independent Research Projects of China Urban Construction Design &amp; Research Institute Co. Ltd.; ; </t>
  </si>
  <si>
    <t>This work was supported by the National Natural Science Foundation of China (42107503) and the Independent Research Projects of China Urban Construction Design &amp; Research Institute Co. Ltd. (Y02S21002).</t>
  </si>
  <si>
    <t>10.3390/ijerph192416957</t>
  </si>
  <si>
    <t>7E4IA</t>
  </si>
  <si>
    <t>WOS:000901132700001</t>
  </si>
  <si>
    <t>Parvage, MM; Ulen, B; Eriksson, J; Strock, J; Kirchmann, H</t>
  </si>
  <si>
    <t>Parvage, Mohammed Masud; Ulen, Barbro; Eriksson, Jan; Strock, Jeffery; Kirchmann, Holger</t>
  </si>
  <si>
    <t>Phosphorus availability in soils amended with wheat residue char</t>
  </si>
  <si>
    <t>BIOLOGY AND FERTILITY OF SOILS</t>
  </si>
  <si>
    <t>Biochar; Water-soluble phosphorus; Phosphorus saturation; Phosphorus retention; Clay soils; Sandy soils</t>
  </si>
  <si>
    <t>CHEMICAL-PROPERTIES; CLAY SOIL; WOOD ASH; BIOCHAR; INCREASES; YIELD; PH</t>
  </si>
  <si>
    <t>Plant availability and risk for leaching and/or runoff losses of phosphorus (P) from soils depend among others on P concentration in the soil solution. Water-soluble P in soil measures soil solution P concentration. The aim of this study was to understand the effect of wheat residue char (biochar) addition on water-soluble P concentration in a wide range of biochar-amended soils. Eleven agricultural fields representing dominant soil texture classes of Swedish agricultural lands were chosen. Concentrations of water-soluble P in the soils and in biochar were measured prior to biochar incorporation to soils in the laboratory. Experiments with three dominant soil textures-silt loam, clay loam, and an intermediate loam soil with different rates of biochar addition (i.e., 0.5, 1, 2, and 4 %; w/w) showed that the highest concentration of water-soluble P was achieved at an application rate of 1 %. At higher application rates, P concentrations decreased which coincided with a pH increase of 0.3-0.7 units. When the 11 soils were amended with 1 % (w/w) biochar, water-soluble P concentrations increased in most of the soils ranging from 11 to 253 %. However, much of the water-soluble P added through the biochar was retained (33-100 %). We concluded that wheat residue char can act as a source of soluble P, and low and high additions of biochar can have different effects on soil solution P concentration due to possible reactions with Ca and Mg added with biochar.</t>
  </si>
  <si>
    <t>[Parvage, Mohammed Masud; Ulen, Barbro; Eriksson, Jan; Strock, Jeffery; Kirchmann, Holger] Swedish Univ Agr Sci, Dept Soil &amp; Environm, SE-75007 Uppsala, Sweden; [Strock, Jeffery] Univ Minnesota, SW Res &amp; Outreach Ctr, Lamberton, MN USA</t>
  </si>
  <si>
    <t>Swedish University of Agricultural Sciences; University of Minnesota System</t>
  </si>
  <si>
    <t>Parvage, MM (corresponding author), Swedish Univ Agr Sci, Dept Soil &amp; Environm, Box 7014, SE-75007 Uppsala, Sweden.</t>
  </si>
  <si>
    <t>masud.parvage@slu.se</t>
  </si>
  <si>
    <t>Parvage, Masud/GZL-1418-2022; Ulen, Barbro/V-9148-2017</t>
  </si>
  <si>
    <t>Strock, Jeffrey/0000-0001-5357-0638</t>
  </si>
  <si>
    <t>Royal Swedish Academy of Agriculture and Forest research grant</t>
  </si>
  <si>
    <t>The project was partly financed by The Royal Swedish Academy of Agriculture and Forest research grant.</t>
  </si>
  <si>
    <t>0178-2762</t>
  </si>
  <si>
    <t>1432-0789</t>
  </si>
  <si>
    <t>BIOL FERT SOILS</t>
  </si>
  <si>
    <t>Biol. Fertil. Soils</t>
  </si>
  <si>
    <t>10.1007/s00374-012-0746-6</t>
  </si>
  <si>
    <t>077YC</t>
  </si>
  <si>
    <t>WOS:000314064300013</t>
  </si>
  <si>
    <t>Wu, YQ; Wang, FY; Fan, ZP; Wang, ZH; Yang, WY; Ju, WQ; Lei, WX; Zou, YL; Ma, ZS</t>
  </si>
  <si>
    <t>Wu, Yaqin; Wang, Feiyue; Fan, Zhupu; Wang, Zihang; Yang, Wenying; Ju, Wenqin; Lei, Weixin; Zou, Youlan; Ma, Zengsheng</t>
  </si>
  <si>
    <t>Internally enhanced conductive 3D porous hierarchical biochar framework for lithium sulfur battery</t>
  </si>
  <si>
    <t>Biochar; Carbon nanotubes; Three-dimensional porous hierarchical; structure; Cathode; LSBs</t>
  </si>
  <si>
    <t>FUNCTIONAL SEPARATOR; GRAPHITIC CARBON; PERFORMANCE; NANOTUBES; HYBRID; HOST; POLYSULFIDES; SURFACTANTS; COMPOSITE; MOLECULES</t>
  </si>
  <si>
    <t>Due to the insulation of S8 and its discharge product Li2S, the stability of the conductive network in the positive electrode of lithium-sulfur batteries (LSBs) becomes critical. So, an internally enhanced high strength conductive three-dimensional (3D) biochar framework composite of high porosity biochar and carbon nanotube (HPBC/CNTs) is synthesized in this paper. The framework has a reinforced concrete structure , HPBC as concrete  and CNTs as reinforcement  to promote the strength of the matrix and maintain structural stability, thus improving the cyclic stability of the cathode material. In the designed composite, HPBC is interconnected and can effectively strengthens the physical constraints and traps soluble polysulfides; the CNTs buried in HPBC provides a highly reliable conductive pathway to facilitate electron/ion transport. As a result, the HPBC/CNTs/S composite exhibits good electrochemical performances. It has a high specific capacity of 1227, 1039, 739 and 639 mAh g(-1) at 0.5, 1.0, 2.0 and 4.0C, respectively. In long-life cycles, the composite has an initial discharge capacity of 988.41 mAh g(-1 )at 1.0C, and it is still able to maintain a reversible specific capacity of 482.42 mAh g(-1) after 1000 cycles, with a capacity decay rate of 0.051% per cycle. (C) 2022 Elsevier Ltd. All rights reserved.</t>
  </si>
  <si>
    <t>[Wu, Yaqin; Wang, Feiyue; Fan, Zhupu; Wang, Zihang; Yang, Wenying; Ju, Wenqin; Lei, Weixin; Zou, Youlan; Ma, Zengsheng] Xiangtan Univ, Sch Mat Sci &amp; Engn, Natl Prov Lab Special Funct Thin Film Mat, Xiangtan 411105, Hunan, Peoples R China</t>
  </si>
  <si>
    <t>Xiangtan University</t>
  </si>
  <si>
    <t>Lei, WX (corresponding author), Xiangtan Univ, Sch Mat Sci &amp; Engn, Natl Prov Lab Special Funct Thin Film Mat, Xiangtan 411105, Hunan, Peoples R China.</t>
  </si>
  <si>
    <t>wxlei@xtu.edu.cn</t>
  </si>
  <si>
    <t>Ma, Zengsheng/Z-3754-2019</t>
  </si>
  <si>
    <t>Ma, Zengsheng/0000-0001-6485-9752; Lei, Weixin/0000-0003-3021-2787</t>
  </si>
  <si>
    <t>Scientific Research Foundation of Hunan Provincial Education Department [19A480]; Hunan Pro-vincial Natural Science Foundation [2020JJ5527]; National Natural Science Foundation of China [11702234, 11872054]; Natural Science Foundation of Hunan Province [2020JJ2026]; First-class innovation team project of Hunan Province [2018RS3091]</t>
  </si>
  <si>
    <t>Scientific Research Foundation of Hunan Provincial Education Department(Hunan Provincial Education Department); Hunan Pro-vincial Natural Science Foundation(Natural Science Foundation of Hunan Province); National Natural Science Foundation of China(National Natural Science Foundation of China (NSFC)); Natural Science Foundation of Hunan Province(Natural Science Foundation of Hunan Province); First-class innovation team project of Hunan Province</t>
  </si>
  <si>
    <t>Acknowledgements This work was supported by the Scientific Research Foundation of Hunan Provincial Education Department (19A480) , Hunan Pro-vincial Natural Science Foundation (2020JJ5527) , the National Natural Science Foundation of China (11702234, 11872054) , Natural Science Foundation of Hunan Province (2020JJ2026) , First-class innovation team project of Hunan Province (2018RS3091) .</t>
  </si>
  <si>
    <t>10.1016/j.energy.2022.124474</t>
  </si>
  <si>
    <t>2I1PC</t>
  </si>
  <si>
    <t>WOS:000814754600002</t>
  </si>
  <si>
    <t>Liu, BR; Huang, Q; Su, YF; Sun, LY; Wu, T; Wang, GG; Kelly, RM</t>
  </si>
  <si>
    <t>Liu, Borui; Huang, Qing; Su, Yuefeng; Sun, Liuye; Wu, Tong; Wang, Guange; Kelly, Ryan M.</t>
  </si>
  <si>
    <t>Rice busk biochar treatment to cobalt-polluted fluvo-aquic soil: speciation and enzyme activities</t>
  </si>
  <si>
    <t>ECOTOXICOLOGY</t>
  </si>
  <si>
    <t>Soil pollution; Cobalt; BCR sequential extraction; Biochar; Ecotoxicological effects; Enzyme</t>
  </si>
  <si>
    <t>HEAVY-METAL DISTRIBUTION; CONTAMINATED SOILS; ORGANIC AMENDMENTS; MICROBIAL BIOMASS; ECOLOGICAL RISK; TRACE-ELEMENTS; PLANT UPTAKE; AVAILABILITY; ZN; PB</t>
  </si>
  <si>
    <t>Rice busk biochar was mixed with cobalt (Co)-polluted soil to examine the efficacy of biochar for Co immobilization and detoxification in fluvo-aquic soil. The Co speciation (modified BCR sequential extraction), fluorescein diacetate (FDA) hydrolysis and soil enzyme activities were investigated. In soil, the Co ions (acid-soluble fraction) could be uptake by biochar due to the microporous structure on the surface, as well as the oxygen-containing functional groups and conjugated structure in the molecular structure. Therefore, when the biochar concentration was lower than the optimum concentration (similar to 6 g center dot kg(-1)), there was transformation of Co from the acid-soluble fraction to the oxidizable fraction, resulting in lower environmental risk. However, if the biochar concentration continued increasing, the distribution coefficient of Co in the acid-soluble fraction increased (P &lt; 0.05). The biochar could also reduce the toxicity of Co, resulting in the negative correlations between soil enzyme activities (FDA hydrolysis, urease and alkaline phosphatases) and Co in the acid-soluble fraction (r = -0.816, -0.928 and -0.908, respectively, P &lt; 0.01). When the biochar concentration ranged from 5.83 to 6.76 g center dot kg(-1), the efficacy for Co immobilization and detoxification reached the maxima. To conclude, in fluvo-aquic soil, rice busk biochar is an effective amendment for immobilizing Co ions and reducing the toxicity of Co. The biochar concentration in soil should range from 5.83 to 6.76 g center dot kg(-1) to reach the optimum efficacy.</t>
  </si>
  <si>
    <t>[Liu, Borui; Huang, Qing; Su, Yuefeng; Sun, Liuye; Wu, Tong; Wang, Guange] Beijing Inst Technol, Sch Mat Sci &amp; Engn, Beijing 100081, Peoples R China; [Kelly, Ryan M.] Rykell Sci Editorial LLC, Los Angeles, CA USA</t>
  </si>
  <si>
    <t>Beijing Institute of Technology</t>
  </si>
  <si>
    <t>Huang, Q (corresponding author), Beijing Inst Technol, Sch Mat Sci &amp; Engn, Beijing 100081, Peoples R China.</t>
  </si>
  <si>
    <t>huangqing3121@sina.com</t>
  </si>
  <si>
    <t>su, yue/HTR-8099-2023</t>
  </si>
  <si>
    <t>Kelly, Ryan M./0000-0003-2322-2848</t>
  </si>
  <si>
    <t>Beijing Key Laboratory Construction Project, Beijing Municipal Education Commission Joint Construction Program [20160939023]</t>
  </si>
  <si>
    <t>Beijing Key Laboratory Construction Project, Beijing Municipal Education Commission Joint Construction Program</t>
  </si>
  <si>
    <t>This study was funded by the Beijing Key Laboratory Construction Project, Beijing Municipal Education Commission Joint Construction Program (20160939023).</t>
  </si>
  <si>
    <t>0963-9292</t>
  </si>
  <si>
    <t>1573-3017</t>
  </si>
  <si>
    <t>Ecotoxicology</t>
  </si>
  <si>
    <t>10.1007/s10646-019-02134-x</t>
  </si>
  <si>
    <t>NOV 2019</t>
  </si>
  <si>
    <t>Ecology; Environmental Sciences; Toxicology</t>
  </si>
  <si>
    <t>JP8BU</t>
  </si>
  <si>
    <t>WOS:000496240500001</t>
  </si>
  <si>
    <t>Edeh, IG; Masek, O; Buss, W</t>
  </si>
  <si>
    <t>Edeh, Ifeoma G.; Masek, Ondrej; Buss, Wolfram</t>
  </si>
  <si>
    <t>A meta-analysis on biochar's effects on soil water properties - New insights and future research challenges</t>
  </si>
  <si>
    <t>Pyrolysis condition; Soil texture; Particle size; Available water capacity; Hydraulic conductivity</t>
  </si>
  <si>
    <t>PORE-SIZE DISTRIBUTION; PYROLYSIS TEMPERATURE; CROP YIELD; HYDRAULIC CONDUCTIVITY; HYDROLOGIC PROPERTIES; AGGREGATE STABILITY; PHYSICAL-PROPERTIES; CLIMATE-CHANGE; RETENTION; IMPACT</t>
  </si>
  <si>
    <t>Biochar can significantly alter water relations in soil and therefore, can play an important part in increasing the resilience of agricultural systems to drought conditions. To enable matching of biochar to soil constraints and application needs, a thorough understanding of the impact of biochar properties on relevant soil parameters is necessary. This meta-analysis of the available literature for the first time quantitatively assess the effect of not just biochar application, but different biochar properties on the full sets of key soil hydraulic parameters, i.e., the available water content (AWC), saturated hydraulic conductivity (K-sat), field capacity (FC), permanent wilting point (PWP) and total porosity (TP). The review shows that biochar increased soil water retention and decreased K-sat in sandy soils and increased K-sat and hence decreased runoff in clayey soils. On average, regardless of soil type, biochar application increased AWC (28.5%), FC (20.4%), PWP (16.7%) and TP (9.1%), while it reduced K-sat. (38.7%) and BD (0.8%). Biochar was most effective in improving soil water properties in coarse-textured soils with application rates between 30 and 70 t/ha. The key factors influencing biochar performance were particle size, specific surface area and porosity indicating that both soil-biochar inter-partide and biochar intra-partide pores are important factors. To achieve optimum water relations in sandy soils (&gt;60% sand and &lt;20% clay), biochar with a small particle size (&lt;2 mm) and high specific surface area and porosity should be applied. In clayey soil (&gt;50% day), &lt;30 t/ha of a high surface area biochar is ideal. (C) 2020 Elsevier B.V. All rights reserved.</t>
  </si>
  <si>
    <t>[Edeh, Ifeoma G.; Masek, Ondrej] Univ Edinburgh, UK Biochar Res Ctr, Sch Geosci, Crew Bldg,Alexander Crum Brown Rd, Edinburgh EH9 3FF, Midlothian, Scotland; [Buss, Wolfram] Australian Natl Univ, Fenner Sch Environm &amp; Soc, Canberra, ACT, Australia; [Buss, Wolfram] Univ Hohenheim, Convers Technol Biobased Resources, Stuttgart, Germany</t>
  </si>
  <si>
    <t>University of Edinburgh; Australian National University; University Hohenheim</t>
  </si>
  <si>
    <t>Edeh, IG (corresponding author), Univ Edinburgh, UK Biochar Res Ctr, Sch Geosci, Crew Bldg,Alexander Crum Brown Rd, Edinburgh EH9 3FF, Midlothian, Scotland.</t>
  </si>
  <si>
    <t>ifeoma.edeh@ed.ac.uk</t>
  </si>
  <si>
    <t>Mašek, Ondřej/D-6315-2018</t>
  </si>
  <si>
    <t>Mašek, Ondřej/0000-0003-0713-766X; Buss, Wolfram/0000-0002-9653-0895; Edeh, Ifeoma/0000-0002-3729-9777</t>
  </si>
  <si>
    <t>10.1016/j.scitotenv.2020.136857</t>
  </si>
  <si>
    <t>KR6XL</t>
  </si>
  <si>
    <t>WOS:000517760200004</t>
  </si>
  <si>
    <t>Cui, JQ; He, ZQ; Ntakirutimana, S; Liu, ZH; Li, BZ; Yuan, YJ</t>
  </si>
  <si>
    <t>Cui, Jia-Qi; He, Zhi-Qiang; Ntakirutimana, Samuel; Liu, Zhi-Hua; Li, Bing-Zhi; Yuan, Ying-Jin</t>
  </si>
  <si>
    <t>Artificial mixed microbial system for polycyclic aromatic hydrocarbons degradation</t>
  </si>
  <si>
    <t>PAHs; bioremediation; artificial MMS; synthetic biology; process intensification</t>
  </si>
  <si>
    <t>WEIGHT ORGANIC-ACIDS; BACTERIAL CONSORTIUM; PAHS BIODEGRADATION; PHENANTHRENE; PSEUDOMONAS; BIOCHAR; PYRENE; CONSTRUCTION; SURFACTANTS; ENHANCE</t>
  </si>
  <si>
    <t>Polycyclic aromatic hydrocarbons (PAHs) are environmental pollutants with major risks to human health. Biological degradation is environmentally friendly and the most appealing remediation method for a wide range of persistent pollutants. Meanwhile, due to the large microbial strain collection and multiple metabolic pathways, PAH degradation via an artificial mixed microbial system (MMS) has emerged and is regarded as a promising bioremediation approach. The artificial MMS construction by simplifying the community structure, clarifying the labor division, and streamlining the metabolic flux has shown tremendous efficiency. This review describes the construction principles, influencing factors, and enhancement strategies of artificial MMS for PAH degradation. In addition, we identify the challenges and future opportunities for the development of MMS toward new or upgraded high-performance applications.</t>
  </si>
  <si>
    <t>[Cui, Jia-Qi; He, Zhi-Qiang; Ntakirutimana, Samuel; Liu, Zhi-Hua; Li, Bing-Zhi; Yuan, Ying-Jin] Bioengn Minist Educ, Frontiers Sci Ctr Synthet Biol, Tianjin, Peoples R China; [Cui, Jia-Qi; He, Zhi-Qiang; Ntakirutimana, Samuel; Liu, Zhi-Hua; Li, Bing-Zhi; Yuan, Ying-Jin] Bioengn Minist Educ, Key Lab Syst, Tianjin, Peoples R China; [Cui, Jia-Qi; He, Zhi-Qiang; Ntakirutimana, Samuel; Liu, Zhi-Hua; Li, Bing-Zhi; Yuan, Ying-Jin] Tianjin Univ, Sch Chem Engn &amp; Technol, Tianjin, Peoples R China</t>
  </si>
  <si>
    <t>Li, BZ (corresponding author), Bioengn Minist Educ, Frontiers Sci Ctr Synthet Biol, Tianjin, Peoples R China.;Li, BZ (corresponding author), Bioengn Minist Educ, Key Lab Syst, Tianjin, Peoples R China.;Li, BZ (corresponding author), Tianjin Univ, Sch Chem Engn &amp; Technol, Tianjin, Peoples R China.</t>
  </si>
  <si>
    <t>bzli@tju.edu.cn</t>
  </si>
  <si>
    <t>Natural Science Foundation of Tianjin [19JCJQJC63300, 21JCZXJC00020]</t>
  </si>
  <si>
    <t>Natural Science Foundation of Tianjin(Natural Science Foundation of Tianjin)</t>
  </si>
  <si>
    <t>Funding This study was supported by the Natural Science Foundation of Tianjin (19JCJQJC63300 and 21JCZXJC00020).</t>
  </si>
  <si>
    <t>10.3389/fmicb.2023.1207196</t>
  </si>
  <si>
    <t>K8LA4</t>
  </si>
  <si>
    <t>WOS:001018885500001</t>
  </si>
  <si>
    <t>Savi, P; Ruscica, G; di Summa, D; Sora, IN</t>
  </si>
  <si>
    <t>Savi, Patrizia; Ruscica, Giuseppe; di Summa, Davide; Sora, Isabella Natali</t>
  </si>
  <si>
    <t>Shielding Effectiveness Measurements of Drywall Panel Coated with Biochar Layers</t>
  </si>
  <si>
    <t>shielding effectiveness; biochar; eco-friendly material; drywall</t>
  </si>
  <si>
    <t>COMPOSITES; CARBON</t>
  </si>
  <si>
    <t>Shielding against electromagnetic interference (EMI) is a critical issue in civil applications generally solved with metal screens. In recent years, the properties of many composite materials filled with carbon nanotubes or graphene or materials with a carbon-based coating have been analysed with the aim of using them for electromagnetic shielding applications. Among other carbon materials, biochar, derived from biomass and characterized by high carbon content, emerges as a sustainable, renewable, environmentally friendly, and inexpensive material. In this paper, commercial biochar thermally treated at 750 degrees C is used to coat with several layers common building components such as drywall panel. Shielding effectiveness is measured in the frequency band 1-18 GHz for normal incidence and skew angles 10, 20 and 30 deg in a full anechoic chamber with double ridged, vertically and horizontally polarized broadband horn antennas. The results show that the proposed biochar-coated drywall panels provide a good shielding effectiveness compared to similar solutions, with the advantage of a less expensive and easier to realize building material.</t>
  </si>
  <si>
    <t>[Savi, Patrizia] Politecn Torino, Dept Elect &amp; Telecom, Cso Duca Degli Abruzzi 24, I-10129 Turin, Italy; [Ruscica, Giuseppe; di Summa, Davide; Sora, Isabella Natali] Univ Bergamo, Dept Engn &amp; Appl Sci, I-24044 Bergamo, Italy</t>
  </si>
  <si>
    <t>Savi, P (corresponding author), Politecn Torino, Dept Elect &amp; Telecom, Cso Duca Degli Abruzzi 24, I-10129 Turin, Italy.</t>
  </si>
  <si>
    <t>patrizia.savi@polito.it; giuseppe.ruscia@unibg.it; disumma.d@gmail.com; isabella.natalisora@unibg.it</t>
  </si>
  <si>
    <t>Ruscica, Giuseppe/X-8108-2019</t>
  </si>
  <si>
    <t>Ruscica, Giuseppe/0000-0003-0447-9453; SAVI, Patrizia/0000-0001-9585-310X</t>
  </si>
  <si>
    <t>10.3390/electronics11152312</t>
  </si>
  <si>
    <t>3R4RN</t>
  </si>
  <si>
    <t>WOS:000838902100001</t>
  </si>
  <si>
    <t>Das, SK; Ghosh, GK; Avasthe, R</t>
  </si>
  <si>
    <t>Das, Shaon Kumar; Ghosh, Goutam Kumar; Avasthe, Ravikant</t>
  </si>
  <si>
    <t>Applications of biomass derived biochar in modern science and technology</t>
  </si>
  <si>
    <t>Biochar; Environment; Modern science; Technology; Activated carbon; Nanotechnology</t>
  </si>
  <si>
    <t>BACTERIAL COMMUNITY; FUSARIUM CROWN; ORGANIC MANURE; SOIL BIOTA; NITROGEN; CARBON; FLUBENDIAMIDE; PHOSPHORUS; GROWTH; YIELD</t>
  </si>
  <si>
    <t>Biochar production from waste biomass are attracting huge interest as a low cost amendment due to its potential numerous benefits to modern science, technology, and environment as well as its ability to sequester carbon in soil. Until now, there is not much concrete data available linking biochar application for sustainable environment and modern science under changing climate. Not only does this review critically examine published data, it also considers the influence of biochar on hydrogel-biochar composite technology, nanotechnology, hazardous pesticide detoxification and as an important source of minerals ingredients as well as catalyst for different chemical reaction. Application of biochar in modern science and technology exerts measurable changes in renewable energy generation and producing activated carbon. Mechanistic evidence of biochar's potential for enhancing crop physiology and alleviate salt growth of plant and role in improving animal growth are also discussed. Thus, the biochar addition in environment emerges as a 'win win strategy' for modern science and technology. (C) 2020 Elsevier B.V. All rights reserved.</t>
  </si>
  <si>
    <t>[Das, Shaon Kumar; Avasthe, Ravikant] ICAR Res Complex NEH Reg, Sikkim Ctr, Gangtok 737102, Sikkim, India; [Das, Shaon Kumar; Ghosh, Goutam Kumar] Visva Bharati, Palli Siksha Bhavana, Birbhum 731236, West Bengal, India</t>
  </si>
  <si>
    <t>Indian Council of Agricultural Research (ICAR); ICAR - ICAR Research Complex for NEH Region; Visva Bharati University</t>
  </si>
  <si>
    <t>Das, SK (corresponding author), ICAR Res Complex NEH Reg, Sikkim Ctr, Gangtok 737102, Sikkim, India.</t>
  </si>
  <si>
    <t>shaon.iari@gmail.com; ravisikkim@gmail.com</t>
  </si>
  <si>
    <t>Ghosh, Goutam Kumar/0000-0001-6584-6347</t>
  </si>
  <si>
    <t>10.1016/j.eti.2020.101306</t>
  </si>
  <si>
    <t>QH4IF</t>
  </si>
  <si>
    <t>WOS:000618238600022</t>
  </si>
  <si>
    <t>Wang, SG; Xu, Y; Norbu, N; Wang, Z</t>
  </si>
  <si>
    <t>Wang, Shuguang; Xu, Yan; Norbu, Namkha; Wang, Zhan</t>
  </si>
  <si>
    <t>Remediation of biochar on heavy metal polluted soils</t>
  </si>
  <si>
    <t>2017 3RD INTERNATIONAL CONFERENCE ON ENVIRONMENTAL SCIENCE AND MATERIAL APPLICATION (ESMA2017), VOLS 1-4</t>
  </si>
  <si>
    <t>3rd International Conference on Environmental Science and Material Application (ESMA)</t>
  </si>
  <si>
    <t>NOV 25-26, 2017</t>
  </si>
  <si>
    <t>Chongqing, PEOPLES R CHINA</t>
  </si>
  <si>
    <t>STRAW BIOCHAR; ADSORPTION; SORPTION; LEAD; MECHANISMS; PYROLYSIS; CADMIUM; COPPER</t>
  </si>
  <si>
    <t>Unreasonable mining and smelting of mineral resources, solid waste disposal, sewage irrigation, utilization of pesticides and fertilizers would result in a large number of heavy metal pollutants into the water and soil environment, causing serious damage to public health and ecological safety. In recent years, a majority of scholars tried to use biochar to absorb heavy metal pollutants, which has some advantages of extensive raw material sources, low-cost and high environmental stability. This paper reviewed the definition, properties of biochar, the mechanism of heavy metal sorption by biochar and some related problems and prospects, to provide some technical support for the application of biochar into heavy metal polluted soils.</t>
  </si>
  <si>
    <t>[Wang, Shuguang; Xu, Yan; Norbu, Namkha; Wang, Zhan] Shaanxi Prov Land Engn Construct Grp Co LTD, Xian 710075, Shaanxi, Peoples R China</t>
  </si>
  <si>
    <t>Xu, Y (corresponding author), Shaanxi Prov Land Engn Construct Grp Co LTD, Xian 710075, Shaanxi, Peoples R China.</t>
  </si>
  <si>
    <t>101224622@qq.com; 1213349323@qq.com</t>
  </si>
  <si>
    <t>Scientific research project: Shaanxi provincial land engineering construction group [DJNY-201714]; Shaanxi provincial land engineering construction group [DJNY-201713]</t>
  </si>
  <si>
    <t>Scientific research project: Shaanxi provincial land engineering construction group; Shaanxi provincial land engineering construction group</t>
  </si>
  <si>
    <t>Scientific research project: Shaanxi provincial land engineering construction group DJNY-201714 Shaanxi provincial land engineering construction group DJNY-201713</t>
  </si>
  <si>
    <t>10.1088/1755-1315/108/4/042113</t>
  </si>
  <si>
    <t>BL0RY</t>
  </si>
  <si>
    <t>WOS:000446447200276</t>
  </si>
  <si>
    <t>Lin, HY; Guo, SM; Han, ZQ; Liu, SW; Wang, JY; Zou, JW</t>
  </si>
  <si>
    <t>Lin, Haiyan; Guo, Shumin; Han, Zhaoqiang; Liu, Shuwei; Wang, Jinyang; Zou, Jianwen</t>
  </si>
  <si>
    <t>Can biochar application improve the net economic benefits of tea plantations?</t>
  </si>
  <si>
    <t>Climate -smart practice; Ecosystem service; Biochar; Economic profit; Greenhouse gas; Carbon neutrality</t>
  </si>
  <si>
    <t>GREENHOUSE-GAS EMISSIONS; ECOSYSTEM SERVICES; REACTIVE NITROGEN; CARBON STORAGE; SOIL; N2O; FERTILIZATION; PRODUCTIVITY; IMPACT; BUDGET</t>
  </si>
  <si>
    <t>Biochar applied to the soil can contribute to the sustainability of agriculture by promoting ecosystem services. Tea production contributes to addressing hunger and poverty in developing countries. However, little is known about the impact of biochar amendment on ecosystem services in tea plantations. We evaluated ecosystem services from an economic assessment perspective to better understand the effects of biochar on ecosystem services and dis-services. We conducted field experiments in two subtropical tea plantations with three treatments: no fertilizer and compound fertilizers applied without and with biochar. Results showed that biochar increased the net ecosystem carbon budget by 17-fold through direct carbon addition, thus increasing regulating services. Compared to compound fertilizer alone, biochar application reduced total reactive nitrogen loss by an average of 1.8 % due to an average reduction of 16.2 % and 21.5 % in nitrous oxide and nitric oxide emissions, respectively. However, the high cost of biochar, the low environmental benefits due to the low carbon price, and the fact that biochar did not provide additional economic profit made the net ecosystem economic benefits unsatisfactory. For comparison, we set up an optimistic scenario based on the increased carbon price ($160/ton CO2-equivalent) and the documented effects of biochar on yield (+9.6 %), nitrogen leaching/runoff (-24 %), and ammonia volatilization (+14 %). The scenario analysis showed that increased yields and higher carbon prices could contribute to the increase in net ecosystem economic benefits. Taken together, our findings suggest that the impact of biochar on yield benefits is the key to biochar application and that a marketregulated carbon price accompanied by appropriate ecological compensation is necessary to effectively promote biochar application by farmers.</t>
  </si>
  <si>
    <t>[Lin, Haiyan; Guo, Shumin; Han, Zhaoqiang; Liu, Shuwei; Wang, Jinyang; Zou, Jianwen] Nanjing Agr Univ, Minist Agr and Rural Affairs, Coll Resources &amp; Environm Sci, Key Lab Green &amp; Low Carbon Agr Southeastern China, Nanjing 210095, Jiangsu, Peoples R China; [Liu, Shuwei; Wang, Jinyang; Zou, Jianwen] Jiangsu Collaborat Innovat Ctr Solid Organ Waste R, Jiangsu Key Lab Low Carbon Agr &amp; GHGs Mitigation, Nanjing 210095, Jiangsu, Peoples R China; [Wang, Jinyang] Nanjing Agr Univ, Nanjing 210095, Peoples R China</t>
  </si>
  <si>
    <t>Nanjing Agricultural University; Nanjing Agricultural University</t>
  </si>
  <si>
    <t>Wang, JY (corresponding author), Nanjing Agr Univ, Nanjing 210095, Peoples R China.</t>
  </si>
  <si>
    <t>jywang@njau.edu.cn</t>
  </si>
  <si>
    <t>郭, 青霞/GZH-2618-2022; ZOU, JIANWEN/B-3059-2012</t>
  </si>
  <si>
    <t>National Natural Sci- ence Foundation of China; Jiangsu Provincial Special Project for Carbon Peak Carbon Neutrality Science and Technology Innovation; Fundamental Research Funds for the Central Universities;  [42007072];  [42177285];  [BE2022423];  [BE2022308];  [KJQN202119]</t>
  </si>
  <si>
    <t xml:space="preserve">National Natural Sci- ence Foundation of China(National Natural Science Foundation of China (NSFC)); Jiangsu Provincial Special Project for Carbon Peak Carbon Neutrality Science and Technology Innovation; Fundamental Research Funds for the Central Universities(Fundamental Research Funds for the Central Universities); ; ; ; ; </t>
  </si>
  <si>
    <t>We acknowledge the fi nancial support from the National Natural Sci- ence Foundation of China (42007072, 42177285) , the Jiangsu Provincial Special Project for Carbon Peak Carbon Neutrality Science and Technology Innovation (BE2022423, BE2022308) , and the Fundamental Research Funds for the Central Universities (KJQN202119) for this study.</t>
  </si>
  <si>
    <t>10.1016/j.scitotenv.2022.159029</t>
  </si>
  <si>
    <t>5M4KE</t>
  </si>
  <si>
    <t>WOS:000871065400010</t>
  </si>
  <si>
    <t>Andreev, N; Ronteltap, M; Boincean, B; Lens, PNL</t>
  </si>
  <si>
    <t>Andreev, Nadejda; Ronteltap, Mariska; Boincean, Boris; Lens, Piet N. L.</t>
  </si>
  <si>
    <t>Lactic acid fermentation of human excreta for agricultural application</t>
  </si>
  <si>
    <t>Lactic acid fermentation; Combined lactic acid fermentation and composting; Biochar; Resource recycling</t>
  </si>
  <si>
    <t>SOLID-STATE FERMENTATION; WASTE-WATER TREATMENT; HUMAN URINE; AMMONIA VOLATILIZATION; PATHOGEN REDUCTION; CATTLE SLURRY; DARK EARTHS; BIOCHAR; NITROGEN; SOIL</t>
  </si>
  <si>
    <t>Studies show that source separated human excreta have a fertilizing potential with benefits to plant growth and crop yield similar or exceeding that of mineral fertilizers. The main challenges in fertilizing with excreta are pathogens, and an increased risk of eutrophication of water bodies in case of runoff. This review shows that lactic acid fermentation of excreta reduces the amount of,pathogens, minimizes the nutrient loss and inhibits the production of malodorous compounds, thus increasing its agricultural value. Pathogens (e.g., Enterobacteriacea, Staphylococcus and Clostridium) can be reduced by 7 log CFU-1 during 7-10 days of fermentation. However, more resistant pathogens (e.g. Ascaris) are not always efficiently removed. Direct application of lacto-fermented faeces to agriculture may be constrained by incomplete decomposition, high concentrations of organic acids or insufficient hygienization. Post-treatment by adding biochar, vermi-composting, or thermophilic composting stabilizes and sanitizes the material. Pot and field experiments on soil conditioners obtained via lactic acid fermentation and post treatment steps (composting or biochar addition) demonstrated increased crop yield and growth, as well as improved soil quality, in comparison to unfertilized controls. (C) 2017 Elsevier Ltd. All rights reserved.</t>
  </si>
  <si>
    <t>[Andreev, Nadejda; Ronteltap, Mariska; Lens, Piet N. L.] UNESCO IHE Inst Water Educ, POB 3015, NL-2601 DA Delft, Netherlands; [Boincean, Boris] Selectia, Res Inst Field Crops, 28 Calea Iesilor Str, MD-3101 Balti, Moldova</t>
  </si>
  <si>
    <t>IHE Delft Institute for Water Education</t>
  </si>
  <si>
    <t>Andreev, N (corresponding author), UNESCO IHE Inst Water Educ, POB 3015, NL-2601 DA Delft, Netherlands.</t>
  </si>
  <si>
    <t>n.andreev@unesco-ihe.org</t>
  </si>
  <si>
    <t>Andreev, Nadejda/T-5129-2019; Lens, Piet Nicolaas Luc N.L./B-7245-2018; Lens, Piet Nicolaas Luc/AAX-1531-2021; Ronteltap, Mariska/O-1560-2019; Ronteltap, Mariska/M-5644-2013</t>
  </si>
  <si>
    <t>Lens, Piet Nicolaas Luc N.L./0000-0002-5825-878X; Lens, Piet Nicolaas Luc/0000-0002-5825-878X; Ronteltap, Mariska/0000-0001-6495-3925; BOINCEAN, BORIS/0000-0003-4648-2351</t>
  </si>
  <si>
    <t>Nuffic NFP fellowship program [CF8080]</t>
  </si>
  <si>
    <t>Nuffic NFP fellowship program</t>
  </si>
  <si>
    <t>The authors acknowledge the Nuffic NFP fellowship program (grant number CF8080) for providing financial support for undertaking this review study. Many thanks to Christopher Canaday, biologist at the Fundacion Omaere (Puyo, Ecuador) for proofreading the manuscript and providing valuable comments for its improvement.</t>
  </si>
  <si>
    <t>10.1016/j.jenvman.2017.11.072</t>
  </si>
  <si>
    <t>FT6DW</t>
  </si>
  <si>
    <t>WOS:000423245500089</t>
  </si>
  <si>
    <t>Rafiq, MK; Bai, YF; Aziz, R; Rafiq, MT; Masek, O; Bachmann, RT; Joseph, S; Shahbaz, M; Qayyum, A; Shang, ZH; Danaee, M; Long, RJ</t>
  </si>
  <si>
    <t>Rafiq, Muhammad Khalid; Bai, Yanfu; Aziz, Rukhsanda; Rafiq, Muhammad Tariq; Masek, Ondrej; Bachmann, Robert Thomas; Joseph, Stephen; Shahbaz, Maqbool; Qayyum, Abdul; Shang, Zhanhuan; Danaee, Mahmoud; Long, Ruijun</t>
  </si>
  <si>
    <t>Biochar amendment improves alpine meadows growth and soil health in Tibetan plateau over a three year period</t>
  </si>
  <si>
    <t>Biochar; Alpine meadows; Soil health</t>
  </si>
  <si>
    <t>ORGANIC-CARBON; CHEMICAL-PROPERTIES; FIELD TRIALS; PYROLYSIS; GRASSLAND; NITROGEN; CHARCOAL; STORAGE; BIOMASS; IMPACT</t>
  </si>
  <si>
    <t>Previous biochar research has primarily focused on agricultural annual cropping systems with very little attention given to highly fragile, complex and diverse natural alpine grassland ecosystems. The present study investigated the effect of biochar on the growth of alpine meadows and soil health. This study was conducted in the Qinghai Tibetan Plateau over a three year period to investigate the effect of three rice husk biochar application rates alone and combination with high and low NPK fertilizer dosages on alpine meadow productivity, soil microbial diversity as well as pH, carbon and nitrogen content at 010 cm and 10-20 cm depth. At the end of the 3rd year soil samples were analysed and assessed by combined analysis of variance. The results showed that biochar application in combination with nitrogen (N), phosphorus (P) and potassium (K) fertilizer had a significant increase in fresh and dry biomass during the second and third year of the study as compared to control and alone biochar application (p &lt;= 0.05). Biochar alone and in combination with NPK fertilizer resulted in a significant increase in the soil pH and carbon contents of the soil. XPS results, the SEM imaging and EDS analysis of aged biochar demonstrated that the biochar has undergone complex changes over the 3 years as compared to fresh biochar. This research suggests that biochar has positive effect on alpine meadow growth and soil health and may be an effective tool for alpine meadow restoration. (C) 2019 Elsevier B.V. All rights reserved.</t>
  </si>
  <si>
    <t>[Rafiq, Muhammad Khalid; Masek, Ondrej] Univ Edinburgh, Sch GeoSci, UK Biochar Res Ctr, Crew Bldg,Kings Bldg, Edinburgh EH9 3FF, Midlothian, Scotland; [Rafiq, Muhammad Khalid; Bai, Yanfu; Shang, Zhanhuan; Long, Ruijun] Lanzhou Univ, Sch Life Sci, Int Ctr Tibetan Plateau Ecosyst Management, State Key Lab Grassland Agroecosyst, Lanzhou 730000, Peoples R China; [Rafiq, Muhammad Khalid; Shahbaz, Maqbool] Natl Agr Res Ctr, Rangeland Res Inst, Islamabad 44000, Pakistan; [Aziz, Rukhsanda] Int Islamic Univ, Dept Environm Sci, Islamabad 44000, Pakistan; [Rafiq, Muhammad Tariq] Int Islamic Univ, Ctr Interdisciplinary Res Basic Sci, Islamabad 44000, Pakistan; [Bachmann, Robert Thomas] Univ Kuala Lumpur, Malaysian Inst Chem &amp; Bioengn Technol UniKL MICET, Branch Campus,Lot 1988, Alor Gajah 78000, Melaka, Malaysia; [Joseph, Stephen] Univ NSW, Sch Mat Sci &amp; Engn, Kensington, NSW 2052, Australia; [Qayyum, Abdul] Univ Haripur, Dept Agron, Haripur 22620, Pakistan; [Danaee, Mahmoud] Univ Malaya, Fac Med, Dept Social &amp; Prevent Med, Kuala Lumpur 50603, Malaysia</t>
  </si>
  <si>
    <t>University of Edinburgh; Lanzhou University; National Agricultural Research Council - Pakistan; International Islamic University, Pakistan; International Islamic University, Pakistan; University of Kuala Lumpur; University of New South Wales Sydney; Universiti Malaya</t>
  </si>
  <si>
    <t>Long, RJ (corresponding author), Lanzhou Univ, Sch Life Sci, Int Ctr Tibetan Plateau Ecosyst Management, State Key Lab Grassland Agroecosyst, Lanzhou 730000, Peoples R China.</t>
  </si>
  <si>
    <t>shangzhh@lzu.edu.cn; longrj@lzu.edu.cn</t>
  </si>
  <si>
    <t>Sun, Tao/ABI-9387-2022; Qayyum, Abdul/ABD-6603-2021; Bachmann, Robert Thomas/B-8801-2009; Mašek, Ondřej/D-6315-2018; Bai, Yanfu/IWL-8116-2023; Danaee, Mahmoud/F-4147-2012</t>
  </si>
  <si>
    <t>Qayyum, Abdul/0000-0001-5322-7936; Bachmann, Robert Thomas/0000-0001-7636-5338; Mašek, Ondřej/0000-0003-0713-766X; Danaee, Mahmoud/0000-0002-5014-5684; Joseph, Stephen/0000-0002-8933-8010</t>
  </si>
  <si>
    <t>national key research and development project [2016YFC0501906]; fundamental research funds for the central Universities [lzujbky-2017-k16]; natural science foundation of China [41671508, 31870433]; second stage's research and technique extending project of Sanjiangyuan ecological protection and building of 2017 in Qinghai [2017-S-1-06]; Key R&amp;D and transformation program of Qinghai [2017-NK-149-2]; Qinghai innovation platform construction project [2017-ZJ-Y20]</t>
  </si>
  <si>
    <t>national key research and development project; fundamental research funds for the central Universities(Fundamental Research Funds for the Central Universities); natural science foundation of China(National Natural Science Foundation of China (NSFC)); second stage's research and technique extending project of Sanjiangyuan ecological protection and building of 2017 in Qinghai; Key R&amp;D and transformation program of Qinghai; Qinghai innovation platform construction project</t>
  </si>
  <si>
    <t>This study was supported by the national key research and development project (2016YFC0501906), the fundamental research funds for the central Universities (lzujbky-2017-k16), natural science foundation of China (41671508; 31870433), the second stage's research and technique extending project of Sanjiangyuan ecological protection and building of 2017 in Qinghai (2017-S-1-06), Key R&amp;D and transformation program of Qinghai (2017-NK-149-2), and Qinghai innovation platform construction project (2017-ZJ-Y20).</t>
  </si>
  <si>
    <t>10.1016/j.scitotenv.2019.135296</t>
  </si>
  <si>
    <t>KU8WU</t>
  </si>
  <si>
    <t>WOS:000519994800022</t>
  </si>
  <si>
    <t>Fagbohungbe, MO; Herbert, BMJ; Hurst, L; Ibeto, CN; Li, H; Usmani, SQ; Semple, KT</t>
  </si>
  <si>
    <t>Fagbohungbe, Michael O.; Herbert, Ben M. J.; Hurst, Lois; Ibeto, Cynthia N.; Li, Hong; Usmani, Shams Q.; Semple, Kirk T.</t>
  </si>
  <si>
    <t>The challenges of anaerobic digestion and the role of biochar in optimizing anaerobic digestion</t>
  </si>
  <si>
    <t>Biochar; Inhibition; Nutrient leaching; Digestate; Anaerobic digestion</t>
  </si>
  <si>
    <t>CHAIN FATTY-ACIDS; POLYCYCLIC AROMATIC-HYDROCARBONS; GRANULAR ACTIVATED CARBON; OLIVE MILL WASTEWATERS; CO-DIGESTION; SEWAGE-SLUDGE; HEAVY-METALS; AMMONIA INHIBITION; AQUEOUS-SOLUTIONS; BIOGAS PRODUCTION</t>
  </si>
  <si>
    <t>Biochar, like most other adsorbents, is a carbonaceous material, which is formed from the combustion of plant materials, in low-zero oxygen conditions and results in a material, which has the capacity to sorb chemicals onto its surfaces. Currently, research is being carried out to investigate the relevance of biochar in improving the soil ecosystem, digestate quality and most recently the anaerobic digestion process. Anaerobic digestion (AD) of organic substrates provides both a sustainable source of energy and a digestate with the potential to enhance plant growth and soil health. In order to ensure that these benefits are realised, the anaerobic digestion system must be optimized for process stability and high nutrient retention capacity in the digestate produced. Substrate-induced inhibition is a major issue, which can disrupt the stable functioning of the AD system reducing microbial breakdown of the organic waste and formation of methane, which in turn reduces energy output. Likewise, the spreading of digestate on land can often result in nutrient loss, surface runoff and leaching. This review will examine substrate inhibition and their impact on anaerobic digestion, nutrient leaching and their environmental implications, the properties and functionality of biochar material in counteracting these challenges. (C) 2016 Elsevier Ltd. All rights reserved.</t>
  </si>
  <si>
    <t>[Fagbohungbe, Michael O.; Li, Hong; Semple, Kirk T.] Univ Lancaster, Lancaster Environm Ctr, Lancaster LA1 4YQ, England; [Herbert, Ben M. J.; Hurst, Lois] Stopford Energy &amp; Environm, Merseyton Rd, Chester CH65 3AD, Cheshire, England; [Ibeto, Cynthia N.] Univ Nigeria Nsukka, Natl Ctr Energy Res &amp; Dev, Nsukka, Enugu State, Nigeria; [Usmani, Shams Q.] Ariva Technol, Runcorn WA7 4EB, Cheshire, England</t>
  </si>
  <si>
    <t>Lancaster University; University of Nigeria</t>
  </si>
  <si>
    <t>Fagbohungbe, MO (corresponding author), Univ Lancaster, Lancaster Environm Ctr, Lancaster LA1 4YQ, England.</t>
  </si>
  <si>
    <t>m.fagbohungbe@lancaster.ac.uk</t>
  </si>
  <si>
    <t>Semple, Kirk/N-8875-2019; Ibeto, Cynthia/ABD-3599-2020; Ibeto, Cynthia/ABG-7996-2021; Semple, Kirk T/H-4466-2013</t>
  </si>
  <si>
    <t>Semple, Kirk/0000-0002-4046-2037; Ibeto, Cynthia/0000-0002-5427-4635; Semple, Kirk T/0000-0002-4046-2037; Fagbohungbe, Michael/0000-0003-0133-4400; Hurst, Lois/0000-0003-0363-1302</t>
  </si>
  <si>
    <t>Centre for Global Eco-innovation [X02646PR]; Stopford Energy and Environment; ESRC [ES/P010857/1] Funding Source: UKRI; NERC [NE/L014122/1] Funding Source: UKRI; Economic and Social Research Council [ES/P010857/1] Funding Source: researchfish; Natural Environment Research Council [NE/L014122/1] Funding Source: researchfish</t>
  </si>
  <si>
    <t>Centre for Global Eco-innovation; Stopford Energy and Environment; ESRC(UK Research &amp; Innovation (UKRI)Economic &amp; Social Research Council (ESRC)); NERC(UK Research &amp; Innovation (UKRI)Natural Environment Research Council (NERC)); Economic and Social Research Council(UK Research &amp; Innovation (UKRI)Economic &amp; Social Research Council (ESRC)); Natural Environment Research Council(UK Research &amp; Innovation (UKRI)Natural Environment Research Council (NERC))</t>
  </si>
  <si>
    <t>This work was supported by the Centre for Global Eco-innovation (X02646PR) and Stopford Energy and Environment.</t>
  </si>
  <si>
    <t>10.1013/j.wasman.2015.11.028</t>
  </si>
  <si>
    <t>ER4CJ</t>
  </si>
  <si>
    <t>WOS:000398746400026</t>
  </si>
  <si>
    <t>Manthos, G; Zagklis, D; Ali, SS; Zafiri, C; Kornaros, M</t>
  </si>
  <si>
    <t>Manthos, Georgios; Zagklis, Dimitris; Ali, Sameh S.; Zafiri, Constantina; Kornaros, Michael</t>
  </si>
  <si>
    <t>Techno-Economic Evaluation of the Thermochemical Energy Valorization of Construction Waste and Algae Biomass: A Case Study for a Biomass Treatment Plant in Northern Greece</t>
  </si>
  <si>
    <t>techno-economic analysis; combustion; gasification; pyrolysis; biomass treatment; thermochemical treatment</t>
  </si>
  <si>
    <t>ANAEROBIC CO-DIGESTION; PYROLYSIS; GASIFICATION; ELECTRICITY; BIOCHAR; NAPPIES; WOOD; MSW</t>
  </si>
  <si>
    <t>Biomass treatment for energy production is a promising way for achieving fossil fuel replacement and environmental relief. Thermochemical processes are a common way of processing biomass, but their potential economic benefits are not always clear to investors. In this work, three basic thermochemical processes (combustion, gasification, and pyrolysis) are examined in terms of their theoretical yields and their products, as well as their economic viability. The goal of this analysis was to look into the total amount of available biomass streams and compare business plans in terms of sustainability from a technical and economic perspective. The estimation of the fixed capital investment was based on ready-made solutions that are already available on the market. The analysis showed that the gasification unit has the optimum sustainability results since the total amount of gross income was EUR 0.13/kg of biomass while the treatment cost was estimated at EUR 0.09/kg of biomass. The internal rate of return of the investment was calculated at 9%, establishing a promising alternative solution to sustainable green energy production.</t>
  </si>
  <si>
    <t>[Manthos, Georgios; Zagklis, Dimitris; Kornaros, Michael] Univ Patras, Dept Chem Engn, Lab Biochem Engn &amp; Environm Technol LBEET, 1 Karatheodori Str, Patras 26504, Greece; [Ali, Sameh S.] Jiangsu Univ, Biofuels Inst, Sch Environm &amp; Safety Engn, Zhenjiang 212013, Peoples R China; [Ali, Sameh S.] Tanta Univ, Fac Sci, Bot Dept, Tanta 31527, Egypt; [Zafiri, Constantina] Green Technol Ltd, 5 Ellinos Stratiotou Str, Patras 26223, Greece</t>
  </si>
  <si>
    <t>University of Patras; Jiangsu University; Egyptian Knowledge Bank (EKB); Tanta University</t>
  </si>
  <si>
    <t>Kornaros, M (corresponding author), Univ Patras, Dept Chem Engn, Lab Biochem Engn &amp; Environm Technol LBEET, 1 Karatheodori Str, Patras 26504, Greece.</t>
  </si>
  <si>
    <t>kornaros@chemeng.upatras.gr</t>
  </si>
  <si>
    <t>Ai, Sameh Samir/R-3018-2019; Kornaros, Michael/AAC-9845-2021; Zagklis, Dimitris/V-2458-2019</t>
  </si>
  <si>
    <t>Ai, Sameh Samir/0000-0002-7033-8387; Kornaros, Michael/0000-0001-6691-6925; Zagklis, Dimitris/0000-0002-6200-7414; Manthos, Georgios/0000-0002-1804-0743</t>
  </si>
  <si>
    <t>MAY 18</t>
  </si>
  <si>
    <t>10.3390/pr11051549</t>
  </si>
  <si>
    <t>H6UU1</t>
  </si>
  <si>
    <t>WOS:000997297700001</t>
  </si>
  <si>
    <t>Xu, Q; Wu, SL; Fu, TC; Xu, Y; Yang, S; Li, M; Yi, ZL; Xue, S</t>
  </si>
  <si>
    <t>Xu, Qiang; Wu, Shenglan; Fu, Tongcheng; Xu, Yi; Yang, Sai; Li, Meng; Yi, Zili; Xue, Shuai</t>
  </si>
  <si>
    <t>Unlocking the potential of Dongting Lake-grown Miscanthus lutarioriparius biomass: A comprehensive quality analysis and bioproduct application study</t>
  </si>
  <si>
    <t>Biomass quality; Geographical variation; Biochar; Biofuel; Xylo-oligosaccharide; Production potential</t>
  </si>
  <si>
    <t>PRETREATMENTS; FEEDSTOCK; ENTROPY; OPTIONS; CROP</t>
  </si>
  <si>
    <t>Miscanthus lutarioriparius grown in Dongting Lake has an annual biomass yield potential of 1 million tons. However, with the shutdown of its previous utilization for paper-making, abandoning this huge amount of biomass has caused serious economic, ecological, and social problems. Constructing an industrial cluster to continuously convert biomass into various bioproducts is a win-win measure to address this dilemma. With the increasing confirmation of the importance of biomass quality affecting the conservation process, fully understanding the biomass characteristics of Dongting Lake-grown M. lutarioriparius is crucial for building a scientific industrial cluster. The present work is designed to explore the variation in biomass quality across the entire Dongting Lake area. Results show that the biomass contented with Cd, Mn, Zn, and Cr has significant geographical differences, with a general trend of Southern Dongting Lake-grown biomass having a higher concentration than that from Eastern and Western Dongting Lake areas. Moreover, significant differences are found in terms of biomass ash content, lignin content, and the degree of polymerization of cellulose (DP). The biomass with low ash content is generally from the entire Eastern Dongting Lake area and the northern part of the Western Dongting Lake area. Virtually all Western Dongting Lake-grown biomass has a low lignin content (approximately 18 %). Regarding the spatial variation of DP, Eastern Dongting Lake-grown biomass has a higher DP (average at 585.33) than that in Southern (575.15) and then Western Dongting Lake (529.16). Based on these quality indicators, the biomass production potentials for bioethanol, biochar, and xylooligosaccharide were calculated and visualized. Results show that biomass from almost the entire Western and Eastern Dongting Lake area is suitable for bioethanol and xylo-oligosaccharide production, while biomass from the Southern Dongting Lake area for biochar production. These results provide scientific guidance for the future utilization of Dongting Lake-grown M. lutarioriparius biomass.</t>
  </si>
  <si>
    <t>[Xu, Qiang; Fu, Tongcheng; Li, Meng; Yi, Zili; Xue, Shuai] Hunan Agr Univ, Coll Biosci &amp; Biotechnol, Changsha 410128, Peoples R China; [Wu, Shenglan; Yang, Sai] Hunan Agr Univ, Orient Sci &amp; Technol Coll, Changsha 410128, Peoples R China; [Yang, Sai; Li, Meng; Yi, Zili; Xue, Shuai] Hunan Agr Univ, Hunan Engn Lab Miscanthus Ecol Applicat, Changsha 410128, Peoples R China; [Yang, Sai; Li, Meng; Yi, Zili; Xue, Shuai] Hunan Agr Univ, Natl Energy R&amp;D Ctr Nonfood Biomass, Hunan Branch, Changsha 410128, Peoples R China; [Xu, Yi] China Agr Univ, Coll Agron &amp; Biotechnol, Beijing 100193, Peoples R China</t>
  </si>
  <si>
    <t>Hunan Agricultural University; Hunan Agricultural University; Hunan Agricultural University; Hunan Agricultural University; China Agricultural University</t>
  </si>
  <si>
    <t>Xue, S (corresponding author), Hunan Agr Univ, Coll Biosci &amp; Biotechnol, Changsha 410128, Peoples R China.</t>
  </si>
  <si>
    <t>xue_shuai@hunau.edu.cn</t>
  </si>
  <si>
    <t>National Natural Science Foundation of China [32000259, 32000260]; Foundation for the Construction of Innovative Hunan [2021NK1050-1]</t>
  </si>
  <si>
    <t>National Natural Science Foundation of China(National Natural Science Foundation of China (NSFC)); Foundation for the Construction of Innovative Hunan</t>
  </si>
  <si>
    <t>This study was financially supported by the National Natural Science Foundation of China (32000259 &amp; 32000260), the Foundation for the Construction of Innovative Hunan (2021NK1050-1). The authors would like to thank all the peoples who offers help in the process of sampling and chemical analysis.</t>
  </si>
  <si>
    <t>10.1016/j.scitotenv.2023.165276</t>
  </si>
  <si>
    <t>O0ZP2</t>
  </si>
  <si>
    <t>WOS:001041193000001</t>
  </si>
  <si>
    <t>Quan, GX; Fan, QY; Sun, JX; Cui, LQ; Wang, HL; Gao, B; Yan, JL</t>
  </si>
  <si>
    <t>Quan, Guixiang; Fan, Qinya; Sun, Jianxiong; Cui, Liqiang; Wang, Hailong; Gao, Bin; Yan, Jinlong</t>
  </si>
  <si>
    <t>Characteristics of organo-mineral complexes in contaminated soils with long-term biochar application</t>
  </si>
  <si>
    <t>Biochar; Soil remediator; Organo-mineral complexes; Combined forms of humus; Vertical migrations</t>
  </si>
  <si>
    <t>BLACK CARBON; AMENDMENT; MATTER</t>
  </si>
  <si>
    <t>Long-term studies on the environmental effects following biochar additions to soils, while plentiful, are predominantly focused on the soil fertility, whereas few are on the soil organo-mineral complexes. This study examines the changes of organo-mineral complexes in an acidic paddy soil and a saline-alkali soil which were remediated using biochar for approximately 8 years and 3 years, respectively. The results showed that loosely combined humus increased by 30.1% and 25.1% with the application of 40 t ha(-1) biochar in the acidic paddy soil and the saline-alkali soil, respectively. Meanwhile, an increase of cement (Fe-oxides) was the contributor to the rise of the complexes content. Complex iron in the saline-alkali soil were 30% higher than in the acidic paddy soil with the application of 40 t ha(-1) biochar. Fourier Transform Infrared Spectroscopy showed oxygen-containing functional groups on the surface of the biochar separated from the remediated field. X-ray diffraction analysis indicated that both complexation and sedimentation were involved in heavy metal immobilization. It was found that biochar amendment mitigated the effect of acid rain leaching and reduced vertical migration of the Fe/Al-bound complex, which can prevent soil from podzolization and thus improve its fertility.</t>
  </si>
  <si>
    <t>[Quan, Guixiang; Fan, Qinya; Sun, Jianxiong; Cui, Liqiang; Yan, Jinlong] Yancheng Inst Technol, Sch Environm Sci &amp; Engn, Yancheng 224051, Peoples R China; [Fan, Qinya; Sun, Jianxiong] Jiangsu Univ, Sch Environm &amp; Safety Engn, Zhenjiang 212013, Jiangsu, Peoples R China; [Wang, Hailong] Foshan Univ, Sch Environm &amp; Chem Engn, Foshan 528000, Guangdong, Peoples R China; [Wang, Hailong] Zhejiang A&amp;F Univ, Sch Environm &amp; Resource Sci, Key Lab Soil Contaminat Bioremediat Zhejiang Prov, Hangzhou 311300, Zhejiang, Peoples R China; [Quan, Guixiang; Gao, Bin] Univ Florida, Dept Agr &amp; Biol Engn, Gainesville, FL 32611 USA</t>
  </si>
  <si>
    <t>Yancheng Institute of Technology; Jiangsu University; Foshan University; Zhejiang A&amp;F University; State University System of Florida; University of Florida</t>
  </si>
  <si>
    <t>Yan, JL (corresponding author), Yancheng Inst Technol, Sch Environm Sci &amp; Engn, Yancheng 224051, Peoples R China.</t>
  </si>
  <si>
    <t>yjlyt@ycit.cn</t>
  </si>
  <si>
    <t>Wang, Hailong/C-2641-2011; Gao, Bin/B-8027-2010</t>
  </si>
  <si>
    <t>Wang, Hailong/0000-0002-6107-5095; Gao, Bin/0000-0003-3769-0191; Yan, Jinlong/0000-0003-3172-6245</t>
  </si>
  <si>
    <t>National Natural Science Foundation of China [21677119, 41501339, 21577131, 21876027]</t>
  </si>
  <si>
    <t>This work was supported by the National Natural Science Foundation of China (grant numbers 21677119, 41501339, 21577131, 21876027).</t>
  </si>
  <si>
    <t>10.1016/j.jhazmat.2019.121265</t>
  </si>
  <si>
    <t>LR2YM</t>
  </si>
  <si>
    <t>WOS:000535561100050</t>
  </si>
  <si>
    <t>Shahzad, K; Abid, M; Sintim, HY</t>
  </si>
  <si>
    <t>Shahzad, Khurram; Abid, Muhammad; Sintim, Henry Y.</t>
  </si>
  <si>
    <t>Wheat Productivity and Economic Implications of Biochar and Inorganic Nitrogen Application</t>
  </si>
  <si>
    <t>USE EFFICIENCY; AMMONIA VOLATILIZATION; SOIL; NITRATE; RETENTION; LOSSES; IMPACT; NITRIFICATION; TEMPERATURE; FERTILIZER</t>
  </si>
  <si>
    <t>Nitrogen loss via volatilization, leaching, and surface runoff is a major problem in coarse-textured and alkaline soils of Multan, Pakistan, impacting the economic and environmental sustainability of wheat (Triticum aestivum L.) production systems in the region. Soil amendments with biochar in combination with optimal levels of inorganic N could improve wheat productivity, but sustainable adoption will depend on economic profitability. We evaluated the effects of biochar produced from green waste (GW-450) and poultry waste (PW-450) feedstock and different rates of inorganic N (0, 60, and 120 kg N ha(-1)) on wheat productivity and economic profitability. The PW-450 improved wheat yield, quality, and nutrient uptake compared with the GW-450, which was attributed to a lower C/N ratio and higher essential nutrients and specific surface area that enhanced adsorption properties of the former. Soil amendments with biochar in combination with inorganic N improved wheat grain yield, quality, and N uptake over non-amended soils. On average, biochar increased wheat grain yield, protein content, and N uptake by 55 to 355 kg ha(-1), 3.7 to 6.9 g kg(-1), and 15 to 41 kg ha(-1), respectively. Despite the benefits of biochar on wheat yield, it was not economically profitable within the two growing seasons due to high application rates and price. However, the effects of biochar may last longer and potentially make biochar profitable in the long term. Overall, biochar holds promise for use in the wheat cropping system in Multan, Pakistan; further studies are recommended to better elucidate its benefit in the long term.</t>
  </si>
  <si>
    <t>[Shahzad, Khurram; Abid, Muhammad] Bahauddin Zakariya Univ, Dept Soil Sci, Multan 60800, Pakistan; [Shahzad, Khurram; Sintim, Henry Y.] Washington State Univ, Puyallup Res &amp; Extens Ctr, Dept Crop &amp; Soil Sci, 2606 West Pioneer, Puyallup, WA 98371 USA</t>
  </si>
  <si>
    <t>Bahauddin Zakariya University; Washington State University</t>
  </si>
  <si>
    <t>Sintim, HY (corresponding author), Washington State Univ, Puyallup Res &amp; Extens Ctr, Dept Crop &amp; Soil Sci, 2606 West Pioneer, Puyallup, WA 98371 USA.</t>
  </si>
  <si>
    <t>henry.sintim@wsu.edu</t>
  </si>
  <si>
    <t>Shahzad, Khurram/D-6918-2019</t>
  </si>
  <si>
    <t>Shahzad, Khurram/0000-0003-3670-8337; Sintim, Henry/0000-0002-7702-2510</t>
  </si>
  <si>
    <t>Higher Education Commission, Islamabad, Pakistan; Bahauddin Zakariya University, Pakistan</t>
  </si>
  <si>
    <t>Higher Education Commission, Islamabad, Pakistan(Higher Education Commission of Pakistan); Bahauddin Zakariya University, Pakistan</t>
  </si>
  <si>
    <t>The authors would like to acknowledge the Higher Education Commission, Islamabad, Pakistan and Bahauddin Zakariya University, Pakistan for funding toward this study. We are also grateful to Dr. Shahid Hussain and Mr. Muhammad Y. Rizwan for their support throughout the study.</t>
  </si>
  <si>
    <t>NOV-DEC</t>
  </si>
  <si>
    <t>10.2134/agronj2018.01.0055</t>
  </si>
  <si>
    <t>GZ7NM</t>
  </si>
  <si>
    <t>WOS:000449667800019</t>
  </si>
  <si>
    <t>Chen, XY; Li, HP; Liu, WY; Meng, Z; Wu, ZQ; Wang, G; Liang, YP; Bi, SX</t>
  </si>
  <si>
    <t>Chen, Xiaoyan; Li, Heping; Liu, Wanyi; Meng, Zhe; Wu, Zhiqiang; Wang, Gang; Liang, Yanping; Bi, Shuxian</t>
  </si>
  <si>
    <t>Low -temperature constructing N -doped graphite -like mesoporous structure biochar from furfural residue with urea for removal of chlortetracycline from wastewater and hydrothermal catalytic degradation mechanism</t>
  </si>
  <si>
    <t>COLLOIDS AND SURFACES A-PHYSICOCHEMICAL AND ENGINEERING ASPECTS</t>
  </si>
  <si>
    <t>N-doped mesoporous biochar; Furfural residue with urea; Mild low-temperature preparation; Adsorption for chlortetracycline; Mechanism of hydrothermal catalytic; degradation</t>
  </si>
  <si>
    <t>MAGNETIC BIOCHAR; ELECTROCATALYTIC ACTIVITY; FUNCTIONALIZED BIOCHAR; EFFICIENT REMOVAL; AQUEOUS-SOLUTION; POROUS CARBON; TETRACYCLINE; ADSORPTION; PERFORMANCE; GRAPHENE</t>
  </si>
  <si>
    <t>A novel N -doped graphite -like mesoporous structure biochar (NBC) was prepared from furfural residue with urea under mild low temperature, its performance in the removal of chlortetracycline (CTC) from aqueous solution and the hydrothermal catalytic degradation mechanism were investigated. This preparation strategy of the adsorbent demonstrated the properties of urea as a crosslinking agent and reactive reagent in the heat treatment process from room temperature to 300 ?C. In addition, the pore structure, species and number of surface active adsorption sites of NBC were veri fied through SEM/EDS, FTIR, BET, XRD, TG and XPS analyses. The results showed that N atoms could be uniformly distributed on the surface of NBC, up to 17.7%, which was about ten times higher than that of direct pyrolysis of biomass (pristine BC) and NBC with graphite -like mesoporous structure had the abundant surface nitrogenous functional groups, such as pyrrolic-N and graphitic -N species besides the oxygen -containing functional groups. Batch adsorption studies indicated that NBC achieved equili- brium faster for CTC adsorption (200 min) than other reported adsorbents. The maximum adsorption capacity of CTC onto NBC was 44.3 mg/g, and the adsorption e fficiency was still 26.7 mg/g after four recycling. The ad- sorption experimental data fitted well with the pseudo -second -order kinetic model and the Freundlich isotherm model. Besides, its catalytic degradation of CTC with hydrothermal treatment also exhibited a potential catalytic activity, and catalytic degradation pathway was proposed through the identi fication of intermediates using LC-</t>
  </si>
  <si>
    <t>[Chen, Xiaoyan; Li, Heping; Liu, Wanyi; Meng, Zhe; Wu, Zhiqiang; Wang, Gang; Liang, Yanping; Bi, Shuxian] Ningxia Univ, Coll Chem &amp; Chem Engn, Natl Demonstrat Ctr Expt Chem Educ, State Key Lab High Efficiency Utilizat Coal &amp; Gre, Yinchuan 750021, Ningxia, Peoples R China</t>
  </si>
  <si>
    <t>Ningxia University</t>
  </si>
  <si>
    <t>Liu, WY; Meng, Z (corresponding author), Ningxia Univ, Coll Chem &amp; Chem Engn, Helanshan West Rd 539, Yinchuan 750021, Ningxia, Peoples R China.</t>
  </si>
  <si>
    <t>chen_xy@nxu.edu.cn; li_hp@nxu.edu.cn; liuwy@nxu.edu.cn; meng_z@nxu.edu.cn; wuzqnd@163.com; wanggangnxdx@163.com; L13299173328@163.com; bishuxian@163.com</t>
  </si>
  <si>
    <t>zhang, lin/IZQ-4870-2023; li, he/ISB-4278-2023</t>
  </si>
  <si>
    <t>Liu, Wanyi/0000-0001-5879-7583; Wang, Gang/0000-0002-6705-4121; Chen, xiaoyan/0000-0003-2925-1914</t>
  </si>
  <si>
    <t>Major Innovation Projects for Building First-class Universities in China's Western Region [ZKZD2017003]; National First-rate Discipline Construction Project of Ningxia [NXYLXK2017A04]; National Natural Science Foundation of China [51364038, 21966024]; Natural Science Foundation of Ningxia University [ZR1704]</t>
  </si>
  <si>
    <t>Major Innovation Projects for Building First-class Universities in China's Western Region; National First-rate Discipline Construction Project of Ningxia; National Natural Science Foundation of China(National Natural Science Foundation of China (NSFC)); Natural Science Foundation of Ningxia University</t>
  </si>
  <si>
    <t>This work was financially supported by the Major Innovation Projects for Building First-class Universities in China's Western Region (No. ZKZD2017003), the National First-rate Discipline Construction Project of Ningxia (No. NXYLXK2017A04), the National Natural Science Foundation of China (No. 51364038 and 21966024) and the Natural Science Foundation of Ningxia University (No. ZR1704).</t>
  </si>
  <si>
    <t>0927-7757</t>
  </si>
  <si>
    <t>1873-4359</t>
  </si>
  <si>
    <t>COLLOID SURFACE A</t>
  </si>
  <si>
    <t>Colloid Surf. A-Physicochem. Eng. Asp.</t>
  </si>
  <si>
    <t>MB9NX</t>
  </si>
  <si>
    <t>WOS:000542925200003</t>
  </si>
  <si>
    <t>Zhao, XM; Yang, BB; Li, Y; Tang, DQ; Xu, K; Li, DD</t>
  </si>
  <si>
    <t>Zhao, Xiaoming; Yang, Binbin; Li, Yuan; Tang, Dongqi; Xu, Ke; Li, Dongdong</t>
  </si>
  <si>
    <t>Application of Biochar in the Remediation of Contaminated Soil with High Concentration of Lead and Zinc</t>
  </si>
  <si>
    <t>ADVANCES IN CIVIL ENGINEERING</t>
  </si>
  <si>
    <t>Soil contamination in the Panjiachong lead and zinc mining areas has become a severe problem in Hunan Province, China. As the traditional stabilization technology comes with soil degradation, it is urgent to find a novel binder that is more eco-friendly. It has been proved that biochar can immobilize heavy metals, but limited research has been conducted on the contaminated soil with high concentration. In this study, 5%, 8%, and 10% biochar derived from the rice straw were used to remediate contaminated soil with high concentration of lead and zinc. Portland cement (PC) was adopted as the control group. The results showed that after 56 d curing, the biochar-treated soil had a neutral pH and EC value and higher soil fertility compared with the PC-treated soil. The results from the toxicity characteristic leaching procedure test indicated that the biochar is more effective than PC on heavy metal immobilization. Germination index (GI) value was used to evaluate the phytotoxicity of the treated soil; the GI values of treated soil with 8% and 10% biochar were both higher than 80%, while all the PC-treated groups failed to achieve this GI value, which indicated the potential revegetation is applicable for the biochar-treated soil.</t>
  </si>
  <si>
    <t>[Zhao, Xiaoming; Yang, Binbin; Tang, Dongqi; Xu, Ke; Li, Dongdong] Xuchang Univ, Sch Civil Engn, Xuchang 461000, Henan, Peoples R China; [Li, Yuan] Chinese Acad Sci, Inst Rock &amp; Soil Mech, State Key Lab Geomech &amp; Geotech Engn, Wuhan 430071, Peoples R China; [Li, Dongdong] Xian Univ Technol, Sch Civil Engn &amp; Architecture, Xian 710048, Shanxi, Peoples R China</t>
  </si>
  <si>
    <t>Xuchang University; Chinese Academy of Sciences; Wuhan Institute of Rock &amp; Soil Mechanics, CAS; Xi'an University of Technology</t>
  </si>
  <si>
    <t>Zhao, XM; Yang, BB (corresponding author), Xuchang Univ, Sch Civil Engn, Xuchang 461000, Henan, Peoples R China.;Li, Y (corresponding author), Chinese Acad Sci, Inst Rock &amp; Soil Mech, State Key Lab Geomech &amp; Geotech Engn, Wuhan 430071, Peoples R China.</t>
  </si>
  <si>
    <t>zhaoxiaoming@xcu.edu.cn; yangbinbin@xcu.edu.cn; liyuan18@mails.ucas.ac.cn; tdq_tm@xcu.edu.cn; ke_xu@xcu.edu.cn; ldd@xcu.edu.cn</t>
  </si>
  <si>
    <t>Li, Yuan/HPB-5298-2023</t>
  </si>
  <si>
    <t>Li, Yuan/0000-0003-1626-0264; Yang, Binbin/0000-0002-9085-248X; Zhao, Xiaoming/0000-0003-4818-3478; Xu, Ke/0000-0002-4280-5291</t>
  </si>
  <si>
    <t>Xuchang University Key Scientific Research Foundation [2020ZD014]; Key Research and Development and Promotion Projects in Henan Province [212102310458]; Key Scientific Research Projects of Colleges and Universities in Henan Province [21B560015]</t>
  </si>
  <si>
    <t>Xuchang University Key Scientific Research Foundation; Key Research and Development and Promotion Projects in Henan Province; Key Scientific Research Projects of Colleges and Universities in Henan Province</t>
  </si>
  <si>
    <t>The authors would like to acknowledge financial support from the Xuchang University Key Scientific Research Foundation (2020ZD014), Key Research and Development and Promotion Projects in Henan Province (science and technology public relations) (212102310458), and Key Scientific Research Projects of Colleges and Universities in Henan Province (21B560015).</t>
  </si>
  <si>
    <t>1687-8086</t>
  </si>
  <si>
    <t>1687-8094</t>
  </si>
  <si>
    <t>ADV CIV ENG</t>
  </si>
  <si>
    <t>Adv. Civ. Eng.</t>
  </si>
  <si>
    <t>JAN 30</t>
  </si>
  <si>
    <t>10.1155/2021/6630982</t>
  </si>
  <si>
    <t>QG5IT</t>
  </si>
  <si>
    <t>WOS:000617619500004</t>
  </si>
  <si>
    <t>Wang, YL; Qin, NN; Cui, SP; Ma, XY; Peng, SY</t>
  </si>
  <si>
    <t>Wang, Yali; Qin, Nannan; Cui, Suping; Ma, Xiaoyu; Peng, Siyu</t>
  </si>
  <si>
    <t>Influence of Biochar Composition and Micro-Structure on the Denitration of Flue Gases at High Temperature</t>
  </si>
  <si>
    <t>biochar; denitration rate; chemical composition; functional groups</t>
  </si>
  <si>
    <t>ACTIVATED CARBON; NOX REDUCTION; CHARS</t>
  </si>
  <si>
    <t>Biochar materials are good reducers of nitrogen oxides. The composition and structure of biochar affect significantly its ability to reduce C-NO. In order to study the denitration of flue gases by biochar at high temperature, three kinds of biochar (bamboo charcoal (BC), rice husk ash (RHA), and straw charcoal (SC)) were mixed with cement raw meal in a fixed-bed quartz reactor at the temperature of 800-900 degrees C and O-2 concentration of 0.5%-2%. The results showed that the initial denitration rate of BC was higher than that of RHA, and that of SC was the lowest. RHA had the largest specific surface area, and BC the smallest. The elements C, N, and O and the functional groups of the three types of biochar had a greater influence on the denitration rate than their structures. The denitration rate decreased faster as the O/C ratio increased, and the increase in the relative content of the N element induced the formation of nitrogen-containing functional groups catalyzing C-NO reduction. The content of the C-C bond affected directly the rate of denitration, and both (NCO)(x) and C-O bonds had a positive effect on the reduction capability of biochar. It can be concluded that the composition of biochar has an important effect on the reduction of C-NO.</t>
  </si>
  <si>
    <t>[Wang, Yali; Qin, Nannan; Cui, Suping; Ma, Xiaoyu; Peng, Siyu] Beijing Univ Technol, Coll Mat Sci &amp; Engn, Beijing 100124, Peoples R China; [Wang, Yali; Qin, Nannan; Cui, Suping; Ma, Xiaoyu; Peng, Siyu] Natl Engn Lab Ind Large Data Applicat Technol, Beijing 100124, Peoples R China</t>
  </si>
  <si>
    <t>Wang, YL (corresponding author), Beijing Univ Technol, Coll Mat Sci &amp; Engn, Beijing 100124, Peoples R China.;Wang, YL (corresponding author), Natl Engn Lab Ind Large Data Applicat Technol, Beijing 100124, Peoples R China.</t>
  </si>
  <si>
    <t>wangyali1978@bjut.edu.cn; qin993915@163.com; cuisuping@bjut.edu.cn; maxiaoyu@bjut.edu.cn; 91192@emails.bjut.edu.cn</t>
  </si>
  <si>
    <t>wang, ya/HQZ-7558-2023</t>
  </si>
  <si>
    <t>National Nature Science Foundation of China [51702007]</t>
  </si>
  <si>
    <t>National Nature Science Foundation of China(National Natural Science Foundation of China (NSFC))</t>
  </si>
  <si>
    <t>This work was financially supported by the National Nature Science Foundation of China (Grant No. 51702007).</t>
  </si>
  <si>
    <t>10.3390/app10061920</t>
  </si>
  <si>
    <t>LI1NZ</t>
  </si>
  <si>
    <t>WOS:000529252800021</t>
  </si>
  <si>
    <t>Jahromi, NB; Lee, JH; Fulcher, A; Walker, F; Jagadamma, S; Arelli, P</t>
  </si>
  <si>
    <t>Jahromi, Nastaran Basiri; Lee, Jaehoon; Fulcher, Amy; Walker, Forbes; Jagadamma, Sindhu; Arelli, Prakash</t>
  </si>
  <si>
    <t>Effect of biochar application on quality of flooded sandy soils and corn growth under greenhouse conditions</t>
  </si>
  <si>
    <t>CHEMICAL-PROPERTIES; MINERAL-NUTRITION; WATER-RETENTION; MAIZE; POROSITY</t>
  </si>
  <si>
    <t>Seasonal flooding following heavy rain deposits large amounts of sediments on productive lands in the lower parts of fields in western Tennessee. The deposited sediments have high proportion of sand particles that negatively affect soil physiochemical properties, which make the soil uneconomic for farming. Soil amendments such as biochar, a by-product of renewable energy production from organic waste materials, have the potential to remediate sandy soil left after flood events and improve crop yields by increasing water holding capacity and soil nutrient content. The objective of this project was to evaluate the effect of biochar produced from two types of hardwood feedstocks on water retention and corn (Zea mays L.) growth in sandy soil. A greenhouse experiment quantifying the growth of corn was conducted in a randomized complete block design with five replications. Sandy soil was amended with three biochar rates (0, 10, and 20% by volume) under two irrigation levels. The irrigation levels were control and a dry treatment based on the past 10 yr of rainfall data. Biochar application greatly improved water retention in the flooded sandy soil. Biochar increased soil K and P concentration. However, at the end of the study, corn growth was not different in biochar amended and non-amended sandy soil. This research demonstrated that biochar as a soil amendment has the potential to improve quality attributes of poor soil, such as the soil water and nutrient concentration in a previously flooded sandy soils.</t>
  </si>
  <si>
    <t>[Jahromi, Nastaran Basiri; Lee, Jaehoon; Walker, Forbes; Jagadamma, Sindhu] Univ Tennessee, Biosyst Engn &amp; Soil Sci Dep, Knoxville, TN 37996 USA; [Fulcher, Amy] Univ Tennessee, Plant Sci Dep, Knoxville, TN 37996 USA; [Arelli, Prakash] ARS, USDA, Crop Genet Res Unit, 605 Airways Blvd, Jackson, TN 38301 USA</t>
  </si>
  <si>
    <t>University of Tennessee System; University of Tennessee Knoxville; UT Institute of Agriculture; University of Tennessee System; University of Tennessee Knoxville; UT Institute of Agriculture; United States Department of Agriculture (USDA)</t>
  </si>
  <si>
    <t>Lee, JH (corresponding author), Univ Tennessee, Biosyst Engn &amp; Soil Sci Dep, Knoxville, TN 37996 USA.</t>
  </si>
  <si>
    <t>jhlee@utk.edu</t>
  </si>
  <si>
    <t>Jagadamma, Sindhu/F-7168-2012</t>
  </si>
  <si>
    <t>Jagadamma, Sindhu/0000-0003-4831-3308; Walker, Forbes/0000-0003-2715-3990</t>
  </si>
  <si>
    <t>USDA-ARS</t>
  </si>
  <si>
    <t>USDA-ARS(United States Department of Agriculture (USDA)USDA Agricultural Research Service)</t>
  </si>
  <si>
    <t>10.1002/agg2.20028</t>
  </si>
  <si>
    <t>H9JQ8</t>
  </si>
  <si>
    <t>WOS:000999043500007</t>
  </si>
  <si>
    <t>Sinha, P; Marchuk, S; Harris, P; Antille, DL; McCabe, BK</t>
  </si>
  <si>
    <t>Sinha, Payel; Marchuk, Serhiy; Harris, Peter; Antille, Diogenes L.; McCabe, Bernadette K.</t>
  </si>
  <si>
    <t>Land Application of Biosolids-Derived Biochar in Australia: A Review</t>
  </si>
  <si>
    <t>heavy metals; microplastics; organic pollutants; pyrolysis and gasification; sewage sludge; soil amendment; Australian agriculture</t>
  </si>
  <si>
    <t>SEWAGE-SLUDGE BIOCHAR; WASTE-WATER SLUDGE; POTENTIALLY TOXIC ELEMENTS; GREENHOUSE-GAS EMISSIONS; HEAVY-METALS; PYROLYSIS TEMPERATURE; AGRONOMIC PROPERTIES; PHYSICAL-PROPERTIES; CONTAMINATED SOILS; AGRICULTURAL SOILS</t>
  </si>
  <si>
    <t>Thermal treatment in Australia is gaining interest due to legislative changes, waste reduction goals, and the need to address contaminants' risks in biosolids used for agriculture. The resulting biochar product has the potential to be beneficially recycled as a soil amendment. On-farm management practices were reviewed to identify barriers that need to be overcome to increase recycling and examine the role of pyrolysis and gasification in effectively improving the quality and safety of biochar intended for land application. Key findings revealed the following: (1) thermal treatment can effectively eliminate persistent organic pollutants, microplastics, and pathogens, and (2) more than 90% of the total heavy metals content in biosolids may become immobilized when these are converted to biochar, thus reducing their bioavailability following land application. While the reported research on the short-term effects of biosolids-derived biochar suggests promising agronomic results, there is a dearth of information on long-term effects. Other knowledge gaps include the optimization of land application rates, understanding of the rate of breakdown, and the fate of contaminants in soil and water, including heavy metal mobility and redistribution in the environment by processes such as erosion and runoff following land application. An improved understanding of nutrients and contaminants dynamics in soils receiving biosolids-derived biochar is a pre-requisite for their safe use in Australian agriculture, and therefore, it is highlighted as a priority area for future research.</t>
  </si>
  <si>
    <t>[Sinha, Payel; Marchuk, Serhiy; Harris, Peter; Antille, Diogenes L.; McCabe, Bernadette K.] Univ Southern Queensland, Ctr Agr Engn, Toowoomba, Qld 4350, Australia; [Antille, Diogenes L.] CSIRO Agr &amp; Food, Canberra, ACT 2601, Australia</t>
  </si>
  <si>
    <t>University of Southern Queensland; Commonwealth Scientific &amp; Industrial Research Organisation (CSIRO)</t>
  </si>
  <si>
    <t>McCabe, BK (corresponding author), Univ Southern Queensland, Ctr Agr Engn, Toowoomba, Qld 4350, Australia.</t>
  </si>
  <si>
    <t>payel.sinha@usq.edu.au; serhiy.marchuk@usq.edu.au; peter.harris@usq.edu.au; dio.antille@csiro.au; bernadette.mccabe@usq.edu.au</t>
  </si>
  <si>
    <t>Australian Research Training Program scholarship; University of Southern Queensland International Postgraduate Scholarship; Centre for Agricultural Engineering at the University of Southern Queensland (Toowoomba, QLD, Australia)</t>
  </si>
  <si>
    <t>The financial support for Payel Sinha was received from an Australian Research Training Program scholarship to support international tuition and a University of Southern Queensland International Postgraduate Scholarship. The authors are grateful to the Centre for Agricultural Engineering at the University of Southern Queensland (Toowoomba, QLD, Australia) for support in conducting this research.</t>
  </si>
  <si>
    <t>10.3390/su151410909</t>
  </si>
  <si>
    <t>N7PC2</t>
  </si>
  <si>
    <t>WOS:001038877200001</t>
  </si>
  <si>
    <t>Li, MY; Garg, A; Huang, S; Jiang, MJ; Mei, GX; Liu, JQ; Wang, H</t>
  </si>
  <si>
    <t>Li, Muyang; Garg, Ankit; Huang, Shan; Jiang, Mingjie; Mei, Guoxiong; Liu, Jiaqin; Wang, Hao</t>
  </si>
  <si>
    <t>Hydrological properties of biochar-amended expansive soil under dynamic water environment and biochar-amended soil's application in green roofs</t>
  </si>
  <si>
    <t>Soil-water characteristic curve; Hysteresis effect; Drying-wetting cycle; Expansive soil; Green roofs</t>
  </si>
  <si>
    <t>INFILTRATION; MANAGEMENT; VEGETATION; QUANTITY; BEHAVIOR; GROWTH; MODEL</t>
  </si>
  <si>
    <t>Biochar is widely used as a soil amendment in green roofs because it can increase the soil's water-holding capacity, inhibit cracking, and provide nutrients for vegetation. The interaction mechanism between biochar and expansive soil is a significant factor in the performance of green roofs. However, research mainly focused on the hydrological scale (i.e. runoff regulation and rainwater storage), and there is a lack of research on the hydrological properties (i.e. hysteresis of soil-water characteristic curves, changes in soil pore size and pore distribution, formation and development of cracks and swelling-shrinking characteristics) of biochar-amended expansive soils under dynamic water environment. This test was conducted out on soil columns with expansive soil and 5% (by mass) biochar-amended under 5 drying-wetting cycles. The results showed that within the range of water content suitable for plant growth (i.e. between the anaerobic point and wilting point), the hysteresis area of soil-water characteristic curves of the amended soil is smaller than the bare soil at each drying-wetting cycle. The addition of biochar changes the pore size distribution of the soil, reduces the pore size and swelling-shrinking characteristics of the expansive soil, and inhibits the development of cracks. Therefore, the addition of biochar significantly attenuates the hysteresis characteristics of the soil-water characteristic curves of expansive soils, which may improve the stability of the hydraulic performance of green roofs. The results contribute to the understanding of the physicochemical and water properties of biochar-amended expansive soil and provide theoretical support for the application of biochar to green roofs.</t>
  </si>
  <si>
    <t>[Li, Muyang; Huang, Shan; Jiang, Mingjie; Liu, Jiaqin; Wang, Hao] Guangxi Univ, Coll Civil Engn &amp; Architecture, Nanning 530004, Peoples R China; [Li, Muyang; Huang, Shan; Jiang, Mingjie; Liu, Jiaqin; Wang, Hao] Guangxi Univ, Minist Educ, Key Lab Disaster Prevent &amp; Struct Safety, Nanning 530004, Peoples R China; [Li, Muyang; Huang, Shan; Jiang, Mingjie; Liu, Jiaqin; Wang, Hao] Guangxi Univ, Guangxi Key Lab Disaster Prevent &amp; Struct Safety, Nanning 530004, Peoples R China; [Garg, Ankit] Shantou Univ, Dept Civil &amp; Environm Engn, Shantou, Guangdong, Peoples R China; [Mei, Guoxiong] Zhejiang Univ, Ocean Coll, Zhoushan 316021, Peoples R China</t>
  </si>
  <si>
    <t>Guangxi University; Guangxi University; Guangxi University; Shantou University; Zhejiang University</t>
  </si>
  <si>
    <t>Jiang, MJ (corresponding author), Guangxi Univ, Coll Civil Engn &amp; Architecture, Nanning 530004, Peoples R China.;Jiang, MJ (corresponding author), Guangxi Univ, Minist Educ, Key Lab Disaster Prevent &amp; Struct Safety, Nanning 530004, Peoples R China.;Jiang, MJ (corresponding author), Guangxi Univ, Guangxi Key Lab Disaster Prevent &amp; Struct Safety, Nanning 530004, Peoples R China.</t>
  </si>
  <si>
    <t>20180121@gxu.edu.cn</t>
  </si>
  <si>
    <t>Guangxi science and technology base and talent special [2021GXNSFBA196091]; National Natural Science Foundation of China [51878185, 52178321, 52108309]</t>
  </si>
  <si>
    <t>Guangxi science and technology base and talent special; National Natural Science Foundation of China(National Natural Science Foundation of China (NSFC))</t>
  </si>
  <si>
    <t>AcknowledgementsThis study was financially supported by the Guangxi science and technology base and talent special (2021GXNSFBA196091) and the National Natural Science Foundation of China (51878185, 52178321, 52108309). The authors sincerely appreciate the reviewers' insightful and valuable comments and teammates who make considerable efforts in various way.</t>
  </si>
  <si>
    <t>2023 MAR 25</t>
  </si>
  <si>
    <t>10.1007/s11600-023-01061-0</t>
  </si>
  <si>
    <t>A0EP3</t>
  </si>
  <si>
    <t>WOS:000951947500001</t>
  </si>
  <si>
    <t>Garg, A; Wani, I; Kushvaha, V</t>
  </si>
  <si>
    <t>Garg, Ankit; Wani, Insha; Kushvaha, Vinod</t>
  </si>
  <si>
    <t>Application of Artificial Intelligence for Predicting Erosion of Biochar Amended Soils</t>
  </si>
  <si>
    <t>soil erosion; artificial neural network; biochar; soil management; circular economy</t>
  </si>
  <si>
    <t>RAINFALL SIMULATION; DIFFERENT FEEDSTOCKS; WATER-RETENTION; PARTICLE SIZES; RUNOFF; COMPACTION; SLOPE; INFILTRATION; PYROLYSIS; IMPACT</t>
  </si>
  <si>
    <t>Recently, incentives have been provided in developed countries by the government for commercial production of biochar for soil treatment, and other construction uses with an aim to reduce a significant amount of carbon emissions by 2030. Biochar is an important material for the development of circular economy. This study aims to develop a simple Artificial Neural Network (ANN) based model to predict erosion of biochar amended soils (BAS) under varying conditions (slope length, slope gradient, rainfall rate, degree of compaction (DoC), and percentage of biochar amendments). Accordingly, a model has been developed to estimate the total erosion rate and total water flow rate as a function of the above conditions. The model was developed based on available data from flume experiments. Based on ANN modelling results, it was observed that slope length was the most important factor in determining total erosion rate, followed by slope gradient, DoC, and percentage of biochar amendment. The percentage of biochar amendment was a leading factor in the total water flow rate determination as compared to other factors. It was also found that the reduction in erosion is relatively minimal during an increase in slope length up to 1.55 m, reducing sharply beyond that. At a slope length of 2 m, erosion is found to be reduced by 33% (i.e., 2.6 to 1.75), whereas the total flow rate decreases linearly from 1250 mL/m(2)/min to 790 mL/m(2)/min. The ANN model developed shows that soil biochar composite (SBC) with 5% biochar amendment gave the best results in reducing soil erosion. This study can be a helpful tool in providing preliminary guidelines for using biochar in erosion control.</t>
  </si>
  <si>
    <t>[Garg, Ankit; Wani, Insha] Shantou Univ, Guangdong Engn Ctr Struct Safety &amp; Hlth Monitorin, Shantou 515063, Peoples R China; [Wani, Insha; Kushvaha, Vinod] Indian Inst Technol Jammu, Jammu 181221, India</t>
  </si>
  <si>
    <t>Shantou University; Indian Institute of Technology System (IIT System); Indian Institute of Technology (IIT) Jammu</t>
  </si>
  <si>
    <t>Kushvaha, V (corresponding author), Indian Inst Technol Jammu, Jammu 181221, India.</t>
  </si>
  <si>
    <t>ankit@stu.edu.cn; 2018rce0032@iitjammu.ac.in; vinod.kushvaha@iitjammu.ac.in</t>
  </si>
  <si>
    <t>Kushvaha, Vinod/I-1714-2019; garg, ankit/AAH-9210-2019</t>
  </si>
  <si>
    <t>Kushvaha, Vinod/0000-0001-6021-4981; garg, ankit/0000-0001-5377-8519</t>
  </si>
  <si>
    <t>National Natural Science Foundation (NSFC) of China [41907252]; Ministry of Education, India</t>
  </si>
  <si>
    <t>National Natural Science Foundation (NSFC) of China(National Natural Science Foundation of China (NSFC)); Ministry of Education, India</t>
  </si>
  <si>
    <t>FundingFirst author would like to acknowledge the support from National Natural Science Foundation (NSFC) of China for project grant (grant no. 41907252). Authors are also grateful to Ministry of Education, India for support to second author.</t>
  </si>
  <si>
    <t>10.3390/su14020684</t>
  </si>
  <si>
    <t>YM0HJ</t>
  </si>
  <si>
    <t>WOS:000746264200001</t>
  </si>
  <si>
    <t>Kumar, R; Kumari, S</t>
  </si>
  <si>
    <t>Kumar, Rajiv; Kumari, Sunita</t>
  </si>
  <si>
    <t>Geotechnical properties of materials used in landfill clay liner: A critical review</t>
  </si>
  <si>
    <t>SADHANA-ACADEMY PROCEEDINGS IN ENGINEERING SCIENCES</t>
  </si>
  <si>
    <t>Bentonite; permeability; landfill liner; Sand; unconfined compression strength</t>
  </si>
  <si>
    <t>FLY-ASH; HYDRAULIC CONDUCTIVITY; SEWAGE-SLUDGE; SWELLING CHARACTERISTICS; STRENGTH PARAMETERS; BARRIER PERFORMANCE; BENTONITE MIXTURE; POTENTIAL USE; SAND; BEHAVIOR</t>
  </si>
  <si>
    <t>The earliest method of waste disposal is dumping waste in landfills. The important component of landfills which prevents the passage of leachate to the subsoil is defined as the bottom liner. A landfill liner must contain a specific range in terms of swelling behavior, strength, and permeability before placing down beneath the constructed landfills. The present paper summarizes the detail of the different materials and their feasibility which satisfy the criteria to be used as landfills liner. The detail of findings of microstructural analysis (SEM-EDX, XRD, FT-IR, etc.) along with the waste materials which compact the particles and enhance the strength and stability of soils is also discussed. A lot of landfill liner materials such as Bentonite, sand, fly ash, cement, biochar, marine clay, lateritic soil, and geosynthetics have been used to enhance the geotechnical properties of liners. Among all, geosynthetic clay liner (GCL) and compacted clay liner (CCL) show increased hydraulic conductivity for clay soil with high plasticity whereas this value reduces for clayey soil having low plasticity with the increase in the concentration of the salt solution. The hydraulic conductivity of the mix containing biochar, bentonite, and sand is found to be 1 x 10(-9) m/s. The hydraulic conductivity and shear strength of the soil increases while the compressibility of the soil decreases with an increase in the biochar percentage having smaller particle size. Also, the alkaline activator is suggested to be best for soil stabilization as compared to standard Portland cement. The development of new materials must be environmentally sustainable and should contain sufficient shear strength so that it can sustain the overburdened load of dumped waste. It should also be free from cracking so that the contamination of subsoil and groundwater can be minimized.</t>
  </si>
  <si>
    <t>[Kumar, Rajiv; Kumari, Sunita] Natl Inst Technol Patna, Dept Civil Engn, Patna 800005, Bihar, India</t>
  </si>
  <si>
    <t>National Institute of Technology (NIT System); National Institute of Technology Patna</t>
  </si>
  <si>
    <t>Kumari, S (corresponding author), Natl Inst Technol Patna, Dept Civil Engn, Patna 800005, Bihar, India.</t>
  </si>
  <si>
    <t>sunitafce@nitp.ac.in</t>
  </si>
  <si>
    <t>SPRINGER INDIA</t>
  </si>
  <si>
    <t>NEW DELHI</t>
  </si>
  <si>
    <t>7TH FLOOR, VIJAYA BUILDING, 17, BARAKHAMBA ROAD, NEW DELHI, 110 001, INDIA</t>
  </si>
  <si>
    <t>0256-2499</t>
  </si>
  <si>
    <t>0973-7677</t>
  </si>
  <si>
    <t>SADHANA-ACAD P ENG S</t>
  </si>
  <si>
    <t>Sadhana-Acad. Proc. Eng. Sci.</t>
  </si>
  <si>
    <t>10.1007/s12046-023-02124-0</t>
  </si>
  <si>
    <t>D3SD8</t>
  </si>
  <si>
    <t>WOS:000967950200001</t>
  </si>
  <si>
    <t>Jeong, Y; Lee, YE; Shin, DC; Ahn, KH; Jung, J; Kim, IT</t>
  </si>
  <si>
    <t>Jeong, Yoonah; Lee, Ye-Eun; Shin, Dong-Chul; Ahn, Kwang-Ho; Jung, Jinhong; Kim, I-Tae</t>
  </si>
  <si>
    <t>Demineralization of Food Waste Biochar for Effective Alleviation of Alkali and Alkali Earth Metal Species</t>
  </si>
  <si>
    <t>food waste; biochar; demineralization; ash; AAEM; pyrolysis</t>
  </si>
  <si>
    <t>Ash-related issues from a considerable amount of alkali and alkaline earth metal species in biochar are major obstacles to the widespread application of biomass in thermoelectric plants. In this study, food wastes were converted into biochar through pyrolysis at 450 degrees C or 500 degrees C and four different demineralization approaches, using deionized water, citric acid, nitric acid, and CO2 saturated water. The chemical properties of the resulting biochars were investigated, including proximate analysis, concentrations of inorganic species in biochar and ash, and the crystalline structure. All demineralization treatments produced food waste biochar with sufficient calorific value (&gt;4000 kcal/kg) and a chlorine concentration &lt;0.5%. Among the inorganic species in biochar, Na and K exhibited a significantly higher removal rate through demineralization, which ranged from 54.1%-85.6% and 53.6%-89.9%, respectively; the removal rates of Ca and Mg were lower than 50.0%. The demineralization method was more critical than the pyrolysis temperature in the removal of alkali and alkaline earth metals. Especially, the lower slagging and fouling tendency was expected for the biochar demineralized with citric acid. Our results suggested that food waste biochar pyrolyzed at 500 degrees C and demineralized with citric acid is a promising co-firing material for electric power generation in thermoelectric power plants.</t>
  </si>
  <si>
    <t>[Jeong, Yoonah; Lee, Ye-Eun; Shin, Dong-Chul; Ahn, Kwang-Ho; Jung, Jinhong; Kim, I-Tae] Korea Inst Civil Engn &amp; Bldg Technol, Dept Land Water &amp; Environm Res, Environm Resource Res Ctr, 283 Goyang Daero, Goyang Si 10223, Gyeonggi Do, South Korea</t>
  </si>
  <si>
    <t>Korea Institute of Civil Engineering &amp; Building Technology (KICT)</t>
  </si>
  <si>
    <t>Kim, IT (corresponding author), Korea Inst Civil Engn &amp; Bldg Technol, Dept Land Water &amp; Environm Res, Environm Resource Res Ctr, 283 Goyang Daero, Goyang Si 10223, Gyeonggi Do, South Korea.</t>
  </si>
  <si>
    <t>yoonahjeong@kict.re.kr; yeeunlee@kict.re.kr; dongchulshin@kict.re.kr; khahn@kict.re.kr; jinhong98@kict.re.kr; itkim@kict.re.kr</t>
  </si>
  <si>
    <t>Kim, I Tae/L-9051-2013</t>
  </si>
  <si>
    <t>Kim, I Tae/0000-0001-7456-2856</t>
  </si>
  <si>
    <t>Korea Institute of Civil Engineering and Building Technology (KICT) [20200166-001]</t>
  </si>
  <si>
    <t>Korea Institute of Civil Engineering and Building Technology (KICT)</t>
  </si>
  <si>
    <t>This research was funded by the Korea Institute of Civil Engineering and Building Technology (KICT), grant number 20200166-001.</t>
  </si>
  <si>
    <t>10.3390/pr9010047</t>
  </si>
  <si>
    <t>PW5TC</t>
  </si>
  <si>
    <t>WOS:000610731700001</t>
  </si>
  <si>
    <t>Worlanyo, AS; Jiangfeng, L</t>
  </si>
  <si>
    <t>Worlanyo, Adator Stephanie; Jiangfeng, Li</t>
  </si>
  <si>
    <t>Evaluating the environmental and economic impact of mining for post-mined land restoration and land-use: A review</t>
  </si>
  <si>
    <t>Environmental; Economic; Reclamation; Land-use; Post-mined</t>
  </si>
  <si>
    <t>METAL POLLUTED SOILS; ECOLOGICAL RESTORATION; DECISION-MAKING; PHYTOREMEDIATION; COPPER; BIOCHAR; REVEGETATION; RECLAMATION; VEGETATION; AMENDMENTS</t>
  </si>
  <si>
    <t>Mining has been a long-standing key player in economic development, employment, infrastructure, and supply of essential raw materials for society. It has served as a viable route to economic transformation in resource-rich countries like Australia, Canada, the United States, and parts of Africa. In this review, the impact of mining has been conceptualized into economic, environmental, and social impacts. While it is clear that mining has transformed many economies, it has also impacted negatively on the environment and, to some extent, society. Some of the negative impacts of mining are loss of vegetation cover, mass destruction of water bodies, loss of biodiversity, land-use changes and food insecurity, increased social vices and conflicts, high cost of living, and air pollution. However, reclamation has been a viable way of reducing the negative impacts of abandoned mine lands and ensure productive and efficient utilization of mine wastelands. Compaction, low or high pH, low water holding capacity, gullies, bulk density, deficiency of micro, and macronutrients are the major factors limiting the productivity of mine wastelands. A combination of physical, chemical, and biological restoration practices is ideal for restoring the mine soil productivity. While the physical method deals with earth-battering, thus putting the land back to shape, the chemical and biological methods include various amendments such as biochar, compost, synthetic fertilizers, synthetic chelates, shrubs, and grasses, and nanoparticles. A combination of these three restoration methods restores soil fertility, stimulates microbial growth, and facilitates early ecological succession. However, before embarking on reclamation, the particular post-mined land use should be clearly stated, such as conservations, forestry, agriculture, construction, intensive recreation, non-intensive recreation, and lake or pool through land suitability and selection analyses. This review has guiding significance and recommendations for mining and post-mined rehabilitation.</t>
  </si>
  <si>
    <t>[Worlanyo, Adator Stephanie; Jiangfeng, Li] China Univ Geosci, Sch Publ Adm, Wuhan, Peoples R China</t>
  </si>
  <si>
    <t>China University of Geosciences</t>
  </si>
  <si>
    <t>Jiangfeng, L (corresponding author), China Univ Geosci, Sch Publ Adm, Wuhan, Peoples R China.</t>
  </si>
  <si>
    <t>jfli@cug.edu.cn</t>
  </si>
  <si>
    <t>温, 漪琳/HZL-1358-2023</t>
  </si>
  <si>
    <t>National Science Foundation of China [41701629]</t>
  </si>
  <si>
    <t>National Science Foundation of China(National Natural Science Foundation of China (NSFC))</t>
  </si>
  <si>
    <t>This research is financially supported by the National Science Foundation of China, grant number (41701629). We acknowledge all researchers from whose original works this paper is written. We also acknowledge those who granted us copyright access to reproduced their materials and all the reviewers who provided expert advice for a better result.</t>
  </si>
  <si>
    <t>10.1016/j.jenvman.2020.111623</t>
  </si>
  <si>
    <t>PS9IM</t>
  </si>
  <si>
    <t>WOS:000608235400002</t>
  </si>
  <si>
    <t>Zhang, L; Li, FH; Tsui, TH; Yoh, K; Sun, JC; Loh, KC; Wang, CH; Dai, YJ; Tong, YW</t>
  </si>
  <si>
    <t>Zhang, Le; Li, Fanghua; Tsui, To-Hung; Yoh, Kato; Sun, Jiachen; Loh, Kai-Chee; Wang, Chi-Hwa; Dai, Yanjun; Tong, Yen Wah</t>
  </si>
  <si>
    <t>Microbial succession analysis reveals the significance of restoring functional microorganisms during rescue of failed anaerobic digesters by bioaugmentation of nano-biochar-amended digestate</t>
  </si>
  <si>
    <t>Nano-scale biochar; Digester failure and rescue; Digestate re-utilization; Microbial community re-construction; Waste-to-Energy</t>
  </si>
  <si>
    <t>INTERSPECIES ELECTRON-TRANSFER; GEN. NOV.; BACTERIUM; MANURE</t>
  </si>
  <si>
    <t>Nano-biochar application was investigated for anaerobic digestion of orange peel waste. The application for methane production focused on the optimization of biochar feedstock, rescue of failed digesters, and microbial succession analysis. It showed that sewage sludge (SS) derived biochar had the highest performance enhancement among the different feedstocks, which could be ascribed to the improvement of electron transfer, interspecies hydrogen transfer, and supply of trace elements. Subsequently, nano SS biochar-amended digestate was evaluated for rescuing failed digesters, and the experimental results indicated its positive roles through gradual bioaugmentation operation. The dynamic analysis of microbial succession indicated the successful application was through the mechanism of restoring partially the functional microbial communities. The major reconstruction of functional microorganisms included bacteria phyla Hydrogenispora (24.5%) and Defluviitoga (18.8%) as well as methanogenic genera of Methanosarcina (41.5%) and Methanobacterium (27.3%). These findings would contribute to rescuing failed anaerobic digesters by bioaugmentation with biochar-amended digestate.</t>
  </si>
  <si>
    <t>[Zhang, Le; Li, Fanghua; Tsui, To-Hung; Tong, Yen Wah] Natl Univ Singapore, NUS Environm Res Inst, 1 Create Way,Create Tower 15-02, Singapore 138602, Singapore; [Zhang, Le; Li, Fanghua; Tsui, To-Hung; Loh, Kai-Chee; Wang, Chi-Hwa; Dai, Yanjun; Tong, Yen Wah] Energy &amp; Environm Sustainabil Megac E252 Phase II, Campus Res Excellence &amp; Technol Enterprise Create, Singapore 138602, Singapore; [Li, Fanghua] Harbin Inst Technol, State Key Lab Urban Water Resources &amp; Environm, Harbin 150090, Peoples R China; [Yoh, Kato; Sun, Jiachen; Loh, Kai-Chee; Wang, Chi-Hwa; Tong, Yen Wah] Natl Univ Singapore, Dept Chem &amp; Biomol Engn, 4 Engn Dr 4, Singapore 117585, Singapore; [Dai, Yanjun] Shanghai Jiao Tong Univ, Sch Mech Engn, Shanghai 200240, Peoples R China</t>
  </si>
  <si>
    <t>National University of Singapore; Harbin Institute of Technology; National University of Singapore; Shanghai Jiao Tong University</t>
  </si>
  <si>
    <t>Tong, YW (corresponding author), Natl Univ Singapore, Dept Chem &amp; Biomol Engn, 4 Engn Dr 4, Singapore 117585, Singapore.</t>
  </si>
  <si>
    <t>chetyw@nus.edu.sg</t>
  </si>
  <si>
    <t>DAI, Yanjun/AAH-2344-2019</t>
  </si>
  <si>
    <t>ZHANG, Le/0000-0002-9103-3750</t>
  </si>
  <si>
    <t>National Research Foundation, Prime Minister's Office, Singapore under its Campus for Research Excellence and Technological Enterprise (CREATE) Programme</t>
  </si>
  <si>
    <t>National Research Foundation, Prime Minister's Office, Singapore under its Campus for Research Excellence and Technological Enterprise (CREATE) Programme(National Research Foundation, Singapore)</t>
  </si>
  <si>
    <t>This research project was funded by the National Research Foundation, Prime Minister's Office, Singapore under its Campus for Research Excellence and Technological Enterprise (CREATE) Programme.</t>
  </si>
  <si>
    <t>10.1016/j.biortech.2022.127102</t>
  </si>
  <si>
    <t>8E9CA</t>
  </si>
  <si>
    <t>WOS:000919262900001</t>
  </si>
  <si>
    <t>Bastos, AC; Prodana, M; Abrantes, N; Keizer, JJ; Soares, AMVM; Loureiro, S</t>
  </si>
  <si>
    <t>Bastos, A. C.; Prodana, M.; Abrantes, N.; Keizer, J. J.; Soares, A. M. V. M.; Loureiro, S.</t>
  </si>
  <si>
    <t>Potential risk of biochar-amended soil to aquatic systems: an evaluation based on aquatic bioassays</t>
  </si>
  <si>
    <t>Biochar; Soil; Aqueous extracts; Contaminants; Aquatic ecosystems; Bioassays</t>
  </si>
  <si>
    <t>POLYCYCLIC AROMATIC-HYDROCARBONS; DAPHNIA-MAGNA; BACKGROUND CONCENTRATIONS; TOXIC ELEMENTS; WATER; BIOAVAILABILITY; PH; ECOTOXICITY; SEDIMENT; CONTAMINANTS</t>
  </si>
  <si>
    <t>It is vital to address potential risks to aquatic ecosystems exposed to runoff and leachates from biochar-amended soils, before large scale applications can be considered. So far, there are no established approaches for such an assessment. This study used a battery of bioassays and representative aquatic organisms for assessing the acute toxicity of water-extractable fractions of biochar-amended soil, at reported application rates (80 t ha(-1)). Biochar-amended aqueous soil extracts contained cadmium (Cd), cobalt (Co), chromium (Cr), copper (Cu), manganese (Mn), zinc (Zn), nickel (Ni), lead (Pb), arsenic (As) and mercury (Hg) (I metals pound 96.3 A mu g l(-1)) as well as the 16 priority PAHs defined by the U.S. Environmental Protection Agency (I (16)PAHs pound 106 ng l(-1)) at contents in the range of current EU regulations for surface waters. Nevertheless, acute exposure to soil-biochar (SB) extracts resulted in species-specific effects and dose-response patterns. While the bioluminescent marine bacterium Vibrio fischeri was the most sensitive organism to aqueous SB extracts, there were no effects on the growth of the microalgae Pseudokirchneriella subcapitata. In contrast, up to 20 and 25 % mobility impairment was obtained for the invertebrate Daphnia magna upon exposure to 50 and 100 % SB extract concentrations (respectively). Results suggest that a battery of rapid and cost-effective aquatic bioassays that account for ecological representation can complement analytical characterization of biochar-amended soils and risk assessment approaches for surface and groundwater protection.</t>
  </si>
  <si>
    <t>[Bastos, A. C.; Prodana, M.; Soares, A. M. V. M.; Loureiro, S.] Univ Aveiro, Dept Biol, P-3810193 Aveiro, Portugal; [Bastos, A. C.; Prodana, M.; Soares, A. M. V. M.; Loureiro, S.] Univ Aveiro, CESAM Ctr Environm &amp; Marine Studies, P-3810193 Aveiro, Portugal; [Abrantes, N.; Keizer, J. J.] Univ Aveiro, Dept Environm &amp; Planning, P-3810193 Aveiro, Portugal; [Abrantes, N.; Keizer, J. J.] Univ Aveiro, CESAM, P-3810193 Aveiro, Portugal; [Soares, A. M. V. M.] Univ Fed Tocantins, Programa Posgrad Prod Vegetal, BR-77402970 Gurupi, TO, Brazil</t>
  </si>
  <si>
    <t>Universidade de Aveiro; Universidade de Aveiro; Universidade de Aveiro; Universidade de Aveiro; Universidade Federal do Tocantins (UFT)</t>
  </si>
  <si>
    <t>Bastos, AC (corresponding author), Univ Aveiro, Dept Biol, P-3810193 Aveiro, Portugal.</t>
  </si>
  <si>
    <t>anacat.bastos@gmail.com</t>
  </si>
  <si>
    <t>Soares, Amadeu/A-8304-2008; Keizer, Jan Jacob/E-8938-2015; Bastos, Ana Catarina/A-6120-2012; Abrantes, Nelson/C-5331-2009; Prodana, Marija/K-1353-2017; Loureiro, Susana/B-4462-2008</t>
  </si>
  <si>
    <t>Soares, Amadeu/0000-0003-0879-9470; Keizer, Jan Jacob/0000-0003-4833-0415; Bastos, Ana Catarina/0000-0003-1185-2172; Abrantes, Nelson/0000-0003-0241-2896; Prodana, Marija/0000-0002-7747-4699; Loureiro, Susana/0000-0002-5393-9623</t>
  </si>
  <si>
    <t>European Funds through COMPETE; National Funds through the Portuguese Science Foundation (FCT) [PEst-C/MAR/LA0017/2013, FCOMP-01-0124-FEDER-008600, FCT PTDC/AAC-AMB/104666/2008]; FCT [SFRH/BPD/35665/2007]; European Commission through the Erasmus Mundus Program; Bolsista CAPES/BRASIL [A058/2013]; Fundação para a Ciência e a Tecnologia [SFRH/BPD/35665/2007, PTDC/AAC-AMB/104666/2008] Funding Source: FCT</t>
  </si>
  <si>
    <t>European Funds through COMPETE; National Funds through the Portuguese Science Foundation (FCT)(Fundacao para a Ciencia e a Tecnologia (FCT)); FCT(Fundacao para a Ciencia e a Tecnologia (FCT)); European Commission through the Erasmus Mundus Program; Bolsista CAPES/BRASIL; Fundação para a Ciência e a Tecnologia(Fundacao para a Ciencia e a Tecnologia (FCT))</t>
  </si>
  <si>
    <t>This study was supported by European Funds through COMPETE and National Funds through the Portuguese Science Foundation (FCT), within Projects PEst-C/MAR/LA0017/2013, FUTRICA-Chemical Flow in an Aquatic TRophic Chain (FCOMP-01-0124-FEDER-008600; Ref. FCT PTDC/AAC-AMB/104666/2008), which included a Postdoctoral Grant to Ana Catarina Bastos, as well as the FCT-funded Postdoctoral fellowship of Nelson Abrantes (SFRH/BPD/35665/2007). The authors further wish to acknowledge the European Commission through the Erasmus Mundus Program, for the Masters scholarship of Marija Prodana. Amadeu M. V. M. Soares is 'Bolsista CAPES/BRASIL', Project No. A058/2013.</t>
  </si>
  <si>
    <t>10.1007/s10646-014-1344-1</t>
  </si>
  <si>
    <t>AR9FG</t>
  </si>
  <si>
    <t>WOS:000343877400019</t>
  </si>
  <si>
    <t>Porat, A; Careaga, FS; Briens, L; Briens, C</t>
  </si>
  <si>
    <t>Porat, Ariel; Careaga, Francisco S.; Briens, Lauren; Briens, Cedric</t>
  </si>
  <si>
    <t>Design and development of a rotating heater pyrolysis reactor</t>
  </si>
  <si>
    <t>CANADIAN JOURNAL OF CHEMICAL ENGINEERING</t>
  </si>
  <si>
    <t>biochar; pyrolysis; rotating heater pyrolysis reactor</t>
  </si>
  <si>
    <t>BIOMASS PYROLYSIS; ROTARY KILN; BIOCHAR; TEMPERATURE; CHAR; OIL</t>
  </si>
  <si>
    <t>Biochar is a valuable product of pyrolysis. A new rotating heater pyrolysis reactor (RHP) was developed to process a variety of biomass feedstocks of up to 30 L and produce biochar batches of several kilograms. The RHP design was simple, allowing for easy construction, low-cost operation, and low energy consumption. Biochar produced from softwood woodchip biomass in the RHP for 2-3 h was determined to have physical and chemical properties comparable to biochar produced from a conventional batch pyrolysis reactor at temperatures between 375-425 degrees C.</t>
  </si>
  <si>
    <t>[Porat, Ariel; Careaga, Francisco S.; Briens, Lauren; Briens, Cedric] Univ Western Ontario, Fac Engn, London, ON N6A 5B9, Canada</t>
  </si>
  <si>
    <t>Western University (University of Western Ontario)</t>
  </si>
  <si>
    <t>Briens, L (corresponding author), Univ Western Ontario, Fac Engn, London, ON N6A 5B9, Canada.</t>
  </si>
  <si>
    <t>lbriens@uwo.ca</t>
  </si>
  <si>
    <t>Careaga, Francisco Sanchez/T-2320-2017</t>
  </si>
  <si>
    <t>Careaga, Francisco Sanchez/0000-0002-7009-9507; Briens, Lauren/0009-0004-1654-7323</t>
  </si>
  <si>
    <t>Natural Sciences and Engineering Research Council of Canada</t>
  </si>
  <si>
    <t>Natural Sciences and Engineering Research Council of Canada(Natural Sciences and Engineering Research Council of Canada (NSERC)CGIAR)</t>
  </si>
  <si>
    <t>0008-4034</t>
  </si>
  <si>
    <t>1939-019X</t>
  </si>
  <si>
    <t>CAN J CHEM ENG</t>
  </si>
  <si>
    <t>Can. J. Chem. Eng.</t>
  </si>
  <si>
    <t>S25</t>
  </si>
  <si>
    <t>S37</t>
  </si>
  <si>
    <t>10.1002/cjce.24099</t>
  </si>
  <si>
    <t>ZW0SB</t>
  </si>
  <si>
    <t>WOS:000644066300001</t>
  </si>
  <si>
    <t>Dong, D; Feng, QB; McGrouther, K; Yang, M; Wang, HL; Wu, WX</t>
  </si>
  <si>
    <t>Dong, Da; Feng, Qibo; McGrouther, Kim; Yang, Min; Wang, Hailong; Wu, Weixiang</t>
  </si>
  <si>
    <t>Effects of biochar amendment on rice growth and nitrogen retention in a waterlogged paddy field</t>
  </si>
  <si>
    <t>Bamboo biochar; Nitrogen fertilizer; Nitrogen retention; Rice growth; Rice straw biochar</t>
  </si>
  <si>
    <t>TAIHU LAKE REGION; AMMONIA VOLATILIZATION; PONDEROSA PINE; BLACK CARBON; SOIL; YIELD; CHARCOAL; FERTILIZER; FERRALSOL; EMISSIONS</t>
  </si>
  <si>
    <t>Overuse of chemical fertilizer in agriculture has caused serious nitrogen (N) loss and water pollution problems in China. Biochar has the potential ability to reduce N loss and increase crop yield. However, there is still limited knowledge of the impacts of different biochars on N loss and crop yield over agriculturally relevant time frames. In this study, we compared the effects of amendment with bamboo biochar and rice straw biochar on the N retention and rice productivity in paddy fields, over an agriculturally relevant time span of 2 years. A 2-year field study was conducted to investigate the effects of bamboo biochar and rice straw biochar amendment at a rate of 22.5 t ha(-1) (with or without urea) on N retention and rice growth. Total nitrogen (TN), ammonia (NH4 (+)-N), and nitrate (NO3 (-)-N) in soil and surface water were determined after biochar application. Stem lengths and rice yield were monitored during the experiment. Amendment with rice straw biochar resulted in higher rice yields than in paddy soils that had bamboo biochar amendments. Incorporating rice straw biochar into a paddy field increased the rice yield by 19.8 % in 2009 and 21.6 % in 2010 without urea (P &lt; 0.05) and by 11.3 % in 2009 (P &lt; 0.05) and 14.4 % in 2010 with urea, compared with their corresponding control treatments. Although there were no significant impacts on the surface water N runoff potential, biochar amendment did result in a significant increase in the NO3 (-)-N content of rhizosphere soil-121.2-135.7 % with urea and 89.7-102.2 % without urea, respectively, at the tillering stage in the first year (P &lt; 0.05). These results show that carbonizing rice straw residue into biochar and incorporating it into soil has the potential to enhance rice productivity and N retention in a paddy field.</t>
  </si>
  <si>
    <t>[Dong, Da; Feng, Qibo; Yang, Min; Wu, Weixiang] Zhejiang Univ, Inst Environm Sci &amp; Technol, Hangzhou 310058, Zhejiang, Peoples R China; [McGrouther, Kim] Scion, Rotorua 3046, New Zealand; [Wang, Hailong] Zhejiang A&amp;F Univ, Sch Environm &amp; Resource Sci, Hangzhou 311300, Zhejiang, Peoples R China</t>
  </si>
  <si>
    <t>Zhejiang University; Scion; Zhejiang A&amp;F University</t>
  </si>
  <si>
    <t>Wu, WX (corresponding author), Zhejiang Univ, Inst Environm Sci &amp; Technol, 866 Yuhangtang Rd, Hangzhou 310058, Zhejiang, Peoples R China.</t>
  </si>
  <si>
    <t>Wu, Weixiang/G-9828-2013; Wang, Hailong/C-2641-2011</t>
  </si>
  <si>
    <t>Wang, Hailong/0000-0002-6107-5095; McGrouther, Kim/0000-0002-4208-8042</t>
  </si>
  <si>
    <t>National Natural Science Foundation of China [41271247]; Specialized Research Fund for the Doctoral Program of Higher Education [20110101110083]; Environment Protection Agency of Zhejiang Province, China [2011B12]</t>
  </si>
  <si>
    <t>National Natural Science Foundation of China(National Natural Science Foundation of China (NSFC)); Specialized Research Fund for the Doctoral Program of Higher Education(Specialized Research Fund for the Doctoral Program of Higher Education (SRFDP)); Environment Protection Agency of Zhejiang Province, China</t>
  </si>
  <si>
    <t>The authors would like to acknowledge the financial support of the National Natural Science Foundation of China (41271247), the Specialized Research Fund for the Doctoral Program of Higher Education (20110101110083), and the Environment Protection Agency of Zhejiang Province, China (No. 2011B12). The authors are grateful to the Institute of Environmental Science and Technology at Zhejiang University for access to laboratories and equipment.</t>
  </si>
  <si>
    <t>10.1007/s11368-014-0984-3</t>
  </si>
  <si>
    <t>AX8HL</t>
  </si>
  <si>
    <t>WOS:000347150600014</t>
  </si>
  <si>
    <t>Tariq, FS; Samsuri, AW; Karam, DS; Aris, AZ; Jamilu, G</t>
  </si>
  <si>
    <t>Tariq, F. S.; Samsuri, A. W.; Karam, D. S.; Aris, A. Z.; Jamilu, G.</t>
  </si>
  <si>
    <t>Bioavailability and mobility of arsenic, cadmium, and manganese in gold mine tailings amended with rice husk ash and Fe-coated rice husk ash</t>
  </si>
  <si>
    <t>Availability; Amendments; CaCl2-extractable; Tailings; Incubation; RHA; Fe-RHA</t>
  </si>
  <si>
    <t>HEAVY-METAL IONS; WASTE-WATER; AQUEOUS-SOLUTIONS; CONTAMINATED SOILS; ADSORPTION; REMOVAL; LEAD; CU; IMMOBILIZATION; BIOCHAR</t>
  </si>
  <si>
    <t>This study was conducted to determine the effects of rice husk ash (RHA) and Fe-coated rice husk ash (Fe-RHA) on the bioavailability and mobility of As, Cd, and Mn in mine tailings. The amendments were added to the tailings at 0, 5, 10, or 20% (w/w) and the mixtures were incubated for 0, 7, 15, 30, 45, and 60days. The CaCl2 extractable As, Cd, and Mn in the amended tailings were determined at each interval of incubation period. In addition, the tailings mixture was leached with simulated rain water (SRW) every week from 0day (D 0) until day 60 (D 60). The results showed that both RHA and Fe-RHA application significantly decreased the CaCl2-extractable Cd and Mn but increased that of As in the tailings throughout the incubation period. Consequently, addition of both RHA and Fe-RHA leached out higher amount of As from the tailings but decreased Cd and Mn concentration compared to the controls. The amount of As leached from the Fe-RHA-amended tailings was less than that from RHA-amended tailings. Application of both RHA and Fe-RHA could be an effective way in decreasing the availability of cationic heavy metals (Cd and Mn) in the tailings but these amendments could result in increasing the availability of anionic metalloid (As). Therefore, selection of organic amendments to remediate metal-contaminated tailings must be done with great care because the outcomes might be different among the elements.</t>
  </si>
  <si>
    <t>[Tariq, F. S.; Samsuri, A. W.; Karam, D. S.] Univ Putra Malaysia, Dept Land Management, Fac Agr, Seri Kembangan, Selangor, Malaysia; [Tariq, F. S.] Salahaddin Univ Erbil, Dept Soil &amp; Water, Coll Agr, Erbil, Iraq; [Aris, A. Z.] Univ Putra Malaysia, Fac Environm Studies, Environm Forens Res Ctr, Seri Kembangan, Selangor, Malaysia; [Jamilu, G.] Zamfara State Coll Educ, Dept Agr Educ, Maru 1002, Nigeria</t>
  </si>
  <si>
    <t>Universiti Putra Malaysia; Salahaddin University; Universiti Putra Malaysia</t>
  </si>
  <si>
    <t>Tariq, FS (corresponding author), Salahaddin Univ Erbil, Dept Soil &amp; Water, Coll Agr, Erbil, Iraq.</t>
  </si>
  <si>
    <t>tariq.sadiq@su.edu.krd</t>
  </si>
  <si>
    <t>Aris, Ahmad Zaharin/O-5116-2015; Sadiq, Tariq/AAG-1911-2021; Singh, Daljit Singh Karam/AAX-9870-2020; Samsuri, Wahid/H-1763-2015</t>
  </si>
  <si>
    <t>Aris, Ahmad Zaharin/0000-0002-4827-0750; Singh, Daljit Singh Karam/0000-0002-0293-9543; Samsuri, Wahid/0000-0002-5450-0604</t>
  </si>
  <si>
    <t>University Putra Malaysia [GP-IBT/2013/9418500]</t>
  </si>
  <si>
    <t>University Putra Malaysia</t>
  </si>
  <si>
    <t>The study was financially supported by the University Putra Malaysia through research grant GP-IBT/2013/9418500.</t>
  </si>
  <si>
    <t>10.1007/s10661-019-7359-6</t>
  </si>
  <si>
    <t>HQ5MO</t>
  </si>
  <si>
    <t>WOS:000462456600001</t>
  </si>
  <si>
    <t>Lee, T; Nam, IH; Jung, S; Park, YK; Kwon, EE</t>
  </si>
  <si>
    <t>Lee, Taewoo; Nam, In-Hyun; Jung, Sungyup; Park, Young-Kwon; Kwon, Eilhann E.</t>
  </si>
  <si>
    <t>Synthesis of nickel/biochar composite from pyrolysis of Microcystis aeruginosa and its practical use for syngas production</t>
  </si>
  <si>
    <t>Microalgae; Biomass valorization; Carbon dioxide (CO2); Pyrolysis; Biochar-derived catalyst; Engineering biochar</t>
  </si>
  <si>
    <t>BIOMASS FAST PYROLYSIS; THERMAL-DEGRADATION; BIOCHAR; CO2; GASIFICATION; PERFORMANCE; MECHANISMS; GENERATION; KINETICS</t>
  </si>
  <si>
    <t>This study proposes a sustainable waste-to-energy/biochar platform using a toxic microalgal biomass waste. In particular, CO2-feeding pyrolysis of Microcystis aeruginosa (M. aeruginosa) waste was investigated, focusing on the analysis of gaseous pyrolysates and properties of biochar with a construction of mass balance. Also, the catalytic capability of biochar produced from M. aeruginosa was explored to reinforce the mechanistic impact of CO2 on the pyrolysis process within the overall process level. Ni impregnated biochar composite was further synthesized and used as a catalyst to promote syngas formation in the CO2-feeding pyrolysis process of M. aeruginosa.</t>
  </si>
  <si>
    <t>[Lee, Taewoo; Jung, Sungyup; Kwon, Eilhann E.] Sejong Univ, Dept Environm &amp; Energy, Seoul 05006, South Korea; [Nam, In-Hyun] Korea Inst Geosci &amp; Mineral Resources, Geol Environm Div, Daejeon 34132, South Korea; [Park, Young-Kwon] Univ Seoul, Sch Environm Engn, Seoul 02504, South Korea</t>
  </si>
  <si>
    <t>Sejong University; Korea Institute of Geoscience &amp; Mineral Resources (KIGAM); University of Seoul</t>
  </si>
  <si>
    <t>Kwon, EE (corresponding author), Sejong Univ, Dept Environm &amp; Energy, Seoul 05006, South Korea.</t>
  </si>
  <si>
    <t>ekwon74@sejong.ac.kr</t>
  </si>
  <si>
    <t>Jung, Sungyup/GZG-6207-2022; Kwon, Eilhann E./AGY-3339-2022; Jung, Sungyup/ABE-1493-2021; Nam, In-Hyun/GPP-2752-2022</t>
  </si>
  <si>
    <t>Jung, Sungyup/0000-0002-4925-041X; Kwon, Eilhann E./0000-0001-7438-7920; Jung, Sungyup/0000-0002-4925-041X; Nam, In-Hyun/0000-0002-1926-591X; Lee, Taewoo/0000-0002-0017-3716</t>
  </si>
  <si>
    <t>Korea Institute of Geoscience and Mineral Resources (KIGAM) Basic Research Project [3413]</t>
  </si>
  <si>
    <t>Korea Institute of Geoscience and Mineral Resources (KIGAM) Basic Research Project</t>
  </si>
  <si>
    <t>This study was supported by the Korea Institute of Geoscience and Mineral Resources (KIGAM) Basic Research Project (No. 3413).</t>
  </si>
  <si>
    <t>10.1016/j.biortech.2019.122712</t>
  </si>
  <si>
    <t>KG5JY</t>
  </si>
  <si>
    <t>WOS:000509985900063</t>
  </si>
  <si>
    <t>Barth, E; McKernan, J; Bless, D; Dasu, K</t>
  </si>
  <si>
    <t>Barth, Edwin; McKernan, John; Bless, Diana; Dasu, Kavitha</t>
  </si>
  <si>
    <t>Investigation of an immobilization process for PFAS contaminated soils*</t>
  </si>
  <si>
    <t>PFAS; PFOS; PFOA; Immobilization; Leaching; carbon; Remediation</t>
  </si>
  <si>
    <t>PERFLUOROALKYL ACIDS; POLYFLUOROALKYL SUBSTANCES; SORPTION; TRANSPORT; REMOVAL; CARBON</t>
  </si>
  <si>
    <t>A two-phased bench-scale study was conducted to evaluate various sorbents for possible use as chemical stabilizing agents, along with cement solidification, for possible use in an in-situ solidification/stabilization (immobilization) treatment process for per- and polyfluoroalkyl (PFAS) contaminated soils. The first phase involved sorption experiments for six selected PFAS compounds diluted in a water solution, using five selected sorbents: granular activated carbon (GAC), activated carbon-clay blend, modified clay, biochar, iron (Fe)amended biochar, and Ottawa sand as a control media. The second phase involved chemical stabilization treatment (via sorption), using the most effective sorbent identified in the first phase, followed by solidification of two soils from PFAS-contaminated sites. Physical solidification was achieved by adding cement as a binding agent. Results from the first phase (sorption experiments) indicated that GAC was slightly more successful than the other sorbents in sorption performance for a 3000 mu g/L solution containing a mixture of the six selected PFAS analytes (500 mu g/L concentration each of shorter- and longer-chain alkyl acids), and was the only sorbent used in the second phase of this study. While the GAC, activated carbon-clay blend, and modified clay sorbents showed similar sorption performance for the longer chain analytes tested, both the activated carbon-clay blend and modified clay, exhibited slightly less sorptive capacity than GAC for the shorter-chain alkyl acids. Immobilization effectiveness was evaluated by soil leachability testing using Environmental Protection Agency (EPA) Method 1312, Synthetic Precipitation Leaching Procedure (SPLP) on the samples collected from two PFAS-contaminated sites. For the majority of the PFAS soil analytes, the addition of GAC sorbent (chemical stabilization) substantially reduced the leachability of PFAS compounds from the contaminated soil samples, and the addition of cement as a physical binding agent (solidification) further decreased leachability for a few of the PFAS compounds. Overall immobilization of PFAS analytes that were detectable in the leachate from two PFAS contaminated soils ranged from 87.1% to 99.9%. Therefore, it is reasonable to consider that the laboratory testing results presented here may have application to further pilot or limited field-scale studies within a broader suite of PFAScontaminated site treatment options that are currently available for treating PFAS contaminated soils.</t>
  </si>
  <si>
    <t>[Barth, Edwin; McKernan, John; Bless, Diana] US EPA, Off Res &amp; Dev, Ctr Environm Solut &amp; Emergency Response, 26 MLK Dr, Cincinnati, OH 45268 USA; [Dasu, Kavitha] Battelle Mem Inst, 505 King Ave, Columbus, OH 43201 USA</t>
  </si>
  <si>
    <t>United States Environmental Protection Agency; Battelle Memorial Institute</t>
  </si>
  <si>
    <t>Barth, E (corresponding author), US EPA, Off Res &amp; Dev, Ctr Environm Solut &amp; Emergency Response, 26 MLK Dr, Cincinnati, OH 45268 USA.</t>
  </si>
  <si>
    <t>barth.ed@epa.gov; mckernan.john@epa.gov; bless.diana@epa.gov; dasu@battelle.org</t>
  </si>
  <si>
    <t>McKernan, John/0000-0003-2247-447X; , Edwin/0000-0002-2477-2801</t>
  </si>
  <si>
    <t>U.S. EPA's Sustainable and Healthy Communities research program area</t>
  </si>
  <si>
    <t>This work was supported by the U.S. EPA's Sustainable and Healthy Communities research program area.</t>
  </si>
  <si>
    <t>10.1016/j.jenvman.2021.113069</t>
  </si>
  <si>
    <t>UA9TY</t>
  </si>
  <si>
    <t>WOS:000685497800005</t>
  </si>
  <si>
    <t>Hao, PF; Qiu, CW; Wu, Y; Liu, WX; Vincze, E; Wu, FB; Hua, SJ</t>
  </si>
  <si>
    <t>Hao, Pengfei; Qiu, Chengwei; Wu, Yi; Liu, Wenxing; Vincze, Eva; Wu, Feibo; Hua, Shuijin</t>
  </si>
  <si>
    <t>Secondary compost products improved tomato production via regulating primary/secondary metabolism and hormone signal interaction</t>
  </si>
  <si>
    <t>PLANT GROWTH REGULATION</t>
  </si>
  <si>
    <t>Metabolomics; RNA-seq; CO2 fermentation; Secondary compost products; Carbon neutral; Hormone signal</t>
  </si>
  <si>
    <t>TRANSCRIPTION FACTORS; STRESS RESPONSES; PHENOLIC-ACIDS; ETHYLENE; BIOCHAR; BOX; BIOSYNTHESIS; GROWTH; CYTOCHROME-P450; REPRESSION</t>
  </si>
  <si>
    <t>The secondary compost products (SCP), originated from secondary composting process of the agriculture organic waste fermentation CO2 enrichment devices, can promote tomato plants growth, yield and fruit quality, while reducing the emission of greenhouse gas and organic wastes to the environment, which contributing to the building of carbon neutral and peak. However, the molecular mechanisms and metabolic pathways by which tomato plants responses to SCP treated soil are unknown. In this case, leaf metabolome and transcriptome were compared in the tomato plants grown under SCP, chemical fertilizer (CF) and organic fertilizer (OF). Results showed that SCP application improved primary metabolism especially TCA cycle, carbohydrate metabolism and amino acid metabolism, and also enhanced secondary metabolism especially phenylpropanoid metabolism in tomato leaves when compared with that of CF. Meanwhile, SCP induced significantly down-regulation in ethylene-related genes, while up-regulation in jasmonic acid and gibberellin related genes, which together with the increase of Jasmonate ZIM-domain protein and decrease of DELLA protein endow good balance between growth and environment adaptation ability of plants under SCP treatment. Our findings provide an insight into the molecular and metabolomic response to SCP treated tomato plants for the first time, contributing to the construction of climate-smart agriculture.</t>
  </si>
  <si>
    <t>[Hao, Pengfei; Qiu, Chengwei; Wu, Yi; Liu, Wenxing; Wu, Feibo] Zhejiang Univ, Coll Agr &amp; Biotechnol, Dept Agron, Zhejiang Key Lab Crop Germplasm, Hangzhou 310058, Peoples R China; [Hao, Pengfei; Hua, Shuijin] Zhejiang Acad Agr Sci, Inst Crops &amp; Nucl Agr Sci, Hangzhou, Peoples R China; [Qiu, Chengwei; Wu, Yi] Yangzhou Univ, Jiangsu Coinnovat Ctr Modern Prod Technol Grain Cr, Yangzhou 225009, Peoples R China; [Liu, Wenxing] Qingdao Agr Univ, Coll Agron, Qingdao 266109, Peoples R China; [Vincze, Eva] Aarhus Univ, Dept Mol Biol &amp; Genet, Fosogsvej 1, DK-4200 Slagelse, Denmark</t>
  </si>
  <si>
    <t>Zhejiang University; Zhejiang Academy of Agricultural Sciences; Yangzhou University; Qingdao Agricultural University; Aarhus University</t>
  </si>
  <si>
    <t>Hua, SJ (corresponding author), Zhejiang Acad Agr Sci, Inst Crops &amp; Nucl Agr Sci, Hangzhou, Peoples R China.</t>
  </si>
  <si>
    <t>sjhua1@163.com</t>
  </si>
  <si>
    <t>Qiu, Cheng-Wei/AAI-6274-2021</t>
  </si>
  <si>
    <t>Qiu, Cheng-Wei/0000-0002-6605-500X</t>
  </si>
  <si>
    <t>National Key Technology Research and Development Program of the Ministry of Science and Technology of China [2015BAC02B03]</t>
  </si>
  <si>
    <t>National Key Technology Research and Development Program of the Ministry of Science and Technology of China(National Key Technology R&amp;D Program)</t>
  </si>
  <si>
    <t>This research was supported by National Key Technology Research and Development Program of the Ministry of Science and Technology of China (2015BAC02B03).</t>
  </si>
  <si>
    <t>0167-6903</t>
  </si>
  <si>
    <t>1573-5087</t>
  </si>
  <si>
    <t>PLANT GROWTH REGUL</t>
  </si>
  <si>
    <t>Plant Growth Regul.</t>
  </si>
  <si>
    <t>2023 MAR 16</t>
  </si>
  <si>
    <t>10.1007/s10725-023-00990-6</t>
  </si>
  <si>
    <t>9X8IQ</t>
  </si>
  <si>
    <t>WOS:000950009700002</t>
  </si>
  <si>
    <t>Park, JE; Lee, GB; Jeong, CJ; Kim, H; Kim, CG</t>
  </si>
  <si>
    <t>Park, Jung Eun; Lee, Gi Bbum; Jeong, Cheol Jin; Kim, Ho; Kim, Choong Gon</t>
  </si>
  <si>
    <t>Determination of Relationship between Higher Heating Value and Atomic Ratio of Hydrogen to Carbon in Spent Coffee Grounds by Hydrothermal Carbonization</t>
  </si>
  <si>
    <t>biochar; energy density; hydrothermal carbonization; proximate analysis; reaction temperature; spent coffee grounds</t>
  </si>
  <si>
    <t>HYDROCHAR; WASTE; TEMPERATURE; BIODIESEL; BIOCHAR; BIOMASS; YIELD</t>
  </si>
  <si>
    <t>This study was a preliminary investigation of solid recovered fuel production from spent coffee grounds using the hydrothermal carbonization (HTC) technique. The spent coffee grounds (SCGs) were subjected to HTC at 170 to 250 &amp; DEG;C. The biochar was characterized by proximate analysis, ultimate analysis, capillary suction time, time to filter, suspended solids, and particle size distribution. The biochar yields decreased with increasing HTC temperature and time. However, the higher heating value (HHV) of biochar increased with the HTC temperature and time. The H/C slop relative to the O/C atomic rate of spent coffee grounds was 0.10 with low decarboxylation selectivity. Considering the HHV of biochar and dehydration capacity depend on ratio of H/C vs. O/C, the optimum reaction temperature of HTC was 200 &amp; DEG;C, and the biochar from SCGs is an attractive biochar.&lt;/p&gt;</t>
  </si>
  <si>
    <t>[Park, Jung Eun; Lee, Gi Bbum; Jeong, Cheol Jin; Kim, Ho; Kim, Choong Gon] Inst Adv Engn, Ctr Bio Resource, Yongin 17180, South Korea</t>
  </si>
  <si>
    <t>Kim, CG (corresponding author), Inst Adv Engn, Ctr Bio Resource, Yongin 17180, South Korea.</t>
  </si>
  <si>
    <t>jepark0123@gmail.com; mnbbv21c@gmail.com; fejin@iae.re.kr; hokim0505@gmail.com; choonggon@gmail.com</t>
  </si>
  <si>
    <t>Lee, Gi Bbum/0000-0002-3910-569X</t>
  </si>
  <si>
    <t>Korea Agency for Infrastructure Technology Advancement (KAIA) - Ministry of Land, Infrastructure, and Transport [21UGCP-B157945-02]</t>
  </si>
  <si>
    <t>Korea Agency for Infrastructure Technology Advancement (KAIA) - Ministry of Land, Infrastructure, and Transport</t>
  </si>
  <si>
    <t>FundingThis research was funded by the Korea Agency for Infrastructure Technology Advancement (KAIA) grant funded by the Ministry of Land, Infrastructure, and Transport (Grant 21UGCP-B157945-02).</t>
  </si>
  <si>
    <t>10.3390/en14206551</t>
  </si>
  <si>
    <t>WR9VC</t>
  </si>
  <si>
    <t>WOS:000714839200001</t>
  </si>
  <si>
    <t>Sorrenti, G; Toselli, M</t>
  </si>
  <si>
    <t>Sorrenti, Giovambattista; Toselli, Moreno</t>
  </si>
  <si>
    <t>Soil leaching as affected by the amendment with biochar and compost</t>
  </si>
  <si>
    <t>Leachate; Soil percolation; Nutrient leaching; Lysimeter; DOC; TDN</t>
  </si>
  <si>
    <t>DISSOLVED ORGANIC-MATTER; BLACK CARBON; WASTE; CHARCOAL; IMPACT; WATER; NITROGEN; RETENTION; BENEFITS; QUALITY</t>
  </si>
  <si>
    <t>Nutrient leaching in intensively cultivated soils has deleterious agronomical and environmental impacts. We assessed volumes and chemical properties of the solution percolated through soils unamended or amended with biochar, compost or their mixture. We performed an 18-month experiment in lysimeters filled with 503 kg of a sandy soil in which single 1-year old nectarine trees were grown. In a randomized experimental design with 4 replicates the following soil-applied strategies were compared with an unamended control: (a) hardwood-derived biochar (20 g kg(-1)), (b) compost (77 g kg(-1)) and (c) biocompost (mixture of the previous two treatments). Soil leachate was daily collected and monthly cumulated for the first 12 months from the trial establishment. Thereafter, leachate was also collected (for one month) after 18 months amendment incorporation. Monthly, leachate subsamples were analyzed for chemical concentration and data were used to estimate losses through leaching referred to the soil volume of 1 ha. The amendment with compost contributed to increase soil water retention capacity while mixing compost with biochar resulted even more effective, suggesting a positive interaction. Biochar significantly decreased the leaching volume in 4 (out of 12) months compared with the unamended soil. The cumulative amounts of dissolved organic carbon (DOC), total dissolved nitrogen (TDN), mineral N (mainly under Nitrate-N (NO3--N)) and elements leached out were overall increased in compost treated soils (either with or without biochar) as a consequence of easily soluble organic compounds supplied with the composted biomasses. We observed a synergism between the two amendments which in turn promoted the leaching of DOC and cumulative amount of TDN, although the source of these extra rates remains uncertain. Ag, Be, Cd, Sb, Ti and Tl were never detected in the leachate while Al, As, Co, Hg, Pb, Sn and V were detected in traces. However, the concentration remained below the limits for drinking water. Independently of the amendment, the most abundant elements leached during the first year of experiment were in average Calcium (614 kg ha(-1)), Sulphur (359 kg ha(-1)) and Sodium (224 kg ha(-1)) which coincided with the elements most supplied with irrigation and rain water. This should be taken into account in the fertilization recommendations. Despite compost promoted the loss of minerals through leaching, our results indicate that biochar and compost of high quality and even their mixture, could be adopted as a sustainable agronomical strategy, since they did not represent potential source of heavy metals for groundwater. (C) 2016 Elsevier B.V. All rights reserved.</t>
  </si>
  <si>
    <t>[Sorrenti, Giovambattista; Toselli, Moreno] Univ Bologna, Dept Agr Sci, Viale G Fanin 44, I-40127 Bologna, Italy</t>
  </si>
  <si>
    <t>University of Bologna</t>
  </si>
  <si>
    <t>Sorrenti, G (corresponding author), Univ Bologna, Dept Agr Sci, Viale G Fanin 44, I-40127 Bologna, Italy.</t>
  </si>
  <si>
    <t>g.sorrenti@unibo.it; moreno.toselli@unibo.it</t>
  </si>
  <si>
    <t>Sorrenti, Giovambattista/N-7809-2016</t>
  </si>
  <si>
    <t>Sorrenti, Giovambattista/0000-0002-6623-2483</t>
  </si>
  <si>
    <t>JUN 16</t>
  </si>
  <si>
    <t>10.1016/j.agee.2016.04.024</t>
  </si>
  <si>
    <t>DO5JF</t>
  </si>
  <si>
    <t>WOS:000377818700006</t>
  </si>
  <si>
    <t>Brunsch, AF; ter Laak, TL; Christoffels, E; Rijnaarts, HHM; Langenhoff, AAM</t>
  </si>
  <si>
    <t>Brunsch, Andrea F.; ter Laak, Thomas L.; Christoffels, Ekkehard; Rijnaarts, Huub H. M.; Langenhoff, Alette A. M.</t>
  </si>
  <si>
    <t>Retention soil filter as post-treatment step to remove micropollutants from sewage treatment plant effluent</t>
  </si>
  <si>
    <t>Retention soil filter; Constructed wetlands; Granular activated carbon; Micropollutants; Wastewater treatment; Post-treatment step</t>
  </si>
  <si>
    <t>WASTE-WATER TREATMENT; GRANULAR ACTIVATED CARBON; PERSONAL CARE PRODUCTS; RIVER BANK FILTRATION; ANTIBIOTIC SULFAMETHOXAZOLE; ORGANIC MICROPOLLUTANTS; TRANSFORMATION PRODUCTS; CONSTRUCTED WETLANDS; AQUATIC ENVIRONMENT; URBAN WASTEWATERS</t>
  </si>
  <si>
    <t>Retention soil filters (RSFs) are a specific form of vertical flow constructed wetlands for the treatment of rain water and/or wastewater. We have tested 3 pilot RSFs to investigate removal of dissolved organic carbon (DOC) and 14 different organic micropollutants (OMPs) from the effluent of a large scale sewage treatment plant (STP). Two of them were operated as conventional RSF with material (sand with CaCO3 and organic matter) from two different full-scale RSFs. The third pilot RSF contained filter material (sand with CaCO3) with additional biochar in the upper layer (0-10 cm) and granulated activated carbon (GAC) in the lower layer (60-90 cm). The filters were planted with Phragmites australis. The RSFs were operated and monitored for 3 years, and water samples were taken regularly at inflow, outflows and in 3 depths within the filters. In total 523 samples were taken. In the conventional RSF, best median removal was detected for galaxolide, diclofenac 4-hydroxy, metoprolol and clarithromycin (75-79%). No removal was seen for sulfamethoxazole and carbamazepine. The DOC and OMP removal in the conventional RSFs was best in the upper layer with highest organic matter content, increased in time over the three years of operation and also with extended contact time. In the effluent of the RSF with GAC, 10 out of the 14 OMPs could not be detected; 4 OMPs were detected, but only metformin with removal &lt; 80%, thus showing a more efficient removal than the conventional RSF. A decrease in DOC removal was detected in the GAC layer (&gt;88% to 60%) over the 2.5 years of operation. Biochar was most effective in OMP removal in the first operational year. It can be concluded that the increasing removal efficiency of the conventional RSF material - also present in the RSF with biochar and GAC - might mitigate the reduced efficiency of the sorbent additives biochar and GAC. This enables to extend the operational lifetime of the filters with acceptable removal rates. Finally, our study demonstrates that an RSF with GAC shows an enhanced removal of OMPs, which is a suitable post-treatment step for STPs. (C) 2018 Elsevier B.V. All rights reserved.</t>
  </si>
  <si>
    <t>[Brunsch, Andrea F.; Christoffels, Ekkehard] Erftverband, Dept River Basin Management, Erftverband 6, D-50126 Bergheim, Germany; [ter Laak, Thomas L.] KWR Watercycle Res Inst, POB 1072, NL-3430 BB Nieuwegein, Netherlands; [Brunsch, Andrea F.; Rijnaarts, Huub H. M.; Langenhoff, Alette A. M.] Wageningen Univ, Sub Dept Environm Technol, POB 17, NL-6700 AA Wageningen, Netherlands</t>
  </si>
  <si>
    <t>KWR Watercycle Research Institute; Wageningen University &amp; Research</t>
  </si>
  <si>
    <t>Brunsch, AF (corresponding author), Erftverband, Dept River Basin Management, Erftverband 6, D-50126 Bergheim, Germany.</t>
  </si>
  <si>
    <t>andrea.brunsch@erftverband.de</t>
  </si>
  <si>
    <t>Langenhoff, Alette A.M./J-5795-2012</t>
  </si>
  <si>
    <t>Langenhoff, Alette A.M./0000-0002-9622-007X</t>
  </si>
  <si>
    <t>European Regional Development Funding through INTERREG IV B [330J]; European Union's Horizon 2020 programme [689450]; Ministry for Climate Protection, Environment, Agriculture, Nature Conservation and Consumer Protection of the German State of North Rhine-Westphalia</t>
  </si>
  <si>
    <t>European Regional Development Funding through INTERREG IV B(Interreg Europe); European Union's Horizon 2020 programme(Horizon 2020); Ministry for Climate Protection, Environment, Agriculture, Nature Conservation and Consumer Protection of the German State of North Rhine-Westphalia</t>
  </si>
  <si>
    <t>The study presented has been funded in the framework of following projects: The project TAPES (330J) Transnational Action Program on Emerging Substances has received European Regional Development Funding through INTERREG IV B. The project AquaNES Demonstrating synergies in combined natural and engineered processes for water treatment systems has received funding from the European Union's Horizon 2020 programme (689450). The project Retention soil filter Rheinbach has received funding from the Ministry for Climate Protection, Environment, Agriculture, Nature Conservation and Consumer Protection of the German State of North Rhine-Westphalia. The authors are grateful for the financial support of the projects. Thanks also to S. Kindgen-Gronwald, M. Reif and M. Trimborn for chemical analysis, to K. Knorz, L. Beyerle and F. M. Mertens for input on the research and to R. Krump, O. Altunay, G. Hofmann, K. Schnitzler, S. Gasse, R. Wolff, N. Viethen and W. Schwarz for technical support.</t>
  </si>
  <si>
    <t>10.1016/j.scitotenv.2018.05.063</t>
  </si>
  <si>
    <t>GK9VM</t>
  </si>
  <si>
    <t>WOS:000436605400105</t>
  </si>
  <si>
    <t>Ahmed, S; Hammond, J; Ibarrola, R; Shackley, S; Haszeldine, S</t>
  </si>
  <si>
    <t>Ahmed, Sohel; Hammond, Jim; Ibarrola, Rodrigo; Shackley, Simon; Haszeldine, Stuart</t>
  </si>
  <si>
    <t>The potential role of biochar in combating climate change in Scotland: an analysis of feedstocks, life cycle assessment and spatial dimensions</t>
  </si>
  <si>
    <t>JOURNAL OF ENVIRONMENTAL PLANNING AND MANAGEMENT</t>
  </si>
  <si>
    <t>biochar; pyrolysis; Scotland; carbon abatement; land use</t>
  </si>
  <si>
    <t>LAND-USE; BIOMASS ENERGY; SYSTEMS; CO2; EMISSIONS; PYROLYSIS; CHARCOAL; MANURE</t>
  </si>
  <si>
    <t>Pyrolysis(1) biochar systems (PBS) could assist in meeting the Scottish Government's target of a 42% reduction in greenhouse gas emissions by 2020 relative to 1990. Drawing on literature review of land use and biomass availability in Scotland at present and in the future, and using established life cycle assessment models, we find that biochar could contribute between 0.4 and 2 MtCO(2) equivalent (e) abatement per year in Scotland now (2009), increasing to between 1.4 and 4.2 MtCO(2)e/yr by 2030 and to between 1.5 and 4.8 MtCO(2)e/yr by 2050. The practicalities of such biochar deployment are explored further through spatial analysis. Through multi-criteria decision analysis, various factors are weighed up and traded-off against one another to show optimum locations for pyrolysis biochar facilities. The factors considered include proximity to sources (feedstock for biochar production), sinks (for biochar application), and proximity to transport infrastructure etc. Preliminary results show that most of the potentially suitable sites are around the central belt extending into Fife.</t>
  </si>
  <si>
    <t>[Ahmed, Sohel; Hammond, Jim; Ibarrola, Rodrigo; Shackley, Simon; Haszeldine, Stuart] Univ Edinburgh, Sch GeoSci, UKBRC, Edinburgh, Midlothian, Scotland</t>
  </si>
  <si>
    <t>University of Edinburgh</t>
  </si>
  <si>
    <t>Ahmed, S (corresponding author), Univ Edinburgh, Sch GeoSci, UKBRC, Edinburgh, Midlothian, Scotland.</t>
  </si>
  <si>
    <t>sohel.j.ahmed@ed.ac.uk</t>
  </si>
  <si>
    <t>Shackley, Simon J/N-2370-2013</t>
  </si>
  <si>
    <t>Ahmed, Sohel/0000-0002-7189-7164</t>
  </si>
  <si>
    <t>Engineering and Physical Sciences Research Council [1090213] Funding Source: researchfish</t>
  </si>
  <si>
    <t>Engineering and Physical Sciences Research Council(UK Research &amp; Innovation (UKRI)Engineering &amp; Physical Sciences Research Council (EPSRC))</t>
  </si>
  <si>
    <t>ROUTLEDGE JOURNALS, TAYLOR &amp; FRANCIS LTD</t>
  </si>
  <si>
    <t>2-4 PARK SQUARE, MILTON PARK, ABINGDON OX14 4RN, OXON, ENGLAND</t>
  </si>
  <si>
    <t>0964-0568</t>
  </si>
  <si>
    <t>1360-0559</t>
  </si>
  <si>
    <t>J ENVIRON PLANN MAN</t>
  </si>
  <si>
    <t>J. Environ. Plan. Manag.</t>
  </si>
  <si>
    <t>10.1080/09640568.2011.608890</t>
  </si>
  <si>
    <t>Development Studies; Regional &amp; Urban Planning</t>
  </si>
  <si>
    <t>Social Science Citation Index (SSCI)</t>
  </si>
  <si>
    <t>Development Studies; Public Administration</t>
  </si>
  <si>
    <t>936DS</t>
  </si>
  <si>
    <t>WOS:000303571700005</t>
  </si>
  <si>
    <t>Dandamudi, KPR; Murdock, T; Lammers, PJ; Deng, SG; Fini, EH</t>
  </si>
  <si>
    <t>Dandamudi, Kodanda Phani Raj; Murdock, Tessa; Lammers, Peter J.; Deng, Shuguang; Fini, Elham H.</t>
  </si>
  <si>
    <t>Production of functionalized carbon from synergistic hydrothermal liquefaction of microalgae and swine manure</t>
  </si>
  <si>
    <t>Sustainability; Functionalized biochar; Circular economy; Biomass value chain; Algae; Swine manure; Hydrothermal liquefaction</t>
  </si>
  <si>
    <t>POTENTIAL USE; WASTE-WATER; CHEMICAL-PROPERTIES; BIOCHAR PERTINENT; DAIRY-MANURE; BIOMASS; ALGAE; OIL; ADSORPTION; MANAGEMENT</t>
  </si>
  <si>
    <t>Conventional approaches of making biochars are typically through single sourcing of the feedstock. Here, we hypothesize that multi sourcing can be used to develop tailored functionalized biochar where select functional groups are inherently grafted onto the biochar surface. To test this hypothesis, we used hydrothermal coliquefaction to produce biochar from various blends of microalgae Cyanidioschyzon merolae (CM) and swine manure (SM). We further characterized each biochar's physicochemical and surface properties to qualify them for applications in construction and manufacturing. In the blended cases, 20-80 CM-SM had the highest biochar yield of 27.06 wt.%, while 80-20 CM-SM had the highest volatile matter, 32.2%. The crystallinity of the biochars ranged from 40-55%. The specific surface area was measured to be in the range of 1.53-5.86 m(2)/g and average pore size was in the range of 250-360.56 angstrom. The study results showed presence of functional groups such as alcohols, amides, free fatty acids/esters, cyclic- and straight-chain hydrocarbons on the surface of biochar, which could in turn promote biochar's application as a free-radical scavenger in construction and manufacturing. It should be noted that the use of biochar as a soil amendment is not enough to address the growing piles of biowaste. The outcomes of this study could enable development of non-conventional applications for functionalized biochar. Considering the urgent need for forest management and biowaste valorization, developing viable applications for biochar is significant not only for resource conservation, but also for forest management and environmental sustainability.</t>
  </si>
  <si>
    <t>[Dandamudi, Kodanda Phani Raj; Murdock, Tessa; Deng, Shuguang] Arizona State Univ, Sch Engn Matter Transportat &amp; Energy, Tempe, AZ 85287 USA; [Lammers, Peter J.; Fini, Elham H.] Arizona State Univ, Sch Sustainable Engn &amp; Built Environm, Tempe, AZ 85287 USA</t>
  </si>
  <si>
    <t>Arizona State University; Arizona State University-Tempe; Arizona State University; Arizona State University-Tempe</t>
  </si>
  <si>
    <t>Deng, SG (corresponding author), Arizona State Univ, Sch Engn Matter Transportat &amp; Energy, Tempe, AZ 85287 USA.;Fini, EH (corresponding author), Arizona State Univ, Sch Sustainable Engn &amp; Built Environm, Tempe, AZ 85287 USA.</t>
  </si>
  <si>
    <t>Shuguang.Deng@asu.edu; efini@asu.edu</t>
  </si>
  <si>
    <t>Deng, Shuguang/G-5926-2011</t>
  </si>
  <si>
    <t>Deng, Shuguang/0000-0003-2892-3504; Dandamudi, Kodanda Phani Raj/0000-0003-4989-444X</t>
  </si>
  <si>
    <t>National Science Foundation [1928807]; ASU LightWorks Sustainable Fuels and Products Seed Grants Initiative; Arizona State University [NNCI-ECCS-1542160]</t>
  </si>
  <si>
    <t>National Science Foundation(National Science Foundation (NSF)); ASU LightWorks Sustainable Fuels and Products Seed Grants Initiative; Arizona State University</t>
  </si>
  <si>
    <t>This research was sponsored by the National Science Foundation (Award Numbers 1928807) and the ASU LightWorks Sustainable Fuels and Products Seed Grants Initiative. The authors acknowledge the valuable help and inputs from Mai Xu, Amith Bharadwaj Banduvula, Sk Faisal Kabir, and Husain Mithaiwala. The authors acknowledge resources and support from the Metals, Environmental and Terrestrial Analytical Laboratory, part of the Chemical and Environmental Characterization Core Facilities and Eyring Materials Center supported in part by NNCI-ECCS-1542160 at Arizona State University.</t>
  </si>
  <si>
    <t>10.1016/j.resconrec.2021.105564</t>
  </si>
  <si>
    <t>TA5SQ</t>
  </si>
  <si>
    <t>WOS:000667309200010</t>
  </si>
  <si>
    <t>Libutti, A; Francavilla, M; Monteleone, M</t>
  </si>
  <si>
    <t>Libutti, Angela; Francavilla, Matteo; Monteleone, Massimo</t>
  </si>
  <si>
    <t>Hydrological Properties of a Clay Loam Soil as Affected by Biochar Application in a Pot Experiment</t>
  </si>
  <si>
    <t>biochar; soil bulk density; soil hydrological properties; soil capacitive indicators; soil water retention; soil available water; soil water infiltration; mini disk infiltrometer; van Genuchten model; Philip's infiltration model</t>
  </si>
  <si>
    <t>HYDRAULIC CONDUCTIVITY; AGRICULTURAL SOILS; WATER-RETENTION; AMENDMENT; IMPACT; METAANALYSIS; INDICATORS; PYROLYSIS; BENEFITS; QUALITY</t>
  </si>
  <si>
    <t>Improving soil-water relations by amending soil with biochar might play a significant role in increasing water availability for agricultural crops as well as decreasing water loss through drainage or runoff. While the effects of biochar on the hydrological properties on coarse-textured soils are generally positive and well-documented in the literature, studies on biochar effects on fine-textured soils are rather scarce and even contradictory. Therefore, the aim of this paper was to investigate the impact of biochar on the bulk density, water retention curve (together with several water capacitive indicators) and water infiltration rate in a clay loam soil. A pot experiment was carried out under lab conditions in which biochar was mixed with soil at rates of 0 (B0 or control), 2, 4, 6, 8 and 10% dw (B2, B4, B6, B8 and B10, respectively). Water retention of soil-biochar mixtures at different matrix potentials was determined using a pressure plate apparatus. From these measurements, a series of capacitive indicators was derived and the fitting of the van Genuchten model was also performed. Water infiltration into soil-biochar mixtures was measured by means of a mini-disk infiltrometer and the obtained data were analyzed both directly and by fitting the Philip's model. Biochar significantly affected the considered soil properties. As the biochar rate increased, the bulk density decreased and water retention increased (B6, B8 and B10 &gt; B2, B4 and B0), while the infiltration rate decreased (B0 &gt; B2, B4, B6, B8 and B10). Although the experiment was performed on sieved and repacked soil samples under lab conditions, the results confirmed that biochar has the potential to increase plant-available water, while possibly reducing drainage water in a clay loam soil by lowering the infiltration rate.</t>
  </si>
  <si>
    <t>[Libutti, Angela; Francavilla, Matteo; Monteleone, Massimo] Univ Foggia, Dept Sci Agr Food Nat Resources &amp; Engn, I-71122 Foggia, Italy</t>
  </si>
  <si>
    <t>University of Foggia</t>
  </si>
  <si>
    <t>Libutti, A (corresponding author), Univ Foggia, Dept Sci Agr Food Nat Resources &amp; Engn, I-71122 Foggia, Italy.</t>
  </si>
  <si>
    <t>angela.libutti@unifg.it; matteo.francavilla@unifg.it; massimo.monteleone@unifg.it</t>
  </si>
  <si>
    <t>Libutti, Angela/0000-0001-6849-3356</t>
  </si>
  <si>
    <t>10.3390/agronomy11030489</t>
  </si>
  <si>
    <t>RD0HW</t>
  </si>
  <si>
    <t>WOS:000633171700001</t>
  </si>
  <si>
    <t>Pan, J; Li, SB; Li, FB; Zhang, WZ; Guo, DX; Zhang, L; Zhang, DQ; Pan, H; Zhang, YS; Ruan, YF</t>
  </si>
  <si>
    <t>Pan, Jing; Li, Shaobin; Li, Fengbo; Zhang, Wenzhi; Guo, Dongxuan; Zhang, Li; Zhang, Deqing; Pan, Hong; Zhang, Yushu; Ruan, Yifeng</t>
  </si>
  <si>
    <t>Design and construction of core-shell heterostructure of Ni-V layered double hydroxide composite electrode materials for high-performance hybrid supercapacitor and L-Tryptophan sensor</t>
  </si>
  <si>
    <t>JOURNAL OF ALLOYS AND COMPOUNDS</t>
  </si>
  <si>
    <t>Core-shell structure; Battery-type; NiV-LDH; Electrochemical sensor; Hybrid supercapacitor</t>
  </si>
  <si>
    <t>ENHANCED ELECTROCHEMICAL PERFORMANCE; OXYGEN EVOLUTION; NANOTUBE ARRAYS; NANOWIRE ARRAYS; ENERGY-STORAGE; CARBON CLOTH; NICO2S4; FOAM; NANOSHEETS; EFFICIENT</t>
  </si>
  <si>
    <t>Layered double hydroxide (LDH) is considered as a potential electrode material for supercapacitors (SCs) due to its excellent theoretical capacitance. However, the conductivity of LDH is not particularly ideal. The reasonable design of new electrode materials with core-shell structure is an effective strategy to improve the electrochemical performance. Herein, we prepared NiCo2S4@NiV-LDH/NF composite material with a core-shell nanostructure through a simple hydrothermal method. In addition, NiCo2S4@NiV-LDH/NF-1, NiCo2S4@NiV-LDH/NF-2, NiCo2S4@NiV-LDH/NF-3 were synthesized by adjusting the sulfur concentration. Benefited from the synergistic reaction of each component, the optimized NiCo2S4@NiV-LDH/NF-2 com-posite material has excellent electrochemical performance. The specific capacity is 1778.8 C g(-1) (3557.6 F g(-1)) at 1 A g(-1). In addition, a typical hybrid supercapacitor device was assembled with NiCo2S4@ NiV-LDH/NF-2 composite material as the positive electrode and biochar (BC) as the negative electrode. Notably, under the condition of a power density of 749.98 W kg(-1), the energy density of the NiCo2S4@NiV-LDH/NF-2//BC device is 120.81 Wh kg(-1). In addition, NiCo2S4@NiV-LDH/GCE also showed excellent performance in the detection of tryptophan due to its superior catalytic performance. The low detection limit of NiCo2S4@NiV-LDH/GCE sensor is 0.46 mu M, the wide linear range is 0.5-153 mu M, and the highest sensitivity. (C) 2021 Elsevier B.V. All rights reserved.</t>
  </si>
  <si>
    <t>[Pan, Jing; Li, Shaobin; Zhang, Li; Zhang, Deqing; Pan, Hong; Zhang, Yushu; Ruan, Yifeng] Qiqihar Univ, Coll Mat Sci &amp; Engn, Key Lab Polymer Composite Mat Heilongjiang Prov, Qiqihar 161006, Peoples R China; [Li, Fengbo; Zhang, Wenzhi; Guo, Dongxuan] Qiqihar Univ, Coll Chem &amp; Chem Engn, Qiqihar 161006, Peoples R China; [Pan, Jing; Li, Shaobin; Zhang, Li; Zhang, Deqing; Pan, Hong; Ruan, Yifeng] Qiqihar Univ, Coll Mat Sci &amp; Engn, Adv Inorgan Funct Composites Res Lab, Qiqihar 161006, Peoples R China</t>
  </si>
  <si>
    <t>Qiqihar University; Qiqihar University; Qiqihar University</t>
  </si>
  <si>
    <t>Li, SB; Zhang, L (corresponding author), Qiqihar Univ, Coll Mat Sci &amp; Engn, Key Lab Polymer Composite Mat Heilongjiang Prov, Qiqihar 161006, Peoples R China.</t>
  </si>
  <si>
    <t>qqhrlsb1022@126.com; zhangli10227@126.com</t>
  </si>
  <si>
    <t>Li, shaobin/AGT-5155-2022; shao bin, li/HME-2779-2023</t>
  </si>
  <si>
    <t xml:space="preserve">Li, shaobin/0000-0002-8818-3547; </t>
  </si>
  <si>
    <t>National Natural Science Foundation of China [21776144]; National Science Foundation of Heilongjiang Province [YQ2021B011]; Fundamental Research Fund of Heilongjiang Provincial University [135509201]; Undergraduate Training Programs for Innovation and Entrepreneurship of Qiqihar University [202110232145]</t>
  </si>
  <si>
    <t>National Natural Science Foundation of China(National Natural Science Foundation of China (NSFC)); National Science Foundation of Heilongjiang Province; Fundamental Research Fund of Heilongjiang Provincial University; Undergraduate Training Programs for Innovation and Entrepreneurship of Qiqihar University</t>
  </si>
  <si>
    <t>This work was financially supported by the National Natural Science Foundation of China (21776144) , the National Science Foundation of Heilongjiang Province (YQ2021B011) , the Fundamental Research Fund of Heilongjiang Provincial University (135509201) , the Undergraduate Training Programs for Innovation and Entrepreneurship of Qiqihar University (202110232145) .</t>
  </si>
  <si>
    <t>0925-8388</t>
  </si>
  <si>
    <t>1873-4669</t>
  </si>
  <si>
    <t>J ALLOY COMPD</t>
  </si>
  <si>
    <t>J. Alloy. Compd.</t>
  </si>
  <si>
    <t>10.1016/j.jallcom.2021.161781</t>
  </si>
  <si>
    <t>Chemistry, Physical; Materials Science, Multidisciplinary; Metallurgy &amp; Metallurgical Engineering</t>
  </si>
  <si>
    <t>Chemistry; Materials Science; Metallurgy &amp; Metallurgical Engineering</t>
  </si>
  <si>
    <t>WG1UH</t>
  </si>
  <si>
    <t>WOS:000706782900005</t>
  </si>
  <si>
    <t>Sui, FF; Zuo, J; Chen, D; Li, LQ; Pan, GX; Crowley, DE</t>
  </si>
  <si>
    <t>Sui, Fengfeng; Zuo, Jing; Chen, De; Li, Lianqing; Pan, Genxing; Crowley, David E.</t>
  </si>
  <si>
    <t>Biochar effects on uptake of cadmium and lead by wheat in relation to annual precipitation: a 3-year field study</t>
  </si>
  <si>
    <t>Bioavailability; Heavymetals; Plantuptake; Soil contamination; Pollution remediation</t>
  </si>
  <si>
    <t>CD-TAINTED RICE; HEAVY-METALS; CONTAMINATED SOILS; HEALTH-RISK; AMENDMENTS; ZN; PB; CU; IMMOBILIZATION; AVAILABILITY</t>
  </si>
  <si>
    <t>Biochar has been widely studied for its ability to reduce plant uptake of heavy metals by lowering metal bioavailabilities through adsorption and pH-driven fixation reactions. However, the long-term effect of biochar on heavy metal bioavailabilities in alkaline soils under natural redox condition is rarely studied. Here, we report a study examining the effects of biochar on bioavailability and partitioning of cadmium (Cd) and lead (Pb) among different soil fractions over 3 years in a field study with wheat (Triticum aestivum L.). Plots were established on two similar soils having low and high levels of contamination, both of which were amended in the first year with wheat straw biochar at 0, 20, and 40 t ha(-1). Precipitation patterns varied greatly over the study period, with 2014 having record drought, which was followed by 2 years having extreme flooding events. Results showed a significant increase in grain yield and reductions in Cd and Pb concentrations in wheat grain in the biochar-amended soils in 2014. In contrast, bioavailable (exchangeable) heavy metal concentrations and plant uptake of Cd and Pb were significantly higher in the subsequent very wet years in 2015 and 2016, where the effects of biochar were much more variable and had an overall lesser effect on reducing heavy metal uptake. The results suggest that fluctuations in soil pH and redox caused by periodic drought and flood cycles strongly drive metal cycling through mobilization and immobilization of metals associated with different mineral phases. Under these conditions, biochar may have reduced efficacy for reducing heavy metal uptake in wheat.</t>
  </si>
  <si>
    <t>[Sui, Fengfeng; Zuo, Jing; Chen, De; Li, Lianqing; Pan, Genxing; Crowley, David E.] Nanjing Agr Univ, Inst Resources Ecosyst &amp; Environm Agr, 1 Weigang, Nanjing 210095, Jiangsu, Peoples R China; [Sui, Fengfeng; Zuo, Jing; Chen, De; Li, Lianqing; Pan, Genxing; Crowley, David E.] Nanjing Agr Univ, Ctr Biochar &amp; Green Agr, 1 Weigang, Nanjing 210095, Jiangsu, Peoples R China; [Crowley, David E.] Univ Calif Riverside, Dept Environm Sci, Riverside, CA 92521 USA</t>
  </si>
  <si>
    <t>Nanjing Agricultural University; Nanjing Agricultural University; University of California System; University of California Riverside</t>
  </si>
  <si>
    <t>Li, LQ (corresponding author), Nanjing Agr Univ, Inst Resources Ecosyst &amp; Environm Agr, 1 Weigang, Nanjing 210095, Jiangsu, Peoples R China.;Li, LQ (corresponding author), Nanjing Agr Univ, Ctr Biochar &amp; Green Agr, 1 Weigang, Nanjing 210095, Jiangsu, Peoples R China.</t>
  </si>
  <si>
    <t>lqli@njau.edu.cn</t>
  </si>
  <si>
    <t>Pan, Genxing/AAH-8501-2019; Crowley, David/C-1216-2014</t>
  </si>
  <si>
    <t>Crowley, David/0000-0002-1805-8599; Chen, De/0000-0001-9965-8504</t>
  </si>
  <si>
    <t>National Key Research and Development Program of China [2016YEFD0800306]; National Non-profit Program by Ministry of Agriculture of China [201303095-11]; Priority AcademicProgram Development of Jiangsu Higher Education Institutions and Jiangsu Collaborative Innovation Center for Solid Organic Waste Resource Utilization</t>
  </si>
  <si>
    <t>National Key Research and Development Program of China; National Non-profit Program by Ministry of Agriculture of China; Priority AcademicProgram Development of Jiangsu Higher Education Institutions and Jiangsu Collaborative Innovation Center for Solid Organic Waste Resource Utilization</t>
  </si>
  <si>
    <t>This study was financially supported by the National Key Research and Development Program of China (2016YEFD0800306), the National Non-profit Program by Ministry of Agriculture of China (201303095-11), A Project Funded by the Priority AcademicProgram Development of Jiangsu Higher Education Institutions and Jiangsu Collaborative Innovation Center for Solid Organic Waste Resource Utilization.</t>
  </si>
  <si>
    <t>10.1007/s11356-017-0652-4</t>
  </si>
  <si>
    <t>FW0TR</t>
  </si>
  <si>
    <t>WOS:000425008900035</t>
  </si>
  <si>
    <t>Boersma, M; Wrobel-Tobiszewska, A; Murphy, L; Eyles, A</t>
  </si>
  <si>
    <t>Boersma, Mark; Wrobel-Tobiszewska, Anna; Murphy, Louise; Eyles, Alieta</t>
  </si>
  <si>
    <t>Impact of biochar application on the productivity of a temperate vegetable cropping system</t>
  </si>
  <si>
    <t>NEW ZEALAND JOURNAL OF CROP AND HORTICULTURAL SCIENCE</t>
  </si>
  <si>
    <t>Charcoal; vegetable crops; ferrosol; broccoli; pea; cauliflower; nitrate; ammonium</t>
  </si>
  <si>
    <t>AUSTRALIAN AGRICULTURE; SOIL AMENDMENT; GROWTH; YIELD; BLACK; N2O; CO2</t>
  </si>
  <si>
    <t>Few studies have investigated the potential of biochar in supporting cool temperate horticultural systems with fertile soils. We examined the effects of applying 10tha(-1) of blue mallee (Eucalyptus polybractea) biochar in combination with fertiliser rate treatments (either full or half the regional recommended rate) on crop yield, yield parameters and soil properties of a cool temperate vegetable cropping system on a red Ferrosol. Biochar amendment did not improve crop yield or other yield parameters of cauliflower, peas and broccoli crops. Similarly, soil parameters including nitrate and ammonium were unaffected by biochar treatment. We suggest the lack of biochar effect on crop and soil parameters was related to the inherent chemical fertility and structural robustness of Ferrosols, which may have mitigated any potential benefits from biochar amendment. Our results demonstrate that biochar application may not bring significant soil quality and crop productivity improvements to high-input agricultural systems.</t>
  </si>
  <si>
    <t>[Boersma, Mark; Murphy, Louise] Univ Tasmania, Tasmanian Inst Agr, Burnie, Tas, Australia; [Wrobel-Tobiszewska, Anna; Eyles, Alieta] Univ Tasmania, Tasmanian Inst Agr, Hobart, Tas, Australia</t>
  </si>
  <si>
    <t>University of Tasmania; University of Tasmania</t>
  </si>
  <si>
    <t>Boersma, M (corresponding author), Univ Tasmania, Tasmanian Inst Agr, Burnie, Tas, Australia.</t>
  </si>
  <si>
    <t>mark.boersma@utas.edu.au</t>
  </si>
  <si>
    <t>Eyles, Alieta/AAT-6424-2020; Boersma, Mark/D-4307-2009</t>
  </si>
  <si>
    <t>Eyles, Alieta/0000-0003-4432-6216; Boersma, Mark/0000-0002-8501-7412</t>
  </si>
  <si>
    <t>Australian Government under its Biochar Capacity Building Program</t>
  </si>
  <si>
    <t>This work was supported by Australian Government under its Biochar Capacity Building Program 2012-2014 with contributions from the CSIRO, NSW Department of Primary Industries, University of Sydney and the Tasmanian Institute of Agriculture.</t>
  </si>
  <si>
    <t>0114-0671</t>
  </si>
  <si>
    <t>1175-8783</t>
  </si>
  <si>
    <t>NEW ZEAL J CROP HORT</t>
  </si>
  <si>
    <t>N. Z. J. Crop Hortic. Sci.</t>
  </si>
  <si>
    <t>10.1080/01140671.2017.1329745</t>
  </si>
  <si>
    <t>Agronomy; Horticulture</t>
  </si>
  <si>
    <t>FF7UN</t>
  </si>
  <si>
    <t>WOS:000409221900004</t>
  </si>
  <si>
    <t>Lee, YE; Jo, JH; Kim, IT; Yoo, YS</t>
  </si>
  <si>
    <t>Lee, Ye-Eun; Jo, Jun-Ho; Kim, I-Tae; Yoo, Yeong-Seok</t>
  </si>
  <si>
    <t>Chemical Characteristics and NaCl Component Behavior of Biochar Derived from the Salty Food Waste by Water Flushing</t>
  </si>
  <si>
    <t>salty food waste; FT-IR; pyrolysis; biochar; NaCl</t>
  </si>
  <si>
    <t>BLACK CARBON; PYROLYSIS TEMPERATURE; FT-RAMAN; MODEL; FEEDSTOCK; CHEMISTRY; LIGNIN; NMR; NCA; HF</t>
  </si>
  <si>
    <t>Biochar is the product of the pyrolysis of organic materials in a reduced state. In recent years, biochar has received attention due to its applicability to organic waste management, thereby leading to active research on biochar. However, there have been few studies using food waste. In particular, the most significant difference between food waste and other organic waste is the high salinity of food waste. Therefore, in this paper, we compare the chemical characteristics of biochar produced using food waste containing low- and high-concentration salt and biochar flushed with water to remove the concentrated salt. In addition, we clarify the salt component behavior of biochar. Peak analysis of XRD confirms that it is difficult to find salt crystals in flushed char since salt remains in the form of crystals when salty food waste is pyrolyzed washed away after water flushing. In addition, the Cl content significantly decreased to 1-2% after flushing, similar to that of Cl content in the standard, non-salted food waste char. On the other hand, a significant amount of Na was found in pyrolyzed char even after flushing resulting from a phenomenon in which salt is dissolved in water while flushing and Na ions are adsorbed. FT-IR analysis showed that salt in waste affects the binding of aromatic carbons to compounds in the pyrolysis process. The NMR spectroscopy demonstrated that the aromatic carbon content, which indicates the stability of biochar, is not influenced by the salt content and increases with increasing pyrolysis temperature.</t>
  </si>
  <si>
    <t>[Lee, Ye-Eun; Jo, Jun-Ho; Kim, I-Tae; Yoo, Yeong-Seok] Korea Inst Civil Engn &amp; Bldg Technol 283, Div Environm &amp; Plant Engn, 283 Goyang Daero, Goyang Si 10223, Gyeonggi Do, South Korea; [Lee, Ye-Eun; Yoo, Yeong-Seok] Univ Sci &amp; Technol, Dept Construct Environm Engn, 217 Gajeong Ro,KS015, Daejeon, South Korea</t>
  </si>
  <si>
    <t>University of Science &amp; Technology (UST)</t>
  </si>
  <si>
    <t>Yoo, YS (corresponding author), Korea Inst Civil Engn &amp; Bldg Technol 283, Div Environm &amp; Plant Engn, 283 Goyang Daero, Goyang Si 10223, Gyeonggi Do, South Korea.;Yoo, YS (corresponding author), Univ Sci &amp; Technol, Dept Construct Environm Engn, 217 Gajeong Ro,KS015, Daejeon, South Korea.</t>
  </si>
  <si>
    <t>yeeunlee@kict.re.kr; junkr@kict.re.kr; itkim@kict.re.kr; ysyoo@kict.re.kr</t>
  </si>
  <si>
    <t>Kim, Itae/L-9051-2013</t>
  </si>
  <si>
    <t>Kim, Itae/0000-0001-7456-2856; Lee, Ye-Eun/0000-0002-2482-1749</t>
  </si>
  <si>
    <t>Korea Institute of Civil engineering and building Technology (KICT) [2017-0509]</t>
  </si>
  <si>
    <t>Korea Institute of Civil engineering and building Technology (KICT)</t>
  </si>
  <si>
    <t>This study was supported by the major project (2017-0509) of the Korea Institute of Civil engineering and building Technology (KICT).</t>
  </si>
  <si>
    <t>10.3390/en10101555</t>
  </si>
  <si>
    <t>FL9MA</t>
  </si>
  <si>
    <t>WOS:000414578400110</t>
  </si>
  <si>
    <t>Liu, XL; Zeng, ZX; Tie, BQ; Chen, QW; Chen, Z; Zheng, RL</t>
  </si>
  <si>
    <t>Zhaoyin, W; Lee, JHW; Jizhang, G; Shuyou, C</t>
  </si>
  <si>
    <t>Liu, Xiaoli; Zeng, Zhaoxia; Tie, Baiqing; Chen, Qiuwen; Chen, Zhe; Zheng, Ruilun</t>
  </si>
  <si>
    <t>Effects of Biochar and Lime Application on Soluble Cd, Pb, As Release and Non-point Loads of Rice Agroecosystem by in Situ Field Experiment, Central Hunan Province Mining Area</t>
  </si>
  <si>
    <t>PROCEEDINGS OF THE 35TH IAHR WORLD CONGRESS, VOLS I AND II</t>
  </si>
  <si>
    <t>35th World Congress of the International-Association-for-Hydro-Environment-Engineering-and-Research (IAHR)</t>
  </si>
  <si>
    <t>SEP 08-13, 2013</t>
  </si>
  <si>
    <t>Int Assoc Hydro Environm Engn &amp; Res, Chengdu, PEOPLES R CHINA</t>
  </si>
  <si>
    <t>Minist Water Resources,China Inst Water Resources &amp; Hydropower Res,Sichuan Univ,Tsinghua Univ,Univ Hong Kong,Chengdu Municipal Peoples Govt</t>
  </si>
  <si>
    <t>Int Assoc Hydro Environm Engn &amp; Res</t>
  </si>
  <si>
    <t>Paddy rice; Biochar; lime; Heavy metal non-point load; Hunan province mining area</t>
  </si>
  <si>
    <t>HEAVY-METALS; RED SOIL; IMMOBILIZATION; AVAILABILITY</t>
  </si>
  <si>
    <t>Biochar and lime has attracted tremendous research interests due to its ability of increasing some toxic heavy metal irons immobilization in soil. However, few studies focus on the effects of biochar and lime application on soluble heavy metal release from historically heavy metal contaminated soil to waterlogged paddy water and non-point loads with in situ field experiment. Two years study was conducted to evaluate Cd, Pb, As metal irons immobilization and non-point loads reduction effectiveness after rice, bean derived biochars and lime application into a historically multi-metal contaminated soil by in situ field experiment, in central Hunan province mining area. Results showed that, additions of biochar derived from rice and bean straw (20 t.hm(-2)) significantly increased soil pH by 0.6-1.1 units, while lime application (50kg.hm(-2)) has no obvious effect on pH. Rice biochar addition reduced soluble Cd, Pb concentration of paddy waterlogged water by 56-80%, 60-85% respectively, and bean biochar addition also caused soluble Cd, Pb reduction by 61-83%, 51-86% respectively, compared to control treatment. No obvious reduction efficiency of soluble Cd, Pb, As of paddy waterlogged water was observed after lime application comparing to control. However, rice and bean biochar addition obviously increased the soluble As concentration of paddy waterlogged water by30-84% and 19-84% respectively, but not for lime. Both rice and bean biochar application can significantly decreased non-point loads of Cd and Pb during natural rainfall runoff events, but significantly increased As non-point load than control and lime application, which maybe will cause potential water environment risk due to much soluble As irons release into aqueous phase.</t>
  </si>
  <si>
    <t>[Liu, Xiaoli; Chen, Qiuwen; Zheng, Ruilun] Chinese Acad Sci, Res Ctr Ecoenvironm Sci, Beijing 100085, Peoples R China; [Liu, Xiaoli; Tie, Baiqing; Chen, Zhe] Hunan Agr Univ, Coll Resources &amp; Environm, Changsha 410128, Hunan, Peoples R China; [Zeng, Zhaoxia] Chinese Acad Sci, Inst Subtrop Agr, Key Lab Agroecol, Changsha 410125, Hunan, Peoples R China</t>
  </si>
  <si>
    <t>Chinese Academy of Sciences; Research Center for Eco-Environmental Sciences (RCEES); Hunan Agricultural University; Chinese Academy of Sciences; Institute of Subtropical Agriculture, CAS</t>
  </si>
  <si>
    <t>Liu, XL (corresponding author), Chinese Acad Sci, Res Ctr Ecoenvironm Sci, Beijing 100085, Peoples R China.</t>
  </si>
  <si>
    <t>liuliu_student@163.com; zzhxxll@163.com; tiebq@qq.com; qchen@rcees.ac.cn; ldchenzhe@qq.com; 493839099@qq.com</t>
  </si>
  <si>
    <t>Liu, Xiaoli/HGE-7614-2022</t>
  </si>
  <si>
    <t>TSINGHUA UNIV</t>
  </si>
  <si>
    <t>DEPT BUILDING SCI, SCH ARCHITECTURE, SECRETARIAT ISHVAC07, BEIJING, 100084, PEOPLES R CHINA</t>
  </si>
  <si>
    <t>978-7-302-33544-3</t>
  </si>
  <si>
    <t>Engineering, Civil; Water Resources</t>
  </si>
  <si>
    <t>BB5EZ</t>
  </si>
  <si>
    <t>WOS:000343761502072</t>
  </si>
  <si>
    <t>Qi, ST; Ding, J; Yang, SH; Jiang, ZW; Xu, Y</t>
  </si>
  <si>
    <t>Qi, Suting; Ding, Jie; Yang, Shihong; Jiang, Zewei; Xu, Yi</t>
  </si>
  <si>
    <t>Impact of Biochar Application on Ammonia Volatilization from Paddy Fields under Controlled Irrigation</t>
  </si>
  <si>
    <t>NH3 volatilization; biochar; controlled irrigation; paddy fields; ammonia-oxidizing microorganism</t>
  </si>
  <si>
    <t>NITROUS-OXIDE EMISSIONS; RICE FIELDS; MANAGEMENT; FERTILIZER; RETENTION; AMENDMENT; RELEASE; LOSSES; GROWTH; YIELD</t>
  </si>
  <si>
    <t>Ammonia volatilization is an important nitrogen loss pathway in the paddy field ecosystem which leads to low nitrogen-utilization efficiency and severe atmospheric pollution. To reveal the influence and the mechanism of biochar application on ammonia volatilization from paddy fields under controlled irrigation, field experiments were conducted in the Taihu Lake Basin in China. The experiment consisted of three levels of biochar application (0, 20, and 40 t center dot ha(-1)) and two types of irrigation management (controlled irrigation and flood irrigation). Increasing ammonia volatilization occurred after fertilization. Biochar application reduced the cumulative ammonia volatilization from controlled-irrigation paddy fields, compared with non-biochar treatment. The cumulative ammonia volatilization in controlled-irrigation paddy fields with 40 t center dot ha(-1) biochar application was reduced by 12.27%. The decrease in ammonia volatilization was related to the change in soil physical and soil physical-chemical properties and soil microbial activities. The high biochar application (40 t center dot ha(-1)) increased the NH4+-N content in soil (p &lt; 0.01) and soil solution (p &lt;0.05), increased by 64.98% and 19.72%, respectively. The application also increased the soil urease activity (p &lt; 0.01), and high biochar application (40 t center dot ha(-1)) increased soil urease activity by 33.70%. Ammonia volatilization from paddy fields was significantly correlated with the nitrogen concentration (p &lt; 0.01) in the soil solution and soil urease activity (p &lt; 0.05). Meanwhile, the abundance of ammonia monooxygenase subunit A (AOA) and ammonia-oxidizing bacteria (AOB) with biochar application under controlled irrigation showed an increasing trend with rice growth. The long-term application of biochar may have a relatively strong potential to inhibit ammonia volatilization. In general, the combined application of controlled irrigation and biochar provides an eco-friendly strategy for reducing farmland N loss and improving paddy field productivity.</t>
  </si>
  <si>
    <t>[Qi, Suting; Yang, Shihong; Jiang, Zewei; Xu, Yi] Hohai Univ, Coll Agr Sci &amp; Engn, Nanjing 210098, Peoples R China; [Qi, Suting; Yang, Shihong] Hohai Univ, State Key Lab Hydrology Water Resources &amp; Hydraul, Nanjing 210098, Peoples R China; [Ding, Jie] Peoples Govt Zhaoguan Town, Maanshan 238184, Hanshan County, Peoples R China; [Yang, Shihong] Hohai Univ, Cooperat Innovat Ctr Water Safety &amp; Hydro Sci, Nanjing 210098, Peoples R China</t>
  </si>
  <si>
    <t>Yang, SH (corresponding author), Hohai Univ, Coll Agr Sci &amp; Engn, Nanjing 210098, Peoples R China.;Yang, SH (corresponding author), Hohai Univ, State Key Lab Hydrology Water Resources &amp; Hydraul, Nanjing 210098, Peoples R China.;Yang, SH (corresponding author), Hohai Univ, Cooperat Innovat Ctr Water Safety &amp; Hydro Sci, Nanjing 210098, Peoples R China.</t>
  </si>
  <si>
    <t>qstyklo0704@hhu.edu.cn; hhudingjie@hhu.edu.cn; ysh7731@hhu.edu.cn; zwaq@hhu.edu.cn; xuyi_0623@hhu.edu.cn</t>
  </si>
  <si>
    <t>Jiang, Zewei/AAX-6910-2021</t>
  </si>
  <si>
    <t>10.3390/su14031337</t>
  </si>
  <si>
    <t>ZF0ZO</t>
  </si>
  <si>
    <t>WOS:000759304200001</t>
  </si>
  <si>
    <t>Bowden-Green, B; Briens, L</t>
  </si>
  <si>
    <t>Bowden-Green, Breanna; Briens, Lauren</t>
  </si>
  <si>
    <t>An investigation of drum granulation of biochar powder</t>
  </si>
  <si>
    <t>POWDER TECHNOLOGY</t>
  </si>
  <si>
    <t>Biochar; Soil amendment; Granulation; Granule characterization</t>
  </si>
  <si>
    <t>AMENDMENT; FIELD</t>
  </si>
  <si>
    <t>Biochar is a fine powder that is difficult to handle and would be blown away if applied to soils without modifications. Wet drum granulation of biochar using binder solutions of hydroxypropyl methylcellulose was investigated to create a form that would be easier to handle and apply effectively to the soil. The biochar granules were free flowing and approximately spherical with a significant yield between a size range of 1 to 4 mm. The binder concentration, total binder solution volume and drum rotational speed all affected the yield of granules within this size range. The drum rotational speed and binder concentration affected the granule strength; biochar granules were resistant to attrition and showed a crushing strength of 0.15 to 0.50 MPa. The results demonstrated that biochar can be granulated using wet drum granulation. Further research is required to further refine the granulation parameters to produce granules with comparable characteristics to fertilizers to ensure that the granules could be effectively applied to soils using existing infrastructure and techniques. (C) 2015 Elsevier B.V. All rights reserved.</t>
  </si>
  <si>
    <t>[Bowden-Green, Breanna; Briens, Lauren] Univ Western Ontario, Fac Engn, London, ON N6A 5B9, Canada</t>
  </si>
  <si>
    <t>briens@uwo.ca</t>
  </si>
  <si>
    <t>Briens, Lauren/0009-0004-1654-7323</t>
  </si>
  <si>
    <t>The authors would like to acknowledge the financial contributions of the Natural Sciences and Engineering Research Council of Canada (NSERC) towards this research. The authors also acknowledge the contributions of Anastasia Columba in conducting the pyrolysis thereby creating the biochar used in the experimental trials.</t>
  </si>
  <si>
    <t>0032-5910</t>
  </si>
  <si>
    <t>1873-328X</t>
  </si>
  <si>
    <t>POWDER TECHNOL</t>
  </si>
  <si>
    <t>Powder Technol.</t>
  </si>
  <si>
    <t>10.1016/j.powtec.2015.10.046</t>
  </si>
  <si>
    <t>DA5RW</t>
  </si>
  <si>
    <t>WOS:000367861200028</t>
  </si>
  <si>
    <t>Shankar, V; Heo, J; Al-Hamadani, YAJ; Park, CM; Chu, KH; Yoon, Y</t>
  </si>
  <si>
    <t>Shankar, Vaibhavi; Heo, Jiyong; Al-Hamadani, Yasir A. J.; Park, Chang Min; Chu, Kyoung Hoon; Yoon, Yeomin</t>
  </si>
  <si>
    <t>Evaluation of biochar-ultrafiltration membrane processes for humic acid removal under various hydrodynamic, pH, ionic strength, and pressure conditions</t>
  </si>
  <si>
    <t>Ultrafiltration; Biochar; Humic acid; Membrane recovery; Antifouling capability</t>
  </si>
  <si>
    <t>NATURAL ORGANIC-MATTER; MOLECULAR-WEIGHT; MAGNETIC BIOCHAR; WATER TREATMENT; FLUX DECLINE; UF MEMBRANE; NOM; ADSORPTION; PAC; COAGULATION</t>
  </si>
  <si>
    <t>The performance of an ultrafiltration (UF)-biochar process was evaluated in comparison with a UF membrane process for the removal of humic acid (HA). Bench-scale UF experiments were conducted to study the rejection and flux trends under various hydrodynamic, pH, ionic strength, and pressure conditions. The resistance-in-series model was used to evaluate the processes and it showed that unlike stirred conditions, where low fouling resistance was observed (28.7 x 10(12) m(-1) to 32.5 x 10(12) m(-1)), higher values and comparable trends were obtained for UF-biochar and UF alone for unstirred conditions (28.7 x 10(12) m(-1) to 32.5 x 10(12) m(-1)). Thus, the processes were further evaluated under unstirred conditions. Additionally, total fouling resistance was decreased in the presence of biochar by 6%, indicating that HA adsorption by biochar could diminish adsorption fouling on the UF membrane and thus improve the efficiency of the UF-biochar process. The rejection trends of UF-biochar and UF alone were similar in most cases, whereas UF-biochar showed a noticeable increase in flux of around 18-25% under various experimental conditions due to reduced membrane fouling. Three-cycle filtration tests further demonstrated that UF-biochar showed better membrane recovery and antifouling capability by showing more HA rejection (3-5%) than UF membrane alone with each subsequent cycle of filtration. As a result of these findings, the UF-biochar process may potentially prove be a viable treatment option for the removal of HA from water. (C) 2017 Elsevier Ltd. All rights reserved.</t>
  </si>
  <si>
    <t>[Shankar, Vaibhavi; Al-Hamadani, Yasir A. J.; Park, Chang Min; Chu, Kyoung Hoon; Yoon, Yeomin] Univ South Carolina, Dept Civil &amp; Environm Engn, Columbia, SC 29208 USA; [Heo, Jiyong] Korea Army Acad Young Cheon, Dept Civil &amp; Environm Engn, 495 Hogook Ro, Young Cheon 38900, Gyeongbuk, South Korea</t>
  </si>
  <si>
    <t>University of South Carolina System; University of South Carolina Columbia</t>
  </si>
  <si>
    <t>Chu, KH; Yoon, Y (corresponding author), Univ South Carolina, Dept Civil &amp; Environm Engn, Columbia, SC 29208 USA.</t>
  </si>
  <si>
    <t>foreverchu@naver.com; yoony@cec.sc.edu</t>
  </si>
  <si>
    <t>Park, Chang Min/CAA-8506-2022; Yoon, Yeomin/C-3331-2012</t>
  </si>
  <si>
    <t>Park, Chang Min/0000-0003-0541-0300; Al-Hamadani, Yasir/0000-0001-6110-6552</t>
  </si>
  <si>
    <t>Industrial Facilities &amp; Infrastructure Research Program - Ministry of Land, Infrastructure and Transport of Korean government [17IFIP-B088091-04]</t>
  </si>
  <si>
    <t>Industrial Facilities &amp; Infrastructure Research Program - Ministry of Land, Infrastructure and Transport of Korean government</t>
  </si>
  <si>
    <t>This research was supported by a grant (code 17IFIP-B088091-04) from Industrial Facilities &amp; Infrastructure Research Program funded by Ministry of Land, Infrastructure and Transport of Korean government.</t>
  </si>
  <si>
    <t>10.1016/j.jenvman.2017.04.040</t>
  </si>
  <si>
    <t>EV6LE</t>
  </si>
  <si>
    <t>WOS:000401880100059</t>
  </si>
  <si>
    <t>Speratti, AB; Johnson, MS; Sousa, HM; Dalmagro, HJ; Couto, EG</t>
  </si>
  <si>
    <t>Speratti, Alicia B.; Johnson, Mark S.; Sousa, Heiriane Martins; Dalmagro, Higo J.; Couto, Eduardo Guimaraes</t>
  </si>
  <si>
    <t>Biochars from local agricultural waste residues contribute to soil quality and plant growth in a Cerrado region (Brazil) Arenosol</t>
  </si>
  <si>
    <t>agricultural wastes; Arenosol; biochar; Brazil; Cerrado; plant physiology; soil nutrients; sustainable crop management</t>
  </si>
  <si>
    <t>SULFUR NUTRITION; YIELD; PHOTOSYNTHESIS; MANAGEMENT; RESPONSES</t>
  </si>
  <si>
    <t>Arenosols (sandy soils) in the Cerrado region of Mato Grosso, Brazil, are increasingly used for maize production, the second most important crop in the region after soybean. Yet, these soils are typically nutrient poor with low soil water retention, requiring high fertilizer inputs that are often lost in surface runoff or leached. The addition of biochar, a more recalcitrant organic amendment, may therefore be beneficial in Cerrado Arenosols, contributing to sustainable crop production in the region. To examine biochar contribution to soil nutrient levels and maize growth in a Cerrado Arenosol, we conducted a greenhouse experiment using biochars made from local agricultural waste feedstocks. These were cotton husks, swine manure, eucalyptus sawmill residue, and sugarcane filtercake, pyrolyzed at 400 degrees C, and applied to soil at five rates: 0%, 1%, 2%, 3%, and 4% by weight. Maize plants were grown under unstressed conditions (e.g., no nutrient or water limitations) to highlight any possible negative effects of the biochars. After 42days, soils were analyzed for nutrient levels, and plant physical and physiological measurements were taken. Filtercake biochar had the highest plant biomass and physiological properties (e.g., photosynthesis, respiration, nitrogen use efficiency), while cotton biochar had the lowest. Importantly, maize biomass decreased with increasing application rates of cotton and swine manure biochars, while biomass did not vary in response to biochar application rate for filtercake and eucalyptus biochars. In this study, we found that while each biochar exhibited potential for improving chemical and physical properties of Cerrado Arenosols, filtercake biochar stood out as most promising. Biochar application rate was identified a key factor in ensuring crop productivity. Transforming these agricultural residues readily available in the region into more stable biochar can thus contribute to sustainable crop management and soil conservation, providing an alternative form of waste disposal for these residual materials.</t>
  </si>
  <si>
    <t>[Speratti, Alicia B.; Johnson, Mark S.] Univ British Columbia, Inst Resources Environm &amp; Sustainabil, Vancouver, BC, Canada; [Johnson, Mark S.] Univ British Columbia, Dept Earth Ocean &amp; Atmospher Sci, Vancouver, BC, Canada; [Sousa, Heiriane Martins] Univ Fed Mato Grosso, Fac Agron &amp; Zootecnia, Programa Posgrad Agr Trop, Cuiaba, MT, Brazil; [Dalmagro, Higo J.] Univ Cuiaba, Programa Posgrad Ciencias Ambiental, Cuiaba, MT, Brazil; [Couto, Eduardo Guimaraes] Univ Fed Mato Grosso, Fac Agron &amp; Zootecnia, Dept Solos &amp; Engn Rural, Cuiaba, MT, Brazil</t>
  </si>
  <si>
    <t>University of British Columbia; University of British Columbia; Universidade Federal de Mato Grosso; Universidade de Cuiaba; Universidade Federal de Mato Grosso</t>
  </si>
  <si>
    <t>Speratti, AB (corresponding author), Univ British Columbia, Inst Resources Environm &amp; Sustainabil, Vancouver, BC, Canada.</t>
  </si>
  <si>
    <t>alisperat@gmail.com</t>
  </si>
  <si>
    <t>Couto, Eduardo Guimarães/AAF-5790-2019; Couto, Eduardo Guimarães/E-4240-2010; Johnson, Mark S./B-4445-2008; Speratti, Alicia Beatriz/I-5132-2019; Dalmagro, Higo José/P-7945-2017; Sousa, Heiriane/G-3587-2016</t>
  </si>
  <si>
    <t>Couto, Eduardo Guimarães/0000-0002-5271-9709; Couto, Eduardo Guimarães/0000-0002-5271-9709; Johnson, Mark S./0000-0001-5070-7539; Speratti, Alicia Beatriz/0000-0002-8206-0394; Dalmagro, Higo José/0000-0002-2953-2575; Sousa, Heiriane/0000-0002-3729-9427</t>
  </si>
  <si>
    <t>Canadian NSERC Post-Graduate Scholarship Award; NSERC-Create TerreWEB Scholarship; Belmont Forum through NSERC [G8PJ-437376- 2012]; G8 Research Councils Freshwater Security Grant through NSERC [G8PJ-437376- 2012]; Brazilian CNPq</t>
  </si>
  <si>
    <t>Canadian NSERC Post-Graduate Scholarship Award(Natural Sciences and Engineering Research Council of Canada (NSERC)); NSERC-Create TerreWEB Scholarship(Natural Sciences and Engineering Research Council of Canada (NSERC)); Belmont Forum through NSERC(Natural Sciences and Engineering Research Council of Canada (NSERC)); G8 Research Councils Freshwater Security Grant through NSERC(Natural Sciences and Engineering Research Council of Canada (NSERC)); Brazilian CNPq(Conselho Nacional de Desenvolvimento Cientifico e Tecnologico (CNPQ))</t>
  </si>
  <si>
    <t>The authors are grateful for the assistance of G. Torres, A. Espinoza, A. Oliveira, V. Soares, and G. Ferreira in the greenhouse. Special thanks to professors F. Lobo, C. Ortiz, and F. Scaramuzza of the UFMT, and to A. da Silva of Grupo Bom Futuro. This work was supported by a Canadian NSERC Post-Graduate Scholarship Award and NSERC-Create TerreWEB Scholarship; the Belmont Forum and the G8 Research Councils Freshwater Security Grant [G8PJ-437376- 2012] through NSERC; and the Brazilian CNPq.</t>
  </si>
  <si>
    <t>10.1111/gcbb.12489</t>
  </si>
  <si>
    <t>FY0MC</t>
  </si>
  <si>
    <t>WOS:000426504500004</t>
  </si>
  <si>
    <t>Lee, YE; Jeong, Y; Shin, DC; Yoo, YS; Ahn, KH; Jung, JH; Kim, IT</t>
  </si>
  <si>
    <t>Lee, Ye-Eun; Jeong, Yoonah; Shin, Dong-Chul; Yoo, Yeong-Seok; Ahn, Kwang-Ho; Jung, Jinhong; Kim, I-Tae</t>
  </si>
  <si>
    <t>Effects of demineralization on food waste biochar for co-firing: Behaviors of alkali and alkaline earth metals and chlorine</t>
  </si>
  <si>
    <t>Food waste biochar; Chlorine; Alkali and alkaline earth metal; Demineralization behavior; Combustion behavior</t>
  </si>
  <si>
    <t>CO2-WATER LEACHING METHOD; COMBUSTION CHARACTERISTICS; BIOMASS; PYROLYSIS; IMPACT; TORREFACTION; PRETREATMENT; CARBONIZATION; TEMPERATURE; KINETICS</t>
  </si>
  <si>
    <t>A significant amount of chlorine, and alkali and alkaline earth metal (AAEM) in food waste has been a major limitation to the utilization of food waste as fuel. The present study aims to investigate the behavior of chlorine and AAEM in food waste biochar during pyrolysis, demineralization, and combustion. Food waste compost (FWC) and food waste feedstock (FWF) were selected as raw materials. Three different pyrolysis temperatures from 300 to 500 degrees C and two demineralization processes, water and CO2-saturated water, were employed. As the pyrolysis temperature increased, crystallized salt was removed through demineralization, which further increased the heating value. Effective removal of chlorine was demonstrated in both demineralization methods. During demineralization, re-adsorption of Ca on food waste biochar occurred, which was alleviated by CO2-water demineralization. The total amounts of volatilized Cl and AAEM after CO2 -water demineralization were reduced by 74.79-99.38% for FWF and 98.34-99.9% for FWC compared to raw biochar. Furthermore, slagging and fouling potentials for all food waste biochar samples were estimated using various indices. The proposed behavior of Cl and AAEM in food waste biochar during various fabrication conditions provides insight into how food waste biochar can be applied in thermos-electric power plant for co-firing with coal.</t>
  </si>
  <si>
    <t>[Lee, Ye-Eun; Jeong, Yoonah; Shin, Dong-Chul; Yoo, Yeong-Seok; Ahn, Kwang-Ho; Jung, Jinhong; Kim, I-Tae] Korea Inst Civil Engn &amp; Bldg Technol, Dept Environm Res, Goyang Daero 283, Goyang Si 10223, Gyeonggi Do, South Korea</t>
  </si>
  <si>
    <t>Kim, IT (corresponding author), Korea Inst Civil Engn &amp; Bldg Technol, Dept Environm Res, Goyang Daero 283, Goyang Si 10223, Gyeonggi Do, South Korea.</t>
  </si>
  <si>
    <t>itkim@kict.re.kr</t>
  </si>
  <si>
    <t>Korea Institute of Civil En-gineering and Building Technology (KICT) [2021-0105]</t>
  </si>
  <si>
    <t>Korea Institute of Civil En-gineering and Building Technology (KICT)</t>
  </si>
  <si>
    <t>This work was financially supported by Korea Institute of Civil En-gineering and Building Technology (KICT) [grant number 2021-0105] .</t>
  </si>
  <si>
    <t>10.1016/j.wasman.2021.10.040</t>
  </si>
  <si>
    <t>YM3JO</t>
  </si>
  <si>
    <t>WOS:000746473600007</t>
  </si>
  <si>
    <t>Rajib, A; Fini, EH</t>
  </si>
  <si>
    <t>Rajib, Amirul; Fini, Elham H.</t>
  </si>
  <si>
    <t>Inherently Functionalized Carbon from Lipid and Protein-Rich Biomass to Reduce Ultraviolet-Induced Damages in Bituminous Materials</t>
  </si>
  <si>
    <t>ACS OMEGA</t>
  </si>
  <si>
    <t>ASPHALT; BITUMEN; RESISTANCE; MECHANISMS; RADIATION; BINDERS</t>
  </si>
  <si>
    <t>This paper examines the merits of using an inherently functionalized carbon, referred to as biochar as a free radical scavenger. The biochar was made from thermochemical liquefaction of a blend of algae (rich in protein and nucleic acids) and manure (rich in lipid). Here, we studied biochars efficacy as a free-radical scavenger and ultraviolet blocker to qualify it as an anti-aging additive in construction, including roofing shingles made from the bituminous composite. The studys results show that the addition of biochar to bitumen significantly reduced the aging of bitumen. All tested biochars made from various relative proportions of algae and swine manure were found to be effective at reducing the extent of aging; however, the biochar made from algae alone was the most effective. The algal biochar was found to be an effective antiaging additive delaying aging up to 36%, as evidenced by lower rheology and the chemistry-based aging index compared to those of control bitumen after being exposed to the same aging protocol. Algal biochar was found to be more effective than other studied biochar scenarios owing to its inherently functionalized nature. The latter result could be attributed to the high surface area and rich phenol functional groups in algal biochar, turning it into an effective free-radical scavenger. The study outcome highlights the applicability of this inherently functionalized carbon referred to as biochar in construction to enhance sustainability while promoting the circular economy and the biomass value chain.</t>
  </si>
  <si>
    <t>[Rajib, Amirul; Fini, Elham H.] Arizona State Univ, Tempe, AZ 85287 USA</t>
  </si>
  <si>
    <t>Arizona State University; Arizona State University-Tempe</t>
  </si>
  <si>
    <t>Fini, EH (corresponding author), Arizona State Univ, Tempe, AZ 85287 USA.</t>
  </si>
  <si>
    <t>Rajib, Amirul/AAK-5097-2020</t>
  </si>
  <si>
    <t>Rajib, Amirul/0000-0002-9567-8986</t>
  </si>
  <si>
    <t>National Science Foundation [1928807]; ASU Light-Works Sustainable Fuels and Products Seed Grants Initiative; Div Of Chem, Bioeng, Env, &amp; Transp Sys; Directorate For Engineering [1928807] Funding Source: National Science Foundation</t>
  </si>
  <si>
    <t>National Science Foundation(National Science Foundation (NSF)); ASU Light-Works Sustainable Fuels and Products Seed Grants Initiative; Div Of Chem, Bioeng, Env, &amp; Transp Sys; Directorate For Engineering(National Science Foundation (NSF)NSF - Directorate for Engineering (ENG))</t>
  </si>
  <si>
    <t>This research was sponsored by the National Science Foundation (award number 1928807) and the ASU Light-Works Sustainable Fuels and Products Seed Grants Initiative. The authors also acknowledge the support of Dr. Barzin Mobasher with Arizona State University for access to a UV-aging vessel. The authors acknowledge the help of Kodanda P. Raj Dandamudi from Arizona State University. The authors greatly appreciate Jeff Long and Peter Goguen with Arizona State University for assistance and guidance with the conduct of laboratory experiments.</t>
  </si>
  <si>
    <t>2470-1343</t>
  </si>
  <si>
    <t>ACS Omega</t>
  </si>
  <si>
    <t>OCT 6</t>
  </si>
  <si>
    <t>10.1021/acsomega.0c03514</t>
  </si>
  <si>
    <t>OE4EM</t>
  </si>
  <si>
    <t>WOS:000580485600031</t>
  </si>
  <si>
    <t>Lee, YE; Jeong, Y; Shin, DC; Ahn, KH; Jung, JH; Kim, IT</t>
  </si>
  <si>
    <t>Lee, Ye-Eun; Jeong, Yoonah; Shin, Dong-Chul; Ahn, Kwang-Ho; Jung, Jin-Hong; Kim, I-Tae</t>
  </si>
  <si>
    <t>Fabrication of Mg-Doped Sargassum Biochar for Phosphate and Ammonium Recovery</t>
  </si>
  <si>
    <t>phosphate recovery; ammonia recovery; Mg doping; Sargassum horneri; algal biochar</t>
  </si>
  <si>
    <t>STRUVITE PRECIPITATION; AQUEOUS-SOLUTION; REMOVAL; NITROGEN; SORPTION; HORNERI; XPS; PH</t>
  </si>
  <si>
    <t>Biochars prepared from macro-algae have a lower C/N ratio compared to lignocellulosic biochar, which is advantageous for direct nutrition. In particular, Sargassum, a marine macro-algae, has a high Mg content; hence, it can be expected to adsorb P and N simultaneously. In this study, Sargassum horneri biochar (SB), pyrolyzed at 400, 500, and 600 &amp; DEG;C, was doped with innate Mg through water leaching, and nutrient recovery from the wastewater-mimicking solution was confirmed. The biochar pyrolyzed at 600 &amp; DEG;C showed maximum Mg adsorption during water leaching, and the efficiency of K and Na removal was also high, at 92.7% and 91.9%, respectively. The addition of MgCl2 during pyrolysis and high ion exchange did not show distinct advantages for surface modification and nutrient adsorption. X-ray photoelectron spectroscopy analysis confirmed the participation of biochar in the surface adsorption of Mg and PO4 recovery. The PO4 sorption capacity of biochar reached &gt; 120 mg &amp; BULL;g(-1), while the sorption capacity for NH4 was low, at 22.8-28.2 mg &amp; BULL;g(-1), suggesting that Mg-surface-doped SB presented excellent phosphorus recovery. Hence, upgrading an adsorbent as a wastewater-treatment material and soil ameliorant that recovers nutrients using innate Mg from Sargassum is possible through appropriate surface modification.</t>
  </si>
  <si>
    <t>[Lee, Ye-Eun; Jeong, Yoonah; Shin, Dong-Chul; Ahn, Kwang-Ho; Jung, Jin-Hong; Kim, I-Tae] Korea Inst Civil Engn &amp; Bldg Technol, Dept Environm Res, Goyang Daero 283, Goyang Si 10223, Gyeonggi Do, South Korea</t>
  </si>
  <si>
    <t>; Kim, I Tae/L-9051-2013</t>
  </si>
  <si>
    <t>Ahn, Kwangho/0000-0002-1605-0577; Kim, I Tae/0000-0001-7456-2856</t>
  </si>
  <si>
    <t>Korea Institute of Civil Engineering and Building Technology (KICT) [2021-0105]</t>
  </si>
  <si>
    <t>FundingThis work was financially supported by the Korea Institute of Civil Engineering and Building Technology (KICT), grant number 2021-0105.</t>
  </si>
  <si>
    <t>10.3390/su132212752</t>
  </si>
  <si>
    <t>XH1CX</t>
  </si>
  <si>
    <t>WOS:000725180400001</t>
  </si>
  <si>
    <t>Jiang, ZW; Yang, SH; Smith, P; Abdalla, M; Pang, QQ; Xu, Y; Qi, ST; Hu, JZ</t>
  </si>
  <si>
    <t>Jiang, Zewei; Yang, Shihong; Smith, Pete; Abdalla, Mohamed; Pang, Qingqing; Xu, Yi; Qi, Suting; Hu, Jiazhen</t>
  </si>
  <si>
    <t>Development of DNDC-BC model to estimate greenhouse gas emissions from rice paddy fields under combination of biochar and controlled irrigation management</t>
  </si>
  <si>
    <t>Biochar; Controlled irrigation paddy; Model development; Rice; DNDC-BC; Greenhouse gas emissions</t>
  </si>
  <si>
    <t>NITROUS-OXIDE EVOLUTION; RAINFALL EVENTS; N2O EMISSIONS; SOIL DRIVEN; YIELD; CLIMATE; GROWTH; DECOMPOSITION; STABILITY; QUALITY</t>
  </si>
  <si>
    <t>Simulating the impacts of biochar and controlled irrigation (CI, a water-saving irrigation technology without surface ponding of water) combination on greenhouse gas (GHG) emissions from paddy fields is crucial, how-ever, the original DNDC model is not capable of capturing these management impacts on emissions. In this study, we have created a new modelling approach called DNDC-Biochar-Controlled Irrigation (DNDC-BC) by adding two modules to the original DNDC: the water balance principle, and the two-pool biochar model. The perfor-mance of the DNDC-BC was tested and validated using a two-year field experiment, designed with two irrigation treatments (flood irrigation (FI), and CI) and three biochar application rates (0, 20, and 40 t ha-1), carried in the Lake Taihu region, China. Results revealed that the DNDC-BC model performed satisfactorily in simulating impacts of biochar-CI combination on emissions of CH4, N2O, SOC, and grain yield. The corresponding R2 values of DNDC-BC increased by 22.63%-35.66%, 43.00%-71.26%, 1.06%-60.87% and 15.38%-34.78% compared with those of the original model. Sensitivity analysis for the DNDC-BC showed that CH4 emissions were most sensitive to rainfall and irrigation; N2O emissions were sensitive to rainfall, irrigation and N fertilizer application rate, and SOC was sensitive to biochar application rates. Our results suggest that the combination of biochar-and CI can save water resources and mitigate GHG emissions without detrimental impacts on rice yield. The DNDC-BC can be used to estimate the long-term impacts of biochar-CI combination on GHG emission, crop productivity and climate change.</t>
  </si>
  <si>
    <t>[Jiang, Zewei; Yang, Shihong; Xu, Yi; Qi, Suting; Hu, Jiazhen] Hohai Univ, Coll Agr Sci &amp; Engn, Nanjing, Peoples R China; [Yang, Shihong] Hohai Univ, State Key Lab Hydrol Water Resources &amp; Hydraul Eng, Nanjing, Peoples R China; [Yang, Shihong] Hohai Univ, Cooperat Innovat Ctr Water Safety &amp; Hydro Sci, Nanjing, Peoples R China; [Smith, Pete; Abdalla, Mohamed] Univ Aberdeen, Inst Biol &amp; Environm Sci, 23 St Machar Dr, Aberdeen AB24 3UU, Scotland; [Pang, Qingqing] Nanjing Inst Environm Sci, Minist Ecol &amp; Environm, Nanjing 210042, Peoples R China; [Yang, Shihong] Hohai Univ, Coll Agr Sci &amp; Engn, 8th Focheng West Rd, Nanjing, Peoples R China</t>
  </si>
  <si>
    <t>Hohai University; Hohai University; Hohai University; University of Aberdeen; Hohai University</t>
  </si>
  <si>
    <t>Yang, SH (corresponding author), Hohai Univ, Coll Agr Sci &amp; Engn, 8th Focheng West Rd, Nanjing, Peoples R China.</t>
  </si>
  <si>
    <t>ysh7731@hhu.edu.cn</t>
  </si>
  <si>
    <t>Smith, Pete/G-1041-2010; Jiang, Zewei/AAX-6910-2021</t>
  </si>
  <si>
    <t>Smith, Pete/0000-0002-3784-1124; Jiang, Zewei/0000-0001-6077-5244; Yang, Shihong/0000-0001-7176-8648; Abdalla, Mohamed/0000-0001-8403-327X</t>
  </si>
  <si>
    <t>National Natural Science Foundation of China [51879076, 774124]; EU; Fundamental Research Funds for the Central Universities [B220203009]; Postgraduate Research &amp; Practice Program of Jiangsu Province [KYCX22_0669]; Water Conservancy Science and Technology Project of Jiangxi Province [202124ZDKT09]; China Scholarship Council (CSC) [202206710073]</t>
  </si>
  <si>
    <t>National Natural Science Foundation of China(National Natural Science Foundation of China (NSFC)); EU(European Union (EU)); Fundamental Research Funds for the Central Universities(Fundamental Research Funds for the Central Universities); Postgraduate Research &amp; Practice Program of Jiangsu Province; Water Conservancy Science and Technology Project of Jiangxi Province; China Scholarship Council (CSC)(China Scholarship Council)</t>
  </si>
  <si>
    <t>This work was supported by the National Natural Science Foundation of China (51879076) , SuperG (Nr: 774124; funded under EU Horizon 2020 programme) , the Fundamental Research Funds for the Central Universities (B220203009) , the Postgraduate Research &amp; Practice Pro- gram of Jiangsu Province (KYCX22_0669) , the Water Conservancy Sci- ence and Technology Project of Jiangxi Province (202124ZDKT09) . Thanks to the late Professor Changsheng Li who provided the source code of DNDC and corresponding support. We thank the China Schol- arship Council (CSC) for providing a scholarship (202206710073) to Zewei Jiang.</t>
  </si>
  <si>
    <t>10.1016/j.geoderma.2023.116450</t>
  </si>
  <si>
    <t>D2LZ9</t>
  </si>
  <si>
    <t>WOS:000967102200001</t>
  </si>
  <si>
    <t>Sutton, K; Xiu, SN; Shahbazi, A</t>
  </si>
  <si>
    <t>Sutton, Khiry; Xiu, Shuangning; Shahbazi, Abolghasem</t>
  </si>
  <si>
    <t>Development of fluorine-intercalated biochar material for radiation shielding</t>
  </si>
  <si>
    <t>Biochar; Shielding material; Radiation shielding; Composites</t>
  </si>
  <si>
    <t>Biochar is a sustainable, carbon rich material that can be utilized for several applications including ionizing radiation protection. In this work, a high electron dense fluorine-doped biochar-based carbon material was developed by treating biochar with fluorine-based catalysts. Its application as a composite additive created several radiation protection materials was explored and compared to industry standards. It was found that the biochar composites were able to compete with the industry standards in both alpha radiation and gamma radiation, showing no significant difference between the materials and industry standards (p-value &gt;.99), effectively performing as well as the industry standards. Lead was the most effective material at blocking beta radiation due to its high area density (about 1200 mg/cm2), but the biochar composites were able to reduce beta radiation by over 80 % in some composites, performing exceptionally well relative to their lower area densities (less than 200 mg/cm2). In general, the results indicated that the newly developed biochar composite materials have excellent shielding performance and can be used as an effective replacement for the industry standards ranging from lead to concrete.</t>
  </si>
  <si>
    <t>[Sutton, Khiry] North Carolina A&amp;T State Univ, Dept Energy &amp; Environm Sci, Greensboro, NC USA; [Xiu, Shuangning; Shahbazi, Abolghasem] North Carolina A&amp;T State Univ, Dept Nat Resource &amp; Environm Design, Biol Engn Program, Greensboro, NC USA</t>
  </si>
  <si>
    <t>University of North Carolina; North Carolina A&amp;T State University; University of North Carolina; North Carolina A&amp;T State University</t>
  </si>
  <si>
    <t>Xiu, SN; Shahbazi, A (corresponding author), Sockwell Hall,1601 E Market St, Greensboro, NC 27411 USA.</t>
  </si>
  <si>
    <t>xshuangn@ncat.edu; ash@ncat.edu</t>
  </si>
  <si>
    <t>USDA-CSREES-Evans-Allen Project [NC.x331-5-21-130-1]</t>
  </si>
  <si>
    <t>USDA-CSREES-Evans-Allen Project</t>
  </si>
  <si>
    <t>The authors thank USDA-CSREES-Evans-Allen Project (NC.x331-5-21-130-1) for the financial support.</t>
  </si>
  <si>
    <t>10.1016/j.jaap.2021.105038</t>
  </si>
  <si>
    <t>WOS:000640931200006</t>
  </si>
  <si>
    <t>Li, SM; Chen, G</t>
  </si>
  <si>
    <t>Li, Simeng; Chen, Gang</t>
  </si>
  <si>
    <t>Effectiveness of dicyandiamide as a nitrification inhibitor in biochar-amended soil</t>
  </si>
  <si>
    <t>PEDOSPHERE</t>
  </si>
  <si>
    <t>ammonium; column experiment; CXTFIT model; microbial degradation; nitrification inhibition; nitrogen fertilizer; spatial separation; sorption isotherm</t>
  </si>
  <si>
    <t>NITROUS-OXIDE EMISSIONS; TRANSPORT; NITRATE; N2O; DCD; TEMPERATURE; FEEDSTOCKS; AMMONIUM; UREA</t>
  </si>
  <si>
    <t>Overuse of nitrogen (N) fertilizers may lead to many environmental issues via N leaching into groundwater and agricultural runoff into surface water. Biochar, a sustainable soil amendment agent, has been widely studied because of its potential to retain moisture and nutrients. However, recent studies have shown that biochar has a very limited ability to improve the retention of negatively charged nitrite (NO2-) or nitrate (NO2-). Although positively charged ammonium (NH4+) can be better held by biochar, it is usually susceptible to nitrification and can be easily transformed into highly mobile NO2- and/or NO2-. In practice, dicyandiamide (DCD) has been used to inhibit nitrification, preserving N in its relatively immobile form as NH4+. Therefore, it is likely that the effects of DCD and biochar in soils would be synergistic. In this study, the influences of biochar on the effectiveness of DCD as a nitrification inhibitor in a biochar-amended soil were investigated by combining the experimental results of incubation, adsorption isotherm, and column transport with the simulated results of different mathematical models. Biochar was found to stimulate the degradation of DCD, as the maximum degradation rate slightly increased from 1.237 to 1.276 mg kg(-1) d(-1) but the half-saturation coefficient significantly increased from 5.766 to 9.834 mg kg(-1). Considering the fact that the availability of DCD for nitrification inhibition was continuously decreasing because of its degradation, a novel model assuming non-competitive inhibition was developed to simulate nitrification in the presence of a decreasing amount of DCD. Depending on the environmental conditions, if the degradation of DCD and NH4+ in biochar-amended soil is not significant, improved contact due to the mitigated spatial separation between NH4+ and DCD could possibly enhance the effectiveness of DCD.</t>
  </si>
  <si>
    <t>[Li, Simeng] Calif State Polytech Univ Pomona, Dept Civil Engn, 3801 West Temple Ave, Pomona, CA 91709 USA; [Chen, Gang] FAMU FSU Coll Engn, Dept Civil &amp; Environm Engn, 2525 Pottsdamer St, Tallahassee, FL 32310 USA</t>
  </si>
  <si>
    <t>California State University System; California State Polytechnic University Pomona; State University System of Florida; Florida A&amp;M University; Florida State University</t>
  </si>
  <si>
    <t>Li, SM (corresponding author), Calif State Polytech Univ Pomona, Dept Civil Engn, 3801 West Temple Ave, Pomona, CA 91709 USA.</t>
  </si>
  <si>
    <t>sli@cpp.edu</t>
  </si>
  <si>
    <t>Li, Simeng/0000-0002-6417-4275</t>
  </si>
  <si>
    <t>National Institute of Food and Agriculture (NIFA) of the United States Department of Agriculture (USDA) [2016-67020-25275]</t>
  </si>
  <si>
    <t>National Institute of Food and Agriculture (NIFA) of the United States Department of Agriculture (USDA)</t>
  </si>
  <si>
    <t>This research was supported by the National Institute of Food and Agriculture (NIFA) of the United States Department of Agriculture (USDA) through Grant No. 2016-67020-25275 to the Florida Agricultural and Mechanical University.</t>
  </si>
  <si>
    <t>1002-0160</t>
  </si>
  <si>
    <t>2210-5107</t>
  </si>
  <si>
    <t>Pedosphere</t>
  </si>
  <si>
    <t>10.1016/S1002-0160(20)60014-5</t>
  </si>
  <si>
    <t>LI9JG</t>
  </si>
  <si>
    <t>WOS:000529792100006</t>
  </si>
  <si>
    <t>Rodriguez, Jose Alexander; Lustosa Filho, Jose Ferreira; Melo, Leonidas Carrijo Azevedo; de Assis, Igor Rodrigues; de Oliveira, Teogenes Senna</t>
  </si>
  <si>
    <t>Classifying the potential of biochars from agricultural and industrial waste for the recovery of Fe and Mg mining tailings</t>
  </si>
  <si>
    <t>Pyrolysis; Co-pyrolysis; Immediate analysis; Principal components</t>
  </si>
  <si>
    <t>PYROLYSIS TEMPERATURE; ORGANIC-CARBON; SEWAGE-SLUDGE; CO-PYROLYSIS; SOIL; FEEDSTOCK; BIOMASS; LITTER</t>
  </si>
  <si>
    <t>Various types of agricultural and industrial waste have been used for biochar production. However, a consistent method of biochar stratification for agronomic and environmental purposes is still lacking. The aim of this study was to propose and evaluate a method of stratification based on physical and chemical properties. A set of biochar samples was produced by pyrolysis and co-pyrolysis from two agricultural wastes (poultry litter - PL and swine manure -SM) and three industrial wastes (construction wood - CW, tyres - TR and PVC plastic - PVC) at a wide range of pyrolysis temperatures (300-700 degrees C). The proposed stratification considered the following criteria in order: (i) construction of a biochar viability indicator (BVI); (ii) classification of biochar potential based on fixed carbon, ash and volatile matter; (iii) joint use of biochar quality criteria and those established in the literature (e.g. International Biochar Initiative - IBI); and (iv) the restrictive conditions of the environment where the biochar might be applied, in this case mining tailings, aiming at plant development. Using the proposed method of stratification, PL+CW pyrolysed at 300 degrees C was chosen for the recovery of Fe and Mn mining tailings due to its intermediate fertility level and extremely low risk of environmental pollution. The proposed method allowed the identification of restrictions on biochar use, and most importantly, highlighted the potential of the most viable biochars for conditioning mining tailings, which hinder plant growth. However, despite being useful and efficient in biochar selection, the proposed methods are still dependent on the physico-chemical characteristics of the biochars.</t>
  </si>
  <si>
    <t>[Rodriguez, Jose Alexander; Lustosa Filho, Jose Ferreira; de Assis, Igor Rodrigues; de Oliveira, Teogenes Senna] Univ Fed Vicosa, Dept Soil, BR-36570900 Vicosa, MG, Brazil; [Melo, Leonidas Carrijo Azevedo] Univ Fed Lavras, Soil Sci Dept, BR-37200900 Lavras, MG, Brazil; [Rodriguez, Jose Alexander] Autonomous Univ Fdn Amer, Fac Vet Med &amp; Zootech, South Ave 98-56, Pereira, Colombia</t>
  </si>
  <si>
    <t>Rodriguez, JA (corresponding author), Univ Fed Vicosa, Dept Soil, BR-36570900 Vicosa, MG, Brazil.</t>
  </si>
  <si>
    <t>jose.lustosa@ufv.br</t>
  </si>
  <si>
    <t>Ferreira Lustosa Filho, Jose/J-6575-2014; Melo, L.C.A./C-1839-2014; Assis, Igor/GLR-3695-2022</t>
  </si>
  <si>
    <t>Coordenacao de Aperfeicoamento de Pessoal de Nivel Superior (CAPES); Conselho Nacional de Desenvolvimento Cientifico e Tecnologico (CNPq) of the Brazilian Government</t>
  </si>
  <si>
    <t>Coordenacao de Aperfeicoamento de Pessoal de Nivel Superior (CAPES)(Coordenacao de Aperfeicoamento de Pessoal de Nivel Superior (CAPES)); Conselho Nacional de Desenvolvimento Cientifico e Tecnologico (CNPq) of the Brazilian Government(Conselho Nacional de Desenvolvimento Cientifico e Tecnologico (CNPQ))</t>
  </si>
  <si>
    <t>The authors would like to thank the Coordenacao de Aperfeicoamento de Pessoal de Nivel Superior (CAPES) and the Conselho Nacional de Desenvolvimento Cientifico e Tecnologico (CNPq) of the Brazilian Government, for awarding the scholarships and research grants.</t>
  </si>
  <si>
    <t>10.1016/j.jaap.2021.105383</t>
  </si>
  <si>
    <t>XC5MZ</t>
  </si>
  <si>
    <t>WOS:000722058200003</t>
  </si>
  <si>
    <t>Abu Bakar, R; Razak, ZA; Ahmad, SH; Seh-Bardan, BJ; Tsong, LC; Meng, CP</t>
  </si>
  <si>
    <t>Abu Bakar, Rosenani; Razak, Zahidah Abdul; Ahmad, Siti Hajar; Seh-Bardan, Bahi Jalili; Tsong, Lim Chin; Meng, Cheah Poh</t>
  </si>
  <si>
    <t>Influence of Oil Palm Empty Fruit Bunch Biochar on Floodwater pH and Yield Components of Rice Cultivated on Acid Sulphate Soil under Rice Intensification Practices</t>
  </si>
  <si>
    <t>PLANT PRODUCTION SCIENCE</t>
  </si>
  <si>
    <t>Al3+ toxicity; Biochar; Floodwater pH; Organic fertilization; Rice; System of rice intensification</t>
  </si>
  <si>
    <t>BLACK CARBON; MAIZE YIELD; SYSTEM; NITROGEN; SRI; FERTILIZER; WATER; PRODUCTIVITY; MANAGEMENT; CHARCOAL</t>
  </si>
  <si>
    <t>Rice has a vital role in food security but the production is limited in infertile and degraded soils. Rice is cultivated on acid sulphate soil in the coastal area of Peninsular Malaysia. Soil amendment using biological charcoal (biochar) increases the soil fertility. Thus, empty fruit bunch biochar (EFBB) was applied in a pot experiment under a controlled environment using an organic system of rice intensification (SRI) practice and its effects on the floodwater pH, acid sulphate soil properties and growth performance of rice and yield of rice MR219 were preliminarily investigated. EFBB increased grain yield by 141 to 472%. Plant growth and yield parameters in EFBB amended soils were significantly higher than in soil without biochar. The number of tillers increased significantly with the increase in biochar applied; 28 tillers were produced in the control, while up to 80 tillers were produced in the plots applied 40 t ha(-1) EFBB. Moreover, the decline of Al3+ in flood water indicated that EFBB mitigated Al3+ toxicity. Soil water pH increased from 3.5 to 6 with increasing EFBB application rates. The grain yield was linearly correlated to the application rate of EFBB. This pot study demonstrates that the application of EFBB combined with organic fertilization and intermittent irrigation has the potential to improve rice yield on acid sulphate soil. Further study in the field is warranted to determine the effect of EFBB on large scale rice production.</t>
  </si>
  <si>
    <t>[Abu Bakar, Rosenani; Razak, Zahidah Abdul; Seh-Bardan, Bahi Jalili; Tsong, Lim Chin; Meng, Cheah Poh] Univ Putra Malaysia, Dept Land Management, Fac Agr, Serdang 43400, Malaysia; [Ahmad, Siti Hajar] Univ Putra Malaysia, Dept Crop Sci, Fac Agr, Serdang 43400, Malaysia</t>
  </si>
  <si>
    <t>Universiti Putra Malaysia; Universiti Putra Malaysia</t>
  </si>
  <si>
    <t>Abu Bakar, R (corresponding author), Univ Putra Malaysia, Dept Land Management, Fac Agr, Serdang 43400, Malaysia.</t>
  </si>
  <si>
    <t>rosenani@upm.edu.my</t>
  </si>
  <si>
    <t>Jalili, Bahi/ABG-3747-2021</t>
  </si>
  <si>
    <t>Jalili, Bahi/0000-0002-9745-2489</t>
  </si>
  <si>
    <t>Ministry of Higher Education Malaysia</t>
  </si>
  <si>
    <t>Ministry of Higher Education Malaysia(Ministry of Education, Malaysia)</t>
  </si>
  <si>
    <t>The authors would like to thank the Ministry of Higher Education Malaysia for funding this project (under LRGS Program - Food Security) and Universiti Putra Malaysia for providing the facilities.</t>
  </si>
  <si>
    <t>1343-943X</t>
  </si>
  <si>
    <t>1349-1008</t>
  </si>
  <si>
    <t>PLANT PROD SCI</t>
  </si>
  <si>
    <t>Plant. Prod. Sci.</t>
  </si>
  <si>
    <t>CX5PY</t>
  </si>
  <si>
    <t>WOS:000365755600009</t>
  </si>
  <si>
    <t>Pahlavan, F; Aldagari, S; Park, KB; Kim, JS; Fini, EH</t>
  </si>
  <si>
    <t>Pahlavan, Farideh; Aldagari, Sand; Park, Ki-Bum; Kim, Joo-Sik; Fini, Elham H. H.</t>
  </si>
  <si>
    <t>Bio-Carbon as a Means of Carbon Management in Roads</t>
  </si>
  <si>
    <t>ADVANCED SUSTAINABLE SYSTEMS</t>
  </si>
  <si>
    <t>algae biomass; biochar; bitumen; plastics; sustainability</t>
  </si>
  <si>
    <t>MODIFIED ASPHALT; PHYSICOCHEMICAL PROPERTIES; LIGNOCELLULOSIC BIOMASS; PYROLYSIS TEMPERATURE; BIOCHAR; PERFORMANCE; ADSORPTION; MODIFIER; MOISTURE; SYSTEMS</t>
  </si>
  <si>
    <t>This paper introduces biocarbon, referred to as biochar, as a novel eco-friendly and cost-effective additive to increase interactions among bitumen components while facilitating carbon management in roadway infrastructures. It is hypothesized that functional groups on biochar surfaces enhance interactions between biochar and bitumen constituents. This in turn enhances mechanical properties and durability of asphalt pavements. This study uses biochars derived from six different types of woody biomass and one type of algae, and polyethylene terephthalate granules as a carrier to introduce biochar to bitumen. Quantum-based molecular modeling and noncovalent interaction analysis show that algal biochar interacts more effectively with bitumen components. The enhanced interaction of algal biochar is attributed to its surface functional groups including reactive nitrogen- and oxygen-carrying functional groups. The rheological characterization of bitumen doped with different biochars confirms that the lowest separation index occurs for bitumen containing algal biochar, which also exhibits the highest percent of elastic recovery and resistance to permanent deformation. The study suggests that asphalt pavement durability can be enhanced by selection of the proper biochar to increase intermolecular interactions. Promising results for the algae biochar promote its use in carbon management for roadway infrastructure by sequestering CO2 from air through photosynthesis of algae biomass.</t>
  </si>
  <si>
    <t>[Pahlavan, Farideh; Aldagari, Sand; Fini, Elham H. H.] Arizona State Univ, Sch Sustainable Engn &amp; Built Environm, Ira A Fulton Sch Engn, 660 S Coll Ave, Tempe, AZ 85287 USA; [Park, Ki-Bum; Kim, Joo-Sik] Univ Seoul, Dept Energy &amp; Environm Syst Engn, 163 Siripdaero, Seoul 130743, South Korea</t>
  </si>
  <si>
    <t>Arizona State University; Arizona State University-Tempe; University of Seoul</t>
  </si>
  <si>
    <t>National Science Foundation [2121160]</t>
  </si>
  <si>
    <t>Acknowledgements This research was sponsored by the National Science Foundation (Award Number 2121160). The authors acknowledge the valuable assistance of Jeff Long with Arizona State University for the conduct of laboratory experiments.</t>
  </si>
  <si>
    <t>2366-7486</t>
  </si>
  <si>
    <t>ADV SUSTAIN SYST</t>
  </si>
  <si>
    <t>Adv. Sustain. Syst.</t>
  </si>
  <si>
    <t>10.1002/adsu.202300054</t>
  </si>
  <si>
    <t>Green &amp; Sustainable Science &amp; Technology; Materials Science, Multidisciplinary</t>
  </si>
  <si>
    <t>J6FO3</t>
  </si>
  <si>
    <t>WOS:000974936400001</t>
  </si>
  <si>
    <t>Bock, EM; Coleman, B; Easton, ZM</t>
  </si>
  <si>
    <t>Bock, Emily M.; Coleman, Brady; Easton, Zachary M.</t>
  </si>
  <si>
    <t>Effect of Biochar on Nitrate Removal in a Pilot-Scale Denitrifying Bioreactor</t>
  </si>
  <si>
    <t>ENVIRONMENTAL BENEFITS; NITROGEN-CYCLE; RIPARIAN ZONE; DENITRIFICATION; SOIL; MEDIA; REACTORS; CARBON; RATES; WALL</t>
  </si>
  <si>
    <t>Denitrifying bioreactors (DNBRs) harness the natural capacity of microorganisms to convert bioavailable nitrogen (N) into inert nitrogen gas (N-2) by providing a suitable anaerobic habitat and an organic carbon energy source. Woodchip systems are reported to remove 2 to 22 g N m(-3) d(-1), but the potential to enhance denitrification with alternative substrates holds promise. The objective of this study was to determine the effect of adding biochar, an organic carbon pyrolysis product, to an in-field, pilot-scale woodchip DNBR. Two 25-m(3) DNBRs, one with woodchips and the other with woodchips and a 10% by volume addition of biochar, were installed on the Delmarva Peninsula, Virginia. Performance was assessed using flood-anddrain batch experiments. An initial release of N was observed during the establishment of both DNBRs, reflecting a start-up phenomenon observed in previous studies. Nitrate (NO3--N) removal rates observed during nine batch experiments 4 to 22 mo after installation were 0.25 to 6.06 g N m(-3) d(-1). The presence of biochar, temperature, and influent NO3--N concentration were found to have significant effects on NO3--N removal rates using a linear mixed effects model. The model predicts that biochar increases the rate of N removal when influent concentrations are above approximately 5 to 10 mg L-1 NO3--N but that woodchip DNBRs outperform biochar-amended DNBRs when influent concentrations are lower, possibly reflecting the release of N temporarily stored in the biochar matrix. These results indicate that in high N-yielding systems the addition of biochar to standard woodchip DNBRs has the potential to significantly increase N removal.</t>
  </si>
  <si>
    <t>[Bock, Emily M.; Coleman, Brady; Easton, Zachary M.] Virginia Tech, Dept Biol Syst Engn, 155 Ag Quad Lane, Blacksburg, VA 24061 USA</t>
  </si>
  <si>
    <t>Virginia Polytechnic Institute &amp; State University</t>
  </si>
  <si>
    <t>Easton, ZM (corresponding author), Virginia Tech, Dept Biol Syst Engn, 155 Ag Quad Lane, Blacksburg, VA 24061 USA.</t>
  </si>
  <si>
    <t>zeaston@vt.edu</t>
  </si>
  <si>
    <t>Bock, Emily/0000-0002-6412-8586</t>
  </si>
  <si>
    <t>Virginia Tech Institute for Critical Technology and Applied Science; Virginia Secretary of Natural Resources; USDA-NRCS-CIG program</t>
  </si>
  <si>
    <t>This work was funded in part by a grant from the Virginia Tech Institute for Critical Technology and Applied Science, by a grant from the Virginia Secretary of Natural Resources, and by the USDA-NRCS-CIG program.</t>
  </si>
  <si>
    <t>10.2134/jeq2015.04.0179</t>
  </si>
  <si>
    <t>DK8EJ</t>
  </si>
  <si>
    <t>WOS:000375159700002</t>
  </si>
  <si>
    <t>Jiang, ZL; Zhou, L; Wang, BF; Yin, JQ; Wu, FC; Wang, DM; Li, L; Song, XY</t>
  </si>
  <si>
    <t>Jiang, Zhilei; Zhou, Lei; Wang, Baifeng; Yin, Junqi; Wu, Fengci; Wang, Daming; Li, Liang; Song, Xinyuan</t>
  </si>
  <si>
    <t>Construction of a Novel Degradation Model of Bacillus thuringiensis Protein in Soil and Its Application in Estimation of the Degradation Dynamics of Bt-Cry1Ah Protein</t>
  </si>
  <si>
    <t>FRONTIERS IN PLANT SCIENCE</t>
  </si>
  <si>
    <t>genetically modified crop; maize; Bt-Cry1Ah protein; environmental risk; degradation model</t>
  </si>
  <si>
    <t>RAPID DEGRADATION; DELTA-ENDOTOXIN; WATER-CONTENT; TEMPERATURE; DECOMPOSITION; PLANT; INCUBATION; COMMUNITY; BIOCHAR; QUALITY</t>
  </si>
  <si>
    <t>Bacillus thuringiensis (Bt) protein expressed by genetically modified (GM) crops is released into the soil ecosystem, where it accumulates for a long time; therefore, degradation of Bt protein has gained increased attention for environmental risk assessments. A first-order kinetic model (Y = ae(-b*X)) is usually used to evaluate the degradation of Bt proteins, including Bt-Cry1Ab and Bt-Cry1Ac; this has some limitations regarding the precise fitting and explanation of the influence of various factors on Bt protein degradation in the later stage. Therefore, to amend these limitations, we report a new degradation model Y = Y-0 + ae(-b*X). The effects of soil temperature, water content, soil types, and soil sterilization on the degradation of Bt-Cry1Ah protein in soil were estimated in a 96d long laboratory study using a GM maize leaf-soil mixture. The results showed that the Bt-Cry1Ah protein degraded rapidly in the early stage and then slowly in the middle and late stages. Temperature was identified as the key factor affecting the degradation of Cry1Ah protein-a relatively higher temperature favored the degradation. The degradation rate of Cry1Ah protein was the fastest when the water content was 33 and 20% in the early and later stages, respectively. The soil types had a significant effect on the degradation of Cry1Ah protein. Moreover, soil sterilization slowed down the rate of protein degradation in both the early and later stages. In conclusion, the model Y = Y-0 + ae(-b*X) established in this study provided a more robust model for exploring and simulating the degradation of Bt protein in soil growing GM crops and overcame the shortcomings of the Y = ae(-b*X) model. The findings of this study enriched the understanding of Bt protein degradation in soil ecosystems. They would be helpful for evaluating the environmental safety of GM crops.</t>
  </si>
  <si>
    <t>liliang@caas.cn; songxinyuan1980@163.com</t>
  </si>
  <si>
    <t>National Natural Science Foundation of China [32071546]</t>
  </si>
  <si>
    <t>This study was supported by the National Natural Science Foundation of China (grant number 32071546).</t>
  </si>
  <si>
    <t>1664-462X</t>
  </si>
  <si>
    <t>FRONT PLANT SCI</t>
  </si>
  <si>
    <t>Front. Plant Sci.</t>
  </si>
  <si>
    <t>APR 13</t>
  </si>
  <si>
    <t>10.3389/fpls.2022.875020</t>
  </si>
  <si>
    <t>2B3AW</t>
  </si>
  <si>
    <t>WOS:000810065100001</t>
  </si>
  <si>
    <t>Mood, SH; Pelaez-Samaniego, MR; Garcia-Perez, M</t>
  </si>
  <si>
    <t>Mood, Sohrab Haghighi; Pelaez-Samaniego, Manuel Raul; Garcia-Perez, Manuel</t>
  </si>
  <si>
    <t>Perspectives of Engineered Biochar for Environmental Applications: A Review</t>
  </si>
  <si>
    <t>ENERGY &amp; FUELS</t>
  </si>
  <si>
    <t>POLYCYCLIC AROMATIC-HYDROCARBONS; SOIL CARBON SEQUESTRATION; PERSISTENT FREE-RADICALS; ENHANCED ADSORPTION PERFORMANCE; ELEMENTAL MERCURY REMOVAL; CATION-EXCHANGE CAPACITY; BIOMASS-DERIVED BIOCHARS; FAST PYROLYSIS PROCESSES; MUNICIPAL SOLID-WASTE; MILD AIR OXIDATION</t>
  </si>
  <si>
    <t>Research on using biochar for environmental applications has witnessed unprecedented advances in the past decade. Biochar is universally considered one of the best alternatives to store carbon to fight global warming. Thus, the sequential use of biochar in environmental remediation compatible with carbon sequestration is receiving growing attention. One of the reasons for such huge interest is the possibility to engineer biochar with targeted properties (e.g., surface area and chemistry) relevant to existing environmental issues. These properties can be achieved by selecting appropriate raw materials, processing conditions, carbonization technology, and the possibility of selecting postproduction modification approaches. The objective of this review is to summarize strategies to enhance biochar properties relevant to its use in environmental services (e.g., water purification, air/gas cleaning, construction materials, soil amendments) and the corresponding results on the use of this material for these applications. The main methods for enhancing biochar properties for environmental applications reviewed include activation (physical and chemical), oxidation, metal and metal oxide modification, metal-free heteroatom doping, and biological modification. Both modified and unmodified biochars have been used for soil amendments as adsorbents of pollutants in the aqueous phase (e.g., removal of P and N, heavy metals, and organic pollutants), adsorbents of pollutants in the gas phase (e.g., biogas cleaning), as a catalyst, as an additive for improving anaerobic digestion, and as an admixture to cementitious/construction materials, with promising results in all cases. New opportunities for using biochar are being reported as the science of biochar production, modification, and use advances.</t>
  </si>
  <si>
    <t>[Mood, Sohrab Haghighi; Garcia-Perez, Manuel] Washington State Univ, Dept Biol Syst Engn, Pullman, WA 99164 USA; [Pelaez-Samaniego, Manuel Raul] Univ Cuenca, Dept Appl Chem &amp; Syst Prod, Cuenca 010107, Ecuador; [Pelaez-Samaniego, Manuel Raul] Washington State Univ, Composite Mat &amp; Engn Ctr, Pullman, WA 99164 USA</t>
  </si>
  <si>
    <t>Washington State University; Universidad de Cuenca; Washington State University</t>
  </si>
  <si>
    <t>Garcia-Perez, M (corresponding author), Washington State Univ, Dept Biol Syst Engn, Pullman, WA 99164 USA.</t>
  </si>
  <si>
    <t>m.garcia-perez@wsu.edu</t>
  </si>
  <si>
    <t>Haghighi Mood, Sohrab/AAQ-3489-2021</t>
  </si>
  <si>
    <t>Haghighi Mood, Sohrab/0000-0002-5885-504X; Garcia-Perez, Manuel/0000-0002-9386-2632; Pelaez-Samaniego, Manuel Raul/0000-0002-7618-9474</t>
  </si>
  <si>
    <t>Department of Research of the Universidad de Cuenca (DIUC) through project DIUC [2020-014-UPS-PELAEZ-RAUL]</t>
  </si>
  <si>
    <t>Department of Research of the Universidad de Cuenca (DIUC) through project DIUC</t>
  </si>
  <si>
    <t>ACKNOWLEDGMENTS The authors thank Dr. Michael Ayiana for assistance in preparing Table 5, and Mana Mehrabian for assistance in preparing the figures. M. R. Pelaez-Samaniego acknowledges the support of the Department of Research of the Universidad de Cuenca (DIUC) through project DIUC 2020-014-UPS-PELAEZ-RAUL.</t>
  </si>
  <si>
    <t>0887-0624</t>
  </si>
  <si>
    <t>1520-5029</t>
  </si>
  <si>
    <t>ENERG FUEL</t>
  </si>
  <si>
    <t>Energy Fuels</t>
  </si>
  <si>
    <t>AUG 4</t>
  </si>
  <si>
    <t>10.1021/acs.energyfuels.2c01201</t>
  </si>
  <si>
    <t>3O9MR</t>
  </si>
  <si>
    <t>WOS:000831018800001</t>
  </si>
  <si>
    <t>Shen, ZT; Som, AM; Wang, F; Jin, F; McMillan, O; Al-Tabba, A</t>
  </si>
  <si>
    <t>Shen, Zhengtao; Som, Amelia Md; Wang, Fei; Jin, Fei; McMillan, Oliver; Al-Tabba, Abir</t>
  </si>
  <si>
    <t>Long-term impact of biochar on the immobilisation of nickel (II) and zinc (II) and the revegetation of a contaminated site</t>
  </si>
  <si>
    <t>Biochar; Heavy metal; Leaching; Sequential extraction; Revegetation; Soil remediation</t>
  </si>
  <si>
    <t>HEAVY-METAL SPECIATION; ARMS RANGE SOIL; SEQUENTIAL EXTRACTION; AQUEOUS-SOLUTION; LEAD; REMEDIATION; CADMIUM; CARBON; PH; BIOAVAILABILITY</t>
  </si>
  <si>
    <t>A field remediation treatment was carried out to examine the long-term effect of biochar on the immobilisation of metals and the revegetation of a contaminated site in Castleford, UK. The extracted concentrations of nickel (Ni) (II) and zinc (Zn) (II) in the carbonic acid leaching tests were reduced by 83-98% over three years. The extracted Ni (II) and Zn (II) concentrations three years after the treatment were comparable to a cement-based treatment study carried out in a parallel manner on the same site. The sequential extraction results indicated that biochar addition (0.5-2%) increased the residue fractions of Ni (II) (from 51% to 61-66%) and Zn (II) (from 7% to 27-35%) in the soils through competitive sorption, which may have resulted in the reduction of leachabilities of Ni (II) (from 0.35% to 0.12-0.15%) and Zn (II) (from 0.12% to 0.01%) in the plots with biochar compared with that without biochar three years after the treatment. The germination of grass in the plots on site failed. Further laboratory pot study suggested that larger amounts of biochar (5% or more) and compost (5% or more) were needed for the success of revegetation on this site. This study suggests the effectiveness and potential of biochar application in immobilising heavy metals in contaminated site in the long term. (C) 2015 Elsevier B.V. All rights reserved.</t>
  </si>
  <si>
    <t>[Shen, Zhengtao; Wang, Fei; Jin, Fei; McMillan, Oliver; Al-Tabba, Abir] Univ Cambridge, Dept Engn, Geotech &amp; Environm Res Grp, Cambridge CB2 1PZ, England; [Som, Amelia Md] UniKL MICET, Alor Gajah 78000, Malaysia</t>
  </si>
  <si>
    <t>University of Cambridge; University of Kuala Lumpur</t>
  </si>
  <si>
    <t>Shen, ZT (corresponding author), Univ Cambridge, Dept Engn, Geotech &amp; Environm Res Grp, Cambridge CB2 1PZ, England.</t>
  </si>
  <si>
    <t>ztshennju@gmail.com</t>
  </si>
  <si>
    <t>Shen, Zhengtao/AAF-9612-2019; Jin, Fei/P-4472-2018</t>
  </si>
  <si>
    <t>Jin, Fei/0000-0003-0899-7063; McMillan, Oliver/0000-0001-8810-7205; Shen, Zhengtao/0000-0002-4841-710X; md som, amelia/0000-0001-7789-6288</t>
  </si>
  <si>
    <t>UK Technology Strategy Board with 16 industrial partners [TP/5/CON/6/I/H0304E]</t>
  </si>
  <si>
    <t>UK Technology Strategy Board with 16 industrial partners</t>
  </si>
  <si>
    <t>This paper was written to support the SMiRT (soil mix remediation technology) project, the funding for which was supplied by the UK Technology Strategy Board with 16 industrial partners (Project TP/5/CON/6/I/H0304E). The project website is at http://www-g.eng.cam.ac.uk/smirt.</t>
  </si>
  <si>
    <t>10.1016/j.scitotenv.2015.10.057</t>
  </si>
  <si>
    <t>CX3MC</t>
  </si>
  <si>
    <t>WOS:000365602100076</t>
  </si>
  <si>
    <t>Bakly, S; Al-Juboori, RA; Bowtell, L</t>
  </si>
  <si>
    <t>Bakly, Salam; Al-Juboori, Raed A.; Bowtell, Les</t>
  </si>
  <si>
    <t>Macadamia Nutshell Biochar for Nitrate Removal: Effect of Biochar Preparation and Process Parameters</t>
  </si>
  <si>
    <t>C-JOURNAL OF CARBON RESEARCH</t>
  </si>
  <si>
    <t>macadamia nutshell biochar; nitrate; statistical analyses; column experiments; kinetic experiments; adsorption capacity</t>
  </si>
  <si>
    <t>NUT SHELL; CARBON; PHOSPHATE; ADSORPTION; NITROGEN; SORPTION; PHOSPHORUS; PHENOL; COLUMN</t>
  </si>
  <si>
    <t>Agricultural runoff is a major cause of degradation to freshwater sources. Nitrate is of particular interest, due to the abundant use of nitrogen-based fertilizers in agricultural practices globally. This study investigated the nitrate removal of biochar produced from an agricultural waste product, macadamia nutshell (MBC). Kinetic experiments and structural analyses showed that MBC pyrolsed at 900 degrees C exhibited inferior NO3- removal compared to that pyrolsed at 1000 degrees C, which was subsequently used in the column experiments. Concentrations of 5, 10 and 15 mg/L, with flowrates of 2, 5 and 10 mL/min, were examined over a 360 min treatment time. Detailed statistical analyses were applied using 2(3) factorial design. Nitrate removal was significantly affected by flowrate, concentration and their interactions. The highest nitrate removal capacity of 0.11 mg/g MBC was achieved at a NO3- concentration of 15 mg/L and flowrate of 2 mL/min. The more crystalline structure and rough texture of MBC prepared at 1000 degrees C resulted in higher NO3- removal compared to MBC prepared at 900 degrees C. The operating parameters with the highest NO3- removal were used to study the removal capacity of the column. Breakthrough and exhaustion times of the column were 25 and 330 min respectively. Approximately 92% of the column bed was saturated after exhaustion.</t>
  </si>
  <si>
    <t>[Bakly, Salam; Al-Juboori, Raed A.; Bowtell, Les] Univ Southern Queensland, Fac Hlth Engn &amp; Sci, Sch Civil Engn &amp; Surveying, West St, Toowoomba, Qld 4350, Australia; [Al-Juboori, Raed A.] Federat Univ Australia, Sch Sci Engn &amp; Informat Technol, Univ Dr, Mt Helen, Vic 3350, Australia</t>
  </si>
  <si>
    <t>University of Southern Queensland; Federation University Australia</t>
  </si>
  <si>
    <t>Al-Juboori, RA (corresponding author), Univ Southern Queensland, Fac Hlth Engn &amp; Sci, Sch Civil Engn &amp; Surveying, West St, Toowoomba, Qld 4350, Australia.;Al-Juboori, RA (corresponding author), Federat Univ Australia, Sch Sci Engn &amp; Informat Technol, Univ Dr, Mt Helen, Vic 3350, Australia.</t>
  </si>
  <si>
    <t>RaedAhmed.Mahmood@usq.edu.au</t>
  </si>
  <si>
    <t>Al-juboori, Raed/AAS-7067-2020</t>
  </si>
  <si>
    <t>Al-juboori, Raed/0000-0001-6454-3264</t>
  </si>
  <si>
    <t>Ministry of Water Resources in Iraq; University of Southern Queensland</t>
  </si>
  <si>
    <t>The first author is grateful for the financial support he received from the Ministry of Water Resources in Iraq and the University of Southern Queensland. The authors would like also to acknowledge Stafford McKnight from Federation University Australia for his support in XRD measurements and analysis. The authors are also thankful to Susan SA Alkurdi for her help in FTIR measurements.</t>
  </si>
  <si>
    <t>2311-5629</t>
  </si>
  <si>
    <t>C-J CARBON RES</t>
  </si>
  <si>
    <t>C-J. Carbon Res.</t>
  </si>
  <si>
    <t>10.3390/c5030047</t>
  </si>
  <si>
    <t>JA6JC</t>
  </si>
  <si>
    <t>WOS:000487947700018</t>
  </si>
  <si>
    <t>Careaga, FJS; Porat, A; Briens, L; Briens, C</t>
  </si>
  <si>
    <t>Sanchez Careaga, Francisco J.; Porat, Ariel; Briens, Lauren; Briens, Cedric</t>
  </si>
  <si>
    <t>Pyrolysis shaker reactor for the production of biochar</t>
  </si>
  <si>
    <t>biochar; pyrolysis; shaker reactor</t>
  </si>
  <si>
    <t>ROTARY KILN; AUGER REACTORS; PARTICLE-SIZE; BIO-OIL; BIOMASS; CARBON; OPTIMIZATION; FLOW; GASIFICATION; OXIDATION</t>
  </si>
  <si>
    <t>Intermediate pyrolysis reactors are preferred for processes focused on the production of high-quality biochar. The main types are rotary drums, augers, and moving beds agitated with either grates or paddles. These reactors are usually operated in continuous mode, and are designed to provide a pure, homogeneous biochar product by ensuring near plug flow of the reacting particles. There is a need for laboratory reactors that can provide enough biochar for testing in applications such as soil amendment, fillers for concrete or polymers, coke substitution, or pollutant capture. The pyrolysis shaker reactor (PSR) is a new laboratory reactor that is inexpensive, provides good mixing and temperature control, is easy to operate and allows for rapid turnaround between runs. It provides a homogeneous biochar product. Its use was demonstrated with digestate from the anaerobic digestion of food waste. The rapid and thorough testing program made possible with the PSR indicated that this digestate should be pyrolyzed at 250 degrees C to maximize the release of mineral from the biochar to water, and at 400 degrees C to minimize the release of minerals. Its biochar would require post-treatment to be applied as a substitute for activated carbon.</t>
  </si>
  <si>
    <t>[Sanchez Careaga, Francisco J.; Porat, Ariel; Briens, Lauren; Briens, Cedric] Western Univ, Inst Chem &amp; Fuels Alternat Resources, 22312 Wonderland Rd,North RR 3, Ilderton, ON N0M 2A0, Canada</t>
  </si>
  <si>
    <t>Briens, C (corresponding author), Western Univ, Inst Chem &amp; Fuels Alternat Resources, 22312 Wonderland Rd,North RR 3, Ilderton, ON N0M 2A0, Canada.</t>
  </si>
  <si>
    <t>cbriens@uwo.ca</t>
  </si>
  <si>
    <t>10.1002/cjce.23771</t>
  </si>
  <si>
    <t>JUN 2020</t>
  </si>
  <si>
    <t>OK0WR</t>
  </si>
  <si>
    <t>WOS:000541741700001</t>
  </si>
  <si>
    <t>Bajwa, DS; Adhikari, S; Shojaeiarani, J; Bajwa, SG; Pandey, P; Shanmugam, SR</t>
  </si>
  <si>
    <t>Bajwa, Dilpreet S.; Adhikari, Sushil; Shojaeiarani, Jamileh; Bajwa, Sreekala G.; Pandey, Pankaj; Shanmugam, Saravanan R.</t>
  </si>
  <si>
    <t>Characterization of bio-carbon and ligno-cellulosic fiber reinforced bio-composites with compatibilizer</t>
  </si>
  <si>
    <t>Bio-composites; Switchgrass biochar; Coupling agent; Physical and mechanical properties; Thermal properties</t>
  </si>
  <si>
    <t>MECHANICAL-PROPERTIES; WOOD FLOUR; BIOCHAR; POLYPROPYLENE; MORPHOLOGY; IMPACT</t>
  </si>
  <si>
    <t>Bio-composite samples were manufactured using poly (lactic acid) (PLA), high density polyethylene (HDPE), biochar, wood flour, and coupling agent. Biochar, a carbon rich and thermally stable material, derived from switchgrass under controlled pyrolysis was tested as a functional filler. The study aimed at investigating the impact of biochar and wood fiber in the presence of coupling agent (maleic anhydride) on the properties of bio-composites. The bio-composite physical, mechanical and thermal properties were characterized using microscopy, dynamic mechanical analysis (DMA), thermogravimetric analysis (TGA), Fourier transform-infrared spectroscopy (FT-IR). The results showed that coupling agent is more compatible with wood flour than biochar. Addition of biochar reduced the moisture absorption and linear thermal expansion of filled bio-composites. It also improved the composites strength and moduli, showing a reinforcing nature of biochar. The TGA thermograms confirmed the improved stability of composites with biochar. Coupling agent was more effective in HDPE matrix reinforced by wood flour than biochar. Overall, this study demonstrated that biochar can be a good filler for improving dimensional stability, mechanical properties, and thermal stability of bio-composites. (C) 2019 Elsevier Ltd. All rights reserved.</t>
  </si>
  <si>
    <t>[Bajwa, Dilpreet S.; Shojaeiarani, Jamileh] North Dakota State Univ, Dept Mech Engn, 111 Dolve Hall, Fargo, ND 58102 USA; [Adhikari, Sushil; Shanmugam, Saravanan R.] Auburn Univ, Biosyst Engn Dept, 216 Tom Corley Bldg, Auburn, AL 36849 USA; [Bajwa, Sreekala G.; Pandey, Pankaj] North Dakota State Univ, Dept Agr &amp; Biosyst Engn, 1221 Albrecht Blvd, Fargo, ND 58102 USA</t>
  </si>
  <si>
    <t>North Dakota State University Fargo; Auburn University System; Auburn University; North Dakota State University Fargo</t>
  </si>
  <si>
    <t>Bajwa, DS (corresponding author), North Dakota State Univ, Dept Mech Engn, 111 Dolve Hall, Fargo, ND 58102 USA.</t>
  </si>
  <si>
    <t>Dilpreet.bajwa@ndus.edu</t>
  </si>
  <si>
    <t>Shojaeiarani, Jamileh/AAM-6139-2020</t>
  </si>
  <si>
    <t>Shojaeiarani, Jamileh/0000-0002-1882-0061; Ramiah Shanmugam, Saravanan/0000-0003-4236-6636</t>
  </si>
  <si>
    <t>10.1016/j.conbuildmat.2019.01.068</t>
  </si>
  <si>
    <t>HS8AO</t>
  </si>
  <si>
    <t>WOS:000464090600020</t>
  </si>
  <si>
    <t>Shanmugam, SR; Adhikari, S; Nam, H; Patil, V</t>
  </si>
  <si>
    <t>Shanmugam, S. R.; Adhikari, S.; Nam, H.; Patil, V.</t>
  </si>
  <si>
    <t>ADSORPTION AND DESORPTION BEHAVIOR OF HERBICIDE USING BIO-BASED MATERIALS</t>
  </si>
  <si>
    <t>Adsorption; Desorption; Herbicides; Kraft lignin; Model isotherms; Pore volume</t>
  </si>
  <si>
    <t>BIOCHAR; SOIL; SORPTION; GLYPHOSATE; PYROLYSIS; CARBON; STRAW; PRODUCTIVITY; FEEDSTOCK; HARDWOOD</t>
  </si>
  <si>
    <t>This study examined the glyphosate sorption ability of different bio-based materials, including biochars and activated carbons synthesized from Douglas fir, kraft lignin, and mixed wood pellets. All the biochars showed poor sorption of glyphosate in comparison to the activated carbons derived from biochars and the commercial powdered activated carbon (PAC) investigated in this study. All the biochar-derived activated carbons produced in the laboratory showed comparable glyphosate sorption in comparison to PAC. The activated carbons synthesized from Douglas fir biomass showed the highest glyphosate sorption among the activated carbons investigated. Langmuir and Freundlich isotherms were used to describe the adsorption kinetics of glyphosate onto activated carbons. Adsorption capacity showed better correlation (R-2 = 0.989) with the total pore volume in comparison to the Brunauer-Emmett-Teller (BET) surface area and microporosity. The results of batch desorption tests indicated that the biochar-derived activated carbons and PAC showed &gt;60% glyphosate retention. The results of this study indicate that activated carbons derived from biochars produced with thermochemical conversion processes could effectively sorb herbicide such as glyphosate similarly to commercial activated carbon and could be used either as a replacement for PAC in water treatment plants or for on-site treatment of agricultural runoff water.</t>
  </si>
  <si>
    <t>[Shanmugam, S. R.] SASTRA Deemed Univ, Sch Chem &amp; Biotechnol, Thanjavur, India; [Adhikari, S.; Patil, V.] Auburn Univ, Dept Biosyst Engn, Auburn, AL 36849 USA; [Adhikari, S.] Auburn Univ, Ctr Bioenergy &amp; Bioprod, Auburn, AL 36849 USA; [Nam, H.] Korea Inst Energy Res, Greenhouse Gas Lab, Daejeon, South Korea</t>
  </si>
  <si>
    <t>Shanmugha Arts, Science, Technology &amp; Research Academy (SASTRA); Auburn University System; Auburn University; Auburn University System; Auburn University; Korea Institute of Energy Research (KIER)</t>
  </si>
  <si>
    <t>Adhikari, S (corresponding author), Auburn Univ, 216 Tom E Corley Bldg, Auburn, AL 36849 USA.</t>
  </si>
  <si>
    <t>sushil.adhikari@auburn.edu</t>
  </si>
  <si>
    <t>Ramiah Shanmugam, Saravanan/0000-0003-4236-6636; Patil, Vivek/0000-0003-3381-6498</t>
  </si>
  <si>
    <t>Alabama Agricultural Experiment Station [ALA014-1-13006]; Auburn University AgR SEED Program</t>
  </si>
  <si>
    <t>Alabama Agricultural Experiment Station; Auburn University AgR SEED Program</t>
  </si>
  <si>
    <t>The authors acknowledge the Alabama Agricultural Experiment Station (ALA014-1-13006), the Auburn University AgR SEED Program, and the Intramural Grants Program for supporting this study.</t>
  </si>
  <si>
    <t>10.13031/trans.13255</t>
  </si>
  <si>
    <t>KG8BP</t>
  </si>
  <si>
    <t>WOS:000510172900003</t>
  </si>
  <si>
    <t>Muter, O; Berzins, A; Strikauska, S; Pugajeva, I; Bartkevics, V; Dobele, G; Truu, J; Truu, M; Steiner, C</t>
  </si>
  <si>
    <t>Muter, Olga; Berzins, Andrejs; Strikauska, Silvija; Pugajeva, Iveta; Bartkevics, Vadims; Dobele, Galina; Truu, Jaak; Truu, Marika; Steiner, Christoph</t>
  </si>
  <si>
    <t>The effects of woodchip- and straw-derived biochars on the persistence of the herbicide 4-chloro-2-methylphenoxyacetic acid (MCPA) in soils</t>
  </si>
  <si>
    <t>Biochar; Biodegradation; MCPA; Microbial enzyme activity; Toxicity</t>
  </si>
  <si>
    <t>AGRICULTURAL SOILS; (4-CHLORO-2-METHYLPHENOXY)ACETIC ACID; (2,4-DICHLOROPHENOXY)ACETIC ACID; 2,4-D HERBICIDE; ORGANIC-MATTER; DEGRADATION; SORPTION; BIOAVAILABILITY; DISSIPATION; PESTICIDES</t>
  </si>
  <si>
    <t>Sorption and degradation are the primary processes controlling the efficacy and runoff contamination risk of agrochemicals. This study assessed the influence of two biochars, made from woodchips and straw at a pyrolysis temperature of 725 degrees C and applied to a loamy sand and a sandy soil in the concentration of 5.3 g 100 g(-1) sandy soil and 4.1 g 100 g(-1) loamy sand soil, or 53 t ha(-1) for both soil types, on degradation of the herbicide 4-chloro-2-methylphenoxyacetic acid (MCPA). Soils were spiked with 50 mg MCPA kg(-1) soil. In the sandy soil, significantly more MCPA remained after 100 days if amended with straw-derived biochar in comparison to wood-derived biochar. Both biochars types significantly increased urease activity (p&lt;0.05) after 37 days in the loamy sand soil, but these differences disappeared after 100 days. A root and shoot elongation test demonstrated that the soils containing straw-derived biochar and spiked with MCPA, showed the highest phytotoxicity. Both biochars were found to retard MCPA degradation in loamy sand and sandy soils. This effect could not be explained only by sorption processes due to comparatively low developed micro/mesoporous structure of both biochars shown by BET surface analysis. However, an enhanced MCPA persistence and soil toxicity in sandy soil amended with straw biochar was observed and further studies are needed to reveal the responsible mechanisms. (C) 2014 Elsevier Inc. All rights reserved.</t>
  </si>
  <si>
    <t>[Muter, Olga; Berzins, Andrejs] Univ Latvia, Inst Microbiol &amp; Biotechnol, LV-1010 Riga, Latvia; [Strikauska, Silvija] Latvia Univ Agr, LV-3001 Jelgava, Latvia; [Pugajeva, Iveta; Bartkevics, Vadims] Inst Food Safety Anim Hlth &amp; Environm BIOR, LV-1076 Riga, Latvia; [Dobele, Galina] Latvian State Inst Wood Chem, LV-1006 Riga, Latvia; [Truu, Jaak; Truu, Marika] Univ Tartu, Inst Ecol &amp; Earth Sci, EE-51014 Tartu, Estonia; [Steiner, Christoph] BlackCarbon AS, DK-7150 Barrit, Denmark; [Steiner, Christoph] Univ Kassel, D-37213 Witzenhausen, Germany</t>
  </si>
  <si>
    <t>Riga Stradins University; University of Latvia; Latvia University of Life Sciences &amp; Technologies; Institute of Food Safety, Animal Health &amp; Environment BIOR; Latvian State Institute of Wood Chemistry; University of Tartu; Tartu University Institute of Ecology &amp; Earth Sciences; Universitat Kassel</t>
  </si>
  <si>
    <t>Muter, O (corresponding author), Univ Latvia, Inst Microbiol &amp; Biotechnol, 4 Kronvalda Blvd, LV-1010 Riga, Latvia.</t>
  </si>
  <si>
    <t>olga.muter@inbox.lv</t>
  </si>
  <si>
    <t>Dobele, Galina/A-8235-2012; Bartkevics, Vadims/J-3851-2016; Truu, Jaak/H-1323-2015; Muter, Olga/GQH-6554-2022</t>
  </si>
  <si>
    <t>Dobele, Galina/0000-0002-3204-5030; Bartkevics, Vadims/0000-0002-6193-7409; Truu, Jaak/0000-0003-1818-6678; Truu, Marika/0000-0001-7228-4610; Muter, Olga/0000-0002-7667-2327; Steiner, Christoph/0000-0002-7950-1670; Pugajeva, Iveta/0000-0002-7727-5526</t>
  </si>
  <si>
    <t>National Research Program of Latvia [2010.10-4/VPP-5]; European Regional Development Fund through ENVIRON [ENVIRON 3.2.0101.11-0026]</t>
  </si>
  <si>
    <t>National Research Program of Latvia; European Regional Development Fund through ENVIRON</t>
  </si>
  <si>
    <t>Experiments were financed by the National Research Program of Latvia [Program no. 2010.10-4/VPP-5 Sustainable Use of Local Resources (Mineral Deposits, Forests, Food and Transport) - New Products and Technologies]. This study was supported by the European Regional Development Fund through ENVIRON (Grant no. ENVIRON 3.2.0101.11-0026) (Centre of Excellence in Environmental Adaptation). Authors are grateful to Konnie Andrews and Janis Jaunbergs for suggested manuscript revisions. We thank anonymous reviewers for their constructive criticism.</t>
  </si>
  <si>
    <t>10.1016/j.ecoenv.2014.08.012</t>
  </si>
  <si>
    <t>AR3XZ</t>
  </si>
  <si>
    <t>WOS:000343523900014</t>
  </si>
  <si>
    <t>Nie, MF; Li, YZ; Jia, AG; Zhang, JZ; Ran, WZ; Zhang, C; Yang, SZ; Wang, WL</t>
  </si>
  <si>
    <t>Nie, Maofeng; Li, Yuzhong; Jia, Aiguang; Zhang, Jiazheng; Ran, Weizhao; Zhang, Chao; Yang, Shizhao; Wang, Wenlong</t>
  </si>
  <si>
    <t>Cadmium removal from wastewater by foamed magnetic solid waste-based sulfoaluminate composite biochar: Preparation, performance, and mechanism</t>
  </si>
  <si>
    <t>CHEMICAL ENGINEERING RESEARCH &amp; DESIGN</t>
  </si>
  <si>
    <t>Cadmium contaminated water; Granulation; Adsorption; Compressive strength; Separability</t>
  </si>
  <si>
    <t>SORPTION; CHROMIUM(VI); ADSORPTION; SYSTEMS</t>
  </si>
  <si>
    <t>Conventional magnetic biochar presents disadvantages such as fragility and high cost of imparting magnetic properties, and its fragility leads to the risk of free dispersion and low recovery rate in field applications. To solve these problems, sulfoaluminate cement was used as cementitious material, mixed with natural magnetite and biochar, and combined with foaming technology to prepare a new granular adsorbent in this work. The adsorbent exhibited excellent properties with compressive strength (1000 mN), specific surface area (49.32 m(2) g(-1)), and magnetic properties (13.95 emu g(-1)). The adsorption capacity for Cd2+ was 45.94 mg g(-1) at 25 degrees C, and it increased with the increase of ambient temperature. The adsorption mechanism was mainly dominated by the chemical interactions of monolayer adsorption, including coordination and complexation between Cd(2+ )and surface functional groups (e.g. -COO-Cd, -O-Cd), Cd-pi interactions on aromatic structures, and the precipitation mechanism (Cd(OH)(2), CdCO3). (C) 2022 Institution of Chemical Engineers. Published by Elsevier Ltd. All rights reserved.</t>
  </si>
  <si>
    <t>[Nie, Maofeng; Li, Yuzhong; Jia, Aiguang; Zhang, Jiazheng; Ran, Weizhao; Zhang, Chao; Yang, Shizhao; Wang, Wenlong] Shandong Univ, Sch Energy &amp; Power Engn, Natl Engn Lab Coal Fired Pollutants Emiss Reduct, 17923 Jingshi Rd, Jinan 250061, Peoples R China</t>
  </si>
  <si>
    <t>Shandong University</t>
  </si>
  <si>
    <t>Li, YZ; Wang, WL (corresponding author), Shandong Univ, Sch Energy &amp; Power Engn, Natl Engn Lab Coal Fired Pollutants Emiss Reduct, 17923 Jingshi Rd, Jinan 250061, Peoples R China.</t>
  </si>
  <si>
    <t>lyz@sdu.edu.cn; wwenlong@sdu.edu.cn</t>
  </si>
  <si>
    <t>Ran, Weizhao/GQI-0289-2022; wang, wenlong/L-2239-2013</t>
  </si>
  <si>
    <t>National Key Research and Development Program of China [2020YFC191000]; Key Research and Development Program of Shandong Province -Major Scientific and Technological Innovation Project [2020 CXGC011403]</t>
  </si>
  <si>
    <t>National Key Research and Development Program of China; Key Research and Development Program of Shandong Province -Major Scientific and Technological Innovation Project</t>
  </si>
  <si>
    <t>The authors acknowledge the support of the National Key Research and Development Program of China (No. 2020YFC191000) and the Key Research and Development Program of Shandong Province -Major Scientific and Technological Innovation Project (No. 2020 CXGC011403) .</t>
  </si>
  <si>
    <t>0263-8762</t>
  </si>
  <si>
    <t>1744-3563</t>
  </si>
  <si>
    <t>CHEM ENG RES DES</t>
  </si>
  <si>
    <t>Chem. Eng. Res. Des.</t>
  </si>
  <si>
    <t>10.1016/j.cherd.2022.08.043</t>
  </si>
  <si>
    <t>4V4GH</t>
  </si>
  <si>
    <t>WOS:000859436300005</t>
  </si>
  <si>
    <t>Das, O; Sarmah, AK</t>
  </si>
  <si>
    <t>Das, Oisik; Sarmah, Ajit K.</t>
  </si>
  <si>
    <t>The love-hate relationship of pyrolysis biochar and water: A perspective</t>
  </si>
  <si>
    <t>Biochar; Hydrophobicity; Water; Aliphatic groups; Pores; Surface area</t>
  </si>
  <si>
    <t>TEMPERATURE; CAPACITY; SOIL</t>
  </si>
  <si>
    <t>Biochar is being considered for environmental sustainability by the scientific community and as a result is extensively investigated for various applications in agriculture, remediation and construction. Hence, a sound knowledge of biochar's physical and chemical properties is critical. However, the dynamics of biochar-water interaction remain ambiguous. We hypothesize that the hydrophobicity of a biochar made at low pyrolysis temperature is not permanent under water-rich conditions. Our results suggest that the aliphatic functional groups responsible for biochar's hydrophobicity are displaced when subjected to water which eventually increases the affinity of the biochar towards water. We envisage that commentary would stimulate researchers to investigate the biochar-water interaction in a new light and eventually help design a biochar which would be apt for their intended end use. (C) 2015 Elsevier B.V. All rights reserved.</t>
  </si>
  <si>
    <t>[Das, Oisik; Sarmah, Ajit K.] Univ Auckland, Dept Civil &amp; Environm Engn, Auckland 1142, New Zealand</t>
  </si>
  <si>
    <t>Sarmah, AK (corresponding author), Univ Auckland, Fac Engn, Dept Civil &amp; Environm Engn, Auckland 1142, New Zealand.</t>
  </si>
  <si>
    <t>a.sarmah@aucldand.ac.nz</t>
  </si>
  <si>
    <t>Sarmah, Ajit K/E-7773-2010; Das, Oisik/AAC-5736-2019</t>
  </si>
  <si>
    <t>The first author is grateful to The University of Auckland for providing a Doctoral Scholarship. The authors also express their gratitude to Mr. Oiswarya Das of Jindal Steels Ltd., India, for his assistance in making the diagram in the article and Dr. Prakash Srinivasan for producing the grapevine biochar.</t>
  </si>
  <si>
    <t>10.1016/j.scitotenv.2015.01.061</t>
  </si>
  <si>
    <t>WOS:000351248500067</t>
  </si>
  <si>
    <t>Dong, XW; He, LZ; Liu, Y; Piao, YX</t>
  </si>
  <si>
    <t>Dong, Xinwei; He, Lingzhi; Liu, Yang; Piao, Yunxian</t>
  </si>
  <si>
    <t>Preparation of highly conductive biochar nanoparticles for rapid and sensitive detection of 17 beta-estradiol in water</t>
  </si>
  <si>
    <t>Conductive biochar nanoparticle; Adsorption; 17 beta-estradiol; Electrochemical analysis</t>
  </si>
  <si>
    <t>ELECTROCHEMICAL SENSOR; REMOVAL; TEMPERATURE; PYROLYSIS; ELECTRODE; PERFORMANCE; REDUCTION; ESTRADIOL; SORPTION; CARBONS</t>
  </si>
  <si>
    <t>We developed a sensitive and cost effective sensor based on highly conductive and adsorptive biochar nanoparticles for electrochemical detection of 17 beta-estradiol. The biochar is ubiquitous and has the advantages of large specific surface area, cost effectiveness, and good stability, which has the potential to be utilized for electrode construction as long as the conductivities are guaranteed. We obtained nano sized biochar particles (BCNPs) and investigated electrochemical properties of the BCNPs with variation of the pyrolysis conditions. BCNPs with high conductivity (BCNP800) were obtained and utilized for reproducible and stable electrochemical sensor construction. The produced highly conductive BCNP800 sensor had exhibited improved amperometric responses such as decreased impedance, lowered anodic potential and enhanced current signal toward 17 beta-estradiol compared with the pristine glassy carbon electrode. In addition, the adsorption-accumulation by BCNP800 for 17 beta-estradiol resulted in great sensing signal amplification. With synergetic effect of high adsorption and conductivity properties of the BCNP800 sensor a detection limit of 11.30 nM was obtained. The accuracy and reliability of the BCNP800 sensor were confirmed to be compatible with the high performance liquid chromatography analysis and it could be successfully applied for real environmental water analysis. (C) 2018 Elsevier Ltd. All rights reserved.</t>
  </si>
  <si>
    <t>[Dong, Xinwei; He, Lingzhi; Liu, Yang; Piao, Yunxian] Jilin Univ, Coll New Energy &amp; Environm, Jilin Prov Key Lab Water Resources &amp; Environm, Key Lab Groundwater Resources &amp; Environm,Minist E, Changchun 130021, Jilin, Peoples R China</t>
  </si>
  <si>
    <t>Jilin University</t>
  </si>
  <si>
    <t>Piao, YX (corresponding author), Jilin Univ, Coll New Energy &amp; Environm, Jilin Prov Key Lab Water Resources &amp; Environm, Key Lab Groundwater Resources &amp; Environm,Minist E, Changchun 130021, Jilin, Peoples R China.</t>
  </si>
  <si>
    <t>yxpiao@jlu.edu.cn</t>
  </si>
  <si>
    <t>National Natural Science Foundation of China [51809111]; Natural Science Foundation from the Department of Science and Technology of Jilin Province of China [20150101094JC]</t>
  </si>
  <si>
    <t>National Natural Science Foundation of China(National Natural Science Foundation of China (NSFC)); Natural Science Foundation from the Department of Science and Technology of Jilin Province of China</t>
  </si>
  <si>
    <t>This work was financially supported by the National Natural Science Foundation of China (51809111) and the Natural Science Foundation from the Department of Science and Technology of Jilin Province of China (20150101094JC).</t>
  </si>
  <si>
    <t>10.1016/j.electacta.2018.09.129</t>
  </si>
  <si>
    <t>GZ8AN</t>
  </si>
  <si>
    <t>WOS:000449708500007</t>
  </si>
  <si>
    <t>Darajeh, N; Alizadeh, H; Leung, DWM; Nodeh, HR; Rezania, S; Farraji, H</t>
  </si>
  <si>
    <t>Darajeh, Negisa; Alizadeh, Hossein; Leung, David W. M.; Nodeh, Hamid Rashidi; Rezania, Shahabaldin; Farraji, Hossein</t>
  </si>
  <si>
    <t>Application of Modified Spent Mushroom Compost Biochar (SMCB/Fe) for Nitrate Removal from Aqueous Solution</t>
  </si>
  <si>
    <t>modified spent mushroom compost biochar (SMCB/Fe); nitrate removal; aqueous solution; adsorbent</t>
  </si>
  <si>
    <t>PYROLYSIS TEMPERATURE; ACTIVATED CARBON; POTENTIAL USE; ADSORPTION; PHOSPHATE; AMMONIUM; WATER; IONS; GROUNDWATER; GRAPHENE</t>
  </si>
  <si>
    <t>The public is already aware that nitrate pollution caused by nutrient runoff from farms is harmful to aquatic life and human health, and there is an urgent need for a product/technology to solve this problem. A biochar adsorbent was synthesized and used to remove nitrate ions from aqueous media based on spent mushroom compost (SMC), pre-treated with iron (III) chloride hexahydrate and pyrolyzed at 600 &amp; DEG;C. The surface properties and morphology of SMCB/Fe were investigated using Fourier transform-infrared spectroscopy (FT-IR), X-ray diffraction (XRD), and scanning electron microscopy (SEM). The effect of main parameters such as the adsorbent dosages, pH of the solutions, contact times, and ion concentrations on the efficiency of nitrate removal was investigated. The validity of the experimental method was examined by the isothermal adsorption and kinetic adsorption models. The nitrate sorption kinetics were found to follow the pseudo-second-order model, with a higher determination coefficient (0.99) than the pseudo-first-order (0.86). The results showed that the maximum percentage of nitrate adsorption was achieved at equilibrium pH 5-7, after 120 min of contact time, and with an adsorbent dose of 2 g L-1. The highest nitrate adsorption capacity of the modified adsorbent was 19.88 mg g(-1).</t>
  </si>
  <si>
    <t>[Darajeh, Negisa; Leung, David W. M.] Univ Canterbury, Sch Biol Sci, Christchurch 8041, New Zealand; [Alizadeh, Hossein] Lincoln Univ, Bioprotect Res Ctr, Lincoln 7647, New Zealand; [Nodeh, Hamid Rashidi] Stand Res Inst, Food Technol &amp; Agr Prod Res Ctr, Karaj 3174734563, Iran; [Rezania, Shahabaldin] Sejong Univ, Dept Environm &amp; Energy, Seoul 05006, South Korea; [Farraji, Hossein] Univ Canterbury, Sch Phys &amp; Chem Sci, Christchurch 8041, New Zealand</t>
  </si>
  <si>
    <t>University of Canterbury; Lincoln University - New Zealand; Sejong University; University of Canterbury</t>
  </si>
  <si>
    <t>Darajeh, N (corresponding author), Univ Canterbury, Sch Biol Sci, Christchurch 8041, New Zealand.</t>
  </si>
  <si>
    <t>negisa.darajeh@pg.canterbury.ac.nz; Hossein.Alizadeh@lincoln.ac.nz; david.leung@canterbury.ac.nz; rnhamid2@gmail.com; shahab.rezania@sejong.ac.kr; hossein.farraji@canterbury.ac.nz</t>
  </si>
  <si>
    <t>Darajeh, Negisa/IUQ-0608-2023; Rashidi Nodeh, Hamid/AAA-8935-2019; Rezania, Shahabaldin/H-1977-2016</t>
  </si>
  <si>
    <t>Darajeh, Negisa/0000-0002-9224-6045; Rashidi Nodeh, Hamid/0000-0002-7920-289X; Rezania, Shahabaldin/0000-0001-8943-3045</t>
  </si>
  <si>
    <t>University of Canterbury</t>
  </si>
  <si>
    <t>The Vida Stout Scholarship from the University of Canterbury provided funding for this study.</t>
  </si>
  <si>
    <t>10.3390/toxics9110277</t>
  </si>
  <si>
    <t>XF4KE</t>
  </si>
  <si>
    <t>WOS:000724040200001</t>
  </si>
  <si>
    <t>Saeed, T; Miah, MJ; Khan, T</t>
  </si>
  <si>
    <t>Saeed, Tanveer; Miah, Md Jihad; Khan, Tanbir</t>
  </si>
  <si>
    <t>Intensified constructed wetlands for the treatment of municipal wastewater: experimental investigation and kinetic modelling</t>
  </si>
  <si>
    <t>Media; MFC wetlands; Modelling; Pollutant; Tidal flow</t>
  </si>
  <si>
    <t>This study reports organics and nutrient removal performances of the intensified constructed wetlands, i.e., tidal flow-based microbial fuel cell (MFC) and tidal flow wetlands that received municipal wastewater. The wetland systems were filled with organic (coco peat, biochar) or waste (Jhama brick, steel slag) materials, planted with Phragmites australis or Chrysopogon zizanioides (Vetiver) species, and operated under three flood periods: 8, 16, 24 h. Input ammonia nitrogen (NH3-N), total nitrogen (TN), phosphorus (P), chemical oxygen demand (COD), and biochemical oxygen demand (BOD) load across the wetland systems ranged between 3-27, 12-78, 0.1-23, 36-1130, and 11-281 g/m(2)day, respectively; mean removal percentages were 60-83, 74-84, 95-100, 94-98, and 93-97%, respectively, throughout the experimental run. The wetland systems achieved similar organics and P removals; operational and media variation did not influence removal kinetics. All wetland systems achieved the highest TN removal (76-87%) when subjected to 24-h flood period. TN removal performances of waste material-based wetlands were comparable to organic media-based systems. Tidal flow-based MFC wetlands achieved better TN removal than tidal flow wetlands because of supplementary electron production through fuel cell-based organics degradation kinetics. Maximum power production rates across the tidal flow-based MFC wetlands ranged between 53 and 57 mW/m(2). Monod kinetics-based continuous stirred tank reactor (CSTR) models predicted NH3-N, TN, and COD removals (in wetland systems) more accurately. Kinetic models confirmed the influence of substrate (i.e., pollutant) and environmental parameters on pollutant removal routes.</t>
  </si>
  <si>
    <t>[Saeed, Tanveer; Miah, Md Jihad; Khan, Tanbir] Univ Asia Pacific, Dept Civil Engn, Dhaka 1205, Bangladesh</t>
  </si>
  <si>
    <t>The authors received funding provided by the University of Asia Pacific to undertake this research study.</t>
  </si>
  <si>
    <t>10.1007/s11356-021-12700-8</t>
  </si>
  <si>
    <t>TB2VK</t>
  </si>
  <si>
    <t>WOS:000618606600017</t>
  </si>
  <si>
    <t>Conte, P; Di Stefano, C; Ferro, V; Laudicina, VA; Palazzolo, E</t>
  </si>
  <si>
    <t>Conte, Pellegrino; Di Stefano, Costanza; Ferro, Vito; Laudicina, Vito Armando; Palazzolo, Eristanna</t>
  </si>
  <si>
    <t>Assessing hydrological connectivity inside a soil by fast-field-cycling nuclear magnetic resonance relaxometry and its link to sediment delivery processes</t>
  </si>
  <si>
    <t>Hydrological connectivity; Sediment delivery processes; Nuclear magnetic resonance; Fast field cycling; Relaxometry</t>
  </si>
  <si>
    <t>PARTICLE-SIZE DISTRIBUTION; EROSION PROCESSES; ORGANIC-CARBON; SHEET EROSION; TRANSPORT; BIOCHAR; RUNOFF; SELECTIVITY; HILLSLOPE; LOSSES</t>
  </si>
  <si>
    <t>Connectivity is a general concept used to represent the processes involving a transfer of matter among the elements of an environmental system. The expression hydrological connectivity inside the soil has been used here to indicate how spatial patterns inside the soil (i.e., the structural connectivity) interact with physical and chemical processes (i.e., the functional connectivity) in order to determine the subsurface flow (i.e., the water transfer), thereby explaining how sediment transport due to surface runoff (i.e., the soil particle transfer) can be affected. This paper explores the hydrological connectivity inside the soil (HCS) and its link to sediment delivery processes at the plot scale. Soils sampled at the upstream- and downstream-end of three different length plots were collected together with sediments from the storage tanks at the end of each plot. All the samples were analyzed by traditional soil analyses (i.e., texture, Fourier transform infrared spectroscopy with attenuated total reflectance, C and N elemental contents) and fast-field-cycling (FFC) nuclear magnetic resonance (NMR) relaxometry. Results revealed that selective erosion phenomena and sediment transport are responsible for the particle size homogeneity in the sediment samples as compared to the upstream-and downstream-end soils. Moreover, while structural connectivity is more efficient in the upstream-end soil samples, functional connectivity appeared more efficient in the downstream-end and sediment samples. Further studies are needed in order to quantitatively assess FFC NMR relaxometry for HCS evaluation.</t>
  </si>
  <si>
    <t>[Conte, Pellegrino; Di Stefano, Costanza; Ferro, Vito; Laudicina, Vito Armando; Palazzolo, Eristanna] Univ Palermo, Dept Agr Food &amp; Forest Sci, Viale Sci,Bldg 4, I-90128 Palermo, Italy; [Ferro, Vito] Univ Palermo, Dept Earth &amp; Marine Sci, Via Archirafi 20, I-90133 Palermo, Italy</t>
  </si>
  <si>
    <t>University of Palermo; University of Palermo</t>
  </si>
  <si>
    <t>Laudicina, VA (corresponding author), Univ Palermo, Dept Agr Food &amp; Forest Sci, Viale Sci,Bldg 4, I-90128 Palermo, Italy.</t>
  </si>
  <si>
    <t>vitoarmando.laudicina@unipa.it</t>
  </si>
  <si>
    <t>Conte, Pellegrino/A-2302-2008; Laudicina, Vito Armando/F-8187-2015; Ferro, Vito/H-6218-2019</t>
  </si>
  <si>
    <t>Conte, Pellegrino/0000-0002-2211-1225; Laudicina, Vito Armando/0000-0002-5531-0669; Ferro, Vito/0000-0003-3020-3119; Palazzolo, Eristanna/0000-0003-2692-0502</t>
  </si>
  <si>
    <t>10.1007/s12665-017-6861-9</t>
  </si>
  <si>
    <t>FD5BF</t>
  </si>
  <si>
    <t>WOS:000407545200019</t>
  </si>
  <si>
    <t>Zeb, MA; Murtaza, G; Hussain, MA; Kubra, KT; Muvhiiwa, R; De Kock, LA; Hassard, F</t>
  </si>
  <si>
    <t>Zeb, Muhammad Aurang; Murtaza, Ghulam; Hussain, Muhammad Aamer; Kubra, Khadija Tul; Muvhiiwa, Ralph; De Kock, Lueta-Ann; Hassard, Francis</t>
  </si>
  <si>
    <t>A comprehensive adsorption study of 1-Hydroxy-2-Naphthoic acid using cost effective engineered materials</t>
  </si>
  <si>
    <t>Enriched adsorbents; Zeolite; Organic pollutants; Biochar; 1-Hydroxy-2-Naphthoic Acid; Poly aromatic hydrocarbons</t>
  </si>
  <si>
    <t>SURFACE COMPLEXATION; CONTAMINATED SOIL; METAL-IONS; WATER; REMEDIATION; REMOVAL; BIOCHARS; SORPTION; TRANSFORMATION; DEGRADATION</t>
  </si>
  <si>
    <t>The naphthoic acids are challenging and costly to remove from water and soil. 1-Hydroxy-2-Naphthoic acid (HNA) is a phenanthrene decomposition product from petroleum-contaminated environments during the aerobic decomposition of polyaromatic hydrocarbons. The hydrogeological mobility of hydrocarbon breakdown products represent a pollution risk (e.g. for drinking water sources). Adsorption to biochar produced from agricultural by-products is a useful strategy to remediate contaminated wastewaters. Here, we examine the controls on the HNA adsorption to the adsorbents magnetite, clay minerals, biochar and magnetite enriched companion materials, namely the influence of contact time, contaminant concentration and ionization effects at different pH. The adsorption of HNA was investigated using low-cost and readily available adsorbents: (i) wheat straw biochar, (ii) rice husk biochar, (iii) sugarcane biochar, (iv) zeolite, (v) montmorillonite, (vi) magnetite and their enriched magnetic companions. Magnetite enriched biochar exhibited greater adsorption rates compared with their nonmagnetic analogs for HNA. The maximum adsorption capacity of the magnetite enriched compounds (initial water concentration of 0.32 mmol HNA.L-1) was 0.45 mmol.HNA.g(-1) of enriched zeolite. The magnetite enriched biochar and conventional biochar showed similar adsorption kinetics although magnetite enrichment improved the efficacy of adsorption. The adsorption fitted the pseudo-second order model in all cases, suggesting the dominant mechanism of adsorption was chemisorption. The magnetite enrichment reduced intra-particle diffusion, possibly due to fouling or blocking of pores within the particles, as evidenced by the decrease in diffusion rate constants. Overall, HNA adsorption improved after magnetic enrichment due to magnetite competing with inhibition sites on the biochar carriers. These findings translate into equivalence between magnetite and magnetic biochars, suggesting cheaper alternative materials could be synthesized in situ with the biochar acting as both an adsorbent and carrier, increasing the prospect of designer biochars for targeted pollutant removal. This approach has the potential to be used for wastewater treatment or for application as a soil additive for remediation of runoff from contaminated soils. (c) 2020 Elsevier B.V. All rights reserved.</t>
  </si>
  <si>
    <t>[Zeb, Muhammad Aurang; Murtaza, Ghulam; Hussain, Muhammad Aamer] Univ Agr Faisalabad, Inst Soil &amp; Environm Sci, Faisalabad, Punjab, Pakistan; [Kubra, Khadija Tul] Govt Coll Univ Faisalabad, Faisalabad, Punjab, Pakistan; [Muvhiiwa, Ralph; De Kock, Lueta-Ann; Hassard, Francis] Univ South Africa, Coll Sci Engn &amp; Technol CSET, Nanotechnol &amp; Water Sustainabil NanoWS Res Unit, UNISA Sci Campus, ZA-1710 Johannesburg, South Africa; [Muvhiiwa, Ralph; Hassard, Francis] Cranfield Univ, Coll Way, Bedford MK43 0AL, England</t>
  </si>
  <si>
    <t>University of Agriculture Faisalabad; Government College University Faisalabad; University of South Africa; Cranfield University</t>
  </si>
  <si>
    <t>Hassard, F (corresponding author), Cranfield Univ, Coll Way, Bedford MK43 0AL, England.</t>
  </si>
  <si>
    <t>francis.hassard@cranfield.ac.uk</t>
  </si>
  <si>
    <t>Muvhiiwa, Ralph/X-3523-2019; Hassard, Francis/GSE-1754-2022; Murtaza, Ghulam/F-6933-2012</t>
  </si>
  <si>
    <t>Muvhiiwa, Ralph/0000-0002-7755-0946; Hassard, Francis/0000-0003-4803-6523</t>
  </si>
  <si>
    <t>Rutherford Fund Strategic Partner, UK [RF-2018-66]; National Research Foundation of South Africa [111002]</t>
  </si>
  <si>
    <t>Rutherford Fund Strategic Partner, UK; National Research Foundation of South Africa(National Research Foundation - South Africa)</t>
  </si>
  <si>
    <t>The authors are grateful to Professor Ravi Naidu for insightful suggestions on the manuscript. The authors acknowledge funding provided by the Rutherford Fund Strategic Partner, UK Grant, (RF-2018-66) to Francis Hassard. Lueta De Kock is grateful for funding provided by the National Research Foundation of South Africa (Grant Numbers 111002)</t>
  </si>
  <si>
    <t>10.1016/j.eti.2020.100881</t>
  </si>
  <si>
    <t>OE9UL</t>
  </si>
  <si>
    <t>WOS:000580866600010</t>
  </si>
  <si>
    <t>Valorizing biomass to engineered biochar and its impact on soil, plant, water, and microbial dynamics: a review</t>
  </si>
  <si>
    <t>Biochar; Soil; Plant; Water; Microbes; Pyrolysis; Biomass type</t>
  </si>
  <si>
    <t>BIOLOGICAL NITROGEN-FIXATION; METAL-CONTAMINATED SOILS; SANDY LOAM SOIL; CHEMICAL-PROPERTIES; CROP PRODUCTIVITY; ORGANIC-CARBON; AGRICULTURAL SOILS; WOOD BIOCHAR; RICE STRAW; MAIZE</t>
  </si>
  <si>
    <t>Till date there is not much concrete data available linking valorization of biomass-derived engineered biochar for soil, plant, water system, and microbial dynamics under changing climatic conditions. This review article deals with the abovementioned burning topic by collection of world literature. It summarizes the conversion of biomass into biochar, their characterization, and pyrolysis influence on composition. Besides it discusses about biomass through biochar which can help to establish a relationship with soil, plant, and water to manage soil fertility-related issues and microbe interactions. Biochar addition exerts measurable changes in carbon footprint, physicochemical and biological soil properties, nutrient sorption-retention, water retention, crop production, and nutrient leaching. Mechanistic evidences of biochars' potential on soil biology, systemic resistance, carbon mineralization kinetics and N-2-fixation, and mycorrhizal colonization were mentioned in this review article. The recalcitrance, pore space, surface morphology, and pH of biochar on soil, plant, water system, and microbes are found to be controlled by biomass type, pyrolysis temperature, biotic interactions, etc. Biochar with fertilizer integration offers an improved soil management strategy, and therefore, biomass valorization through its application in soil, plant, water, and microbial dynamics comes out as a win-winstrategy for adequate climate change mitigation and environmental eco-friendly technology.</t>
  </si>
  <si>
    <t>[Das, Shaon Kumar; Avasthe, Ravikant] Sikkim Ctr, ICAR Res Complex NEH Reg, Gangtok 737102, Sikkim, India; [Das, Shaon Kumar; Ghosh, Goutam Kumar] Visva Bharati, Palli Siksha Bhavana, Birbhum 731236, W Bengal, India</t>
  </si>
  <si>
    <t>Das, SK (corresponding author), Sikkim Ctr, ICAR Res Complex NEH Reg, Gangtok 737102, Sikkim, India.;Das, SK (corresponding author), Visva Bharati, Palli Siksha Bhavana, Birbhum 731236, W Bengal, India.</t>
  </si>
  <si>
    <t>shaon.iari@gmail.com</t>
  </si>
  <si>
    <t>/P-3849-2017</t>
  </si>
  <si>
    <t>/0000-0003-0008-5238; Ghosh, Goutam Kumar/0000-0001-6584-6347</t>
  </si>
  <si>
    <t>10.1007/s13399-020-00836-5</t>
  </si>
  <si>
    <t>4A0NR</t>
  </si>
  <si>
    <t>WOS:000544548400003</t>
  </si>
  <si>
    <t>Zhang, J; Shen, JL</t>
  </si>
  <si>
    <t>Zhang, Jing; Shen, Jiang-Long</t>
  </si>
  <si>
    <t>Effects of biochar on soil microbial diversity and community structure in clay soil</t>
  </si>
  <si>
    <t>ANNALS OF MICROBIOLOGY</t>
  </si>
  <si>
    <t>Biochar; MiSeq sequencing; Alpha diversity; Bacterial phyla; Bacterial community structure</t>
  </si>
  <si>
    <t>BACTERIAL COMMUNITY; SHORT-TERM; LONG-TERM; AMENDMENT; CHARCOAL; REGION; MANAGEMENT; FERTILIZER; RESPONSES; ADJACENT</t>
  </si>
  <si>
    <t>Purpose We determined the microbial community diversity and structure in soil samples under different amounts of biochar added. Meanwhile, we also researched the relationships between soil microbial and soil physicochemical properties. Method In this study, a field experiment was set up, with a total of three experimental treatments: no biochar application, 10 t/m(3) biochar application, and 20 t/m(3) application. High-throughput sequencing technologies were used for soil samples of different treatment groups to understand soil microbial diversity and community structure. Results We found that the soil physicochemical properties after biochar addition were better than those without biochar addition, and the alpha diversity was higher in biochar addition level of 20 t/m(3) than other processing groups. Proteobacteria, Cyanobacteria, and Actinobacteria were the dominant phyla of this study. The dominant genera were Skermanella, Nostoc, Frankia, and Unclassified-p-protecbacteria. At the gate level, Actinobacteria had significant differences among the three groups with different addition amounts. The microbial community structure was mainly influenced by soil porosity, soil moisture content, nitrogen fertilizer, and potassium fertilizer other than soil phosphate fertilizer and organic matter. Conclusions The results suggested that changes under different amounts of biochar added generate changes in soil physicochemical properties and control the soil composition of microbial communities. This provides a new basis for soil improvement.</t>
  </si>
  <si>
    <t>[Zhang, Jing; Shen, Jiang-Long] Shaanxi Prov Land Engn Construct Grp Co Ltd, Xian 710000, Peoples R China; [Zhang, Jing; Shen, Jiang-Long] Shaanxi Prov Land Engn Construct Grp Co Ltd, Inst Land Engn &amp; Technol, Xian 710000, Peoples R China; [Zhang, Jing; Shen, Jiang-Long] Minist Nat Resources, Key Lab Degraded &amp; Unused Land Consolidat Engn, Xian 710000, Peoples R China; [Zhang, Jing; Shen, Jiang-Long] Shaanxi Prov Land Consolidat Engn Technol Res Ctr, Xian, Peoples R China</t>
  </si>
  <si>
    <t>Ministry of Natural Resources of the People's Republic of China</t>
  </si>
  <si>
    <t>Zhang, J (corresponding author), Shaanxi Prov Land Engn Construct Grp Co Ltd, Xian 710000, Peoples R China.;Zhang, J (corresponding author), Shaanxi Prov Land Engn Construct Grp Co Ltd, Inst Land Engn &amp; Technol, Xian 710000, Peoples R China.;Zhang, J (corresponding author), Minist Nat Resources, Key Lab Degraded &amp; Unused Land Consolidat Engn, Xian 710000, Peoples R China.;Zhang, J (corresponding author), Shaanxi Prov Land Consolidat Engn Technol Res Ctr, Xian, Peoples R China.</t>
  </si>
  <si>
    <t>jingzhangzhj@126.com</t>
  </si>
  <si>
    <t>Technology Innovation Center for Land Engineering and Human Settlements; Shaanxi Land Engineering Construction Group Co., Ltd; Xi'an Jiaotong University [2021WHZ0089]; Shaanxi Provincial Land Engineering Construction Group [DJNY2022-53]</t>
  </si>
  <si>
    <t>Technology Innovation Center for Land Engineering and Human Settlements; Shaanxi Land Engineering Construction Group Co., Ltd; Xi'an Jiaotong University(Xi'an Jiaotong University); Shaanxi Provincial Land Engineering Construction Group</t>
  </si>
  <si>
    <t>This research was funded by the Technology Innovation Center for Land Engineering and Human Settlements, Shaanxi Land Engineering Construction Group Co., Ltd and Xi'an Jiaotong University (2021WHZ0089), and Shaanxi Provincial Land Engineering Construction Group (DJNY2022-53).</t>
  </si>
  <si>
    <t>BMC</t>
  </si>
  <si>
    <t>CAMPUS, 4 CRINAN ST, LONDON N1 9XW, ENGLAND</t>
  </si>
  <si>
    <t>1590-4261</t>
  </si>
  <si>
    <t>1869-2044</t>
  </si>
  <si>
    <t>ANN MICROBIOL</t>
  </si>
  <si>
    <t>Ann. Microbiol.</t>
  </si>
  <si>
    <t>10.1186/s13213-022-01689-1</t>
  </si>
  <si>
    <t>Biotechnology &amp; Applied Microbiology; Microbiology</t>
  </si>
  <si>
    <t>4O6YX</t>
  </si>
  <si>
    <t>WOS:000854841800001</t>
  </si>
  <si>
    <t>Doan, TT; Henry-des-Tureaux, T; Rumpel, C; Janeau, JL; Jouquet, P</t>
  </si>
  <si>
    <t>Thuy Thu Doan; Henry-des-Tureaux, Thierry; Rumpel, Cornelia; Janeau, Jean-Louis; Jouquet, Pascal</t>
  </si>
  <si>
    <t>Impact of compost, vermicompost and biochar on soil fertility, maize yield and soil erosion in Northern Vietnam: A three year mesocosm experiment</t>
  </si>
  <si>
    <t>Mesocosms; Water quality; Tropical soil; Ecological engineering</t>
  </si>
  <si>
    <t>BUFFALO MANURE; PLANT-GROWTH; ORGANIC AMENDMENTS; IMPROVE GROWTH; FRUIT-QUALITY; NUTRIENT; NITROGEN; CARBON; FERTILIZATION; PRODUCTIVITY</t>
  </si>
  <si>
    <t>Compost, vermicompost and biochar amendments are thought to improve soil quality and plant yield. However, little is known about their long-term impact on crop yield and the environment in tropical agro-ecosystems. In this study we investigated the effect of organic amendments (buffalo manure, compost and verrnicompost) and biochar (applied alone or with vermicompost) on plant yield, soil fertility, soil erosion and water dynamics in a degraded Acrisol in Vietnam. Maize growth and yield, as well as weed growth, were examined for three years in terrestrial mesocosms under natural rainfall. Maize yield and growth showed high inter-annual variability depending on the organic amendment. Vermicompost improved maize growth and yield but its effect was rather small and was only significant when water availability was limited (year 2). This suggests that vermicompost could be a promising substrate for improving the resistance of agrosystems to water stress. When the vermicompost biochar mixture was applied, further growth and yield improvements were recorded in some cases. When applied alone, biochar had a positive influence on maize yield and growth, thus confirming its interest for improving long-term soil productivity. All organic amendments reduced water runoff, soil detachment and NH4+ and NO3- transfer to water. These effects were more significant with vermicompost than with buffalo manure and compost, highlighting that the beneficial influence of vermicompost is not limited to its influence on plant yield. In addition, this study showed for the first time that the combination of vermicompost and biochar may not only improve plant productivity but also reduce the negative impact of agriculture on water quality. (C) 2015 Elsevier B.V. All rights reserved.</t>
  </si>
  <si>
    <t>[Thuy Thu Doan; Janeau, Jean-Louis; Jouquet, Pascal] iEES Paris, Equipe BioPhys, IRD, UMR 242, F-93143 Bondy, France; [Thuy Thu Doan; Henry-des-Tureaux, Thierry; Janeau, Jean-Louis] Soil &amp; Fertilizer Res Inst, Hanoi, Vietnam; [Henry-des-Tureaux, Thierry] Natl Univ Vientiane, NAFRI, Viangchan, Laos; [Rumpel, Cornelia] UMR iEES Paris, Equipe Ecolso, F-78850 Thiverval Grignon, France; [Jouquet, Pascal] Indian Inst Sci, Dept Civil Engn, IFCWS, Bangalore 560012, Karnataka, India</t>
  </si>
  <si>
    <t>Institut de Recherche pour le Developpement (IRD); UDICE-French Research Universities; Sorbonne Universite; Universite Paris Cite; Universite Paris-Est-Creteil-Val-de-Marne (UPEC); UDICE-French Research Universities; Sorbonne Universite; Universite Paris-Est-Creteil-Val-de-Marne (UPEC); Indian Institute of Science (IISC) - Bangalore</t>
  </si>
  <si>
    <t>Jouquet, P (corresponding author), iEES Paris, Equipe BioPhys, IRD, UMR 242, 32 Ave H Varagnat, F-93143 Bondy, France.</t>
  </si>
  <si>
    <t>pascal.jouquet@ird.fr</t>
  </si>
  <si>
    <t>JANEAU, Jean-Louis/P-8143-2017; Rumpel, Cornelia/A-2001-2015; JANEAU, Jean-Louis/GQQ-4861-2022</t>
  </si>
  <si>
    <t>JANEAU, Jean-Louis/0000-0002-1410-6573; Rumpel, Cornelia/0000-0003-2131-9451; JANEAU, Jean-Louis/0000-0002-1410-6573; Jouquet, Pascal/0000-0002-4189-5133</t>
  </si>
  <si>
    <t>SysteMO project; BioGEAQ project; French institutes IRD (unit research UMR-242-iEES Paris); CNRS; French embassy; IRD</t>
  </si>
  <si>
    <t>SysteMO project; BioGEAQ project; French institutes IRD (unit research UMR-242-iEES Paris); CNRS(Centre National de la Recherche Scientifique (CNRS)); French embassy; IRD</t>
  </si>
  <si>
    <t>This project was supported financially by the SysteMO and BioGEAQ projects and the French institutes IRD (unit research UMR-242-iEES Paris) and CNRS. We also would like to thank Patrice Lamballe from GRET and the Green Bamboo project. Doan Thu Thuy was supported by grants from the French embassy and IRD.</t>
  </si>
  <si>
    <t>10.1016/j.scitotenv.2015.02.005</t>
  </si>
  <si>
    <t>CE7RM</t>
  </si>
  <si>
    <t>WOS:000352039500016</t>
  </si>
  <si>
    <t>Wang, XC; Eltohamy, KM; Liu, CL; Li, FY; Fang, YY; Kawasaki, A; Liang, XQ</t>
  </si>
  <si>
    <t>Wang, Xiaochun; Eltohamy, Kamel Mohamed; Liu, Chunlong; Li, Fayong; Fang, Yunying; Kawasaki, Akitomo; Liang, Xinqiang</t>
  </si>
  <si>
    <t>Biochar reduces colloidal phosphorus in soil aggregates: The role of microbial communities</t>
  </si>
  <si>
    <t>Paddy soil; Soil aggregate; Colloidal phosphorus; Soil characteristics; Microbial communities</t>
  </si>
  <si>
    <t>ORGANIC-CARBON; FRACTIONS; MATTER; FERTILIZATIONS; RESPONSES; BACTERIAL; FUNGUS</t>
  </si>
  <si>
    <t>Colloidal phosphorus (Pcoll) in paddy soils can pose a serious threat to the water environment. Biochar amendment not only directly absorb Pcoll to reduce the runoff loss, but also create hotspots for microbial com-munities which simultaneously affects soil Pcoll. However, despite the crucial role of microorganisms, it remains elusive regarding how biochar and its feedstock types affect the relationships of soil microbial communities and Pcoll in soil matrix (such as at soil aggregate level). To address the knowledge gap, we explored the (in)direct effects of biochar on the soil Pcoll in physically separated fractions including micro-(53-250 mu m) and macro -aggregates (250-2000 mu m). Results showed that straw and manure biochars decreased the soil Pcoll content by 55.2-56.7% in microaggregates and 41.2-48.4% in macroaggregates after 120 days of incubation, compared to the respective control. The fungal communities showed a significantly correlation (0.34, p &lt; 0.05) with Pcoll content in the macroaggregates, whereas the bacterial communities were extremely significantly correlated (0.66, p &lt; 0.001) with Pcoll content in the microaggregates. Furthermore, the partial least squares path model analysis indicated that biochar amendments directly increased Pcoll content (0.76 and 0.61) in micro-and macroaggregates, but the reduced Pcoll content by biochar was mainly derived from indirect effects, such as changed soil biological characteristics carbon (C)/P (-0.69), microbial biomass C (-0.63), microbial biomass P (-0.68), keystone taxa Proteobacteria (-0.63), and Ascomycota (-0.59), particularly for the macroaggregates. This study highlights that to some extent, biochar addition can reduce soil Pcoll content by affecting microbial communities (some keystone taxa), and soil biological characteristics at soil aggregate level.</t>
  </si>
  <si>
    <t>[Wang, Xiaochun; Eltohamy, Kamel Mohamed; Liang, Xinqiang] Zhejiang Univ, Coll Environm &amp; Resources Sci, Key Lab Watershed Nonpoint Source Pollut Control &amp;, Minist Water Resources, Hangzhou 310058, Peoples R China; [Eltohamy, Kamel Mohamed] Natl Res Ctr, Dept Water Relat &amp; Field Irrigat, Giza, Egypt; [Liu, Chunlong; Liang, Xinqiang] Chinese Acad Sci, Northeast Inst Geog &amp; Agroecol, Key Lab Mollisols Agroecol, Harbin, Peoples R China; [Li, Fayong] Tarim Univ, Coll Water Resources &amp; Architectural Engn, Alar 843300, Xinjiang, Peoples R China; [Fang, Yunying] Elizabeth Macarthur Agr Inst, NSW Dept Primary Ind, Menangle, NSW 2568, Australia; [Kawasaki, Akitomo] Elizabeth Macarthur Agr Inst, Adv Gene Technol Ctr, NSW Dept Primary Ind, Menangle, NSW 2568, Australia</t>
  </si>
  <si>
    <t>Zhejiang University; Egyptian Knowledge Bank (EKB); National Research Centre (NRC); Chinese Academy of Sciences; Northeast Institute of Geography &amp; Agroecology, CAS; Tarim University; NSW Department of Primary Industries; NSW Department of Primary Industries</t>
  </si>
  <si>
    <t>Liang, XQ (corresponding author), Zhejiang Univ, Coll Environm &amp; Resources Sci, Key Lab Watershed Nonpoint Source Pollut Control &amp;, Minist Water Resources, Hangzhou 310058, Peoples R China.</t>
  </si>
  <si>
    <t>Eltohamy, Kamel Mohamed/ABA-1989-2021; Kawasaki, Akitomo/F-2013-2013</t>
  </si>
  <si>
    <t>Eltohamy, Kamel Mohamed/0000-0002-9250-0066; Kawasaki, Akitomo/0000-0001-5319-3844; Fang, Yunying/0000-0001-6531-0657</t>
  </si>
  <si>
    <t>National Natural Science Foun-dation of China; Bingtuan Science and Tech-nology Program; Natural Science Foundation of Zhejiang Province;  [42277005];  [22076163];  [2021DB019];  [LR16B070001]</t>
  </si>
  <si>
    <t xml:space="preserve">National Natural Science Foun-dation of China(National Natural Science Foundation of China (NSFC)); Bingtuan Science and Tech-nology Program; Natural Science Foundation of Zhejiang Province(Natural Science Foundation of Zhejiang Province); ; ; ; </t>
  </si>
  <si>
    <t>Acknowledgments This research was supported by the National Natural Science Foun-dation of China (42277005; 22076163) , Bingtuan Science and Tech-nology Program (2021DB019) , and Natural Science Foundation of Zhejiang Province (LR16B070001) .</t>
  </si>
  <si>
    <t>10.1016/j.jenvman.2022.116745</t>
  </si>
  <si>
    <t>6O0XY</t>
  </si>
  <si>
    <t>WOS:000889971500003</t>
  </si>
  <si>
    <t>Lin, MX; Li, FY; Wang, W; Rong, XM</t>
  </si>
  <si>
    <t>Lin, Meixia; Li, Fayun; Wang, Wei; Rong, Xiangmin</t>
  </si>
  <si>
    <t>Interfacial chemical behaviors and petroleum hydrocarbon removal performances of the biochar-mineral composites prepared by one-step pyrolysis</t>
  </si>
  <si>
    <t>Biochar; Mineral; Petroleum hydrocarbon; Adsorption; Removal mechanism</t>
  </si>
  <si>
    <t>ACTIVATED CARBON; ADSORPTION; SOIL; NORFLOXACIN; GRAPHENE; WASTE; WATER; NANOMATERIALS; MECHANISMS; RETENTION</t>
  </si>
  <si>
    <t>Three biochar-based adsorbents, namely, original ecological biochar (BC), attapulgite-biochar composite (ABC), and FeCl3-attapulgite-biochar composite (FABC), were successfully prepared by one-step pyrolysis in an oxygen-deficient atmosphere in the study. The as-prepared samples were applied to remove petroleum hydrocarbons from soil. The characterization results of interfacial chemical behaviors of the adsorbents indicated that Fe-O-C metallic-organic complexes were generated on the surface of biochar when FeCl3 and ATP was added in the pyrolysis process of biochar. FABC performed best in improving the stability and oxidation resistance of biochar. The adsorption ex-periments of petroleum hydrocarbons indicated that the maximum removal efficiency of FABC was 86.75%, which was 1.39 times of that of ABC and 1.56 times of that of BC. The composition changes of petroleum hydrocarbons before and after adsorption experiments were analyzed with UV-vis diffuse reflectance spectroscope (UV-vis DRS) and gas chromatography-mass spectroscopy (GC-MS). Primary adsorption mechanisms of petroleum hydrocarbons onto FABC were attributed to surface adsorption, micropore filling, hydrogen bonding, pi-pi interactions, and chelating effects and oxidation-reduction reactions were also involved in the adsorption process. Therefore, as a low-cost, efficient, and environmentally friendly adsorbent, FABC is significant in removing organic pollutants from soil.</t>
  </si>
  <si>
    <t>[Lin, Meixia; Li, Fayun; Rong, Xiangmin] Hunan Agr Univ, Sch Resources &amp; Environm Sci, Changsha 410128, Peoples R China; [Lin, Meixia; Li, Fayun; Wang, Wei] Shanghai Inst Technol, Sch Ecol Technol &amp; Engn, Shanghai 201418, Peoples R China; [Li, Fayun] Shanghai Inst Technol, Sch Ecol Technol &amp; Engn, Shanghai, Peoples R China</t>
  </si>
  <si>
    <t>Hunan Agricultural University; Shanghai Institute of Technology; Shanghai Institute of Technology</t>
  </si>
  <si>
    <t>Li, FY (corresponding author), Shanghai Inst Technol, Sch Ecol Technol &amp; Engn, Shanghai, Peoples R China.</t>
  </si>
  <si>
    <t>lifayun@sit.edu.cn</t>
  </si>
  <si>
    <t>National Key R &amp; D Program of China; Capacity Building Program of Local Colleges in Shanghai;  [2020YFC1808802];  [20090503200]</t>
  </si>
  <si>
    <t xml:space="preserve">National Key R &amp; D Program of China; Capacity Building Program of Local Colleges in Shanghai; ; </t>
  </si>
  <si>
    <t>Funding This work was supported by the National Key R &amp; D Program of China (No. 2020YFC1808802) , and the Capacity Building Program of Local Colleges in Shanghai (20090503200) .</t>
  </si>
  <si>
    <t>10.1016/j.colsurfa.2022.130217</t>
  </si>
  <si>
    <t>9Z5OR</t>
  </si>
  <si>
    <t>WOS:000951190800002</t>
  </si>
  <si>
    <t>Li, WY; Loyola-Licea, C; Crowley, DE; Ahmad, Z</t>
  </si>
  <si>
    <t>Li, Wenying; Loyola-Licea, Carlos; Crowley, David E.; Ahmad, Zulfriar</t>
  </si>
  <si>
    <t>Performance of a two-phase biotrickling filter packed with biochar chips for treatment of wastewater containing high nitrogen and phosphorus concentrations</t>
  </si>
  <si>
    <t>Biological trickling filter; Biofiltration; Palm biochar chip; Microbial consortium; Nitrogen and phosphorus removal</t>
  </si>
  <si>
    <t>TRICKLING FILTERS; REMOVAL; PHOSPHATE; ABATEMENT; AMMONIUM; NITRATE</t>
  </si>
  <si>
    <t>A two-phase biotrickling filter (BTF) system with sequential aerobic and anaerobic flow cell reactors was evaluated for treating nitrogen/phosphorus-rich wastewater using packing material consisting of biochar manufactured from porous palm residues. The filter system was seeded with microbial consortia from the freshwater sediment with a history of exposure to fertilizer runoff. For test purposes, the BTF was fed with simulated wastewater and operated under variable aerobic and anaerobic conditions using various carbon sources and loading conditions. Start-up and operation characteristics including hydraulic retention time (HRT), carbon sources and reactor column depths on pollutants removal were studied. The BTF began working well after one month of operation and thereafter provided effective treatment. Optimal operation parameters utilized an HRT of 36-48 h, using bicarbonate as carbon source, and palm biochar chips as the packing material. Sequential aerobic nitrification and anaerobic denitrification were obtained with NH4+-N and TP/NOx-N being removed in Reactor A and Reactor B, respectively. The results showed that the two-phase BTF system was efficient for treating wastewater with high concentrations of nitrogen and phosphorus: Under optimum conditions, removal of approximately 80% of ammonium and 68% of total phosphorus was achieved, resulting in the formation of effluent suitable for recycling or release into natural waters. The study provides invaluable insight for further design and operation of full-scale wastewater treatment system. (C) 2016 The Institution of Chemical Engineers. Published by Elsevier B.V. All rights reserved.</t>
  </si>
  <si>
    <t>[Li, Wenying] Guangdong Acad Agr Sci, Inst Agr Resources &amp; Environm, Guangzhou 510640, Guangdong, Peoples R China; [Loyola-Licea, Carlos] Inst Tecnol Saltillo, Tecnol Nacl Mexico, Saltillo 25205, Coahuila, Mexico; [Li, Wenying; Loyola-Licea, Carlos; Crowley, David E.; Ahmad, Zulfriar] Univ Calif Riverside, Dept Environm Sci, Riverside, CA 92521 USA; [Ahmad, Zulfriar] Govt Coll Univ, Dept Environm Sci &amp; Engn, Faisalabad 38040, Pakistan</t>
  </si>
  <si>
    <t>Guangdong Academy of Agricultural Sciences; University of California System; University of California Riverside; Government College University Faisalabad</t>
  </si>
  <si>
    <t>Li, WY (corresponding author), Guangdong Acad Agr Sci, Inst Agr Resources &amp; Environm, Guangzhou 510640, Guangdong, Peoples R China.;Crowley, DE (corresponding author), Univ Calif Riverside, Dept Environm Sci, Riverside, CA 92521 USA.</t>
  </si>
  <si>
    <t>liwenying2006@126.com; jcloyola@its.mx; david.crowley@ucr.edu; imzulfiqarahmad@gmail.com</t>
  </si>
  <si>
    <t>Ahmad, Zulfiqar/J-5716-2019; Crowley, David/C-1216-2014</t>
  </si>
  <si>
    <t>Ahmad, Zulfiqar/0000-0002-8760-0230; Crowley, David/0000-0002-1805-8599</t>
  </si>
  <si>
    <t>Science and Technology Planning Project of Guangdong Province, China [2014A020216020, 2012B031000028]; Talent Development Foundation of Guangdong Academy of Agricultural Sciences, China [2013]</t>
  </si>
  <si>
    <t>Science and Technology Planning Project of Guangdong Province, China; Talent Development Foundation of Guangdong Academy of Agricultural Sciences, China</t>
  </si>
  <si>
    <t>This research was supported by Science and Technology Planning Project of Guangdong Province, China (grant nos. 2014A020216020, 2012B031000028), Talent Development Foundation of Guangdong Academy of Agricultural Sciences, China (grant no. 2013). The authors would like to express their deep thanks to anonymous reviewers for invaluable insight and helpful suggestions, Lyons David and Woody Smith (Environmental Sciences Department, University of California Riverside, USA) for technique assistance.</t>
  </si>
  <si>
    <t>INST CHEMICAL ENGINEERS</t>
  </si>
  <si>
    <t>RUGBY</t>
  </si>
  <si>
    <t>165-189 RAILWAY TERRACE, DAVIS BLDG, RUGBY CV21 3HQ, ENGLAND</t>
  </si>
  <si>
    <t>10.1016/j.psep.2016.03.001</t>
  </si>
  <si>
    <t>DT1JQ</t>
  </si>
  <si>
    <t>WOS:000381238300016</t>
  </si>
  <si>
    <t>Saeed, T; Yasmin, N; Sun, GZ; Hasnat, A</t>
  </si>
  <si>
    <t>Saeed, Tanveer; Yasmin, Nilufar; Sun, Guangzhi; Hasnat, Ariful</t>
  </si>
  <si>
    <t>The use of biochar and crushed mortar in treatment wetlands to enhance the removal of nutrients from sewage</t>
  </si>
  <si>
    <t>Hybrid wetland; Organic media; Reed bed; Wastewater treatment</t>
  </si>
  <si>
    <t>FLOW CONSTRUCTED WETLAND; DOMESTIC WASTE-WATER; BAFFLED SUBSURFACE-FLOW; NITROGEN REMOVAL; ORGANICS REMOVAL; CARBON SOURCE; POLLUTANT REMOVAL; SCALE; EFFLUENT; SUBSTRATE</t>
  </si>
  <si>
    <t>An experimental study was carried out using in pilot-scale constructed wetland systems, operated in parallel to treat raw sewage. Each system consisted of a vertical flow (VF) unit that was filled with biochar as the main media, followed by a horizontal flow (HF) unit filled with crushed cement mortar. Hydraulic loading (HL) ranged 340-680mm/day was applied on the VF wetland units, where high total nitrogen (TN) mass removal rate (20-23g N/m(2)d) was obtained, demonstrating that biochar media had a beneficial effect on the degradation of nitrogenous pollutants. Total phosphorus (TP) removal percentage (concentration based) was 86% in HF wetlands packed with mortar materials. In one system, the flow direction of the sewage was directed by the deployment of downflow pipes and vertical baffles, aiming to facilitate the formation of aerobic and anaerobic zones in the wetland matrices. The effects of such arrangement were analyzed by comparing pollutant removal efficiencies in the two systems. On average, 99, 96, 93, and 86 percentage removals were obtained for ammonia (NH4-N), TN, biochemical oxygen demand (BOD), and TP, respectively, during the experiments. Biochar and crushed mortar proved to be a highly effective combination as media in subsurface flow constructed wetlands for wastewater treatment.</t>
  </si>
  <si>
    <t>[Saeed, Tanveer; Yasmin, Nilufar; Hasnat, Ariful] Univ Asia Pacific, Dept Civil Engn, Dhaka, Bangladesh; [Sun, Guangzhi] Edith Cowan Univ, Sch Engn, Joondalup, WA 6027, Australia</t>
  </si>
  <si>
    <t>University of Asia Pacific (UAP); Edith Cowan University</t>
  </si>
  <si>
    <t>Hasnat, Ariful/C-2631-2015; Hasnat, Ariful/ABA-2109-2021; Sun, Guangzhi/A-1408-2014</t>
  </si>
  <si>
    <t>Hasnat, Ariful/0000-0002-6254-4017; Sun, Guangzhi/0000-0003-3190-497X; Saeed, Tanveer/0000-0003-4434-3710</t>
  </si>
  <si>
    <t>10.1007/s11356-018-3637-z</t>
  </si>
  <si>
    <t>HG4IR</t>
  </si>
  <si>
    <t>WOS:000454939400054</t>
  </si>
  <si>
    <t>Luo, HZ; Almatra, E; Wang, WJ; Yang, Y; Huang, DL; Xiong, WP; Cheng, M; Zhou, CY; Zhou, Y; Lin, Q; Fang, GG; Zeng, GM; Zhang, C</t>
  </si>
  <si>
    <t>Luo, Hanzhuo; Almatra, Eydhah; Wang, Wenjun; Yang, Yang; Huang, Danlian; Xiong, Weiping; Cheng, Min; Zhou, Chengyun; Zhou, Yin; Lin, Qing; Fang, Guoge; Zeng, Guangming; Zhang, Chen</t>
  </si>
  <si>
    <t>Insight into the effect of pyrolysis temperature on photoreactivity of biochar- derived dissolved organic matter: Impacts of aromaticity and carbonyl groups</t>
  </si>
  <si>
    <t>Dissolved organic matter; Pyrolysis temperature; Photochemistry; Triplet state; Electron transfer</t>
  </si>
  <si>
    <t>BLACK CARBON; OPTICAL-PROPERTIES; HUMIC SUBSTANCES; AQUEOUS-SOLUTION; DEGRADATION; PHOTODEGRADATION; OXYTETRACYCLINE; PHOTOGENERATION; PHOTOCHEMISTRY; MECHANISMS</t>
  </si>
  <si>
    <t>Practical application of biochar may result in more biochar-derived dissolved organic matter (denoted as BDOM) in-evitably release into surface waters by infiltration and surface runoff. The photochemical reaction of BDOM has gained intense attention, which played a key role in the fate of organic contaminants. However, the relationships between specific characteristics of BDOM and its photoreactivity are still uncertain. In this study, the characteristics of BDOM pyrolyzed from rice husk derived biochar at different temperature (from 400 degrees C to 700 degrees C) and their effect on the photodegradation of oxytetracycline (OTC) were carefully investigated. The 13C NMR and EEM results indicated the dominated component of BDOM was gradually turned from humic acid like substances with low aromaticity to high aromaticity with abundant oxygen-containing functional groups as pyrolytic temperature increases. Experimental results showed that the apparent rate constants (kobs) of BDOM700 (4.53 x 10-2 min-1) for OTC photodegradation was approximately one order of magnitude higher than BDOM400 (4.52 x 10-3 min-1), which was closely corre-lated with their aromaticity (R2 = 0.944). It was found that 3BDOM* rather than 1O2 played the major role in BDOM mediated photodegradation of OTC (80.13 % vs 14.34 %), and the carbonyl-containing group was identified as the main 3BDOM* precursor by NaBH4 reduction experiment. This work highlighted both aromaticity and carbonyl group contents were critical indicators for assessing the potential to generate 3BDOM* and corresponding photoreactivity.</t>
  </si>
  <si>
    <t>[Luo, Hanzhuo; Huang, Danlian; Xiong, Weiping; Cheng, Min; Zhou, Chengyun; Zhou, Yin; Lin, Qing; Fang, Guoge; Zeng, Guangming; Zhang, Chen] Hunan Univ, Coll Environm Sci &amp; Engn, Changsha 410082, Hunan, Peoples R China; [Luo, Hanzhuo; Huang, Danlian; Xiong, Weiping; Cheng, Min; Zhou, Chengyun; Zhou, Yin; Lin, Qing; Fang, Guoge; Zeng, Guangming; Zhang, Chen] Hunan Univ, Key Lab Environm Biol &amp; Pollut Control, Minist Educ, Changsha 410082, Hunan, Peoples R China; [Luo, Hanzhuo; Almatra, Eydhah; Zhou, Chengyun; Zeng, Guangming] King Abdulaziz Univ, Fac Engn Rabigh, Ctr Res Excellence Renewable Energy &amp; Power Syst, Ctr Excellence Desalinat Technol,Dept Mech Engn, Jeddah 21589, Saudi Arabia; [Wang, Wenjun] Hunan Univ Technol &amp; Business, Sch Resources &amp; Environm, Changsha 410205, Peoples R China; [Yang, Yang] Univ Alberta, Dept Chem &amp; Mat Engn, Edmonton, AB T6G 1H9, Canada</t>
  </si>
  <si>
    <t>Hunan University; Hunan University; King Abdulaziz University; Hunan University of Technology &amp; Business; University of Alberta</t>
  </si>
  <si>
    <t>Zeng, GM; Zhang, C (corresponding author), Hunan Univ, Coll Environm Sci &amp; Engn, Changsha 410082, Hunan, Peoples R China.;Zeng, GM (corresponding author), King Abdulaziz Univ, Fac Engn Rabigh, Ctr Res Excellence Renewable Energy &amp; Power Syst, Ctr Excellence Desalinat Technol,Dept Mech Engn, Jeddah 21589, Saudi Arabia.</t>
  </si>
  <si>
    <t>zgming@hnu.edu.cn; zhangchen@hnu.edu.cn</t>
  </si>
  <si>
    <t>Wang, Wenjun/HGB-6118-2022</t>
  </si>
  <si>
    <t>Wang, Wenjun/0000-0002-9886-694X; Wang, Guangfu/0000-0003-1199-6176</t>
  </si>
  <si>
    <t>Program for the National Natural Science Foundation of China [U20A20323, 52170162, 51879101, 51579098, 51779090, 51709101, 51809090]; Program for Changjiang Scholars and Innovative Research Team in University [IRT-13R17]; Science and Technology Innovation Program of Hunan Province [2021RC3049, 2020RC4014]; National Program for Support of Top-Notch Young Professionals of China (2014); National Innovative Talent Promotion Program of China (2021); Hunan Provincial Science and Technology Plan Project;  [2018SK20410]</t>
  </si>
  <si>
    <t xml:space="preserve">Program for the National Natural Science Foundation of China(National Natural Science Foundation of China (NSFC)); Program for Changjiang Scholars and Innovative Research Team in University(Program for Changjiang Scholars &amp; Innovative Research Team in University (PCSIRT)); Science and Technology Innovation Program of Hunan Province; National Program for Support of Top-Notch Young Professionals of China (2014); National Innovative Talent Promotion Program of China (2021); Hunan Provincial Science and Technology Plan Project; </t>
  </si>
  <si>
    <t>This study was financially supported by the Program for the National Natural Science Foundation of China (U20A20323, 52170162, 51879101, 51579098, 51779090, 51709101, 51809090) , the Program for Changjiang Scholars and Innovative Research Team in University (IRT-13R17) , the Science and Technology Innovation Program of Hunan Province (2021RC3049, 2020RC4014) , the National Program for Support of Top-Notch Young Professionals of China (2014) , the National Innovative Talent Promotion Program of China (2021) , and Hunan Provincial Science and Technology Plan Project (2018SK20410).</t>
  </si>
  <si>
    <t>10.1016/j.scitotenv.2023.162048</t>
  </si>
  <si>
    <t>C7YI5</t>
  </si>
  <si>
    <t>WOS:000964025000001</t>
  </si>
  <si>
    <t>Cao, DY; Lan, Y; Sun, Q; Yang, X; Chen, WF; Meng, J; Wang, D; Li, N</t>
  </si>
  <si>
    <t>Cao, Dianyun; Lan, Yu; Sun, Qiang; Yang, Xu; Chen, Wenfu; Meng, Jun; Wang, Di; Li, Na</t>
  </si>
  <si>
    <t>Maize straw and its biochar affect phosphorus distribution in soil aggregates and are beneficial for improving phosphorus availability along the soil profile</t>
  </si>
  <si>
    <t>biochar; maize straw; P fractions; P retention; soil aggregate</t>
  </si>
  <si>
    <t>Return of crop straw and its biochar to the agricultural field decreases pressure on phosphorus (P) resources and reduces leaching and P runoff. We conducted a 5-year field trial from 2013 to 2017 to study the capability of maize straw and its biochar to retain soil P, which was quantified by investigating the distribution of P fractions in the soil profile (0-100 cm) and soil aggregates of different grain sizes. The impact of soil treatments with nitrogen-phosphorus-potassium (NPK) fertiliser alone or combined with biochar or maize straw were examined. We found that maize straw and its biochar increased soil aggregate stability, which showed an increase in mean weight diameter, geometric mean diameter, and aggregates with diameter &gt; 250 mu m. Maize straw and its biochar promoted both inorganic (dicalcium phosphate dehydrate [Ca-2-P], octocalcium phosphate [Ca-8-P], aluminium phosphate [Al-P], iron phosphate [Fe-P], hydroxyapatite [Ca-10-P], and occluded phosphate [O-P]) and organic (labile organic phosphorus, LOP, and moderately labile organic phosphorus, MLOP) P accumulation and stabilization in soil aggregates, especially in small macroaggregates of 250-2000 mu m. Total phosphorus (TP), Ca-8-P, Fe-P, LOP, MLOP, moderately resistant organic phosphorus (MROP) and highly resistant organic phosphorus (HROP) were enhanced by maize straw and its biochar, whereas Ca-2-P and O-P were decreased in the 0-20-cm topsoil. We measured decreased TP, Fe-P, O-P and Ca-10-P in the 40-100-cm soil layer following maize straw and biochar deposition, whereas higher Ca-2-P, Al-P, MROP and HROP were obtained in maize straw-supplemented soil relative to NPK fertiliser treatment in the 20-100-cm soil layer. Thus, maize straw and its biochar can be used to effectively improve soil structure to support P retention and biochar has the potential to reduce P leaching from the soil profile. Highlights Maize straw and its biochar effectively improved soil structure to support P retention Inorganic and organic P fractions mainly accumulated in the small macroaggregate fraction Biochar has the potential to reduce P leaching in the soil profile</t>
  </si>
  <si>
    <t>[Cao, Dianyun; Lan, Yu; Sun, Qiang; Yang, Xu; Chen, Wenfu; Meng, Jun; Wang, Di] Shenyang Agr Univ, Agron Coll, Shenyang, Peoples R China; [Cao, Dianyun; Lan, Yu; Sun, Qiang; Yang, Xu; Chen, Wenfu; Meng, Jun; Wang, Di] Liaoning Biochar Engn &amp; Technol Res Ctr, Shenyang, Peoples R China; [Li, Na] Shenyang Agr Univ, Coll Land &amp; Environm, Shenyang, Peoples R China</t>
  </si>
  <si>
    <t>Shenyang Agricultural University; Shenyang Agricultural University</t>
  </si>
  <si>
    <t>Lan, Y; Li, N (corresponding author), 120 Dongling Rd, Shenyang 110866, Liaoning, Peoples R China.</t>
  </si>
  <si>
    <t>lanyu312228@syau.edu.cn; lnxlina@163.com</t>
  </si>
  <si>
    <t>Special Fund for Agro-scientific Research in the Public Interest of China [201503136]; Natural Science Foundation of Liaoning Province [20180550247]; National Natural Science Foundation of China [41401325]</t>
  </si>
  <si>
    <t>Special Fund for Agro-scientific Research in the Public Interest of China; Natural Science Foundation of Liaoning Province(Natural Science Foundation of Liaoning Province); National Natural Science Foundation of China(National Natural Science Foundation of China (NSFC))</t>
  </si>
  <si>
    <t>Special Fund for Agro-scientific Research in the Public Interest of China, Grant/Award Number: 201503136; Natural Science Foundation of Liaoning Province, Grant/Award Number: 20180550247; National Natural Science Foundation of China, Grant/Award Number: 41401325</t>
  </si>
  <si>
    <t>10.1111/ejss.13095</t>
  </si>
  <si>
    <t>UK5AH</t>
  </si>
  <si>
    <t>WOS:000621645800001</t>
  </si>
  <si>
    <t>Chiaa, CH; Munroe, P; Joseph, S; Lina, Y</t>
  </si>
  <si>
    <t>Chiaa, Chee Hung; Munroe, Paul; Joseph, Stephen; Lina, Yun</t>
  </si>
  <si>
    <t>Microscopic characterisation of synthetic Terra Preta</t>
  </si>
  <si>
    <t>AUSTRALIAN JOURNAL OF SOIL RESEARCH</t>
  </si>
  <si>
    <t>1st Conference on Asia-Pacific Biochar</t>
  </si>
  <si>
    <t>Gold Coast, AUSTRALIA</t>
  </si>
  <si>
    <t>XPS; NMR; biochar</t>
  </si>
  <si>
    <t>INDIAN BLACK EARTH; CHEMICAL-PROPERTIES; WESTERN AMAZONIA; ORGANIC-CARBON; SOILS; WOOD; PYROLYSIS; CHARCOAL; CHARS; FORMS</t>
  </si>
  <si>
    <t>Amazonian Dark Earths (Terra Preta) are anthropogenic soils with high organic carbon content and the ability to sustain higher fertility than adjacent, intensely weathered, acidic soils. Consequently, the microstructural development of biochar-mineral complexes, termed synthetic Terra Preta (STP), has been investigated. Here, biochar-mineral complexes are produced at elevated temperatures to mimic the structure of Terra Preta. These materials, if added to soils, may then also improve fertility. The raw materials used in STP were organic biowaste, such as sawdust, chicken manure, and blood and bone, and inorganic minerals such as kaolinite, bentonite, and cement kiln dust (which consists mainly of calcite). The STP samples were characterised using X-ray photoelectron spectroscopy, nuclear magnetic resonance, scanning electron microscopy (SEM), and transmission electron microscopy (TEM), and associated microchemical analytical methods, to gain an understanding of the interactions that occurred during processing between the organic and inorganic phases. The STP specimens exhibited microstructures that closely resemble Terra Preta. SEM and TEM revealed a complex aggregation of phases, together with evidence of the interfacial reactions, especially at higher processing temperatures. It is anticipated then that STP may be as effective in promoting plant growth and in sequestering carbon as Terra Preta</t>
  </si>
  <si>
    <t>[Chiaa, Chee Hung; Munroe, Paul; Joseph, Stephen; Lina, Yun] Univ NSW, Sch Mat Sci &amp; Engn, Sydney, NSW 2052, Australia</t>
  </si>
  <si>
    <t>Munroe, P (corresponding author), Univ NSW, Sch Mat Sci &amp; Engn, Sydney, NSW 2052, Australia.</t>
  </si>
  <si>
    <t>p.munroe@unsw.edu.au</t>
  </si>
  <si>
    <t>Munroe, Paul/0000-0002-5091-2513</t>
  </si>
  <si>
    <t>CSIRO PUBLISHING</t>
  </si>
  <si>
    <t>CLAYTON</t>
  </si>
  <si>
    <t>UNIPARK, BLDG 1, LEVEL 1, 195 WELLINGTON RD, LOCKED BAG 10, CLAYTON, VIC 3168, AUSTRALIA</t>
  </si>
  <si>
    <t>0004-9573</t>
  </si>
  <si>
    <t>1446-568X</t>
  </si>
  <si>
    <t>AUST J SOIL RES</t>
  </si>
  <si>
    <t>Aust. J. Soil Res.</t>
  </si>
  <si>
    <t>6-7</t>
  </si>
  <si>
    <t>10.1071/SR10012</t>
  </si>
  <si>
    <t>655BV</t>
  </si>
  <si>
    <t>WOS:000282218400012</t>
  </si>
  <si>
    <t>Wang, YC; Ni, JJ</t>
  </si>
  <si>
    <t>Wang, Yu Chen; Ni, Jun Jun</t>
  </si>
  <si>
    <t>Biochar application on heavy metal immobilization in unsaturated soil with vegetation: a review</t>
  </si>
  <si>
    <t>INTERNATIONAL JOURNAL OF GEOTECHNICAL ENGINEERING</t>
  </si>
  <si>
    <t>Biochar; heavy metal contamination; unsaturated soil; vegetation</t>
  </si>
  <si>
    <t>WATER-HOLDING CAPACITY; PLANT-GROWTH; ORGANIC-CARBON; BLACK CARBON; HEALTH-RISK; RETENTION; TOXICITY; CADMIUM; STRESS; SANDY</t>
  </si>
  <si>
    <t>Biochar, a type of soil amendment, is widely used in heavy metal-polluted soil. It is also effective in enhancing plant performance. However, how biochar affects the soil heavy metal toxicity considering the plant-soil interactions is not well summarized. Therefore, this paper aims to review and summarize the effects of biochar on heavy metal availability in vegetated unsaturated soil. First, this review summarizes the effects of biochar on key parameters of unsaturated soil, including pore size distribution, water permeability, water retention curve, nutrient cycling and soil biota. Then, the mechanism of biochar for managing heavy metals in soil with vegetation is discussed, with a focus on both physical and biochemical aspects. Additionally, the impact of biochar-induced plant growth on the availability of heavy metals in the plant-soil system is explored. Finally, suggestions for future research and applications of biochar are provided. This paper supplies novel outlooks for further study and practice.</t>
  </si>
  <si>
    <t>[Wang, Yu Chen] Hong Kong Univ Sci &amp; Technol, Dept Civil &amp; Environm Engn, Hong Kong, Peoples R China; [Ni, Jun Jun] Southeast Univ, Sch Transportat, Nanjing, Peoples R China</t>
  </si>
  <si>
    <t>Hong Kong University of Science &amp; Technology; Southeast University - China</t>
  </si>
  <si>
    <t>Ni, JJ (corresponding author), Southeast Univ, Sch Transportat, Nanjing, Peoples R China.</t>
  </si>
  <si>
    <t>nijunjun@seu.edu.cn</t>
  </si>
  <si>
    <t>Wang, Yu Chen/0000-0002-4638-4025</t>
  </si>
  <si>
    <t>Fundamental Research Funds for the Central Universities [4021002305]; State Key Laboratory of Subtropical Building Science in South China University of Technology [2022ZC01]</t>
  </si>
  <si>
    <t>Fundamental Research Funds for the Central Universities(Fundamental Research Funds for the Central Universities); State Key Laboratory of Subtropical Building Science in South China University of Technology</t>
  </si>
  <si>
    <t>The work was supported by the~Fundamental Research Funds for the Central Universities Funding from the State Key Laboratory of Subtropical Building Science in South China University of Technology .</t>
  </si>
  <si>
    <t>1938-6362</t>
  </si>
  <si>
    <t>1939-7879</t>
  </si>
  <si>
    <t>INT J GEOTECH ENG</t>
  </si>
  <si>
    <t>Int. J. Geotech. Eng.</t>
  </si>
  <si>
    <t>10.1080/19386362.2023.2227486</t>
  </si>
  <si>
    <t>K8RT4</t>
  </si>
  <si>
    <t>WOS:001012003800001</t>
  </si>
  <si>
    <t>Rinklebe, J; Shaheen, SM</t>
  </si>
  <si>
    <t>Rinklebe, Joerg; Shaheen, Sabry M.</t>
  </si>
  <si>
    <t>Miscellaneous additives can enhance plant uptake and affect geochemical fractions of copper in a heavily polluted riparian grassland soil</t>
  </si>
  <si>
    <t>Soil remediation; Toxic metal; Oil producing crops; Byproducts; Paddy soil; Wetlands</t>
  </si>
  <si>
    <t>CENTRAL ELBE RIVER; FLOODPLAIN SOILS; TRACE-METALS; PORE-WATER; KILN DUST; AMENDMENTS; BIOCHAR; REMEDIATION; NUTRIENTS; ZINC</t>
  </si>
  <si>
    <t>The problem of copper (Cu) pollution in riverine ecosystems is world-wide and has significant environmental, eco-toxicological, and agricultural relevance. We assessed the suitability and effectiveness of application rate of 1% of activated charcoal, bentonite, biochar, cement kiln dust, chitosan, coal fly ash, limestone, nano-hydroxyapatite, organo-clay, sugar beet factory lime, and zeolite as soil amendments together with rapeseed as bioenergy crop as a possible remediation option for a heavily Cu polluted floodplain soil (total Cu=3041.9 mg kg(-1)) that has a very high proportion of sorbed/carbonate fraction (484.6 mg kg(-1)) and potential mobile fraction of Cu (1611.9 mg kg(-1)). Application changed distribution of Cu among geochemical fractions: alkaline materials lead to increased carbonate bounded fraction and the acid rhizosphere zone might cause release of this Cu. Thus, mobilization of Cu and uptake of Cu by rapeseed were increased compared to the control (except for organo-clay) under the prevailing conditions. (C) 2015 Elsevier Inc. All rights reserved.</t>
  </si>
  <si>
    <t>[Rinklebe, Joerg; Shaheen, Sabry M.] Univ Wuppertal, Dept Soil &amp; Groundwater Management D, D-42285 Wuppertal, Germany; [Shaheen, Sabry M.] Univ Kafrelsheikh, Fac Agr, Dept Soil &amp; Water Sci, Kafr Al Sheikh 33516, Egypt</t>
  </si>
  <si>
    <t>University of Wuppertal; Egyptian Knowledge Bank (EKB); Kafrelsheikh University</t>
  </si>
  <si>
    <t>Rinklebe, J (corresponding author), Univ Wuppertal, Dept Soil &amp; Groundwater Management D, Pauluskirchst 7, D-42285 Wuppertal, Germany.</t>
  </si>
  <si>
    <t>rinklebe@uni-wuppertal.de</t>
  </si>
  <si>
    <t>10.1016/j.ecoenv.2015.04.046</t>
  </si>
  <si>
    <t>CL3HO</t>
  </si>
  <si>
    <t>WOS:000356841200007</t>
  </si>
  <si>
    <t>Peterson, SC</t>
  </si>
  <si>
    <t>Peterson, Steven C.</t>
  </si>
  <si>
    <t>Carbon Black Replacement in Natural Rubber Composites Using Dry-Milled Calcium Carbonate, Soy Protein, and Biochar</t>
  </si>
  <si>
    <t>calcium carbonate; soy protein; Paulownia; biochar; carbon black; natural rubber</t>
  </si>
  <si>
    <t>FAST-GROWING BIOMASS; PAULOWNIA</t>
  </si>
  <si>
    <t>Recent discoveries have shown that calcium carbonate and soy protein interactions can be used to reinforce rubber composites with improvements on the effective crosslink density and moduli. However, the method to incorporate the soy protein into the rubber matrix may be costly to scale up, since it involves microfluidization and drying steps prior to rubber compounding. In this work, a simpler process involving dry-milled calcium carbonate and soy protein was used to explore filler blends of calcium carbonate, soy protein, biochar, and carbon black. By blending these filler materials in various ratios, rubber composite samples with 40-50% of the carbon black replaced by sustainable alternatives were made. These composites had essentially the same tensile strength, with better toughness and elongation properties relative to the carbon black control. These composites would reduce dependence on petroleum and be more amenable to the rubber composite compounding infrastructure.</t>
  </si>
  <si>
    <t>[Peterson, Steven C.] USDA, Natl Ctr Agr Utilizat Res Agr Res Serv, Plant Polymer Res, 1815 N Univ Ave, Peoria, IL 61604 USA</t>
  </si>
  <si>
    <t>Peterson, SC (corresponding author), USDA, Natl Ctr Agr Utilizat Res Agr Res Serv, Plant Polymer Res, 1815 N Univ Ave, Peoria, IL 61604 USA.</t>
  </si>
  <si>
    <t>Steve.Peterson@usda.gov</t>
  </si>
  <si>
    <t>Peterson, Steven/0000-0001-8141-5176</t>
  </si>
  <si>
    <t>10.3390/pr10010123</t>
  </si>
  <si>
    <t>ZD1NO</t>
  </si>
  <si>
    <t>WOS:000757973000001</t>
  </si>
  <si>
    <t>Yang, TM; Zhang, ZX; Zhu, WH; Meng, LY</t>
  </si>
  <si>
    <t>Yang, Tianming; Zhang, Zixuan; Zhu, Weihong; Meng, Long-Yue</t>
  </si>
  <si>
    <t>Quantitative analysis of the current status and research trends of biochar research-A scientific bibliometric analysis based on global research achievements from 2003 to 2023</t>
  </si>
  <si>
    <t>Biochar; Applications; Bibliometrics; CiteSpace; VOSviewer; Research hotspots; Research trends</t>
  </si>
  <si>
    <t>ENVIRONMENTAL APPLICATION; AQUEOUS-SOLUTION; RICE-HUSK; LOW-COST; BIOMASS; MECHANISMS; REMOVAL; SORPTION; SOILS; WATER</t>
  </si>
  <si>
    <t>Biochar has excellent physical and chemical properties such as porosity, high carbon content, high cation exchange capacity, and rich surface functional groups and has been widely used in environmental remediation. Over the past 20 years, although various reviews have described the application of biochar as an environmentally friendly multifunctional material in environmental remediation, no comprehensive summary and analysis of the research trends in this field exists. To promote the rapid and stable development of the field of biochar, the current state of research on biochar is clarified using the bibliometric method in this report, and potential development directions and challenges for the future are identified. All relevant biochar literature from 2003-2023 was collected from the Chinese National Knowledge Infrastructure and Web of Science Core Collection. A total of 6,119 published Chinese papers and 25,174 English papers were selected for the quantitative analysis. CiteSpace, VOSviewer, and Scimago graphics software was used to summarize the numbers of papers published over the years, as well as the countries, institutions, and authors that published the most articles. Secondly, using keyword co-occurrence and emergence analysis, the recognized research hotspots in different areas such as adsorbents, soil remediation, catalytic oxidation, supercapacitors, and biochar-microbial synergy were analyzed. Finally, the prospects and challenges of biochar were assessed to provide new perspectives for further promoting its development in technological, economic, environmental, and other aspects.</t>
  </si>
  <si>
    <t>[Yang, Tianming; Meng, Long-Yue] Yanbian Univ, Coll Geog &amp; Ocean Sci, Dept Environm Sci, Pk Rd 977, Yanji 133002, Jilin, Peoples R China; [Zhang, Zixuan] Yanbian Univ, Dept Chem, Coll Sci, Pk Rd 977, Yanji 133002, Jilin, Peoples R China; [Zhu, Weihong] Yanbian Univ, Coll Geog &amp; Ocean Sci, Pk Rd 977, Yanji 133002, Jilin, Peoples R China</t>
  </si>
  <si>
    <t>Yanbian University; Yanbian University; Yanbian University</t>
  </si>
  <si>
    <t>Meng, LY (corresponding author), Yanbian Univ, Coll Geog &amp; Ocean Sci, Dept Environm Sci, Pk Rd 977, Yanji 133002, Jilin, Peoples R China.</t>
  </si>
  <si>
    <t>lymeng@ybu.edu.cn</t>
  </si>
  <si>
    <t>National Natural Science Foundation of China [22166034]; Project of Science and Technology Department of Jilin Province (China) [YDZJ202201ZYTS542]; National College Students' innovation and entrepreneurship training program (China) [202210184151]</t>
  </si>
  <si>
    <t>National Natural Science Foundation of China(National Natural Science Foundation of China (NSFC)); Project of Science and Technology Department of Jilin Province (China); National College Students' innovation and entrepreneurship training program (China)</t>
  </si>
  <si>
    <t>AcknowledgmentsThe study was financially supported by the National Natural Science Foundation of China (22166034), the Project of Science and Technology Department of Jilin Province (China) (YDZJ202201ZYTS542), and the National College Students' innovation and entrepreneurship training program (China) (202210184151).</t>
  </si>
  <si>
    <t>2023 JUN 20</t>
  </si>
  <si>
    <t>10.1007/s11356-023-27992-1</t>
  </si>
  <si>
    <t>K3QM9</t>
  </si>
  <si>
    <t>WOS:001015619300005</t>
  </si>
  <si>
    <t>Xu, QY; Chen, ZB; Wu, ZS; Xu, F; Yang, DX; He, Q; Li, G; Chen, Y</t>
  </si>
  <si>
    <t>Xu, Qinyuan; Chen, Zhongbing; Wu, Zhengsong; Xu, Fei; Yang, Dongxu; He, Qiang; Li, Guo; Chen, Yi</t>
  </si>
  <si>
    <t>Novel lanthanum doped biochars derived from lignocellulosic wastes for efficient phosphate removal and regeneration</t>
  </si>
  <si>
    <t>Phosphate adsorption; Lignocellulosic waste; La-biochar; Regeneration</t>
  </si>
  <si>
    <t>LAYERED DOUBLE HYDROXIDE; AQUEOUS-SOLUTION; MAGNETIC BIOCHAR; ION ADSORPTION; WATER; RECOVERY; SORPTION; SURFACE; AMMONIUM; NITRATE</t>
  </si>
  <si>
    <t>Phosphorus reduction from wastewater is vital to mitigate eutrophication of receiving waters. In this study, discarded lignocellulose biochar loaded with lanthanum (defined as La-biochar) was applied for phosphate adsorption. Based on the design of response surface methodology, La-biochar displayed a high phosphate adsorption capacity of 36.06 mg P/g, strong pH-compatibility from 3 to 12, favorable selectivity for phosphate among foreign ions (Cl-, SO42-, CO32-, HCO3- and NO3-), excellent reusability with 92.3% desorption efficiency and retained 85% adsorption capacity after five recycles. The adsorption law of La-biochar perfectly matched with the pseudo-second-order model and the Langmuir model. Moreover, real wastewater adsorption experiments indicated the removal of total phosphorus within 20 min. Ligand exchange, electrostatic attraction, and complexation mechanisms contributed to phosphate adsorption on La-biochar. Overall, the La-biochar material could be applied as a potential sustainable building block for the preconcentration of phosphorus for practical pollutant purification.</t>
  </si>
  <si>
    <t>[Xu, Qinyuan; Wu, Zhengsong; Xu, Fei; Yang, Dongxu; He, Qiang; Li, Guo; Chen, Yi] Chongqing Univ, Key Lab Three Gorges Reg Ecoenvironm, Minist Educ, Chongqing 400045, Peoples R China; [Chen, Zhongbing] Czech Univ Life Sci Prague, Fac Environm Sci, Kamycka 129, Prague 16500, Czech Republic; [Chen, Yi] Chongqing Univ, Natl Ctr Int Res Low Carbon &amp; Green Bldg, Chongqing 400045, Peoples R China</t>
  </si>
  <si>
    <t>Chongqing University; Czech University of Life Sciences Prague; Chongqing University</t>
  </si>
  <si>
    <t>Chen, Y (corresponding author), 174 Shazhengjie St, Chongqing 400044, Peoples R China.</t>
  </si>
  <si>
    <t>chenyi8574@cqu.edu.cn</t>
  </si>
  <si>
    <t>CHEN, YI/AAQ-2848-2021; Chen, Zhongbing/H-5001-2018</t>
  </si>
  <si>
    <t>Chen, Zhongbing/0000-0001-8801-4842; Chen, Yi/0000-0002-8298-0350; yang, dongxu/0000-0002-2530-9368</t>
  </si>
  <si>
    <t>National Natural Science Foundation of China [51708056]; Fundamental Research Funds for the Central Universities [106112017CDJQJ218843]; Chongqing Committee of Science and Technology for the Innovation Technology Special Project [cstc2017zdcy-zdyfX0081]</t>
  </si>
  <si>
    <t>National Natural Science Foundation of China(National Natural Science Foundation of China (NSFC)); Fundamental Research Funds for the Central Universities(Fundamental Research Funds for the Central Universities); Chongqing Committee of Science and Technology for the Innovation Technology Special Project</t>
  </si>
  <si>
    <t>This work was financially supported by the National Natural Science Foundation of China (no. 51708056), the Fundamental Research Funds for the Central Universities (no. 106112017CDJQJ218843) and the Chongqing Committee of Science and Technology for the Innovation Technology Special Project (no. cstc2017zdcy-zdyfX0081). We would also like to thank the Analytical and Testing Center of Chongqing University for BET, FT-IR, and XPS characterizations.</t>
  </si>
  <si>
    <t>10.1016/j.biortech.2019.121600</t>
  </si>
  <si>
    <t>IJ2PG</t>
  </si>
  <si>
    <t>WOS:000475746800093</t>
  </si>
  <si>
    <t>Li, JB; Kwak, JH; Chang, SX; Gong, XQ; An, ZF; Chen, JL</t>
  </si>
  <si>
    <t>Li, Jinbiao; Kwak, Jin-Hyeob; Chang, Scott X.; Gong, Xiaoqiang; An, Zhengfeng; Chen, Jinlin</t>
  </si>
  <si>
    <t>Greenhouse Gas Emissions from Forest Soils Reduced by Straw Biochar and Nitrapyrin Applications</t>
  </si>
  <si>
    <t>LAND</t>
  </si>
  <si>
    <t>biochar; global warming potential; greenhouse gas emission; nitrification inhibitor; forest ecosystem</t>
  </si>
  <si>
    <t>Forestlands are widely distributed in the dominantly agricultural landscape in western Canada, and they play important ecological functions; such forestlands (e.g., shelterbelts) accumulate soil organic matter and may receive a substantial amount of nitrogen in the form of surface and subsurface runoff from adjacent croplands and become a significant source of emissions of greenhouse gases (GHGs) such as CO2, N2O, and CH4. Biochar and nitrapyrin applications could potentially mitigate GHG emissions, but their co-application in forest soils has not been studied. We investigated the effect of the application of biochars produced at low (300 degrees C; BC300) and high temperatures (700 degrees C; BC700) using canola (Brassica napus L.) straw and the effect of their co-application with nitrapyrin on GHG emissions and soil properties in a 35-day laboratory incubation experiment using forest soils collected from five shelterbelt sites. Results showed no significant interaction effect of biochar and nitrapyrin on the global warming potential (GWP) of the GHG emissions, and the GWP was 15.8% lower in the soil with nitrapyrin than without nitrapyrin application treatments. The GWP was significantly enhanced by BC300 addition due to a 26.9% and 627.1% increase in cumulative CO2 and N2O emissions, respectively, over the 35-day incubation. The GWP significantly decreased by BC700 addition due to a 27.1% decrease in cumulative CO2 emissions. However, biochar addition did not affect CH4 emissions, while nitrapyrin decreased CH4 uptake by 50.5%. With BC300 addition, soil-dissolved organic carbon and microbial biomass carbon increased by 26.5% and 33.9%, respectively, as compared to no biochar addition (CK). Soil pH increased by 0.16 and 0.37 units after the addition of BC300 and BC700, respectively. Overall, the effect of biochar and nitrapyrin was independent in mitigating GHG emissions and was related to the type of biochar applied and changes in soil properties.</t>
  </si>
  <si>
    <t>[Li, Jinbiao; Chen, Jinlin] Nanjing Forestry Univ, Coinnovat Ctr Sustainable Forestry Southern China, Nanjing 210037, Peoples R China; [Li, Jinbiao; Kwak, Jin-Hyeob; Chang, Scott X.; Gong, Xiaoqiang; An, Zhengfeng] Univ Alberta, Dept Renewable Resources, Edmonton, AB T6G 2E3, Canada; [Kwak, Jin-Hyeob] Jeonbuk Natl Univ, Dept Rural Construct Engn, Jeonju 54896, South Korea; [Gong, Xiaoqiang] Tsinghua Univ, Sch Environm, State Key Joint Lab Environm Simulat &amp; Pollut Con, Beijing 100084, Peoples R China</t>
  </si>
  <si>
    <t>Nanjing Forestry University; University of Alberta; Jeonbuk National University; Tsinghua University</t>
  </si>
  <si>
    <t>Chen, JL (corresponding author), Nanjing Forestry Univ, Coinnovat Ctr Sustainable Forestry Southern China, Nanjing 210037, Peoples R China.</t>
  </si>
  <si>
    <t>jbli@njfu.edu.cn; jh_kwak@jbnu.ac.kr; sxchang@ualberta.ca; gongxiaoqiang@tsinghua.edu.cn; za2@ualberta.ca; jlchen@njfu.edu.cn</t>
  </si>
  <si>
    <t>Chang, Scott X/G-2029-2011</t>
  </si>
  <si>
    <t>Li, Jinbiao/0000-0001-5884-9574; Chang, Scott/0000-0002-7624-439X; An, Zhengfeng/0000-0002-4441-3187</t>
  </si>
  <si>
    <t>Natural Science and Engineering Research Council of Canada (NSERC); China Scholarship Council (CSC); Priority Academic Program Development of Jiangsu Higher Education Institutions (PAPD)</t>
  </si>
  <si>
    <t>Natural Science and Engineering Research Council of Canada (NSERC)(Natural Sciences and Engineering Research Council of Canada (NSERC)); China Scholarship Council (CSC)(China Scholarship Council); Priority Academic Program Development of Jiangsu Higher Education Institutions (PAPD)</t>
  </si>
  <si>
    <t>This research was funded by the Natural Science and Engineering Research Council of Canada (NSERC) and the China Scholarship Council (CSC). The first author was also supported by a project funded by the Priority Academic Program Development of Jiangsu Higher Education Institutions (PAPD).</t>
  </si>
  <si>
    <t>2073-445X</t>
  </si>
  <si>
    <t>LAND-BASEL</t>
  </si>
  <si>
    <t>Land</t>
  </si>
  <si>
    <t>10.3390/land10020189</t>
  </si>
  <si>
    <t>Environmental Studies</t>
  </si>
  <si>
    <t>QN8CS</t>
  </si>
  <si>
    <t>WOS:000622680900001</t>
  </si>
  <si>
    <t>Rawat, S; Mishra, RK; Bhaskar, T</t>
  </si>
  <si>
    <t>Rawat, Shivam; Mishra, Rakesh K.; Bhaskar, Thallada</t>
  </si>
  <si>
    <t>Biomass derived functional carbon materials for supercapacitor applications</t>
  </si>
  <si>
    <t>Biochar; Supercapacitors; Carbon materials; Biomass</t>
  </si>
  <si>
    <t>DOPED POROUS CARBON; ENERGY-DENSITY SUPERCAPACITORS; HYDROTHERMAL CARBONIZATION; FLASH CARBONIZATION; PROCESS PARAMETERS; BIOCHAR PRODUCTION; NANOSHEET ARRAYS; SEWAGE-SLUDGE; QUANTUM DOTS; PERFORMANCE</t>
  </si>
  <si>
    <t>Biochar produced from the thermochemical conversion of biomass, provides a green and sustainable platform for the preparation of various functional carbon materials (porous carbon, heteroatom doped biochar, carbon nanotubes, graphene, carbon quantum dots, etc.) towards advanced application. Their preparation involves the physical as well as chemical activation of biochar or directly from the biomass. The inherent versatile physicochemical properties of these versatile materials have been explored for the construction of the electrochemical energy storage devices like supercapacitors. In the present review, the various methodologies for the preparation of various biomass-derived carbon materials are summarized. Further utilization of these materials in supercapacitor electrodes and the properties associated with their charge storage ability, along with associated challenges and perspectives are also discussed.</t>
  </si>
  <si>
    <t>[Rawat, Shivam; Bhaskar, Thallada] CSIR, Mat Resource Efficiency Div, Indian Inst Petr, Thermocatalyt Proc Area, Haridwar Rd, Dehra Dun 248005, Uttarakhand, India; [Rawat, Shivam; Bhaskar, Thallada] Acad Sci &amp; Innovat Res AcSIR, Sect 19, Ghaziabad 201002, Uttar Pradesh, India; [Mishra, Rakesh K.] Natl Inst Technol, Dept Chem, Uttarakhand NITUK, Srinagar 246174, Uttarakhand, India</t>
  </si>
  <si>
    <t>Council of Scientific &amp; Industrial Research (CSIR) - India; CSIR - Indian Institute of Petroleum (IIP); Academy of Scientific &amp; Innovative Research (AcSIR); National Institute of Technology (NIT System); National Institute of Technology Uttarakhand</t>
  </si>
  <si>
    <t>Bhaskar, T (corresponding author), CSIR, Mat Resource Efficiency Div, Indian Inst Petr, Thermocatalyt Proc Area, Haridwar Rd, Dehra Dun 248005, Uttarakhand, India.;Bhaskar, T (corresponding author), Acad Sci &amp; Innovat Res AcSIR, Sect 19, Ghaziabad 201002, Uttar Pradesh, India.</t>
  </si>
  <si>
    <t>tbhaskar@iip.res.in</t>
  </si>
  <si>
    <t>Thallada, Bhaskar/B-7984-2008; MISHRA, RAKESH K/C-6295-2012</t>
  </si>
  <si>
    <t>Thallada, Bhaskar/0000-0002-6390-3296; MISHRA, RAKESH K/0000-0001-6967-2524</t>
  </si>
  <si>
    <t>University Grants Commission (UGC), New Delhi</t>
  </si>
  <si>
    <t>University Grants Commission (UGC), New Delhi(University Grants Commission, India)</t>
  </si>
  <si>
    <t>The authors are grateful to the Director, CSIR-Indian Institute of Petroleum, Dehradun, for his constant encouragement and support. SR thanks AcSIR for granting permission to conduct research work at CSIR-IIP and University Grants Commission (UGC) , New Delhi, for fellowship. RKM acknowledges Director, NITUK for his constant support.</t>
  </si>
  <si>
    <t>10.1016/j.chemosphere.2021.131961</t>
  </si>
  <si>
    <t>WD2XM</t>
  </si>
  <si>
    <t>WOS:000704810200004</t>
  </si>
  <si>
    <t>Mak-Mensah, E; Obour, PB; Essel, E; Wang, Q; Ahiakpa, JK</t>
  </si>
  <si>
    <t>Mak-Mensah, Erastus; Obour, Peter Bilson; Essel, Eunice; Wang, Qi; Ahiakpa, John K.</t>
  </si>
  <si>
    <t>Influence of plastic film mulch with biochar application on crop yield, evapotranspiration, and water use efficiency in northern China: A meta-analysis</t>
  </si>
  <si>
    <t>Mulching; Plastic film; Biochar; Yield; Water conservation; Soil fertility</t>
  </si>
  <si>
    <t>SEMIARID LOESS PLATEAU; MAIZE ROTATION SYSTEM; SOIL-WATER; RIDGE-FURROW; IMPROVES YIELD; POTATO YIELDS; CORN YIELD; GROWTH; WHEAT; NITROGEN</t>
  </si>
  <si>
    <t>Background. China is the leading consumer of plastic film worldwide. Plastic film mulched ridge-furrow is one of the most widely adopted agronomic and field management practices in rain-fed agriculture in dry-land areas of China. The efficiency of plastic film mulching as a viable method to decrease evapotranspiration (ET), increase crop yields, and water use efficiency (WUE), has been demonstrated extensively by earlier studies. Methods. A comprehensive evaluation of how co-application of plastic-film mulch and biochar in different agro-environments under varying climatic conditions influence ET, crop yield, WUE, and soil microbial activity were assessed. We performed a meta-analysis using the PRISMA guideline to assess the effect of plastic-film mulched ridge-furrow and biochar on ET, yield, and WUE of wheat (Triticum aestivum L.), potato (Solanum tuberosum L.), and maize (Zea mays L.) in northern China. Results. The use of plastic film increased average yields of wheat (75.7%), potato (20.2%), and maize (12.9%) in Gansu, Ningxia, Shaanxi, and Shanxi provinces, respectively due to the reduction in ET by 12.8% in Gansu, 0.5% in Ningxia, and 4.1% in Shanxi, but increased in Shaanxi by 0.5% compared to no-mulching. These changes may be attributed to the effect of plastic film mulch application which simultaneously increased WUE by 68.5% in Gansu, 23.9% in Ningxia, 16.2% in Shaanxi, and 12.8% in Shanxi, respectively. Compared to flat planting without mulching, in three years, the yield of maize increased with the co-application of plastic film and biochar by 22.86% in the Shanxi and Shaanxi regions. Conclusion. Our analysis revealed co-application of plastic film with biochar is integral for improving soil and water conservation in rain-fed agriculture and as an integrated practice to avert drought while simultaneously mitigating runoff and erosion.</t>
  </si>
  <si>
    <t>[Mak-Mensah, Erastus; Wang, Qi] Gansu Agr Univ, Coll Grassland Sci, Lanzhou, Gansu, Peoples R China; [Obour, Peter Bilson] Univ Ghana, Dept Geog &amp; Resource Dev, Accra, Greater Accra, Ghana; [Essel, Eunice] Univ Dev Studies, Dept Appl Biol, Tamale, Northern Region, Ghana; [Ahiakpa, John K.] Res Desk Consulting Ltd, Accra, Ghana</t>
  </si>
  <si>
    <t>Gansu Agricultural University; University of Ghana; University for Development Studies</t>
  </si>
  <si>
    <t>Mak-Mensah, Erastus/AAJ-3257-2021</t>
  </si>
  <si>
    <t>Mak-Mensah, Erastus/0000-0003-3832-1259</t>
  </si>
  <si>
    <t>This research was funded by the National Natural Science Foundation of China (42061050 and 41661059). The funders had no role in study design, data collection and analysis, decision to publish, or preparation of the manuscript.</t>
  </si>
  <si>
    <t>e10967</t>
  </si>
  <si>
    <t>10.7717/peerj.10967</t>
  </si>
  <si>
    <t>QR0OO</t>
  </si>
  <si>
    <t>WOS:000624914800006</t>
  </si>
  <si>
    <t>Su, MX; Li, N; Huang, T; Zhu, B</t>
  </si>
  <si>
    <t>Su, Mingxue; Li, Ning; Huang, Ting; Zhu, Bing</t>
  </si>
  <si>
    <t>Competitive Interactions of NH3 and Toluene with Biochar Modified by Pre- and Post-Treatments of H3PO4 in Dual Adsorption Systems</t>
  </si>
  <si>
    <t>Biochar; Ammonia; Toluene; Phosphoric acid; Adsorption</t>
  </si>
  <si>
    <t>GASEOUS EMISSIONS; KINETICS; SLUDGE</t>
  </si>
  <si>
    <t>Biochar modified by H3PO4 treatment can be used to purify malodorous gases during bio-drying of sludge, but the current understanding of multicomponent adsorption of malodorous gases through biochar is limited. This study examined the adsorption mechanism of mixed malodorous gases including toluene and ammonia (NH3) on two kinds of biochar modified via H3PO4 pretreatment before and after pyrolysis. The biochar obtained by H3PO4 pretreatment of biomass before pyrolysis (C550) preferred to adsorb NH3 whether in the single or the dual system. In contrast, the biochar obtained by H3PO4 reprocessing after pyrolysis of biomass (C350-550) tended to adsorb toluene in the dual system but was more efficient in absorbing NH3 in the single system. The pseudo-secondorder kinetic model indicated the synergistic adsorption between NH3 and toluene for all biochar samples. In-situ DRIFTS of C350-550 during adsorption demonstrated the formation of amino functional groups caused by NH3 chemical adsorption with -OH (or -COON) in the dual system. These increases in basic groups on C350-550 could enhance the surface zero potential point of C350-550, thereby improving the non-polarity of C350-550 and benefit the adsorption of weak polar toluene.</t>
  </si>
  <si>
    <t>[Su, Mingxue; Li, Ning; Huang, Ting; Zhu, Bing] Hefei Cement Res &amp; Design Inst Corp Ltd, Hefei 230022, Anhui, Peoples R China</t>
  </si>
  <si>
    <t>Li, N (corresponding author), Hefei Cement Res &amp; Design Inst Corp Ltd, Hefei 230022, Anhui, Peoples R China.</t>
  </si>
  <si>
    <t>lining@hcrdi.com</t>
  </si>
  <si>
    <t>National Key R&amp;D Program of China [2020YFC 1908704]; Natural Science Foundation of Anhui province [2008085ME161]</t>
  </si>
  <si>
    <t>National Key R&amp;D Program of China; Natural Science Foundation of Anhui province(Natural Science Foundation of Anhui Province)</t>
  </si>
  <si>
    <t>ACKNOWLEDGEMENTS This study was financially supported by National Key R&amp;D Program of China (No. 2020YFC 1908704) and Natural Science Foundation of Anhui province (No. 2008085ME161) .</t>
  </si>
  <si>
    <t>10.15376/biores.18.2.3870-3884</t>
  </si>
  <si>
    <t>G7VZ1</t>
  </si>
  <si>
    <t>WOS:000991202900007</t>
  </si>
  <si>
    <t>Bangash, N; Mahmood, S; Akhtar, S; Hayat, MT; Gulzar, S; Khalid, A</t>
  </si>
  <si>
    <t>Bangash, Nazneen; Mahmood, Shahid; Akhtar, Shamim; Hayat, Malik Tahir; Gulzar, Saeed; Khalid, Azeem</t>
  </si>
  <si>
    <t>Formulation of biofertilizer for improving growth and yield of wheat in rain dependent farming system</t>
  </si>
  <si>
    <t>Biofertilizer; Rainfed farming system; ACC deaminase; Wheat; PGPR</t>
  </si>
  <si>
    <t>ACC-DEAMINASE; PROMOTING RHIZOBACTERIA; L.; NODULATION; RESISTANCE; PLANTS; GENE; SOIL</t>
  </si>
  <si>
    <t>Low and erratic rainfall can cause a significant reduction in crop yields in agriculture systems that rely exclusively on rain water. Some plant growth promoting rhizobacteria (PGPR) capable of producing 1-aminocyclopropane- 1-carboxylic acid (ACC) deaminase can mitigate the negative impact of water stress on plant in rainfed agriculture through modulation of plant stress hormone ethylene. The present study was conducted in rainfed areas to demonstrate the potential of PGPR with ACC-deaminase activity to enhance the growth and yield of wheat (Triticum aestivum L.) under field conditions. Previously isolated bacterial strains (Serratia odorifera CC7, Aerococcus viridans CK3 and Serratia proteamaculans R20) having in-vitro ACC deaminase activity were used for inoculation. Peat, compost and biochar were used as carrier material for the formulation of biofertilizer. Our results show that application of the compost biofertilizer increased plant biomass up to 27% and grain yield up to 33.3% compared with uninoculated control. Maximum N and P content in grain was observed 24.7 % and 25.8% respectively. Maximum ACC-deaminase activity of 821 nmol g(-1) biomass h(-1) was observed with strain CC7, while root colonization activity was also highest in case of strain CC7 i.e 6.2 x 10(6) compared to other strains. All the strains showed positive response to phosphate solubilization activity as well. Furthermore, ACC deaminase gene isolated from CC7 strain showed 79.1% homology to the ACC deaminase gene of Achromobacter, 83.9% homology to the ACC deaminase gene of Pseudomonas. These findings indicate that PGPR isolated from rainfed area can be used for biofertilizer formulation which could be very effective to increase the production of wheat in rainfed agriculture system. (C) 2021 Elsevier B.V. All rights reserved.</t>
  </si>
  <si>
    <t>[Bangash, Nazneen] COMSATS Univ Islamabad, Dept Biosci, Pk Rd, Islamabad, Pakistan; [Mahmood, Shahid; Khalid, Azeem] PMAS Arid Agr Univ, Dept Environm Sci, Rawalpindi 46300, Pakistan; [Akhtar, Shamim] Univ Gujrat, Dept Bot, Gujrat, Pakistan; [Hayat, Malik Tahir] COMSATS Univ Islamabad, Dept Environm Sci, Abbottabad Campus, Abbottabad, Khyber Pakhtunk, Pakistan; [Gulzar, Saeed] PMAS Arid Agr Univ, Dept Forestry Range Management &amp; Wildlife, Rawalpindi 46300, Pakistan</t>
  </si>
  <si>
    <t>COMSATS University Islamabad (CUI); Arid Agriculture University; University of Gujrat; COMSATS University Islamabad (CUI); Arid Agriculture University</t>
  </si>
  <si>
    <t>Khalid, A (corresponding author), PMAS Arid Agr Univ, Dept Environm Sci, Rawalpindi 46300, Pakistan.</t>
  </si>
  <si>
    <t>azeem@uaar.edu.pk</t>
  </si>
  <si>
    <t>Gulzar, Saeed/0009-0008-9483-5514</t>
  </si>
  <si>
    <t>Punjab Agricultural Research Board, Punjab, Pakistan</t>
  </si>
  <si>
    <t>We are thankful to Punjab Agricultural Research Board, Punjab, Pakistan for providing financial support for this work.</t>
  </si>
  <si>
    <t>10.1016/j.eti.2021.101806</t>
  </si>
  <si>
    <t>UZ0EE</t>
  </si>
  <si>
    <t>WOS:000701885300005</t>
  </si>
  <si>
    <t>Barry, D; Barbiero, C; Briens, C; Berruti, F</t>
  </si>
  <si>
    <t>Barry, Devon; Barbiero, Chiara; Briens, Cedric; Berruti, Franco</t>
  </si>
  <si>
    <t>Pyrolysis as an economical and ecological treatment option for municipal sewage sludge</t>
  </si>
  <si>
    <t>Pyrolysis; Biochar; Sewage sludge; Leaching; LCA</t>
  </si>
  <si>
    <t>BIOCHAR INFLUENCE; TEMPERATURE; AVAILABILITY; RECOVERY; ENERGY; CARBON; OIL</t>
  </si>
  <si>
    <t>Pyrolysis of sewage sludge was selected as a potential disposal method that provides biochar and bio-oil. An intrinsic problem of sewage sludge is the high concentration of heavy metals, which is retained in the char. This study aims to compare both slow and fast pyrolysis char and their leachability of heavy metals for agricultural land use, as defined by the U.S. EPA regulation. Slow pyrolysis biochar yields decreased from 51.6 wt% at 300 degrees C to 32 wt% at 500 degrees C. Similarly, fast pyrolysis biochar yields also decreased from 30 wt% at 400 degrees C to 26 wt% at 500 degrees C. The higher heating value reduced for the chars produced at high temperatures because of greater ash content. The maximum higher heating value on ash free basis was 34.6 MJ kg(-1) for the fast pyrolysis char at 500 degrees C. We developed a new method for the calculation of the enthalpy of pyrolysis (2.2 MJ kg(-1)), which was used to create a complete energy balance for the pyrolysis of sewage sludge. We performed an economic analysis for a typical sewage sludge pyrolysis plant processing 2.1 ton of dry solids per hour. For such a scenario we found that the annual total capital investment and annual expenditure were 13.5 million CAD and 1.32 million CAD, respectively. An environmental life-cycle assessment determined that pyrolysis of sewage sludge with use of the biochar as a substitute fuel in a cement kiln had the least impacts on global warming potential and fresh water ecotoxicity.</t>
  </si>
  <si>
    <t>[Barry, Devon; Barbiero, Chiara; Briens, Cedric; Berruti, Franco] Western Univ, Fac Engn, Inst Chem &amp; Fuels Alternat Resources, Dept Chem &amp; Biochem Engn, London, ON N6A 5B9, Canada</t>
  </si>
  <si>
    <t>Berruti, F (corresponding author), Western Univ, Fac Engn, Inst Chem &amp; Fuels Alternat Resources, Dept Chem &amp; Biochem Engn, London, ON N6A 5B9, Canada.</t>
  </si>
  <si>
    <t>fberruti@uwo.ca</t>
  </si>
  <si>
    <t>BioFuelNet Canada; Natural Sciences and Engineering Research Council of Canada; MITACS; Trojan Technologies</t>
  </si>
  <si>
    <t>BioFuelNet Canada; Natural Sciences and Engineering Research Council of Canada(Natural Sciences and Engineering Research Council of Canada (NSERC)CGIAR); MITACS; Trojan Technologies</t>
  </si>
  <si>
    <t>This work was supported by BioFuelNet Canada; The Natural Sciences and Engineering Research Council of Canada; MITACS; and Trojan Technologies.</t>
  </si>
  <si>
    <t>10.1016/j.biombioe.2019.01.041</t>
  </si>
  <si>
    <t>HM4RL</t>
  </si>
  <si>
    <t>WOS:000459461800050</t>
  </si>
  <si>
    <t>Sajjadi, B; Broome, JW; Chen, WY; Mattern, DL; Egiebor, NO; Hammer, N; Smith, CL</t>
  </si>
  <si>
    <t>Sajjadi, Baharak; Broome, James William; Chen, Wei Yin; Mattern, Daniell L.; Egiebor, Nosa O.; Hammer, Nathan; Smith, Cameron L.</t>
  </si>
  <si>
    <t>Urea functionalization of ultrasound-treated biochar: A feasible strategy for enhancing heavy metal adsorption capacity</t>
  </si>
  <si>
    <t>ULTRASONICS SONOCHEMISTRY</t>
  </si>
  <si>
    <t>Biochar; Ultrasound; Phosphoric acid; Urea; Amine functionalization; Heavy metal; Nickel</t>
  </si>
  <si>
    <t>AQUEOUS-SOLUTIONS; ACTIVATED CARBON; PHOSPHORIC-ACID; GRAPHENE OXIDE; NICKEL ADSORPTION; RICE HUSK; REMOVAL; COPPER; SONOPORATION; SPECTROSCOPY</t>
  </si>
  <si>
    <t>The main objective of a series of our researches is to develop a novel acoustic-based method for activation of biochar. This study investigates the capability of biochar in adsorbing Ni(II) as a hazardous contaminant and aims at enhancing its adsorption capacity by the addition of extra nitrogen and most probably phosphorous and oxygen containing sites using an ultrasono-chemical modification mechanism. To reach this objective, biochar physically modified by low-frequency ultrasound waves (USB) was chemically treated by phosphoric acid (H3PO4) and then functionalized by urea (CO(NH2)(2)). Cavitation induced by ultrasound waves exfoliates and breaks apart the regular shape of graphitic oxide layers of biochar, cleans smooth surfaces, and increases the porosity and permeability of biochar's carbonaceous structure. These phenomena synergistically combined with urea functionalization to attach the amine groups onto the biochar surface and remarkably increased the adsorption of Ni(II). It was found that the modified biochar could remove &gt; 99% of 100 mg Ni(II)/L in only six hours, while the raw biochar removed only 73.5% of Ni(II) in twelve hours. It should be noted that physical treatment of biochar with ultrasound energy, which can be applied at room temperature for a very short duration, followed by chemical functionalization is an economical and efficient method of biochar modification compared with traditional methods, which are usually applied in a very severe temperature (&gt; 873 K) for a long duration. Such modified biochars can help protect human health from metal-ion corrosion of degrading piping in cities with aging infrastructure.</t>
  </si>
  <si>
    <t>[Sajjadi, Baharak; Broome, James William; Chen, Wei Yin; Egiebor, Nosa O.] Univ Mississippi, Sch Engn, Dept Chem Engn, 134 Anderson Hall, Oxford, MS 38677 USA; [Mattern, Daniell L.; Hammer, Nathan; Smith, Cameron L.] Univ Mississippi, Dept Chem &amp; Biochem, Coulter Hall, MS 38677 USA; [Egiebor, Nosa O.] Coll Environm Sci &amp; Forestry ESF, Environm Resources Engn Dept, 206 Bray Hall, Syracuse, NY 13210 USA</t>
  </si>
  <si>
    <t>University of Mississippi; University of Mississippi; State University of New York (SUNY) System; State University of New York (SUNY) College of Environmental Science &amp; Forestry</t>
  </si>
  <si>
    <t>Sajjadi, B (corresponding author), Univ Mississippi, Sch Engn, Dept Chem Engn, 134 Anderson Hall, Oxford, MS 38677 USA.</t>
  </si>
  <si>
    <t>bsajjadi@olemiss.edu</t>
  </si>
  <si>
    <t>Egiebor, Nosa O./0000-0002-5812-6891; Hammer, Nathan/0000-0002-6221-2709</t>
  </si>
  <si>
    <t>National Science Foundation (NSF) [OIA-1632899, CHE-1532079]; Division Of Chemistry; Direct For Mathematical &amp; Physical Scien [1532079] Funding Source: National Science Foundation</t>
  </si>
  <si>
    <t>National Science Foundation (NSF)(National Science Foundation (NSF)); Division Of Chemistry; Direct For Mathematical &amp; Physical Scien(National Science Foundation (NSF)NSF - Directorate for Mathematical &amp; Physical Sciences (MPS))</t>
  </si>
  <si>
    <t>The authors are grateful for the financial support of the National Science Foundation (NSF EPSCoR RII Grant No. OIA-1632899 and MRI Grant No. CHE-1532079). The author also appreciates the UM Science, Technology, Engineering, and Math Summer Research Experience for Undergraduates (STEMS REU) Program at the University of Mississippi.</t>
  </si>
  <si>
    <t>1350-4177</t>
  </si>
  <si>
    <t>1873-2828</t>
  </si>
  <si>
    <t>ULTRASON SONOCHEM</t>
  </si>
  <si>
    <t>Ultrason. Sonochem.</t>
  </si>
  <si>
    <t>10.1016/j.ultsonch.2018.09.015</t>
  </si>
  <si>
    <t>Acoustics; Chemistry, Multidisciplinary</t>
  </si>
  <si>
    <t>Acoustics; Chemistry</t>
  </si>
  <si>
    <t>HF6VH</t>
  </si>
  <si>
    <t>WOS:000454375900003</t>
  </si>
  <si>
    <t>Verstraete, W; Vlaeminck, SE</t>
  </si>
  <si>
    <t>Verstraete, Willy; Vlaeminck, Siegfried E.</t>
  </si>
  <si>
    <t>ZeroWasteWater: short-cycling of wastewater resources for sustainable cities of the future</t>
  </si>
  <si>
    <t>INTERNATIONAL JOURNAL OF SUSTAINABLE DEVELOPMENT AND WORLD ECOLOGY</t>
  </si>
  <si>
    <t>end-of-pipe; microalgae; recovery; recycling; reuse; sustainability; OLAND; algal roof</t>
  </si>
  <si>
    <t>STAGE PARTIAL NITRITATION; NITROGEN REMOVAL; SEWER SYSTEMS; REUSE; RECLAMATION; MANAGEMENT; RECOVERY; ENERGY; URINE; QUANTIFICATION</t>
  </si>
  <si>
    <t>Sewage treatment relies mainly on conventional activated sludge (CAS) systems, reaching sufficiently low pollutant effluent levels. Yet, CAS has a low cost-effectiveness and recovery potential and a high electricity demand and environmental footprint. By 2050, globally we have to solve severe water and phosphorus shortages while significantly decreasing greenhouse gas emissions. In this review and opinion paper, the ZeroWasteWater concept is proposed as a sustainable centralised technology train to short-cycle water, energy and valuable materials from sewage, while adequately abating pathogens, heavy metals and trace organics. Electrical energy recovery from anaerobic digestion of the organics present in sewage and kitchen waste (KW) has a value of 4.0 per inhabitant equivalent (IE) per year. In addition to sewerage improvements and water conservation, prerequisites include an advanced physico-chemical and/or biological concentration step at the entry of the sewage treatment plant. In the side stream, the recovery of phosphorus and carbon-sequestrating biochar from the digested sludge and of nitrogen from the digestate has a value of 6.3IE-1 year-1. Alternatively, recovery of biogas and materials can occur directly on source-separated black water. In the main stream, partial nitritation and anammox oxidise residual nitrogen. Moreover, two serial heat pumps recover thermal energy, valued at 6.9IE-1 year-1, cooling the water by 5 degrees C, and membrane technologies recover potable water at 65IE-1 year-1. Interestingly, ZeroWasteWater is expected to be economically viable. Key steps are to incorporate water chain management into holistic urban planning and thus produce a cradle-to-cradle approach that society will find acceptable.</t>
  </si>
  <si>
    <t>[Verstraete, Willy; Vlaeminck, Siegfried E.] Univ Ghent, Lab Microbial Ecol &amp; Technol LabMET, B-9000 Ghent, Belgium</t>
  </si>
  <si>
    <t>Verstraete, W (corresponding author), Univ Ghent, Lab Microbial Ecol &amp; Technol LabMET, B-9000 Ghent, Belgium.</t>
  </si>
  <si>
    <t>willy.verstraete@ugent.be</t>
  </si>
  <si>
    <t>Vlaeminck, Siegfried E./B-4203-2014</t>
  </si>
  <si>
    <t>Vlaeminck, Siegfried E./0000-0002-2596-8857</t>
  </si>
  <si>
    <t>Research Foundation Flanders (FWO-Vlaanderen); SewagePlus II; Flemish Environmental and Energy Technology Innovation Platform (MIP-ICON); Institute for the Promotion of Innovation by Science and Technology in Flanders (IWT-Vlaanderen)</t>
  </si>
  <si>
    <t>Research Foundation Flanders (FWO-Vlaanderen)(FWO); SewagePlus II; Flemish Environmental and Energy Technology Innovation Platform (MIP-ICON); Institute for the Promotion of Innovation by Science and Technology in Flanders (IWT-Vlaanderen)(Institute for the Promotion of Innovation by Science and Technology in Flanders (IWT))</t>
  </si>
  <si>
    <t>This work was supported by a post-doctoral fellowship from the Research Foundation Flanders (FWO-Vlaanderen) for S. E. V. and by SewagePlus II, an Interdisciplinary Cooperative Research project financed by the Flemish Environmental and Energy Technology Innovation Platform (MIP-ICON) and the Institute for the Promotion of Innovation by Science and Technology in Flanders (IWT-Vlaanderen). The authors gratefully thank Emmanuel Van Houtte (IWVA, B), Peter Clauwaert (Aquafin, B) and Brendo Meulman (Landustrie, NL) for their contribution to Figures 4 and 5, respectively; Hans Mollen (Waterschap Brabantse Delta, NL) for sharing temperature data; and Regine Haspeslagh, Carlos Zamalloa, Bert Bundervoet, Bram Eggermont, Irene Nansubuga, Suzanne Read, Arnout D'Haese, Joachim Desloover, Bart De Gusseme, Sebastia Puig and Dennis Cardoen for carefully reading and editing of this manuscript.</t>
  </si>
  <si>
    <t>1350-4509</t>
  </si>
  <si>
    <t>1745-2627</t>
  </si>
  <si>
    <t>INT J SUST DEV WORLD</t>
  </si>
  <si>
    <t>Int. J. Sustain. Dev. World Ecol.</t>
  </si>
  <si>
    <t>PII 938524306</t>
  </si>
  <si>
    <t>10.1080/13504509.2011.570804</t>
  </si>
  <si>
    <t>Green &amp; Sustainable Science &amp; Technology; Ecology</t>
  </si>
  <si>
    <t>776QH</t>
  </si>
  <si>
    <t>WOS:000291551500009</t>
  </si>
  <si>
    <t>Zuo, YT; Fu, Q; Li, TX; Liu, D; Hou, RJ; Li, QL; Li, M; Meng, FX</t>
  </si>
  <si>
    <t>Zuo, Yutian; Fu, Qiang; Li, Tianxiao; Liu, Dong; Hou, Renjie; Li, Qinglin; Li, Mo; Meng, Fanxiang</t>
  </si>
  <si>
    <t>Characteristics of snowmelt transport in farmland soil in cold regions: The regulatory mechanism of biochar</t>
  </si>
  <si>
    <t>biochar; farmland; freeze-thaw cycle; snowmelt transport; soil structure</t>
  </si>
  <si>
    <t>UNFROZEN WATER-CONTENT; HYDRAULIC CONDUCTIVITY; FROZEN; INFILTRATION; FLOW; REDISTRIBUTION; PERMEABILITY; EVAPORATION; COMPACTION</t>
  </si>
  <si>
    <t>As a vital water source in cold and arid areas, snowmelt alleviates spring drought problems. Based on a laboratory simulation tests, after nine freeze-thaw cycles, under the simulated conditions of different biochar application amounts (0%, 1%, 2% and 3%, denoted as H0, H1, H2 and H3, respectively) in the spring soil thawing period, the characteristics of soil structure and the process of snowmelt transport in farmland black soil were explored. The research results showed that (a) the addition of biochar increased the soil total porosity and the proportion of pores in the middle section (0.3 similar to 100 mu m) and reduced the proportion of soil voids (&gt; 100 mu m) and extremely micro pores (&lt; 0.3 mu m). (b) As the biochar application amount increased, the stability of soil aggregates first increased and then decreased. The rules of the medium aggregates (0.25 similar to 2 mm) were consistent with the structural stability indexes, while the rules of the silt and clay (&lt; 0.106 mm) were opposite. (c) With an increase in the amount of applied biochar, the saturated water conductivity of unfrozen soil increased; however, the opposite effect was observed for frozen soil. The coefficient Xi was developed to evaluate the soil infiltration performance in the thawing period based on the soil saturation water conductivity. Xi exhibited a good correlation with snowmelt transport. (d) Evaporation, infiltration and runoff also showed a trend of first improving and then producing negative effects with increasing biochar application amount in the snowmelt period. From the perspective of the utilization efficiency of spring snowmelt, the utilization rate of H0 snowmelt was 71.13% and it increased by 6.4% and 1.2% in H1 and H2, respectively, and decreased by 13.53% in the H3 treatment compared with the H0 treatment. Considering the soil structure and soil moisture demand needed for spring sowing, 1% biochar application amount is the most suitable for farmland black soil.</t>
  </si>
  <si>
    <t>[Zuo, Yutian; Fu, Qiang; Li, Tianxiao; Liu, Dong; Li, Qinglin; Li, Mo] Northeast Agr Univ, Sch Water Conservancy &amp; Civil Engn, Harbin 150030, Heilongjiang, Peoples R China; [Zuo, Yutian; Fu, Qiang; Li, Tianxiao; Liu, Dong; Li, Qinglin; Li, Mo] Northeast Agr Univ, Minist Agr, Key Lab Effect Utilizat Agr Water Resources, Harbin, Peoples R China; [Zuo, Yutian; Fu, Qiang; Li, Tianxiao; Liu, Dong; Li, Qinglin; Li, Mo] Northeast Agr Univ, Heilongjiang Prov Key Lab Water Resources &amp; Water, Harbin, Peoples R China; [Hou, Renjie] Tsinghua Univ, Sch Environm, Beijing, Peoples R China; [Meng, Fanxiang] Heilongjiang Univ, Coll Water Conservancy &amp; Elect Power, Harbin, Peoples R China</t>
  </si>
  <si>
    <t>Northeast Agricultural University - China; Ministry of Agriculture &amp; Rural Affairs; Northeast Agricultural University - China; Northeast Agricultural University - China; Tsinghua University; Heilongjiang University</t>
  </si>
  <si>
    <t>Li, TX; Liu, D (corresponding author), Northeast Agr Univ, Sch Water Conservancy &amp; Civil Engn, Harbin 150030, Heilongjiang, Peoples R China.</t>
  </si>
  <si>
    <t>litianxiao@neau.edu.cn; liudong9599@yeah.net</t>
  </si>
  <si>
    <t>Fu, Qiang/0000-0003-4100-2777; Liu, Dong/0000-0002-5280-5084</t>
  </si>
  <si>
    <t>National Science Fund for Distinguished Young Scholars [51825901]; National Natural Science Foundation of China [U20A20318]; Heilongjiang Provincal Science Fund for Distinguished Young Scholars [YQ2020E002]; Young Talents Project of Northeast Agricultural University [18QC28]; China Postdoctoral Science Foundation [2019M651247]; Postdoctoral Science Foundation of Heilongjiang Province [LBH-Z19003]</t>
  </si>
  <si>
    <t>National Science Fund for Distinguished Young Scholars(National Natural Science Foundation of China (NSFC)National Science Fund for Distinguished Young Scholars); National Natural Science Foundation of China(National Natural Science Foundation of China (NSFC)); Heilongjiang Provincal Science Fund for Distinguished Young Scholars; Young Talents Project of Northeast Agricultural University; China Postdoctoral Science Foundation(China Postdoctoral Science Foundation); Postdoctoral Science Foundation of Heilongjiang Province(China Postdoctoral Science Foundation)</t>
  </si>
  <si>
    <t>National Science Fund for Distinguished Young Scholars, Grant/Award Number: 51825901; Joint fund of National Natural Science Foundation of China, Grant/Award Number: U20A20318; Heilongjiang Provincal Science Fund for Distinguished Young Scholars, Grant/Award Number: YQ2020E002; Young Talents Project of Northeast Agricultural University, Grant/Award Number: 18QC28; China Postdoctoral Science Foundation, Grant/Award Number: 2019M651247; Postdoctoral Science Foundation of Heilongjiang Province, Grant/Award Number: LBH-Z19003</t>
  </si>
  <si>
    <t>e14499</t>
  </si>
  <si>
    <t>10.1002/hyp.14499</t>
  </si>
  <si>
    <t>ZG7DW</t>
  </si>
  <si>
    <t>WOS:000760417000023</t>
  </si>
  <si>
    <t>Garcia, B; Alves, O; Rijo, B; Lourinho, G; Nobre, C</t>
  </si>
  <si>
    <t>Garcia, Bruno; Alves, Octavio; Rijo, Bruna; Lourinho, Goncalo; Nobre, Catarina</t>
  </si>
  <si>
    <t>Biochar: Production, Applications, and Market Prospects in Portugal</t>
  </si>
  <si>
    <t>biochar; applications; pyrolysis; EU legislation; markets; SWOT analysis</t>
  </si>
  <si>
    <t>WASTE-WATER; SOIL; CARBON; GROWTH; PEAT; OPPORTUNITIES; TECHNOLOGY; PYROLYSIS; NUTRIENTS; EMISSIONS</t>
  </si>
  <si>
    <t>Biochar produced during the thermochemical decomposition of biomass is an environmentally friendly replacement for different carbon materials and can be used for carbon sequestration to mitigate climate change. In this paper, current biochar production processes and top market applications are reviewed, as well as emerging biochar uses gaining momentum in the market. Various application fields of biochar, including agricultural applications (e.g., soil conditioning), adsorption (for soil and water pollutants), carbon sequestration, catalysis, or incorporation into composites or construction materials, are also presented and discussed. According to this literature overview, slow pyrolysis is the preferred process for biochar production, whereas agricultural applications (for soil conditioning and fertilization) are the most studied and market-ready solutions for biochar use. The Alentejo region (Portugal) shows tremendous potential to be a major player in the developing biochar market considering feedstock availability and large areas for biochar agricultural application. Biochar's production potential and possible benefits were also estimated for this Portuguese region, proving that agricultural application can effectively lead to many environmental, economic, and social gains.</t>
  </si>
  <si>
    <t>[Garcia, Bruno; Alves, Octavio; Rijo, Bruna; Lourinho, Goncalo] CoLAB BIOREF Collaborat Lab Biorefineries, P-4466901 Sao Mamede De Infesta, Portugal; [Nobre, Catarina] Polytech Inst Portalegre, VALORIZA Res Ctr Endogenous Resource Valorizat, P-7300555 Portalegre, Portugal</t>
  </si>
  <si>
    <t>Instituto Politecnico de Portalegre</t>
  </si>
  <si>
    <t>Nobre, C (corresponding author), Polytech Inst Portalegre, VALORIZA Res Ctr Endogenous Resource Valorizat, P-7300555 Portalegre, Portugal.</t>
  </si>
  <si>
    <t>bruno-garcia@bioref-colab.pt; octavio-alves@bioref-colab.pt; bruna-rijo@bioref-colab.pt; goncalo-lourinho@bioref-colab.pt; catarina.nobre@ipportalegre.pt</t>
  </si>
  <si>
    <t>Rijo, Bruna/0000-0001-6720-6132; Nobre, Catarina/0000-0001-5733-902X</t>
  </si>
  <si>
    <t>Fundacao para a Ciencia e a Tecnologia, I.P. (Portuguese Foundation for Science and Technology) [UIDB/05064/2020]; Fundacao para a Ciencia e a Tecnologia, I.P.; Regional Operational Program of Alentejo (Alentejo2020) under Portugal 2020 (Operational Program for Competitiveness and Internationalization) [ALT20-05-3559-FSE-000035]</t>
  </si>
  <si>
    <t>Fundacao para a Ciencia e a Tecnologia, I.P. (Portuguese Foundation for Science and Technology)(Fundacao para a Ciencia e a Tecnologia (FCT)); Fundacao para a Ciencia e a Tecnologia, I.P.(Fundacao para a Ciencia e a Tecnologia (FCT)); Regional Operational Program of Alentejo (Alentejo2020) under Portugal 2020 (Operational Program for Competitiveness and Internationalization)</t>
  </si>
  <si>
    <t>This research was funded by Fundacao para a Ciencia e a Tecnologia, I.P. (Portuguese Foundation for Science and Technology) under the project UIDB/05064/2020 (VALORIZA-Research Centre for Endogenous Resource Valorization). CoLAB BIOREF (Collaborative Laboratory for Biorefineries) also thanks the support of Fundacao para a Ciencia e a Tecnologia, I.P. and the Regional Operational Program of Alentejo (Alentejo2020) under Portugal 2020 (Operational Program for Competitiveness and Internationalization) for the grant ALT20-05-3559-FSE-000035.</t>
  </si>
  <si>
    <t>10.3390/environments9080095</t>
  </si>
  <si>
    <t>4D3EJ</t>
  </si>
  <si>
    <t>WOS:000847027000001</t>
  </si>
  <si>
    <t>Hussain, K; Bashir, N; Hussain, Z; Naz, MY; Sulaiman, SA; Ghaffar, A; Khan, KM</t>
  </si>
  <si>
    <t>Hussain, K.; Bashir, N.; Hussain, Z.; Naz, M. Y.; Sulaiman, S. A.; Ghaffar, A.; Khan, K. M.</t>
  </si>
  <si>
    <t>Production of highly upgraded bio-oil by microwave-metal interaction pyrolysis of biomass in a copper coil reactor</t>
  </si>
  <si>
    <t>INTERNATIONAL JOURNAL OF GREEN ENERGY</t>
  </si>
  <si>
    <t>Upgraded bio-oil; microwave-metal interaction; deoxygenation; aromatization; microwave glue</t>
  </si>
  <si>
    <t>WATER-HYACINTH; ASSISTED PYROLYSIS; WASTE POLYSTYRENE; HIGH-TEMPERATURE; FUEL; GASIFICATION; CONVERSION; KINETICS; DIESEL; FUNDAMENTALS</t>
  </si>
  <si>
    <t>In this study, highly upgraded bio-oil was produced by microwave-metal interaction pyrolysis of water hyacinth biomass. A copper coil was used as a microwave receiver and heat generating antenna. The pyrolysis of biomass was carried out with and without using a cement catalyst. The fractional amounts of the as-produced bio-oil, biogas, and biochar were determined in terms of catalyst mass, reaction time, and the gauge of the copper coil antenna. In cement catalyzed pyrolysis, the water hyacinth was converted into 20% bio-oil and 31% combustible gases with overall conversion efficiency of 66%. In the case of uncatalyzed pyrolysis, the overall conversion efficiency remained below 60% with 10% bio-oil. The biomass to catalyst ratio of 5:1, 25min of reaction time and 2.5mm gauge of wire were predicted as optimum conditions for the pyrolysis process. The bio-oil was further analyzed through chromatography-mass spectrometry (GC-MS) while the gaseous products were analyzed through chemical testing and combustibility analysis. Significant difference in the chemical composition of the bio-oils, produced using catalytic and noncatalytic microwave-metal interaction pyrolysis, was noticed in these investigations. The oil product of the catalyzed and uncatalyzed pyrolysis contained 11.6% and 9.418% hydrocarbons, respectively. Similarly, oxygen content in the oil was measured about 14.73% and 16.66%, respectively. Also, unlike the thermal or thermo-catalytic pyrolysis, the bio-oil product of the microwave-metal interaction pyrolysis was found immiscible with water.</t>
  </si>
  <si>
    <t>[Hussain, K.; Bashir, N.] Hazara Univ, Dept Chem, Mansehra, Pakistan; [Hussain, Z.] Abdul Wali Khan Univ, Dept Chem, Mardan, Pakistan; [Naz, M. Y.; Ghaffar, A.] Univ Agr Faisalabad, Dept Phys, Faisalabad, Pakistan; [Sulaiman, S. A.] Univ Teknol Petronas, Dept Mech Engn, Bandar Seri Iskandar, Malaysia; [Khan, K. M.] Univ Karachi, HEJ Res Inst Chem, Karachi, Pakistan</t>
  </si>
  <si>
    <t>Hazara University; Abdul Wali Khan University; University of Agriculture Faisalabad; Universiti Teknologi Petronas; University of Karachi</t>
  </si>
  <si>
    <t>Naz, MY (corresponding author), Univ Agr Faisalabad, Dept Phys, Faisalabad, Pakistan.</t>
  </si>
  <si>
    <t>yasin603@yahoo.com</t>
  </si>
  <si>
    <t>Naz, Muhammad Yasin/C-7638-2011; Sulaiman, Shaharin/AAE-9344-2022; Ghaffar, Abdul ch/B-5825-2008; Sulaiman, Shaharin/AFD-8087-2022</t>
  </si>
  <si>
    <t>1543-5075</t>
  </si>
  <si>
    <t>1543-5083</t>
  </si>
  <si>
    <t>INT J GREEN ENERGY</t>
  </si>
  <si>
    <t>Int. J. Green Energy</t>
  </si>
  <si>
    <t>10.1080/15435075.2018.1529575</t>
  </si>
  <si>
    <t>Thermodynamics; Green &amp; Sustainable Science &amp; Technology; Energy &amp; Fuels</t>
  </si>
  <si>
    <t>Thermodynamics; Science &amp; Technology - Other Topics; Energy &amp; Fuels</t>
  </si>
  <si>
    <t>GY7QM</t>
  </si>
  <si>
    <t>WOS:000448807700009</t>
  </si>
  <si>
    <t>Shen, YF; Zhao, PT; Shao, QF</t>
  </si>
  <si>
    <t>Shen, Yafei; Zhao, Peitao; Shao, Qinfu</t>
  </si>
  <si>
    <t>Porous silica and carbon derived materials from rice husk pyrolysis char</t>
  </si>
  <si>
    <t>MICROPOROUS AND MESOPOROUS MATERIALS</t>
  </si>
  <si>
    <t>Rice husk pyrolysis; Biosilica; Zeolites; Porous carbon; Catalyst</t>
  </si>
  <si>
    <t>ORDERED MESOPOROUS CARBONS; CHEMICAL-VAPOR-DEPOSITION; SOL-GEL MATERIALS; IN-SITU SYNTHESIS; HIGH-SURFACE-AREA; CARBOTHERMAL REDUCTION; ZSM-5 ZEOLITE; HYDROTHERMAL SYNTHESIS; MECHANICAL-PROPERTIES; HULL ASH</t>
  </si>
  <si>
    <t>Biomass pyrolysis is considered one of the most promising technologies for production of sustainable fuels. Rice husk ash (RHA) contains over 60% silica, 10-40% carbon and minor other mineral composition, which is the by-product during the process of rice husk (RH) gasification/pyrolysis. More researchers become interested in how to use this industrial waste, because RHA is available in abundant, sustainable and almost free of cost. In recent years, RHA has been widely used as a construction material to product concrete, or as an adsorbent to adsorb organic dye, inorganic metal ions and waste gases. Due to its high silica content, RHA can be an economically viable raw material for the production of silicates and silica materials. Biochar and biosilica from high silicon-containing biomass, which can be fabricated into the high value-added porous carbon and silicon materials, such as silica/carbon nanoparticles, mesoporous silica/carbon, have lots of chemical and biological characterization for biomedical and electronical applications. Significantly, RH char, a hybrid composite can be converted in to the homogeneous carbon-silica nanocomposite (C/SiO2) via extraction, which is directly used for synthesis of highly ordered mesoporous carbon and silica materials via a triconstituent co-assembly approach to prepare well-ordered mesoporous polymer-silica and carbon-silica nanocomposites by using resols as a polymer precursor, silicate oligomers as an inorganic precursor, and triblock copolymer F127 as a template. In addition, these materials could be put into extensively use as adsorbents and catalysts for other environmental pollutants treatment. Thus, it has a significant meaning to be engaged in more research works on the physicochemical characteristics of waste biomass to realize the 3R rules of reducing, reusing and recycling. (C) 2014 Elsevier Inc. All rights reserved.</t>
  </si>
  <si>
    <t>[Shen, Yafei; Zhao, Peitao] Tokyo Inst Technol, Interdisciplinary Grad Sch Sci &amp; Engn, Dept Environm Sci &amp; Technol, Midori Ku, Yokohama, Kanagawa 2268502, Japan; [Zhao, Peitao] Southeast Univ, Sch Energy &amp; Environm, Key Lab Energy Thermal Convers &amp; Control, Minist Educ, Nanjing 210096, Jiangsu, Peoples R China; [Shao, Qinfu] Osaka Inst Technol, Dept Environm Engn, Lab Waste Coexsistence Engn, Asahi Ku, Osaka 5338585, Japan</t>
  </si>
  <si>
    <t>Tokyo Institute of Technology; Southeast University - China; Osaka Institute of Technology</t>
  </si>
  <si>
    <t>Shen, YF (corresponding author), Tokyo Inst Technol, Interdisciplinary Grad Sch Sci &amp; Engn, Dept Environm Sci &amp; Technol, Midori Ku, G5-8,4259 Nagatsuta, Yokohama, Kanagawa 2268502, Japan.</t>
  </si>
  <si>
    <t>yafeisjtu@gmail.com</t>
  </si>
  <si>
    <t>Shen, Yafei/0000-0001-8767-6254</t>
  </si>
  <si>
    <t>State Scholarship Fund of China [2011609050, 201206230168]</t>
  </si>
  <si>
    <t>State Scholarship Fund of China</t>
  </si>
  <si>
    <t>The authors greatly appreciated the State Scholarship Fund of China for the financial support under Grant No. 2011609050 and No. 201206230168. All valuable comments and suggestions from editors and reviewers are thankful as well.</t>
  </si>
  <si>
    <t>1387-1811</t>
  </si>
  <si>
    <t>1873-3093</t>
  </si>
  <si>
    <t>MICROPOR MESOPOR MAT</t>
  </si>
  <si>
    <t>Microporous Mesoporous Mat.</t>
  </si>
  <si>
    <t>10.1016/j.micromeso.2014.01.005</t>
  </si>
  <si>
    <t>Chemistry, Applied; Chemistry, Physical; Nanoscience &amp; Nanotechnology; Materials Science, Multidisciplinary</t>
  </si>
  <si>
    <t>Chemistry; Science &amp; Technology - Other Topics; Materials Science</t>
  </si>
  <si>
    <t>AC8WT</t>
  </si>
  <si>
    <t>WOS:000332816500007</t>
  </si>
  <si>
    <t>Jiang, ZW; Yang, SH; Pang, QQ; Xu, Y; Chen, X; Sun, X; Qi, ST; Yu, WQ</t>
  </si>
  <si>
    <t>Jiang, Zewei; Yang, Shihong; Pang, Qingqing; Xu, Yi; Chen, Xi; Sun, Xiao; Qi, Suting; Yu, Wanqing</t>
  </si>
  <si>
    <t>Biochar improved soil health and mitigated greenhouse gas emission from controlled irrigation paddy field: Insights into microbial diversity</t>
  </si>
  <si>
    <t>Biochar; Controlled irrigation; 16S rRna; ITS; GHG emission</t>
  </si>
  <si>
    <t>BACTERIAL COMMUNITY STRUCTURE; ACID RICE PADDY; CARBON; MINERALIZATION; RHIZOSPHERE; INCREASES; ABUNDANCE; ALTERS; SLUDGE; YIELD</t>
  </si>
  <si>
    <t>Biochar application (BA) and controlled irrigation (CI) can realize the resource utilization of biowaste and water respectively. Both BA and CI can affect soil carbon pool dynamics and greenhouse gas (GHG) emissions in paddy fields, but their synergistic effects and the microbial mechanism remain unclear. This study investigated the effects of BA on CO2 exchange, GHG emissions, and soil microbial diversity of paddy fields under CI. BA increased soil respiration rate (Rs) from CI paddy fields by 23.81%-41.45 %, possibly due to the increase of Curvibacter, while BA reduced global warming potential by 25.85%-37.84 %. The reduction of N2O emission under CI with BA may be attributed to the increase of Proteobacteria and the decrease of Nitrospira. CI decreased the net ecosystem exchange (NEE) and soil organic carbon but increased Rs and dissolved organic carbon, compared with flood irrigation. Lactobacillus and Mortierella were dominant bacteria and fungi at milk stage. In addition, BA and CI mitigated CH4 emissions and reduced the abundance of Russula. Both bacteria and fungi play important roles in soil carbon cycle, which is mainly affected by soil temperature, humidity, and ammonium. These results indicate that BA combined with CI is a promising cleaner production strategy to simultaneously improve soil health, mitigate GHG emission, and mediate soil microbial community structure.</t>
  </si>
  <si>
    <t>[Jiang, Zewei; Yang, Shihong; Xu, Yi; Chen, Xi; Sun, Xiao; Qi, Suting; Yu, Wanqing] Hohai Univ, Coll Agr Sci &amp; Engn, Nanjing 210098, Peoples R China; [Yang, Shihong] Hohai Univ, State Key Lab Hydrol Water Resources &amp; Hydraul En, 1 Xikang Rd, Nanjing 210098, Peoples R China; [Yang, Shihong] Hohai Univ, Cooperat Innovat Ctr Water Safety &amp; Hydro Sci, Nanjing 210098, Peoples R China; [Pang, Qingqing] Nanjing Inst Environm Sci, Minist Ecol &amp; Environm, Nanjing 210042, Peoples R China</t>
  </si>
  <si>
    <t>Yang, SH (corresponding author), Hohai Univ, State Key Lab Hydrol Water Resources &amp; Hydraul En, 1 Xikang Rd, Nanjing 210098, Peoples R China.</t>
  </si>
  <si>
    <t>chen, xi/GXH-3653-2022; chen, xin/IQW-3432-2023; Jiang, Zewei/AAX-6910-2021</t>
  </si>
  <si>
    <t>Jiang, Zewei/0000-0001-6077-5244</t>
  </si>
  <si>
    <t>National Natural Science Foundation of China [51879076, 51579070]; Water Conservancy Science and Technology Project of Jiangsu Province [2018065]; National Key R&amp;D Program of China [2018YFC1508303]; Water Conservancy Science and Technology Project of Jiangxi Province [201921ZDKT06, 202124ZDKT09]</t>
  </si>
  <si>
    <t>National Natural Science Foundation of China(National Natural Science Foundation of China (NSFC)); Water Conservancy Science and Technology Project of Jiangsu Province; National Key R&amp;D Program of China; Water Conservancy Science and Technology Project of Jiangxi Province</t>
  </si>
  <si>
    <t>This work was supported by the National Natural Science Foundation of China (51879076, 51579070), Water Conservancy Science and Technology Project of Jiangsu Province (2018065); National Key R&amp;D Program of China (2018YFC1508303); Water Conservancy Science and Technology Project of Jiangxi Province (201921ZDKT06, 202124ZDKT09).</t>
  </si>
  <si>
    <t>10.1016/j.jclepro.2021.128595</t>
  </si>
  <si>
    <t>WN4HP</t>
  </si>
  <si>
    <t>WOS:000711731100006</t>
  </si>
  <si>
    <t>Lu, Y; Gu, K; Shen, ZT; Wang, X; Zhang, YP; Tang, CS; Shi, B</t>
  </si>
  <si>
    <t>Lu, Yu; Gu, Kai; Shen, Zhengtao; Wang, Xiang; Zhang, Yuping; Tang, Chao-Sheng; Shi, Bin</t>
  </si>
  <si>
    <t>Effects of biochar particle size and dosage on the desiccation cracking behavior of a silty clay</t>
  </si>
  <si>
    <t>Biochar; Desiccation cracking; Particle size; Silty clay; Image processing</t>
  </si>
  <si>
    <t>HYDRAULIC CONDUCTIVITY; WATER-RETENTION; SOIL; MECHANISMS; IMPACT; LEAD; THIN</t>
  </si>
  <si>
    <t>Desiccation cracking can significantly change the integrity of soils, and potentially result in the instability of infrastructure as well as the migration of contaminants. Biochar is regarded as a promising low-carbon material for geotechnical applications, including cracking prevention. This study investigates the effects of biochar particle size and dosage on the desiccation cracking characteristics of a silty clay. For samples with fine biochar particles (&lt;0.25 mm), coarser primary cracks initiate first, followed by finer secondary cracks regardless of biochar dosage. Quantitative analysis of the cracking characteristics at the stable stage shows that the surface crack ratio, the number of crack segments, the total length of cracks and the average width of cracks decreased by 31.29%, 30.78%, 14.18%, and 20.45% after 10% biochar addition. For samples with coarse biochar particles (&gt;0.25 mm), cracks initiate simultaneously on the soil surface, and primary and secondary cracks are difficult to distinguish after drying, especially in high dosage samples. In the presence of 10% biochar, the surface crack ratio and average width of cracks decreased by 28.64% and 62.84%, but the number of crack segments and total length of cracks increased by 163.39% and 42.13%. Microstructure and image processing analysis of soil cracks indicate that biochar affects the crack initiation and propagation process by altering the soil microstructure and thereby the crack parameters. The contact between biochar and soil particles transitions from close contact to loose contact as the size of the biochar particles increases. In general, the application of 10% biochar with fine particle size had the best performance in inhibiting soil cracking.</t>
  </si>
  <si>
    <t>[Lu, Yu; Gu, Kai; Shen, Zhengtao; Wang, Xiang; Zhang, Yuping; Tang, Chao-Sheng; Shi, Bin] Nanjing Univ, Sch Earth Sci &amp; Engn, Nanjing 210023, Jiangsu, Peoples R China; [Gu, Kai] Nanjing Univ, Frontiers Sci Ctr Crit Earth Mat Cycling, Nanjing 210023, Jiangsu, Peoples R China</t>
  </si>
  <si>
    <t>Nanjing University; Nanjing University</t>
  </si>
  <si>
    <t>Gu, K (corresponding author), Nanjing Univ, Sch Earth Sci &amp; Engn, Nanjing 210023, Jiangsu, Peoples R China.</t>
  </si>
  <si>
    <t>gukai@nju.edu.cn</t>
  </si>
  <si>
    <t>ZHANG, YUTING/HOH-4131-2023; Gu, Kai/AGZ-0363-2022; Li, Li/IAQ-0885-2023; zhang, yu/HNS-5948-2023</t>
  </si>
  <si>
    <t xml:space="preserve">Gu, Kai/0000-0001-7373-8266; </t>
  </si>
  <si>
    <t>National Key Research and Development Program of China [2020YFC1808004, 2019YFC1509901]; National Natural Science Foundation of China [41977217]; Fundamental Research Funds for the Central Universities; Key Research and Development Program of Shaanxi Province [2020ZDLSF06-03]; Research Funds for Frontiers Science Center for Critical Earth Material Cycling [DLTD2108]</t>
  </si>
  <si>
    <t>National Key Research and Development Program of China; National Natural Science Foundation of China(National Natural Science Foundation of China (NSFC)); Fundamental Research Funds for the Central Universities(Fundamental Research Funds for the Central Universities); Key Research and Development Program of Shaanxi Province; Research Funds for Frontiers Science Center for Critical Earth Material Cycling</t>
  </si>
  <si>
    <t>This research was financially supported by the National Key Research and Development Program of China (2020YFC1808004, 2019YFC1509901) , National Natural Science Foundation of China (41977217) , the Fundamental Research Funds for the Central Universities and the Research Funds for Frontiers Science Center for Critical Earth Material Cycling (DLTD2108) and Key Research and Development Program of Shaanxi Province (2020ZDLSF06-03) .</t>
  </si>
  <si>
    <t>10.1016/j.scitotenv.2022.155788</t>
  </si>
  <si>
    <t>1X3KG</t>
  </si>
  <si>
    <t>WOS:000807356200006</t>
  </si>
  <si>
    <t>Sadasivam, BY; Reddy, KR</t>
  </si>
  <si>
    <t>Manzanal, D; Sfriso, AO</t>
  </si>
  <si>
    <t>Sadasivam, Bala Yamini; Reddy, Krishna R.</t>
  </si>
  <si>
    <t>Shear Strength of Waste-Wood Biochar and Biochar-Amended Soil Used for Sustainable Landfill Cover Systems</t>
  </si>
  <si>
    <t>FROM FUNDAMENTALS TO APPLICATIONS IN GEOTECHNICS</t>
  </si>
  <si>
    <t>15th Pan-American Conference on Soil Mechanics and Geotechnical Engineering (PCSMGE) / 8th South American Congress on Rock Mechanics (SCRM)</t>
  </si>
  <si>
    <t>NOV 15-18, 2015</t>
  </si>
  <si>
    <t>Buenos Aires, ARGENTINA</t>
  </si>
  <si>
    <t>ISRM Natl Grp</t>
  </si>
  <si>
    <t>Shear Strength; Landfill Cover; Biochar; Biochar Amended Soil</t>
  </si>
  <si>
    <t>CLAY</t>
  </si>
  <si>
    <t>In this study, soil, biochar and 10% biochar-amended soil (by weight) were tested for their shear strength properties under dry and moist (15% moisture by weight) conditions in order to compare and analyze the variations in their shear strength parameters. Pelleted biochar derived from gasification of waste hardwood, and silty clay soil obtained from an intermediate cover area of a landfill site were used in this study. Several series of direct shear tests were conducted under different normal stresses ranging from 0 to100 kPa to simulate typical vertical stress conditions expected under a field scenario for landfill cover during and after construction. The results of direct shear testing were used to calculate shear strength parameters (cohesion and angle of internal friction) upon plotting the Mohr-Coulomb failure envelopes for different materials tested. The addition of biochar to soil dramatically increased the cohesive strength of moist soil by almost three times. The shear strength values of biochar was comparatively higher than that of soil indicating that the addition of biochar to cover soil can improve the overall stability of landfill covers.</t>
  </si>
  <si>
    <t>[Sadasivam, Bala Yamini; Reddy, Krishna R.] Univ Illinois, Dept Civil &amp; Mat Engn, 842 W Taylor St, Chicago, IL 60607 USA</t>
  </si>
  <si>
    <t>Sadasivam, BY (corresponding author), Univ Illinois, Dept Civil &amp; Mat Engn, 842 W Taylor St, Chicago, IL 60607 USA.</t>
  </si>
  <si>
    <t>IOS PRESS</t>
  </si>
  <si>
    <t>NIEUWE HEMWEG 6B, 1013 BG AMSTERDAM, NETHERLANDS</t>
  </si>
  <si>
    <t>978-1-61499-603-3; 978-1-61499-602-6</t>
  </si>
  <si>
    <t>10.3233/978-1-61499-603-3-745</t>
  </si>
  <si>
    <t>Engineering, Geological; Geosciences, Multidisciplinary</t>
  </si>
  <si>
    <t>Engineering; Geology</t>
  </si>
  <si>
    <t>BF4HN</t>
  </si>
  <si>
    <t>WOS:000380938800090</t>
  </si>
  <si>
    <t>Chen, L; Wu, DN; Jiang, T; Yin, Y; Du, WC; Chen, XH; Sun, YY; Wu, JC; Guo, HY</t>
  </si>
  <si>
    <t>Chen, Lei; Wu, Danni; Jiang, Tao; Yin, Ying; Du, Wenchao; Chen, Xiaohui; Sun, Yuanyuan; Wu, Jichun; Guo, Hongyan</t>
  </si>
  <si>
    <t>A novel heterogeneous catalytic system (AC/ZVI/CaO2) promotes simultaneous removal of phosphate and sulfamethazine: Performance, mechanism and application feasibility verification</t>
  </si>
  <si>
    <t>Rural non -point source pollution; Phosphate; Sulfamethazine; Heterogeneous catalytic system; Low -impact development</t>
  </si>
  <si>
    <t>PERSISTENT FREE-RADICALS; HYDROGEN-PEROXIDE; PHOSPHORUS; BIOCHAR; ADSORPTION; EFFICIENCY</t>
  </si>
  <si>
    <t>The eutrophication and pharmaceutical residue are the key issues to the treatment of rural non-point source pollution, concerning risks to aquatic ecosystems and human health. In this study, a novel activated carbon/zero-valent iron/calcium peroxide (AC/ZVI/CaO2) catalytic system was constructed to remove simultaneously typical rural non-point source pollutants: phosphate and sulfamethazine (SMZ). The optimal mass ratio of the system was determined as 20% AC, 48% ZVI and 32% CaO2. It was shown that the removal efficiency of phosphorus (P) and SMZ exceeded 65% and 40% in pH 2-11, respectively. It worked well in the presence of typical anions and humic acid. The mechanistic analyses for P removal indicated that AC/ZVI/CaO2 system can effectively load P by the formation of crystalline state Ca-P species and Fe-P/Ca-P amorphous state coprecipitates under neutral and acidic conditions, respectively. The presence of AC in AC/ZVI/CaO2 system could form iron-carbon micro-electrolysis process for accelerating Fenton reaction in acidic environment. And AC also can produce reactive oxygen species for the SMZ degradation by relying on persistent free radicals/graphitic carbon catalysis under environmental condition. In addition, we developed a low-impact development stormwater filter for application feasibility verification of the system. Feasibility analysis showed that the system could save up to similar to 50% cost in contrast with the price of Phoslock (a commercial P load product) and presented advantages of non-toxicity, long-acting, stability and the potential to promote biodegradation by provision of aerobic environment.</t>
  </si>
  <si>
    <t>[Chen, Lei; Wu, Danni; Jiang, Tao; Yin, Ying; Guo, Hongyan] Nanjing Univ, Sch Environm, State Key Lab Pollut Control &amp; Resource Reuse, Nanjing 210023, Peoples R China; [Sun, Yuanyuan; Wu, Jichun] Nanjing Univ, Sch Earth Sci &amp; Engn, Key Lab Surficial Geochem, Minist Educ, Nanjing 210023, Peoples R China; [Chen, Lei; Chen, Xiaohui] Univ Leeds, Sch Civil Engn, Leeds LS2 9JT, England; [Guo, Hongyan] Nanjing Univ, Joint Int Res Ctr Crit Zone Sci Univ Leeds &amp; Nanji, Nanjing 210023, Peoples R China; [Du, Wenchao] Nanjing Normal Univ, Sch Environm, Nanjing 210023, Peoples R China; [Guo, Hongyan] Nanjing Univ, Sch Environm, Xianlin Campus,163 Xianlin Rd, Nanjing 210023, Jiangsu, Peoples R China</t>
  </si>
  <si>
    <t>Nanjing University; Nanjing University; University of Leeds; Nanjing University; Nanjing Normal University; Nanjing University</t>
  </si>
  <si>
    <t>Guo, HY (corresponding author), Nanjing Univ, Sch Environm, Xianlin Campus,163 Xianlin Rd, Nanjing 210023, Jiangsu, Peoples R China.</t>
  </si>
  <si>
    <t>hyguo@nju.edu.cn</t>
  </si>
  <si>
    <t>Chen, Xiaohui/0000-0002-2053-2448</t>
  </si>
  <si>
    <t>Jiangsu Provincial Department of Science and Technology [BE2021706]</t>
  </si>
  <si>
    <t>Jiangsu Provincial Department of Science and Technology</t>
  </si>
  <si>
    <t>Acknowledgements This work was financially supported by the Jiangsu Provincial Department of Science and Technology (BE2021706) .</t>
  </si>
  <si>
    <t>10.1016/j.watres.2023.119977</t>
  </si>
  <si>
    <t>G3EG8</t>
  </si>
  <si>
    <t>WOS:000988024000001</t>
  </si>
  <si>
    <t>Lv, LQ; Wang, JK; Ji, MT; Zhang, YZ; Huang, SY; Cen, KF; Zhou, H</t>
  </si>
  <si>
    <t>Lv, Laiquan; Wang, Jiankang; Ji, Mengting; Zhang, Yize; Huang, Shengyao; Cen, Kefa; Zhou, Hao</t>
  </si>
  <si>
    <t>Effect of structural characteristics and surface functional groups of biochar on thermal properties of different organic phase change materials: Dominant encapsulation mechanisms</t>
  </si>
  <si>
    <t>Biochar; Organic phase change materials; Encapsulation mechanisms; Thermal energy storage; Shape-stable</t>
  </si>
  <si>
    <t>ENERGY-STORAGE; POROUS CARBON; POLYETHYLENE-GLYCOL; STEARIC-ACID; COMPOSITE; CONDUCTIVITY; TEMPERATURE; CAPACITY; ADSORPTION; PYROLYSIS</t>
  </si>
  <si>
    <t>In this article, waste phoenix leaf biochar was introduced into three most used organic phase change materials (PCMs) to prepare shape-stable composite PCMs by the vacuum impregnation method. The encapsulation capacity and encapsulation efficiency of steam activated biochar for paraffin, stearic acid, and polyethylene glycol were 59.28% and 49.14%, 63.03% and 57.62%, 71.38% and 46.84%, respectively, which was related to the mechanisms of biochar encapsulated organic PCMs. The dominant mechanisms of biochar encapsulated organic PCMs are summarized as pore -filling, hydrogen-bonding, hydrophobic interaction between biochar and PCMs, and other potential mechanisms. Influence degree h was introduced to illustrate the effect of biochar on organic PCMs, 16.56%, 8.72%, and 35.75% for steam activated biochar on paraffin, stearic acid, and polyethylene glycol. In addition, compared with original PCMs, the thermal conductivity of biochar-based composite PCMs first decreased and then increased with the increase of biochar pyrolysis temperature. Moreover, biochar-based composite PCMs had better thermal stability, concerned with the dominant mechanisms of biochar encapsulated organic PCMs. Therefore, biochar-based composite PCMs proposed in this study expand the application of biochar and organic PCMs in thermal energy storage, building energy conservation, solar energy utilization, and battery thermal management system.(c) 2022 Published by Elsevier Ltd.</t>
  </si>
  <si>
    <t>[Lv, Laiquan; Wang, Jiankang; Ji, Mengting; Zhang, Yize; Huang, Shengyao; Cen, Kefa; Zhou, Hao] Zhejiang Univ, Inst Thermal Power Engn, State Key Lab Clean Energy Utilizat, Hangzhou 310027, Peoples R China</t>
  </si>
  <si>
    <t>Zhejiang University</t>
  </si>
  <si>
    <t>Zhou, H (corresponding author), Zhejiang Univ, Inst Thermal Power Engn, State Key Lab Clean Energy Utilizat, Hangzhou 310027, Peoples R China.</t>
  </si>
  <si>
    <t>zhouhao@zju.edu.cn</t>
  </si>
  <si>
    <t>zhou, hao/0000-0001-9779-7703</t>
  </si>
  <si>
    <t>National Natural Science Foundation of China [52036008]</t>
  </si>
  <si>
    <t>This work is supported by National Natural Science Foundation of China (NO. 52036008) .</t>
  </si>
  <si>
    <t>10.1016/j.renene.2022.06.117</t>
  </si>
  <si>
    <t>3O5UN</t>
  </si>
  <si>
    <t>WOS:000836902400009</t>
  </si>
  <si>
    <t>Sengsingkham, T; Phan, NT; Tiyayon, P; Maneeintr, K</t>
  </si>
  <si>
    <t>Tong, CW; ChinTsan, W; Huat, BSL</t>
  </si>
  <si>
    <t>Sengsingkham, Thidphavanh; Nghia Trung Phan; Tiyayon, Pimsiri; Maneeintr, Kreangkrai</t>
  </si>
  <si>
    <t>Application of biochar coupled with FGD waste for waste management in agriculture improvement</t>
  </si>
  <si>
    <t>INTERNATIONAL CONFERENCE ON SUSTAINABLE ENERGY AND GREEN TECHNOLOGY 2018</t>
  </si>
  <si>
    <t>DEC 11-14, 2018</t>
  </si>
  <si>
    <t>Ctr Inter Integrat, Kuala Lumpur, MALAYSIA</t>
  </si>
  <si>
    <t>Univ Malaya,Univ Tunku Abdul Rahman,Natl I Lan Univ,Natl Cheng Kung Univ,Beijing Inst Technol,QinZhou Univ,Natl Taipei Univ Technol,Natl Dong Hwa Univ,Univ Hong Kong,City Univ Hong Kong,Inst Engn &amp; Technol,ASHRAE Malaysia Chapter,SERI,Greatians,TIAN,Taipei Tech, Res Ctr Energy Conservat,Ctr Inter Integrat,Prodigy Integrat</t>
  </si>
  <si>
    <t>Ctr Inter Integrat</t>
  </si>
  <si>
    <t>Flue gas desulfurization waste (FGD) is one of coal combustion products (CCP) in coal-fired power plants. Mostly, FGD gypsum is applied in cement and wallboard industry. Also, it can be used in agricultural activities for soil amendment but the amount of FGD waste used in this function is still low. Furthermore, biochar has long been used to improve soil fertility. The positive impacts of biochar amendment on soils are that it can increase soil capacity to adsorb plant nutrients, decrease soil bulk density, increase plant available water retention and so on. In Thailand, some areas like Nan province has a problem of soil degradation from deforestation and excess use of chemical fertilizer. With the benefits of these FGD waste and biochar, the study of soil amendment will be performed by using degraded soil. Therefore, this research is aimed to apply FGD waste coupled with biochar to improve soil quality from degraded soil in Nan Province. Also, the objective of this work is to evaluate the effects of FGD waste and biochar on soil properties such as pH, electrical conductivity (EC), bulk density and soil texture. The concentrations of FGD waste and biochar are ranged from 5-25% and 5-30% by weight, respectively. The results present that the soil quality has been improved in that pH can increases from 5.664 up to 7.309. The soil texture has changed in the better quality from clay to silty loam or loam. Furthermore, the bulk density of soil is reduced in order to have more space for air and water for all mixture which is conducive to plant growth. Consequently, this research can contribute to the improvement of degraded soil properties to fit well for agriculture and the results can be applied for practice in the real field.</t>
  </si>
  <si>
    <t>[Sengsingkham, Thidphavanh; Nghia Trung Phan; Maneeintr, Kreangkrai] Chulalongkorn Univ, Fac Engn, Dept Min &amp; Petr Engn, Carbon Capture Storage &amp; Utilizat Res Grp, Bangkok 10330, Thailand; [Tiyayon, Pimsiri] Chulalongkorn Univ, Sch Agr Resources, Bangkok 10330, Thailand</t>
  </si>
  <si>
    <t>Maneeintr, K (corresponding author), Chulalongkorn Univ, Fac Engn, Dept Min &amp; Petr Engn, Carbon Capture Storage &amp; Utilizat Res Grp, Bangkok 10330, Thailand.</t>
  </si>
  <si>
    <t>Krengkrai.M@chula.ac.th</t>
  </si>
  <si>
    <t>Phan, Trung Nghia/0000-0003-2897-0482; Tiyayon, Pimsiri/0000-0002-1532-2964</t>
  </si>
  <si>
    <t>ASEAN University Network/Southeast Asia Engineering Education Development Network (AUN/SEED-Net)</t>
  </si>
  <si>
    <t>The authors would like to acknowledge the ASEAN University Network/Southeast Asia Engineering Education Development Network (AUN/SEED-Net) Scholarship for financial support. Moreover, the authors would like to acknowledge the staff of School of Agricultural Resources, Chulalongkorn University, Thailand for their help and collaboration.</t>
  </si>
  <si>
    <t>10.1088/1755-1315/268/1/012042</t>
  </si>
  <si>
    <t>Green &amp; Sustainable Science &amp; Technology; Energy &amp; Fuels; Environmental Sciences</t>
  </si>
  <si>
    <t>Science &amp; Technology - Other Topics; Energy &amp; Fuels; Environmental Sciences &amp; Ecology</t>
  </si>
  <si>
    <t>BO0YC</t>
  </si>
  <si>
    <t>WOS:000493910800042</t>
  </si>
  <si>
    <t>Liu, Z; Zhang, Y; Sun, YY; Li, XX; Wang, N; Wang, X; Meng, TT</t>
  </si>
  <si>
    <t>Liu, Zhe; Zhang, Yang; Sun, Yingying; Li, Xuxiang; Wang, Na; Wang, Xue; Meng, Tingting</t>
  </si>
  <si>
    <t>Interaction force mechanism for the improvement of reclaimed soil aggregate stability in abandoned homestead by different organic-inorganic soil conditioners</t>
  </si>
  <si>
    <t>soil particle interaction forces; organic-inorganic soil conditioners; particle surface charge; soil aggregate stability; soil organic matter; van der Waals attractive force</t>
  </si>
  <si>
    <t>PARTICLE INTERACTION FORCES; LAND-USE; RAINDROP IMPACT; BINDING-AGENTS; SURFACE-CHARGE; CROP YIELD; FLY-ASH; MATTER; CARBON; BIOCHAR</t>
  </si>
  <si>
    <t>Reasonable application of organic-inorganic soil conditioners can effectively improve the structure and fertility of reclaimed soil in abandoned homestead. Aggregate stability is an important indicator to evaluate soil structure and fertility, and is largely influenced by soil internal forces (van der Waals attractive force, electrostatic repulsive force, hydration repulsive force) and particle surface properties. However, there are few studies on the influence of different soil conditioners on the reclaimed soil internal forces and its relationship with the aggregate stability. Therefore, we selected six different treatments of organic fertilizer (TO), fly ash (TF), maturing agent (TM), maturing agent + organic fertilizer (TMO), fly ash + organic fertilizer (TFO) and control (CK) to conduct a 5-year field experiment to study the effects of reclaimed soil particle interaction forces and surface characteristics on aggregate stability under the treatment of different soil conditioners. The results showed that with the application of soil conditioners, the soil organic matter (SOM), specific surface area (SSA), surface charge (s(0)), cation exchange capacity (CEC), aggregate mean weight diameter (MWD) and Hamaker constant increased gradually, while the pH value decreased slightly. In particular, the MWD under the treatments of TFO and TMO increased by 150.3% and 65.6% respectively compared with that under the CK treatment. With the increasing application of soil conditioners, the electrostatic repulsive force and van der Waals attractive force between reclaimed soil particles increased constantly, but the net resultant force between particles decreased and the net attractive force increased continuously, thus improving the aggregate stability. Therefore, there is a significant negative correlation between the net resultant force among reclaimed soil particles and MWD and CEC. In addition, 10(-2) mol L-1 is the critical concentration that affects the reclaimed soil internal force, and the organic-inorganic treatments of TFO and TMO can improve the net resultant force better. In a word, the particle interaction forces are important factors affecting the reclaimed soil structural stability, and this study provides a scientific reference for the rational selection of soil conditioners and its interaction force mechanism in the reclaimed soil improvement.</t>
  </si>
  <si>
    <t>[Liu, Zhe; Zhang, Yang; Sun, Yingying; Wang, Na; Wang, Xue; Meng, Tingting] Shaanxi Prov Land Engn Construction Grp Co Ltd, Xian, Peoples R China; [Liu, Zhe; Li, Xuxiang] Xi An Jiao Tong Univ, Sch Human Settlements &amp; Civil Engn, Xian, Peoples R China; [Liu, Zhe; Zhang, Yang; Sun, Yingying; Wang, Na; Wang, Xue; Meng, Tingting] Minist Nat Resources, Key Lab Degraded &amp; Unused Land Consolidat Engn, Xian, Peoples R China; [Liu, Zhe; Zhang, Yang; Sun, Yingying; Wang, Na; Wang, Xue; Meng, Tingting] Shaanxi Prov Land Engn Construction Grp Co, Inst Land Engn &amp; Technol, Xian, Peoples R China</t>
  </si>
  <si>
    <t>Xi'an Jiaotong University; Ministry of Natural Resources of the People's Republic of China</t>
  </si>
  <si>
    <t>Liu, Z (corresponding author), Shaanxi Prov Land Engn Construction Grp Co Ltd, Xian, Peoples R China.;Liu, Z (corresponding author), Xi An Jiao Tong Univ, Sch Human Settlements &amp; Civil Engn, Xian, Peoples R China.;Liu, Z (corresponding author), Minist Nat Resources, Key Lab Degraded &amp; Unused Land Consolidat Engn, Xian, Peoples R China.;Liu, Z (corresponding author), Shaanxi Prov Land Engn Construction Grp Co, Inst Land Engn &amp; Technol, Xian, Peoples R China.</t>
  </si>
  <si>
    <t>liuzhe168@126.com</t>
  </si>
  <si>
    <t>Natural Science Basic Research Program of Shaanxi [2023-JC-QN-0343]; Scientific Research Item of Shaanxi Provincial Land Engineering Construction Group [DJNY 2022-15, DJNY 2022-35, DJTD-2022-5]</t>
  </si>
  <si>
    <t>Natural Science Basic Research Program of Shaanxi; Scientific Research Item of Shaanxi Provincial Land Engineering Construction Group</t>
  </si>
  <si>
    <t>This work was supported by the Natural Science Basic Research Program of Shaanxi (2023-JC-QN-0343), and the Scientific Research Item of Shaanxi Provincial Land Engineering Construction Group (DJNY 2022-15, DJNY 2022-35, and DJTD-2022-5).</t>
  </si>
  <si>
    <t>JUL 11</t>
  </si>
  <si>
    <t>10.3389/fenvs.2023.1207887</t>
  </si>
  <si>
    <t>N3AZ2</t>
  </si>
  <si>
    <t>WOS:001035795000001</t>
  </si>
  <si>
    <t>Zhang, HH; Tian, SC; Zhu, Y; Zhong, WZ; Qiu, RB; Han, LJ</t>
  </si>
  <si>
    <t>Zhang, Hehu; Tian, Sicong; Zhu, Ying; Zhong, Weizheng; Qiu, Rongbin; Han, Lujia</t>
  </si>
  <si>
    <t>Insight into the adsorption isotherms and kinetics of Pb (II) on pellet biochar via in-situ non-destructive 3D visualization using micro-computed tomography</t>
  </si>
  <si>
    <t>micro-CT; Wheat straw biochar; Heavy metal adsorption; Adsorption behavior; Normalized in-situ 3D characterization</t>
  </si>
  <si>
    <t>ADSORBENT; MECHANISMS; SORPTION; REMOVAL; IONS; LEAD</t>
  </si>
  <si>
    <t>The micro-CT technique was applied in adsorption visualization of Pb (II) on the pellet biochar derived from wheat straw to provide information on understanding the complex heavy metal-biochar interaction during the process. The 3D distribution of Pb (II) on the biochar was well in line with the results of isothermal and kinetic adsorption experiments as well as those of simulation with Langmuir and Weber-Morris intraparticle diffusion (IPD) models. It was shown that Pb (II) was preferentially adsorbed on the surface of the biochar at an initial Pb (II) concentration of 50 mg/L. However, at a higher initial concentration of 100 mg/L, the adsorption process occurred in a two-stage regime, namely rapid surface adsorption followed by slow intraparticle diffusion. This research offered a new way for investigation of the complex adsorption behavior of heavy metals on biochar, as well as construction and optimization of related adsorption models.</t>
  </si>
  <si>
    <t>[Zhang, Hehu; Tian, Sicong; Zhu, Ying; Zhong, Weizheng; Qiu, Rongbin; Han, Lujia] China Agr Univ, Coll Engn, Engn Lab Agro Biomass Recycling &amp; Valorizing, Box 191, Beijing 100083, Peoples R China</t>
  </si>
  <si>
    <t>Han, LJ (corresponding author), China Agr Univ, Coll Engn, Engn Lab Agro Biomass Recycling &amp; Valorizing, Box 191, Beijing 100083, Peoples R China.</t>
  </si>
  <si>
    <t>hanlj@cau.edu.cn</t>
  </si>
  <si>
    <t>zhang, hehu/AAT-8931-2020</t>
  </si>
  <si>
    <t>Zhang, Hehu/0000-0003-0862-0506</t>
  </si>
  <si>
    <t>program for China Agriculture Research System [CARS-36]; University of Education Ministry of China [IRT_17R105]; Agriculture and Rural Affairs Ministry of China [45]</t>
  </si>
  <si>
    <t>program for China Agriculture Research System; University of Education Ministry of China; Agriculture and Rural Affairs Ministry of China</t>
  </si>
  <si>
    <t>The authors gratefully acknowledge financial support from the program for China Agriculture Research System (CARS-36), Changjiang Scholars and Innovative Research Team in University of Education Ministry of China (IRT_17R105) and Innovative Research Team of Agriculture and Rural Affairs Ministry of China (45) .</t>
  </si>
  <si>
    <t>10.1016/j.biortech.2022.127406</t>
  </si>
  <si>
    <t>2D3OS</t>
  </si>
  <si>
    <t>WOS:000811461400002</t>
  </si>
  <si>
    <t>Taherymoosavi, S; Munroe, P; Joseph, S</t>
  </si>
  <si>
    <t>Taherymoosavi, Sarasadat; Munroe, Paul; Joseph, Stephen</t>
  </si>
  <si>
    <t>CHARACTERISATION OF RURAL AND INDUSTRIAL MSW BIOMASS SOLID BI-PRODUCT, AND ASSESSMENT OF AGRONOMIC POTENTIAL AS A FERTILISER</t>
  </si>
  <si>
    <t>Municipal solid waste (MSW) biochar; Pyrolysis; Characterization; Microscopic and spectroscopic technologies</t>
  </si>
  <si>
    <t>ORGANIC-CARBON; WASTE; BIOCHAR; COMPOST; TEMPERATURE; RAMAN</t>
  </si>
  <si>
    <t>This research forms part of an industry-linked project investigating the potential of Municipal Solid Waste (MSW) biomass as an organo-mineral fertilizer complex. The benefits of such a by-product include enhanced waste management, a value added pyrolysis process and a reduction in chemical fertilizer synthesis and runoff. The agronomic properties of the charcoal bioproduct of pyrolysis are largely established. Charcoals deliver a resilient, porous, yet nutrient retentive structure, and have been shown to accommodate a subset of microbial soil biota associated with nutrient transport. Using MSW as a feedstock offers unique opportunities to develop a fertilizer, or a component thereof, with charcoal as its base. In particular, a number of studies the toxicity of MSW has been shown to be reduced greatly. To assess the agronomic potential of this type of organo-mineral fertilizer, MSW composted biochars produced at three pyrolysis temperatures (450 degrees C, 550 degrees C and 650 degrees C), were characterized down to nano scale complexity using advanced microscopic, spectroscopic and chromatographic techniques. The biochar obtained at 650 degrees C had a relatively higher pH, fixed carbon and ash content with lower volatile matter, H and O content than the raw biomass. The results suggested complex reactions between organic matter and mineral phases at higher processing temperatures, which subsequently resulted in mineral attachment inside the pores and on the surface of biochar particles. Heat treatment could also change the nature of the chemical bonds that exist in biochar samples and decrease defects and surface disorders in the carbon structure. In addition, a significant change occurred in dissolved organic carbon (DOC) during the heat treatment process which resulted in a much lower DOC in the high temperature biochars, where low molecular fractions were dominant.</t>
  </si>
  <si>
    <t>[Taherymoosavi, Sarasadat; Munroe, Paul; Joseph, Stephen] Univ New South Wales, Sch Mat Sci &amp; Engn, Sydney, NSW 2052, Australia</t>
  </si>
  <si>
    <t>Taherymoosavi, S (corresponding author), Univ New South Wales, Sch Mat Sci &amp; Engn, Sydney, NSW 2052, Australia.</t>
  </si>
  <si>
    <t>WOS:000473718200073</t>
  </si>
  <si>
    <t>Amirbekov, A; Mamirova, A; Sevcu, A; Spanek, R; Hrabak, P</t>
  </si>
  <si>
    <t>Amirbekov, Aday; Mamirova, Aigerim; Sevcu, Alena; Spanek, Roman; Hrabak, Pavel</t>
  </si>
  <si>
    <t>HCH Removal in a Biochar-Amended Biofilter</t>
  </si>
  <si>
    <t>biodegradation; biochar; constructed wetlands; microbial communities hexachlorocyclohexane; lindane</t>
  </si>
  <si>
    <t>GAMMA-HEXACHLOROCYCLOHEXANE; BACTERIAL COMMUNITY; ORGANIC POLLUTANTS; DEHALOGENASE GENE; LIN GENES; LOW-COST; DEGRADATION; WATER; LINDANE; SOIL</t>
  </si>
  <si>
    <t>This study evaluated the efficiency of two biofilter systems, with and without biochar chambers installed, at degrading and removing HCH and its isomers in natural drainage water. The biochar biofilter proved to be 96% efficient at cleaning HCH and its transformation products from drainage water, a significant improvement over classic biofilter that remove, on average, 68% of HCH. Although iron- and sulfur-oxidizing bacteria, such as Gallionella and Sulfuricurvum, were dominant in the biochar bed outflows, they were absent in sediments, which were rich in Simplicispira, Rhodoluna, Rhodoferax, and Flavobacterium. The presence of functional genes involved in the biodegradation of HCH isomers and their byproducts was confirmed in both systems. The high effectiveness of the biochar biofilter displayed in this study should further encourage the use of biochar in water treatment solutions, e.g., for temporary water purification installations during the construction of other long-term wastewater treatment technologies, or even as final solutions at contaminated sites.</t>
  </si>
  <si>
    <t>[Amirbekov, Aday; Sevcu, Alena; Spanek, Roman; Hrabak, Pavel] Tech Univ Liberec, Inst Nanomat Adv Technol &amp; Innovat, Dept Appl Biol, Bendlova 7, Liberec 46001, Czech Republic; [Amirbekov, Aday; Hrabak, Pavel] Tech Univ Liberec, Fac Mechatron Informat &amp; Interdisciplinary Studie, Liberec 46117, Czech Republic; [Mamirova, Aigerim] Inst Genet &amp; Physiol SC MES RK, Al Farabi 93, Alma Ata 050060, Kazakhstan; [Sevcu, Alena] Tech Univ Liberec, Fac Sci Humanities &amp; Educ, Dept Chem, Studentska 1402-2, Liberec 46117, Czech Republic</t>
  </si>
  <si>
    <t>Technical University Liberec; Technical University Liberec; Technical University Liberec</t>
  </si>
  <si>
    <t>Hrabak, P (corresponding author), Tech Univ Liberec, Inst Nanomat Adv Technol &amp; Innovat, Dept Appl Biol, Bendlova 7, Liberec 46001, Czech Republic.;Hrabak, P (corresponding author), Tech Univ Liberec, Fac Mechatron Informat &amp; Interdisciplinary Studie, Liberec 46117, Czech Republic.</t>
  </si>
  <si>
    <t>aday.amirbekov@tul.cz; a.mamirova.95@gmail.com; alena.sevcu@tul.cz; roman.spanek@tul.cz; pavel.hrabak@tul.cz</t>
  </si>
  <si>
    <t>Sevcu, Alena/I-7917-2019; Amirbekov, Aday/HNJ-0391-2023; Mamirova, Aigerim/ABF-3541-2021</t>
  </si>
  <si>
    <t>Sevcu, Alena/0000-0001-8772-704X; Amirbekov, Aday/0000-0003-3305-4980; Mamirova, Aigerim/0000-0002-4274-5081; Spanek, Roman/0000-0002-4854-3720; Hrabak, Pavel/0000-0002-2028-9839</t>
  </si>
  <si>
    <t>10.3390/w13233396</t>
  </si>
  <si>
    <t>XU9WK</t>
  </si>
  <si>
    <t>WOS:000734605500001</t>
  </si>
  <si>
    <t>Muell, JD; Mohtar, RH; Kan, ES; Assi, AT; Pappa, V</t>
  </si>
  <si>
    <t>Muell, Jordan D.; Mohtar, Rabi H.; Kan, Eun Sung; Assi, Amjad T.; Pappa, Valentini</t>
  </si>
  <si>
    <t>Farm-scale water-energy-food-waste nexus analysis for a closed-loop dairy system</t>
  </si>
  <si>
    <t>biochar; manure management; water energy food nexus tool; circular dairy farm; fication</t>
  </si>
  <si>
    <t>PYROLYSIS TEMPERATURE; MANURE; BIOCHAR; SULFAMETHOXAZOLE</t>
  </si>
  <si>
    <t>Largely due to manure management, intensive livestock production is known to negatively impact air, water, and soil quality. Excessive manure is often applied to soil as fertilizer or stored in lagoon. However, some thermo-chemical methods, such as gasification and pyrolysis, can transform manure from waste into a valuable resource. The closed-loop dairy concept employs these methods to create biochar derived from cow manure for use as a soil amendment and a water filtration medium. This closed-loop concept has the potential to produce syngas and bio-oil for production of electricity, and to reduce excessive nutrients in liquid manure irrigation by filtering manure slurry stored in lagoons. It replaces solid manure with biochar in land applications to further reduce nutrient runoff and increase soil resilience against erosion. In this study, a Water-Energy-Food-Waste nexus-based analysis and resource allocation tool was developed to evaluate the economic, environmental, and social feasibility of the closed-loop dairy system. The tool utilizes several levers to simulate a user-specified dairy operation, such as number of livestock, acres farmed, quantity of effluent irrigation, distribution of manure and biochar products, and type of biomass conversions. Financial estimates from central Texas in 2018 were used to evaluate the profitability of these practices against the costs of a dairy and hay operation. The study showed that the closed-loop dairy system, while case dependent, could be profitable and, based on operational costs, a small dairy of approximately 200 cows could break even. Results also indicate that the benefits of biomass conversions to produce energy byproducts should increase with scale. This study can help many dairy farms that are considering the economic and environmental sustainability of the industry, which has been under scrutiny.</t>
  </si>
  <si>
    <t>[Muell, Jordan D.; Mohtar, Rabi H.; Assi, Amjad T.] Texas A&amp;M Univ, Zachry Dept Civil Engn, College Stn, TX 79016 USA; [Mohtar, Rabi H.; Kan, Eun Sung; Assi, Amjad T.; Pappa, Valentini] Texas A&amp;M Univ, Dept Biol &amp; Agr Engn, College Stn, TX 79016 USA; [Mohtar, Rabi H.; Pappa, Valentini] Texas A&amp;M Univ, Texas A&amp;M Energy Inst, College Stn, TX 79016 USA; [Mohtar, Rabi H.] Amer Univ Beirut, Fac Agr &amp; Food Sci, Beirut, Lebanon; [Kan, Eun Sung] Tarleton State Univ, Dept Wildlife Sustainabil &amp; Ecosyst Sci, Stephenville, TX USA</t>
  </si>
  <si>
    <t>Texas A&amp;M University System; Texas A&amp;M University College Station; Texas A&amp;M University System; Texas A&amp;M University College Station; Texas A&amp;M University System; Texas A&amp;M University College Station; American University of Beirut; Texas A&amp;M University System; Tarleton State University</t>
  </si>
  <si>
    <t>Mohtar, RH (corresponding author), Texas A&amp;M Univ, Zachry Dept Civil Engn, College Stn, TX 79016 USA.;Mohtar, RH (corresponding author), Texas A&amp;M Univ, Dept Biol &amp; Agr Engn, College Stn, TX 79016 USA.;Mohtar, RH (corresponding author), Texas A&amp;M Univ, Texas A&amp;M Energy Inst, College Stn, TX 79016 USA.;Mohtar, RH (corresponding author), Amer Univ Beirut, Fac Agr &amp; Food Sci, Beirut, Lebanon.</t>
  </si>
  <si>
    <t>mohtar@tamu.edu</t>
  </si>
  <si>
    <t>Texas A&amp;M University System's WEF Nexus Initiative; WEF Nexus Research Group; national science foundation [1739977]; Divn Of Social and Economic Sciences; Direct For Social, Behav &amp; Economic Scie [1739977] Funding Source: National Science Foundation</t>
  </si>
  <si>
    <t>Texas A&amp;M University System's WEF Nexus Initiative; WEF Nexus Research Group; national science foundation(National Science Foundation (NSF)); Divn Of Social and Economic Sciences; Direct For Social, Behav &amp; Economic Scie(National Science Foundation (NSF)NSF - Directorate for Social, Behavioral &amp; Economic Sciences (SBE))</t>
  </si>
  <si>
    <t>The authors are grateful to the Texas A&amp;M University System's WEF Nexus Initiative and the WEF Nexus Research Group for financial support that enabled the conduct of this research. The authors also acknowledge Mary Schweitzer for her editing work. The authors would like to acknowledge the support form the national science foundation award number: 1739977.</t>
  </si>
  <si>
    <t>AUG 24</t>
  </si>
  <si>
    <t>10.3389/fenvs.2022.880839</t>
  </si>
  <si>
    <t>6D8AO</t>
  </si>
  <si>
    <t>WOS:000882907600001</t>
  </si>
  <si>
    <t>Glasenapp, S; Aguilar, FX; Weimar, H; Mantau, U</t>
  </si>
  <si>
    <t>Glasenapp, Sebastian; Aguilar, Francisco X.; Weimar, Holger; Mantau, Udo</t>
  </si>
  <si>
    <t>Assessment of residential wood energy consumption using German household-level data</t>
  </si>
  <si>
    <t>Wood energy; Renewable energy; Residential sector; Household demand; Tobit model; Germany</t>
  </si>
  <si>
    <t>ECONOMETRIC-ANALYSIS; FUELWOOD; BIOENERGY; BIOCHAR; POLICY; IMPACTS; DEMAND; CARBON</t>
  </si>
  <si>
    <t>The residential sector accounts for about half of annual wood energy consumption in Germany. We applied a left-censored Tobit model to a cross-sectional dataset to quantify factors affecting household-level German residential wood energy consumption in years 2005, 2010 and 2014. Explanatory variables distinguished between (1) heating technology, dwelling characteristics and alternative energies; (2) woody biomass accessibility and weather; as well as (3) households' socio demographic characteristics. Results show that wood energy consuming households with central heaters used an additional 0.83-1.82 m(3) year(-1) of wood. Households' wood energy consumption showed a positive correlation with residence area and elastic responses to year of building construction. Greater elasticities in wood energy consumption were found when alternative energy prices exceeded US$ 1,050-1,330 per ton of oil-equivalent net calorific value. Local accessibility of woody biomass measured through forest ownership and forest density was associated with greater wood for energy consumption by an average 0.27-0.52 m(3) year(-1) and 0.13-0.25 m(3) year(-1), respectively. In addition, wood energy consumption increased proportionally with increasing rurality. Elasticity of household wood energy consumption with respect to heating degree days was estimated at 0.83-1.15. Among demographic variables, households at lower and higher income levels exhibited greater amounts of wood energy consumption. Results provide evidence that greater adoption of central wood energy heaters, price competitiveness of wood energy over alternative energies, and improving access to wood energy sources can lead to greater residential wood energy consumption in Germany.</t>
  </si>
  <si>
    <t>[Glasenapp, Sebastian; Mantau, Udo] Univ Hamburg, Ctr Wood Sci, Leuschnerstr 91, D-21031 Hamburg, Germany; [Aguilar, Francisco X.] Swedish Univ Agr Sci, Dept Forest Econ, S-90183 Umea, Sweden; [Glasenapp, Sebastian; Weimar, Holger] Thunen Inst Int Forestry &amp; Forest Econ, Leuschnerstr 91, D-21031 Hamburg, Germany; [Mantau, Udo] INFRO Informat Serv Resources, Harburger Schlossstr 6, D-21079 Hamburg, Germany</t>
  </si>
  <si>
    <t>University of Hamburg; Swedish University of Agricultural Sciences; Johann Heinrich von Thunen Institute</t>
  </si>
  <si>
    <t>Glasenapp, S (corresponding author), Univ Hamburg, Ctr Wood Sci, Leuschnerstr 91, D-21031 Hamburg, Germany.;Glasenapp, S (corresponding author), Thunen Inst Int Forestry &amp; Forest Econ, Leuschnerstr 91, D-21031 Hamburg, Germany.</t>
  </si>
  <si>
    <t>sebastian.glasenapp@thuenen.de; francisco.aguilar@slu.se; holger.weimar@thuenen.de; udo.mantau@infro.eu</t>
  </si>
  <si>
    <t>Weimar, Holger W/G-7797-2016; Mantau, Udo/HTS-0722-2023</t>
  </si>
  <si>
    <t>Weimar, Holger W/0000-0001-8211-3735; Aguilar, Francisco/0000-0003-0226-4467; Mantau, Udo/0000-0003-4498-9124</t>
  </si>
  <si>
    <t>Holzabsatzfonds (HAF); Verband der Deutschen Sage-und Holzindustrie (VDS); VDP-Forschungsrat (INFOR); Verband Deutscher Papierfabriken (VDP); Arbeitsgemeinschaft Rohholzverbraucher e. V. (AGR); Bundesindustrieverband Deutschland Haus-, Energie-und Umwelttechnik e. V. (BDH); Bundesverband der Altholzaufbereiter und -verwerter e. V. (BAV); Bundesverband Sage-und Holzindustrie Deutschland e. V. (BSHD); Deutscher Energieholz-und Pellet-Verband e. V. (DEPV); Gesamtverband Deutscher Holzhandel e. V. (GDHolz); Industrieverband Haus-, Heiz-und Kuchentechnik e. V. (HKI); Verband der Deutschen Holzwerkstoffindustrie e. V. (VHI); Verband der Deutschen Sage-und Holzindustrie e. V. (VDS); Verband Deutscher Papierfabriken e. V. (VDP); Fachagentur Nachwachsende Rohstoffe e. V. (FNR) under the Federal Ministry of Food and Agriculture in Germany [22021614]; University of Hamburg through the MIN Graduate School International project</t>
  </si>
  <si>
    <t>Holzabsatzfonds (HAF); Verband der Deutschen Sage-und Holzindustrie (VDS); VDP-Forschungsrat (INFOR); Verband Deutscher Papierfabriken (VDP); Arbeitsgemeinschaft Rohholzverbraucher e. V. (AGR); Bundesindustrieverband Deutschland Haus-, Energie-und Umwelttechnik e. V. (BDH); Bundesverband der Altholzaufbereiter und -verwerter e. V. (BAV); Bundesverband Sage-und Holzindustrie Deutschland e. V. (BSHD); Deutscher Energieholz-und Pellet-Verband e. V. (DEPV); Gesamtverband Deutscher Holzhandel e. V. (GDHolz); Industrieverband Haus-, Heiz-und Kuchentechnik e. V. (HKI); Verband der Deutschen Holzwerkstoffindustrie e. V. (VHI); Verband der Deutschen Sage-und Holzindustrie e. V. (VDS); Verband Deutscher Papierfabriken e. V. (VDP); Fachagentur Nachwachsende Rohstoffe e. V. (FNR) under the Federal Ministry of Food and Agriculture in Germany; University of Hamburg through the MIN Graduate School International project</t>
  </si>
  <si>
    <t>This study was made possible thanks to the Wood Resource Monitoring Project. In 2005 this project was funded through contributions of the Holzabsatzfonds (HAF), Verband der Deutschen Sage-und Holzindustrie (VDS), VDP-Forschungsrat (INFOR) and Verband Deutscher Papierfabriken (VDP). In 2010 funding was ensured by Arbeitsgemeinschaft Rohholzverbraucher e. V. (AGR), Bundesindustrieverband Deutschland Haus-, Energie-und Umwelttechnik e. V. (BDH), Bundesverband der Altholzaufbereiter und -verwerter e. V. (BAV), Bundesverband Sage-und Holzindustrie Deutschland e. V. (BSHD), Deutscher Energieholz-und Pellet-Verband e. V. (DEPV), Gesamtverband Deutscher Holzhandel e. V. (GDHolz), Industrieverband Haus-, Heiz-und Kuchentechnik e. V. (HKI), Verband der Deutschen Holzwerkstoffindustrie e. V. (VHI), Verband der Deutschen Sage-und Holzindustrie e. V. (VDS) and Verband Deutscher Papierfabriken e. V. (VDP). In 2014 the project was funded through the Fachagentur Nachwachsende Rohstoffe e. V. (FNR), under the auspices of the Federal Ministry of Food and Agriculture in Germany (grant number: 22021614). University of Hamburg funded a research stay at the University of Missouri through the MIN Graduate School International project. This publication is not intended to reflect the opinions of these organizations.</t>
  </si>
  <si>
    <t>10.1016/j.biombioe.2019.04.020</t>
  </si>
  <si>
    <t>IC6WS</t>
  </si>
  <si>
    <t>WOS:000471113800013</t>
  </si>
  <si>
    <t>Larson, RW</t>
  </si>
  <si>
    <t>Goswami, DY; Zhao, YW</t>
  </si>
  <si>
    <t>Larson, Ronal W.</t>
  </si>
  <si>
    <t>Using biochar for cost-effective CO2 sequestration in soils</t>
  </si>
  <si>
    <t>PROCEEDINGS OF ISES SOLAR WORLD CONGRESS 2007: SOLAR ENERGY AND HUMAN SETTLEMENT, VOLS I-V</t>
  </si>
  <si>
    <t>Solar World Congress of the International-Solar-Energy-Society</t>
  </si>
  <si>
    <t>SEP 18-21, 2007</t>
  </si>
  <si>
    <t>Beijing, PEOPLES R CHINA</t>
  </si>
  <si>
    <t>Int Solar Energy Soc</t>
  </si>
  <si>
    <t>Biochar, when placed in soil, greatly improves the soil leading to much improved productivity, as well as a reduced need for fertilizers. Such biochar also removes carbon dioxide from the atmosphere - perhaps for millenia, and this form of carbon sequestration may be cheaper than by any other means: The millenia claim is based on experience with ancient Amazonian terra preta (dark earth) soils. When the biochar is produced, one hopes for a high-value use for the accompanying pyrolysis gases. Two such early high-value applications are the sugar refining industry and charcoal-making (not charcoal-using) cook-stoves. At this time, there is no accepted methodology for providing carbon credits for these potentially huge triple (energy-atmosphere-soil) benefits. Emphasis below is on commercialization status, building on its importance to rural societies. This paper expands on the author's first biochar paper from ten months earlier, during which time much has happened.</t>
  </si>
  <si>
    <t>Larson, RW (corresponding author), 21758 Mountsfield Dr, Golden, CO 80401 USA.</t>
  </si>
  <si>
    <t>TSINGHUA UNIVERSITY PRESS</t>
  </si>
  <si>
    <t>TSINGHUA UNIVERSITY HAIDIANQU, BEIJING 100084, PEOPLES R CHINA</t>
  </si>
  <si>
    <t>978-7-302-16146-2</t>
  </si>
  <si>
    <t>Construction &amp; Building Technology; Energy &amp; Fuels; Materials Science, Coatings &amp; Films</t>
  </si>
  <si>
    <t>Construction &amp; Building Technology; Energy &amp; Fuels; Materials Science</t>
  </si>
  <si>
    <t>BHF11</t>
  </si>
  <si>
    <t>WOS:000252634502041</t>
  </si>
  <si>
    <t>Rubel, RI; Wei, L</t>
  </si>
  <si>
    <t>Rubel, Robiul Islam; Wei, Lin</t>
  </si>
  <si>
    <t>Biochar-Based Controlled Release Nitrogen Fertilizer Coated with Polylactic Acid</t>
  </si>
  <si>
    <t>JOURNAL OF POLYMERS AND THE ENVIRONMENT</t>
  </si>
  <si>
    <t>Controlled release fertilizer; Biochar based fertilizer; Polylactic acid; Spray coating</t>
  </si>
  <si>
    <t>UREA; EFFICIENCY; DIFFUSION</t>
  </si>
  <si>
    <t>Conventional nitrogen (N) fertilizers tend to dissolve in the water quickly without allowing sufficient time for the plants to uptake the N nutrient. The consequence is low N use efficiency (NUE) (NUE &lt; 50%) due to losses by volatilization of N in air, runoff, and leaching in the field that is rising severe environmental pollution. Controlled-release fertilizers (CRFs) uses for the controlled release of N nutrients as an innovative solution. Research conducted using different compositions and coating methods for CRFs yet underdeveloped provides inadequate release control from fertilizer particles. The complexity of the preparation methods, biodegradability, and other physical properties are questionable in the modern agriculture sustainability achievement. This study aims to develop a novel biochar-based controlled-release N fertilizer (BCRNF) by explicitly formulating the nitrogen fertilizer particles, using polylactic acid (PLA) as coating material applied via the spray coating method. The new BCRNF was synthesized by pelletizing the mixture of Biochar and Ammonium Sulphate (AS) into particles, followed by coating 5 wt% PLA solution with different coating contents at 8.25%, 14.10%, 15.89%, 17.72%, and 21.15% respectively. The results indicated that the release time of 70% N from the BCRNFs particles into the water could be controlled from 2 to 27 days when PLA coating content increased from 8.25% to 21.15%. The surface morphology and physical properties of the BCRNF particles were also significantly changed when the coating contents changed. The study demonstrated that the N release of the BCRNF is controllable and predictable when appropriately designing BCRNF formulations and properly coating the BCRNF particles with PLA.</t>
  </si>
  <si>
    <t>[Rubel, Robiul Islam; Wei, Lin] South Dakota State Univ, Raven Precis Ag Ctr, Dept Agr &amp; Biosyst Engn, 1030 N Campus Dr,1030 N Campus Dr, Brookings, SD 57007 USA</t>
  </si>
  <si>
    <t>South Dakota State University</t>
  </si>
  <si>
    <t>Wei, L (corresponding author), South Dakota State Univ, Raven Precis Ag Ctr, Dept Agr &amp; Biosyst Engn, 1030 N Campus Dr,1030 N Campus Dr, Brookings, SD 57007 USA.</t>
  </si>
  <si>
    <t>robiulislam.rubel@jacks.sdstate.edu; lin.wei@sdstate.edu</t>
  </si>
  <si>
    <t>Rubel, Robiul Islam/GLU-0272-2022</t>
  </si>
  <si>
    <t>Rubel, Robiul Islam/0000-0001-8340-8877</t>
  </si>
  <si>
    <t>South Dakota Governor's Office of Economic Development [POC2020-04]; USDA NIFA program through the Hatch Project of the South Dakota Agricultural Experimental Station [3AR676, 3AH658]; North Central Regional Sun Grant Center [3FG386]</t>
  </si>
  <si>
    <t>South Dakota Governor's Office of Economic Development; USDA NIFA program through the Hatch Project of the South Dakota Agricultural Experimental Station; North Central Regional Sun Grant Center</t>
  </si>
  <si>
    <t>This research was supported by the South Dakota Governor's Office of Economic Development (grant #:POC2020-04), North Central Regional Sun Grant Center (Grant #: 3FG386), and the USDA NIFA program through the Hatch Project (No. 3AR676 and 3AH658) of the South Dakota Agricultural Experimental Station.</t>
  </si>
  <si>
    <t>1566-2543</t>
  </si>
  <si>
    <t>1572-8919</t>
  </si>
  <si>
    <t>J POLYM ENVIRON</t>
  </si>
  <si>
    <t>J. Polym. Environ.</t>
  </si>
  <si>
    <t>10.1007/s10924-022-02512-3</t>
  </si>
  <si>
    <t>Engineering, Environmental; Polymer Science</t>
  </si>
  <si>
    <t>Engineering; Polymer Science</t>
  </si>
  <si>
    <t>4S0OW</t>
  </si>
  <si>
    <t>WOS:000825169700002</t>
  </si>
  <si>
    <t>Properties of biochar from wood and textile</t>
  </si>
  <si>
    <t>PYROLYSIS; TORREFACTION; BIOMASS</t>
  </si>
  <si>
    <t>Due to population growth and economic activities, the increasing of generation and unreasonable disposal of waste biomass have been payed more attention than before. Traditional disposal methods may lead to environmental issues such as contaminating water and soil. This study explores the possibility of utilizing waste biomass to prepare biochar which can be used as addition in cementitious composites. This presents an obvious opportunity to recycle waste biomass as a construction material and use at large scale. In this study, wood and textile are feedstocks to prepare biochar and investigate their characterization. This study researched the information of different biochar by some basic parameters such as yield and water absorption. The pyrolysis of wood, textile and food waste was implemented to make different biochar. Meanwhile, the temperature was different according to these materials. 500 degrees C of pyrolysis temperature was used to make wood and food biochar and 400 degrees C and 300 degrees C were for wood and textile biochar. The result explained that with increasing of temperature, the yield of wood and textile biochar was reduced.</t>
  </si>
  <si>
    <t>10.1088/1755-1315/546/4/042060</t>
  </si>
  <si>
    <t>WOS:000625346300177</t>
  </si>
  <si>
    <t>Brennan, RB; Healy, MG; Fenton, O; Lanigan, GJ</t>
  </si>
  <si>
    <t>Brennan, Raymond B.; Healy, Mark G.; Fenton, Owen; Lanigan, Gary J.</t>
  </si>
  <si>
    <t>The Effect of Chemical Amendments Used for Phosphorus Abatement on Greenhouse Gas and Ammonia Emissions from Dairy Cattle Slurry: Synergies and Pollution</t>
  </si>
  <si>
    <t>NITROUS-OXIDE EMISSION; METHANE EMISSIONS; LIVESTOCK SLURRY; N2O EMISSIONS; CHARCOAL; BIOCHAR; SOIL; VOLATILIZATION; MANURE; MANAGEMENT</t>
  </si>
  <si>
    <t>Land application of cattle slurry can result in incidental and chronic phosphorus (P) loss to waterbodies, leading to eutrophication. Chemical amendment of slurry has been proposed as a management practice, allowing slurry nutrients to remain available to plants whilst mitigating P losses in runoff. The effectiveness of amendments is well understood but their impacts on other loss pathways (so-called 'pollution swapping' potential) and therefore the feasibility of using such amendments has not been examined to date. The aim of this laboratory scale study was to determine how the chemical amendment of slurry affects losses of NH3, CH4, N2O, and CO2. Alum, FeCl2, Polyaluminium chloride (PAC)-and biochar reduced NH3 emissions by 92, 54, 65 and 77% compared to the slurry control, while lime increased emissions by 114%. Cumulative N2O emissions of cattle slurry increased when amended with alum and FeCl2 by 202% and 154% compared to the slurry only treatment. Lime, PAC and biochar resulted in a reduction of 44, 29 and 63% in cumulative N2O loss compared to the slurry only treatment. Addition of amendments to slurry did not significantly affect soil CO2 release during the study while CH4 emissions followed a similar trend for all of the amended slurries applied, with an initial increase in losses followed by a rapid decrease for the duration of the study. All of the amendments examined reduced the initial peak in CH4 emissions compared to the slurry only treatment. There was no significant effect of slurry amendments on global warming potential (GWP) caused by slurry land application, with the exception of biochar. After considering pollution swapping in conjunction with amendment effectiveness, the amendments recommended for further field study are PAC, alum and lime. This study has also shown that biochar has potential to reduce GHG losses arising from slurry application.</t>
  </si>
  <si>
    <t>[Brennan, Raymond B.; Healy, Mark G.] Natl Univ Ireland, Civil Engn, Galway, Co Galway, Ireland; [Fenton, Owen; Lanigan, Gary J.] TEAGASC, Environm Res Ctr, Johnstown Castle, Co Wexford, Ireland</t>
  </si>
  <si>
    <t>Ollscoil na Gaillimhe-University of Galway; Teagasc</t>
  </si>
  <si>
    <t>Lanigan, GJ (corresponding author), TEAGASC, Environm Res Ctr, Johnstown Castle, Co Wexford, Ireland.</t>
  </si>
  <si>
    <t>gary.lanigan@teagasc.ie</t>
  </si>
  <si>
    <t>Fenton, Owen/D-4377-2009; Lanigan, Gary J/C-6864-2012; Healy, Mark G/C-1400-2009; Brennan, Raymond B/K-7363-2014</t>
  </si>
  <si>
    <t xml:space="preserve">Fenton, Owen/0000-0001-7119-2538; Lanigan, Gary J/0000-0003-0813-3097; Healy, Mark G/0000-0003-0869-5225; </t>
  </si>
  <si>
    <t>Teagasc Walsh Fellowship Scheme; Anima\Change Framework 7 Project [FP7-KBBE-2010-4]</t>
  </si>
  <si>
    <t>Teagasc Walsh Fellowship Scheme; Anima\Change Framework 7 Project</t>
  </si>
  <si>
    <t>This research was funded by the Teagasc Walsh Fellowship Scheme and the Anima vertical bar Change Framework 7 Project (FP7-KBBE-2010-4). The funders had no role in study design, data collection and analysis, decision to publish, or preparation of the manuscript.</t>
  </si>
  <si>
    <t>JUN 8</t>
  </si>
  <si>
    <t>e0111965</t>
  </si>
  <si>
    <t>10.1371/journal.pone.0111965</t>
  </si>
  <si>
    <t>CK1GM</t>
  </si>
  <si>
    <t>WOS:000355955300002</t>
  </si>
  <si>
    <t>Cai, Z; Zheng, T; Ahsan, M; Wang, H; Bian, ZF</t>
  </si>
  <si>
    <t>Hu, Z</t>
  </si>
  <si>
    <t>Cai, Z.; Zheng, T.; Ahsan, M.; Wang, H.; Bian, Z. F.</t>
  </si>
  <si>
    <t>Does biochar promote reclaimed soil qualities?</t>
  </si>
  <si>
    <t>LAND RECLAMATION IN ECOLOGICAL FRAGILE AREAS</t>
  </si>
  <si>
    <t>2nd International Symposium on Land Reclamation and Ecological Restoration (LRER)</t>
  </si>
  <si>
    <t>OCT 20-23, 2017</t>
  </si>
  <si>
    <t>China Coal Soc, Xian, PEOPLES R CHINA</t>
  </si>
  <si>
    <t>China Univ Min &amp; Technol,Xian Univ Sci &amp; Technol,Chinese Ecol Restorat Network</t>
  </si>
  <si>
    <t>China Coal Soc</t>
  </si>
  <si>
    <t>Straw biochar; Soil properties; Soil quality; Ryegrass</t>
  </si>
  <si>
    <t>PYROLYSIS TEMPERATURE; MAIZE YIELD; FEEDSTOCK; EMISSIONS</t>
  </si>
  <si>
    <t>Soil, taken from lake bottom and river bed, the selective sources of top soil construction in land reclamation, need to be improved with their properties in general. Biochar can be used to improve some soil quality. In this research, produced five different kinds of straw biochar at corresponding pyrolysis temperatures respectively and used 3 added levels into 2 kinds of soil followed seeding ryegrass to check alteration of soil quality. After the application of biochar, it decreases soil chroma with 1-3 units in sandy soil and 1-4 units in clay soil. Electrical Conductivity (EC) of soil is increased significantly and pH of soil is moderated after 30 days plantation of ryegrass. In the addition of biochar, MSA increases significantly but doesn't change WSA significantly. Furthermore, ryegrass planted soils was promoted significantly in height. It conclude that the production of different types biochars must be relating to enhancement of soil properties through specific pyrolysis conditions and soil types.</t>
  </si>
  <si>
    <t>[Cai, Z.; Ahsan, M.; Wang, H.; Bian, Z. F.] China Univ Min &amp; Technol, Sch Environm Sci &amp; Spatial Informat, Xuzhou, Jiangsu, Peoples R China; [Zheng, T.] Chinese Acad Sci, Inst Soil Sci, Nanjing, Jiangsu, Peoples R China</t>
  </si>
  <si>
    <t>China University of Mining &amp; Technology; Chinese Academy of Sciences; Institute of Soil Science, CAS</t>
  </si>
  <si>
    <t>Cai, Z (corresponding author), China Univ Min &amp; Technol, Sch Environm Sci &amp; Spatial Informat, Xuzhou, Jiangsu, Peoples R China.</t>
  </si>
  <si>
    <t>N, Bogdanovich/A-4662-2013; wang, hui/HJH-6769-2023; Maqbool, Ahsan/ABA-3773-2021; Maqbool, Ahsan/AAI-7554-2021</t>
  </si>
  <si>
    <t>N, Bogdanovich/0000-0002-5374-2943; Maqbool, Ahsan/0000-0002-5968-3390; Maqbool, Ahsan/0000-0002-5968-3390</t>
  </si>
  <si>
    <t>National Key Research Development Plan Program [2016YF0501100]; Key Technologies of Land Consolidation in Large-scale Coal Base [2016YF0501105]</t>
  </si>
  <si>
    <t>National Key Research Development Plan Program; Key Technologies of Land Consolidation in Large-scale Coal Base</t>
  </si>
  <si>
    <t>This research was supported by the National Key Research Development Plan Program during the 13th Five-Year Plan Period (2016YF0501100) and the Key Technologies of Land Consolidation in Large-scale Coal Base (2016YF0501105). The authors are grateful for this financial support.</t>
  </si>
  <si>
    <t>CRC PRESS-BALKEMA</t>
  </si>
  <si>
    <t>PO BOX 11320, LEIDEN, 2301 EH, NETHERLANDS</t>
  </si>
  <si>
    <t>978-1-315-16658-2; 978-1-138-05103-4</t>
  </si>
  <si>
    <t>Ecology; Environmental Sciences; Environmental Studies</t>
  </si>
  <si>
    <t>BM4UI</t>
  </si>
  <si>
    <t>WOS:000463962700098</t>
  </si>
  <si>
    <t>Wystalska, K; Kwarciak-Kozlowska, A</t>
  </si>
  <si>
    <t>Wystalska, Katarzyna; Kwarciak-Kozlowska, Anna</t>
  </si>
  <si>
    <t>The effects of using biochar to remove ammonium nitrogen generated during the processing of biodegradable waste</t>
  </si>
  <si>
    <t>Biochar; Composting; Gas ammonia; Ammonium nitrogen; Sewage sludge; Beech chips</t>
  </si>
  <si>
    <t>GREENHOUSE-GAS EMISSIONS; SLUDGE-BASED ADSORBENTS; PYROLYSIS TEMPERATURE; ORGANIC WASTE; ACTIVATED CARBON; ADSORPTION; RETENTION; SORPTION; MANURE; LEAD</t>
  </si>
  <si>
    <t>The article described the attempt to use biochar as a sorbent to reduce the ammonia formed while composting a mixture of kitchen waste with chicken droppings and straw, and ammonium nitrogen from the leachate generated in this process. Two types of biochar were used, differing in the substrate used and the preparation temperature. The first biochar was prepared from beech wood chips (BBCh) at 600 degrees C and the second from sewage sludge (BSS) at 500 degrees C. The composting process was carried out for 10 d due to the largest ammonia emission that occurs at the initial stage of the composting process. It was found that the reduction of ammonia on the biochar prepared from sewage sludge was on average 17% lower compared to BBCh. The degree of ammonia reduction ranged from 54% (day 2) to 74.9% (day 10). The effluent formed during composting was treated under static conditions using both types of biochar. Their doses were changed in the range from 0.5 to 4.0 g dm(-3). It was found that the sorption process with 10% higher efficiency, on average, took place on the biochar prepared from chips (BBCh). The rate of ammoniacal nitrogen removal for BBCh ranged from 17% (0.5 g dm(-3)) to 34% (4 g dm(-3)) and for BSS from 14% (0.5 g dm(-3)) to 24% (4 g dm(-3)). BBCh biochar is characterized by a greater sorption potential concerning both the removal of ammonia from gaseous products and ammonium nitrogen from leachate. Achieving better sorption effects is probably conditioned by a change in the surface chemistry of biochar in the modification process, and even their activation (especially in the case of BSS biochar).</t>
  </si>
  <si>
    <t>[Wystalska, Katarzyna; Kwarciak-Kozlowska, Anna] Czestochowa Tech Univ, Dept Environm Engn, Brzeznicka 60A, PL-42201 Czestochowa, Poland</t>
  </si>
  <si>
    <t>Technical University Czestochowa</t>
  </si>
  <si>
    <t>Wystalska, K (corresponding author), Czestochowa Tech Univ, Dept Environm Engn, Brzeznicka 60A, PL-42201 Czestochowa, Poland.</t>
  </si>
  <si>
    <t>katarzyna.wystalska@pcz.pl; anna.kwarciak@pcz.pl</t>
  </si>
  <si>
    <t>Kwarciak-Kozlowska, Anna/ABD-8093-2020</t>
  </si>
  <si>
    <t>Kwarciak-Kozlowska, Anna/0000-0002-6273-5868; Wystalska, Katarzyna/0000-0002-8683-342X</t>
  </si>
  <si>
    <t>Czestochowa University of Technology, Faculty of Infrastructure and Environment</t>
  </si>
  <si>
    <t>The scientific research was funded by the statute subvention of Czestochowa University of Technology, Faculty of Infrastructure and Environment</t>
  </si>
  <si>
    <t>10.5004/dwt.2021.27226</t>
  </si>
  <si>
    <t>TH5MH</t>
  </si>
  <si>
    <t>WOS:000672133600019</t>
  </si>
  <si>
    <t>Adesoyin, AE; MacCarthy, DS; Adiku, GSK</t>
  </si>
  <si>
    <t>Adesoyin, Adebola Esther; MacCarthy, Dilys Sefakor; Adiku, Godfried Samuel Kwasi</t>
  </si>
  <si>
    <t>Interactive effects of soil compaction, biochar application, and soil water regime on the growth, yield, and water use efficiency of upland rice</t>
  </si>
  <si>
    <t>SCIENTIFIC AFRICAN</t>
  </si>
  <si>
    <t>bulk density; conventional tillage; plant development; resource use efficiency; root growth</t>
  </si>
  <si>
    <t>BALANCE COMPONENTS; BULK-DENSITY; MOISTURE; DROUGHT; STRESS; RESPONSES; SYSTEMS; MAIZE; WHEAT</t>
  </si>
  <si>
    <t>The mechanization of tropical agriculture by conventional tillage has enhanced production and contributed to soil compaction, which has long term adverse effects on soil and crop productivity. Application of biochar is among the several remedial measures proposed to offset the compaction problem. Yet, it is unclear how biochar interacts with varying soil water that occurs under variable weather to mitigate the compaction problem. In this study, a screen house experiment was conducted to investigate the growth, yield, and water use efficiency (WUE) of upland rice (Nerica 14) grown under a range of biochar-amended compacted soils and soil water conditions. The experimental design was a com-pletely randomized design (CRD) in a factorial arrangement with three bulk density (D) levels (D1 = 1.30 Mg m -3, D2 = 1.50 Mg m -3, and D3 = 1.75 Mg m -3), two rates of rice husk biochar (RHB) application: (B) = 0 ton ha -1, and B10 = 10 ton ha -1), and three levels of seasonal irrigation (W1 = 391 mm, W2 = 419 mm, and W3 = 569 mm). Grain yield was influenced by biochar, bulk density and water regime. When averaged across irriga-tion levels, the B0 grain yields were 1336 kg ha -1, 947 kg ha -1 and 636 kg ha -1 for D1, D2 and D3, respectively. Biochar application reduced both the runoff, drainage, and improved the crop water use efficiency. In terms of WUE, the treatment combination of B10D1W1 and B10D3W3 recorded the highest (14.27 kg ha -1 mm -1), and least (9.28 kg ha -1 mm -1) values, respectively. Though biochar application improved the WUE under all density levels, high irrigation (W2, W3) could not compensate for the adverse effect of increasing soil density. It is concluded that the adverse impact of tillage-induced soil compaction on up-land rice yield can be effectively alleviated by biochar application under varied soil water conditions.&amp; COPY; 2023 The Authors. Published by Elsevier B.V. This is an open access article under the CC BY-NC-ND license ( http://creativecommons.org/licenses/by-nc-nd/4.0/ )</t>
  </si>
  <si>
    <t>[Adesoyin, Adebola Esther; Adiku, Godfried Samuel Kwasi] Univ Ghana, Sch Agr, Dept Soil Sci, POB 245, Legon, Accra, Ghana; [MacCarthy, Dilys Sefakor] Soil &amp; Irrigat Res Ctr, POB LG 68, Kpong, Accra, Ghana</t>
  </si>
  <si>
    <t>University of Ghana</t>
  </si>
  <si>
    <t>MacCarthy, DS (corresponding author), Soil &amp; Irrigat Res Ctr, POB LG 68, Kpong, Accra, Ghana.</t>
  </si>
  <si>
    <t>dmaccarthy@ug.edu.gh</t>
  </si>
  <si>
    <t>2468-2276</t>
  </si>
  <si>
    <t>SCI AFR</t>
  </si>
  <si>
    <t>Sci. Afr.</t>
  </si>
  <si>
    <t>e01784</t>
  </si>
  <si>
    <t>10.1016/j.sciaf.2023.e01784</t>
  </si>
  <si>
    <t>N1CB9</t>
  </si>
  <si>
    <t>WOS:001034466900001</t>
  </si>
  <si>
    <t>Shanmugam, V; Sreenivasan, SN; Mensah, RA; Forsth, M; Sas, G; Hedenqvist, MS; Neisiany, RE; Tu, YM; Das, O</t>
  </si>
  <si>
    <t>Shanmugam, Vigneshwaran; Sreenivasan, S. N.; Mensah, Rhoda Afriyie; Forsth, Michael; Sas, Gabriel; Hedenqvist, Mikael S.; Neisiany, Rasoul Esmaeely; Tu, Yongming; Das, Oisik</t>
  </si>
  <si>
    <t>A review on combustion and mechanical behaviour of pyrolysis biochar</t>
  </si>
  <si>
    <t>MATERIALS TODAY COMMUNICATIONS</t>
  </si>
  <si>
    <t>Biochar; Combustion; Pyrolysis; Fire; Nanoindentation</t>
  </si>
  <si>
    <t>WASTE; WOOD; BIOMASS; CARBONIZATION</t>
  </si>
  <si>
    <t>Biochar has unique physical and chemical properties, making it a viable and sustainable future generation material for a variety of applications. The applications include power generation, composite production, construction (as a reinforcement), and soil amendment. The inherent good mechanical and combustion (or fire) resistance properties of biochar are attractive, however, there are limited reports, despite its effects on bulk material properties being well-documented. Comprehending these innate properties of biochar is critical for tailoring the mechanical and fire properties of biochar-based materials and structures. Therefore, an attempt has been made in this article to garner and analyse literatures reported on the mechanical and combustion properties of biochar without being integrated with a material or structural system (e.g. composite). Biochar produced at high pyrolysis temperatures (&gt;500 celcius) showed high fire resistance property, because of the absence of the volatile matters and development of strong C-C covalent bonds. The mechanical and combustion properties of biochar can be controlled by varying the biochar size, porous nature, and pyrolysis temperature. The information presented in this article is crucial and can be used as a guide to develop biochar-based materials and structures for mechanical and fire resistance applications.</t>
  </si>
  <si>
    <t>[Shanmugam, Vigneshwaran] Saveetha Inst Med &amp; Tech Sci, Saveetha Sch Engn, Dept Mech Engn, Chennai 602105, Tamil Nadu, India; [Sreenivasan, S. N.] Adishankara Inst Engn &amp; Technol, Dept Mech Engn, Kalady 683574, Kerala, India; [Mensah, Rhoda Afriyie; Forsth, Michael; Sas, Gabriel; Das, Oisik] Lulea Univ Technol, Dept Civil Environm &amp; Nat Resources Engn, Struct &amp; Fire Engn Div, S-97187 Lulea, Sweden; [Hedenqvist, Mikael S.] KTH Royal Inst Technol, Sch Engn Sci Chem, Dept Fibre &amp; Polymer Technol, Polymer Mat Div, S-10044 Stockholm, Sweden; [Neisiany, Rasoul Esmaeely] Hakim Sabzevari Univ, Fac Engn, Dept Mat &amp; Polymer Engn, Sabzevar 9617976487, Iran; [Tu, Yongming] Norwegian Univ Sci &amp; Technol NTNU, Dept Mech &amp; Ind Engn, SP Andersens Veg 3, N-7031 Trondheim, Norway; [Tu, Yongming] Southeast Univ, Sch Civil Engn, Nanjing 211189, Peoples R China</t>
  </si>
  <si>
    <t>Saveetha Institute of Medical &amp; Technical Science; Saveetha School of Engineering; Adi Shankara Institute of Engineering &amp; Technology; Lulea University of Technology; Royal Institute of Technology; Norwegian University of Science &amp; Technology (NTNU); Southeast University - China</t>
  </si>
  <si>
    <t>Shanmugam, V (corresponding author), Saveetha Inst Med &amp; Tech Sci, Saveetha Sch Engn, Dept Mech Engn, Chennai 602105, Tamil Nadu, India.;Das, O (corresponding author), Lulea Univ Technol, Dept Civil Environm &amp; Nat Resources Engn, Struct &amp; Fire Engn Div, S-97187 Lulea, Sweden.</t>
  </si>
  <si>
    <t>s.vigneshwaren@gmail.com; odas566@aucklanduni.ac.nz</t>
  </si>
  <si>
    <t>Shanmugam, Vigneshwaran/ABA-9465-2020; Mensah, Rhoda Afriyie/IWU-3360-2023; Neisiany, Rasoul Esmaeely/ABF-2852-2020</t>
  </si>
  <si>
    <t>Shanmugam, Vigneshwaran/0000-0002-5247-3390; Mensah, Rhoda Afriyie/0000-0003-4720-5380; Neisiany, Rasoul Esmaeely/0000-0002-6988-3898; Hedenqvist, Mikael/0000-0002-6071-6241</t>
  </si>
  <si>
    <t>2352-4928</t>
  </si>
  <si>
    <t>MATER TODAY COMMUN</t>
  </si>
  <si>
    <t>Mater. Today Commun.</t>
  </si>
  <si>
    <t>10.1016/j.mtcomm.2022.103629</t>
  </si>
  <si>
    <t>2N5NR</t>
  </si>
  <si>
    <t>WOS:000818425900003</t>
  </si>
  <si>
    <t>Veena, V; Cyrus, S; Abraham, BM; Jose, BT</t>
  </si>
  <si>
    <t>Veena, V.; Cyrus, Sobha; Abraham, Benny Mathews; Jose, Babu T.</t>
  </si>
  <si>
    <t>Effect of partial replacement of bentonite with biochar in liner soils</t>
  </si>
  <si>
    <t>Biochar; Hydraulic conductivity; Free swell; Unconfined compressive strength; Cracking potential</t>
  </si>
  <si>
    <t>Biochar made from pyrolysis of biomass has wide applications as a soil amendment to reduce emission of greenhouse gases and improve the geotechnical properties of soil. Bentonite enhanced sand mixes are widely used as liner material in construction practice of landfills. Experimental investigation on partial replacement of bentonite with biochar was carried out in compacted M sand bentonite mix (80% M sand and 20% bentonite) which satisfied the requirements of liner soils. Biochar prepared from wood shavings using in-house developed pyrolysis kiln and rice husk biochar prepared using heap method were used in this study. The effect of partial replacement of 10% and 15% bentonite with both wood and rice husk biochar was studied. Examination of the results showed that in both wood and rice husk biochar samples, increase of biochar content decreased the maximum dry unit weight and increased the optimum moisture content. The samples with 10% biochar gave hydraulic conductivity less than 1x10(-9) m/sec. In both wood and rice husk biochar samples, free swell, strength, and cracking potential decreased with increase in biochar content. Results indicate that both wood and rice husk biochar up to 10% can effectively replace bentonite in compacted M sand bentonite mixtures.</t>
  </si>
  <si>
    <t>[Veena, V.; Cyrus, Sobha] Cochin Univ Sci &amp; Technol, Sch Engn, Div Civil Engn, Kochi, Kerala, India; [Abraham, Benny Mathews; Jose, Babu T.] Cochin Univ Sci &amp; Technol, Sch Engn, Kochi, Kerala, India; [Abraham, Benny Mathews] AISAT, Dept Civil Engn, Kochi, Kerala, India</t>
  </si>
  <si>
    <t>Cochin University Science &amp; Technology; Cochin University Science &amp; Technology</t>
  </si>
  <si>
    <t>Cyrus, S (corresponding author), Cochin Univ Sci &amp; Technol, Sch Engn, Div Civil Engn, Kochi, Kerala, India.</t>
  </si>
  <si>
    <t>veenasubramony@gmail.com; sobharoy@cusat.ac.in; bennymabraham@gmail.com; babutjose@ymail.com</t>
  </si>
  <si>
    <t>10.1007/s13399-021-01319-x</t>
  </si>
  <si>
    <t>9B8HD</t>
  </si>
  <si>
    <t>WOS:000613600900005</t>
  </si>
  <si>
    <t>Li, FH; He, X; Srishti, A; Song, S; Tan, HTW; Sweeney, DJ; Ghosh, S; Wang, CH</t>
  </si>
  <si>
    <t>Li, Fanghua; He, Xin; Srishti, Arora; Song, Shuang; Tan, Hugh Tiang Wah; Sweeney, Daniel J.; Ghosh, Subhadip; Wang, Chi-Hwa</t>
  </si>
  <si>
    <t>Water hyacinth for energy and environmental applications: A review</t>
  </si>
  <si>
    <t>Phytoremediation; Biowaste; Water hyacinth; Biochar; Environmental sustainability</t>
  </si>
  <si>
    <t>This review is focused on the sustainable management of harvested water hyacinth (WH) via thermochemical conversion to carbonaceous materials (CMs), biofuels, and chemicals for energy and environmental applications. One of the major challenges in thermochemical conversion is to guarantee the phytoremediation performance of biochar and the energy conversion efficiency in biowaste-to-energy processes. Thus, a circular sustainable approach is proposed to improve the biochar and energy production. The co-conversion process can enhance the syngas, heat, and energy productions with high-quality products. The produced biochar should be economically feasible and comparable to available commercial carbon products. The removal and control of heavy and transition metals are essential for the safe implementation and management of WH biochar. CMs derived from biochar are of interest in wastewater treatment, air purification, and construction. It is important to control the size, shape, and chemical compositions of the CM particles for higher-value products like catalyst, adsorbent or conductor.</t>
  </si>
  <si>
    <t>[Li, Fanghua; He, Xin; Srishti, Arora] Natl Univ Singapore, NUS Environm Res Inst, Singapore 138602, Singapore; [Li, Fanghua; He, Xin; Wang, Chi-Hwa] Natl Univ Singapore, Dept Chem &amp; Biomol Engn, 4 Engn Dr 4, Singapore 117585, Singapore; [Song, Shuang; Tan, Hugh Tiang Wah] Natl Univ Singapore, Dept Biol Sci, 16 Sci Dr 4, Singapore 117558, Singapore; [Sweeney, Daniel J.] MIT, D Lab, 77 Massachusetts Ave, Cambridge, MA 02139 USA; [Ghosh, Subhadip] Ctr Urban Greenery &amp; Ecol Res, Natl Pk Board, Singapore 259569, Singapore; [Ghosh, Subhadip] Univ New England, Sch Environm &amp; Rural Sci, Armidale, NSW 2351, Australia</t>
  </si>
  <si>
    <t>National University of Singapore; National University of Singapore; National University of Singapore; Massachusetts Institute of Technology (MIT); University of New England</t>
  </si>
  <si>
    <t>He, Xin/HGD-0401-2022; Li, Fanghua/AAK-8190-2020; Li, Fanghua/AAQ-7674-2021; Ghosh, Subhadip/AGN-3430-2022</t>
  </si>
  <si>
    <t>He, Xin/0000-0002-4796-7740; Ghosh, Subhadip/0000-0002-9457-8545; he, xin/0000-0002-0909-9081; LI, FANGHUA/0000-0002-7696-6106</t>
  </si>
  <si>
    <t>National Research Foundation (NRF), Prime Minister's Office, Singapore, under its Campus for Research Excellence and Technological Enterprise (CREATE) program [R706001102281]; Singapore National Parks Board [R279-000-611-490, R279000611495]</t>
  </si>
  <si>
    <t>National Research Foundation (NRF), Prime Minister's Office, Singapore, under its Campus for Research Excellence and Technological Enterprise (CREATE) program(National Research Foundation, Singapore); Singapore National Parks Board</t>
  </si>
  <si>
    <t>This research program is funded by the National Research Foundation (NRF), Prime Minister's Office, Singapore, under its Campus for Research Excellence and Technological Enterprise (CREATE) program, grant Number R706001102281. Subhadip Ghosh, ChiHwa Wang and Hugh Tan acknowledge the funding support by Singapore National Parks Board under the grant numbers R279-000-611-490 &amp; R279000611495.</t>
  </si>
  <si>
    <t>10.1016/j.biortech.2021.124809</t>
  </si>
  <si>
    <t>RF5EX</t>
  </si>
  <si>
    <t>WOS:000634862600003</t>
  </si>
  <si>
    <t>Omulo, G; Banadda, N; Kabenge, I; Seay, J</t>
  </si>
  <si>
    <t>Omulo, Godfrey; Banadda, Noble; Kabenge, Isa; Seay, Jeffrey</t>
  </si>
  <si>
    <t>Optimizing slow pyrolysis of banana peels wastes using response surface methodology</t>
  </si>
  <si>
    <t>ENVIRONMENTAL ENGINEERING RESEARCH</t>
  </si>
  <si>
    <t>Biochar; Optimization; Renewable energy; Response surface methodology; Wood vinegar</t>
  </si>
  <si>
    <t>BIO-OIL; VACUUM PYROLYSIS; OPTIMIZATION; BIOMASS; BIOCHAR; BIOFUEL; DESIGN; ENERGY; LIGNIN; YIELD</t>
  </si>
  <si>
    <t>Renewable energy from biomass and biodegradable wastes can significantly supplement the global energy demand if properly harnessed. Pyrolysis is the most profound modern technique that has proved effective and efficient in the energy conversion of biomass to yield various products like bio-oil, biochar, and syngas. This study focuses on optimization of slow pyrolysis of banana peels waste to yield banana peels vinegar, tar and biochar as bio-infrastructure products. Response surface methodology using central composite design was used to determine the optimum conditions for the banana wastes using a batch reactor pyrolysis system. Three factors namely heating temperature (350-550 degrees C), sample mass (200-800 g) and residence time (45-90 min) were varied with a total of 20 individual experiments. The optimal conditions for wood vinegar yield (48.01%) were 362.6 degrees C, 989.9 g and 104.2 min for peels and biochar yield (30.10%) were 585.9 degrees C, 989.9 g and 104.2 min. The slow pyrolysis showed significant energy conversion efficiencies of about 90% at p-value &lt;= 0.05. These research findings are of primary importance to Uganda considering the abundant banana wastes amounting to 17.5 million tonnes generated annually, thus using them as pyrolysis feedstock can boost the country's energy status.</t>
  </si>
  <si>
    <t>[Omulo, Godfrey; Banadda, Noble; Kabenge, Isa] Makerere Univ, Dept Agr &amp; Biosyst Engn, Kampala, Uganda; [Omulo, Godfrey] Univ Hohenheim 490, Inst Agr Sci Trop, Hans Ruthenberg Inst, D-70593 Stuttgart, Germany; [Seay, Jeffrey] Univ Kentucky, Dept Chem &amp; Mat Engn, Paducah, KY USA</t>
  </si>
  <si>
    <t>Makerere University; University Hohenheim; University of Kentucky</t>
  </si>
  <si>
    <t>Omulo, G (corresponding author), Makerere Univ, Dept Agr &amp; Biosyst Engn, Kampala, Uganda.;Omulo, G (corresponding author), Univ Hohenheim 490, Inst Agr Sci Trop, Hans Ruthenberg Inst, D-70593 Stuttgart, Germany.</t>
  </si>
  <si>
    <t>omuloh@gmail.com</t>
  </si>
  <si>
    <t>Omulo, Godfrey/Q-9032-2019</t>
  </si>
  <si>
    <t>Omulo, Godfrey/0000-0002-2501-3487</t>
  </si>
  <si>
    <t>METEGA project; RUFORUM</t>
  </si>
  <si>
    <t>Much appreciation to METEGA project and RUFORUM for financing this research and University of Kentucky Appropriate Technology Sustainability Research group (UKATS) for the fabrication of the rocket stove and batch reactor.</t>
  </si>
  <si>
    <t>KOREAN SOC ENVIRONMENTAL ENGINEERS</t>
  </si>
  <si>
    <t>SEOUL</t>
  </si>
  <si>
    <t>613-2, BULKWANG-DONG, EUNPYUNG-KU, SEOUL, 122-706, SOUTH KOREA</t>
  </si>
  <si>
    <t>1226-1025</t>
  </si>
  <si>
    <t>2005-968X</t>
  </si>
  <si>
    <t>ENVIRON ENG RES</t>
  </si>
  <si>
    <t>Environ. Eng. Res.</t>
  </si>
  <si>
    <t>10.4491/eer.2018.269</t>
  </si>
  <si>
    <t>II8RJ</t>
  </si>
  <si>
    <t>WOS:000475458900020</t>
  </si>
  <si>
    <t>Vikrant, K; Kim, KH; Ok, YS; Tsang, DCW; Tsang, YF; Giri, BS; Singh, RS</t>
  </si>
  <si>
    <t>Vikrant, Kumar; Kim, Ki-Hyun; Ok, Yong Sik; Tsang, Daniel C. W.; Tsang, Yiu Fai; Giri, Balendu Shekhar; Singh, Ram Sharan</t>
  </si>
  <si>
    <t>Engineered/designer biochar for the removal of phosphate in water and wastewater</t>
  </si>
  <si>
    <t>Biochar; Phosphate; Water treatment; Pollution control; Adsorption; Carbon</t>
  </si>
  <si>
    <t>LAYERED DOUBLE HYDROXIDES; AQUEOUS-SOLUTION; ACTIVATED CARBON; ADSORPTIVE REMOVAL; MAGNETIC BIOCHAR; PYROLYSIS TEMPERATURE; METHYLENE-BLUE; CROP-RESIDUE; HEAVY-METALS; MESOPOROUS SILICATES</t>
  </si>
  <si>
    <t>During the past decade, biochar has attracted immense scientific interest for agricultural and environmental applications. A broad range of biochars with advantageous properties (e.g., high surface area, flexible architecture, and high porosity) has been developed for pollution abatement. Nevertheless, biochar suffers from certain drawbacks (e.g., limited sorption capacity for anions and poor mechanical properties) that limit their practical applicability. This review focuses on recent advancements in biochar technology, especially with respect to its technical aspects, the variables associated with removing phosphates from water, and the challenges for such abatement. The attention paid to the specific remediation of phosphate from water using biochar is limited (n = 1114 - Scopus) compared to the application of biochar to other common water pollutants (n = 3998 - Scopus). The subject warrants immediate rigorous research because of the undesirable effects of excess phosphate in water bodies. This review will thus facilitate the construction of a roadmap for further developments and the expansion of this challenging area of research. (c) 2017 Elsevier B.V. All rights reserved.</t>
  </si>
  <si>
    <t>[Vikrant, Kumar; Giri, Balendu Shekhar; Singh, Ram Sharan] Banaras Hindu Univ, Indian Inst Technol, Ctr Adv Study, Dept Chem Engn &amp; Technol, Varanasi 221005, Uttar Pradesh, India; [Kim, Ki-Hyun] Hanyang Univ, Dept Civil &amp; Environm Engn, 222 Wangsimni Ro, Seoul 04763, South Korea; [Ok, Yong Sik] Korea Univ, Korea Biochar Res Ctr, Div Environm Sci &amp; Ecol Engn, Seoul 02841, South Korea; [Tsang, Daniel C. W.] Hong Kong Polytech Univ, Dept Civil &amp; Environm Engn, Kowloon, Hong Kong, Peoples R China; [Tsang, Yiu Fai] Educ Univ Hong Kong, Dept Sci &amp; Environm Studies, Tai Po, Hong Kong, Peoples R China</t>
  </si>
  <si>
    <t>Banaras Hindu University (BHU); Indian Institute of Technology System (IIT System); Indian Institute of Technology BHU Varanasi (IIT BHU Varanasi); Hanyang University; Korea University; Hong Kong Polytechnic University; Education University of Hong Kong (EdUHK)</t>
  </si>
  <si>
    <t>Kim, KH (corresponding author), Hanyang Univ, Dept Civil &amp; Environm Engn, 222 Wangsimni Ro, Seoul 04763, South Korea.;Ok, YS (corresponding author), Korea Univ, Korea Biochar Res Ctr, Div Environm Sci &amp; Ecol Engn, Seoul 02841, South Korea.</t>
  </si>
  <si>
    <t>kkim61@hanyang.ac.kr; yongsikok@korea.ac.kr</t>
  </si>
  <si>
    <t>Tsang, Yiu Fai/AAJ-2524-2020; Giri, BALENDU Shekher/O-8196-2014; Tsang, Dan/E-5442-2012; Giri, BS/AAH-2250-2019; Kim, Ki-Hyun/I-8499-2018; Ok, Yong Sik/R-6739-2016; Singh, R S/H-6142-2019</t>
  </si>
  <si>
    <t>Tsang, Yiu Fai/0000-0002-5872-6504; Giri, BALENDU Shekher/0000-0001-5167-9154; Tsang, Dan/0000-0002-6850-733X; Giri, BS/0000-0001-5167-9154; Kim, Ki-Hyun/0000-0003-0487-4242; Ok, Yong Sik/0000-0003-3401-0912; Singh, R S/0000-0001-6358-489X</t>
  </si>
  <si>
    <t>National Research Foundation of Korea (NRF) - Ministry of Science, ICT and Future Planning [2016R1E1A1A01940995]; Rural Development Administration, Republic of Korea [PJ012521032017]; National Research Foundation of Korea [2016R1E1A1A01940995] Funding Source: Korea Institute of Science &amp; Technology Information (KISTI), National Science &amp; Technology Information Service (NTIS); Rural Development Administration (RDA), Republic of Korea [PJ012521032017] Funding Source: Korea Institute of Science &amp; Technology Information (KISTI), National Science &amp; Technology Information Service (NTIS)</t>
  </si>
  <si>
    <t>National Research Foundation of Korea (NRF) - Ministry of Science, ICT and Future Planning(National Research Foundation of KoreaMinistry of Science, ICT &amp; Future Planning, Republic of Korea); Rural Development Administration, Republic of Korea(Rural Development Administration (RDA), Republic of Korea); National Research Foundation of Korea(National Research Foundation of Korea); Rural Development Administration (RDA), Republic of Korea(Rural Development Administration (RDA), Republic of Korea)</t>
  </si>
  <si>
    <t>KHK acknowledges support made in part by grants from the National Research Foundation of Korea (NRF) funded by the Ministry of Science, ICT and Future Planning (No. 2016R1E1A1A01940995). This work was also carried out with the support of Cooperative Research Program for Agriculture Science and Technology Development (Project No. PJ012521032017) Rural Development Administration, Republic of Korea.</t>
  </si>
  <si>
    <t>10.1016/j.scitotenv.2017.10.193</t>
  </si>
  <si>
    <t>WOS:000424121800124</t>
  </si>
  <si>
    <t>Qatarneh, AF; Dupont, C; Ruiz-Villanueva, V; Perez, DD; Ashour, RM; Piegay, H; Franca, MJ</t>
  </si>
  <si>
    <t>Qatarneh, Abdullah F.; Dupont, Capucine; Ruiz-Villanueva, Virginia; Perez, Denilson da Silva; Ashour, Radwa M.; Piegay, Herve; Franca, Mario J.</t>
  </si>
  <si>
    <t>Evaluating river driftwood as a feedstock for biochar production</t>
  </si>
  <si>
    <t>River management; Driftwood; Biochar; Genissiat dam</t>
  </si>
  <si>
    <t>HYDROTHERMAL CARBONIZATION; LARGE WOOD; PYROLYSIS; BIOMASS; MOISTURE; ENERGY; COMBUSTION; MECHANISMS; FORESTRY; BIOFUELS</t>
  </si>
  <si>
    <t>Driftwood in river catchments might pose a hazard for the safety of infrastructures, such as dams and river dwellers, and thus is often removed. Ge ' nissiat dam in France presents a case study where annually approximately 1300 tons of driftwood are removed to prevent driftwood sinking and to protect the dam infrastructure. Collected river driftwood is rarely studied for utilization purposes and is commonly combusted or landfilled. However, driftwood can be valorized for biochar production through pyrolysis or hydrothermal carbonization (HTC). This study follows a novel approach in characterizing river driftwood by identifying the different common genera present at Ge ' nissiat dam on the upper Rho&lt;SIC&gt;ne, France. Moreover, the research provides for the first time a comprehensive analysis of river driftwood different physico-chemical properties, such as moisture content, major elemental composition (CHNSO), HHV, and macromolecular composition (cellulose, hemicellulose, lignin, and extractives). The study shows that the transportation of driftwood through rivers can enhance its properties by reducing the bark content resulting in lower ash content. Results indicate that driftwood can be mixed and further processed as a feedstock regardless of their genera and type for biochar production by pyrolysis or hydrothermal carbonization.</t>
  </si>
  <si>
    <t>[Qatarneh, Abdullah F.; Dupont, Capucine; Franca, Mario J.] IHE Delft Inst Water Educ, Westvest 7, NL-2611 AX Delft, Netherlands; [Ruiz-Villanueva, Virginia] Univ Lausanne, Lausanne, Switzerland; [Perez, Denilson da Silva] Domaine Univ, FCBA, InTechFibres BIOSENSE Div, CS 90251, F-38044 Grenoble, France; [Ashour, Radwa M.] Biokol Sverige AB, SE-11428 Stockholm, Sweden; [Piegay, Herve] Univ Lyon, EVS ENS Lyon, CNRS, UMR 5600, F-69363 Lyon, France; [Franca, Mario J.] Delft Univ Technol, Delft, Netherlands</t>
  </si>
  <si>
    <t>IHE Delft Institute for Water Education; University of Lausanne; Communaute Universite Grenoble Alpes; UDICE-French Research Universities; Universite Grenoble Alpes (UGA); Centre National de la Recherche Scientifique (CNRS); CNRS - Institute of Ecology &amp; Environment (INEE); Ecole Normale Superieure de Lyon (ENS de LYON); Institut National des Sciences Appliquees de Lyon - INSA Lyon; Universite Jean Monnet; Universite Jean Moulin Lyon 3; Universite Lyon 2; Delft University of Technology</t>
  </si>
  <si>
    <t>Qatarneh, AF (corresponding author), IHE Delft Inst Water Educ, Westvest 7, NL-2611 AX Delft, Netherlands.</t>
  </si>
  <si>
    <t>abdullah.qatarneh@gmail.com</t>
  </si>
  <si>
    <t>Franca, Mário J./G-2795-2017; Ruiz-Villanueva, Virginia/K-3868-2017</t>
  </si>
  <si>
    <t>Franca, Mário J./0000-0002-0265-8581; Ruiz-Villanueva, Virginia/0000-0002-0196-320X</t>
  </si>
  <si>
    <t>EUR H2O'Lyon of Universite de Lyon, within the program Investissements d'Avenir by the French National Research Agency (ANR) [ANR-17-EURE-0018]; European Union's Horizon 2020 research and innovation program NAIMA [875629]; ERAMUS MUNDUS</t>
  </si>
  <si>
    <t>EUR H2O'Lyon of Universite de Lyon, within the program Investissements d'Avenir by the French National Research Agency (ANR)(Agence Nationale de la Recherche (ANR)); European Union's Horizon 2020 research and innovation program NAIMA; ERAMUS MUNDUS</t>
  </si>
  <si>
    <t>l We would like to thank ERAMUS MUNDUS for their support, Christine Mouquet for her logistical assistance. In addition, we are grateful for the assistance and exchanges with IHE staff members, and CEA, France staff. This work was co-funded by the EUR H2O'Lyon (ANR-17-EURE-0018) of Universite de Lyon, within the program Investissements d'Avenir operated by the French National Research Agency (ANR) . This work was also co-funded by the European Union's Horizon 2020 research and innovation program NAIMA under grant agreement No 875629.</t>
  </si>
  <si>
    <t>10.1016/j.wasman.2021.08.017</t>
  </si>
  <si>
    <t>UK9ZV</t>
  </si>
  <si>
    <t>WOS:000692322300004</t>
  </si>
  <si>
    <t>Abd El-Monaem, EM; Omer, AM; El-Subruiti, GM; Mohy-Eldin, MS; Eltaweil, AS</t>
  </si>
  <si>
    <t>Abd El-Monaem, Eman M.; Omer, Ahmed M.; El-Subruiti, Gehan M.; Mohy-Eldin, Mohamed S.; Eltaweil, Abdelazeem S.</t>
  </si>
  <si>
    <t>Zero-valent iron supported-lemon derived biochar for ultra-fast adsorption of methylene blue</t>
  </si>
  <si>
    <t>Biochar; NZVI; Methylene blue; Removal; Magnetic; Lemon residue</t>
  </si>
  <si>
    <t>ACTIVATED CARBON; EFFICIENT REMOVAL; AQUEOUS-SOLUTION; GREEN SYNTHESIS; ADSORBENT; DYE; NANOPARTICLES; COMPOSITE; MECHANISM; WATER</t>
  </si>
  <si>
    <t>Green-based materials represent a new promising class of ecofriendly and economic adsorbents. Herein, nano zero-valent iron supported-lemon derived biochar (NZVI-LBC) was prepared for the first time and examined in the adsorptive removal of methylene blue as a model pollutant. Different characterization tools were used to ensure the successful fabrication of the NZVI-LBC composite including FTIR, XRD, TEM, XPS, VSM, BET, and zeta potential analysis. It was found that the fabricated NZVI-supported biochar composite attained the propitious adsorbent criteria since it provided a supreme efficient adsorption process at short time. The reckoned maximum adsorption capacity of MB onto NZVI-LBC reached 1959.94 mg/g within merely 5 min. The obtained data clarified that the adsorption process of MB onto NZVI-LBC fitted pseudo 2nd order kinetic model and Freundlich isotherm model. Besides, the adsorption process of MB onto NZVI-LBC was found to be endothermic in nature. In addition, NZVI-LBC composite revealed an excellent adsorption behavior even after seven cycles. The concrete results reflect the potentiality of NZVI-LBC composite to be a superb candidate to remove cationic pollutants from their aqueous solutions.</t>
  </si>
  <si>
    <t>[Abd El-Monaem, Eman M.; El-Subruiti, Gehan M.; Eltaweil, Abdelazeem S.] Alexandria Univ, Fac Sci, Chem Dept, Alexandria 21321, Egypt; [Omer, Ahmed M.; Mohy-Eldin, Mohamed S.] City Sci Res &amp; Technol Applicat SRTA City, Adv Technol &amp; New Mat Res Inst ATNMRI, Polymer Mat Res Dept, Alexandria 21934, Egypt</t>
  </si>
  <si>
    <t>Egyptian Knowledge Bank (EKB); Alexandria University; Egyptian Knowledge Bank (EKB); City of Scientific Research &amp; Technological Applications (SRTA-City)</t>
  </si>
  <si>
    <t>Abd El-Monaem, EM; Eltaweil, AS (corresponding author), Alexandria Univ, Fac Sci, Chem Dept, Alexandria 21321, Egypt.</t>
  </si>
  <si>
    <t>emanabdelmonaem5925@yahoo.com; abdelazeemeltaweil@alexu.edu.eg</t>
  </si>
  <si>
    <t>Eltaweil, Abdelazeem/AAE-6628-2021; Mohy-Eldin, Mohamed S./AAU-2312-2021</t>
  </si>
  <si>
    <t>Eltaweil, Abdelazeem/0000-0001-8912-1244; Mohy-Eldin, Mohamed S./0000-0003-2228-211X; omer, ahmed/0000-0003-0497-4972</t>
  </si>
  <si>
    <t>Science, Technology &amp; Innovation Funding Authority (STDF); Egyptian Knowledge Bank (EKB)</t>
  </si>
  <si>
    <t>Science, Technology &amp; Innovation Funding Authority (STDF)(Science and Technology Development Fund (STDF)); Egyptian Knowledge Bank (EKB)</t>
  </si>
  <si>
    <t>Open access funding provided by The Science, Technology &amp; Innovation Funding Authority (STDF) in cooperation with The Egyptian Knowledge Bank (EKB).</t>
  </si>
  <si>
    <t>2022 FEB 1</t>
  </si>
  <si>
    <t>10.1007/s13399-022-02362-y</t>
  </si>
  <si>
    <t>YQ6XM</t>
  </si>
  <si>
    <t>WOS:000749450300003</t>
  </si>
  <si>
    <t>Heinrich, T; Park, H; Orozco, R; Ding, ZQ; Alvarez-Lopez, V; Mosquera-Losada, MR; Steinbeis, L; Hoffmann, T</t>
  </si>
  <si>
    <t>Heinrich, Thomas; Park, Hyunjin; Orozco, Richard; Ding, Zhengqiu; Alvarez-Lopez, Vanessa; Mosquera-Losada, Maria Rosa; Steinbeis, Leopold; Hoffmann, Thomas</t>
  </si>
  <si>
    <t>Biochar production from late-harvest grass-Challenges and potential for farm-scale implementation</t>
  </si>
  <si>
    <t>SUSTAINABLE PRODUCTION AND CONSUMPTION</t>
  </si>
  <si>
    <t>Grass; Biochar; Negative emissions technology; Regulatory assessment; SWOT</t>
  </si>
  <si>
    <t>Grasslands play a crucial role in European agriculture and ecology, but are often underutilized due to low-value end-products. The utilisation of late-harvest grass for biochar and heat generation on farm-level is being studied as a potential negative emissions technology. Technical (energy provision and carbon sink), economic (cost vs. benefit), political (regulatory framework) and social (SWOT) perspectives are being evaluated. Technical feasibil-ity has been demonstrated with three different farm-scale technologies and the energetic and carbon-sink poten-tial evaluated. When a continuously operating allothermal unit is evaluated, 35 % of the input biomass energy content can be utilized for heating a farm, in combination with the potential to provide a carbon sink. The cost-benefit analysis shows important monetary savings when including the agronomic value (based on the mar-ket price) of the produced biochar. An assessment of the regulatory framework of biochar production in Germany presents a multitude of regulations applying to such technologies some of which provide a hurdle to navigate and may incur excessive costs for farmers as small-scale biochar producers. A SWOT analysis of a case in Brandenburg, Germany highlights strengths and opportunities, but also obstacles such as lack of infrastructure and regulatory support. This study highlights the need for further development of suitable technology and research on the long-term economic and carbon sink potential of biochar.(c) 2023 Published by Elsevier Ltd on behalf of Institution of Chemical Engineers.</t>
  </si>
  <si>
    <t>[Heinrich, Thomas; Hoffmann, Thomas] Leibniz Inst Agr Engn &amp; Bioecon, Dept Postharvest Technol, Potsdam, Germany; [Park, Hyunjin; Orozco, Richard; Ding, Zhengqiu] Leibniz Inst Agr Engn &amp; Bioecon, Dept Technol Assessment, Potsdam, Germany; [Park, Hyunjin; Orozco, Richard; Ding, Zhengqiu] Humboldt Univ, Dept Agr Econ, Berlin, Germany; [Park, Hyunjin] Humboldt Univ, Integrat Res Inst Transformat Human Environm Syst, Berlin, Germany; [Alvarez-Lopez, Vanessa; Mosquera-Losada, Maria Rosa] Univ Santiago de Compostela, Higher Polytech Sch Engn, Dept Crop Prod &amp; Engn Projects, Lugo, Spain; [Alvarez-Lopez, Vanessa] Univ A Coruna, CICA Interdisciplinary Ctr Chem &amp; Biol, AQUATERRA Sustainable anagement Water &amp; Soil Reso, La Coruna, Spain; [Steinbeis, Leopold] Fachverband Pflanzenkohle eV, Leonberg, Germany</t>
  </si>
  <si>
    <t>Leibniz Institut fur Agrartechnik und Biookonomie (ATB); Leibniz Institut fur Agrartechnik und Biookonomie (ATB); Humboldt University of Berlin; Humboldt University of Berlin; Universidade de Santiago de Compostela; Universidade da Coruna</t>
  </si>
  <si>
    <t>Heinrich, T (corresponding author), Leibniz Inst Agr Engn &amp; Bioecon, Dept Postharvest Technol, Potsdam, Germany.</t>
  </si>
  <si>
    <t>theinrich@atb-potsdam.de; hpark@atb-potsdam.de; rorozco@atb-potsdam.de; zding@atb-potsdam.de; vanessa.alvarez.lopez@usc.es; mrosa.mosquera.losada@usc.es; leopold.steinbeis@fvpk.de; thoffmann@atb-potsdam.de</t>
  </si>
  <si>
    <t>Alvarez-Lopez, Vanessa/0000-0002-2969-0602</t>
  </si>
  <si>
    <t>European Union's Horizon 2020 research and innovation programme [862674]</t>
  </si>
  <si>
    <t>European Union's Horizon 2020 research and innovation programme</t>
  </si>
  <si>
    <t>This work was performed within the GO-GRASS project and has received funding from the European Union's Horizon 2020 research and innovation programme under grant agreement number 862674. We thank all the partners who collaborated with the data collection. We would also like to thank Philipp Grundmann for the coordination of the GO-GRASS project.</t>
  </si>
  <si>
    <t>2352-5509</t>
  </si>
  <si>
    <t>SUSTAIN PROD CONSUMP</t>
  </si>
  <si>
    <t>Sustain. Prod. Consump.</t>
  </si>
  <si>
    <t>10.1016/j.spc.2023.02.019</t>
  </si>
  <si>
    <t>Green &amp; Sustainable Science &amp; Technology; Environmental Studies</t>
  </si>
  <si>
    <t>A6EZ6</t>
  </si>
  <si>
    <t>WOS:000956046900001</t>
  </si>
  <si>
    <t>Zhang, TL; Zhang, JY; Wei, SZ; Xiong, Z; Xiao, RH; Chuai, X; Zhao, YC</t>
  </si>
  <si>
    <t>Zhang, Tianle; Zhang, Junying; Wei, Shuzhou; Xiong, Zhuo; Xiao, Rihong; Chuai, Xing; Zhao, Yongchun</t>
  </si>
  <si>
    <t>Effect of hydrothermal pretreatment on mercury removal performance of modified biochar prepared from corn straw</t>
  </si>
  <si>
    <t>Hydrothermal pretreatment; Wet impregnation; Mercury removal performance; Biochar</t>
  </si>
  <si>
    <t>ELEMENTAL MERCURY; ACTIVATED CARBON; FLUE-GAS; THERMAL-DEGRADATION; BIO-CHAR; ADSORPTION; CAPTURE; BIOMASS; HYDROCHAR; COAL</t>
  </si>
  <si>
    <t>To further widen the specific surface area and enrich functional groups of biochar for improving the mercury removal performance, this paper compared the difference between wet impregnation and hydrothermal pre-treatment to preload ferric chloride on active sites construction of biochar surface. Through systematically evaluating the physicochemical properties of biochar modified by various methods, the mechanism of mercury removal was analyzed. The results indicated that the hydrothermal pretreatment at 180 degrees C could widen the specific surface area of the precursor benefiting for modifiers adsorption and render the apparent activation energy reduced to 34.11 kJ/mol, causing more intense thermolysis reaction during carbonization. In this way, the specific surface of biochar reached to 282.4 m2/g and a more abundant porous structure was constructed. Additionally, after hydrothermal pretreatment, the proportion of chemisorbed oxygen and C--O bonds on the surface of biochar was significantly promoted, facilitating the formation of HgO. The improvement of both physical structure and chemical properties of biochar together increases the mercury removal efficiency to over 90 % under the N2 atmosphere.</t>
  </si>
  <si>
    <t>[Zhang, Tianle; Zhang, Junying; Wei, Shuzhou; Xiong, Zhuo; Xiao, Rihong; Chuai, Xing; Zhao, Yongchun] Huazhong Univ Sci &amp; Technol, Sch Energy &amp; Power Engn, State Key Lab Coal Combust, Wuhan 430074, Peoples R China; [Zhang, Tianle; Zhao, Yongchun] Natl Environm Protect Engn Technol Ctr Trace Eleme, Wuhan 430074, Peoples R China; [Wei, Shuzhou] SanHe Power Plant Ltd, CHN Energy, Langfang 065201, Peoples R China; [Wei, Shuzhou] Hebei Innovat Ctr Coal Fired Power Stn Pollut Cont, Langfang 065201, Peoples R China</t>
  </si>
  <si>
    <t>Huazhong University of Science &amp; Technology</t>
  </si>
  <si>
    <t>Zhao, YC (corresponding author), Huazhong Univ Sci &amp; Technol, Sch Energy &amp; Power Engn, State Key Lab Coal Combust, Wuhan 430074, Peoples R China.</t>
  </si>
  <si>
    <t>yczhao@hust.edu.cn</t>
  </si>
  <si>
    <t>wei, xiao/ISB-6027-2023; jiang, lei/IWE-1124-2023</t>
  </si>
  <si>
    <t>Program for the National Natural Science Foundation of China [42030807]; HUST Academic Frontier Youth Team [2018QYTD05, 2020020601012273]; Hubei Provincial Key Research and Development Program [2020BCA076]</t>
  </si>
  <si>
    <t>Program for the National Natural Science Foundation of China(National Natural Science Foundation of China (NSFC)); HUST Academic Frontier Youth Team; Hubei Provincial Key Research and Development Program</t>
  </si>
  <si>
    <t>We gratefully acknowledge the financial support from Program for the National Natural Science Foundation of China (No. 42030807) ; HUST Academic Frontier Youth Team (2018QYTD05) , Wuhan Appli- cation Foundation Frontier Project (2020020601012273) ; the Hubei Provincial Key Research and Development Program (No. 2020BCA076) .</t>
  </si>
  <si>
    <t>10.1016/j.fuel.2022.126958</t>
  </si>
  <si>
    <t>9N9LS</t>
  </si>
  <si>
    <t>WOS:000943230100001</t>
  </si>
  <si>
    <t>Li, SH; Yang, F; Xiang, KL; Chen, JC; Zhang, Y; Wang, JC; Sun, JB; Li, Y</t>
  </si>
  <si>
    <t>Li, Shuhong; Yang, Fan; Xiang, Kailing; Chen, Jiacheng; Zhang, Ye; Wang, Jincheng; Sun, Jibo; Li, Yuan</t>
  </si>
  <si>
    <t>A Multifunctional Microspheric Soil Conditioner Based on Chitosan-Grafted Poly(acrylamide-co-acrylic acid)/Biochar</t>
  </si>
  <si>
    <t>LANGMUIR</t>
  </si>
  <si>
    <t>AQUEOUS-SOLUTION; HEAVY-METALS; SUPERABSORBENT HYDROGELS; CONTROLLED-RELEASE; WATER-ABSORPTION; REMOVAL; ADSORPTION; IONS; POLYMERIZATION; ADSORBENT</t>
  </si>
  <si>
    <t>A multifunctional microspheric soil conditioner based on chitosan-grafted poly(acrylamide-co-acrylic acid)/biochar [CS-g-P(AM-co-AA)/BC] was prepared. First, the P(AM-co-AA) was synthesized and successfully grafted onto CS, and the three-dimensional network structure of microspheres was formed with N,N-methylenebis( acrylamide) as the cross-linking agent according to the inverse suspension polymerization method. Meanwhile, BC and urea were encapsulated into the body of microspheres during the polymerization. The structure of the microspheres was analyzed by Fourier transform infrared spectroscopy, polarized optical microscopy, and scanning electron microscopy, and the mechanism of adsorption of Cu2+ on the microspheres was investigated by X-ray photoelectron spectroscopy. Furthermore, the experimental results demonstrated the excellent water absorption and retention capabilities of microspheres, and the release rate of urea was dramatically reduced. Importantly, the introduction of BC significantly enhanced the adsorption performance of the microspheres with respect to heavy metal ions. Consequently, the multifunctional soil conditioner held promise for use in soil improvement and agricultural production.</t>
  </si>
  <si>
    <t>[Li, Shuhong; Yang, Fan; Xiang, Kailing; Chen, Jiacheng; Wang, Jincheng] Shanghai Univ Engn Sci, Coll Chem &amp; Chem Engn, Shanghai 201620, Peoples R China; [Zhang, Ye] Univ Paris, ITODYS, CNRS, UMR 7086, F-75013 Paris, France; [Sun, Jibo] Wopu New Mat Technol Shanghai Co Ltd, Shanghai 201600, Peoples R China; [Li, Yuan] Jiangsu Lvhong Landscaping Engn Co Ltd, Nanjing 226100, Jiangsu, Peoples R China</t>
  </si>
  <si>
    <t>Shanghai University of Engineering Science; Centre National de la Recherche Scientifique (CNRS); CNRS - Institute of Chemistry (INC); UDICE-French Research Universities; Universite Paris Cite</t>
  </si>
  <si>
    <t>Wang, JC (corresponding author), Shanghai Univ Engn Sci, Coll Chem &amp; Chem Engn, Shanghai 201620, Peoples R China.</t>
  </si>
  <si>
    <t>wjc406@sues.edu.cn</t>
  </si>
  <si>
    <t>Zhang, Ye/0000-0003-2033-7164</t>
  </si>
  <si>
    <t>Capacity Building Project of Some Local Colleges and Universities in Shanghai [17030501200]; National Natural Science Foundation of China [51873103]; Talent Program of Shanghai University of Engineering Science [2017RC422017]; Scienti fi c and Technological Support Projects in the Field of Biomedicine [19441901700]; First-rate Discipline Construction of Applied Chemistry [2018xk-B-06]</t>
  </si>
  <si>
    <t>Capacity Building Project of Some Local Colleges and Universities in Shanghai; National Natural Science Foundation of China(National Natural Science Foundation of China (NSFC)); Talent Program of Shanghai University of Engineering Science; Scienti fi c and Technological Support Projects in the Field of Biomedicine; First-rate Discipline Construction of Applied Chemistry</t>
  </si>
  <si>
    <t>This work was supported by the Capacity Building Project of Some Local Colleges and Universities in Shanghai (17030501200) , the National Natural Science Foundation of China (51873103) , the Talent Program of Shanghai University of Engineering Science (2017RC422017) , the Scienti fi c and Technological Support Projects in the Field of Biomedicine (19441901700) , and the First-rate Discipline Construction of Applied Chemistry (2018xk-B-06) .</t>
  </si>
  <si>
    <t>0743-7463</t>
  </si>
  <si>
    <t>1520-5827</t>
  </si>
  <si>
    <t>Langmuir</t>
  </si>
  <si>
    <t>10.1021/acs.langmuir.2c00317</t>
  </si>
  <si>
    <t>Chemistry, Multidisciplinary; Chemistry, Physical; Materials Science, Multidisciplinary</t>
  </si>
  <si>
    <t>2F9PS</t>
  </si>
  <si>
    <t>WOS:000813235200001</t>
  </si>
  <si>
    <t>Singh, E; Mishra, R; Kumar, A; Shukla, SK; Lo, SL; Kumar, S</t>
  </si>
  <si>
    <t>Singh, Ekta; Mishra, Rahul; Kumar, Aman; Shukla, Sushil Kumar; Lo, Shang-Lien; Kumar, Sunil</t>
  </si>
  <si>
    <t>Circular economy-based environmental management using biochar: Driving towards sustainability</t>
  </si>
  <si>
    <t>Circular economy; Biochar; Pyrolysis; Wastewater treatment; Environmental management</t>
  </si>
  <si>
    <t>LIFE-CYCLE ASSESSMENT; GREENHOUSE-GAS EMISSIONS; CHEMICAL LOOPING GASIFICATION; MICROBIAL COMMUNITY STRUCTURE; CLIMATE-CHANGE MITIGATION; ANAEROBIC-DIGESTION; SEWAGE-SLUDGE; ACTIVATED BIOCHAR; AQUEOUS-SOLUTION; SLOW PYROLYSIS</t>
  </si>
  <si>
    <t>There is a growing interest in developing circular economy with the major goal of eliminating waste by appropriate planning. Biochar has recently gained popularity in the environmental sector as a versatile material for waste reduction and increasing the efficacy of the circular economy. It has demonstrated possibilities towards environmental impact, battling climate change, and creating an efficient circular economy model. Despite these positive prognoses, research on biochar's benefits is still widely ongoing. This is interrelated to the biochar's inherent properties that are deeply impacted by certain variables like feedstock types and treatment conditions. In this review, the conversion of waste into biochar and its application in different regions have been discussed while considering the CE. It discusses how waste materials are upcycled to make biochar and then used towards betterment of the environment. It highlights how biochar can be produced from different wastes and can be used in agriculture, wastewater treatment, anaerobic digestion and various other sectors thereby proving its multidimensional role towards protection of the environment and successfully building up a circular economy based environmental management model. This finally ends up closing the loop thereby demonstrating an actual circular economy.</t>
  </si>
  <si>
    <t>[Singh, Ekta; Mishra, Rahul; Kumar, Aman; Kumar, Sunil] Natl Environm Engn Res Inst, CSIR, Nagpur 440020, Maharashtra, India; [Shukla, Sushil Kumar] Cent Univ Jharkhand, Dept Transport Sci &amp; Technol, Ranchi 835205, Jharkhand, India; [Singh, Ekta; Kumar, Aman; Lo, Shang-Lien] Natl Taiwan Univ, Grad Inst Environm Engn, 71 Chuo Shan Rd, Taipei 10673, Taiwan; [Lo, Shang-Lien] Natl Taiwan Univ, Low Carbon &amp; Environm Sustainabil Res Ctr, Water Innovat, Taipei 10617, Taiwan</t>
  </si>
  <si>
    <t>Council of Scientific &amp; Industrial Research (CSIR) - India; CSIR - National Environmental Engineering Research Institute (NEERI); Central University of Jharkhand; National Taiwan University; National Taiwan University</t>
  </si>
  <si>
    <t>Kumar, S (corresponding author), Natl Environm Engn Res Inst, CSIR, Nagpur 440020, Maharashtra, India.</t>
  </si>
  <si>
    <t>s_kumar@neeri.res.in</t>
  </si>
  <si>
    <t>Kumar, Sunil/HMP-2250-2023; singh, ekta/AAB-4357-2021; Kumar, Sunil/ACO-2985-2022; Mokhtara, Charafeddine/ACV-5174-2022; Mishra, Rahul/AGF-0379-2022</t>
  </si>
  <si>
    <t>singh, ekta/0000-0002-0115-7873; Kumar, Sunil/0000-0003-1090-2684; Mishra, Rahul/0000-0001-8857-1331; Kumar, Aman/0000-0002-4061-562X</t>
  </si>
  <si>
    <t>10.1016/j.psep.2022.05.056</t>
  </si>
  <si>
    <t>2R8AB</t>
  </si>
  <si>
    <t>WOS:000821327500003</t>
  </si>
  <si>
    <t>Das, SK; Ghosh, GK; Avasthe, R; Sinha, K</t>
  </si>
  <si>
    <t>Das, Shaon Kumar; Ghosh, Goutam Kumar; Avasthe, Ravikant; Sinha, Kanchan</t>
  </si>
  <si>
    <t>Morpho-mineralogical exploration of crop, weed and tree derived biochar</t>
  </si>
  <si>
    <t>Biochar; Energy yield; High heating value; Minerals; Porus structure; Quartz</t>
  </si>
  <si>
    <t>PYROLYSIS; HETEROGENEITY; GASIFICATION</t>
  </si>
  <si>
    <t>It has been quantified the influence of four feedstocks and three pyrolysis temperature on twenty nine morphomineralogical characteristics of biochar for their wide range of environmental and soil application. The morphomineralogical characteristics were principally manipulated by feedstocks rather than pyrolysis temperature. With increase in pyrolysis temperature the average decrease in biochar mass yield was 20.69%. With increase in pyrolysis temperature the higher heating value of all the four biochar decreased. The X-ray diffraction band patterns of biochar were of an amorphous with crystalline structure and represented significant quartz content. The crystallinity index deceased (average 8.98%) in all biochar with increase in pyrolysis temperature. The presence of crystalline stripes on black dots in transmission electron microscopy proved that the nano-range like sheets was arranged in a tubostratic state. The biochar scanning electron microscopy images showed cross-linked porus structure with layer construction. Low temperature pyrolyzed biochar showed little acid soluble nutrients than high temperature. The existence of more water soluble minerals indicated its potential to act as a source of available plant nutrients. The energy density and energy yield of biochar were linearly and fuel ratio was inversely correlated with pyrolysis temperature.</t>
  </si>
  <si>
    <t>[Das, Shaon Kumar; Avasthe, Ravikant] ICAR Res Complex NEH Reg, Sikkim Ctr, Gangtok 737102, Sikkim, India; [Das, Shaon Kumar; Ghosh, Goutam Kumar] Visva Bharati, Palli Siksha Bhavana, Sriniketan, Birbhum, India; [Sinha, Kanchan] Indian Agr Res Inst, New Delhi 110012, India</t>
  </si>
  <si>
    <t>Indian Council of Agricultural Research (ICAR); ICAR - ICAR Research Complex for NEH Region; Visva Bharati University; Indian Council of Agricultural Research (ICAR); ICAR - Indian Agricultural Research Institute</t>
  </si>
  <si>
    <t>ICAR Research Complex for NEH Region, Umiam, Meghalaya, India; Department of Soil Science and Agricultural Chemistry, Palli Siksha Bhavana, Visva Bharati, Shantiniketan, West Bengal, India</t>
  </si>
  <si>
    <t>The first author (Shaon Kumar Das) is thankful to the Director, ICAR Research Complex for NEH Region, Umiam, Meghalaya, India and Department of Soil Science and Agricultural Chemistry, Palli Siksha Bhavana, Visva Bharati, Shantiniketan, West Bengal, India for providing financial and research work facility during the entire period of study.</t>
  </si>
  <si>
    <t>APR 5</t>
  </si>
  <si>
    <t>10.1016/j.jhazmat.2020.124370</t>
  </si>
  <si>
    <t>QA1ZU</t>
  </si>
  <si>
    <t>WOS:000613248800001</t>
  </si>
  <si>
    <t>Ketwong, T; Halabaso, ER; Nguyen, TKA; Areeprasert, C; Doong, RA</t>
  </si>
  <si>
    <t>Ketwong, Tulakarn; Halabaso, Eric Rabang; Thi Kim Anh Nguyen; Areeprasert, Chinnathan; Doong, Ruey-An</t>
  </si>
  <si>
    <t>Comparative study on pilot-scale production of CuO-loaded activated biochar and hydrochar from oil-palm empty fruit bunches for high-performance symmetric supercapacitor application</t>
  </si>
  <si>
    <t>JOURNAL OF ELECTROANALYTICAL CHEMISTRY</t>
  </si>
  <si>
    <t>Supercapacitor; Activated carbon; Hydrochar; Biochar; Empty fruit bunches</t>
  </si>
  <si>
    <t>CARBON; GRAPHENE; ELECTRODES; COMPOSITES; NANOTUBE</t>
  </si>
  <si>
    <t>This study reports a comparative study on the integration of double-layer capacitive activated carbon with CuO, which imposes pseudocapacitive activity to the electrode materials, for supercapacitor application in the presence of different electrolytes. The activated carbon was prepared from different pilot-scale char production procedures. The CuO/activated char (CuO/AC) electrode material with an exceptional electrochemical performance was efficiently produced by slow pyrolysis or by hydrothermal carbonization through the chemical activation to produce activated biochar (ABC) or activated hydrochar (AHC). The specific surface area and total pore volume of the produced ABC was 810-1008 m(2) g(-1) and 0.53-0.79 cm(3) g(-1), respectively. In a three-electrode cell, the CuO/ABC electrode material exhibited superior specific capacitances of 495 and 274F g(-1) in 2 M KOH and 1 M Na2SO4 electrolytes, respectively. The energy density of the symmetric supercapacitor produced in KOH electrolyte was 11.42 Wh kg(-1) with power density of 600 W kg(-1) and could maintain up to 6.17 Wh kg(-1) at 6,000 W kg(-1). In Na2SO4 aqueous electrolyte, the cells achieved the maximum energy density of 6.01 Wh kg(-1) at 700 W kg(-1). In the cyclic stability test, the initial capacitance was retained at 92.7% after 5,000 cycles by using Na2SO4 as the electrolyte, signifying that CuO/ABC is a promising electrode material which can be mass production from pilot-scale to perform the excellent electrochemical energy storage capacity with outstanding long-cycling life.</t>
  </si>
  <si>
    <t>[Ketwong, Tulakarn; Areeprasert, Chinnathan] Kasetsart Univ, Fac Engn, Dept Mech Engn, 50 Ngam Wong Wan Rd, Bangkok 10900, Thailand; [Ketwong, Tulakarn; Doong, Ruey-An] Natl Tsing Hua Univ, Inst Analyt &amp; Environm Sci, 101,Sec 2,Kuang Fu Rd, Hsinchu 30013, Taiwan; [Halabaso, Eric Rabang] Mapua Univ, Sch Chem Biol &amp; Mat Engn &amp; Sci, Muralla St, Manila 1002, Philippines; [Thi Kim Anh Nguyen] Natl Tsing Hua Univ, Dept Biomed Engn &amp; Environm Sci, 101,Sec 2,Kuang Fu Rd, Hsinchu 30013, Taiwan</t>
  </si>
  <si>
    <t>Kasetsart University; National Tsing Hua University; Mapua University; National Tsing Hua University</t>
  </si>
  <si>
    <t>Areeprasert, C (corresponding author), Kasetsart Univ, Fac Engn, Dept Mech Engn, 50 Ngam Wong Wan Rd, Bangkok 10900, Thailand.</t>
  </si>
  <si>
    <t>fengcta@ku.ac.th</t>
  </si>
  <si>
    <t>Areeprasert, Chinnathan/0000-0001-5881-5796</t>
  </si>
  <si>
    <t>Thailand Research Fund (TRF) [MRG6280060]; National Research Council of Thailand; Siam Cement Public Company Limited</t>
  </si>
  <si>
    <t>Thailand Research Fund (TRF)(Thailand Research Fund (TRF)); National Research Council of Thailand(National Research Council of Thailand (NRCT)); Siam Cement Public Company Limited</t>
  </si>
  <si>
    <t>This work was financially supported by the Thailand Research Fund (TRF, MRG6280060). Also, it was a collaboration between the Faculty of Engineering, Kasetsart University and the Department of Biomedical Engineering and Environmental Sciences, National Tsing Hua University in Taiwan. The authors would like to thank the National Research Council of Thailand and the Siam Cement Public Company Limited for supporting carbonizer and hydrothermal reactor equipment, respectively.</t>
  </si>
  <si>
    <t>1572-6657</t>
  </si>
  <si>
    <t>1873-2569</t>
  </si>
  <si>
    <t>J ELECTROANAL CHEM</t>
  </si>
  <si>
    <t>J. Electroanal. Chem.</t>
  </si>
  <si>
    <t>10.1016/j.jelechem.2021.115970</t>
  </si>
  <si>
    <t>Chemistry, Analytical; Electrochemistry</t>
  </si>
  <si>
    <t>Chemistry; Electrochemistry</t>
  </si>
  <si>
    <t>YE7KQ</t>
  </si>
  <si>
    <t>WOS:000741300200006</t>
  </si>
  <si>
    <t>Liao, Y; Wan, ZG; Cao, XK; Jiang, L; Feng, LH; Zheng, H; Ji, FY</t>
  </si>
  <si>
    <t>Liao, Yong; Wan, Zhigang; Cao, Xuekang; Jiang, Lei; Feng, Lihua; Zheng, Hao; Ji, Fangying</t>
  </si>
  <si>
    <t>The importance of rest phase and pollutant removal mechanism of tidal flow constructed wetlands (TFCW) in rural grey water treatment</t>
  </si>
  <si>
    <t>TFCW; Rest phase; Microbial community; Grey water</t>
  </si>
  <si>
    <t>NITROGEN REMOVAL; INTERMITTENT AERATION; ORGANIC-MATTER; BIOREGENERATION; MICROBIOTA</t>
  </si>
  <si>
    <t>This paper explored the effects of the rest phase of tidal flow constructed wetlands (TFCW) on pollutant removal and microbial communities, and further analyzed the mechanism of TFCW removal of pollutants from grey water. The results showed that the removal rate of organic matter was 69.91 +/- 2.44% in the control group (NR-TFCW) without the rest phase, 94.95 +/- 1.17% in the experimental group (TFCW), and 96.95 +/- 2.43% in the control group (P-TFCW) with the ventilation pipe enhanced rest phase. Limiting and enhancing the oxygen supply in the emptying stage of TFCW will enhance the overlap rate of microorganisms in the upper, middle and lower layers of the reactor. Enhancing the rest phase of TFCW leaded to better aerobic removal of organic matter in the microbial community, while limiting the rest phase of TFCW results in the opposite. In addition, the species overlap rate of the top, middle and bottom layers of NR-TFCW (69.98%) and P-TFCW (54.29%) was higher than that of TFCW (11.34%). The removal of organic matter by TFCW mainly relied on the adsorption of biochar in the flood phase, and the microorganisms aerobic degraded the organic matter adsorbed on the biochar in the rest phase. And thus form a continuous cycle of adsorption and biological regeneration. The microbial community in TFCW did not have the ability to nitrify, but had the ability to remove phosphorus. Ammonia nitrogen in the influent was adsorbed by biochar or converted into cytoplasm. While the phosphorus in the influent was adsorbed by the biochar, it was also being biologically removed.</t>
  </si>
  <si>
    <t>[Liao, Yong; Wan, Zhigang] Dongfang Elect Machinery Co Ltd, Deyang 618000, Peoples R China; [Liao, Yong; Cao, Xuekang; Jiang, Lei; Feng, Lihua; Zheng, Hao; Ji, Fangying] Chongqing Univ, Key Lab Three Gorges Reservoir Reg Ecoenvironm, Minist Educ, Chongqing 400045, Peoples R China; [Jiang, Lei; Feng, Lihua; Zheng, Hao; Ji, Fangying] Chongqing Univ, Coll Environm &amp; Ecol, Chongqing 400045, Peoples R China; [Cao, Xuekang] China Municipal Engn Southwest Design &amp; Res Inst C, Chengdu 266000, Peoples R China; [Ji, Fangying] Chongqing Univ, Coll Environm &amp; Ecol, 174 Shazheng St, Chongqing 400045, Peoples R China</t>
  </si>
  <si>
    <t>Chongqing University; Chongqing University; Chongqing University</t>
  </si>
  <si>
    <t>National Key R &amp; D Program of China; Chongqing Science and Technology Commis- sion;  [2018YFD1100501];  [cstc2017shmsA20007]</t>
  </si>
  <si>
    <t xml:space="preserve">National Key R &amp; D Program of China; Chongqing Science and Technology Commis- sion(Natural Science Foundation Project of CQ CSTC); ; </t>
  </si>
  <si>
    <t>This work was supported by National Key R &amp; D Program of China (2018YFD1100501) and Chongqing Science and Technology Commis- sion (cstc2017shmsA20007) .</t>
  </si>
  <si>
    <t>10.1016/j.chemosphere.2022.137010</t>
  </si>
  <si>
    <t>7I5ZD</t>
  </si>
  <si>
    <t>WOS:000903964700003</t>
  </si>
  <si>
    <t>Gan, XL; Zhang, WL</t>
  </si>
  <si>
    <t>Gan, Xinli; Zhang, Wenli</t>
  </si>
  <si>
    <t>Application of biochar from crop straw in asphalt modification</t>
  </si>
  <si>
    <t>The objective of this study is to verify the feasibility of using biochar made from crop straw as a bitumen additive to improve some properties of bitumen. The differences between crop straw biochar prepared in a laboratory and commercial charcoal were investigated through scanning electron microscopy and laser particle size analyses. Furthermore, biochar-modified asphalt was prepared using the high-speed shear method, and the penetration, softening point, ductility at 15 degrees C, and apparent viscosity of the asphalt binder with 6% biochar were measured at 120, 135, 150, 160, and 175 degrees C. It was found that both the crop straw biochar and the commercial charcoal consist mainly of C, O, Si, and K, but the C content of crop straw biochar is slightly higher than that of commercial charcoal. The particle size of biochar is smaller than that of commercial charcoal, while the specific surface area is larger. It was determined that the addition of crop straw biochar significantly improved the high-temperature performance of asphalt, and that biochar and commercial charcoal have a similar influence on the high temperature performance of asphalt.</t>
  </si>
  <si>
    <t>[Gan, Xinli] Gansu Rd &amp; Bridge Construct Grp, Res &amp; Dev Ctr Transport Ind Technol Mat &amp; Equipme, Lanzhou, Gansu, Peoples R China; [Gan, Xinli; Zhang, Wenli] Guizhou Inst Technol, Sch Transportat Engn, Guiyang, Guizhou, Peoples R China</t>
  </si>
  <si>
    <t>Guizhou Institute of Technology</t>
  </si>
  <si>
    <t>Gan, XL (corresponding author), Gansu Rd &amp; Bridge Construct Grp, Res &amp; Dev Ctr Transport Ind Technol Mat &amp; Equipme, Lanzhou, Gansu, Peoples R China.;Gan, XL (corresponding author), Guizhou Inst Technol, Sch Transportat Engn, Guiyang, Guizhou, Peoples R China.</t>
  </si>
  <si>
    <t>ganxinli2007@126.com</t>
  </si>
  <si>
    <t>gan, xinli/GZG-9792-2022</t>
  </si>
  <si>
    <t>Research and Development Center of Transport Industry of Technologies,Materials and Equipments of Highway Construction and Maintenance [GLKF201816]</t>
  </si>
  <si>
    <t>Research and Development Center of Transport Industry of Technologies,Materials and Equipments of Highway Construction and Maintenance</t>
  </si>
  <si>
    <t>This work was financially supported by the open fund of the Research and Development Center of Transport Industry of Technologies,Materials and Equipments of Highway Construction and Maintenance (GLKF201816).</t>
  </si>
  <si>
    <t>e0247390</t>
  </si>
  <si>
    <t>10.1371/journal.pone.0247390</t>
  </si>
  <si>
    <t>QQ5BB</t>
  </si>
  <si>
    <t>WOS:000624536800084</t>
  </si>
  <si>
    <t>Zhao, YP; Qamar, SA; Qamar, M; Bilal, M; Iqbal, HMN</t>
  </si>
  <si>
    <t>Zhao, Yuping; Qamar, Sarmad Ahmad; Qamar, Mahpara; Bilal, Muhammad; Iqbal, Hafiz M. N.</t>
  </si>
  <si>
    <t>Sustainable remediation of hazardous environmental pollutants using biochar-based nanohybrid materials</t>
  </si>
  <si>
    <t>Sustainable remediation; Biochar; Hybrid materials; Wastewater treatment; Organic dyes; Renewable feedstocks; Biomass pyrolysis</t>
  </si>
  <si>
    <t>ACID ORANGE 7; WASTE-WATER TREATMENT; RESIDUE-DERIVED CHAR; ZERO-VALENT IRON; MAGNETIC BIOCHAR; METHYLENE-BLUE; SONOCATALYTIC DEGRADATION; PYROLYSIS TEMPERATURE; PHOTOCATALYTIC DEGRADATION; HYDROTHERMAL CARBONIZATION</t>
  </si>
  <si>
    <t>Biochar is a well-known carbon material with diversified functionalities and excellent physicochemical characteristics with high wastewater treatment potential. This review aims to summarize recent advancements in the development of biochar and biochar-based nanohybrid materials as a potential tool for the removal of harmful organic compounds such as synthetic dyes/effluents. The formation of biochar using pyrolysis of renewable feedstocks and their applications in various industries are explained hereafter. The characteristics and construction of biochar-based hybrid materials are explained in detail. Diversity of feedstocks, including municipal wastes, industrial byproducts, agricultural, and forestry residues, endows different biochar types with a wide structural variety. The production of cost-effective biochar drives the interest in manipulating biochars and induces desire functionality using nanoscale reinforcements. Various types of biochars, such as magnetic biochar, layered nanomaterial coated biochar, nanometallic oxide composites, chemically and physically functionalized biochar, have been produced. With the aid of nanomaterial, hybrid biochar exhibits a high potential to remove toxic contaminants. Depending upon biochar type, dyes/effluents can be removed via different mechanisms, including the Fenton process, photocatalytic degradation, 7C-7C interaction, electrostatic interaction, and physical adsorption. In conclusion, desired physicochemical features, and tunable surface properties of biochar present high potential material in removing organic dyes and other effluents. The blended biochar with different materials/nanomaterials endows broader development and multi-functional opportunities for treating dyes/ effluents.</t>
  </si>
  <si>
    <t>[Zhao, Yuping; Bilal, Muhammad] Huaiyin Inst Technol, Sch Life Sci &amp; Food Engn, Huaian 223003, Peoples R China; [Qamar, Sarmad Ahmad; Qamar, Mahpara] Univ Agr Faisalabad, Dept Biochem, Faisalabad, Pakistan; [Iqbal, Hafiz M. N.] Tecnol Monterrey, Sch Engn &amp; Sci, Monterrey 64849, Mexico</t>
  </si>
  <si>
    <t>Huaiyin Institute of Technology; University of Agriculture Faisalabad; Tecnologico de Monterrey</t>
  </si>
  <si>
    <t>Zhao, YP; Bilal, M (corresponding author), Huaiyin Inst Technol, Sch Life Sci &amp; Food Engn, Huaian 223003, Peoples R China.;Iqbal, HMN (corresponding author), Tecnol Monterrey, Sch Engn &amp; Sci, Monterrey 64849, Mexico.</t>
  </si>
  <si>
    <t>zhaoyuping@hyit.edu.cn; bilaluaf@hyit.edu.cn; hafiz.iqbal@tec.mx</t>
  </si>
  <si>
    <t>Qamar, Sarmad Ahmad/Y-5982-2019; Bilal, Muhammad/AAH-6461-2020; Iqbal, H.M.N./J-5423-2014</t>
  </si>
  <si>
    <t>Qamar, Sarmad Ahmad/0000-0002-1739-8292; Bilal, Muhammad/0000-0001-5388-3183; Iqbal, H.M.N./0000-0003-4855-2720</t>
  </si>
  <si>
    <t>Huai'an Natural Science Research Program [HAB202068]; Consejo Nacional de Ciencia y Tecnologia (CONACYT) Mexico [735340]</t>
  </si>
  <si>
    <t>Huai'an Natural Science Research Program; Consejo Nacional de Ciencia y Tecnologia (CONACYT) Mexico(Consejo Nacional de Ciencia y Tecnologia (CONACyT))</t>
  </si>
  <si>
    <t>This work was supported by the Huai'an Natural Science Research Program (No. HAB202068). Consejo Nacional de Ciencia y Tecnologia (CONACYT) Mexico is thankfully acknowledged for partially supporting this work under Sistema Nacional de Investigadores (SNI) program awarded to Hafiz M.N. Iqbal (CVU: 735340).</t>
  </si>
  <si>
    <t>10.1016/j.jenvman.2021.113762</t>
  </si>
  <si>
    <t>WD2FC</t>
  </si>
  <si>
    <t>WOS:000704762300003</t>
  </si>
  <si>
    <t>Saeed, T; Khan, T</t>
  </si>
  <si>
    <t>Saeed, Tanveer; Khan, Tanbir</t>
  </si>
  <si>
    <t>Constructed wetlands for industrial wastewater treatment: Alternative media, input biodegradation ratio and unstable loading</t>
  </si>
  <si>
    <t>Constructed wetlands; Industrial wastewater; Media; Pollutant removal; Unstable load</t>
  </si>
  <si>
    <t>BAFFLED SUBSURFACE-FLOW; NITROGEN-REMOVAL; ORGANICS REMOVAL; LAB-SCALE; BIOCHAR; ENHANCEMENT; MECHANISMS; AMMONIA; SLUDGE; DYE</t>
  </si>
  <si>
    <t>This paper reports comparative pollutant removal performances across two parallel hybrid wetland trains, that were dosed with mixed industrial wastewater (with poor biodegradability); each train included two vertical flow (VF) wetlands arranged in series, followed by a surface flow (SF) wetland as the final treatment stage. VF wetlands of system 1 and 2 were packed with biological and construction materials, respectively. Input hydraulic load (HL) was fluctuated between 113.0-226.0 mm/d across first stage wetland units of both systems. Performance analyses indicated higher organics and nitrogen removal percentages in first stage VF wetland of system 1, due to carbon leaching from the employed organic bagasse and biochar media. On the other hand, lack of carbon supply from inorganic construction materials hindered such removals in first stage VF wetland of system 2, which was counter-balanced as the wastewater passed through second stage VF unit. Enhanced P removals were quantified in VF wetlands of system 2, which could be linked to P adsorption properties of the employed construction materials. VF wetlands of both systems were inefficient in terms of color compounds removal. Physico-chemical and microbial pathways enhanced removal in the last stage SF wetlands of both systems and improved overall removal. Organics and nitrogen removal rates (g/m(2) d) in experimental wetlands were high at upper input loadings; however, load based (g/m(2) d) removal percentages were high in first and third stage wetlands (of both systems) during lower loading ranges. Concentration based mean overall NH4-N, TN, P, BOD, COD and color removal percentages across both systems were: &gt;= 90.0, &gt;= 86.0, &gt;= 91.0, &gt;= 92.0, &gt;= 85.0 and &gt;= 87.0%, respectively. Such performances signify potential combination of VF (packed with biological and construction materials) and SF wetlands, for the treatment of hardly degradable industrial wastewater.</t>
  </si>
  <si>
    <t>[Saeed, Tanveer; Khan, Tanbir] Univ Asia Pacific, Dept Civil Engn, Dhaka, Bangladesh</t>
  </si>
  <si>
    <t>Saeed, Tanveer/0000-0003-4434-3710</t>
  </si>
  <si>
    <t>Institute for Energy, Environment, Research and Development (IEERD); Department of Civil Engineering, UAP</t>
  </si>
  <si>
    <t>The authors acknowledge funding and facilities provided by The Institute for Energy, Environment, Research and Development (IEERD) and Department of Civil Engineering, UAP to undertake this research study. The authors would also like to express their gratitude to Mr. Shahadat Hossain, technical assistant of Environmental Engineering and Chemistry Laboratory of Department of Civil Engineering for samples analyses.</t>
  </si>
  <si>
    <t>10.1016/j.jece.2019.103042</t>
  </si>
  <si>
    <t>HS3MQ</t>
  </si>
  <si>
    <t>WOS:000463767100024</t>
  </si>
  <si>
    <t>Doan, TT; Bouvier, C; Bettarel, Y; Bouvier, T; Henry-des-Tureaux, T; Janeau, JL; Lamballe, P; Nguyen, BV; Jouquet, P</t>
  </si>
  <si>
    <t>Thuy Thu Doan; Bouvier, Corinne; Bettarel, Yvan; Bouvier, Thierry; Henry-des-Tureaux, Thierry; Janeau, Jean Louis; Lamballe, Patrice; Bo Van Nguyen; Jouquet, Pascal</t>
  </si>
  <si>
    <t>Influence of buffalo manure, compost, vermicompost and biochar amendments on bacterial and viral communities in soil and adjacent aquatic systems</t>
  </si>
  <si>
    <t>Organic fertilization; Soil; Water; Mesocosms; Bacteria; Virus</t>
  </si>
  <si>
    <t>MICROBIAL FUNCTIONAL DIVERSITY; GRADIENT GEL-ELECTROPHORESIS; VIRUSES; CARBON; BACTERIOPLANKTON; FERTILIZATION; POPULATIONS; NITROGEN; ECOLOGY; EROSION</t>
  </si>
  <si>
    <t>Vermicompost and biochar amendments are management practices which may contribute to sustainable agroecosystems by reducing dependence on inorganic fertilizers. However, little is known about their impacts on soil microorganisms and their transfer and evolution in connected aquatic systems. The aim of this study was to determine the influence of organic manure (buffalo manure, compost or vermicompost) and biochar amendments on bacterial and viral properties in soil and water. A three year experiment was carried out with terrestrial mesocosms which were used to test the effect of organic matter amendment on maize growth. In the last year of the experiment, runoff and infiltration waters from the terrestrial mesocosms were transferred to aquatic mesocosms. Organic fertilization improved soil properties (higher C, N content and pH(H2O)) and as a consequence increased soil bacterial and viral abundance. Bacterial diversity (Shannon 'H' and richness 'S' indices calculated from DGGE fingerprint) was also enhanced after the continuous application of organic amendments. Compared with compost, vermicompost reduced viral abundance and S but similar H and bacterial abundance were observed. The pH(H2O), C content and bacterial and viral abundance increased in the aquatic mesocosms following organic fertilization. As a consequence, bacterial and viral diversity also increased in the water, although no differences were found between compost and vermicompost. Biochar increased soil bacterial abundance for the mineral fertilizer treatment but did not influence bacterial and viral abundance in water. However, the combination of biochar and vermicompost led to an increase of viruses in soil and a reduction of bacteria in water. Similarity dendrograms from the DGGE banding patterns showed that the structure of bacterial communities was mainly influenced by the fertilizer treatments in soil but by the presence of biochar in water. In conclusion, this study demonstrated that the nature of the organic amendment has important consequences on both soil and water microbial abundance and diversity. (C) 2013 Elsevier B.V. All rights reserved.</t>
  </si>
  <si>
    <t>[Thuy Thu Doan; Janeau, Jean Louis] SFRI, Hanoi, Vietnam; [Thuy Thu Doan; Henry-des-Tureaux, Thierry; Janeau, Jean Louis; Jouquet, Pascal] UPMC, UMR BIOEMCO 211, IRD, UPEC,AgroParisTech,CNRS,ENS, F-93143 Bondy, France; [Bouvier, Corinne; Bettarel, Yvan; Bouvier, Thierry] Univ Montpellier 2, UMR ECOSYM 5119, IRD, CNRS,IFREMER, F-34095 Montpellier, France; [Henry-des-Tureaux, Thierry] Natl Univ Vientiane, NAFRI, Viangchan, Laos; [Lamballe, Patrice] GRET, Hanoi, Vietnam; [Bo Van Nguyen] Vietnamese Acad Agr Sci, Hanoi, Vietnam</t>
  </si>
  <si>
    <t>UDICE-French Research Universities; Sorbonne Universite; AgroParisTech; Centre National de la Recherche Scientifique (CNRS); Institut de Recherche pour le Developpement (IRD); Universite Paris-Est-Creteil-Val-de-Marne (UPEC); Centre National de la Recherche Scientifique (CNRS); Institut de Recherche pour le Developpement (IRD); Universite de Montpellier</t>
  </si>
  <si>
    <t>Jouquet, P (corresponding author), UPMC, UMR BIOEMCO 211, IRD, UPEC,AgroParisTech,CNRS,ENS, 32 Ave H Varagnat, F-93143 Bondy, France.</t>
  </si>
  <si>
    <t>Bouvier, Thierry/A-1895-2013; Bettarel, Yvan/L-2691-2017; JANEAU, Jean-Louis/P-8143-2017; JANEAU, Jean-Louis/GQQ-4861-2022</t>
  </si>
  <si>
    <t>Bettarel, Yvan/0000-0001-7155-3364; JANEAU, Jean-Louis/0000-0002-1410-6573; JANEAU, Jean-Louis/0000-0002-1410-6573; bouvier, thierry/0000-0002-7151-5680; Jouquet, Pascal/0000-0002-4189-5133</t>
  </si>
  <si>
    <t>CNRS (SysteMO project); JEAI BioGEAQ; French Institut de Recherche pour le Developpement (IRD) [UMR-211-BIOEMCO]</t>
  </si>
  <si>
    <t>CNRS (SysteMO project); JEAI BioGEAQ; French Institut de Recherche pour le Developpement (IRD)</t>
  </si>
  <si>
    <t>This research was funded by the CNRS (SysteMO project), JEAI BioGEAQ and the French Institut de Recherche pour le Developpement (IRD, unit research UMR-211-BIOEMCO). We would like to thank Emma Rochelle-Newall and Didier Orange for constructive discussions. We acknowledge with gratitude the SFRI (Soils and Fertilizers Research Institute) Vietnamese institute for providing access to laboratories.</t>
  </si>
  <si>
    <t>10.1016/j.apsoil.2013.08.016</t>
  </si>
  <si>
    <t>285SO</t>
  </si>
  <si>
    <t>WOS:000329415500011</t>
  </si>
  <si>
    <t>Beiyuan, JZ; Awad, YM; Beckers, F; Wang, JX; Tsang, DCW; Ok, YS; Wang, SL; Wang, HL; Rinklebe, J</t>
  </si>
  <si>
    <t>Beiyuan, Jingzi; Awad, Yasser M.; Beckers, Felix; Wang, Jianxu; Tsang, Daniel C. W.; Ok, Yong Sik; Wang, Shan-Li; Wang, Hailong; Rinklebe, Joerg</t>
  </si>
  <si>
    <t>(Im)mobilization and speciation of lead under dynamic redox conditions in a contaminated soil amended with pine sawdust biochar</t>
  </si>
  <si>
    <t>Immobilization/stabilization; Lead dissolution/mobility; Paddy soil; XANES spectroscopy; Black carbon</t>
  </si>
  <si>
    <t>NEEDLE-DERIVED BIOCHARS; PYROLYSIS TEMPERATURE; BIOGEOCHEMICAL PROCESSES; MICROBIAL COMMUNITY; SYSTEMATIC CHANGE; RELEASE DYNAMICS; FLOODPLAIN SOILS; LOW-COST; IMMOBILIZATION; WASTE</t>
  </si>
  <si>
    <t>Biochar can reduce the mobility and availability of potentially toxic elements (PTEs) in soils and improve soil properties. However, immobilization efficiencies of biochar can be varied according to environmental conditions, such as pH and redox potential (E-h), especially for soils under flood-dry cycles. In the current study, biochar produced at 300 and 550 degrees C (referred as BC300 and BC550, respectively) and its feedstock (pine sawdust biomass, BM) were used to amend a lead (Pb)-contaminated soil under pre-defined redox windows (from - 300 to + 250 mV). Key features of the soil-solution were evaluated in detail, including pH, dissolved organic carbon, sulphate, and dissolved Al, Fe, and Mn. The BC550 reduced the amount of dissolved Pb and showed a different pattern of E-h-pH in the soil slurry compared with BM and BC300. This might be attributed to its higher alkalinity and surface area. The highest amount of dissolved Pb was found at slightly anoxic conditions (-100 to 0 mV) in CS (control soil), S&amp;BM (soil amended with BM), and S&amp;BC300 (soil amended with BC300), which could be associated with the dissolution of Fe/Mn oxides. Moreover, the fitting results of Pb X-ray absorption fine structure (XAFS) indicated that the proportion of Pb(CH3COO)(2) was decreasing when changing from anoxic to oxic condition in S&amp;BC300, while the Pb speciation pattern in soil was stable in S&amp;BC550. These results suggested that BC550 is more suitable amendment for Pb immobilization than BM and BC300 in this study. In addition, biochar produced at higher temperatures can be more stable so it can be suitable for remediation of Pb-contaminated soils which are frequently flooded.</t>
  </si>
  <si>
    <t>[Beiyuan, Jingzi; Wang, Hailong] Foshan Univ, Biochar Engn Technol Res Ctr Guangdong Prov, Sch Environm &amp; Chem Engn, Foshan 528000, Peoples R China; [Beiyuan, Jingzi; Tsang, Daniel C. W.] Hong Kong Polytech Univ, Dept Civil &amp; Environm Engn, Hung Hom, Kowloon, Hong Kong, Peoples R China; [Beiyuan, Jingzi; Awad, Yasser M.; Beckers, Felix; Wang, Jianxu; Rinklebe, Joerg] Univ Wuppertal, Sch Architecture &amp; Civil Engn, Inst Fdn Engn Water &amp; Waste Management Soil &amp; Gro, Pauluskirchstr 7, D-42285 Wuppertal, Germany; [Awad, Yasser M.] Suez Canal Univ, Fac Agr, Ismailia 41522, Egypt; [Wang, Jianxu] Chinese Acad Sci, Inst Geochem, State Key Lab Environm Geochem, Guiyan 550082, Peoples R China; [Ok, Yong Sik] Korea Univ, Korea Biochar Res Ctr, Seoul 02841, South Korea; [Ok, Yong Sik] Korea Univ, Div Environm Sci &amp; Ecol Engn, Seoul 02841, South Korea; [Wang, Shan-Li] Natl Taiwan Univ, Dept Agr Chem, Taipei 106, Taiwan; [Wang, Hailong] Zhejiang A&amp;F Univ, Key Lab Soil Contaminat Bioremediat Zhejiang Prov, Hangzhou 311300, Zhejiang, Peoples R China; [Rinklebe, Joerg] Sejong Univ, Dept Environm Energy &amp; Geoinformat, 98 Gunja Dong, Seoul, South Korea</t>
  </si>
  <si>
    <t>Foshan University; Hong Kong Polytechnic University; University of Wuppertal; Egyptian Knowledge Bank (EKB); Suez Canal University; Chinese Academy of Sciences; Guiyang Institute of Geochemistry, CAS; Korea University; Korea University; National Taiwan University; Zhejiang A&amp;F University; Sejong University</t>
  </si>
  <si>
    <t>Tsang, DCW (corresponding author), Hong Kong Polytech Univ, Dept Civil &amp; Environm Engn, Hung Hom, Kowloon, Hong Kong, Peoples R China.;Rinklebe, J (corresponding author), Univ Wuppertal, Sch Architecture &amp; Civil Engn, Inst Fdn Engn Water &amp; Waste Management Soil &amp; Gro, Pauluskirchstr 7, D-42285 Wuppertal, Germany.;Ok, YS (corresponding author), Korea Univ, Korea Biochar Res Ctr, Seoul 02841, South Korea.;Ok, YS (corresponding author), Korea Univ, Div Environm Sci &amp; Ecol Engn, Seoul 02841, South Korea.;Rinklebe, J (corresponding author), Sejong Univ, Dept Environm Energy &amp; Geoinformat, 98 Gunja Dong, Seoul, South Korea.</t>
  </si>
  <si>
    <t>dan.tsang@polyu.edu.hk; yongsikok@korea.ac.kr; rinklebe@uni-wuppertal.de</t>
  </si>
  <si>
    <t>Wang, Shan-Li/C-6016-2008; Wang, Hailong/C-2641-2011; Ok, Yong Sik/R-6739-2016; Beiyuan, Jingzi/Y-5280-2019; Rinklebe, Joerg/Y-2398-2019; Tsang, Dan/E-5442-2012; Awad, Yasser/L-4192-2016</t>
  </si>
  <si>
    <t>Wang, Shan-Li/0000-0003-3156-5365; Wang, Hailong/0000-0002-6107-5095; Ok, Yong Sik/0000-0003-3401-0912; Beiyuan, Jingzi/0000-0001-5846-6071; Rinklebe, Joerg/0000-0001-7404-1639; Tsang, Dan/0000-0002-6850-733X; Awad, Yasser/0000-0003-3448-7024</t>
  </si>
  <si>
    <t>National Research Foundation of Korea [NRF-2015R1A2A2A11001432]; Korean University Grant; National Natural Science Foundation of China [21577131, 21876027]; Natural Science Foundation of Guangdong Province, China [2017A030311019]; National Synchrotron Radiation Research Center, Taiwan</t>
  </si>
  <si>
    <t>National Research Foundation of Korea(National Research Foundation of Korea); Korean University Grant; National Natural Science Foundation of China(National Natural Science Foundation of China (NSFC)); Natural Science Foundation of Guangdong Province, China(National Natural Science Foundation of Guangdong Province); National Synchrotron Radiation Research Center, Taiwan</t>
  </si>
  <si>
    <t>The authors appreciate the financial support by the National Research Foundation of Korea (NRF-2015R1A2A2A11001432), a Korean University Grant, the National Natural Science Foundation of China (21577131, 21876027), and the Natural Science Foundation of Guangdong Province, China (2017A030311019). We are grateful to the National Synchrotron Radiation Research Center, Taiwan, for the valuable beamtime and the support. The authors thank Mr. C. Vandenhirtz and Mr. Jan Schneider of University of Wuppertal for their technical and experimental assistance. The authors also appreciate Ms Puu-Tai Yang of National Taiwan University for her kind help on Pb XANES analysis.</t>
  </si>
  <si>
    <t>10.1016/j.envint.2019.105376</t>
  </si>
  <si>
    <t>WOS:000506229000035</t>
  </si>
  <si>
    <t>Jeong, Y; Lee, YE; Kim, IT</t>
  </si>
  <si>
    <t>Jeong, Yoonah; Lee, Ye-Eun; Kim, I-Tae</t>
  </si>
  <si>
    <t>Characterization of Sewage Sludge and Food Waste-Based Biochar for Co-Firing in a Coal-Fired Power Plant: A Case Study in Korea</t>
  </si>
  <si>
    <t>Bio-SRF; sewage sludge; food waste; pyrolysis; biochar; co-firing</t>
  </si>
  <si>
    <t>RECOVERED FUEL SRF; COMBUSTION CHARACTERISTICS; ANAEROBIC-DIGESTION; ALKALI-METALS; BIOMASS; PYROLYSIS; TRANSFORMATION; BEHAVIOR; RELEASE; LIGNITE</t>
  </si>
  <si>
    <t>Biomass co-firing in coal-fired power plants has been widely accepted to reduce the environmental burden. In this study, food waste (FW) and sewage sludge (SS), which are the main types of municipal organic waste, were selected as solid refuse fuel (SRF). To compensate for the limitations of FW and SS, a mixture of FW and SS with varying ratios was processed using pyrolysis and desalination. The fuel properties such as the calorific value, chlorine content, alkali and alkaline earth metallic species (AAEMs) content, and heavy metal content were determined. The calorific values of all biochars were greater than 12.6 MJ/kg, which satisfies the national threshold of Bio-SRF in Korea. Chlorine and AAEMs contents exhibited clear trends for the FW ratio and pyrolysis temperature. Increasing concentrations of heavy metals were observed with increasing SS ratio and pyrolysis temperature. These results provide important insights into the practical application of municipal waste-based biochar in coal-fired plants, as well as the influence of mixing ratio and pyrolysis temperature.</t>
  </si>
  <si>
    <t>[Jeong, Yoonah; Lee, Ye-Eun; Kim, I-Tae] Korea Inst Civil Engn &amp; Bldg Technol, Dept Land Water &amp; Environm Res, Environm Resource Res Ctr, Goyang 10223, South Korea</t>
  </si>
  <si>
    <t>Kim, IT (corresponding author), Korea Inst Civil Engn &amp; Bldg Technol, Dept Land Water &amp; Environm Res, Environm Resource Res Ctr, Goyang 10223, South Korea.</t>
  </si>
  <si>
    <t>yoonahjeong@kict.re.kr; yeeunlee@kict.re.kr; itkim@kict.re.kr</t>
  </si>
  <si>
    <t>10.3390/su12229411</t>
  </si>
  <si>
    <t>OY9SY</t>
  </si>
  <si>
    <t>WOS:000594579600001</t>
  </si>
  <si>
    <t>Schofield, HK; Pettitt, TR; Tappin, AD; Rollinson, GK; Fitzsimons, MF</t>
  </si>
  <si>
    <t>Schofield, H. Kate; Pettitt, Tim R.; Tappin, Alan D.; Rollinson, Gavyn K.; Fitzsimons, Mark F.</t>
  </si>
  <si>
    <t>Biochar incorporation increased nitrogen and carbon retention in a waste-derived soil</t>
  </si>
  <si>
    <t>Waste materials; Sustainability; Biochar; Manufactured soil; Nitrogen; Carbon</t>
  </si>
  <si>
    <t>DISSOLVED ORGANIC NITROGEN; MICROBIAL COMMUNITY; GREEN WASTE; PYROLYSIS; COMPOST; TEMPERATURE; MATTER; MINERALIZATION; CHARCOAL; MARINE</t>
  </si>
  <si>
    <t>The synthesis of manufactured soils converts waste materials to value-added products, alleviating pressures on both waste disposal infrastructure and topsoils. For manufactured soils to be effective media for plant growth, they must retain and store plant-available nutrients, including nitrogen. In this study, biochar applications were tested for their ability to retain nitrogen in a soil manufactured from waste materials. A biochar, produced from horticultural green waste, was added to a manufactured soil at 2.5 and 10% (by weight), then maintained at 15 degrees C and irrigated with water (0.84 mL m(-2) d(-1)) over 6 weeks. Total dissolved nitrogen concentrations in soil leachate decreased by 25.2, 30.6 and 44.0 % at biochar concentrations of 2, 5 and 10 %, respectively. Biochar also changed the proportions of each nitrogen-fraction in collected samples. Three mechanisms for biochar-induced nitrogen retention were possible: i) increased cation and anion exchange capacity of the substrate; ii) retention of molecules within the biochar pore spaces; iii) immobilisation of nitrogen through microbial utilisation of labile carbon further supported by increased soil moisture content, surface area, and pH. Dissolved organic carbon concentrations in leachate were reduced (-34.7 %, -28.9%, and -16.7 %) in the substrate with 2, 5 and 10% biochar additions, respectively. Fluorescein diacetate hydrolysis data showed increased microbial metabolic activity with biochar application (14.7 +/- 0.5, 25.4 +/- 53, 27.0 +/- 0.1, 46.1 +/- 6.1 mu g FL g(-1) h(-1) for applications at 0, 2, 5, and 10%, respectively), linking biochar addition to enhanced microbial activity. These data highlight the potential for biochar to suppress the long-term turnover of SOM and promote carbon sequestration, and a long-term sustainable growth substrate provided by the reuse of waste materials diverted from landfill. (C) 2019 Elsevier B.V. All rights reserved.</t>
  </si>
  <si>
    <t>[Schofield, H. Kate; Tappin, Alan D.; Fitzsimons, Mark F.] Univ Plymouth, Biogeochem Res Ctr, Drake Circus, Plymouth PL4 8AA, Devon, England; [Pettitt, Tim R.] Eden Project, Bodelva PL24 2SG, Cornwall, England; [Rollinson, Gavyn K.] Univ Exeter, Coll Engn Math &amp; Phys Sci, Camborne Sch Mines, Penryn TR10 9FE, Cornwall, England; [Pettitt, Tim R.] Univ Worcester, Inst Sci &amp; Environm, Henwick Grove WR2 6AJ, Worcs, England</t>
  </si>
  <si>
    <t>University of Plymouth; University of Exeter; University of Worcester</t>
  </si>
  <si>
    <t>Schofield, HK (corresponding author), Univ Plymouth, Biogeochem Res Ctr, Drake Circus, Plymouth PL4 8AA, Devon, England.</t>
  </si>
  <si>
    <t>kate.schofield@plymouth.ac.uk</t>
  </si>
  <si>
    <t>Schofield, Kate/AAG-3568-2020; Fitzsimons, Mark/J-6854-2015</t>
  </si>
  <si>
    <t>Schofield, Kate/0000-0002-1053-5434; Fitzsimons, Mark/0000-0002-6443-6087; Pettitt, Tim/0000-0001-5525-1243</t>
  </si>
  <si>
    <t>Eden Project Green, Science and Foundation Teams; European Social Fund</t>
  </si>
  <si>
    <t>Eden Project Green, Science and Foundation Teams; European Social Fund(European Social Fund (ESF))</t>
  </si>
  <si>
    <t>The support of the Eden Project Green, Science and Foundation Teams is gratefully acknowledged. This work was supported through a European Social Fund studentship awarded to HKS.</t>
  </si>
  <si>
    <t>10.1016/j.scitotenv.2019.07.116</t>
  </si>
  <si>
    <t>IT0QC</t>
  </si>
  <si>
    <t>Green Submitted, Green Accepted</t>
  </si>
  <si>
    <t>WOS:000482549900111</t>
  </si>
  <si>
    <t>Jeswani, HK; Saharudin, DM; Azapagic, A</t>
  </si>
  <si>
    <t>Jeswani, Harish Kumar; Saharudin, Djasmine Mastisya; Azapagic, Adisa</t>
  </si>
  <si>
    <t>Environmental sustainability of negative emissions technologies: A review</t>
  </si>
  <si>
    <t>Climate change; Greenhouse gas removal technologies; Carbon dioxide removal; Net zero; Life cycle assessment; Carbon capture and storage</t>
  </si>
  <si>
    <t>LIFE-CYCLE ASSESSMENT; DIRECT AIR CAPTURE; GREENHOUSE-GAS EMISSIONS; SOIL CARBON CHANGES; PYROLYSIS BIOCHAR SYSTEMS; MINERAL CARBONATION; BIOMASS GASIFICATION; IMPACT ASSESSMENT; ECONOMIC-ASSESSMENT; CROPPING SYSTEMS</t>
  </si>
  <si>
    <t>Negative emissions technologies (NETs) are expected to play a significant role in mitigating climate change. However, there are also concerns that a large scale deployment of NETs may cause various environmental impacts due to the use of land, water and energy resources. A number of studies have assessed the environmental performance of various NETs; however, a comprehensive review comparing a range of different NETs is not available in the literature. To address this research gap, this paper compares life cycle assessment (LCA) studies of the following options for which the data were available in the literature: bioenergy with carbon capture and storage (BECCS), biochar incorporation into soil, afforestation and reforestation, soil carbon sequestration, building with biomass, direct air carbon capture and storage (DACCS), enhanced weathering and mineral carbonation. It is evident from this review that these technologies can have net negative life cycle GHG emissions, ranging from -603 kg CO2 eq./t CO2 removed for building with biomass to -1173 kg CO2 eq./t CO2 removed for biochar incorporation into soil. However, the estimates of GHG removal potentials vary widely among the studies for each technology as well as among the NETs owing to technological differences, methodological choices and differing assumptions. For example, the net global warming potential (GWP) of biochar varies among the reviewed studies between a net positive impact of 1710 to a net negative GWP of 3300 kg CO2 eq./t CO2 removed, depending upon the feedstock, pyrolysis technology and the assumptions for credits for co-products and co-benefits. Overall, biochar used as soil amendment has the lowest GWP per tonne of CO2 removed, followed by soil carbon sequestration, while building with biomass ranks last. The review also reveals that the removal of CO2 by these technologies could lead to a significant increase in other environmental impacts. Especially, the use of energy in non-bio NETs (DACCS, enhanced weathering and mineral carbonation) leads to relatively high fossil depletion, acidification and human toxicity. These impacts can be reduced if the energy demand of NETs is met by renewables instead of fossil fuels. The paper also identifies several methodological issues and challenges in conducting LCA of NETs and provides recommendations to address them.(c) 2022 Institution of Chemical Engineers. Published by Elsevier Ltd. All rights reserved.</t>
  </si>
  <si>
    <t>[Jeswani, Harish Kumar; Saharudin, Djasmine Mastisya; Azapagic, Adisa] Univ Manchester, Dept Chem Engn, Manchester M13 9PL, England</t>
  </si>
  <si>
    <t>N8 Research Partnership; University of Manchester</t>
  </si>
  <si>
    <t>Jeswani, HK; Azapagic, A (corresponding author), Univ Manchester, Dept Chem Engn, Manchester M13 9PL, England.</t>
  </si>
  <si>
    <t>harish.jeswani@manchester.ac.uk; adisa.azapagic@manchester.ac.uk</t>
  </si>
  <si>
    <t>Saharudin, Djasmine Mastisya/0000-0002-5829-7025</t>
  </si>
  <si>
    <t>UK Engineering and Physical Sciences Research Council (EPSRC); Majlis Amanah Rakyat (MARA) , Malaysia;  [EP/S030654/1]</t>
  </si>
  <si>
    <t xml:space="preserve">UK Engineering and Physical Sciences Research Council (EPSRC)(UK Research &amp; Innovation (UKRI)Engineering &amp; Physical Sciences Research Council (EPSRC)); Majlis Amanah Rakyat (MARA) , Malaysia; </t>
  </si>
  <si>
    <t>Acknowledgements The authors acknowledge the financial support from the UK Engineering and Physical Sciences Research Council (EPSRC, Grant no. EP/S030654/1) and Majlis Amanah Rakyat (MARA) , Malaysia.</t>
  </si>
  <si>
    <t>10.1016/j.spc.2022.06.028</t>
  </si>
  <si>
    <t>5X8MI</t>
  </si>
  <si>
    <t>WOS:000878850600006</t>
  </si>
  <si>
    <t>Marousek, J; Vochozka, M; Plachy, J; Zak, J</t>
  </si>
  <si>
    <t>Marousek, Josef; Vochozka, Marek; Plachy, Jan; Zak, Jaroslav</t>
  </si>
  <si>
    <t>Glory and misery of biochar</t>
  </si>
  <si>
    <t>Soil management; Environmental policy; Technology transfer; Agriculture; Bioeconomy</t>
  </si>
  <si>
    <t>PLANT-GROWTH; HEAVY-METALS; BLACK CARBON; SOIL; WATER; ADSORPTION; NITROGEN; SORPTION; MANURE; PRODUCTIVITY</t>
  </si>
  <si>
    <t>Biochar refers to carbon-based dusty residues obtained from biomass pyrolysis. This recently rediscovered traditional soil improver is currently being glorified for its wide portfolio of favorable environmental aspects. With its lifetime of several centuries, it is being widely accepted as a promising method of carbon sequestration. Moreover, it has been demonstrated that biochar can reduce bioavailability of some heavy metals and that it has a high adsorption capacity to persistent organic pollutants. These effects are explained by a complex of physical, chemical and biological mechanisms. Besides agriculture, it has been currently used in food and chemical industries, as well as in the building industry. Many other promising applications are under investigation. However, contrary to many enthusiastic proclamations, no revolution in agriculture or environmental management is taking place. Despite significant achievements in reduction of biochar production costs, high demand from the industry and energy sector keeps the biochar price still high, which prevents a return of the ancient farming practice on a commercial scale.</t>
  </si>
  <si>
    <t>[Marousek, Josef; Vochozka, Marek; Plachy, Jan; Zak, Jaroslav] Inst Technol &amp; Businesses Ceske Budejovice, Okruzni 517-10, Ceske Budejovice 37001, Czech Republic</t>
  </si>
  <si>
    <t>Maroušek, Josef/AAF-7996-2021; Vochozka, Marek/L-3154-2019; Plachý, Jan/AAI-2141-2021</t>
  </si>
  <si>
    <t>Vochozka, Marek/0000-0001-9923-7814; Plachý, Jan/0000-0001-5326-3160; Marousek, Josef/0000-0001-5175-1961</t>
  </si>
  <si>
    <t>Quality Innovation of the Year</t>
  </si>
  <si>
    <t>Authors acknowledge the support provided by the Quality Innovation of the Year 2014 award.</t>
  </si>
  <si>
    <t>10.1007/s10098-016-1284-y</t>
  </si>
  <si>
    <t>EL0NO</t>
  </si>
  <si>
    <t>WOS:000394319300003</t>
  </si>
  <si>
    <t>Jagnade, P; Panwar, NL; Agarwal, C</t>
  </si>
  <si>
    <t>Jagnade, Priti; Panwar, Narayan Lal; Agarwal, Chitranjan</t>
  </si>
  <si>
    <t>Experimental Investigation of Kinetic Parameters of Bamboo and Bamboo Biochar Using Thermogravimetric Analysis Under Non-isothermal Conditions</t>
  </si>
  <si>
    <t>BIOENERGY RESEARCH</t>
  </si>
  <si>
    <t>Thermal degradation; Vacuum pyrolysis; Activation energy; Thermogravimetric; Model-free kinetic approach</t>
  </si>
  <si>
    <t>ACTIVATION-ENERGY; PYROLYSIS CHARACTERISTICS; THERMAL-DECOMPOSITION; HEATING RATE; BIOMASS; MODEL; DEGRADATION; BEHAVIOR; COAL</t>
  </si>
  <si>
    <t>The present investigation deals with the thermogravimetric analysis of bamboo and bamboo biochar in an inert environment at 10, 20, and 30 degrees C/min. In addition, vacuum pyrolysis was used for the bamboo biochar. The FWO (Flynn-Wall-Ozawa) and KAS (Kissinger-Akahira-Sunose) methods were used to determine thermodynamic and kinetic parameters within the active pyrolysis zone. Thermal degradation of bamboo biomass undergoes several steps of loss of mass, including moisture loss, and passive and active pyrolysis. Between 180 and 395 degrees C, the active pyrolysis zone accounted for 50 to 55% of the mass loss. Furthermore, in both FWO and KAS models, bamboo biochar had lower activation energy values (99.23 and 96.07 kJ/mol) than bamboo biomass (262.5303 and 266.62 kJ/mol). The study's study on bamboo and its biochar revealed a significant opportunity in the agro-industry for designing and building pyrolysis reactors for long-term biofuel generation.</t>
  </si>
  <si>
    <t>[Jagnade, Priti; Panwar, Narayan Lal] Maharana Pratap Univ Agr &amp; Technol, Coll Technol &amp; Engn, Dept Renewable Energy Engn, Udaipur 313001, Rajasthan, India; [Agarwal, Chitranjan] Maharana Pratap Univ Agr &amp; Technol, Coll Technol &amp; Engn, Dept Mech Engn, Udaipur 313001, Rajasthan, India</t>
  </si>
  <si>
    <t>College of Technology &amp; Engineering Udaipur; College of Technology &amp; Engineering Udaipur</t>
  </si>
  <si>
    <t>Panwar, NL (corresponding author), Maharana Pratap Univ Agr &amp; Technol, Coll Technol &amp; Engn, Dept Renewable Energy Engn, Udaipur 313001, Rajasthan, India.</t>
  </si>
  <si>
    <t>nlpanwar@rediffmail.com</t>
  </si>
  <si>
    <t>Panwar, N. L./X-9866-2019</t>
  </si>
  <si>
    <t>Panwar, N. L./0000-0002-3309-2306</t>
  </si>
  <si>
    <t>Chhatrapati Shahu Maharaj Research Training and Human Development Institute (SARTHI), Pune</t>
  </si>
  <si>
    <t>Priti Jagnade sincerely acknowledged Chhatrapati Shahu Maharaj Research Training and Human Development Institute (SARTHI), Pune, for providing Research Fellowship. In addition, the authors are sincerely acknowledged the Indian Council of Agriculture Research Government of India for conducting a study under the Consortium Research Platform (CRP) on Energy from Agriculture.</t>
  </si>
  <si>
    <t>1939-1234</t>
  </si>
  <si>
    <t>1939-1242</t>
  </si>
  <si>
    <t>BIOENERG RES</t>
  </si>
  <si>
    <t>BioEnergy Res.</t>
  </si>
  <si>
    <t>10.1007/s12155-022-10497-z</t>
  </si>
  <si>
    <t>Energy &amp; Fuels; Environmental Sciences</t>
  </si>
  <si>
    <t>Energy &amp; Fuels; Environmental Sciences &amp; Ecology</t>
  </si>
  <si>
    <t>F8NY1</t>
  </si>
  <si>
    <t>WOS:000833449200002</t>
  </si>
  <si>
    <t>Yang, XP; Jiang, D; Cheng, XX; Yuan, C; Wang, S; He, ZX; Esakkimuthu, S</t>
  </si>
  <si>
    <t>Yang, Xuping; Jiang, Ding; Cheng, Xiaoxue; Yuan, Chuan; Wang, Shuang; He, Zhixia; Esakkimuthu, Sivakumar</t>
  </si>
  <si>
    <t>Adsorption properties of seaweed-based biochar with the greenhouse gases (CO2, CH4, N2O) through density functional theory (DFT)</t>
  </si>
  <si>
    <t>Densityfunctionaltheory; Greenhousegases; Biochar; Heteroatom-dopedbiochar; QSAR</t>
  </si>
  <si>
    <t>SURFACE; PYROLYSIS; MECHANISM; EMISSIONS; OXIDATION; METHANE</t>
  </si>
  <si>
    <t>Since the industrial revolution, greenhouse gas (GHG) emissions have increased dramatically, which has become a global concern. In this study, the interaction between biochar and GHG was calculated by building different models of seaweed-based biochar through density functional theory (DFT). The adsorption mechanism of biochar was then analyzed by structural parameters, adsorption energy, charge transfer, and surface electronic proper-ties. The results showed that the biochar with N and O heteroatom doping had better adsorption performance, and results also show that biochar is more sensitive to CO2 and N2O. In particular, the adsorption energies of CO2 and N(2)on N-doped biochar were increased by 58.1% and 21.4%, respectively. Finally, quantitative conformational relationships (QSAR) with GHG adsorption energy were constructed using representative electronic properties of biochar model surfaces as descriptors. The results showed that the electrostatic potential on the surface of biochar, E-LOMO and delta E-gap of alpha orbitals showed a good linear relationship with the adsorption energy, which can be used for the preliminary screening of GHG adsorbents. This contribution provides an insight into the mechanism of GHG adsorption at the molecular level and may help in the design of more efficient materials for environmental remediation.</t>
  </si>
  <si>
    <t>[Yang, Xuping; Jiang, Ding; Cheng, Xiaoxue; Wang, Shuang; Esakkimuthu, Sivakumar] Jiangsu Univ, Sch Energy &amp; Power Engn, Zhenjiang 212013, Jiangsu, Peoples R China; [Yuan, Chuan] Jiangsu Univ, Sch Agr Engn, Zhenjiang 212013, Jiangsu, Peoples R China; [He, Zhixia] Jiangsu Univ, Inst Energy Res, Zhenjiang 212013, Peoples R China; [Esakkimuthu, Sivakumar] Qatar Univ, Ctr Sustainable Dev, Algal Technol Program, Doha, Qatar</t>
  </si>
  <si>
    <t>Jiangsu University; Jiangsu University; Jiangsu University; Qatar University</t>
  </si>
  <si>
    <t>Wang, S; Esakkimuthu, S (corresponding author), Jiangsu Univ, Sch Energy &amp; Power Engn, Zhenjiang 212013, Jiangsu, Peoples R China.;Esakkimuthu, S (corresponding author), Qatar Univ, Ctr Sustainable Dev, Algal Technol Program, Doha, Qatar.</t>
  </si>
  <si>
    <t>alexjuven@ujs.edu.cn; sivaem17@gmail.com</t>
  </si>
  <si>
    <t>Yuan, Chuan/IST-2400-2023; Esakkiimuthu, Sivakumar/ACG-2902-2022</t>
  </si>
  <si>
    <t xml:space="preserve">Yuan, Chuan/0000-0003-3868-9635; </t>
  </si>
  <si>
    <t>National Natural Science Foundation of China [52176189]; Key Research and Development Project of Jiangsu Province [BE2019009-4]</t>
  </si>
  <si>
    <t>National Natural Science Foundation of China(National Natural Science Foundation of China (NSFC)); Key Research and Development Project of Jiangsu Province</t>
  </si>
  <si>
    <t>Acknowledgements The National Natural Science Foundation of China (52176189) . Key Research and Development Project of Jiangsu Province (BE2019009-4) .</t>
  </si>
  <si>
    <t>10.1016/j.biombioe.2022.106519</t>
  </si>
  <si>
    <t>3A6TR</t>
  </si>
  <si>
    <t>WOS:000827390300002</t>
  </si>
  <si>
    <t>Mousa, E; Kazemi, M; Larsson, M; Karlsson, G; Persson, E</t>
  </si>
  <si>
    <t>Mousa, Elsayed; Kazemi, Mania; Larsson, Mikael; Karlsson, Gert; Persson, Erik</t>
  </si>
  <si>
    <t>Potential for Developing Biocarbon Briquettes for Foundry Industry</t>
  </si>
  <si>
    <t>biocarbon; biomass; foundry industry; cupola furnace; CO2 emission; briquetting</t>
  </si>
  <si>
    <t>ANTHRACITE BRIQUETTES; PERFORMANCE; BIOMASS; IRON; FUEL</t>
  </si>
  <si>
    <t>The foundry industry is currently facing challenges to reduce the environmental impacts from application of fossil fuels. Replacing foundry coke with alternative renewable carbon sources can lead to significant decrease in fossil fuel consumption and fossil CO2 emission. The low bulk density, low energy density, low mechanical strength and the high reactivity of biocarbon materials are the main factors limiting their efficient implementation in a cupola furnace. The current study aimed at designing, optimizing and developing briquettes containing biocarbon, namely, biocarbon briquettes for an efficient use in cupola furnace. Laboratory hydraulic press with compaction pressure of about 160 MPa and stainless-steel moulds (O = 40 mm and 70 mm) were used for compaction. The density, heating value, energy density, mechanical strength and reactivity of biocarbon briquettes were measured and evaluated. The compressive strength and splitting tensile strength of biocarbon briquettes were measured by a compression device. The reactivity of biocarbon briquettes was measured under controlled conditions of temperature and gas atmosphere using the thermogravimetric analysis technique (TGA). Different types of binders were tested for the compaction of commercial charcoal fines with/without contribution of coke breeze. The effect of charcoal ratio, particle size, binder type, binder ratio, moisture content and compaction pressure on the quality of the biocarbon briquettes was investigated. Molasses with hydrated lime and cement were superior in enhancing the biocarbon briquettes strength and energy density among other tested binders and additives. The briquettes' strength decreased as the biocarbon content increased. The optimum recipes consisted of 62% charcoal fines, 20% molasses, 10% hydrated lime and 8% cement. Cement is necessary to develop the tensile strength and hot mechanical strength of the briquettes. The charcoal with high ash content showed higher strength of briquettes but lower heating value compared to that with low ash content. Dispersion of silica suspension on charcoal particles during the mixing process was able to reduce the reactivity of biochar in the developed biocarbon briquettes. The biocarbon briquettes density and strength were increased by increasing the compaction pressure. Commercial powder hydrated lime was more effective in enhancing the briquettes' strength compared to slaked burnt lime. Upscaling of biocarbon briquettes (O = 70 mm) and testing of hot mechanical strength under load indicated development of cracks which significantly reduced the strength of briquettes. Further development of biocarbon briquettes is needed to fulfil the requirements of a cupola furnace.</t>
  </si>
  <si>
    <t>[Mousa, Elsayed; Kazemi, Mania; Larsson, Mikael] Swerim AB, Box 812, SE-97125 Lulea, Sweden; [Karlsson, Gert; Persson, Erik] Volvo Grp Truck Operat, SE-40508 Gothenburg, Sweden; [Mousa, Elsayed] Cent Met Res &amp; Dev Inst, Cairo 12422, Egypt</t>
  </si>
  <si>
    <t>Swerim AB; Volvo; Egyptian Knowledge Bank (EKB); Central Metallurgical Research &amp; Development Institute (CMRDI)</t>
  </si>
  <si>
    <t>Mousa, E (corresponding author), Swerim AB, Box 812, SE-97125 Lulea, Sweden.;Mousa, E (corresponding author), Cent Met Res &amp; Dev Inst, Cairo 12422, Egypt.</t>
  </si>
  <si>
    <t>elsayed.mousa@swerim.se; mania.kazemi@swerim.se; mikael.larsson@swerim.se; gert.e.karlsson@volvo.com; erik.persson.5@volvo.com</t>
  </si>
  <si>
    <t>Mousa, Elsayed/0000-0003-3359-8478</t>
  </si>
  <si>
    <t>Swedish Energy Agency; Volvo Powertrain AB</t>
  </si>
  <si>
    <t>Swedish Energy Agency(Swedish Energy Agency); Volvo Powertrain AB</t>
  </si>
  <si>
    <t>This research was funded by the Swedish Energy Agency and Volvo Powertrain AB and the work carried out at Swerim AB.</t>
  </si>
  <si>
    <t>10.3390/app9245288</t>
  </si>
  <si>
    <t>KS1AC</t>
  </si>
  <si>
    <t>WOS:000518042000023</t>
  </si>
  <si>
    <t>Nejad, ZD; Kim, JW; Jung, MC</t>
  </si>
  <si>
    <t>Nejad, Zahra Derakhshan; Kim, Jeong Wook; Jung, Myung Chae</t>
  </si>
  <si>
    <t>Reclamation of arsenic contaminated soils around mining site using solidification/stabilization combined with revegetation</t>
  </si>
  <si>
    <t>GEOSCIENCES JOURNAL</t>
  </si>
  <si>
    <t>arsenic; solidification/stabilization; phytoremediation; lettuce; mustard green</t>
  </si>
  <si>
    <t>HEAVY-METALS; BIOAVAILABILITY; IRON; REMEDIATION; MOBILITY; SORPTION; BIOCHAR; TRANSFORMATION; PYROLYSIS; NUTRIENT</t>
  </si>
  <si>
    <t>Arsenic (As) is a known carcinogen and is one of the most commonly reported contaminants in farmland soils around mining sites. This study aimed to investigate four different soil amendments (rice husk biochar (RHB), maple leaf biochar (MLB), red mud (R.M), and steel slag (S.S)) with respect to the stabilization of arsenic in soil combined with revegetation of two hyperaccumulators (Asteraceae (lettuce) and Brassicaceae (mustard green)). Soil amendments at different application rates (0.5%, 1%, and 2% w/w) and small particle sizes (&lt; 74 mu m) were added to the soil. A different pattern was observed for stabilization of As in treated soils. A meaningful decline in As stabilization was observed with increasing application dosage of MLB, R.M, and S.S, while in case of RHB efficiency was increased. Generally, maximum stabilization efficiency of As was observed following the adding of RHB (2%), MLB (0.5%), R.M (0.5%), and S.S (0.5%), by 90%, 94%, 94%, and 89%, respectively, which was primarily attributed to amendments-induced specific surface area within the structure. For lettuce, As was strongly accumulated by leaves, while As, for mustard green, was extracted much more by its roots. Sequential extraction analysis confirmed high proportions of Fe and Mn oxides and organic fractions of As, before and after planting. Altogether, the establishment of a suitable plant cover on treated soil with amendments showed encouraging results for preventing the dispersion of As through runoff and percolation. Besides, this combined technique, which is aesthetically pleasant, increases biodiversity.</t>
  </si>
  <si>
    <t>[Nejad, Zahra Derakhshan; Kim, Jeong Wook; Jung, Myung Chae] Sejong Univ, Dept Energy &amp; Mineral Resources Engn, 209,Neungdong Ro, Seoul 05006, South Korea</t>
  </si>
  <si>
    <t>Sejong University</t>
  </si>
  <si>
    <t>Jung, MC (corresponding author), Sejong Univ, Dept Energy &amp; Mineral Resources Engn, 209,Neungdong Ro, Seoul 05006, South Korea.</t>
  </si>
  <si>
    <t>jmc65@sejong.ac.kr</t>
  </si>
  <si>
    <t>GEOLOGICAL SOCIETY KOREA</t>
  </si>
  <si>
    <t>NEW BLD RM 813, KSTC, 835-4, YEOKSAM-DONG, KANGNAM-GU, SEOUL, 135-703, SOUTH KOREA</t>
  </si>
  <si>
    <t>1226-4806</t>
  </si>
  <si>
    <t>1598-7477</t>
  </si>
  <si>
    <t>GEOSCI J</t>
  </si>
  <si>
    <t>Geosci. J.</t>
  </si>
  <si>
    <t>10.1007/s12303-016-0059-0</t>
  </si>
  <si>
    <t>EW9VZ</t>
  </si>
  <si>
    <t>WOS:000402868800006</t>
  </si>
  <si>
    <t>Mohammadi, R; Hezarjaribi, M; Ramasamy, DL; Sillanpaa, M; Pihlajamaki, A</t>
  </si>
  <si>
    <t>Mohammadi, Rubaba; Hezarjaribi, Masoumeh; Ramasamy, Deepika Lakshmi; Sillanpaa, Mika; Pihlajamaki, Arto</t>
  </si>
  <si>
    <t>Application of a novel biochar adsorbent and membrane to the selective separation of phosphate from phosphate-rich wastewaters</t>
  </si>
  <si>
    <t>Biochar; Phosphate; Membrane separation; Recovery</t>
  </si>
  <si>
    <t>LAYERED DOUBLE HYDROXIDES; MIXED MATRIX MEMBRANES; HEAVY-METAL IONS; AQUEOUS-SOLUTION; ULTRAFILTRATION MEMBRANE; POTENTIAL APPLICATION; EFFECTIVE ADSORPTION; SIMULTANEOUS REMOVAL; ENHANCED ADSORPTION; PHOSPHORUS REMOVAL</t>
  </si>
  <si>
    <t>A novel biochar from Rosmarinus officinalis leaves (BRM) was employed for phosphate removal and recovery and compared with ZnO as a reference. Further, an adsorptive mixed matrix membrane suitable for practical adsorption applications in industry was fabricated by incorporating BRM particles in a polymeric matrix (PVC-BRM). The adsorption capacity of the BRM was tested by isotherm and kinetic experiments, and the adsorption properties of the membranes were evaluated by filtration experiments in a cross-flow system. Both BRM and PVC-BRM were characterized by analyzing their morphology and composition. The maximum adsorption capacity of BRM was 78.24 mg/g, and the adsorption of phosphate was endothermic and obeyed the Langmuir and Freundlich isotherms, indicating that multiple mechanisms are involved in the adsorption. BRM and PVC-BRM exhibited high removal efficiencies toward phosphate in a wide range of single and multi-component solutions. In a multi-component system, phosphate displayed preferential adsorption for BRM; in PVC-BRM, however, phosphate selectivity decreased. The adsorption of phosphate was pH-dependent and was enhanced in acidic conditions. The adsorption capacity increased with higher initial phosphate concentration for BRM and PVC-BRM, although removal efficiency decreased. Desorption efficiency was low in both BRM and PVC-BRM; however, 75% regeneration was achieved by NaOH in BRM. The membrane showed higher reusability than BRM. Adsorption mechanism studies revealed that the removal of phosphate was associated with ion exchange, electrostatic interaction, hydrogen bonding, ligand exchange, and precipitation with metal oxides and hydroxides. Besides, BRM exhibits excellent selective separation of phosphate from different wastewaters and agriculture runoff as secondary resources.</t>
  </si>
  <si>
    <t>[Mohammadi, Rubaba; Hezarjaribi, Masoumeh; Ramasamy, Deepika Lakshmi] Lappeenranta Lahti Univ Technol, Dept Separat Sci, Sammonkatu 12, FI-50130 Mikkeli, Finland; [Hezarjaribi, Masoumeh] Babol Noshirvani Univ Technol, Fac Chem Engn, 47148-71167 Shariati Ave, Babol, Mazandaran, Iran; [Sillanpaa, Mika] Duy Tan Univ, Inst Res &amp; Dev, Da Nang 550000, Vietnam; [Sillanpaa, Mika] Duy Tan Univ, Fac Environm &amp; Chem Engn, Da Nang 550000, Vietnam; [Sillanpaa, Mika] Univ Southern Queensland, Fac Hlth Engn &amp; Sci, Sch Civil Engn &amp; Surveying, West St, Toowoomba, Qld 4350, Australia; [Sillanpaa, Mika] Univ Johannesburg, Sch Min Met &amp; Chem Engn, Dept Chem Engn, POB 17011, ZA-2028 Doornfontein, South Africa; [Pihlajamaki, Arto] Lappeenranta Lahti Univ Technol, Sch Engn Sci, Lappeenranta 53851, Finland</t>
  </si>
  <si>
    <t>Babol Noshirvani University of Technology; Duy Tan University; Duy Tan University; University of Southern Queensland; University of Johannesburg</t>
  </si>
  <si>
    <t>Mohammadi, R (corresponding author), Lappeenranta Lahti Univ Technol, Dept Separat Sci, Sammonkatu 12, FI-50130 Mikkeli, Finland.</t>
  </si>
  <si>
    <t>Rubaba.Mohammadi@lut.fi</t>
  </si>
  <si>
    <t>Hezarjaribi, Masoumeh/ABB-2971-2020</t>
  </si>
  <si>
    <t>10.1016/j.cej.2020.126494</t>
  </si>
  <si>
    <t>PS0AU</t>
  </si>
  <si>
    <t>WOS:000607592200007</t>
  </si>
  <si>
    <t>Ma, QZ; Paudel, KP; Bhandari, D; Theegala, C; Cisneros, M</t>
  </si>
  <si>
    <t>Ma, Qiuzhuo; Paudel, Krishna P.; Bhandari, Doleswar; Theegala, Chandra; Cisneros, Molly</t>
  </si>
  <si>
    <t>Implications of poultry litter usage for electricity production</t>
  </si>
  <si>
    <t>Assignment problem; Breakeven transportation distance; Poultry litter-electricity production feasibility; Impact analysis</t>
  </si>
  <si>
    <t>BROILER LITTER; ANAEROBIC-DIGESTION; CHICKEN MANURE; ENERGY; PHOSPHORUS; PYROLYSIS; RUNOFF; SOIL; BIOCHAR; ASH</t>
  </si>
  <si>
    <t>Poultry litter has the potential to cause water quality problems if it is not applied properly to the land as a crop nutrient. Based on the data available from a survey of Louisiana poultry producers, we find that it is not cost effective to transport poultry litter farther than 38.6 km from the production facilities for crop nutrient purposes. This limited breakeven distance restricts the movement of poultry litter and points to a need to identify an alternative disposal method. We review common methods of producing electricity from poultry litter. We identify the minimum cost solution for assigning poultry litter when one large or three small electric reactors are chosen to be built for electricity production in the poultry production region. We calculate the cost-return analysis of building electric reactors and expand it to find the economic impact of starting such electric reactors to the local and regional economies. (C) 2019 Elsevier Ltd. All rights reserved.</t>
  </si>
  <si>
    <t>[Ma, Qiuzhuo] Guangdong Univ Foreign Studies, Guangzhou, Guangdong, Peoples R China; [Paudel, Krishna P.; Theegala, Chandra; Cisneros, Molly] Louisiana State Univ, Baton Rouge, LA 70803 USA; [Paudel, Krishna P.; Theegala, Chandra; Cisneros, Molly] LSU Agr Ctr, Baton Rouge, LA 70802 USA; [Bhandari, Doleswar] New Mexico State Univ, Las Cruces, NM 88003 USA</t>
  </si>
  <si>
    <t>Guangdong University of Foreign Studies; Louisiana State University System; Louisiana State University; Louisiana State University System; Louisiana State University; New Mexico State University</t>
  </si>
  <si>
    <t>Paudel, KP (corresponding author), Louisiana State Univ, Baton Rouge, LA 70803 USA.;Paudel, KP (corresponding author), LSU Agr Ctr, Baton Rouge, LA 70802 USA.</t>
  </si>
  <si>
    <t>kpaudel@agcenter.lsu.edu</t>
  </si>
  <si>
    <t>USDA NIFA projects [94358, 94382]</t>
  </si>
  <si>
    <t>USDA NIFA projects</t>
  </si>
  <si>
    <t>Paudel's time in this paper was funded by USDA NIFA projects LAB#94358 and LAB#94382.</t>
  </si>
  <si>
    <t>10.1016/j.wasman.2019.06.022</t>
  </si>
  <si>
    <t>JR9EX</t>
  </si>
  <si>
    <t>WOS:000499920700047</t>
  </si>
  <si>
    <t>Gupta, S; Rua, HW; Pang, SD</t>
  </si>
  <si>
    <t>Gupta, Souradeep; Rua, Ham Wei; Pang, Sze Dai</t>
  </si>
  <si>
    <t>Biochar-mortar composite: Manufacturing, evaluation of physical properties and economic viability (vol 167, pg 874, 2018)</t>
  </si>
  <si>
    <t>[Gupta, Souradeep; Rua, Ham Wei] Natl Univ Singapore, Sch Design &amp; Environm, Dept Bldg, Smart Mat Lab, 4 Architecture Dr, Singapore 117566, Singapore; [Pang, Sze Dai] Natl Univ Singapore, Dept Civil &amp; Environm Engn, E1 Engn Dr 2, Singapore 117576, Singapore</t>
  </si>
  <si>
    <t>10.1016/j.conbuildmat.2018.06.106</t>
  </si>
  <si>
    <t>GN9QH</t>
  </si>
  <si>
    <t>WOS:000439538500063</t>
  </si>
  <si>
    <t>Wang, L; Chen, GC; Owens, G; Zhang, JF</t>
  </si>
  <si>
    <t>Wang, Li; Chen, Guangcai; Owens, Gary; Zhang, Jianfeng</t>
  </si>
  <si>
    <t>Enhanced antibiotic removal by the addition of bamboo charcoal during pig manure composting</t>
  </si>
  <si>
    <t>FLUOROQUINOLONE ANTIBACTERIAL AGENTS; ORGANIC-MATTER; SEWAGE-SLUDGE; SWINE MANURE; WASTE-WATER; RESIDUES; DEGRADATION; NITROGEN; BIOCHAR; CHLORTETRACYCLINE</t>
  </si>
  <si>
    <t>While composting is generally an effective way to minimize the adverse environmental impacts of manure prior to land application, some issues may also be introduced during compositing, such as the increased presence of recalcitrant antibiotic residues from feed additives. This study suggested that the addition of bamboo charcoal (BC) during pig manure composting was beneficial for the removal of three antibiotics (ciprofloxacin, chlorotetracycline, and norfloxacin). Addition of 9% (w/w) BC decreased the concentration of ciprofloxacin residues by 98.9% (from 1.85 to 0.02 mg kg(-1) dry weight) in 45 days, and decreased the content of norfloxacin and chlorotetracycline below detection limits in less than 5 and 10 days, respectively. In comparison, without added BC, ciprofloxacin levels were decreased by only 82.7% (from 1.85 to 0.32 mg kg(-1) dry weight) after 45 days of composting. This indicated that BC could enhance the removal of antibiotics during manure composting, thus reducing the risk of antibiotic residue runoff when composts are used in agriculture.</t>
  </si>
  <si>
    <t>[Wang, Li; Chen, Guangcai; Zhang, Jianfeng] Chinese Acad Forestry, Res Inst Subtrop Forestry, Fuyang 311400, Zhejiang, Peoples R China; [Owens, Gary] Univ S Australia, Future Ind Inst, Environm Contaminants Grp, Mawson Lakes, SA 5095, Australia</t>
  </si>
  <si>
    <t>Chinese Academy of Forestry; Research Institute of Subtropical Forestry, CAF; University of South Australia</t>
  </si>
  <si>
    <t>Chen, GC (corresponding author), Chinese Acad Forestry, Res Inst Subtrop Forestry, Fuyang 311400, Zhejiang, Peoples R China.</t>
  </si>
  <si>
    <t>guangcaichen@sohu.com</t>
  </si>
  <si>
    <t>Owens, Gary/D-4046-2009</t>
  </si>
  <si>
    <t>Owens, Gary/0000-0002-4606-3678</t>
  </si>
  <si>
    <t>Hangzhou Science and Technology Committee [20132231E]; Research Institute of Subtropical Forestry, Chinese Academy of Forestry [RISF 2013001]; Australian Research Council Future Fellowship Scheme [FT120100799]</t>
  </si>
  <si>
    <t>Hangzhou Science and Technology Committee; Research Institute of Subtropical Forestry, Chinese Academy of Forestry; Australian Research Council Future Fellowship Scheme(Australian Research Council)</t>
  </si>
  <si>
    <t>This work was supported by Hangzhou Science and Technology Committee (20132231E), and the Research Institute of Subtropical Forestry, Chinese Academy of Forestry (RISF 2013001). Dr Gary Owens gratefully acknowledges the support of the Australian Research Council Future Fellowship Scheme (FT120100799) for funding his salary.</t>
  </si>
  <si>
    <t>10.1039/c5ra27493a</t>
  </si>
  <si>
    <t>DH2VD</t>
  </si>
  <si>
    <t>WOS:000372644100036</t>
  </si>
  <si>
    <t>Gaga, Y; Mehdaoui, I; Kara, M; Assouguem, A; Al-Hashimi, A; AbdelGawwad, MR; Elshikh, MS; Hassani, ES; Alwahibi, MS; Bahhou, J; Taleb, M; Rais, Z</t>
  </si>
  <si>
    <t>Gaga, Younes; Mehdaoui, Imane; Kara, Mohammed; Assouguem, Amine; Al-Hashimi, Abdulrahman; AbdelGawwad, Mohamed Ragab; Elshikh, Mohamed S. S.; Hassani, El Mokhtar Saoudi; Alwahibi, Mona S. S.; Bahhou, Jamila; Taleb, Mustapha; Rais, Zakia</t>
  </si>
  <si>
    <t>Elaboration and Characterization of a Biochar from Wastewater Sludge and Olive Mill Wastewater</t>
  </si>
  <si>
    <t>sewage sludge; lagoons; biochar; pyrolysis; characterization; physicochemical; surface; spectroscopic</t>
  </si>
  <si>
    <t>ACTIVATED CARBON; METHYLENE-BLUE; ADSORPTION</t>
  </si>
  <si>
    <t>The objective of this study is to valorize two waste products which, until now, caused major problems concerning their management and impacts on the environment and health. This study concerns the sludge of the wastewater treatment station of the city of Fez-Morocco and the olive mill wastewater, which are produced, respectively, in quantities of around 51,100 t/year and 514,350 m(3)/year, by pyrolysis for the production of biochar. The obtained biochar was characterized by physicochemical and spectroscopic analyses. The results show that the biochar is close to neutrality and is characterized by an important organic and mineral load; further, it is endowed with a porous surface, which could facilitate the adsorption of different polluting substances, composed mainly by micropores. It is mainly composed of alcohol, phenol, carboxyl and phenyl groups, as well as other mineral elements including silica and calcite. The composition, structure and morphology of the biochar thus prepared recommend its use in various fields, such as the treatment of pollutants, organic amendment, the reinforcement of polymers and as a secondary building material.</t>
  </si>
  <si>
    <t>[Gaga, Younes; Kara, Mohammed; Bahhou, Jamila] Sidi Mohamed Ben Abdallah Univ, Fac Sci Dhar El Mahraz, Lab Biotechnol Conservat &amp; Valorisat Nat Resource, Fes 30000, Morocco; [Mehdaoui, Imane; Hassani, El Mokhtar Saoudi; Taleb, Mustapha; Rais, Zakia] Sidi Mohamed Ben Abdallah Univ, Fac Sci Dhar Mahraz, Lab Electrochem Modelisat &amp; Environnment Engn, Fes 30000, Morocco; [Assouguem, Amine] Sidi Mohamed Ben Abdellah Univ, Fac Sci &amp; Technol, Lab Funct Ecol &amp; Environm, Fes 30000, Morocco; [Assouguem, Amine] Sidi Mohamed Ben Abdellah Univ, Fac Sci &amp; Technol, Lab Appl Organ Chem, Imouzzer St, Fes 30000, Morocco; [Al-Hashimi, Abdulrahman; Elshikh, Mohamed S. S.; Alwahibi, Mona S. S.] King Saud Univ, Coll Sci, Dept Bot &amp; Microbiol, Riyadh 11451, Saudi Arabia; [AbdelGawwad, Mohamed Ragab] Int Univ Sarajevo, Fac Engn &amp; Nat Sci, Genet &amp; Bioengn, Sarajevo 71210, Bosnia &amp; Herceg</t>
  </si>
  <si>
    <t>Sidi Mohamed Ben Abdellah University of Fez; Sidi Mohamed Ben Abdellah University of Fez; Sidi Mohamed Ben Abdellah University of Fez; Sidi Mohamed Ben Abdellah University of Fez; King Saud University</t>
  </si>
  <si>
    <t>Assouguem, A (corresponding author), Sidi Mohamed Ben Abdellah Univ, Fac Sci &amp; Technol, Lab Funct Ecol &amp; Environm, Fes 30000, Morocco.;Assouguem, A (corresponding author), Sidi Mohamed Ben Abdellah Univ, Fac Sci &amp; Technol, Lab Appl Organ Chem, Imouzzer St, Fes 30000, Morocco.</t>
  </si>
  <si>
    <t>assougam@gmail.com</t>
  </si>
  <si>
    <t>Elshikh, Mohamed S/R-6046-2016; Assouguem, Dr. Amine/HQY-5761-2023; Alwhibi, Mona/E-1927-2019</t>
  </si>
  <si>
    <t>Elshikh, Mohamed S/0000-0002-6710-0458; Assouguem, Dr. Amine/0000-0002-4013-3516; AbdelGawwad, Mohamed Ragab/0000-0002-8115-812X; Alwhibi, Mona/0000-0002-3420-1164</t>
  </si>
  <si>
    <t>King Saud University, Riyadh, Saudi Arabia [RSP2023R173]</t>
  </si>
  <si>
    <t>King Saud University, Riyadh, Saudi Arabia(King Saud University)</t>
  </si>
  <si>
    <t>This work was funded by the Researchers Supporting Project (number RSP2023R173), King Saud University, Riyadh, Saudi Arabia.</t>
  </si>
  <si>
    <t>10.3390/su15032409</t>
  </si>
  <si>
    <t>8U8ZQ</t>
  </si>
  <si>
    <t>WOS:000930233400001</t>
  </si>
  <si>
    <t>Rashid, M; Hussain, Q; Khan, KS; Alwabel, MI; Hayat, R; Akmal, M; Ijaz, SS; Alvi, S; Obaid-ur-Rehman</t>
  </si>
  <si>
    <t>Rashid, Muhammad; Hussain, Qaiser; Khan, Khalid Saifullah; Alwabel, Mohammad I.; Hayat, Rifat; Akmal, Muhammad; Ijaz, Shahzada Sohail; Alvi, Sarosh; Obaid-ur-Rehman</t>
  </si>
  <si>
    <t>Carbon-Based Slow-Release Fertilizers for Efficient Nutrient Management: Synthesis, Applications, and Future Research Needs</t>
  </si>
  <si>
    <t>Applications; Biochar; Carbon-based fertilizers; Lignite; Nutrient-release; Slow-release fertilizers; Synthesis</t>
  </si>
  <si>
    <t>NITROGEN-USE EFFICIENCY; BIOCHAR COMPOUND FERTILIZER; FRIENDLY CONTROLLED-RELEASE; ZEA-MAYS L.; BROWN-COAL; N2O EMISSIONS; COATED UREA; AMMONIA VOLATILIZATION; PHOSPHORUS-FERTILIZER; STRUCTURAL-PROPERTIES</t>
  </si>
  <si>
    <t>In modern agriculture, fertilizers are the most significant prerequisite to ensure sustainable crop production, and the intervention of chemical fertilizers has markedly increased crop production and quality. Unfortunately, plants cannot uptake a significant amount of nutrients (&gt;50%) from the applied fertilizers, resulting in low fertilizer use efficiency. The nutrient losses due to leaching, volatilization, denitrification, fixation, erosion, and runoff could result in low fertilizer use efficiency and create environmental pollution as well as a rise in the cost of fertilizer application. To minimize such losses, researchers have suggested various strategies, one of which is the synthesis and application of slow-release fertilizers to extend the bioavailability of nutrients by the sustained release throughout the crop growth period. However, the high cost of current slow-release fertilizers is a major challenge for their widespread use. Carbon-based materials, especially biochar and lignite, have been shown to be effective as soil amendment in recent times. Additionally, these materials have an excellent ability to adsorb nutrients due to their high porosity, surface area, and abundance of functional groups. The cost-effective and abundant supply of these materials across the world can serve as an excellent nutrient-carrier in order to formulate climate-smart and cost-effective slow-release fertilizers. In this review paper, the potential of these materials as nutrient carriers, nutrient adsorption and desorption mechanisms, synthesis methods, nutrient release behavior, and agronomic and environmental implications are discussed in detail for future research priorities as the literature in this direction is very limited and scattered.</t>
  </si>
  <si>
    <t>[Rashid, Muhammad; Hussain, Qaiser; Khan, Khalid Saifullah; Hayat, Rifat; Akmal, Muhammad; Ijaz, Shahzada Sohail] Pir Mehr Ali Shah Arid Agr Univ, Inst Soil Sci, Rawalpindi 46300, Punjab, Pakistan; [Rashid, Muhammad; Alvi, Sarosh; Obaid-ur-Rehman] Soil &amp; Water Testing Lab Res, Rawalpindi 46300, Punjab, Pakistan; [Alwabel, Mohammad I.] King Saud Univ, Dept Soil Sci, Coll Food &amp; Agr Sci, POB 2460, Riyadh 11451, Saudi Arabia</t>
  </si>
  <si>
    <t>Arid Agriculture University; King Saud University</t>
  </si>
  <si>
    <t>Hussain, Q (corresponding author), Pir Mehr Ali Shah Arid Agr Univ, Inst Soil Sci, Rawalpindi 46300, Punjab, Pakistan.</t>
  </si>
  <si>
    <t>qaiseruaf@gmail.com</t>
  </si>
  <si>
    <t>al-wabel, Mohammad/C-7343-2015; Hayat, Rifat/G-2100-2010; Hussain, Qaiser/S-8190-2016</t>
  </si>
  <si>
    <t>al-wabel, Mohammad/0000-0002-6223-2953; Hussain, Qaiser/0000-0002-9297-5811</t>
  </si>
  <si>
    <t>10.1007/s42729-021-00429-9</t>
  </si>
  <si>
    <t>SJ7FJ</t>
  </si>
  <si>
    <t>WOS:000619708900001</t>
  </si>
  <si>
    <t>Wang, HY; Hu, T; Wang, MH; Liang, YS; Shen, CW; Xu, HQ; Zhou, YY; Liu, ZH</t>
  </si>
  <si>
    <t>Wang, Haoyang; Hu, Teng; Wang, Minghan; Liang, Yunshan; Shen, Chengwen; Xu, Huaqin; Zhou, Yaoyu; Liu, Zhonghua</t>
  </si>
  <si>
    <t>Biochar addition to tea garden soils: effects on tea fluoride uptake and accumulation</t>
  </si>
  <si>
    <t>Fluoride; Biochar; Tea quality; Fluoride fractions; Fluoride-aluminum complexes</t>
  </si>
  <si>
    <t>CAMELLIA-SINENSIS L; ALUMINUM; PLANTS; ACIDIFICATION; PLANTATIONS; FRACTIONS; NITROGEN; REMEDIATION; ADSORPTION; TOXICITY</t>
  </si>
  <si>
    <t>Long-term consumption of tea with high fluoride (F) content has a potential threat to human health. The application of different amounts of biochar to reduce F accumulation in tea leaves has been little studied. In this study, a pot experiment was conducted to investigate the effect of biochar amounts (0, 0.5%, 2.5%, 5.0%, 8.0%, and 10.0%, w/w) on tea F content during the tea plant growth. Changes in tea quality, soil F fraction, and soil properties caused by biochar and the relationship with tea F accumulation were also considered. The results showed that the application of biochar amendment significantly reduced water-soluble F contents in tea leaves compared to CK (without biochar), especially in the 8.0% treatment (72.55%). Overall, biochar contributed to improving tea polyphenols and caffeine, but had no significant impact on free amino acids and water leachate. Compared with CK, 5.0-10.0% biochar significantly increased soil water-soluble F content due to the substitution of F- with OH- under high pH. Additionally, biochar applied to tea garden soil was effective in decreasing the soil exchangeable aluminum (Ex-Al) content (46.37-91.90%) and increasing the soil exchangeable calcium (Ca2+) content (12.02-129.74%) compared to CK, and correlation analysis showed that this may help reduce F enrichment of tea leaves. In general, the application of 5.0-8.0% biochar can be suggested as an optimal application dose to decrease tea F contents while simultaneously improving tea quality.</t>
  </si>
  <si>
    <t>[Wang, Haoyang; Hu, Teng; Wang, Minghan; Liang, Yunshan; Xu, Huaqin; Zhou, Yaoyu] Hunan Agr Univ, Coll Resources &amp; Environm, Changsha 410128, Hunan, Peoples R China; [Wang, Haoyang; Hu, Teng; Wang, Minghan; Liang, Yunshan; Xu, Huaqin] Hunan Prov Key Lab Rural Ecosyst Hlth Dongting Lak, Changsha 410128, Hunan, Peoples R China; [Shen, Chengwen; Liu, Zhonghua] Hunan Agr Univ, Key Lab Tea Sci, Minist Educ, Changsha 410128, Hunan, Peoples R China; [Shen, Chengwen; Liu, Zhonghua] Hunan Agr Univ, Natl Res Ctr Engn &amp; Technol Utilizat Funct Ingredi, Collaborat Innovat Ctr Utilizat Funct Ingredients, Changsha 410128, Hunan, Peoples R China</t>
  </si>
  <si>
    <t>Hunan Agricultural University; Hunan Agricultural University; Hunan Agricultural University</t>
  </si>
  <si>
    <t>Liang, YS; Xu, HQ (corresponding author), Hunan Agr Univ, Coll Resources &amp; Environm, Changsha 410128, Hunan, Peoples R China.;Liang, YS; Xu, HQ (corresponding author), Hunan Prov Key Lab Rural Ecosyst Hlth Dongting Lak, Changsha 410128, Hunan, Peoples R China.</t>
  </si>
  <si>
    <t>lyss3399@126.com; xu7541@163.com</t>
  </si>
  <si>
    <t>Hu, Teng/0000-0001-6295-1811</t>
  </si>
  <si>
    <t>Chenzhou National Sustainable Development Agenda Innovation Demonstration Zone Construction Project [2021SFQ05]; General Project of Hunan Natural Science Foundation [2022JJ30291]; Special Project for the Construction of Modern Agricultural IndustrialTechnology Systems in Hunan Province (Xiang Nongfa) [2019105]; Hunan Agricultural University 1515Talent Project; Postgraduate Scientific Research Innovation Project of Hunan Province [QL20210172]</t>
  </si>
  <si>
    <t>Chenzhou National Sustainable Development Agenda Innovation Demonstration Zone Construction Project; General Project of Hunan Natural Science Foundation; Special Project for the Construction of Modern Agricultural IndustrialTechnology Systems in Hunan Province (Xiang Nongfa); Hunan Agricultural University 1515Talent Project; Postgraduate Scientific Research Innovation Project of Hunan Province</t>
  </si>
  <si>
    <t>This work was supported by Chenzhou National Sustainable Development Agenda Innovation Demonstration Zone Construction Project (2021SFQ05); the General Project of Hunan Natural Science Foundation (2022JJ30291); the Special Project for the Construction of Modern Agricultural IndustrialTechnology Systems in Hunan Province (Xiang Nongfa) (2019105); Hunan Agricultural University 1515Talent Project; and Postgraduate Scientific Research Innovation Project of Hunan Province (QL20210172).</t>
  </si>
  <si>
    <t>10.1007/s42773-023-00220-2</t>
  </si>
  <si>
    <t>M5IJ3</t>
  </si>
  <si>
    <t>WOS:001030548800001</t>
  </si>
  <si>
    <t>Azzi, ES; Karltun, E; Sundberg, C</t>
  </si>
  <si>
    <t>Azzi, Elias S.; Karltun, Erik; Sundberg, Cecilia</t>
  </si>
  <si>
    <t>Life cycle assessment of urban uses of biochar and case study in Uppsala, Sweden</t>
  </si>
  <si>
    <t>Biochar; Carbon dioxide removal; Urban areas; Bioeconomy; Life cycle assessment; Material flow analysis</t>
  </si>
  <si>
    <t>DEPENDENT CLIMATE IMPACT; BIOENERGY; PYROLYSIS; SYSTEMS; YIELDS</t>
  </si>
  <si>
    <t>Biochar is a material derived from biomass pyrolysis that is used in urban applications. The environmental impacts of new biochar products have however not been assessed. Here, the life cycle assessments of 5 biochar products (tree planting, green roofs, landscaping soil, charcrete, and biofilm carrier) were performed for 7 biochar supply-chains in 2 energy contexts. The biochar products were benchmarked against reference products and oxidative use of biochar for steel production. Biochar demand was then estimated, using dynamic material flow analysis, for a new city district in Uppsala, Sweden. In a decarbonised energy system and with high biochar stability, all biochar products showed better climate performance than the reference products, and most applications outperformed biomass use for decarbonising steel production. The climate benefits of using biochar ranged from - 1.4 to - 0.11 tonne CO2-eq tonne(-1) biochar in a decarbonised energy system. In other environmental impact categories, biochar products had either higher or lower impacts than the reference products, depending on biochar supply chain and material substituted, with trade-offs between sectors and impact categories. However, several use-phase effects of biochar were not included in the assessment due to knowledge limitations. In Uppsala's new district, estimated biochar demand was around 1700 m(3) year(-1) during the 25 years of construction. By 2100, 23% of this biochar accumulated in landfill, raising questions about end-of-life management of biochar-containing products. Overall, in a post-fossil economy, biochar can be a carbon dioxide removal technology with benefits, but biochar applications must be designed to maximise co-benefits.</t>
  </si>
  <si>
    <t>[Azzi, Elias S.; Sundberg, Cecilia] KTH Royal Inst Technol, Dept Sustainable Dev Environm Engn &amp; Sci SEED, Tekn Rigen 10B, S-11428 Stockholm, Sweden; [Karltun, Erik] Swedish Univ Agr Sci SLU, Dept Soil &amp; Environm, Uppsala, Sweden; [Sundberg, Cecilia] Swedish Univ Agr Sci SLU, Dept Energy &amp; Technol, Uppsala, Sweden</t>
  </si>
  <si>
    <t>Royal Institute of Technology; Swedish University of Agricultural Sciences; Swedish University of Agricultural Sciences</t>
  </si>
  <si>
    <t>Azzi, ES (corresponding author), KTH Royal Inst Technol, Dept Sustainable Dev Environm Engn &amp; Sci SEED, Tekn Rigen 10B, S-11428 Stockholm, Sweden.</t>
  </si>
  <si>
    <t>eazzi@kth.se</t>
  </si>
  <si>
    <t>Sundberg, Cecilia/AFW-1174-2022</t>
  </si>
  <si>
    <t>Sundberg, Cecilia/0000-0001-5979-9521; Azzi, Elias Sebastian/0000-0002-4865-3401; Karltun, Erik/0000-0002-1317-1146</t>
  </si>
  <si>
    <t>Sweden's innovation agency (VINNOVA) [2016-03392]; Vinnova [2016-03392] Funding Source: Vinnova</t>
  </si>
  <si>
    <t>Sweden's innovation agency (VINNOVA)(Vinnova); Vinnova(Vinnova)</t>
  </si>
  <si>
    <t>The research was funded by Sweden's innovation agency (VINNOVA) under grant number 2016-03392.</t>
  </si>
  <si>
    <t>10.1007/s42773-022-00144-3</t>
  </si>
  <si>
    <t>ZP1BD</t>
  </si>
  <si>
    <t>WOS:000766159100001</t>
  </si>
  <si>
    <t>Xue, KH; Wang, J; Yan, Y; Peng, Y; Wang, WL; Xiao, HB; Wang, CC</t>
  </si>
  <si>
    <t>Xue, Ke-Hui; Wang, Jing; Yan, Ying; Peng, Yi; Wang, Wen-Lei; Xiao, Hong-Bo; Wang, Chong-Chen</t>
  </si>
  <si>
    <t>Enhanced As(III) transformation and removal with biochar/SnS2/phosphotungstic acid composites: Synergic effect of overcoming the electronic inertness of biochar and W2O3(AsO4)(2) (As (V)-POMs) coprecipitation</t>
  </si>
  <si>
    <t>Biochar; SnS2; Phosphotungstic acid; As-POMs coprecipitation; As removal</t>
  </si>
  <si>
    <t>PHOTOCATALYTIC DEGRADATION; CARBON NITRIDE; FACILE SYNTHESIS; ORGANIC-MATTER; RHODAMINE-B; FABRICATION; NANOSHEETS; OXIDATION; DESIGN; HETEROSTRUCTURE</t>
  </si>
  <si>
    <t>The activation of carbon atoms in biochar is an important approach for realizing the reuse of discarded woody biomass resources. In this work, a strategy for the construction of carbon-based catalysts was proposed with Magnoliaceae root biomass as a carbon source, doped by SnS2 and further decorated with heteropoly acid. The introduction of SnS2 can activate the carbon atom and destroy the electronic inertness of the disordered biochar with 002 planes. In addition, the synergy between the Keggin unit of phosphotungstic acid and biochar/SnS2 can suppress recombination of e(-)h(+) carriers. The adsorption and photocatalysis experiments results showed that the efficiency of removing As(III) by biochar/SnS2/phosphotungstic acid (biochar/SnS2/PTA) systems was 1.5 times that of biochar/SnS2 systems, and the concentration of total arsenic in the biochar/SnS2/PTA composite system gradually decreased during the photocatalysis process. The formation of As-POMs can simultaneously realize As (III) photooxidation and As(V) coprecipitation. The phase transfer of arsenic by As-POMs could significantly increase the As adsorption capacity. Specifically, the composites achieved the conversion of S atoms at the interface of biochar into SO4 center dot- radicals to enhance the As(III) photooxidation performance.</t>
  </si>
  <si>
    <t>[Xue, Ke-Hui; Wang, Jing; Yan, Ying; Peng, Yi; Wang, Wen-Lei; Xiao, Hong-Bo] Cent South Univ Forestry &amp; Technol, Coll Sci, Changsha 410004, Peoples R China; [Wang, Chong-Chen] Beijing Univ Civil Engn &amp; Architecture, Beijing Key Lab Funct Mat Bldg Struct &amp; Environm, Beijing 100044, Peoples R China</t>
  </si>
  <si>
    <t>Central South University of Forestry &amp; Technology; Beijing University of Civil Engineering &amp; Architecture</t>
  </si>
  <si>
    <t>Wang, WL (corresponding author), Cent South Univ Forestry &amp; Technol, Coll Sci, Changsha 410004, Peoples R China.;Wang, CC (corresponding author), Beijing Univ Civil Engn &amp; Architecture, Beijing Key Lab Funct Mat Bldg Struct &amp; Environm, Beijing 100044, Peoples R China.</t>
  </si>
  <si>
    <t>wenlei_wang@csuft.edu.cn; wangehongchen@bucea.edu.cn</t>
  </si>
  <si>
    <t>Wang, Chong-Chen/O-3770-2014; Wang, Chong-Chen/ABN-8572-2022</t>
  </si>
  <si>
    <t>Wang, Chong-Chen/0000-0001-6033-7076; Xue, Kehui/0000-0002-2481-9390</t>
  </si>
  <si>
    <t>National Natural Science Foundation of China [41977129, 21607176, 31670563]; Hunan Huxiang Young Talents Support Program, China [2020RC3044]; Changsha Outstanding Innovative Youth Training Program, China [kq1802011]; Natural Science Foundation of Hunan Province, China [2020JJ4136, 2017JJ3516]; Research Foundation of Education Bureau of Hunan Province, China [16B274]; Innovation Fund for Post-graduates of Central South University of Forestry and Technology, China [CX20192023]; Hunan Provincial Innovation Foundation for Postgraduate, China [CX20200732]; Scientific Innovation Fund for Post-graduates of Central South University of Forestry and Technology, China [CX20202051]</t>
  </si>
  <si>
    <t>National Natural Science Foundation of China(National Natural Science Foundation of China (NSFC)); Hunan Huxiang Young Talents Support Program, China; Changsha Outstanding Innovative Youth Training Program, China; Natural Science Foundation of Hunan Province, China(Natural Science Foundation of Hunan Province); Research Foundation of Education Bureau of Hunan Province, China; Innovation Fund for Post-graduates of Central South University of Forestry and Technology, China; Hunan Provincial Innovation Foundation for Postgraduate, China; Scientific Innovation Fund for Post-graduates of Central South University of Forestry and Technology, China</t>
  </si>
  <si>
    <t>The authors gratefully acknowledge the financial support of the National Natural Science Foundation of China (No. 41977129, 21607176 and 31670563), Hunan Huxiang Young Talents Support Program, China (No. 2020RC3044), Changsha Outstanding Innovative Youth Training Program, China (No. kq1802011), the Natural Science Foundation of Hunan Province, China (No. 2020JJ4136, 2017JJ3516), the Research Foundation of Education Bureau of Hunan Province, China (No. 16B274), the Innovation Fund for Post-graduates of Central South University of Forestry and Technology, China (No. CX20192023), the Hunan Provincial Innovation Foundation for Postgraduate, China (No. CX20200732) and the Scientific Innovation Fund for Post-graduates of Central South University of Forestry and Technology, China (No. CX20202051).</t>
  </si>
  <si>
    <t>10.1016/j.jhazmat.2020.124961</t>
  </si>
  <si>
    <t>QK5JH</t>
  </si>
  <si>
    <t>WOS:000620420800003</t>
  </si>
  <si>
    <t>Zeng, LP; Lin, XK; Zhou, F; Qin, JH; Li, HS</t>
  </si>
  <si>
    <t>Zeng, Luping; Lin, Xianke; Zhou, Fei; Qin, Junhao; Li, Huashou</t>
  </si>
  <si>
    <t>Biochar and crushed straw additions affect cadmium absorption in cassava-Check for peanut intercropping system</t>
  </si>
  <si>
    <t>Cassava; Peanut; Cadmium; Biochar; Straw return</t>
  </si>
  <si>
    <t>DISSOLVED ORGANIC-MATTER; HEAVY-METAL; CONTAMINATED SOIL; GASIFICATION BIOCHAR; PLANT UPTAKE; MAIZE YIELD; CD; BIOAVAILABILITY; ACCUMULATION; RICE</t>
  </si>
  <si>
    <t>Cassava (Manihot esculenta Crantz) intercropped with peanut (Arachis hypogaea) has good complementary effects in time and space. In the field plot test, the land equivalent ratio (LER) of cassava-peanut intercropping system was 1.43, showing obvious intercropping yield advantage. Compared with monocropping, Cd contents in the roots of cassava and seeds of peanut were significantly reduced by 20.00% and 31.67%, respectively (p &lt; 0.05). Under the unit area of hectare, compared with monocropping of cassava and peanut, the bioconcentration amount (BCA) of Cd in the intercropping system increased significantly by 24.98% and 25.59%, respectively (p &lt; 0.05), and the metal removal equivalent ratio (MRER) of Cd was 1.25, indicating that the intercropping pattern had advantage in Cd removal. In the cement pool plot test, compared with the control, cassava inter-cropped with peanut under biochar and crushed straw additions did not only enhance the available nutrients and organic matter contents in rhizosphere soil but also promoted the crop growth and increased the content of chlorophyll (SPAD values) of plant leaves. The peanut seeds biomass under biochar and straw additions were significantly increased by 112.34% and 59.38% (p &lt; 0.05), respectively, while the cassava roots biomass under biochar addition was significantly increased by 63.54% (p &lt; 0.05). Applying biochar significantly decreased the content of Cd which extracted by diethylenetriaminepentaacetic acid (DTPA-Cd) in soil and reduced Cd uptake as well as translocation into plant tissues. The BCA of Cd of cassava under biochar addition decreased significantly by 53.87% in maturity stage (p &lt; 0.05), thus reduced the ecological risk of Cd to crops and was of great significance to produce high quality and safe agricultural products. Besides, the crushed straw enhanced the biomass of crops, reduced Cd content in all tissues and maintained Cd uptake in the intercropping system. Therefore, it can realize the integration of ecological remediation and economic benefit of two energy plants in Cd contaminated soil after applied crushed straw in cassava-peanut intercropping system.</t>
  </si>
  <si>
    <t>[Zeng, Luping; Zhou, Fei; Qin, Junhao; Li, Huashou] South China Agr Univ, Minist Agr, Key Lab Trop Agroenvironm, Guangzhou 510642, Guangdong, Peoples R China; [Zeng, Luping; Qin, Junhao; Li, Huashou] Guangdong Engn Res Ctr Modern Ecoagr &amp; Circular A, Guangzhou Regular Higher Educ Inst, Key Lab Agroecol &amp; Rural Environm, Guangzhou 510642, Guangdong, Peoples R China; [Lin, Xianke] South China Agr Univ, Coll Nat Resources &amp; Environm, Guangdong Higher Educ Inst, Key Lab Soil Environm &amp; Waste Reuse Agr, Guangzhou 510642, Guangdong, Peoples R China</t>
  </si>
  <si>
    <t>Ministry of Agriculture &amp; Rural Affairs; South China Agricultural University; South China Agricultural University</t>
  </si>
  <si>
    <t>Li, HS (corresponding author), South China Agr Univ, Coll Nat Resources &amp; Environm, Guangzhou 510642, Guangdong, Peoples R China.</t>
  </si>
  <si>
    <t>lihuashou@scau.edu.cn</t>
  </si>
  <si>
    <t>Li, Huashou/AAK-8954-2020; qin, jh/IWM-7624-2023; li, hs/HNI-7007-2023</t>
  </si>
  <si>
    <t>Li, Huashou/0000-0003-3693-0579; Lin, Xianke/0000-0003-1676-4331</t>
  </si>
  <si>
    <t>National Key Research and Development Program of China [2017YFD0800900]; Science and Technology Planning Project of Guangdong Province, China [2015A020208012]; Science and Technology Planning Project of Shaoguan City in Guangdong Province, China [2017sgtyfz301]; Student Innovation Training Program Of South China University [201710564109]</t>
  </si>
  <si>
    <t>National Key Research and Development Program of China; Science and Technology Planning Project of Guangdong Province, China; Science and Technology Planning Project of Shaoguan City in Guangdong Province, China; Student Innovation Training Program Of South China University</t>
  </si>
  <si>
    <t>This work was financially supported by the National Key Research and Development Program of China (2017YFD0800900), the Science and Technology Planning Project of Guangdong Province, China (2015A020208012), Science and Technology Planning Project of Shaoguan City in Guangdong Province, China (2017sgtyfz301), and the Student Innovation Training Program Of South China University (201710564109).</t>
  </si>
  <si>
    <t>10.1016/j.ecoenv.2018.10.003</t>
  </si>
  <si>
    <t>HB8SK</t>
  </si>
  <si>
    <t>WOS:000451360800061</t>
  </si>
  <si>
    <t>Deng, Q; Hui, DF; Wang, JM; Iwuozo, S; Yu, CL; Jima, T; Smart, D; Reddy, C; Dennis, S</t>
  </si>
  <si>
    <t>Deng, Qi; Hui, Dafeng; Wang, Junming; Iwuozo, Stephen; Yu, Chih-Li; Jima, Tigist; Smart, David; Reddy, Chandra; Dennis, Sam</t>
  </si>
  <si>
    <t>Corn Yield and Soil Nitrous Oxide Emission under Different Fertilizer and Soil Management: A Three-Year Field Experiment in Middle Tennessee</t>
  </si>
  <si>
    <t>GREENHOUSE-GAS FLUXES; N2O EMISSIONS; SLOW PYROLYSIS; BIOCHAR; TILLAGE; TEMPERATURE; DYNAMICS; SYSTEMS; CARBON</t>
  </si>
  <si>
    <t>Background A three-year field experiment was conducted to examine the responses of corn yield and soil nitrous oxide (N2O) emission to various management practices in middle Tennessee. Methodology/Principal Findings The management practices include no-tillage + regular applications of urea ammonium nitrate (NT-URAN); no-tillage + regular applications of URAN + denitrification inhibitor (NT-inhibitor); no-tillage + regular applications of URAN + biochar (NT-biochar); no-tillage + 20% applications of URAN + chicken litter (NT-litter), no-tillage + split applications of URAN (NT-split); and conventional tillage + regular applications of URAN as a control (CT-URAN). Fertilizer equivalent to 217 kg N ha(-1) was applied to each of the experimental plots. Results showed that no-tillage (NT-URAN) significantly increased corn yield by 28% over the conventional tillage (CT-URAN) due to soil water conservation. The management practices significantly altered soil N2O emission, with the highest in the CT-URAN (0.48 mg N(2)Om(-2) h(-1)) and the lowest in the NT-inhibitor (0.20 mg N(2)Om(-2) h(-1)) and NT-biochar (0.16 mg N(2)Om(-2) h(-1)) treatments. Significant exponential relationships between soil N2O emission and water filled pore space were revealed in all treatments. However, variations in soil N2O emission among the treatments were positively correlated with the moisture sensitivity of soil N2O emission that likely reflects an interactive effect between soil properties and WFPS. Conclusion/Significance Our results indicated that improved fertilizer and soil management have the potential to maintain highly productive corn yield while reducing greenhouse gas emissions.</t>
  </si>
  <si>
    <t>[Deng, Qi; Hui, Dafeng; Iwuozo, Stephen; Yu, Chih-Li; Jima, Tigist; Reddy, Chandra; Dennis, Sam] Tennessee State Univ, Coll Agr Human &amp; Nat Sci, Nashville, TN 37209 USA; [Wang, Junming] Univ Illinois, Prairie Res Inst, Illinois State Water Survey, Climate Sci Sect, Champaign, IL 61802 USA; [Smart, David] Univ Calif Davis, Dept Viticulture &amp; Enol, Davis, CA 95616 USA</t>
  </si>
  <si>
    <t>Tennessee State University; Illinois State Water Survey; University of Illinois System; University of Illinois Urbana-Champaign; University of California System; University of California Davis</t>
  </si>
  <si>
    <t>Hui, DF (corresponding author), Tennessee State Univ, Coll Agr Human &amp; Nat Sci, Nashville, TN 37209 USA.</t>
  </si>
  <si>
    <t>dhui@tnstate.edu</t>
  </si>
  <si>
    <t>Deng, Qi/M-3341-2019; Wang, Junming/AAD-9636-2019; Hui, Dafeng/D-9954-2017; Yu, Chihli/AES-8648-2022</t>
  </si>
  <si>
    <t>Deng, Qi/0000-0001-8208-9763; Hui, Dafeng/0000-0002-5284-2897; Yu, Chihli/0000-0002-3345-707X</t>
  </si>
  <si>
    <t>USDA- Capacity Building Grants; Evans-Allen grants</t>
  </si>
  <si>
    <t>This work was financially supported by USDA- Capacity Building Grants and Evans-Allen grants. The funders had no role in study design, data collection and analysis, decision to publish, or preparation of the manuscript.</t>
  </si>
  <si>
    <t>APR 29</t>
  </si>
  <si>
    <t>e0125406</t>
  </si>
  <si>
    <t>10.1371/journal.pone.0125406</t>
  </si>
  <si>
    <t>CH0LO</t>
  </si>
  <si>
    <t>WOS:000353711600150</t>
  </si>
  <si>
    <t>Prospective Life Cycle Assessment of Large-Scale Biochar Production and Use for Negative Emissions in Stockholm</t>
  </si>
  <si>
    <t>LAND-USE CHANGE; DEPENDENT CLIMATE IMPACT; GREENHOUSE-GAS; BIOENERGY SYSTEMS; ENERGY EFFICIENCY; SOIL FERTILITY; PYROLYSIS; STORAGE; DEMAND; REDUCE</t>
  </si>
  <si>
    <t>Several cities in Sweden are aiming for climate neutrality within a few decades and for negative emissions thereafter. Combined biochar, heat, and power production is an option to achieve carbon sequestration for cities relying on biomass-fuelled district heating, while biochar use could mitigate environmental pollution and greenhouse gas emissions from the agricultural sector. By using prospective life cycle assessment, the climate impact of the pyrolysis of woodchips in Stockholm is compared with two reference scenarios based on woodchip combustion. The pyrolysis of woodchips produces heat and power for the city of Stockholm, and biochar whose potential use as a feed and manure additive on Swedish dairy farms is explored. The climate change mitigation trade-off between bioenergy production and biochar carbon sequestration in Stockholm's context is dominated by the fate of marginal power. If decarbonisation of power is achieved, building a new pyrolysis plant becomes a better climate option than conventional combustion. Effects of cascading biochar use in animal husbandry are uncertain but could provide 10-20% more mitigation than direct biochar soil incorporation. These results help design regional biochar systems that combine negative carbon dioxide emissions with increased methane and nitrous oxide mitigation efforts and can also guide the development of minimum performance criteria for biochar products.</t>
  </si>
  <si>
    <t>[Azzi, Elias S.; Sundberg, Cecilia] KTH Royal Inst Technol, Dept Sustainable Dev Environm Sci &amp; Engn SEED, S-10044 Stockholm, Sweden; [Karltun, Erik] Swedish Univ Agr Sci SLU, Dept Soil &amp; Environm, S-75007 Uppsala, Sweden; [Sundberg, Cecilia] Swedish Univ Agr Sci SLU, Dept Energy &amp; Technol, S-75007 Uppsala, Sweden</t>
  </si>
  <si>
    <t>Azzi, ES (corresponding author), KTH Royal Inst Technol, Dept Sustainable Dev Environm Sci &amp; Engn SEED, S-10044 Stockholm, Sweden.</t>
  </si>
  <si>
    <t>郭, 青霞/GZH-2618-2022; Sundberg, Cecilia/AFW-1174-2022</t>
  </si>
  <si>
    <t>Sundberg, Cecilia/0000-0001-5979-9521; Azzi, Elias Sebastian/0000-0002-4865-3401</t>
  </si>
  <si>
    <t>Swedish Governmental Agency for Innovation Systems [2016-03392]; Vinnova [2016-03392] Funding Source: Vinnova</t>
  </si>
  <si>
    <t>Swedish Governmental Agency for Innovation Systems(Vinnova); Vinnova(Vinnova)</t>
  </si>
  <si>
    <t>We gratefully acknowledge Stockholm Exergi for its contribution to defining the system boundaries, the data provided, and the access to the city-scale district heating network model. This research was funded by the Swedish Governmental Agency for Innovation Systems under Project No. 2016-03392. Additional funding was received from Stockholm Exergi.</t>
  </si>
  <si>
    <t>JUL 16</t>
  </si>
  <si>
    <t>10.1021/acs.est.9b01615</t>
  </si>
  <si>
    <t>IK6HC</t>
  </si>
  <si>
    <t>WOS:000476685500057</t>
  </si>
  <si>
    <t>Penki, R; Rout, SK</t>
  </si>
  <si>
    <t>Penki, Ramu; Rout, Subrat Kumar</t>
  </si>
  <si>
    <t>Next-generation bitumen: a review on challenges and recent developments in bio-bitumen preparation and usage</t>
  </si>
  <si>
    <t>Bio-bitumen; Biochar; Fast pyrolysis; Hydrothermal liquefaction; Rheology</t>
  </si>
  <si>
    <t>INTERMEDIATE PYROLYSIS; AGING PROPERTIES; ASPHALT BINDERS; CO-PYROLYSIS; OIL; BIOMASS; BIOCHAR; LIQUEFACTION; PERFORMANCE; MICROALGAE</t>
  </si>
  <si>
    <t>Bitumen is a dark brown to black colour glue material majorly used in the construction of bound layers of pavements. It is treated as a hazardous material because of its higher PAH (polycyclic aromatic hydrocarbons) content and presence of hydrogen sulphide. These characteristics of conventional bitumen affect humans as well as the environment, and conventional bitumen is a non-renewable resource that is getting depleted at a very rapid rate. This demands the need for an alternative binder that can mitigate ill effects created by conventional bitumen and address the future requirements of bitumen such as sustainability and circular economy for pavement construction. This review analysis focuses on biomass characterization in terms of an industrial, elemental, structural component and fraction content analysis. Along with these biomass sources and their upgrade techniques, conversion methods or preparation processes used to produce bio-oil and bio-bitumen from different biomass forms, practical application and life cycle inventory were reviewed, and their performance on physical, mechanical, rheological and chemical properties was studied. In addition to this, the effect of biochar as bitumen additive or filler on the performance characteristics of bitumen was studied. It is concluded that with the type and dosage of bio-oil used, the bio-binder production varies, and this bio-binder is only effective at moderate and low temperatures. Bio-oils do not evaporate or degrade with time; instead, they become a permanent part of the binder, preventing phase separation. Optimal usage of biochar improves the properties like viscosity, failure temperature, ageing resistance and deformation.</t>
  </si>
  <si>
    <t>[Penki, Ramu] GMR Inst Technol, Srikakulam, Andhra Pradesh, India; [Penki, Ramu; Rout, Subrat Kumar] Siksha O Anusandhan Univ, Dept Civil Engn, ITER, Bhubaneswar, India</t>
  </si>
  <si>
    <t>GMR Institute of Technology; Siksha 'O' Anusandhan University</t>
  </si>
  <si>
    <t>Penki, R (corresponding author), GMR Inst Technol, Srikakulam, Andhra Pradesh, India.;Penki, R (corresponding author), Siksha O Anusandhan Univ, Dept Civil Engn, ITER, Bhubaneswar, India.</t>
  </si>
  <si>
    <t>ramu.p@gmrit.edu.in</t>
  </si>
  <si>
    <t>PENKI, RAMU/GNW-3114-2022</t>
  </si>
  <si>
    <t>PENKI, RAMU/0000-0001-7551-9630</t>
  </si>
  <si>
    <t>2021 AUG 6</t>
  </si>
  <si>
    <t>10.1007/s13399-021-01803-4</t>
  </si>
  <si>
    <t>TW4VA</t>
  </si>
  <si>
    <t>WOS:000682398500002</t>
  </si>
  <si>
    <t>Luong, DX; Bets, KV; Algozeeb, WA; Stanford, MG; Kittrell, C; Chen, W; Salvatierra, RV; Ren, MQ; McHugh, EA; Advincula, PA; Wang, Z; Bhatt, M; Guo, H; Mancevski, V; Shahsavari, R; Yakobson, BI; Tour, JM</t>
  </si>
  <si>
    <t>Luong, Duy X.; Bets, Ksenia V.; Algozeeb, Wala Ali; Stanford, Michael G.; Kittrell, Carter; Chen, Weiyin; Salvatierra, Rodrigo V.; Ren, Muqing; McHugh, Emily A.; Advincula, Paul A.; Wang, Zhe; Bhatt, Mahesh; Guo, Hua; Mancevski, Vladimir; Shahsavari, Rouzbeh; Yakobson, Boris I.; Tour, James M.</t>
  </si>
  <si>
    <t>Gram-scale bottom-up flash graphene synthesis</t>
  </si>
  <si>
    <t>NATURE</t>
  </si>
  <si>
    <t>LIQUID-PHASE EXFOLIATION; GRAPHITE; CARBON</t>
  </si>
  <si>
    <t>Most bulk-scale graphene is produced by a top-down approach, exfoliating graphite, which often requires large amounts of solvent with high-energy mixing, shearing, sonication or electrochemical treatment(1-3). Although chemical oxidation of graphite to graphene oxide promotes exfoliation, it requires harsh oxidants and leaves the graphene with a defective perforated structure after the subsequent reduction step(3,4). Bottom-up synthesis of high-quality graphene is often restricted to ultrasmall amounts if performed by chemical vapour deposition or advanced synthetic organic methods, or it provides a defect-ridden structure if carried out in bulk solution(4-6). Here we show that flash Joule heating of inexpensive carbon sources-such as coal, petroleum coke, biochar, carbon black, discarded food, rubber tyres and mixed plastic waste-can afford gram-scale quantities of graphene in less than one second. The product, named flash graphene (FG) after the process used to produce it, shows turbostratic arrangement (that is, little order) between the stacked graphene layers. FG synthesis uses no furnace and no solvents or reactive gases. Yields depend on the carbon content of the source; when using a high-carbon source, such as carbon black, anthracitic coal or calcined coke, yields can range from 80 to 90 per cent with carbon purity greater than 99 per cent. No purification steps are necessary. Raman spectroscopy analysis shows a low-intensity or absent D band for FG, indicating that FG has among the lowest defect concentrations reported so far for graphene, and confirms the turbostratic stacking of FG, which is clearly distinguished from turbostratic graphite. The disordered orientation of FG layers facilitates its rapid exfoliation upon mixing during composite formation. The electric energy cost for FG synthesis is only about 7.2 kilojoules per gram, which could render FG suitable for use in bulk composites of plastic, metals, plywood, concrete and other building materials. Flash Joule heating of inexpensive carbon sources is used to produce gram-scale quantities of high-quality graphene in under a second, without the need for a furnace, solvents or reactive gases.</t>
  </si>
  <si>
    <t>[Luong, Duy X.] Rice Univ, Appl Phys Program, Houston, TX USA; [Luong, Duy X.; Algozeeb, Wala Ali; Stanford, Michael G.; Kittrell, Carter; Chen, Weiyin; Salvatierra, Rodrigo V.; Ren, Muqing; McHugh, Emily A.; Advincula, Paul A.; Wang, Zhe; Mancevski, Vladimir; Yakobson, Boris I.; Tour, James M.] Rice Univ, Dept Chem, Houston, TX 77005 USA; [Bets, Ksenia V.; Guo, Hua; Yakobson, Boris I.; Tour, James M.] Rice Univ, Dept Mat Sci &amp; NanoEngn, Houston, TX 77005 USA; [Bhatt, Mahesh; Shahsavari, Rouzbeh] C Crete Technol, Stafford, TX 77477 USA; [Shahsavari, Rouzbeh] Rice Univ, Dept Civil &amp; Environm Engn, Houston, TX 77005 USA; [Yakobson, Boris I.; Tour, James M.] Rice Univ, Smalley Curl Inst, Houston, TX 77005 USA; [Yakobson, Boris I.; Tour, James M.] Rice Univ, NanoCarbon Ctr, Houston, TX 77005 USA</t>
  </si>
  <si>
    <t>Rice University; Rice University; Rice University; Rice University; Rice University; Rice University</t>
  </si>
  <si>
    <t>Yakobson, BI; Tour, JM (corresponding author), Rice Univ, Dept Mat Sci &amp; NanoEngn, Houston, TX 77005 USA.;Shahsavari, R (corresponding author), C Crete Technol, Stafford, TX 77477 USA.;Shahsavari, R (corresponding author), Rice Univ, Dept Civil &amp; Environm Engn, Houston, TX 77005 USA.;Yakobson, BI; Tour, JM (corresponding author), Rice Univ, Smalley Curl Inst, Houston, TX 77005 USA.;Yakobson, BI; Tour, JM (corresponding author), Rice Univ, NanoCarbon Ctr, Houston, TX 77005 USA.</t>
  </si>
  <si>
    <t>rouzbeh@ccretetech.com; biy@rice.edu; tour@rice.edu</t>
  </si>
  <si>
    <t>Yakobson, Boris/ABA-3897-2020; Ren, Muqing/ABG-3640-2020; Stanford, Michael/HJI-3404-2023; Chen, Weiyin/ABE-8479-2020; Salvatierra, Rodrigo Villegas/L-9380-2013</t>
  </si>
  <si>
    <t>Yakobson, Boris/0000-0001-8369-3567; Chen, Weiyin/0000-0002-6427-4129; Salvatierra, Rodrigo Villegas/0000-0001-5050-4803; Bets, Ksenia V./0000-0003-1070-3992; Advincula, Paul/0000-0002-2838-0696</t>
  </si>
  <si>
    <t>National Science Foundation (NSF) [CBET-1605848]; US Air Force Office of Scientific Research [FA9550-19-1-0296]; NSF-DMR [1709051]; Direct For Mathematical &amp; Physical Scien; Division Of Materials Research [1709051] Funding Source: National Science Foundation</t>
  </si>
  <si>
    <t>National Science Foundation (NSF)(National Science Foundation (NSF)); US Air Force Office of Scientific Research(United States Department of DefenseAir Force Office of Scientific Research (AFOSR)); NSF-DMR(National Science Foundation (NSF)); Direct For Mathematical &amp; Physical Scien; Division Of Materials Research(National Science Foundation (NSF)NSF - Directorate for Mathematical &amp; Physical Sciences (MPS))</t>
  </si>
  <si>
    <t>We thank G. A. Lopez Silva for preparing the schematic of the FJH process, J. Li for preparing the olive oil soot, Oxbow Calcining International LLC for donating the calcined coke, Ergon Asphalt and Emulsions, Inc. for donating the rubber-tyre-derived carbon black, and Neroval LLC for donating the biochar. K.V.B. and B.I.Y. thank the National Science Foundation (NSF) for support (CBET-1605848) and B. Sastri of the US Department of Energy for discussions. R.S. thanks the partial support of NSF-DMR 1709051. J.M.T. thanks the US Air Force Office of Scientific Research (FA9550-19-1-0296) for support.</t>
  </si>
  <si>
    <t>0028-0836</t>
  </si>
  <si>
    <t>1476-4687</t>
  </si>
  <si>
    <t>Nature</t>
  </si>
  <si>
    <t>10.1038/s41586-020-1938-0</t>
  </si>
  <si>
    <t>JAN 2020</t>
  </si>
  <si>
    <t>KH3BF</t>
  </si>
  <si>
    <t>WOS:000509653700001</t>
  </si>
  <si>
    <t>Meng, FX; Li, ZJ; Lei, C; Yang, K; Lin, DH</t>
  </si>
  <si>
    <t>Meng, Fanxu; Li, Zhenjie; Lei, Cheng; Yang, Kun; Lin, Daohui</t>
  </si>
  <si>
    <t>Removal of trichloroethene by iron-based biochar from anaerobic water: Key roles of Fe/C ratio and iron carbides</t>
  </si>
  <si>
    <t>Nanoscale zero-valent iron; Iron carbide; Trichloroethene; Adsorption; Dechlorination</t>
  </si>
  <si>
    <t>ZERO-VALENT IRON; NANOSCALE ZEROVALENT IRON; FUNCTIONALIZED BIOCHAR; AQUEOUS-SOLUTIONS; ACTIVATED CARBON; REDUCTIVE DECHLORINATION; SIMULTANEOUS ADSORPTION; OXIDATIVE-DEGRADATION; MICRO-ELECTROLYSIS; ENHANCED REMOVAL</t>
  </si>
  <si>
    <t>Nanoscale zero-valent iron (nZVI) is widely studied for environmental remediation in recent years. However, its easy agglomeration, vulnerable oxidation, and runoff limit its practical application. Herein, iron-based ligninderived biochar composites (Fe-LBC) with different Fe/C ratios were synthesized using a facile carbothermal reduction method and applied for trichloroethene (TCE) removal from anaerobic water. The synthesized Fe-LBC was equipped with higher specific surface area, more uniform nanoparticles distribution, and higher iron carbide content with the decrease of Fe/C ratio from about 1:5 (Fe-LBC5) to 1:30 (Fe-LBC30). TCE removal by Fe-LBC firstly increased as the Fe/C ratio increased from 1:106 to 1:103, and then decreased with the Fe/C ratio further increased to 1:5. The removal efficiency remained largely stable (97.0?98.5%) within the Fe/C ratio range of 1:104-1:30. Fe-LBC30 (1.0 g L-1) could remove 97.4% of TCE (10.4 mg L-1), and owned the highest dechlorination efficiency (30.0%). Iron carbides but not Fe0 could mainly contribute to the dechlorination. The quenching experiment reveals atomic hydrogen (H*) formed under the catalysis of iron carbides, and 1,2-dichloroethene was identified as the main degradation product derived from hydrogenolysis; electrochemical analyses suggest iron carbides could also serve as electron donors to TCE. Moreover, Fe-LBC30 maintained excellent TCE removal efficiency in various water matrixes and pH range of 3?9, revealing its high application potential in practical groundwater remediation. This work firstly demonstrated the reductive dechlorination action of iron carbides rather than nZVI in iron-biochar hybrid materials, boosting our knowledge and potential application of iron-based materials.</t>
  </si>
  <si>
    <t>[Meng, Fanxu; Li, Zhenjie; Lei, Cheng; Yang, Kun; Lin, Daohui] Zhejiang Univ, Dept Environm Sci, Hangzhou 310058, Peoples R China; [Yang, Kun; Lin, Daohui] Zhejiang Univ, Zhejiang Prov Key Lab Organ Pollut Proc &amp; Control, Hangzhou 310058, Peoples R China</t>
  </si>
  <si>
    <t>Lin, DH (corresponding author), Zhejiang Univ, Dept Environm Sci, Hangzhou 310058, Peoples R China.</t>
  </si>
  <si>
    <t>lindaohui@zju.edu.cn</t>
  </si>
  <si>
    <t>Yang, Kun/ISA-1094-2023</t>
  </si>
  <si>
    <t>Yang, Kun/0000-0003-1335-3449</t>
  </si>
  <si>
    <t>National Key Research and Development Program of China [2017YFA0207003]; National Natural Science Foundation of China [21621005, 21525728]</t>
  </si>
  <si>
    <t>National Key Research and Development Program of China; National Natural Science Foundation of China(National Natural Science Foundation of China (NSFC))</t>
  </si>
  <si>
    <t>This work was supported by National Key Research and Development Program of China (2017YFA0207003) and National Natural Science Foundation of China (21621005 and 21525728) .</t>
  </si>
  <si>
    <t>10.1016/j.cej.2020.127391</t>
  </si>
  <si>
    <t>RK3UZ</t>
  </si>
  <si>
    <t>WOS:000638225800001</t>
  </si>
  <si>
    <t>Zhang, J; Kumari, D; Fang, C; Achal, V</t>
  </si>
  <si>
    <t>Zhang, Jing; Kumari, Deepika; Fang, Chaolin; Achal, Varenyam</t>
  </si>
  <si>
    <t>Combining the microbial calcite precipitation process with biochar in order to improve nickel remediation</t>
  </si>
  <si>
    <t>APPLIED GEOCHEMISTRY</t>
  </si>
  <si>
    <t>Biochar; Biogenic calcite; Urease; Nickel; Bioremediation</t>
  </si>
  <si>
    <t>INDUCED CARBONATE PRECIPITATION; SOIL; IMMOBILIZATION; LEAD</t>
  </si>
  <si>
    <t>Microbially induced calcite precipitation (MICP) is a promising technology in the remediation of heavy metals, while biochar is a valuable adsorbent for its removal. In the present study, biochar was added to the MICP process to investigate its effect on the remediation of nickel (Ni). The MICP process immobilized 89% and 66% of Ni2+ at initial concentrations of 50 and 100 mg L-1, respectively. However, biochar had an inhibitory effect on the calcite produced by Bacillus cereus NS4 and suppressed the Ni remediation. The mechanism of suppression by biochar was elucidated by scanning electron microscopy-energy dispersion spectrophotometry, Fourier transform infrared spectroscopy, and X-ray diffraction techniques. Biochar caused weakening of the adsorption bonds responsible for carbonate formation led to dissociation of the carbonate structure. This is the first study to combine biochar with the MICP process and provides reference data for better understanding of the mechanism of suppression of carbonate precipitation by biochar.</t>
  </si>
  <si>
    <t>[Zhang, Jing] Tongji Univ, Coll Environm Sci &amp; Engn, 1239 Siping Rd, Shanghai 200092, Peoples R China; [Kumari, Deepika] Tongji Univ, Coll Architecture &amp; Urban Planning, MOE Joint Lab Int Cooperat Ecourban Design, 1239 Siping Rd, Shanghai 200092, Peoples R China; [Fang, Chaolin; Achal, Varenyam] East China Normal Univ, Sch Ecol &amp; Environm Sci, Shanghai 200241, Peoples R China; [Achal, Varenyam] Guangdong Technion Israel Inst Technol, Environm Engn Program, Shantou 515063, Peoples R China</t>
  </si>
  <si>
    <t>Tongji University; Tongji University; East China Normal University; Guangdong Technion Israel Institute of Technology</t>
  </si>
  <si>
    <t>Kumari, D (corresponding author), Tongji Univ, Coll Architecture &amp; Urban Planning, MOE Joint Lab Int Cooperat Ecourban Design, 1239 Siping Rd, Shanghai 200092, Peoples R China.</t>
  </si>
  <si>
    <t>deepikakumari@tongji.edu.cn</t>
  </si>
  <si>
    <t>Achal, Varenyam/D-3442-2011; Kumari, Deepika/GXG-2590-2022</t>
  </si>
  <si>
    <t>Achal, Varenyam/0000-0001-5444-7746; Kumari, Deepika/0000-0002-0213-9984</t>
  </si>
  <si>
    <t>Key Project of Shanghai Municipal Science and Technology Commission [17DZ1202100]; Eco-technology Integration and Demonstration in Chongming Zero Carbon Town</t>
  </si>
  <si>
    <t>Key Project of Shanghai Municipal Science and Technology Commission(Science &amp; Technology Commission of Shanghai Municipality (STCSM)); Eco-technology Integration and Demonstration in Chongming Zero Carbon Town</t>
  </si>
  <si>
    <t>This research has received funding from 2017 Key Project of Shanghai Municipal Science and Technology Commission (No. 17DZ1202100) and Eco-technology Integration and Demonstration in Chongming Zero Carbon Town. Authors thank Xuejiao Zhu and Xueyan Chen for their assistance with sampling.</t>
  </si>
  <si>
    <t>0883-2927</t>
  </si>
  <si>
    <t>APPL GEOCHEM</t>
  </si>
  <si>
    <t>Appl. Geochem.</t>
  </si>
  <si>
    <t>10.1016/j.apgeochem.2019.02.011</t>
  </si>
  <si>
    <t>HP9RV</t>
  </si>
  <si>
    <t>WOS:000462031600008</t>
  </si>
  <si>
    <t>Li, YK; Rao, PH; Wang, JC; Song, SQ; Wang, RK; Liu, SH; Che, L</t>
  </si>
  <si>
    <t>Li, Yakun; Rao, Pinhua; Wang, Jincheng; Song, Shiqiang; Wang, Runkai; Liu, Shihui; Che, Lei</t>
  </si>
  <si>
    <t>Study on preparation and application of a multifunctional microspheric soil conditioner based on Arabic gum, gelatin, chitosan and beta-cyclodextrin</t>
  </si>
  <si>
    <t>Soil conditioner; Multifunctional microspheres; Arabic gum; Gelatin; Chitosan; beta-Cyclodextrin</t>
  </si>
  <si>
    <t>HEAVY-METALS; ACID; MINE; ADSORPTION; COMPOSITE; EVOLUTION; HYDROGEL; REMOVAL; BIOCHAR; DROUGHT</t>
  </si>
  <si>
    <t>All kinds of soil conditioners have been used to improve soil quality. The application of many traditional soil conditioners was limited by single performance. In this study, a novel multifunctional microspheric soil conditioner was prepared based on Arabic gum, gelatin, chitosan and beta-cyclodextrin. Arabic gum and gelatin (AG-GL) microspheric carriers, which could load ferrous sulfate (FS), were synthesized via complex coagulation method. The AG-GL(FS) microspheres were covered by chitosan quaternary ammonium salt (CQAS) through single coagulation method. And beta-cyclodextrin (beta-CD) was used as the outermost shell to improve chemical stability of the soil conditioner by saturated solution method. Finally, the novel multifunctional microspheric soil conditioner AG-GL/CQAS/beta-CD-FS was obtained and characterized by Fourier transform infrared spectroscopy, thermogravimetric analyzer, polarizing microscope, scanning electron microscope and particle size analyzer. The novel soil conditioner shows good nutrient slowly-releasing, water retention, heavy metal ions adsorption and antibacterial performances with the particle size of 14-17 mu m and high thermal decomposition temperature, which has the potential application in improving soil quality.</t>
  </si>
  <si>
    <t>[Li, Yakun; Rao, Pinhua; Wang, Jincheng; Song, Shiqiang; Wang, Runkai] Shanghai Univ Engn Sci, Coll Chem &amp; Chem Engn, Shanghai 201620, Peoples R China; [Liu, Shihui] Minist Agr, Key Lab Qual &amp; Safety Regulating Hort Crop Prod, Shanghai 201210, Peoples R China; [Che, Lei] Zhejiang Eco Environm Technol Co Ltd, Huzhou 313000, Peoples R China</t>
  </si>
  <si>
    <t>Shanghai University of Engineering Science; Ministry of Agriculture &amp; Rural Affairs</t>
  </si>
  <si>
    <t>Rao, PH (corresponding author), Shanghai Univ Engn Sci, Coll Chem &amp; Chem Engn, Shanghai 201620, Peoples R China.</t>
  </si>
  <si>
    <t>raopinhua@hotmail.com</t>
  </si>
  <si>
    <t>Song, Shiqiang/0000-0002-9866-765X</t>
  </si>
  <si>
    <t>Capacity Building Project of Some Local Colleges and Universities in Shanghai [17030501200]; National Natural Science Funds [51873103, 52003151]; Talent Program of Shanghai University of Engineering Science [2017RC422017]; First-rate Discipline Construction of Applied Chemistry [2018xk-B-06]</t>
  </si>
  <si>
    <t>Capacity Building Project of Some Local Colleges and Universities in Shanghai; National Natural Science Funds(National Natural Science Foundation of China (NSFC)); Talent Program of Shanghai University of Engineering Science; First-rate Discipline Construction of Applied Chemistry</t>
  </si>
  <si>
    <t>This work was financially supported by Capacity Building Project of Some Local Colleges and Universities in Shanghai (No. 17030501200), National Natural Science Funds (Nos. 51873103, 52003151), Talent Program of Shanghai University of Engineering Science (No. 2017RC422017), and First-rate Discipline Construction of Applied Chemistry (No. 2018xk-B-06).</t>
  </si>
  <si>
    <t>JUL 31</t>
  </si>
  <si>
    <t>10.1016/j.ijbiomac.2021.05.205</t>
  </si>
  <si>
    <t>TD7JX</t>
  </si>
  <si>
    <t>WOS:000669499500006</t>
  </si>
  <si>
    <t>Xu, CB; Tan, X; Zhao, JW; Cao, JM; Ren, M; Xiao, Y; Lin, AJ</t>
  </si>
  <si>
    <t>Xu, Congbin; Tan, Xiao; Zhao, Jiwei; Cao, Jinman; Ren, Meng; Xiao, Yong; Lin, Aijun</t>
  </si>
  <si>
    <t>Optimization of biochar production based on environmental risk and remediation performance: Take kitchen waste for example</t>
  </si>
  <si>
    <t>Biochar production; Environmental risk; Remediation performance; Heavy metals; Kitchen waste</t>
  </si>
  <si>
    <t>PYROLYSIS TEMPERATURE; HEAVY-METALS; SEWAGE-SLUDGE; FOOD WASTE; CO-PYROLYSIS; DIFFERENT FEEDSTOCKS; CHEMICAL SPECIATION; AMMONIUM ADSORPTION; WATER; ZN</t>
  </si>
  <si>
    <t>Two major obstacles that need to be addressed for environmental application of biochar include its environmental risk and remediation performance for target pollutants. In this study, kitchen waste was taken as an example to optimize the pyrolysis temperature for biochar production based on its heavy metal risk and Cd(II) remediation performance. The results showed that the pH and ash content of kitchen waste biochar (KWB) increased; however, the yield, H/C, and N/C decreased with increasing pyrolysis temperature. Total content of heavy metals in KWB got enriched after pyrolysis, while heavy metals' risk was reduced from moderate to low due to the transformation of directly toxic heavy metal fractions into potentially and/or non-toxic fractions. The equilibrium adsorption capacities of biochar for Cd(II) ranked as follows: 49.0 mg/g (600 degrees C), 46.5 mg/g (500 degrees C), 23.6 mg/g (400 degrees C), 18.2 mg/g (300 degrees C). KWB pyrolyzed at 500 degrees C was found to be the most suitable for green, efficient, and economic remediation of Cd(II) contaminated water. SEM-EDS and XPS characterization results indicated that KWB removed Cd(II) via precipitation, complexation with carboxyl/hydroxyl, ion exchange with metal cations, and coordination with pi-electrons. This study puts forward a new perspective for optimizing biochar production for environmental application.</t>
  </si>
  <si>
    <t>[Xu, Congbin; Tan, Xiao; Zhao, Jiwei; Cao, Jinman; Ren, Meng; Xiao, Yong; Lin, Aijun] Beijing Univ Chem Technol, Dept Environm Sci &amp; Engn, Beijing 100029, Peoples R China; [Xu, Congbin] Univ Chinese Acad Sci, Coll Resources &amp; Environm, Beijing 100049, Peoples R China</t>
  </si>
  <si>
    <t>Beijing University of Chemical Technology; Chinese Academy of Sciences; University of Chinese Academy of Sciences, CAS</t>
  </si>
  <si>
    <t>Lin, AJ (corresponding author), Beijing Univ Chem Technol, Dept Environm Sci &amp; Engn, Beijing 100029, Peoples R China.</t>
  </si>
  <si>
    <t>linaj@mail.buct.edu.cn</t>
  </si>
  <si>
    <t>谭, 笑/GPG-3483-2022</t>
  </si>
  <si>
    <t>National Key Research and Development Plan [2020YFC1808703]; Qinhuangdao Marine Economic Innovation and Development Demonstration City Construction Project</t>
  </si>
  <si>
    <t>National Key Research and Development Plan; Qinhuangdao Marine Economic Innovation and Development Demonstration City Construction Project</t>
  </si>
  <si>
    <t>This work is financially supported by the National Key Research and Development Plan [Grant number 2020YFC1808703] and Qinhuangdao Marine Economic Innovation and Development Demonstration City Construction Project (Industrialization Technology Development and Industrial Chain Construction for the Production of Multifunctional Soil Remediation/Conditioning Agent using Seafood Processing ByProducts) .</t>
  </si>
  <si>
    <t>10.1016/j.jhazmat.2021.125785</t>
  </si>
  <si>
    <t>SW8FT</t>
  </si>
  <si>
    <t>WOS:000664751000003</t>
  </si>
  <si>
    <t>Jung, C; Phal, N; Oh, J; Chu, KH; Jang, M; Yoon, Y</t>
  </si>
  <si>
    <t>Jung, Chanil; Phal, Narong; Oh, Jeill; Chu, Kyoung Hoon; Jang, Min; Yoon, Yeomin</t>
  </si>
  <si>
    <t>Removal of humic and tannic acids by adsorption-coagulation combined systems with activated biochar</t>
  </si>
  <si>
    <t>Activated biochar; Adsorption; Coagulation; Natural organic matter; Synergistic effect</t>
  </si>
  <si>
    <t>NATURAL ORGANIC-MATTER; MOLECULAR-WEIGHT; CARBON; NOM; PARTICLES; BEHAVIOR; SORPTION</t>
  </si>
  <si>
    <t>Despite recent interest in transforming biomass into bio-oil and syngas, there is inadequate information on the compatibility of byproducts (e.g., biochar) with agriculture and water purification infrastructures. A pyrolysis at 300 degrees C yields efficient production of biochar, and its physicochemical properties can be improved by chemical activation, resulting in a suitable adsorbent for the removal of natural organic matter (NOM), including hydrophobic and hydrophilic substances, such as humic acids (HA) and tannic acids (TA), respectively. In this study, the adsorption affinities of different HA and TA combinations in NOM solutions were evaluated, and higher adsorption affinity of TA onto activated biochar (AB) produced in the laboratory was observed due to its superior chemisorption tendencies and size-exclusion effects compared with that of HA, whereas hydrophobic interactions between adsorbent and adsorbate were deficient. Assessment of the AB role in an adsorption-coagulation hybrid system as nuclei for coagulation in the presence of aluminum sulfate (alum) showed a synergistic effect in a HA-dominated NOM solution. An AB-alum hybrid system with a high proportion of HA in the NOM solution may be applicable as an end-of-pipe solution. (C) 2015 Elsevier B.V. All rights reserved.</t>
  </si>
  <si>
    <t>[Jung, Chanil] Montclair State Univ, Dept Earth &amp; Environm Studies, Montclair, NJ 07043 USA; [Jung, Chanil; Phal, Narong; Chu, Kyoung Hoon; Yoon, Yeomin] Univ S Carolina, Dept Civil &amp; Environm Engn, Columbia, SC 29208 USA; [Oh, Jeill] Chung Ang Univ, Dept Civil &amp; Environm Engn, Seoul 156756, South Korea; [Jang, Min] Univ Malaya, Fac Engn, Dept Civil Engn, Kuala Lumpur 50603, Malaysia</t>
  </si>
  <si>
    <t>Montclair State University; University of South Carolina System; University of South Carolina Columbia; Chung Ang University; Universiti Malaya</t>
  </si>
  <si>
    <t>Yoon, Y (corresponding author), Univ S Carolina, Dept Civil &amp; Environm Engn, Columbia, SC 29208 USA.</t>
  </si>
  <si>
    <t>yoony@cec.sc.edu</t>
  </si>
  <si>
    <t>Jung, Chanil/AAP-4271-2020; Yoon, Yeomin/C-3331-2012; Jang, Min/M-6690-2018</t>
  </si>
  <si>
    <t>Jang, Min/0000-0002-5900-0991; Jang, Min/0000-0003-2700-7256</t>
  </si>
  <si>
    <t>Korea Ministry of Environment [414-111-006]; Industrial Facilities &amp; Infrastructure Research Program - Ministry of Land, Infrastructure and Transport of Korean government [15IFIP-B088091-02]; Korea Environmental Industry &amp; Technology Institute (KEITI) [414-111-006] Funding Source: Korea Institute of Science &amp; Technology Information (KISTI), National Science &amp; Technology Information Service (NTIS)</t>
  </si>
  <si>
    <t>Korea Ministry of Environment(Ministry of Environment (ME), Republic of Korea); Industrial Facilities &amp; Infrastructure Research Program - Ministry of Land, Infrastructure and Transport of Korean government(Ministry of Land, Infrastructure &amp; Transport (MOLIT), Republic of Korea); Korea Environmental Industry &amp; Technology Institute (KEITI)(Korea Environmental Industry &amp; Technology Institute (KEITI))</t>
  </si>
  <si>
    <t>This research was financially supported by the Korea Ministry of Environment, 'Project, 414-111-006'. This research was also supported by a grant (code 15IFIP-B088091-02) from Industrial Facilities &amp; Infrastructure Research Program funded by Ministry of Land, Infrastructure and Transport of Korean government.</t>
  </si>
  <si>
    <t>10.1016/j.jhazmat.2015.08.025</t>
  </si>
  <si>
    <t>CY2FH</t>
  </si>
  <si>
    <t>WOS:000366223700092</t>
  </si>
  <si>
    <t>Yek, PNY; Li, C; Peng, WX; Wong, CS; Liew, RK; Mahari, WAW; Sonne, C; Lam, SS</t>
  </si>
  <si>
    <t>Yek, Peter Nai Yuh; Li, Cheng; Peng, Wanxi; Wong, Chee Swee; Liew, Rock Keey; Mahari, Wan Adibah Wan; Sonne, Christian; Lam, Su Shiung</t>
  </si>
  <si>
    <t>Production of modified biochar to treat landfill leachate using integrated microwave pyrolytic CO2 activation</t>
  </si>
  <si>
    <t>Pyrolysis; Activation; Microwave; Biochar; Leachate; CO2</t>
  </si>
  <si>
    <t>SOLID-WASTE; PALM SHELL; CARBON-DIOXIDE; DIELECTRIC-PROPERTIES; PHYSICAL ACTIVATION; ASSISTED PYROLYSIS; RICE HUSK; BIOMASS; OIL; REMOVAL</t>
  </si>
  <si>
    <t>Improper handling of leachate in landfills leads to leakage to the surrounding environment and pollute soil surface, runoff water and groundwater among other. A new approach that integrates self-purging microwave pyrolysis and pyrolytic activation was developed to transform empty fruit bunch (EFB), being a plentiful waste in oil palm plantation, into microwave modified biochar (MB). The performance of steam and CO2 as activating agent was contrasted, and the subsequently produced MB was then applied to treat actual landfill leachate via batch and continuous adsorption operation. Using a single-mode microwave system, the pyrolysis approach integrating steam or CO2 activation showed a high heating rate and process temperature of up to 170 degrees C/min and 600 degrees C, respectively. However, MB produced via CO2 activation (MB-CO2) showed significantly higher surface area (95.6 m(2)/g) and mass yield (92.0 wt%) compared to that produced via steam activation (MB-Steam) (29.3 m(2)/g of surface area, 84.0 wt% of mass yield). The volatile matter of both MB-CO2 and MB-Steam were low at 19.0-22.0 wt% leading to MB with high content of fixed carbon (69.3-72.0 wt%). Compare to MB-steam, the treatment with MB-CO2 in fixed bed column (10 g) achieved a better adsorption efficiency of NH3-N up to 5.0 mg/g and 43.0 mg/g of COD. Our findings demonstrate that microwave pyrolysis combined with CO2 activation is an auspicious technique preferable to steam activation for the generation of desirable MB from oil palm waste to treat hazardous landfill leachate.</t>
  </si>
  <si>
    <t>[Yek, Peter Nai Yuh; Li, Cheng; Peng, Wanxi; Sonne, Christian; Lam, Su Shiung] Henan Agr Univ, Sch Forestry, Henan Prov Int Collaborat Lab Forest Resources Ut, Zhengzhou 450002, Peoples R China; [Yek, Peter Nai Yuh; Wong, Chee Swee] Univ Coll Technol Sarawak, Ctr Res Innovat &amp; Sustainable Dev, Sarawak 96000, Malaysia; [Liew, Rock Keey] NV WESTERN PLT, 208B,Second Floor,Macalister Rd, Georgetown 10400, Penang, Malaysia; [Mahari, Wan Adibah Wan; Lam, Su Shiung] Univ Malaysia Terengganu, Higher Inst Ctr Excellence HICoE, Inst Trop Aquaculture &amp; Fisheries AKUATROP, Terengganu 21030, Malaysia; [Sonne, Christian] Aarhus Univ, Dept Biosci, Arctic Res Ctr ARC, Frederiksborgvej 399,POB 358, DK-4000 Roskilde, Denmark</t>
  </si>
  <si>
    <t>Henan Agricultural University; University College of Technology Sarawak; Universiti Malaysia Terengganu; Aarhus University</t>
  </si>
  <si>
    <t>Li, C; Sonne, C; Lam, SS (corresponding author), Henan Agr Univ, Sch Forestry, Henan Prov Int Collaborat Lab Forest Resources Ut, Zhengzhou 450002, Peoples R China.;Lam, SS (corresponding author), Univ Malaysia Terengganu, Higher Inst Ctr Excellence HICoE, Inst Trop Aquaculture &amp; Fisheries AKUATROP, Terengganu 21030, Malaysia.;Sonne, C (corresponding author), Aarhus Univ, Dept Biosci, Arctic Res Ctr ARC, Frederiksborgvej 399,POB 358, DK-4000 Roskilde, Denmark.</t>
  </si>
  <si>
    <t>lichengzzm@163.com; cs@bios.au.dk; lam@umt.edu.my</t>
  </si>
  <si>
    <t>Liew, Rock Keey/L-8082-2017; Lam, Su Shiung/K-7436-2012; Wan Mahari, Wan Adibah/U-8502-2019; Sonne, Christian/I-7532-2013; YEK, PETER NAI YUH/V-2849-2018</t>
  </si>
  <si>
    <t>Liew, Rock Keey/0000-0002-8858-237X; Lam, Su Shiung/0000-0002-5318-1760; Wan Mahari, Wan Adibah/0000-0002-0183-9778; Sonne, Christian/0000-0001-5723-5263; YEK, PETER NAI YUH/0000-0001-7041-0441</t>
  </si>
  <si>
    <t>Fundamental Research Grant Scheme (FRGS) by the Ministry of Education Malaysia [FRGS/1/2018/TK10/UMT/02/2, Vot 59512]; University College of Technology Sarawak [UCTS/RESEARCH/&lt; 4/2018/12&gt; (01)]</t>
  </si>
  <si>
    <t>Fundamental Research Grant Scheme (FRGS) by the Ministry of Education Malaysia; University College of Technology Sarawak</t>
  </si>
  <si>
    <t>The authors thank the technical support provided by the University College of Technology Sarawak, Henan Agricultural University and Universiti Malaysia Terengganu. We acknowledge the financial support of Fundamental Research Grant Scheme (FRGS) (No. FRGS/1/2018/TK10/UMT/02/2, Vot 59512) by the Ministry of Education Malaysia, and the University College of Technology Sarawak for the conduct the research under the University Grant Scheme: UCTS/RESEARCH/&lt; 4/2018/12&gt; (01).</t>
  </si>
  <si>
    <t>10.1016/j.cej.2021.131886</t>
  </si>
  <si>
    <t>WOS:000707126000299</t>
  </si>
  <si>
    <t>Mailakeba, CD; Rao, BKR</t>
  </si>
  <si>
    <t>Mailakeba, Camari Divuniwaqa; Rajashekhar Rao, B. K.</t>
  </si>
  <si>
    <t>Biochar Application Does Not Improve the Biochemical Properties of Ni Contaminated Soil</t>
  </si>
  <si>
    <t>BULLETIN OF ENVIRONMENTAL CONTAMINATION AND TOXICOLOGY</t>
  </si>
  <si>
    <t>Acid phosphatase activity; Contamination; Dehydrogenase activity; Kunai grass biochar; Soil respiration rate</t>
  </si>
  <si>
    <t>HEAVY-METAL; NICKEL; RESPIRATION; CADMIUM</t>
  </si>
  <si>
    <t>Waste disposal, metal plating, refineries, and mining operations frequently contaminate soils with nickel (Ni). We explored the effects of artificial Ni contamination (0, 56, and 180 mg Ni kg(-1)) on the soil biochemical indices. The lab experiment also investigated the possible use of kunai grass (Imperata cylindrica) biochar at a 0.75% dry weight basis to alleviate contamination effects. The biochemical indices such as dehydrogenase enzyme activity, acid phosphatase enzyme activity, and soil respiration rates were monitored in three replications. High level of Ni (180 mg kg(-1)) suppressed soil respiration rate by 37% and dehydrogenase activity by 62% up to 15 days. The acid phosphatase activity was not affected by Ni levels and was insensitive to Ni contamination. Biochar application to the Ni contaminated soil did not improve the soil's key biological properties. The beneficial effects of biochar could be limited to improvements in soil chemical properties and not on index biological properties.</t>
  </si>
  <si>
    <t>[Mailakeba, Camari Divuniwaqa; Rajashekhar Rao, B. K.] PNG Univ Technol, Dept Agr, Lae 411, Papua N Guinea</t>
  </si>
  <si>
    <t>Rao, BKR (corresponding author), PNG Univ Technol, Dept Agr, Lae 411, Papua N Guinea.</t>
  </si>
  <si>
    <t>rsraobk@rediffmail.com</t>
  </si>
  <si>
    <t>Rao BK, Rajashekhar/I-1233-2019</t>
  </si>
  <si>
    <t>Rao BK, Rajashekhar/0000-0003-2925-797X</t>
  </si>
  <si>
    <t>Building University Linkages for Action (BULA) project of the European Union; Research Committee of the PNG University of Technology</t>
  </si>
  <si>
    <t>Camari Divuniwaqa Mailakeba is indebted to the Building University Linkages for Action (BULA) project of the European Union and the Research Committee of the PNG University of Technology for the scholarship and research funding assistance provided, respectively.</t>
  </si>
  <si>
    <t>0007-4861</t>
  </si>
  <si>
    <t>1432-0800</t>
  </si>
  <si>
    <t>B ENVIRON CONTAM TOX</t>
  </si>
  <si>
    <t>Bull. Environ. Contam. Toxicol.</t>
  </si>
  <si>
    <t>10.1007/s00128-020-03001-w</t>
  </si>
  <si>
    <t>NX0UG</t>
  </si>
  <si>
    <t>WOS:000572017800003</t>
  </si>
  <si>
    <t>Amoah-Antwi, C; Kwiatkowska-Malina, J; Fenton, O; Szara, E; Thornton, SF; Malina, G</t>
  </si>
  <si>
    <t>Amoah-Antwi, Collins; Kwiatkowska-Malina, Jolanta; Fenton, Owen; Szara, Ewa; Thornton, Steven F.; Malina, Grzegorz</t>
  </si>
  <si>
    <t>Holistic Assessment of Biochar and Brown Coal Waste as Organic Amendments in Sustainable Environmental and Agricultural Applications</t>
  </si>
  <si>
    <t>Carbonised organic amendments; Soil quality; Multicropping field trial; Soil productivity; Slow nutrient release; Sustainability</t>
  </si>
  <si>
    <t>GREENHOUSE-GAS EMISSIONS; SOIL PROPERTIES; HUMIC-ACID; FARMYARD MANURE; NUTRIENT-UPTAKE; CROP YIELD; LIGNITE; MAIZE; GROWTH; FERTILIZER</t>
  </si>
  <si>
    <t>Organic amendments can improve soil quality which has knock-on environmental and agronomic benefits. However, the use of new and emerging organic amendments such as biochar and brown coal waste (BCW) in soil systems requires continuous holistic assessments for robust consensus building in their environmental and agricultural applications. To examine the application of BCW and woodchip biochar (BIO) in agroecosystems, secondary data from literature on environmental (soil, air and water) aspects were compiled with primary agronomic data from a 3-year multicropping field trial and collated with supplementary data on economic factors (e.g. cost and availability). For the field trial, replicated plots were amended with FYM (for comparative reasons), BCW and BIO at 30, 24.2 and 12.8 for t ha(-1), respectively, with and without NPK and cultivated in a cropping sequence of maize, potato and barley. At the end of each season, soils were characterised for pH, cation exchange capacity (CEC) and fertility (macronutrient contents) in addition to nutrient uptake, nutritional quality and yield of crops. Compared with FYM, biochar and BCW were found to be associated with greater improvements in soil quality (e.g. building of soil structure and C sequestration) and knock-on water and air quality benefits mainly facilitated via increased cation retention and humic-linked sorption which abated gaseous emission and mitigated nutrient and heavy metal leaching. These along with variable improvements in soil chemistry, fertility and nutrient uptake in the agronomic field trial accounted for increased mean crop yield across treatments (higher with NPK): FYM (32.7 and 71.7%), BCW (33.5 and 60.1%) and BIO (21.8 and 48.2%). Additionally, biochar and BCW have lower pollutant (e.g. heavy metals) contents and were found to provide additional sustainability and net abatement cost-benefits. While the agronomic benefits of biochar and BCW were slightly lower compared with that of FYM, their lower environmental footprints and associated sustainability benefits are clear advantages for their adoption in environmental and agricultural applications.</t>
  </si>
  <si>
    <t>[Amoah-Antwi, Collins; Kwiatkowska-Malina, Jolanta] Warsaw Univ Technol, Fac Geodesy &amp; Cartog, Warsaw, Poland; [Fenton, Owen] TEAGASC, Environm Res Ctr, Johnstown Castle, Wexford, Ireland; [Szara, Ewa] Warsaw Univ Life Sci, Dept Agr Chem, Inst Agr, Warsaw, Poland; [Thornton, Steven F.] Univ Sheffield, Kroto Res Inst, Sheffield S10 2TN, S Yorkshire, England; [Malina, Grzegorz] AGH Univ Sci &amp; Technol, Krakow, Poland</t>
  </si>
  <si>
    <t>Warsaw University of Technology; Teagasc; Warsaw University of Life Sciences; University of Sheffield; AGH University of Krakow</t>
  </si>
  <si>
    <t>Amoah-Antwi, C (corresponding author), Warsaw Univ Technol, Fac Geodesy &amp; Cartog, Warsaw, Poland.</t>
  </si>
  <si>
    <t>collins.amoah-antwi@pw.edu.pl</t>
  </si>
  <si>
    <t>Fenton, Owen/D-4377-2009</t>
  </si>
  <si>
    <t>Fenton, Owen/0000-0001-7119-2538; Kwiatkowska-Malina, Jolanta/0000-0003-2090-8449; Amoah-Antwi, Collins/0000-0002-0547-9044; Malina, Grzegorz/0000-0002-8243-9564</t>
  </si>
  <si>
    <t>European Union's Horizon 2020 research and innovation programme under the Marie Skodowska-Curie [675120]</t>
  </si>
  <si>
    <t>European Union's Horizon 2020 research and innovation programme under the Marie Skodowska-Curie(Horizon 2020)</t>
  </si>
  <si>
    <t>This research is part of a project that has received funding from the European Union's Horizon 2020 research and innovation programme under the Marie Skodowska-Curie grant agreement No 675120.</t>
  </si>
  <si>
    <t>MAR 2</t>
  </si>
  <si>
    <t>10.1007/s11270-021-05044-z</t>
  </si>
  <si>
    <t>QR7EN</t>
  </si>
  <si>
    <t>WOS:000625378300001</t>
  </si>
  <si>
    <t>Liu, XQ; Lv, JL</t>
  </si>
  <si>
    <t>Liu, Xiaoqi; Lv, Jialong</t>
  </si>
  <si>
    <t>Efficient Phosphate Removal from Wastewater by Ca-Laden Biochar Composites Prepared from Eggshell and Peanut Shells: A Comparison of Methods</t>
  </si>
  <si>
    <t>peanut shells; biochar; adsorption phosphorus; waste eggshells</t>
  </si>
  <si>
    <t>PHOSPHORUS RECOVERY; CRYSTALLIZATION; ADSORPTION; ADSORBENT</t>
  </si>
  <si>
    <t>Biochar is currently widely used as the adsorbent for phosphorus (P) removal from wastewater. Cheap and green modified materials and efficient preparation methods are the key to obtain efficient and economical engineering biochar. Conventional salt solution and chemical impregnation are common methods for preparing engineered biochar. However, this preparation method is not environmentally friendly or cheap due to the price of salt solutions and the solvent treatment process for chemical impregnation. In this article, Ca-laden biochar was prepared using peanut shells as carbon base materials and discarded eggshells as calcium source. Two methods (ball milling and chemical impregnation) of building the Ca-laden biochar were compared from the perspective of the characterization of biochar, the adsorption performance and the economic cost. The composition and structure of biochar were analyzed by the element content, functional group, X-ray diffraction, energy spectrum and electron microscope scanning etc. The adsorption behavior of biochar was tested in different environments (pH and temperature). The results revealed that the capacity of P adsorption by the Ca-modified biochar was higher than the adsorption by raw biochar, and that the prepared Ca-laden biochar has a wide working environment. Moreover, the Ca-laden biochar prepared by ball milling has a higher specific surface area and more porosity. The Ca-modified biochar through ball milling has a higher amount of adsorbed P than that of through chemical impregnation. This work not only creates a novel method for making excellent P adsorbents, but also offers an environmentally friendly use for agricultural eggshells and peanut shells.</t>
  </si>
  <si>
    <t>[Liu, Xiaoqi; Lv, Jialong] Northwest A&amp;F Univ, Coll Nat Resources &amp; Environm, Xianyang 712100, Peoples R China</t>
  </si>
  <si>
    <t>Northwest A&amp;F University - China</t>
  </si>
  <si>
    <t>Lv, JL (corresponding author), Northwest A&amp;F Univ, Coll Nat Resources &amp; Environm, Xianyang 712100, Peoples R China.</t>
  </si>
  <si>
    <t>ljlll@nwafu.edu.cn</t>
  </si>
  <si>
    <t>Key Special Projects of the Ministry of Science and Technology for the 13th Five Year Plan of China [2017YFD0200205]; Project of Shaanxi Agricultural Science and Technology Innovation Drive [NYKJ-2020-YL-21]</t>
  </si>
  <si>
    <t>Key Special Projects of the Ministry of Science and Technology for the 13th Five Year Plan of China; Project of Shaanxi Agricultural Science and Technology Innovation Drive</t>
  </si>
  <si>
    <t>This research was funded by the Key Special Projects of the Ministry of Science and Technology for the 13th Five Year Plan of China (Project No. 2017YFD0200205); and The Project of Shaanxi Agricultural Science and Technology Innovation Drive (NYKJ-2020-YL-21).</t>
  </si>
  <si>
    <t>10.3390/su15031778</t>
  </si>
  <si>
    <t>8U7VQ</t>
  </si>
  <si>
    <t>WOS:000930155200001</t>
  </si>
  <si>
    <t>Influence of NaCl Concentration on Food-Waste Biochar Structure and Templating Effects</t>
  </si>
  <si>
    <t>food waste; food-waste biochar; pyrolysis; NaCl template; desalination</t>
  </si>
  <si>
    <t>NAOH-ACTIVATED CARBON; PYROLYSIS TEMPERATURE; SLOW PYROLYSIS; PERFORMANCE; FEEDSTOCKS; ADSORPTION; PRODUCTS; LIGNIN; IMPACT; SLUDGE</t>
  </si>
  <si>
    <t>Food-waste-derived biochar structures obtained through pyrolysis and with different NaCl concentrations were investigated. Increased NaCl concentration in the samples inhibited cellulose and lignin decomposition, ultimately increasing the biochar yield by 2.7% for 20%-NaCl concentration. NaCl added in solution state exhibited templating effects, with maximum increases in the Brunauer-Emmett-Teller (BET) surface area and pore volume of 1.23 to 3.50 m(2).g(-1) and 0.002 to 0.007 cm(3).g(-1), respectively, after washing. Adding a high concentration (20%) of NaCl reduced the BET surface area. In contrast, the mean pore diameter increased owing to the increased NaCl clustering area. Increased NaCl clustering with increased added NaCl was shown to have positive effects on NaCl removal by washing. Furthermore, as the NaCl adhered to the KCl scattered in the food waste, a high NaCl concentration also had positive effects on KCl removal. This study reports on an investigation on the effects of varying NaCl concentrations injected in solution form on the structure of food-waste biochar during pyrolysis. The templating effect was considered using both added NaCl and NaCl already contained in the food waste, with implementation of a desalination process essential for food-waste treatment for recycling.</t>
  </si>
  <si>
    <t>[Lee, Ye-Eun; Jo, Jun-Ho; Kim, I-Tae; Yoo, Yeong-Seok] Korea Inst Civil Engn &amp; Bldg Technol, Div Environm &amp; Plant Engn, 283 Goyang Daero, Goyang Si 10223, Gyeonggi Do, South Korea; [Lee, Ye-Eun; Yoo, Yeong-Seok] Univ Sci &amp; Technol, Dept Construct Environm Engn, 217 Gajeong Ro, Daejeon 34113, South Korea</t>
  </si>
  <si>
    <t>Korea Institute of Civil Engineering &amp; Building Technology (KICT); University of Science &amp; Technology (UST)</t>
  </si>
  <si>
    <t>Yoo, YS (corresponding author), Korea Inst Civil Engn &amp; Bldg Technol, Div Environm &amp; Plant Engn, 283 Goyang Daero, Goyang Si 10223, Gyeonggi Do, South Korea.;Yoo, YS (corresponding author), Univ Sci &amp; Technol, Dept Construct Environm Engn, 217 Gajeong Ro, Daejeon 34113, South Korea.</t>
  </si>
  <si>
    <t>Major Project of the Korea Institute of Civil Engineering and Building Technology (KICT) [2018-0063]; National Research Council of Science &amp; Technology (NST), Republic of Korea [KICT2018-12] Funding Source: Korea Institute of Science &amp; Technology Information (KISTI), National Science &amp; Technology Information Service (NTIS)</t>
  </si>
  <si>
    <t>Major Project of the Korea Institute of Civil Engineering and Building Technology (KICT); National Research Council of Science &amp; Technology (NST), Republic of Korea(National Research Council of Science &amp; Technology (NST), Republic of Korea)</t>
  </si>
  <si>
    <t>This work was supported by the Major Project of the Korea Institute of Civil Engineering and Building Technology (KICT) [grant number 2018-0063].</t>
  </si>
  <si>
    <t>10.3390/en11092341</t>
  </si>
  <si>
    <t>GW1BL</t>
  </si>
  <si>
    <t>WOS:000446604500162</t>
  </si>
  <si>
    <t>Fawzy, S; Osman, AI; Yang, HP; Doran, J; Rooney, DW</t>
  </si>
  <si>
    <t>Fawzy, Samer; Osman, Ahmed I.; Yang, Haiping; Doran, John; Rooney, David W.</t>
  </si>
  <si>
    <t>Industrial biochar systems for atmospheric carbon removal: a review</t>
  </si>
  <si>
    <t>Biochar; Carbon removal; Climate change mitigation; Carbon stability; Carbon reservoirs</t>
  </si>
  <si>
    <t>POLYCYCLIC AROMATIC-HYDROCARBONS; CLIMATE-CHANGE MITIGATION; BIO-OIL PRODUCTION; SLOW PYROLYSIS; LIGNOCELLULOSIC BIOMASS; FLASH CARBONIZATION; PRODUCT YIELDS; HEATING RATE; STABILITY ASSESSMENT; CHEMICAL OXIDATION</t>
  </si>
  <si>
    <t>In the context of climate change, there is an urgent need for rapid and efficient methods to capture and sequester carbon from the atmosphere. For instance, production, use and storage of biochar are highly carbon negative, resulting in an estimated sequestration of 0.3-2 Gt CO2 year(-1) by 2050. Yet, biochar production requires more knowledge on feedstocks, thermochemical conversion and end applications. Herein, we review the design and development of biochar systems, and we investigate the carbon removal industry. Carbon removal efforts are currently promoted via the voluntary market. The major commercialized technologies for offering atmospheric carbon removal are forestation, direct air carbon capture utilization and storage, soil carbon sequestration, wooden building elements and biochar, with corresponding fees ranging from 10 to 895 GBP (British pounds) per ton CO2. Biochar fees range from 52 to 131 GBP per ton CO2, which indicates that biochar production is a realistic strategy that can be deployed at large scale. Carbon removal services via biochar are currently offered through robust marketplaces that require extensive certification, verification and monitoring, which adds an element of credibility and authenticity. Biochar eligibility is highly dependent on the type of feedstock utilized and processing conditions employed. Process optimization is imperative to produce an end product that meets application-specific requirements, environmental regulations and achieve ultimate stability for carbon sequestration purposes.</t>
  </si>
  <si>
    <t>[Fawzy, Samer; Osman, Ahmed I.; Rooney, David W.] Queens Univ Belfast, Sch Chem &amp; Chem Engn, David Keir Bldg,Stranmillis Rd, Belfast BT9 5AG, Antrim, North Ireland; [Yang, Haiping] Huazhong Univ Sci &amp; Technol, State Key Lab Coal Combust, Wuhan 430074, Peoples R China; [Doran, John] Letterkenny Inst Technol, Bryden Ctr, Letterkenny, Ireland</t>
  </si>
  <si>
    <t>Queens University Belfast; Huazhong University of Science &amp; Technology; Letterkenny Institute of Technology</t>
  </si>
  <si>
    <t>Osman, Ahmed I/S-2958-2016; Rooney, David/B-6035-2015</t>
  </si>
  <si>
    <t>Osman, Ahmed I/0000-0003-2788-7839; Rooney, David/0000-0001-5036-2497; Doran, William John/0000-0003-4394-4493; Fawzy, Samer/0000-0001-7071-623X</t>
  </si>
  <si>
    <t>EPSRC project Advancing Creative Circular Economies for Plastics via Technological-Social Transitions (ACCEPT Transitions) [EP/S025545/1]; Bryden Centre project - European Union's INTERREG VA Programme [VA5048]; Department for the Economy in Northern Ireland; Department of Business, Enterprise and Innovation in the Republic of Ireland</t>
  </si>
  <si>
    <t>EPSRC project Advancing Creative Circular Economies for Plastics via Technological-Social Transitions (ACCEPT Transitions)(UK Research &amp; Innovation (UKRI)Engineering &amp; Physical Sciences Research Council (EPSRC)); Bryden Centre project - European Union's INTERREG VA Programme(Interreg Europe); Department for the Economy in Northern Ireland; Department of Business, Enterprise and Innovation in the Republic of Ireland</t>
  </si>
  <si>
    <t>Authors would like to acknowledge the support given by the EPSRC project Advancing Creative Circular Economies for Plastics via Technological-Social Transitions (ACCEPT Transitions, EP/S025545/1). The authors wish to acknowledge the support of The Bryden Centre project (Project ID VA5048) which was awarded by The European Union's INTERREG VA Programme, managed by the Special EU Programmes Body (SEUPB), with match funding provided by the Department for the Economy in Northern Ireland and the Department of Business, Enterprise and Innovation in the Republic of Ireland.</t>
  </si>
  <si>
    <t>10.1007/s10311-021-01210-1</t>
  </si>
  <si>
    <t>TK8LZ</t>
  </si>
  <si>
    <t>WOS:000627679800001</t>
  </si>
  <si>
    <t>Khan, Z; Khan, MN; Zhang, KK; Luo, T; Zhu, KM; Hu, LY</t>
  </si>
  <si>
    <t>Khan, Zaid; Khan, Mohammad Nauman; Zhang, Kangkang; Luo, Tao; Zhu, Kunmiao; Hu, Liyong</t>
  </si>
  <si>
    <t>The application of biochar alleviated the adverse effects of drought on the growth, physiology, yield and quality of rapeseed through regulation of soil status and nutrients availability</t>
  </si>
  <si>
    <t>Rapeseed; Biochar; Drought; Oxidative stress; Osmolytes; Antioxidants</t>
  </si>
  <si>
    <t>OXIDATIVE STRESS; RESPONSES; SEEDLINGS; COPPER; PHOTOSYNTHESIS; GLUTATHIONE</t>
  </si>
  <si>
    <t>The depletion of soil fertility and freshwater reservoirs in dry and arid conditions of the world are alarming for food and crop productivity. Although many research studies have explored the effect of biochar on plant growth and soil fertility, however, information on the role of biochar on rapeseed under drought stress is limited. The current study was conducted to investigate the effect of biochar on photosynthesis, antioxidants activities, osmolytes contents, growth and yield of rapeseed under drought stress. Rapeseed plants at the flowering stage were subjected to two moisture conditions, no stress (NS) and drought stress (DS) along with four biochar treatments (B0:0, B15:15, B30:30 and B60:60 t ha(-1)). Drought stress negatively affected rapeseed growth due to the over-production of hydrogen peroxide (H2O2) by increasing 45 %, malondialdehyde (MDA) 21 % and electrolyte leakage (EL%) 40 % in (BO + DS) treatment as compared to control (BO + NS). However, the addition of biochar at 30 t ha(-1) alleviated the hostile effects of drought stress in rapeseed to reduce the contents of MDA, H2O2, EL by increasing the activities of superoxide dismutase (SOD) by 63 %, peroxidase (POD) 48 %, and catalase (CAT) 62 % compared to stress-controlled treatment (BO + DS). The results revealed that biochar could alleviate the harmful effects of drought stress by enhancing the activities of antioxidants, osmoprotectants, soil fertility, and the physiological processes of rapeseed which indicate that the biochar application might be a sustainable strategy to enhance rapeseed growth under drought stress.</t>
  </si>
  <si>
    <t>[Khan, Zaid; Khan, Mohammad Nauman; Zhang, Kangkang; Luo, Tao; Zhu, Kunmiao; Hu, Liyong] Huazhong Agr Univ, MOA Key Lab Crop Ecophysiol &amp; Farming Syst Middle, Coll Plant Sci &amp; Technol, Wuhan 430070, Peoples R China</t>
  </si>
  <si>
    <t>Hu, LY (corresponding author), Huazhong Agr Univ, MOA Key Lab Crop Ecophysiol &amp; Farming Syst Middle, Coll Plant Sci &amp; Technol, Wuhan 430070, Peoples R China.</t>
  </si>
  <si>
    <t>liyonghu@mail.hzau.edu.cn</t>
  </si>
  <si>
    <t>Khan, Zaid/0000-0001-5344-1780; Zhang, Kangkang/0000-0002-5825-4834</t>
  </si>
  <si>
    <t>Hubei Agricultural Science and Technology innovation project [2016 6200 0000 1045]; Huazhong Agricultural University first-class discipline construction project</t>
  </si>
  <si>
    <t>Hubei Agricultural Science and Technology innovation project; Huazhong Agricultural University first-class discipline construction project</t>
  </si>
  <si>
    <t>The authors are thankful to Hubei Agricultural Science and Technology innovation project; (2016 6200 0000 1045), Huazhong Agricultural University first-class discipline construction project for financially supporting this research study.</t>
  </si>
  <si>
    <t>10.1016/j.indcrop.2021.113878</t>
  </si>
  <si>
    <t>UO6KT</t>
  </si>
  <si>
    <t>WOS:000694802900002</t>
  </si>
  <si>
    <t>Lee, HW; Kim, YM; Kim, S; Ryu, C; Park, SH; Park, YK</t>
  </si>
  <si>
    <t>Lee, Hyung Won; Kim, Young-Min; Kim, Seungdo; Ryu, Changkook; Park, Sung Hoon; Park, Young-Kwon</t>
  </si>
  <si>
    <t>Review of the use of activated biochar for energy and environmental applications</t>
  </si>
  <si>
    <t>CARBON LETTERS</t>
  </si>
  <si>
    <t>biochar; activation; energy storage materials; catalyst; adsorbent</t>
  </si>
  <si>
    <t>CARBON FUEL-CELL; TREATED RICE HUSK; AQUEOUS-SOLUTION; ANODE MATERIALS; BIO-OIL; HYDROTHERMAL CARBONIZATION; CATALYTIC PYROLYSIS; ELECTRODE MATERIAL; LITHIUM BATTERIES; BED REACTOR</t>
  </si>
  <si>
    <t>Biochar obtained from the thermal conversion of biomass has high potential as a substitute material for activated carbon and other carbon-based materials because it is economical, environmentally friendly, and carbon-neutral. The physicochemical properties of biochar can also be controlled by a range of activation methods such as physical, chemical, and hydrothermal treatments. Activated biochar can be used as a catalyst for the catalytic pyrolysis of a biomass and as an absorbent for the removal of heavy metal ions and atmospheric pollutants. The applications of biochar are also expanding not only as a key component in producing energy storage materials, such as supercapacitors, lithium ion batteries, and fuel cells, but also in carbon capture and storage. This paper reviews the recent progress on the activation of biochar and its diverse present and future applications.</t>
  </si>
  <si>
    <t>[Lee, Hyung Won; Park, Young-Kwon] Univ Seoul, Sch Environm Engn, Seoul 02504, South Korea; [Kim, Young-Min; Kim, Seungdo] Hallym Univ, Dept Environm Sci &amp; Biotechnol, Chunchon 24252, South Korea; [Ryu, Changkook] Sungkyunkwan Univ, Sch Mech Engn, Suwon 16419, South Korea; [Park, Sung Hoon] Sunchon Natl Univ, Dept Environm Engn, Sunchon 57922, South Korea</t>
  </si>
  <si>
    <t>University of Seoul; Hallym University; Sungkyunkwan University (SKKU); Sunchon National University</t>
  </si>
  <si>
    <t>Park, YK (corresponding author), Univ Seoul, Sch Environm Engn, Seoul 02504, South Korea.</t>
  </si>
  <si>
    <t>catalica@uos.ac.kr</t>
  </si>
  <si>
    <t>Ryu, Changkook/B-2566-2009; Park, Sung-Hoon/AAZ-7151-2021</t>
  </si>
  <si>
    <t>Park, Sung-Hoon/0000-0003-3949-002X; Kim, Young-Min/0000-0003-2639-3052</t>
  </si>
  <si>
    <t>Development of Plant Program - Ministry of Land, Infrastructure and Transport of the Korean government [17IFIP-B113506-02]</t>
  </si>
  <si>
    <t>Development of Plant Program - Ministry of Land, Infrastructure and Transport of the Korean government</t>
  </si>
  <si>
    <t>This research was supported by a grant (17IFIP-B113506-02) from the Development of Plant Program funded by the Ministry of Land, Infrastructure and Transport of the Korean government.</t>
  </si>
  <si>
    <t>KOREAN CARBON SOC</t>
  </si>
  <si>
    <t>JEONJU</t>
  </si>
  <si>
    <t>PALBOKDONG, 2TA, 817, JEONJU, 561-844, SOUTH KOREA</t>
  </si>
  <si>
    <t>1976-4251</t>
  </si>
  <si>
    <t>2233-4998</t>
  </si>
  <si>
    <t>CARBON LETT</t>
  </si>
  <si>
    <t>Carbon Lett.</t>
  </si>
  <si>
    <t>10.5714/CL.2018.26.001</t>
  </si>
  <si>
    <t>GK6CE</t>
  </si>
  <si>
    <t>WOS:000436268400001</t>
  </si>
  <si>
    <t>Goncalves, ARP; Ribeiro, APC; Oriskova, S; Martins, LMDRS; Cristino, AF; dos Santos, RG</t>
  </si>
  <si>
    <t>Goncalves, Ana R. P.; Ribeiro, Ana P. C.; Oriskova, Sofia; Martins, Luisa M. D. R. S.; Cristino, Ana F.; dos Santos, Rui Galhano</t>
  </si>
  <si>
    <t>Glycerol Valorization-The Role of Biochar Catalysts</t>
  </si>
  <si>
    <t>MOLECULES</t>
  </si>
  <si>
    <t>glycerol; catalysis; catalyst; biochar; biomass</t>
  </si>
  <si>
    <t>DIMETHYL CARBONATE; SELECTIVE ESTERIFICATION; ACID; TRANSESTERIFICATION; CONVERSION; GREEN; ACETALIZATION; ACETYLATION; ADDITIVES; PROGRESS</t>
  </si>
  <si>
    <t>The conversion of renewable feedstocks into new added-value products is a current hot topic that includes the biodiesel industry. When converting vegetable oils into biodiesel, approximately 10% of glycerol byproduct is produced. Glycerol can be envisaged as a chemical platform due to its chemical versatility, as a scaffold or building block, in producing a wide range of added-value chemicals. Thus, the development of sustainable routes to obtain glycerol-based products is crucial and urgent. This certainly encompasses the use of raw carbonaceous materials from biomass as heterogeneous acid catalysts. Moreover, the integration of surface functional groups, such as sulfonic acid, in carbon-based solid materials, makes them low cost, exhibiting high catalytic activity with concomitant stability. This review summarizes the work developed by the scientific community, during the last 10 years, on the use of biochar catalysts for glycerol transformation.</t>
  </si>
  <si>
    <t>[Goncalves, Ana R. P.; Oriskova, Sofia; dos Santos, Rui Galhano] Univ Lisbon, Inst Super Tecn, CERENA, Av Rovisco Pais, P-1049001 Lisbon, Portugal; [Ribeiro, Ana P. C.; Martins, Luisa M. D. R. S.] Univ Lisbon, Ctr Quim Estrutural, Inst Mol Sci, Inst Super Tecn, Av Rovisco Pais, P-1049001 Lisbon, Portugal; [Ribeiro, Ana P. C.; Martins, Luisa M. D. R. S.] Univ Lisbon, Inst Super Tecn, Dept Engn Quim, Av Rovisco Pais, P-1049001 Lisbon, Portugal; [Cristino, Ana F.] Univ Lisbon, Fac Ciencias, Ctr Quim Estrutural, Inst Mol Sci, Campo Grande, P-1749016 Lisbon, Portugal; [Cristino, Ana F.] Univ Lisbon, Fac Ciencias, Dept Quim &amp; Bioquim, Campo Grande, P-1749016 Lisbon, Portugal</t>
  </si>
  <si>
    <t>Universidade de Lisboa; Instituto Superior Tecnico; Universidade de Lisboa; Instituto Superior Tecnico; Universidade de Lisboa; Instituto Superior Tecnico; Universidade de Lisboa; Universidade de Lisboa</t>
  </si>
  <si>
    <t>Ribeiro, APC; Martins, LMDRS (corresponding author), Univ Lisbon, Ctr Quim Estrutural, Inst Mol Sci, Inst Super Tecn, Av Rovisco Pais, P-1049001 Lisbon, Portugal.;Ribeiro, APC; Martins, LMDRS (corresponding author), Univ Lisbon, Inst Super Tecn, Dept Engn Quim, Av Rovisco Pais, P-1049001 Lisbon, Portugal.;Cristino, AF (corresponding author), Univ Lisbon, Fac Ciencias, Ctr Quim Estrutural, Inst Mol Sci, Campo Grande, P-1749016 Lisbon, Portugal.;Cristino, AF (corresponding author), Univ Lisbon, Fac Ciencias, Dept Quim &amp; Bioquim, Campo Grande, P-1749016 Lisbon, Portugal.</t>
  </si>
  <si>
    <t>apribeiro@tecnico.ulisboa.pt; luisammartins@tecnico.ulisboa.pt; afcristino@ciencias.ulisboa.pt</t>
  </si>
  <si>
    <t>da Costa Ribeiro, Ana Paula/F-8341-2014; Galhano dos Santos, Rui/J-3270-2014; Martins, Luísa Margarida/G-6210-2011; Cristino, Ana Filipa Russo de Albuquerque/P-5391-2016</t>
  </si>
  <si>
    <t>da Costa Ribeiro, Ana Paula/0000-0003-4323-4328; Galhano dos Santos, Rui/0000-0002-6738-0672; Martins, Luísa Margarida/0000-0002-5403-9352; Cristino, Ana Filipa Russo de Albuquerque/0000-0002-9867-1894; Moreira Fernandes, Sofia/0000-0003-0878-7189; Goncalves, Ana Raquel/0000-0002-5551-1751</t>
  </si>
  <si>
    <t>Fundacao para a Ciencia e a Tecnologia (FCT) [UIDB/00100/2020, UIDP/00100/2020, LA/P/0056/2020]</t>
  </si>
  <si>
    <t>Fundacao para a Ciencia e a Tecnologia (FCT)(Fundacao para a Ciencia e a Tecnologia (FCT))</t>
  </si>
  <si>
    <t>TThis research was funded by Fundacao para a Ciencia e a Tecnologia (FCT)-projects UIDB/00100/2020 and UIDP/00100/2020 of the Centro de Quimica Estrutural, LA/P/0056/2020 of Institute of Molecular Sciences and FCT-UIDB/04028/2020 and FCT-UIDB/04028/2020 of CERENA.</t>
  </si>
  <si>
    <t>1420-3049</t>
  </si>
  <si>
    <t>Molecules</t>
  </si>
  <si>
    <t>10.3390/molecules27175634</t>
  </si>
  <si>
    <t>Biochemistry &amp; Molecular Biology; Chemistry, Multidisciplinary</t>
  </si>
  <si>
    <t>Biochemistry &amp; Molecular Biology; Chemistry</t>
  </si>
  <si>
    <t>4K2MI</t>
  </si>
  <si>
    <t>WOS:000851790400001</t>
  </si>
  <si>
    <t>Chu, XX; Pang, MF; Zhou, GR; Sun, JY; Zhang, HW; Liu, D</t>
  </si>
  <si>
    <t>Chu, Xiaoxiao; Pang, Maofu; Zhou, Guoren; Sun, Jiayu; Zhang, Hongwu; Liu, Dong</t>
  </si>
  <si>
    <t>High-Efficiency Microwave Absorption of NiCo2O4 Microsphere-Decorated Biochar Derived from Sustainable Fish Gelatin</t>
  </si>
  <si>
    <t>JOURNAL OF ELECTRONIC MATERIALS</t>
  </si>
  <si>
    <t>Electromagnetic absorption; biochar; interfacial polarization; dielectric-magnetic synergy</t>
  </si>
  <si>
    <t>ELECTROMAGNETIC-WAVE ABSORPTION; COMPOSITES; CARBON; NITROGEN; NANOCOMPOSITE; STRATEGY; NETWORK; NPS</t>
  </si>
  <si>
    <t>Constructing magnetic-dielectric composites has proved to be an effective strategy for producing high-performance electromagnetic (EM) absorbers. In this study, a novel absorber composed of NiCo2O4 microspheres and biochar derived from transparent fish gelatin was synthesized through a facile solvothermal process. The absorber exhibited excellent attenuation ability with an absorption intensity of - 30.2 dB at 1.5 mm and a broad bandwidth of 5.2 GHz. A comprehensive analysis of the microstructure and composition distribution of the composite was conducted in order to understand the correlation with the absorption performance. Additionally, the study discussed the microstructural evolution during high-temperature carbonization. Such absorber could be promoted as lightweight and high-efficiency absorbing materials, and this work provides inspiration for the construction of advanced absorbers with strong dissipation capacity and broad effective bandwidth.</t>
  </si>
  <si>
    <t>[Chu, Xiaoxiao; Pang, Maofu; Zhou, Guoren; Zhang, Hongwu] Ludong Univ, Sch Chem &amp; Mat Sci, Yantai 264025, Peoples R China; [Sun, Jiayu; Liu, Dong] Shandong Univ Technol, Sch Chem &amp; Chem Engn, Zibo 255049, Peoples R China</t>
  </si>
  <si>
    <t>Ludong University; Shandong University of Technology</t>
  </si>
  <si>
    <t>Pang, MF; Zhang, HW (corresponding author), Ludong Univ, Sch Chem &amp; Mat Sci, Yantai 264025, Peoples R China.;Liu, D (corresponding author), Shandong Univ Technol, Sch Chem &amp; Chem Engn, Zibo 255049, Peoples R China.</t>
  </si>
  <si>
    <t>pmf1991@163.com; hwzhang@iue.ac.cn; ld_chemistry@163.com</t>
  </si>
  <si>
    <t>National Natural Science Foundation of China [22001107]; Natural Science Foundation of Shandong Province [ZR2022ME026]; Science Fund of Shandong Laboratory of Advanced Materials and Green Manufacturing (Yantai) [AMGM2023F10]</t>
  </si>
  <si>
    <t>National Natural Science Foundation of China(National Natural Science Foundation of China (NSFC)); Natural Science Foundation of Shandong Province(Natural Science Foundation of Shandong Province); Science Fund of Shandong Laboratory of Advanced Materials and Green Manufacturing (Yantai)</t>
  </si>
  <si>
    <t>AcknowledgmentsThis work was supported by the National Natural Science Foundation of China (22001107), Natural Science Foundation of Shandong Province (ZR2022ME026), and the Science Fund of Shandong Laboratory of Advanced Materials and Green Manufacturing (Yantai, No. AMGM2023F10).</t>
  </si>
  <si>
    <t>0361-5235</t>
  </si>
  <si>
    <t>1543-186X</t>
  </si>
  <si>
    <t>J ELECTRON MATER</t>
  </si>
  <si>
    <t>J. Electron. Mater.</t>
  </si>
  <si>
    <t>10.1007/s11664-023-10548-x</t>
  </si>
  <si>
    <t>Engineering, Electrical &amp; Electronic; Materials Science, Multidisciplinary; Physics, Applied</t>
  </si>
  <si>
    <t>N9AZ3</t>
  </si>
  <si>
    <t>WOS:001020123100002</t>
  </si>
  <si>
    <t>Chen, ZY; Liu, F; Liu, YS; Bu, TD; Zhu, J</t>
  </si>
  <si>
    <t>Jou, JH</t>
  </si>
  <si>
    <t>Chen, Zu-Yong; Liu, Fang; Liu, Yuan-Sheng; Bu, Tong-Da; Zhu, Jian</t>
  </si>
  <si>
    <t>Adsorptive Removal of Manganese from Manganese Slag Aqueous Solutions Using Biochars Loaded with Organic Acid-Fe</t>
  </si>
  <si>
    <t>PROCEEDINGS OF THE 3RD INTERNATIONAL CONFERENCE ON MATERIAL ENGINEERING AND APPLICATION (ICMEA 2016)</t>
  </si>
  <si>
    <t>AER-Advances in Engineering Research</t>
  </si>
  <si>
    <t>3rd International Conference on Material Engineering and Application (ICMEA)</t>
  </si>
  <si>
    <t>NOV 12-13, 2016</t>
  </si>
  <si>
    <t>Shanghai, PEOPLES R CHINA</t>
  </si>
  <si>
    <t>Biochar Modification; Organic Acid-Fe; Manganese; Adsorptive Removal; Slag</t>
  </si>
  <si>
    <t>PYROLYSIS; SORPTION; LEAD</t>
  </si>
  <si>
    <t>Manganese adsorptive removal is an important treatment process in constructed wetlands to deal with considerable amounts of tailing wastewater, many materials have been proposed for its removal. This work is aimed to examining the potential of biochars sorbent materials for removing Mn ions from manganese slag aqueous solutions by modified biochars. The biochars with different organic acid-Fe ratios were prepared; factors on Mn adsorption including mixing ratio, Fe adsorption rate, and the BET surface of the modified biochars were discussed and the sorption efficiency of Mn was investigated through column adsorption experiments. According to our study, it's clearly that loaded organic acid biochar with greater Fe content removed higher percent of Mn from the aqueous solution. Contents of Fe2O3(30-103%), Fe3O4 (65-106%) and CaCO3 (4-80%) increased after loaded with organic acid-Fe in the biochars. With the increasing Fe content (2.58-5.07%) in biochar, the BET surface area of the Citric Acid-Fe biochar composites decreased from 81 m(2)/g to 35 m(2)/g, while the EDTA-Fe biochar composites decreased from 96 m2/g to 22 m2/g. The fixed loaded Fe biochars mixtures had a reduction of 4.02% to 32.01% in Mn sorption contrasting with raw biochar. The modified biochars could be used to remove the Mn ions in the tailing wastewater.</t>
  </si>
  <si>
    <t>[Chen, Zu-Yong; Liu, Fang; Zhu, Jian] Guizhou Univ, Coll Resources &amp; Environm Engn, Guiyang 550025, Peoples R China; [Liu, Yuan-Sheng; Bu, Tong-Da] Guizhou Univ, Coll Agr, Guiyang 550025, Peoples R China</t>
  </si>
  <si>
    <t>Liu, F (corresponding author), Guizhou Univ, Coll Resources &amp; Environm Engn, Guiyang 550025, Peoples R China.</t>
  </si>
  <si>
    <t>qingfeng340@126.com; lfang6435@163.com; lysheng88@163.com</t>
  </si>
  <si>
    <t>Innovative Talent Team Construction Project for Science and Technology of Guizhou Province [[2013]4020]</t>
  </si>
  <si>
    <t>Innovative Talent Team Construction Project for Science and Technology of Guizhou Province</t>
  </si>
  <si>
    <t>This project was sponsored by The Innovative Talent Team Construction Project for Science and Technology of Guizhou Province (Project Number [2013]4020).</t>
  </si>
  <si>
    <t>ATLANTIS PRESS</t>
  </si>
  <si>
    <t>PARIS</t>
  </si>
  <si>
    <t>29 AVENUE LAVMIERE, PARIS, 75019, FRANCE</t>
  </si>
  <si>
    <t>2352-5401</t>
  </si>
  <si>
    <t>978-94-6252-272-5</t>
  </si>
  <si>
    <t>AER ADV ENG RES</t>
  </si>
  <si>
    <t>Automation &amp; Control Systems; Engineering, Mechanical; Materials Science, Multidisciplinary</t>
  </si>
  <si>
    <t>Automation &amp; Control Systems; Engineering; Materials Science</t>
  </si>
  <si>
    <t>BH2BE</t>
  </si>
  <si>
    <t>WOS:000398735700031</t>
  </si>
  <si>
    <t>Rama, M; Klemettinen, L; Rinne, M; Taskinen, P; Michallik, RM; Salminen, J; Jokilaakso, A</t>
  </si>
  <si>
    <t>Rama, Minna; Klemettinen, Lassi; Rinne, Marja; Taskinen, Pekka; Michallik, Radoslaw Markus; Salminen, Justin; Jokilaakso, Ari</t>
  </si>
  <si>
    <t>Processing of a Zinc Leach Residue by a Non-Fossil Reductant</t>
  </si>
  <si>
    <t>BLAST-FURNACE; COPPER SLAG; IRON; BIOMASS</t>
  </si>
  <si>
    <t>The suitability ofa non-fossil reductant in high-temperature treatmentof a zinc leach residue was studied in laboratory-scale experiments.The pyrometallurgical experiments carried out at temperatures of 1200-1350 degrees C consisted of melting the residue under an oxidizing atmosphereto produce an intermediate, desulfurized slag, which was further cleanedof metals such as Zn, Pb, Cu, and Ag, using renewable biochar as areductant. The aim was to recover valuable metals and produce a clean,stable slag for use as construction material, for example. The firstexperiments indicated that biochar is a viable alternative to fossil-basedmetallurgical coke. The capabilities of biochar as a reductant werestudied in more detail after optimizing the processing temperatureat 1300 degrees C and modifying the experimental arrangement by addingrapid quenching of the sample (to a solid state in less than 5 s)to the procedure. Modifying the slag viscosity by adding 5-10wt % MgO was found to enhance the slag cleaning significantly. Withan addition of 10 wt % MgO, the target Zn concentration in slag (Zn &lt;1 wt %) was reached after as little as 10 min of reduction, and thePb concentration was also decreased relatively close to the targetvalue (Pb &lt; 0.03 wt %). With an addition of 0-5 wt % MgO,the target Zn and Pb levels were not reached within 10 min, but withlonger treatment times of 30-60 min, 5 wt % of MgO was enoughto decrease the Zn content in slag sufficiently. The lowest Pb concentrationachieved with an addition of 5 wt % MgO was 0.09 wt % after a 60 minreduction time.</t>
  </si>
  <si>
    <t>[Rama, Minna; Klemettinen, Lassi; Rinne, Marja; Taskinen, Pekka; Jokilaakso, Ari] Aalto Univ, Sch Chem Engn, Dept Chem &amp; Met Engn, Espoo 02150, Finland; [Michallik, Radoslaw Markus] Geol Survey Finland, Espoo 02150, Finland; [Salminen, Justin] Boliden Kokkola Oy, Kokkola 67101, Finland</t>
  </si>
  <si>
    <t>Aalto University; Geological Survey of Finland (GTK)</t>
  </si>
  <si>
    <t>Rama, M; Klemettinen, L (corresponding author), Aalto Univ, Sch Chem Engn, Dept Chem &amp; Met Engn, Espoo 02150, Finland.</t>
  </si>
  <si>
    <t>minna.rama@aalto.fi; lassi.klemettinen@aalto.fi</t>
  </si>
  <si>
    <t>; Taskinen, Pekka/K-4292-2015</t>
  </si>
  <si>
    <t>Klemettinen, Lassi/0000-0001-9633-7131; Taskinen, Pekka/0000-0002-4054-952X; Jokilaakso, Ari/0000-0003-0582-7181; Rinne, Marja/0000-0002-1223-0511</t>
  </si>
  <si>
    <t>Business Finland [41778/31/2020]</t>
  </si>
  <si>
    <t>Business Finland</t>
  </si>
  <si>
    <t>Boliden Kokkola Oy and Tocanem project (Business Finland 41778/31/2020) are greatly appreciated for the funding. This study utilized the Academy of Finland's RawMatTERS Finland Infrastructure (RAMI), based jointly at Aalto University, GTK Espoo, and VTT Espoo.</t>
  </si>
  <si>
    <t>10.1021/acsomega.3c00250</t>
  </si>
  <si>
    <t>J5BW9</t>
  </si>
  <si>
    <t>WOS:001010265300001</t>
  </si>
  <si>
    <t>Lu, N; Han, JC; Wei, Y; Li, G; Sun, YY</t>
  </si>
  <si>
    <t>Lu, N.; Han, J. C.; Wei, Y.; Li, G.; Sun, Y. Y.</t>
  </si>
  <si>
    <t>THE HEAVY METAL ADSORPTION CAPACITY OF STALK BIOCHAR IN AN AQUEOUS PHASE</t>
  </si>
  <si>
    <t>agricultural residues; stalk biochar; heavy metal solution; removal efficiency; potential adsorbent</t>
  </si>
  <si>
    <t>STRUCTURAL-PROPERTIES; SORPTION; PYROLYSIS; CU(II); SOIL; REMOVAL; WASTE; STRAW</t>
  </si>
  <si>
    <t>Several heavy metal ions including chromium(II), nickel(II), copper(II), zinc(II), cadmium(II), and lead(II) have gained attention due to their common occurrence in recent years. At medium-high temperatures, rice plant stalk (Oryza sativa L.) biochar, cassava stalk (Manihot esculenta Crantz) biochar and reed stalk (Phragmites Trin.) biochar automatically undergo pyrolysis, and the resulting biochar can be used as an adsorbent of heavy metal ions. While maintaining the pH and temperature of the solution and the dosages of biochar, the adsorption capacity of heavy metal ions in biochar under different treatment times (1 h, 6 h, 12 h, 24 h, 48 h, 72 h, and 96 h) were assessed. The physical and chemical characterization of the biochar was also performed. In this article, biochars produced from two common grain crop stalk (rice plant and cassava) and cash crop stalk (reed) were estimated as potential adsorbents for the removal of heavy metal ions from the contaminated solution.</t>
  </si>
  <si>
    <t>[Lu, N.; Han, J. C.; Wei, Y.; Li, G.; Sun, Y. Y.] Shaanxi Key Lab Land Consolidat, Xian 710061, Shaanxi, Peoples R China; [Lu, N.; Wei, Y.; Li, G.; Sun, Y. Y.] Shaanxi Prov Land Engn Construct Grp Co Ltd, Xian 710075, Shaanxi, Peoples R China; [Lu, N.; Han, J. C.; Wei, Y.; Li, G.; Sun, Y. Y.] Minist Nat Resources, Key Lab Degraded &amp; Unused Land Consolidat Engn, Xian 710075, Peoples R China; [Lu, N.; Han, J. C.; Wei, Y.; Li, G.; Sun, Y. Y.] Shaanxi Prov Land Engn Construct Grp Co Ltd, Inst Land Engn &amp; Technol, Xian 710075, Peoples R China; [Lu, N.; Han, J. C.; Wei, Y.; Li, G.; Sun, Y. Y.] Shaanxi Prov Land Consolidat Engn Technol Res Ctr, Xian 710075, Peoples R China</t>
  </si>
  <si>
    <t>Han, JC (corresponding author), Shaanxi Key Lab Land Consolidat, Xian 710061, Shaanxi, Peoples R China.;Han, JC (corresponding author), Minist Nat Resources, Key Lab Degraded &amp; Unused Land Consolidat Engn, Xian 710075, Peoples R China.;Han, JC (corresponding author), Shaanxi Prov Land Engn Construct Grp Co Ltd, Inst Land Engn &amp; Technol, Xian 710075, Peoples R China.;Han, JC (corresponding author), Shaanxi Prov Land Consolidat Engn Technol Res Ctr, Xian 710075, Peoples R China.</t>
  </si>
  <si>
    <t>hanjc_sxdj@126.com</t>
  </si>
  <si>
    <t>Lu, Nan/0000-0003-2818-2355</t>
  </si>
  <si>
    <t>Fund Project of Shaanxi Key Laboratory of Land Consolidation [2019-JC04, 2018-JC16, 2019-JC05]; Research Project of Shaanxi Provincial Land Engineering Construction Group in China [DJNY2019-18]</t>
  </si>
  <si>
    <t>Fund Project of Shaanxi Key Laboratory of Land Consolidation; Research Project of Shaanxi Provincial Land Engineering Construction Group in China</t>
  </si>
  <si>
    <t>Financial support were provided by the Fund Project of Shaanxi Key Laboratory of Land Consolidation (2019-JC04, 2018-JC16, and 2019-JC05), and the Research Project of Shaanxi Provincial Land Engineering Construction Group in China (DJNY2019-18).</t>
  </si>
  <si>
    <t>10.15666/aeer/1802_25692579</t>
  </si>
  <si>
    <t>WOS:000530720800035</t>
  </si>
  <si>
    <t>Wystalska, K; Malinska, K; Barczak, M</t>
  </si>
  <si>
    <t>Wystalska, Katarzyna; Malinska, Krystyna; Barczak, Mariusz</t>
  </si>
  <si>
    <t>Poultry Manure Derived Biochars - The Impact of Pyrolysis Temperature on Selected Properties and Potentials for Further Modifications</t>
  </si>
  <si>
    <t>JOURNAL OF SUSTAINABLE DEVELOPMENT OF ENERGY WATER AND ENVIRONMENT SYSTEMS-JSDEWES</t>
  </si>
  <si>
    <t>Poultry manure; Biochar; Pyrolysis; Temperature; Physical properties</t>
  </si>
  <si>
    <t>ADSORPTION; SORPTION; REMOVAL; BIOMASS</t>
  </si>
  <si>
    <t>The overall goal of this work was to investigate the potential of poultry manure for thermal conversion into biochar and the impact of temperature on selected biochar properties. Biochar is a solid carbonized material that demonstrates a number of interesting properties such as high microporosity and surface area, presence of surface functional groups and micro and macroelements. Therefore, it can be applied as a sorbent to remove organic and inorganic substances from liquid and gaseous phases, as an amendment in composting and anaerobic fermentation, a component of fertilizers and soil improver or as a filler in production of biocomposites. The scope of this work included: collection and analysis of poultry manure samples from an organic poultry farm (a), laboratory pyrolysis of poultry manure in selected temperatures (400-700 degrees C) (b), the analysis of biochar properties (chemical composition, surface area, functional groups, etc.) produced at different temperatures (c) and discussion of potential applications for the produced poultry derived biochars (d). The efficiency of conversion of poultry manure to biochar was about 62% for 400 degrees C and about 55% for 700 degrees C. The obtained results demonstrated that biochars produced from poultry manure showed a complex chemical composition. The following elements were present: carbon, oxygen, nitrogen, sodium, magnesium, aluminium, silicon, phosphorus, sulphur, chlorine, potassium, calcium, iron. Surface area of the obtained biochars was very low (about 5 m(2)g(-1)). Gradual aromatization of the investigated biochar and the formation of wide range of oxygen functionalities were observed. In view to the obtained results poultry manure derived biochars due to chemical composition could be potentially applied as a component of fertilizers, soil improvers and composts. However, other applications such as removal of various contaminants, e.g., from wastewater or exhaust air would require additional modification through thermal and/or chemical treatment.</t>
  </si>
  <si>
    <t>[Wystalska, Katarzyna; Malinska, Krystyna] Czestochowa Tech Univ, Fac Environm Engn, Inst Environm Engn, Gen Jana Henryka Dabrowskiego 69, PL-42201 Czestochowa, Poland; [Barczak, Mariusz] Marie Curie Sklodowska Univ, Fac Chem, Plac Marii Curie Sklodowskiej 5, PL-20400 Lublin, Poland</t>
  </si>
  <si>
    <t>Technical University Czestochowa; Maria Curie-Sklodowska University</t>
  </si>
  <si>
    <t>Malinska, K (corresponding author), Czestochowa Tech Univ, Fac Environm Engn, Inst Environm Engn, Gen Jana Henryka Dabrowskiego 69, PL-42201 Czestochowa, Poland.</t>
  </si>
  <si>
    <t>katarzyna.wystalska@pcz.pl; krystyna.malinska@pcz.pl; mbarczak@umcs.pl</t>
  </si>
  <si>
    <t>Barczak, Mariusz/ABH-8712-2020</t>
  </si>
  <si>
    <t>Barczak, Mariusz/0000-0002-1177-7267; Wystalska, Katarzyna/0000-0002-8683-342X</t>
  </si>
  <si>
    <t>The scientific research was funded by the statute subvention of Czestochowa University of Technology, Faculty of Infrastructure and Environment.</t>
  </si>
  <si>
    <t>INT CENTRE SUSTAINABLE DEV ENERGY WATER &amp; ENV SYSTEMS-SDEWES</t>
  </si>
  <si>
    <t>ZAGREB</t>
  </si>
  <si>
    <t>IVANA LUCICA 5, ZAGREB, 10000, CROATIA</t>
  </si>
  <si>
    <t>1848-9257</t>
  </si>
  <si>
    <t>J SUSTAIN DEV ENERGY</t>
  </si>
  <si>
    <t>J. Sustain. Dev. Energy Water Environ. Syst.-JSDEWES</t>
  </si>
  <si>
    <t>10.13044/j.sdewes.d8.0337</t>
  </si>
  <si>
    <t>OF3LW</t>
  </si>
  <si>
    <t>WOS:000581114800010</t>
  </si>
  <si>
    <t>Ogawa, M; Okimori, Y</t>
  </si>
  <si>
    <t>Ogawa, Makoto; Okimori, Yasuyuki</t>
  </si>
  <si>
    <t>Pioneering works in biochar research, Japan</t>
  </si>
  <si>
    <t>rice husk charcoal; wood charcoal; wood vinegar; root nodule bacteria; arbuscular mycorrhiza; ectomycorrhiza; carbon sequestration</t>
  </si>
  <si>
    <t>CHEMICAL-PROPERTIES; CHARCOAL</t>
  </si>
  <si>
    <t>In Asian countries, people have a long history of using rice husk charcoal or wood ash as an agricultural soil amendment, but evidence of this has been long obscured. Since the 1980s, microbiological studies, mainly on symbiotic organisms, have been performed in Japan. Charcoal is a porous material with high water and air retention capacities and high alkalinity. Therefore, it stimulates root growth and enhances the infection of various symbiotic microbes to plant partners. The use of carbonised materials in agriculture, forestry, and construction will contribute to the sustainability of crop production, soil conservation, and carbon sequestration. Biochar-related research accumulated mainly in Japan is reviewed.</t>
  </si>
  <si>
    <t>[Okimori, Yasuyuki] Gen Environm Technos Co Ltd, Dept Environm, Chuo Ku, Osaka 5410052, Japan; [Ogawa, Makoto] Osaka Inst Technol, Dept Environm Engn, Asahi Ku, Osaka 5358585, Japan</t>
  </si>
  <si>
    <t>Osaka Institute of Technology</t>
  </si>
  <si>
    <t>Okimori, Y (corresponding author), Gen Environm Technos Co Ltd, Dept Environm, Chuo Ku, 1-3-5 Azuchimachi, Osaka 5410052, Japan.</t>
  </si>
  <si>
    <t>okimori_yasuyuki@kanso.co.jp</t>
  </si>
  <si>
    <t>10.1071/SR10006</t>
  </si>
  <si>
    <t>WOS:000282218400002</t>
  </si>
  <si>
    <t>Huang, D; Yang, L; Ko, JH; Xu, QY</t>
  </si>
  <si>
    <t>Huang, Dandan; Yang, Luning; Ko, Jae Hac; Xu, Qiyong</t>
  </si>
  <si>
    <t>Comparison of the methane-oxidizing capacity of landfill cover soil amended with biochar produced using different pyrolysis temperatures</t>
  </si>
  <si>
    <t>Methane; Landfill cover soil; Biochar; Methane-oxidizing bacteria</t>
  </si>
  <si>
    <t>ANAEROBIC OXIDATION; EMISSIONS; GAS; SYSTEMS; MECHANISMS; AMENDMENTS; RESPONSES</t>
  </si>
  <si>
    <t>The in-situ mitigation of methane (CH4) in landfill gas using landfill cover soil (LCS) is a cost-effective approach, but its efficiency needs to be enhanced. In this study, we incorporated an enriched methane-oxidizing bacteria (MOB) consortium into LCS and established four biochar-amended LCS groups with biochar produced at 300 degrees C (BC300), 400 degrees C (BC400), 500 degrees V (BC500), and 600 degrees C (BC600). The purpose was to evaluate the CH4 oxidation capacity of biochar-amended LCS after inoculation with MOB and to investigate how the physicochemical properties of biochar that are influenced by the pyrolysis temperature affect the performance and microbial activity of biochar-amended LCS. It was found that a 15% volume ratio (representing a mass ratio of 2.49%-2.78%) for biochar amendment in LCS enhanced CH4 removal efficiency, with the highest removal observed to be 46% for BC400-amended LCS compared to 30% for the original LCS. In addition, CH4 adsorption by the biochar was not observed, and a 15% mass ratio for biochar in the LCS had no or a negative impact. Besides improving the water-holding capacity and gas permeability of LCS, other possible advantages of biochar amendment in terms of CH4 oxidization include greater retention of nutrients, electron acceptors, and exchangeable cations, as well as introducing iron ions. It was also found that CH4 oxidation capacity and the methanotroph activity of biochar-amended LCS did not continue to increase with higher pyrolysis temperatures, even though higher micropore volumes and surface areas were obtained at higher pyrolysis temperatures. From this study. BC400 was identified as the optimal choice for the best performance in terms of enhancing both the CH4 oxidation capacity of the amended LCS and the growth of type II methanotroph Methylocystaceae, which can possibly be attributed to having the highest cation exchange capacity of the four biochars. (C) 2019 Elsevier B.V. All rights reserved.</t>
  </si>
  <si>
    <t>[Huang, Dandan; Yang, Luning; Ko, Jae Hac; Xu, Qiyong] Peking Univ, Shenzhen Engn Lab Ecoefficient Recycled Mat, Sch Environm &amp; Energy, Shenzhen Grad Sch, Shenzhen 518055, Peoples R China</t>
  </si>
  <si>
    <t>Peking University</t>
  </si>
  <si>
    <t>Xu, QY (corresponding author), Peking Univ, Shenzhen Engn Lab Ecoefficient Recycled Mat, Sch Environm &amp; Energy, Shenzhen Grad Sch, Shenzhen 518055, Peoples R China.</t>
  </si>
  <si>
    <t>qiyongxu@pkusz.edu.cn</t>
  </si>
  <si>
    <t>Ko, Jae Hac/K-5948-2018; Xu, Qiyong/T-6924-2019; Xu, Qiyong/GSI-8495-2022; Xu, Qiyong/O-2732-2019</t>
  </si>
  <si>
    <t xml:space="preserve">Ko, Jae Hac/0000-0002-0990-364X; Xu, Qiyong/0000-0002-9396-9958; Xu, Qiyong/0000-0002-9396-9958; </t>
  </si>
  <si>
    <t>National Key Research and Development Program of China [2018YFC1902903]; Shenzhen Municipal Development and Reform Commission (Discipline construction of watershed ecological engineering)</t>
  </si>
  <si>
    <t>National Key Research and Development Program of China; Shenzhen Municipal Development and Reform Commission (Discipline construction of watershed ecological engineering)</t>
  </si>
  <si>
    <t>This research was funded by National Key Research and Development Program of China (2018YFC1902903) and Shenzhen Municipal Development and Reform Commission (Discipline construction of watershed ecological engineering).</t>
  </si>
  <si>
    <t>10.1016/j.scitotenv.2019.133594</t>
  </si>
  <si>
    <t>JD0VN</t>
  </si>
  <si>
    <t>WOS:000489694700020</t>
  </si>
  <si>
    <t>Garg, A; Wani, I; Zhu, HH; Kushvaha, V</t>
  </si>
  <si>
    <t>Garg, Ankit; Wani, Insha; Zhu, Honghu; Kushvaha, Vinod</t>
  </si>
  <si>
    <t>Exploring efficiency of biochar in enhancing water retention in soils with varying grain size distributions using ANN technique</t>
  </si>
  <si>
    <t>Artificial neural network; Biochar; Ratio; Soil suction; Soil-water characteristic curve</t>
  </si>
  <si>
    <t>GAS-PERMEABILITY; PHYSICAL-PROPERTIES; PARTICLE-SIZE; AMENDED CLAY; IMPACT; AMENDMENT; FERTILITY; PYROLYSIS; CRASSIPES; WASTE</t>
  </si>
  <si>
    <t>Recently, incentives have been provided in many countries, including Canada and Denmark, to produce biochar for construction usage. This is done because biochar is carbon negative and can help achieve the emission reduction goal of 2030. This technical note aims to analyse the efficiency of biochar in soils with varying grain size distributions for enhancing soil-water characteristic curve (SWCC). The combinations of biochar content and grain size distributions corresponding to the maximum and minimum efficiencies were explored. Artificial neural network-based model for predicting SWCC as a function of soil suction and grain size distribution was developed. A new factor (the ratio of fine (silt + clay) and coarse (sand) content) was proposed for the interpretation of the efficiency of biochar in soils. The newly developed model is able to predict SWCC reasonably well. Biochar amendment is found to influence both dry and wet sides of soils with a clay content lower than threshold content (6-8%). Beyond threshold content, the influence of biochar appears to reduce. However, in the case of high sand content soils (90%), the normalized water content value on the drier side is generally higher as compared to soils with lower sand content. Based on the sensitivity analysis, it was found that the ratio of fine to sand content is the most influential, while biochar content is the least influential.</t>
  </si>
  <si>
    <t>[Garg, Ankit] Shantou Univ, Guangdong Engn Ctr Struct Safety &amp; Hlth Monitorin, Shantou, Peoples R China; [Wani, Insha; Kushvaha, Vinod] Indian Inst Technol, Dept Civil Engn, Jammu, India; [Zhu, Honghu] Nanjing Univ, Sch Earth Sci &amp; Engn, Nanjing, Peoples R China</t>
  </si>
  <si>
    <t>Shantou University; Indian Institute of Technology System (IIT System); Indian Institute of Technology (IIT) Jammu; Nanjing University</t>
  </si>
  <si>
    <t>Kushvaha, V (corresponding author), Indian Inst Technol, Dept Civil Engn, Jammu, India.</t>
  </si>
  <si>
    <t>vinod.kushvaha@iitjammu.ac.in</t>
  </si>
  <si>
    <t>Kushvaha, Vinod/I-1714-2019; Zhu, Hong-Hu/F-7892-2010; garg, ankit/AAH-9210-2019</t>
  </si>
  <si>
    <t>Kushvaha, Vinod/0000-0001-6021-4981; Zhu, Hong-Hu/0000-0002-1312-0410; garg, ankit/0000-0001-5377-8519</t>
  </si>
  <si>
    <t>Ministry of Human Resource Development, Department of Higher Education, India</t>
  </si>
  <si>
    <t>The authors would like to acknowledge the Ministry of Human Resource Development, Department of Higher Education, India.</t>
  </si>
  <si>
    <t>10.1007/s11440-021-01411-6</t>
  </si>
  <si>
    <t>0V9JE</t>
  </si>
  <si>
    <t>WOS:000719807200001</t>
  </si>
  <si>
    <t>Khalid, A; Khushnood, RA; Mahmood, A</t>
  </si>
  <si>
    <t>Khalid, Anum; Khushnood, Rao Arsalan; Mahmood, Ayesha</t>
  </si>
  <si>
    <t>Impact of pyrolytic carbonaceous nano inerts addition on fracture and electromagnetic interference shielding characteristics of cementitious composites</t>
  </si>
  <si>
    <t>Carbonized wheat straw; Carbonized cotton stalk; Carbonaceous nano-inerts; Dispersion; Fracture characteristics; Electromagnetic interference shielding effectiveness; Crack branching and contouring</t>
  </si>
  <si>
    <t>WHEAT-STRAW; MECHANICAL-PROPERTIES; PHYSICAL-PROPERTIES; TIRE ADDITION; WASTE TIRE; NANOTUBES; TOUGHNESS; BIOCHAR; BIOMASS; MORTAR</t>
  </si>
  <si>
    <t>The fragile behavior of traditional cementitious composites can be tweaked by reinforcing the matrices at nano scale via intrusions of carbonaceous inerts. However, high fabrication cost of these inerts barred their extensive industrial application. In the present study, cost-effective carbonaceous nano-inerts were synthesized via pyrolysis of agricultural wastes in the form of wheat straw and cotton stalk at a temperature of 500 degrees C in an inert environment. Carbon rich solid residue obtained from pyrolysis was milled to nano size and characterized through energy dispersive X-ray spectroscopy, X-ray diffraction analysis, thermogravimetric analysis, Fourier transform infrared spectroscopy and Raman spectroscopy. Synthesized carbonaceous nano-inerts from wheat straw and cotton stalk have been intruded in to cementitious matrix for the first time in the best knowledge of author, to enhance its fracture characteristics and electromagnetic interference shielding effectiveness. Cement mortar specimens were prepared with the intrusions of carbonaceous nano-inerts by 0.025, 0.05, 0.08, 0.2, 0.5 and 1 wt% of cement in addition mode, after being effectively dispersed in water. Three point bending tests were performed on notched prisms at a very sensitive strain rate of 0.003/min in strain controlled mode with the broken halves analyzed for resistance in compression. Substantial increase of 59.8% in fracture toughness and 44.5% in compression was attained with the addition of 1% carbonized cotton stalk and 0.5% carbonized wheat straw respectively. Moreover, scanning electron micrographs have verified the involved strengthening mechanisms encompassing crack branching, pinning and crack bridging via intruded nano-inerts. Furthermore, shielding against electromagnetic interference was tested in X-band frequency range of 8-12 GHz and maximum improvement of 23.5db and 22.9db was attained with intrusion of carbonized wheat straw and carbonized cotton stalk nano particles respectively.</t>
  </si>
  <si>
    <t>[Khalid, Anum; Khushnood, Rao Arsalan; Mahmood, Ayesha] NUST, Sch Civil &amp; Environm Engn, NUST Inst Civil Engn NICE, Sect H-12, Islamabad 44000, Pakistan; [Khushnood, Rao Arsalan] Politecn Torino, Dept Struct Geotech &amp; Bldg Engn, Corso Duca Abruzzi 24, I-10129 Turin, Italy</t>
  </si>
  <si>
    <t>Khushnood, RA (corresponding author), NUST, NUST Inst Civil Engn NICE, Struct Engn Dept, Sect H-12, Islamabad 44000, Pakistan.</t>
  </si>
  <si>
    <t>Higher Education Commission of Pakistan</t>
  </si>
  <si>
    <t>The authors are grateful to Higher Education Commission of Pakistan for research funding and Dr. Hammad Mehmood Cheema for support in experimental work of EMI-SE.</t>
  </si>
  <si>
    <t>10.1016/j.tafmec.2019.102320</t>
  </si>
  <si>
    <t>WOS:000489191500077</t>
  </si>
  <si>
    <t>Bolan, N; Hoang, SA; Beiyuan, JZ; Gupta, S; Hou, DY; Karakoti, A; Joseph, S; Jung, S; Kim, KH; Kirkham, MB; Kua, HW; Kumar, M; Kwon, EE; Ok, YS; Perera, V; Rinklebe, J; Shaheen, SM; Sarkar, B; Sarmah, AK; Singh, BP; Singh, G; Tsang, DCW; Vikrant, K; Vithanage, M; Vinu, A; Wang, HL; Wijesekara, H; Yan, YB; Younis, SA; Van Zwieten, L</t>
  </si>
  <si>
    <t>Bolan, Nanthi; Hoang, Son A.; Beiyuan, Jingzi; Gupta, Souradeep; Hou, Deyi; Karakoti, Ajay; Joseph, Stephen; Jung, Sungyup; Kim, Ki-Hyun; Kirkham, M. B.; Kua, Harn Wei; Kumar, Manish; Kwon, Eilhann E.; Ok, Yong Sik; Perera, Vishma; Rinklebe, Jorg; Shaheen, Sabry M.; Sarkar, Binoy; Sarmah, Ajit K.; Singh, Bhupinder Pal; Singh, Gurwinder; Tsang, Daniel C. W.; Vikrant, Kumar; Vithanage, Meththika; Vinu, Ajayan; Wang, Hailong; Wijesekara, Hasintha; Yan, Yubo; Younis, Sherif A.; Van Zwieten, Lukas</t>
  </si>
  <si>
    <t>Multifunctional applications of biochar beyond carbon storage</t>
  </si>
  <si>
    <t>INTERNATIONAL MATERIALS REVIEWS</t>
  </si>
  <si>
    <t>Multifunctional values of biochar; biochar-derived catalysts; biochar for carbon storage and capturing greenhouse gases; soil health; remediation of contaminated soil; water; and air; animal feed; composite manufacturing; construction; life-cycle analysis of biochar</t>
  </si>
  <si>
    <t>SOIL ORGANIC-CARBON; BACTERIAL COMMUNITY STRUCTURE; HEAVY-METAL BIOAVAILABILITY; SLUDGE-DERIVED BIOCHAR; RICH SYNGAS PRODUCTION; LONG-TERM ROLE; AQUEOUS-SOLUTION; BIO-OIL; PYROLYSIS TEMPERATURE; MICROBIAL BIOMASS</t>
  </si>
  <si>
    <t>Biochar is produced as a charred material with high surface area and abundant functional groups by pyrolysis, which refers to the process of thermochemical decomposition of organic material at elevated temperatures in the absence of oxygen. The carbon component in biochar is relatively stable, and, hence, biochar was originally proposed as a soil amendment to store carbon in the soil. Biochar has multifunctional values that include the use of it for the following purposes: soil amendment to improve soil health, nutrient and microbial carrier, immobilising agent for remediation of toxic metals and organic contaminants in soil and water, catalyst for industrial applications, porous material for mitigating greenhouse gas emissions and odorous compounds, and feed supplement to improve animal health and nutrient intake efficiency and, thus, productivity. This article provides for the first time an overview of the multifunctional values and unintended consequences of biochar applications.</t>
  </si>
  <si>
    <t>[Bolan, Nanthi; Hoang, Son A.] Univ Newcastle, Coll Engn Sci &amp; Environm, Global Ctr Environm Remediat, Callaghan, NSW, Australia; [Bolan, Nanthi] Cooperat Res Ctr High Performance Soils, Callaghan, NSW 2308, Australia; [Beiyuan, Jingzi; Wang, Hailong] Foshan Univ, Biochar Engn Technol Res Ctr Guangdong Prov, Sch Environm &amp; Chem Engn, Foshan, Peoples R China; [Gupta, Souradeep] Univ New South Wales UNSW, Sch Civil &amp; Environm Engn, Sydney, NSW, Australia; [Hou, Deyi] Tsinghua Univ, Sch Environm, Beijing, Peoples R China; [Karakoti, Ajay; Singh, Gurwinder; Vinu, Ajayan] Univ Newcastle, Global Innovat Ctr Adv Nanomat, Sch Engn, Coll Engn Sci &amp; Environm, Callaghan, NSW, Australia; [Joseph, Stephen] Univ New South Wales, Sch Mat Sci &amp; Engn, Sydney, NSW, Australia; [Joseph, Stephen] Univ Wollongong, ISEM, Wollongong, NSW, Australia; [Joseph, Stephen] Univ Wollongong, Sch Phys, Wollongong, NSW, Australia; [Joseph, Stephen] Nanjing Agr Univ, Inst Resource Ecosyst &amp; Environm Agr, Nanjing, Peoples R China; [Jung, Sungyup; Kwon, Eilhann E.; Rinklebe, Jorg; Younis, Sherif A.] Sejong Univ, Dept Environm Energy &amp; Geoinformat, Seoul 05006, South Korea; [Kim, Ki-Hyun; Vikrant, Kumar] Hanyang Univ, Dept Civil &amp; Environm Engn, Seoul, South Korea; [Kirkham, M. B.] Kansas State Univ, Dept Agron, Manhattan, KS 66506 USA; [Kua, Harn Wei] Natl Univ Singapore, Sch Design &amp; Environm, Dept Bldg, Singapore, Singapore; [Kumar, Manish; Tsang, Daniel C. W.] Hong Kong Polytech Univ, Dept Civil &amp; Environm Engn, Hung Hom, Hong Kong, Peoples R China; [Ok, Yong Sik] Korea Univ, Korea Biochar Res Ctr, APRU Sustainable Waste Management, Seoul, South Korea; [Ok, Yong Sik] Korea Univ, Div Environm Sci &amp; Ecol Engn, Seoul, South Korea; [Perera, Vishma; Wijesekara, Hasintha] Sabaragamuwa Univ Sri Lanka, Fac Sci Appl, Dept Nat Resources, Belihuloya, Sri Lanka; [Rinklebe, Jorg; Shaheen, Sabry M.] Univ Wuppertal, Sch Architecture &amp; Civil Engn, Inst Fdn Engn Water &amp; Waste Management, Lab Soil &amp; Groundwater Management, Pauluskirchstr 7, D-42285 Wuppertal, Germany; [Shaheen, Sabry M.] King Abdulaziz Univ, Fac Meteorol Environm &amp; Arid Land Agr, Dept Arid Land Agr, Jeddah, Saudi Arabia; [Shaheen, Sabry M.] Univ Kafrelsheikh, Dept Soil &amp; Water Sci, Fac Agr, Kafr Al Sheikh, Egypt; [Sarkar, Binoy] Univ Lancaster, Lancaster Environm Ctr, Lancaster, England; [Sarmah, Ajit K.] Univ Auckland, Dept Civil &amp; Environm Engn, Fac Engn, Auckland, New Zealand; [Singh, Bhupinder Pal] Elizabeth Macarthur Agr Inst, NSW Dept Primary Ind, Menangle, Australia; [Singh, Bhupinder Pal] Univ Newcastle, Fac Sci, Sch Environm &amp; Life Sci, Callaghan, NSW, Australia; [Vithanage, Meththika] Univ Sri Jayewardenepura, Fac Sci Appl, Ecosphere Resilience Res Ctr, Nugegoda, Sri Lanka; [Wang, Hailong] Zhejiang A&amp;F Univ, Key Lab Soil Contaminat Bioremediat Zhejiang Prov, Hangzhou, Peoples R China; [Yan, Yubo] Huaiyin Normal Univ, Sch Chem &amp; Chem Engn, Huaian, Peoples R China; [Yan, Yubo] Chinese Acad Agr Sci, Inst Environm &amp; Sustainable Dev Agr, Beijing, Peoples R China; [Younis, Sherif A.] Egyptian Petr Res Inst EPRI, Anal &amp; Evaluat Dept, Nasr City, Egypt; [Van Zwieten, Lukas] NSW Dept Primary Ind, Wollongbar, Australia</t>
  </si>
  <si>
    <t>University of Newcastle; Foshan University; University of New South Wales Sydney; Tsinghua University; University of Newcastle; University of New South Wales Sydney; University of Wollongong; University of Wollongong; Nanjing Agricultural University; Sejong University; Hanyang University; Kansas State University; National University of Singapore; Hong Kong Polytechnic University; Korea University; Korea University; Sabaragamuwa University of Sri Lanka; University of Wuppertal; King Abdulaziz University; Egyptian Knowledge Bank (EKB); Kafrelsheikh University; Lancaster University; University of Auckland; NSW Department of Primary Industries; University of Newcastle; University Sri Jayewardenepura; Zhejiang A&amp;F University; Huaiyin Normal University; Chinese Academy of Agricultural Sciences; Institute of Environment &amp; Sustainable Development in Agriculture, CAAS; Egyptian Knowledge Bank (EKB); Egyptian Petroleum Research Institute (EPRI); NSW Department of Primary Industries</t>
  </si>
  <si>
    <t>Bolan, N (corresponding author), Cooperat Res Ctr High Performance Soils, Callaghan, NSW 2308, Australia.;Rinklebe, J (corresponding author), Sejong Univ, Dept Environm Energy &amp; Geoinformat, Seoul 05006, South Korea.;Rinklebe, J (corresponding author), Univ Wuppertal, Sch Architecture &amp; Civil Engn, Inst Fdn Engn Water &amp; Waste Management, Lab Soil &amp; Groundwater Management, Pauluskirchstr 7, D-42285 Wuppertal, Germany.;Bolan, N (corresponding author), Univ Newcastle, Global Ctr Environm Remediat, Callaghan, NSW 2308, Australia.</t>
  </si>
  <si>
    <t>nanthi.bolan@newcastle.edu.au; rinklebe@uni-wuppertal.de</t>
  </si>
  <si>
    <t>Vinu, Ajayan/ADE-9111-2022; Vithanage, Meththika/J-2982-2019; Shaheen, Sabry M./B-2524-2018; Jung, Sungyup/ABE-1493-2021; Yan, Yubo/HGU-5327-2022; Sarkar, Binoy/A-5187-2019; Singh, Gurwinder/E-1406-2018; Singh, Bhupinder Pal/D-8670-2017; Kwon, Eilhann E./AGY-3339-2022; Kim, Ki-Hyun/I-8499-2018; Rinklebe, Joerg/Y-2398-2019; Wang, Hailong/C-2641-2011; Bolan, Nanthi Sirangie/E-8535-2011; Beiyuan, Jingzi/Y-5280-2019; tao, sun/AAA-4645-2020; Jung, Sungyup/GZG-6207-2022; Tsang, Dan/E-5442-2012; Kumar, Manish/I-6186-2019; Karakoti, Ajay/AGI-8160-2022; Van Zwieten, Lukas/U-8486-2018; Hou, Deyi/B-1030-2016</t>
  </si>
  <si>
    <t>Vithanage, Meththika/0000-0003-2923-4065; Shaheen, Sabry M./0000-0002-5618-8175; Jung, Sungyup/0000-0002-4925-041X; Sarkar, Binoy/0000-0002-4196-1225; Singh, Gurwinder/0000-0001-6611-3567; Singh, Bhupinder Pal/0000-0003-1952-9070; Kwon, Eilhann E./0000-0001-7438-7920; Kim, Ki-Hyun/0000-0003-0487-4242; Rinklebe, Joerg/0000-0001-7404-1639; Wang, Hailong/0000-0002-6107-5095; Bolan, Nanthi Sirangie/0000-0003-2056-1692; Beiyuan, Jingzi/0000-0001-5846-6071; Jung, Sungyup/0000-0002-4925-041X; Tsang, Dan/0000-0002-6850-733X; Kumar, Manish/0000-0002-1444-5508; Van Zwieten, Lukas/0000-0002-8832-360X; Hoang, Son A./0000-0003-2700-5779; Vikrant, Kumar/0000-0001-7537-8540; KARAKOTI, AJAY/0000-0001-9081-2325; Yan, Yubo/0000-0002-7739-8163; Joseph, Stephen/0000-0002-8933-8010; Hou, Deyi/0000-0002-0511-5806</t>
  </si>
  <si>
    <t>Korean Ministry of Education, Science and Technology [2018002490001]</t>
  </si>
  <si>
    <t>Korean Ministry of Education, Science and Technology(Ministry of Education, Science &amp; Technology (MEST), Republic of Korea)</t>
  </si>
  <si>
    <t>This work was partly supported by Korean Ministry of Education, Science and Technology: [Grant Number: 2018002490001].</t>
  </si>
  <si>
    <t>0950-6608</t>
  </si>
  <si>
    <t>1743-2804</t>
  </si>
  <si>
    <t>INT MATER REV</t>
  </si>
  <si>
    <t>Int. Mater. Rev.</t>
  </si>
  <si>
    <t>FEB 17</t>
  </si>
  <si>
    <t>10.1080/09506608.2021.1922047</t>
  </si>
  <si>
    <t>YR3MY</t>
  </si>
  <si>
    <t>WOS:000648172800001</t>
  </si>
  <si>
    <t>Salgado, MAH; Tarelho, LAC; Matos, A; Robaina, M; Narvaez, R; Peralta, ME</t>
  </si>
  <si>
    <t>Heredia Salgado, Mario A.; Tarelho, Luis A. C.; Matos, Arlindo; Robaina, M.; Narvaez, Ricardo; Peralta, Miguel E.</t>
  </si>
  <si>
    <t>Thermoeconomic analysis of integrated production of biochar and process heat from quinoa and lupin residual biomass</t>
  </si>
  <si>
    <t>ENERGY POLICY</t>
  </si>
  <si>
    <t>Quinoa industry; Lupin industry; Thermoeconomics; Subsidies; Blocher; Tax incentive</t>
  </si>
  <si>
    <t>2ND-GENERATION ETHANOL; CHENOPODIUM-QUINOA; POWER-GENERATION; PELLET BOILER; COMBUSTION; PYROLYSIS; ENERGY; COGENERATION; BIOENERGY; SCENARIO</t>
  </si>
  <si>
    <t>Quinoa and lupin are emergent sectors recognized as major promoters of social and economic development in the producer indigenous communities of Ecuador. The associated industrial process requires thermal energy typically produced using subsidized diesel or LPG. This analysis shows that 37.7% of the fuel costs of the analyzed industries are covered by the government in the form of subsidies. Hence, a major risk could be induced into this sector under a subsidy removal scenario. On this regard, the residual biomass generated during quinoa and lupin threshing represents an opportunity for the combined production of biochar for soil amendment and heat as an alternative to replace fossil fuels in the agro-industry sector. This analysis shows that the heat produced during the carbonization of the residual biomass from threshing exceeds the thermal energy required for saponins removal. A positive cash flow was verified in all the considered scenarios. However, the economic performance of the energy system is strongly related to the biochar price rather than the income in result of CO2 emissions trading and fuel costs savings. Furthermore, the current tax incentive represents a subsidy of 39.2% of the initial investment costs to implement a valorization infrastructure.</t>
  </si>
  <si>
    <t>[Heredia Salgado, Mario A.; Tarelho, Luis A. C.; Matos, Arlindo] Univ Aveiro, Dept Environm &amp; Planning, Aveiro, Portugal; [Heredia Salgado, Mario A.; Tarelho, Luis A. C.; Matos, Arlindo] Univ Aveiro, Ctr Environm &amp; Marine Studies CESAM, Aveiro, Portugal; [Robaina, M.] Univ Aveiro, Dept Econ Management Ind Engn &amp; Tourism, Res Unit Governance, Competitiveness &amp; Publ Policy GOVCOPP, Aveiro, Portugal; [Narvaez, Ricardo] Inst Natl Eficiencia Ener &amp; Energfas Renovables, Quito, Ecuador; [Peralta, Miguel E.] INIAP, Quito, Ecuador</t>
  </si>
  <si>
    <t>Universidade de Aveiro; Universidade de Aveiro; Universidade de Aveiro</t>
  </si>
  <si>
    <t>Salgado, MAH (corresponding author), Univ Aveiro, Dept Environm &amp; Planning, Aveiro, Portugal.;Salgado, MAH (corresponding author), Univ Aveiro, Ctr Environm &amp; Marine Studies CESAM, Aveiro, Portugal.</t>
  </si>
  <si>
    <t>heredia.mario@ua.pt</t>
  </si>
  <si>
    <t>de Investigación Geológico y Energético - IIGE, Instituto/AAJ-2630-2020; Narváez, Ricardo/AAS-8028-2020; Tarelho, Luís AC/A-8278-2013; robaina, margarita/AAT-7837-2020</t>
  </si>
  <si>
    <t>Narváez, Ricardo/0000-0002-7043-2680; Tarelho, Luís AC/0000-0003-0385-5621; robaina, margarita/0000-0002-7919-5888; Heredia, Mario/0000-0001-7346-6467; Matos, Manuel Arlindo/0000-0003-1692-2205</t>
  </si>
  <si>
    <t>Convocatoria abierta; Instituto de Fomento al Talento Humano IFTH, Republic of Ecuador; Portuguese Foundation of Science and Technology through project BiomAshTech - Ash impacts during thermochemical conversion of biomass [PTDC/AAC-AMB/116568/2010, FCOMP-01-0124-FEDER-019346]; Fundação para a Ciência e a Tecnologia [PTDC/AAC-AMB/116568/2010] Funding Source: FCT</t>
  </si>
  <si>
    <t>Convocatoria abierta; Instituto de Fomento al Talento Humano IFTH, Republic of Ecuador; Portuguese Foundation of Science and Technology through project BiomAshTech - Ash impacts during thermochemical conversion of biomass; Fundação para a Ciência e a Tecnologia(Fundacao para a Ciencia e a Tecnologia (FCT))</t>
  </si>
  <si>
    <t>Mario Heredia acknowledges the scholarship from Convocatoria abierta 2013. This program was financed by Instituto de Fomento al Talento Humano IFTH, Republic of Ecuador. The authors acknowledge the Portuguese Foundation of Science and Technology for the financial support through project PTDC/AAC-AMB/116568/2010 (Project no. FCOMP-01-0124-FEDER-019346)-BiomAshTech - Ash impacts during thermochemical conversion of biomass.</t>
  </si>
  <si>
    <t>0301-4215</t>
  </si>
  <si>
    <t>1873-6777</t>
  </si>
  <si>
    <t>ENERG POLICY</t>
  </si>
  <si>
    <t>Energy Policy</t>
  </si>
  <si>
    <t>10.1016/j.enpol.2017.12.014</t>
  </si>
  <si>
    <t>Economics; Energy &amp; Fuels; Environmental Sciences; Environmental Studies</t>
  </si>
  <si>
    <t>Business &amp; Economics; Energy &amp; Fuels; Environmental Sciences &amp; Ecology</t>
  </si>
  <si>
    <t>FW0DY</t>
  </si>
  <si>
    <t>WOS:000424962800031</t>
  </si>
  <si>
    <t>Carvalho, ML; de Moraes, MT; Cerri, CEP; Cherubin, MR</t>
  </si>
  <si>
    <t>Carvalho, Martha Lustosa; de Moraes, Moacir Tuzzin; Cerri, Carlos Eduardo P.; Cherubin, Mauricio Roberto</t>
  </si>
  <si>
    <t>Biochar Amendment Enhances Water Retention in a Tropical Sandy Soil</t>
  </si>
  <si>
    <t>pyrolysed biomass; soil pore function; soil structure; soil physical properties; soil water retention curve</t>
  </si>
  <si>
    <t>PHYSICAL-PROPERTIES; HYDRAULIC CONDUCTIVITY; AGRICULTURAL SOILS; YIELD GAP; LOAM SOIL; IMPACT; CAPACITY; DENSITY; BRAZIL; SIZE</t>
  </si>
  <si>
    <t>The use of biochar, which is the solid product of biomass pyrolysis, in agricultural soils, has been shown as a strategic solution for building soil carbon stocks and mitigating greenhouse gas emissions. However, biochar amendment might also benefit other key soil processes and services, such as those that are related to water retention, particularly in sandy soils. Here, we conducted an experiment to investigate the potential of biochar to enhance pore size distribution and water retention properties in a tropical sandy soil. Three biochar rates were incorporated (equivalent to 6.25, 12.5, and 25 Mg ha(-1)) into plastic pots containing a sandy Oxisol sampled from a sugarcane field in Brazil. Undisturbed samples of the mixture were collected at two evaluation times (50 and 150 days) and used to determine water retention curves and other soil physical properties. The results showed that biochar amendment decreased soil bulk density and increased water retention capacity, micropore volume, and available water content. Higher soil water retention in amended soil is associated with the inherent characteristics of biochar (e.g., internal porosity) and potential improvements in soil structure. Microporosity and water retention were enhanced with intermediate biochar rate (12.5 Mg ha(-1)), instead of the highest rate (25 Mg ha(-1)) tested. Further studies are needed to validate these results under field conditions.</t>
  </si>
  <si>
    <t>[Carvalho, Martha Lustosa; Cerri, Carlos Eduardo P.; Cherubin, Mauricio Roberto] Univ Sao Paulo, Dept Soil Sci, Luiz de Queiroz Coll Agr, ESALQ, BR-13418900 Piracicaba, SP, Brazil; [de Moraes, Moacir Tuzzin] Fed Univ Technol, Dept Agron Sci DAGRO FB, Parana Campus Francisco Beltrao, BR-85601970 Francisco Beltrao, PR, Brazil</t>
  </si>
  <si>
    <t>Universidade de Sao Paulo; Universidade Tecnologica Federal do Parana</t>
  </si>
  <si>
    <t>Carvalho, ML; Cherubin, MR (corresponding author), Univ Sao Paulo, Dept Soil Sci, Luiz de Queiroz Coll Agr, ESALQ, BR-13418900 Piracicaba, SP, Brazil.</t>
  </si>
  <si>
    <t>martha.carvalho@usp.br; mtmoraes@utfpr.edu.br; cepcerri@usp.br; cherubin@usp.br</t>
  </si>
  <si>
    <t>Cherubin, Mauricio/A-6896-2016; Cerri, Carlos Eduardo p/C-5039-2012; Moraes, Moacir Tuzzin de/S-6478-2019</t>
  </si>
  <si>
    <t>Cherubin, Mauricio/0000-0001-7920-8362; Cerri, Carlos Eduardo p/0000-0002-4374-4056; Moraes, Moacir Tuzzin de/0000-0001-9772-9137; Lustosa Carvalho, Martha/0000-0002-1720-7652</t>
  </si>
  <si>
    <t>10.3390/agriculture10030062</t>
  </si>
  <si>
    <t>LB1TJ</t>
  </si>
  <si>
    <t>WOS:000524417700022</t>
  </si>
  <si>
    <t>Yuan, SN; Hong, MF; Li, H; Ye, ZX; Gong, HB; Zhang, JY; Huang, QY; Tan, ZX</t>
  </si>
  <si>
    <t>Yuan, Shengnan; Hong, Mengfan; Li, Hui; Ye, Zhixiong; Gong, Huabo; Zhang, Jinyu; Huang, Qiaoyun; Tan, Zhongxin</t>
  </si>
  <si>
    <t>Contributions and mechanisms of components in modi fied biochar to adsorb cadmium in aqueous solution</t>
  </si>
  <si>
    <t>Novel biochar; C-O-Fe structure; Cadmium adsorption mechanism</t>
  </si>
  <si>
    <t>EFFICIENT REMOVAL; ACTIVATED CARBON; MAGNETIC BIOCHAR; ZEROVALENT IRON; CD(II) REMOVAL; COPPER IONS; HUMIC-ACID; ADSORPTION; SORPTION; PB(II)</t>
  </si>
  <si>
    <t>Recently, researchers have carried out a large number of studies on the adsorption of heavy metals by modified biochar, but there have been fewer explorations of the contributions and mechanisms of components in biochar composites on heavy metals adsorption. In this paper, the biochar was modified by Fe2+/Fe3+ and NaOH, and a further analysis of the adsorption of cadmium on the new biochar was conducted. It was found that (1) the adsorption capacity for cadmium of the modified biochar (M85) was 406.46 mg/g, which was 16 times that of the original biochar (C800); (2) the increased adsorption of cadmium onto the modified biochar had little correlation with the specific surface area, and the pure iron component was not the decisive factor for the huge adsorption capacity; and (3) the modified biochar was a kind of composite material with special construction, where the C-O-Fe structure that formed on its surface was the main reason for the sharp increase in adsorption. Among the iron components, iron oxides (Fe3O4, gamma-Fe2O3 and Fe-O-Fe), iron-containing functional groups (-Fe-R-COOH and Fe-R-OH, etc.) and the mineral crystal XiFeYjOk reacted with the cadmium ion in aqueous solution to exchange, form complexes and precipitate, achieving the purpose of fixing the heavy metal. In addition, the aromatic structure C=C pi can also adsorb Cd2+ to generate C=C pi-Cd.</t>
  </si>
  <si>
    <t>[Yuan, Shengnan; Hong, Mengfan; Li, Hui; Ye, Zhixiong; Gong, Huabo; Zhang, Jinyu; Huang, Qiaoyun; Tan, Zhongxin] Huazhong Agr Univ, Key Lab Arable Land Conservat Middle &amp; Lower Reac, Hubei Key Lab Soil Environm &amp; Pollut Remediat, Minist Agr &amp; Rural Affairs,Coll Resources &amp; Envir, 1 Lion Hill St, Wuhan 430070, Peoples R China</t>
  </si>
  <si>
    <t>Huazhong Agricultural University; Ministry of Agriculture &amp; Rural Affairs</t>
  </si>
  <si>
    <t>Tan, ZX (corresponding author), Huazhong Agr Univ, Key Lab Arable Land Conservat Middle &amp; Lower Reac, Hubei Key Lab Soil Environm &amp; Pollut Remediat, Minist Agr &amp; Rural Affairs,Coll Resources &amp; Envir, 1 Lion Hill St, Wuhan 430070, Peoples R China.</t>
  </si>
  <si>
    <t>tanzx@mail.hzau.edu.cn</t>
  </si>
  <si>
    <t>Ye, Zhixiong/N-6695-2019; Huang, Qiaoyun/A-8418-2012; Tan, Zhongxin/F-6939-2017</t>
  </si>
  <si>
    <t>Huang, Qiaoyun/0000-0002-2733-8066; Tan, Zhongxin/0000-0003-1291-3301</t>
  </si>
  <si>
    <t>National Natural Science Foundation of China [41571283]; National Key Research and Development Program of China [2018YFD0800703, 2016YFD0800702]; Fundamental Research Funds for the Central Universities [2662018PY078]</t>
  </si>
  <si>
    <t>National Natural Science Foundation of China(National Natural Science Foundation of China (NSFC)); National Key Research and Development Program of China; Fundamental Research Funds for the Central Universities(Fundamental Research Funds for the Central Universities)</t>
  </si>
  <si>
    <t>This study was supported by the National Natural Science Foundation of China (No. 41571283), the National Key Research and Development Program of China (2018YFD0800703, 2016YFD0800702) and the Fundamental Research Funds for the Central Universities (2662018PY078).</t>
  </si>
  <si>
    <t>10.1016/j.scitotenv.2020.139320</t>
  </si>
  <si>
    <t>LY0ZV</t>
  </si>
  <si>
    <t>WOS:000540253100017</t>
  </si>
  <si>
    <t>Ma, J; Zhou, BQ; Zhang, H; Zhang, WB</t>
  </si>
  <si>
    <t>Ma, Juan; Zhou, Baiqin; Zhang, Hong; Zhang, Wenbo</t>
  </si>
  <si>
    <t>Fe/S modified sludge-based biochar for tetracycline removal from water</t>
  </si>
  <si>
    <t>Tetracycline; Wasted sludge-based biochar; Fe/S modification; Removal mechanism</t>
  </si>
  <si>
    <t>ZERO-VALENT IRON; NANOSCALE ZEROVALENT IRON; AQUEOUS-SOLUTIONS; HEXAVALENT CHROMIUM; ACTIVATED CARBONS; GREEN SYNTHESIS; HEAVY-METALS; ACID DYES; ADSORPTION; WASTE</t>
  </si>
  <si>
    <t>In this study, a novel sludge-based material was synthesized by activation and modification, and was applied in tetracycline (TC) removal from water. For detecting the concrete structure of this adsorbent, SEM,TEM, FTIR, XRD, BET and XPS were employed. And removal mechanisms of TC by the composite were analyzed by fitting experimental data with various mathematics models. Besides, the effect of foreign ions on adsorption, the removal performance of TC from natural water and recyclability of the synthetic material were also investigated. Batch experiments results showed the composite was an efficient adsorbent for TC removal from water with adsorption capacity of 174.06 mg/g at 298 K. And adsorption mechanisms could be attributed to pore filling, pi-pi stacking, hydrogen bonding interaction, ion exchange, complexation, electrostatic attraction etc. The superior capability of this adsorbent demonstrated it as a potential material for TC removal from water, and provided a guideline to design promising adsorbents for contaminant removal. (C) 2019 Elsevier B.V. All rights reserved.</t>
  </si>
  <si>
    <t>[Ma, Juan; Zhou, Baiqin] Lanzhou Jiaotong Univ, Sch Environm &amp; Municipal Engn, Lanzhou 730070, Peoples R China; [Zhang, Hong; Zhang, Wenbo] Northwest Minzu Univ, Sch Chem Engn, Lanzhou 730030, Peoples R China; [Zhang, Wenbo] Key Lab Clay Mineral Gansu Prov, Lanzhou 730000, Peoples R China</t>
  </si>
  <si>
    <t>Lanzhou Jiaotong University; Northwest Minzu University</t>
  </si>
  <si>
    <t>Ma, J; Zhang, WB (corresponding author), Northwest Minzu Univ, Sch Chem Engn, Lanzhou 730030, Peoples R China.</t>
  </si>
  <si>
    <t>meggyma@163.com; hgxy8080@126.com</t>
  </si>
  <si>
    <t>Zhou, Baiqin/AAH-7735-2021</t>
  </si>
  <si>
    <t>Zhou, Baiqin/0000-0002-9088-3657; zhang, wenbo/0000-0002-8680-0740</t>
  </si>
  <si>
    <t>Natural Science Foundation of China [51562033]; Natural Science Foundation of Gansu Province [18JR3RA370]; Fundamental Research Funds for the Central Universities [31920180049]; Foundation of Key Laboratory of Clay Mineral Applied Research of Gansu Province, Lanzhou Institute of Chemical Physics, Chinese Academy of Sciences [CMAR-2017-5]</t>
  </si>
  <si>
    <t>Natural Science Foundation of China(National Natural Science Foundation of China (NSFC)); Natural Science Foundation of Gansu Province; Fundamental Research Funds for the Central Universities(Fundamental Research Funds for the Central Universities); Foundation of Key Laboratory of Clay Mineral Applied Research of Gansu Province, Lanzhou Institute of Chemical Physics, Chinese Academy of Sciences</t>
  </si>
  <si>
    <t>The authors thank the support of the Natural Science Foundation of China (51562033), the Natural Science Foundation of Gansu Province (18JR3RA370), the Fundamental Research Funds for the Central Universities (No. 31920180049) and the Foundation of Key Laboratory of Clay Mineral Applied Research of Gansu Province, Lanzhou Institute of Chemical Physics, Chinese Academy of Sciences (CMAR-2017-5).</t>
  </si>
  <si>
    <t>10.1016/j.powtec.2019.10.107</t>
  </si>
  <si>
    <t>LG6OO</t>
  </si>
  <si>
    <t>WOS:000528218100079</t>
  </si>
  <si>
    <t>The Effect of Biodegradable Waste Pyrolysis Temperatures on Selected Biochar Properties</t>
  </si>
  <si>
    <t>biodegradable waste; biochar; circular economy; pyrolysis temperature</t>
  </si>
  <si>
    <t>Biochars produced during biodegradable waste pyrolysis are products with a wide range of environmental applications. The effect of impact biochars depends on their properties which determine the course of specific processes. The main aim of the study was to investigate the effect of pyrolysis temperature on selected properties of biochar produced from various plant wastes (beech wood chips, walnut shells, wheat-rye straw), the valorization of which is of key importance for the implementation of the circular economy. Biochars were produced at temperatures of: 400 degrees C, 500 degrees C, 600 degrees C and 700 degrees C in a nitrogen atmosphere. An increase in the pyrolysis temperature caused a drop in the biochar production yield. As the temperature increased, higher carbon content and lower hydrogen content could be seen in the products obtained. An increase in the pH and total organic carbon (TOC) values also found. The influence of temperature on ash content, observed in the case of BWS (biochar from walnut shell) and BWRS (biochar from wheat and rye straw), did not occur in the case of BWC (biochar from beech wood chips). Another parameter that demonstrated a growing tendency with increasing temperature was the BET specific surface area (except for biochars from wheat and rye straw). An increase in pyrolysis temperature caused a decrease in the diversity and density of the surface functional groups of biochars. The influence of the type of precursor used in the production of biochar on the presence of surface functional groups was demonstrated. The presence of intense stretching vibrations of C-O bonds, having a potential impact on the sorption capacity of biochars, was determined in the FTIR spectra of BWC600 and BWC700 biochars, this feature, combined with the large BET surface area, may affect the sorption potential of these biochars. The presence of this type of high-intensity vibrations was also observed in the spectra of biochar BWRS600 and BWRS700. This can compensate for the low BET surface value and play an important role when using these biochars in sorption processes for organic and inorganic compounds.</t>
  </si>
  <si>
    <t>[Wystalska, Katarzyna; Kwarciak-Kozlowska, Anna] Czestochowa Tech Univ, Fac Infrastruct &amp; Environm, PL-42200 Czestochowa, Poland</t>
  </si>
  <si>
    <t>Wystalska, K (corresponding author), Czestochowa Tech Univ, Fac Infrastruct &amp; Environm, PL-42200 Czestochowa, Poland.</t>
  </si>
  <si>
    <t>Czestochowa University of Technology, Faculty of Infrastructure and Environment [BS/PB400/301/21]</t>
  </si>
  <si>
    <t>The scientific research was funded by the statute subvention of Czestochowa University of Technology, Faculty of Infrastructure and Environment. The research was funded by the project No. BS/PB400/301/21.</t>
  </si>
  <si>
    <t>10.3390/ma14071644</t>
  </si>
  <si>
    <t>RL0SR</t>
  </si>
  <si>
    <t>WOS:000638694600001</t>
  </si>
  <si>
    <t>Silvani, L; Hjartardottir, S; Bielska, L; Skulcova, L; Cornelissen, G; Nizzetto, L; Hale, SE</t>
  </si>
  <si>
    <t>Silvani, Ludovica; Hjartardottir, Sigurbjorg; Bielska, Lucie; Skulcova, Lucia; Cornelissen, Gerard; Nizzetto, Luca; Hale, Sarah E.</t>
  </si>
  <si>
    <t>Can polyethylene passive samplers predict polychlorinated biphenyls (PCBs) uptake by earthworms and turnips in a biochar amended soil?</t>
  </si>
  <si>
    <t>Bioavailable; Biota; Correlation; Biochar; Plant; Earthworm</t>
  </si>
  <si>
    <t>POLYCYCLIC AROMATIC-HYDROCARBONS; ACTIVATED CARBON AMENDMENT; FREELY DISSOLVED CONCENTRATIONS; HYDROPHOBIC ORGANIC-COMPOUNDS; CONTAMINATED SOIL; BLACK CARBON; BIOAVAILABILITY; BIOACCUMULATION; SORPTION; WATER</t>
  </si>
  <si>
    <t>A pot experiment was carried out in which aged polychlorinated biphenyls (PCBs) contaminated soil was amended with biochar, and three phases: earthworms, turnips and polyethylene (PE) passive samplers, were added simultaneously in order to investigate changes in bioavailability of PCB following biochar amendment. Two biochars were used: one made from rice husk in Indonesia using local techniques and the other made from mixed wood shavings using more advanced technology. The biochars were amended at 1 and 4% doses. The overall accumulation of PCBs to the phases followed the order: earthworm lipid &gt; PE &gt; turnip. The rice husk biochar reduced PCB accumulation to a greater degree than the mixed wood biochar for all phases, however there was no effect of dose for either biochar. Earthworm uptake was reduced between 52% and 91% for rice husk biochar and by 19% to 63% formix wood biochar. Turnip uptake was not significantly reduced by biochar amendment. Phase to soil accumulation factors (PSAF) were around 0.5 for turnips, approximately 5 for PE and exceeded 100 for earthworms. This study demonstrates that both biochars canbe a sustainable alternative for in situ soil remediation and that PE can be used as tool to simulate the uptake in earthworms and thus remediation effectiveness. (c) 2019 The Authors. Published by Elsevier B.V. This is an open access article under the CC BY license.</t>
  </si>
  <si>
    <t>[Silvani, Ludovica; Hjartardottir, Sigurbjorg; Cornelissen, Gerard; Hale, Sarah E.] NGI, Dept Environm Engn, Oslo, Norway; [Bielska, Lucie; Skulcova, Lucia] Masaryk Univ, RECETOX, Fac Sci, Brno, Czech Republic; [Cornelissen, Gerard] Norwegian Univ Life Sci NMBU, As, Norway; [Nizzetto, Luca] Norwegian Inst Water Res, Oslo, Norway</t>
  </si>
  <si>
    <t>Norwegian Geotechnical Institute, NGI; Masaryk University Brno; Norwegian University of Life Sciences; Norwegian Institute for Water Research (NIVA)</t>
  </si>
  <si>
    <t>Silvani, L; Hale, SE (corresponding author), NGI, Dept Environm Engn, Oslo, Norway.</t>
  </si>
  <si>
    <t>ludovica.silvani@ngi.no; sarah.hale@ngi.no</t>
  </si>
  <si>
    <t>Nizzetto, Luca/AAC-4461-2021; Nizzetto, Luca/B-6059-2019; Bielská, Lucie/AAG-4004-2021</t>
  </si>
  <si>
    <t>Nizzetto, Luca/0000-0003-1400-657X; Nizzetto, Luca/0000-0003-1400-657X; Bielská, Lucie/0000-0002-3608-4221; Hale, Sarah E./0000-0002-7743-9199</t>
  </si>
  <si>
    <t>Norwegian Research Council [243789]; RECETOX Research Infrastructure [LM2015051, CZ.02.1.01/0.0/0.0/16_013/0001761]</t>
  </si>
  <si>
    <t>Norwegian Research Council(Research Council of Norway); RECETOX Research Infrastructure</t>
  </si>
  <si>
    <t>This project was funded by the Norwegian Research Council under the Klimaforsk program, project 243789, led by S.E. Hale Biochar as an adaptation strategy for climate change. This research was also supported by the RECETOX Research Infrastructure (LM2015051 and CZ.02.1.01/0.0/0.0/16_013/0001761).</t>
  </si>
  <si>
    <t>10.1016/j.scitotenv.2019.01.202</t>
  </si>
  <si>
    <t>WOS:000459163900090</t>
  </si>
  <si>
    <t>Abhishek, K; Shrivastava, A; Vimal, V; Gupta, AK; Bhujbal, SK; Biswas, JK; Singh, L; Ghosh, P; Pandey, A; Sharma, P; Kumar, M</t>
  </si>
  <si>
    <t>Abhishek, Kumar; Shrivastava, Anamika; Vimal, Vineet; Gupta, Ajay Kumar; Bhujbal, Sachin Krushna; Biswas, Jayanta Kumar; Singh, Lal; Ghosh, Pooja; Pandey, Ashok; Sharma, Prabhakar; Kumar, Manish</t>
  </si>
  <si>
    <t>Biochar application for greenhouse gas mitigation, contaminants immobilization and soil fertility enhancement: A state-of-the-art review</t>
  </si>
  <si>
    <t>Biochar; Heavy metals (HMs) immobilization; Soil amendment; Soil fertility; Greenhouse gas mitigation</t>
  </si>
  <si>
    <t>MUNICIPAL SOLID-WASTE; BIO-OIL PRODUCTION; RICE HUSK BIOCHAR; HEAVY-METALS; PYROLYSIS TEMPERATURE; CARBON-DIOXIDE; SLOW-PYROLYSIS; N2O EMISSIONS; PHYSICOCHEMICAL PROPERTIES; PHYSICAL-PROPERTIES</t>
  </si>
  <si>
    <t>Rising global temperature, pollution load, and energy crises are serious problems, recently facing the world. Scientists around the world are ambitious to find eco-friendly and cost-effective routes for resolving these problems. Biochar has emerged as an agent for environmental remediation and has proven to be the effective sorbent to inorganic and organic pollutants in water and soil. Endowed with unique attributes such as porous structure, larger specific surface area (SSA), abundant surface functional groups, better cation exchange capacity (CEC), strong adsorption capacity, high environmental stability, embedded minerals, and micronutrients, biochar is presented as a promising material for environmental management, reduction in greenhouse gases (GHGs) emissions, soil management, and soil fertility enhancement. Therefore, the current review covers the influence of key factors (pyrolysis temperature, retention time, gas flow rate, and reactor design) on the production yield and property of biochar. Furthermore, this review emphasizes the diverse application of biochar such as waste management, construction material, adsorptive removal of petroleum and oil from aqueous media, immobilization of contaminants, carbon sequestration, and their role in climate change mitigation, soil conditioner, along with opportunities and challenges. Finally, this review discusses the evaluation of biochar standardization by different international agencies and their economic perspective.</t>
  </si>
  <si>
    <t>[Shrivastava, Anamika; Gupta, Ajay Kumar] Govt Bihar, Dept Environm Forest &amp; Climate Change, Patna, India; [Shrivastava, Anamika] Amity Univ, Noida, India; [Bhujbal, Sachin Krushna; Ghosh, Pooja] Inst Minerals &amp; Mat Technol, Bhubaneswar, Orissa, India; [Biswas, Jayanta Kumar] Indian Inst Technol Delhi, Ctr Rural Dev &amp; Technol, New Delhi 110016, India; [Singh, Lal; Kumar, Manish] Univ Kalyani, Dept Ecol Studies &amp; Int Ctr Ecol Engn, Kalyani 741235, West Bengal, India; [Kumar, Manish] CSIR Natl Environm Engn Res Inst CSIR NEERI, Nehru Marg, Nagpur 440020, Maharashtra, India; [Pandey, Ashok] Indian Inst Toxicol Res, Ctr Innovat &amp; Translat Res, CSIR, Lucknow 226001, India; [Pandey, Ashok] Univ Petr, Sch Engn, Energy Studies, Sustainabil Cluster, Dehra Dun 248007, Uttaranchal, India; [Sharma, Prabhakar] Ctr Energy &amp; Environm Sustainabil, Lucknow 226029, Uttar Pradesh, India; [Sharma, Prabhakar] Nalanda Univ, Sch Ecol Environm Studies, Rajgir 803116, Bihar, India</t>
  </si>
  <si>
    <t>Amity University Noida; Council of Scientific &amp; Industrial Research (CSIR) - India; CSIR - Institute of Minerals &amp; Materials Technology (IMMT); Indian Institute of Technology System (IIT System); Indian Institute of Technology (IIT) - Delhi; Kalyani University; Council of Scientific &amp; Industrial Research (CSIR) - India; CSIR - National Environmental Engineering Research Institute (NEERI); Council of Scientific &amp; Industrial Research (CSIR) - India; CSIR - Indian Institute of Toxicology Research (IITR); University of Petroleum &amp; Energy Studies (UPES)</t>
  </si>
  <si>
    <t>Kumar, M (corresponding author), Univ Kalyani, Dept Ecol Studies &amp; Int Ctr Ecol Engn, Kalyani 741235, West Bengal, India.;Kumar, M (corresponding author), CSIR Natl Environm Engn Res Inst CSIR NEERI, Nehru Marg, Nagpur 440020, Maharashtra, India.;Sharma, P (corresponding author), Ctr Energy &amp; Environm Sustainabil, Lucknow 226029, Uttar Pradesh, India.;Sharma, P (corresponding author), Nalanda Univ, Sch Ecol Environm Studies, Rajgir 803116, Bihar, India.</t>
  </si>
  <si>
    <t>psharma@nalandauniv.edu.in; manishkumar.bt@gmail.com</t>
  </si>
  <si>
    <t>Gupta, Ajay Kumar/HNI-1019-2023; Kumar, Manish/I-6186-2019</t>
  </si>
  <si>
    <t>Kumar, Manish/0000-0002-1444-5508; Singh, Dr. Lal/0000-0002-8327-3033</t>
  </si>
  <si>
    <t>10.1016/j.scitotenv.2022.158562</t>
  </si>
  <si>
    <t>4X8RC</t>
  </si>
  <si>
    <t>WOS:000861103400002</t>
  </si>
  <si>
    <t>Piccolo, F; Andreola, F; Barbieri, L; Lancellotti, I</t>
  </si>
  <si>
    <t>Piccolo, Federica; Andreola, Fernanda; Barbieri, Luisa; Lancellotti, Isabella</t>
  </si>
  <si>
    <t>Synthesis and Characterization of Biochar-Based Geopolymer Materials</t>
  </si>
  <si>
    <t>geopolymer; biochar; bottom ash; lightweight material</t>
  </si>
  <si>
    <t>INCINERATOR BOTTOM ASH; CHEMICAL-PROPERTIES; ALKALI ACTIVATION; FLY-ASH; COMBUSTION</t>
  </si>
  <si>
    <t>The aim of this research is to evaluate the possibility to realize alkali-activated materials exploiting biochar, a secondary raw material coming from pyrolysis/gasification processes, for environmental benefits, such as improvement of soil fertility and reduction of CO2 emissions into the atmosphere thanks to the carbon sink process where carbon dioxide is subtracted from the cycle of carbon. For the matrix of the geopolymers, a waste material derived from incinerator bottom ash was used and compared to pure metakaolin matrix. The materials obtained are lightweight and porous, with high water absorption capacity and moisture adsorption/desorption. BET analysis shows an increase in specific surface by increasing the biochar content and the biochar acts as a filler in the pores. From porosimetry analysis it is possible to follow the evolution of the curing process of the geopolymer prepared: specimens containing 70 wt% biochar after 28 and 90 days showed an increase in total Hg intrusion volume, pore area and total porosity but a decrease in the dimensions of pores. Due to the technical properties of materials containing biochar, they can be used in the future for a cleaner design of products in the field of sustainable construction for insulating panels or lightweight materials for houses and gardens in terraces and balconies.</t>
  </si>
  <si>
    <t>[Piccolo, Federica; Andreola, Fernanda; Barbieri, Luisa; Lancellotti, Isabella] Univ Modena &amp; Reggio Emilia, Dept Engn Enzo Ferrari, I-41126 Modena, Italy</t>
  </si>
  <si>
    <t>Lancellotti, I (corresponding author), Univ Modena &amp; Reggio Emilia, Dept Engn Enzo Ferrari, I-41126 Modena, Italy.</t>
  </si>
  <si>
    <t>federica.piccolo@unimore.it; andreola.fernanda@unimore.it; luisa.barbieri@unimore.it; isabella.lancellotti@unimore.it</t>
  </si>
  <si>
    <t>Lancellotti, Isabella/M-3058-2015</t>
  </si>
  <si>
    <t>Lancellotti, Isabella/0000-0003-3218-9111; Andreola, Nora Maria Fernanda/0000-0002-2676-7635</t>
  </si>
  <si>
    <t>regional project POR-FESR REBAF [PG/2015/854163]</t>
  </si>
  <si>
    <t>regional project POR-FESR REBAF</t>
  </si>
  <si>
    <t>Research was supported by regional project POR-FESR REBAF (2016-2018), (PG/2015/854163).</t>
  </si>
  <si>
    <t>10.3390/app112210945</t>
  </si>
  <si>
    <t>XJ5PV</t>
  </si>
  <si>
    <t>WOS:000726840500001</t>
  </si>
  <si>
    <t>Li, Y; Wang, FL; Wang, KR; Song, NN</t>
  </si>
  <si>
    <t>Li, Yan; Wang, Fangli; Wang, Kairong; Song, Ningning</t>
  </si>
  <si>
    <t>CHARACTERIZATION AND Cd REMOVAL EFFICIENCY OF GRAPHENE/BIOCHAR COMPOSITE DERIVED FROM CORN COB</t>
  </si>
  <si>
    <t>Biochar; corn cob; graphene; cadmium; adsorption capacity</t>
  </si>
  <si>
    <t>AQUEOUS-SOLUTION; MODIFIED BIOCHAR; WASTE-WATER; ADSORPTION; CADMIUM; BIOSORBENTS; PYROLYSIS; SORPTION; PERFORMANCE; CARBON</t>
  </si>
  <si>
    <t>In this study, a graphene/biochar composite (BG composite) were synthesized by mixing the graphene (Gr) onto corn cob biomass followed by slow pyrolysis, and tested for the sorption characteristics of cadmium (Cd) from aqueous solutions. The structure and morphology analysis of the adsorbents showed that graphene was coated on the surface of biochar, resulting in a larger surface area, more functional groups, greater thermal stability, and higher removal efficiency of Cd compared to original biochar. The optimum pH values were 5.0-9.0 and the optimal dosages of BC, BG1 and BG5 were 0.5-2, 1-3 or 2-4 g/L for 10 mg/L Cd removal, respectively. The Cd adsorption kinetics and isotherm for BG composites can be described using the pseudo second-order model and Freundlich model. The biochar's characteristics and adsorption experiments demonstrated that electrostatic attraction, precipitation, complexation and ion exchange are the possible Cd removal mechanisms. Results suggested that the BG composite is an efficient, economic, and environmentally friendly multifunctional adsorbent for environmental remediation.</t>
  </si>
  <si>
    <t>[Li, Yan; Wang, Fangli; Wang, Kairong; Song, Ningning] Qingdao Agr Univ, Qingdao Engn Res Ctr Rural Environm, Coll Resource &amp; Environm, Qingdao 266109, Shandong, Peoples R China</t>
  </si>
  <si>
    <t>Qingdao Agricultural University</t>
  </si>
  <si>
    <t>Song, NN (corresponding author), Qingdao Agr Univ, Qingdao Engn Res Ctr Rural Environm, Coll Resource &amp; Environm, Qingdao 266109, Shandong, Peoples R China.</t>
  </si>
  <si>
    <t>snn05@163.com</t>
  </si>
  <si>
    <t>Wang, Fangli/I-4893-2015</t>
  </si>
  <si>
    <t>Wang, Fangli/0000-0002-2166-0687</t>
  </si>
  <si>
    <t>National Science Foundation of China [41701356, 41701562]; Research Foundation for Advanced Talents of Qingdao Agricultural University [6631115029, 6631118002]; Innovation capacity building of Beijing Academy of agricultural and Forestry Sciences [KLXCX20200419, YZS202001]</t>
  </si>
  <si>
    <t>National Science Foundation of China(National Natural Science Foundation of China (NSFC)); Research Foundation for Advanced Talents of Qingdao Agricultural University; Innovation capacity building of Beijing Academy of agricultural and Forestry Sciences</t>
  </si>
  <si>
    <t>This work was financially supported by National Science Foundation of China (41701356 and 41701562), Research Foundation for Advanced Talents of Qingdao Agricultural University (6631115029 and 6631118002) and Innovation capacity building of Beijing Academy of agricultural and Forestry Sciences (KLXCX20200419 and YZS202001).</t>
  </si>
  <si>
    <t>MN4OR</t>
  </si>
  <si>
    <t>WOS:000550823500049</t>
  </si>
  <si>
    <t>Bora, RR; Tao, YQ; Lehmann, J; Tester, JW; Richardson, RE; You, FQ</t>
  </si>
  <si>
    <t>Bora, Raaj R.; Tao, Yanqiu; Lehmann, Johannes; Tester, Jefferson W.; Richardson, Ruth E.; You, Fengqi</t>
  </si>
  <si>
    <t>Techno-Economic Feasibility and Spatial Analysis of Thermochemical Conversion Pathways for Resgional Poultry Waste Valorization</t>
  </si>
  <si>
    <t>spatial analysis; poultry litter; pyrolysis; gasification; hydrothermal liquefaction; New York State</t>
  </si>
  <si>
    <t>LIFE-CYCLE OPTIMIZATION; HYDROTHERMAL LIQUEFACTION; TO-ENERGY; FAST PYROLYSIS; HYDROCARBON BIOREFINERY; SUSTAINABLE DESIGN; SEWAGE-SLUDGE; BIOMASS; FOOD; MANAGEMENT</t>
  </si>
  <si>
    <t>This study examines prominent thermochemical conversion technologies, such as slow pyrolysis, fast pyrolysis, gasification, and hydrothermal liquefaction, for treating poultry litter in New York State (NYS). Nine cases involving combinations of the four technologies and different downstream processing options such as bio-oil upgrading and Fischer-Tropsch conversion are chosen based on the product distribution. High-fidelity process simulations are performed to derive the mass and energy balance. Economic performance for the nine cases varied widely with largely overlapping net present values, ranging from $10MM to $170MM (slow pyrolysis), $89MM to $314.5MM (fast pyrolysis), $28MM to $196MM (hydrothermal liquefaction), and $25MM to $234MM (gasification). Both pyrolysis technologies had 18% to 56% lower greenhouse gas (GHG) emissions than the other technologies. GHG balances showed trade-offs with economic performance. Sensitivity analysis identified carbon credits, products' market price, and plant capacity as the most influential factors. Building one centralized biorefinery in NYS especially for fast pyrolysis was more economically feasible than building multiple smaller biorefineries (biochar breakeven price of -$128 to -$91/ton vs $74 to $93/ton). The trend for slow pyrolysis was similar but with comparatively little difference (biochar breakeven price of $59 to $96/ton for one biorefinery vs $76 to $91/ton for multiple biorefineries).</t>
  </si>
  <si>
    <t>[Bora, Raaj R.; Tao, Yanqiu; Tester, Jefferson W.; You, Fengqi] Cornell Univ, Robert Frederick Smith Sch Chem &amp; Biomol Engn, Ithaca, NY 14853 USA; [Lehmann, Johannes; Tester, Jefferson W.; Richardson, Ruth E.; You, Fengqi] Cornell Univ, Atkinson Ctr Sustainable Future, Ithaca, NY 14853 USA; [Lehmann, Johannes] Cornell Univ, Coll Agr &amp; Life Sci, Sch Integrated Plant Sci, Soil &amp; Crop Sci, Ithaca, NY 14853 USA; [Richardson, Ruth E.] Cornell Univ, Sch Civil &amp; Environm Engn, Ithaca, NY 14853 USA</t>
  </si>
  <si>
    <t>Cornell University; Cornell University; Cornell University; Cornell University</t>
  </si>
  <si>
    <t>You, FQ (corresponding author), Cornell Univ, Robert Frederick Smith Sch Chem &amp; Biomol Engn, Ithaca, NY 14853 USA.;You, FQ (corresponding author), Cornell Univ, Atkinson Ctr Sustainable Future, Ithaca, NY 14853 USA.</t>
  </si>
  <si>
    <t>fengqi.you@cornell.edu</t>
  </si>
  <si>
    <t>You, Fengqi/B-5040-2011</t>
  </si>
  <si>
    <t>You, Fengqi/0000-0001-9609-4299</t>
  </si>
  <si>
    <t>Cornell University's David R. Atkinson Center for a Sustainable Future</t>
  </si>
  <si>
    <t>This work is supported in part by Cornell University's David R. Atkinson Center for a Sustainable Future.</t>
  </si>
  <si>
    <t>10.1021/acssuschemeng.0c01229</t>
  </si>
  <si>
    <t>LD9WC</t>
  </si>
  <si>
    <t>WOS:000526375000035</t>
  </si>
  <si>
    <t>Li, YY; Feng, G; Tewolde, H; Zhang, FB; Yan, C; Yang, MY</t>
  </si>
  <si>
    <t>Li, Yuanyuan; Feng, Gary; Tewolde, Haile; Zhang, Fengbao; Yan, Chuang; Yang, Mingyi</t>
  </si>
  <si>
    <t>Soil aggregation and water holding capacity of soil amended with agro-industrial byproducts and poultry litter</t>
  </si>
  <si>
    <t>Agro-industrial byproducts; Water retention; Aggregate stability; Total carbon; Calcium</t>
  </si>
  <si>
    <t>PHYSICAL-PROPERTIES; ORGANIC-CARBON; GYPSUM APPLICATION; SIZE DISTRIBUTION; BIOCHAR; RETENTION; LIME; IMPACT; MANURE; YIELD</t>
  </si>
  <si>
    <t>Research question Soil organic matter (SOM) addition has been shown to be effective for improving physicochemical and hydrological properties, but its effectiveness may be improved if amended with certain agro-industrial byproducts with cations and high carbon. Purpose This study was conducted to determine the quantitative effect of poultry litter (PL) amended with inorganic agro-industrial byproducts on aggregate and hydrological properties of a sandy loam soil. Materials and methods Poultry litter (PL) unamended or amended with quicklime (CaO), flue gas desulfurization gypsum (FGDG), Al-2 (SO4)(3)center dot 18H(2)O (alum), cement kiln dust (CKD), crushed ag lime (CaCO3), or biochar was applied to a sandy loam soil and incubated at room temperature for 30 days. Aggregate stability and water retention of the mixture were measured after the incubation. Results Amending PL with all byproducts, relative to the unamended PL, increased the stability of 0.25-2 mm aggregates and mean weight diameter (MWD) of aggregates. But only Ca-rich byproducts increased macro-aggregates (&gt; 2.0 mm) stability by as much as 21.7%. The C-rich biochar reduced macro-aggregate (&gt; 2.0 mm) stability by 18% compared to the PL alone. All byproducts increased soil field capacity (FC) and plant available water (PAW), and Ca-rich byproducts decreased water content at permanent wilting point (PWP), while biochar greatly increased water content at PWP. All Ca-rich byproducts increased PAW by an average of 49% over no Ca byproducts. Conclusion Our results overall showed that Ca-rich inorganic byproducts, some of which are commonly applied to agricultural soils, are effective PL amendments for improving soil aggregation and water holding properties.</t>
  </si>
  <si>
    <t>[Li, Yuanyuan; Zhang, Fengbao; Yang, Mingyi] Northwest A&amp;F Univ, State Key Lab Soil Eros &amp; Dryland Farming Loess P, Inst Soil &amp; Water Conservat, Yangling 712100, Shaanxi, Peoples R China; [Feng, Gary; Tewolde, Haile] USDA ARS, Genet &amp; Sustainable Agr Res Unit, 150 Twelve Lane, Mississippi State, MS 39762 USA; [Zhang, Fengbao; Yan, Chuang; Yang, Mingyi] CAS &amp; MWR, Inst Soil &amp; Water Conservat, Yangling 712100, Shaanxi, Peoples R China</t>
  </si>
  <si>
    <t>Chinese Academy of Sciences; Institute of Soil &amp; Water Conservation (ISWC), CAS; Northwest A&amp;F University - China; Mississippi State University; United States Department of Agriculture (USDA); Chinese Academy of Sciences; Institute of Soil &amp; Water Conservation (ISWC), CAS</t>
  </si>
  <si>
    <t>Yang, MY (corresponding author), Northwest A&amp;F Univ, State Key Lab Soil Eros &amp; Dryland Farming Loess P, Inst Soil &amp; Water Conservat, Yangling 712100, Shaanxi, Peoples R China.;Feng, G (corresponding author), USDA ARS, Genet &amp; Sustainable Agr Res Unit, 150 Twelve Lane, Mississippi State, MS 39762 USA.;Yang, MY (corresponding author), CAS &amp; MWR, Inst Soil &amp; Water Conservat, Yangling 712100, Shaanxi, Peoples R China.</t>
  </si>
  <si>
    <t>gary.feng@usda.gov; ymyzly@163.com</t>
  </si>
  <si>
    <t>Li, Yuanyuan/H-3788-2017; Yan, Chuang/AAK-7049-2021; li, yuanyuan/GZA-4435-2022</t>
  </si>
  <si>
    <t>Li, Yuanyuan/0000-0002-1591-5815; Tewolde, Haile/0000-0002-8610-2619; yang, ming yi/0000-0003-2574-552X</t>
  </si>
  <si>
    <t>10.1007/s11368-020-02837-3</t>
  </si>
  <si>
    <t>PW3HC</t>
  </si>
  <si>
    <t>WOS:000589477100001</t>
  </si>
  <si>
    <t>Chen, ZK; Kamchoom, V; Chen, R; Prasittisopin, L</t>
  </si>
  <si>
    <t>Chen, Zhongkui; Kamchoom, Viroon; Chen, Rui; Prasittisopin, Lapyote</t>
  </si>
  <si>
    <t>Investigating the Impacts of Biochar Amendment and Soil Compaction on Unsaturated Hydraulic Properties of Silty Sand</t>
  </si>
  <si>
    <t>peanut shell biochar; compacted silty sand; evaporation method; soil water retention curve; unsaturated permeability</t>
  </si>
  <si>
    <t>WATER-RETENTION; HYDROLOGICAL PROPERTIES; GAS-PERMEABILITY; PARTICLE-SIZE; CLAY</t>
  </si>
  <si>
    <t>The application of biochar as an environmentally friendly additive for agricultural soils has recently gained significant attention. However, the influence of biochar addition on unsaturated hydraulic behavior at high suction ranges (i.e., exceeding 100 kPa) remains largely understudied. This study investigates the impact of biochar addition on the unsaturated hydraulic properties of biochar amended soil (BAS). The effects of biochar content, particle size, and soil compaction on the unsaturated hydraulic properties of BAS were also considered. Peanut shell biochar was utilized in this investigation and was amended into a compacted silty sand with distinct particle size groups. Soil water retention curves and unsaturated permeability were measured through a series of evaporation tests. Results demonstrate that the impact of soil compaction on the unsaturated hydraulic properties of BAS diminishes at high suction range, regardless of biochar particle size and content. A high degree of compaction reduces the saturated permeability of BAS by minimising soil macropores. On the other hand, incorporating high biochar contents with fine particles into the soil enhances the reduction of unsaturated permeability and the improvement of water holding capacity, thereby making biochar an effective application in soil for sustainability of the agroecological environment.</t>
  </si>
  <si>
    <t>[Chen, Zhongkui] Shenzhen Yanzhi Sci &amp; Technol Co Ltd, Shenzhen 518101, Peoples R China; [Kamchoom, Viroon] King Mongkuts Inst Technol Ladkrabang, Excellent Ctr Green &amp; Sustainable Infrastructure, Sch Engn, Bangkok 10520, Thailand; [Chen, Rui] Harbin Inst Technol Shenzhen, Sch Civil &amp; Environm Engn, Shenzhen 518055, Peoples R China; [Prasittisopin, Lapyote] Chulalongkorn Univ, Fac Architecture, Dept Architecture, Phaya Thai Rd, Bangkok 10330, Thailand</t>
  </si>
  <si>
    <t>King Mongkuts Institute of Technology Ladkrabang; Harbin Institute of Technology; Chulalongkorn University</t>
  </si>
  <si>
    <t>Kamchoom, V (corresponding author), King Mongkuts Inst Technol Ladkrabang, Excellent Ctr Green &amp; Sustainable Infrastructure, Sch Engn, Bangkok 10520, Thailand.</t>
  </si>
  <si>
    <t>brucechenyzte@163.com; viroon.ka@kmitl.ac.th; cechenrui@hit.edu.cn; lapyote.p@chula.ac.th</t>
  </si>
  <si>
    <t>Prasittisopin, Lapyote/0000-0003-4860-7357</t>
  </si>
  <si>
    <t>National Natural Science Foundation of China [51808171]; King Mongkut's Institute of Technology Ladkrabang (KMITL); National Science, Research and Innovation Fund (NSRF) [FRB66065/0258-RE-KRIS/FF66/53]; Climate Change and Climate Variability Research in Monsoon Asia from National Research Council of Thailand (NRCT) [CMON3]; National Natural Science Foundation of China (NSFC) [N10A650844]</t>
  </si>
  <si>
    <t>National Natural Science Foundation of China(National Natural Science Foundation of China (NSFC)); King Mongkut's Institute of Technology Ladkrabang (KMITL); National Science, Research and Innovation Fund (NSRF); Climate Change and Climate Variability Research in Monsoon Asia from National Research Council of Thailand (NRCT); National Natural Science Foundation of China (NSFC)(National Natural Science Foundation of China (NSFC))</t>
  </si>
  <si>
    <t>This research was funded by the National Natural Science Foundation of China [No. 51808171], the King Mongkut's Institute of Technology Ladkrabang (KMITL) and National Science, Research and Innovation Fund (NSRF) [No. FRB66065/0258-RE-KRIS/FF66/53], and Climate Change and Climate Variability Research in Monsoon Asia (CMON3) from the National Research Council of Thailand (NRCT) and the National Natural Science Foundation of China (NSFC) [No. N10A650844].</t>
  </si>
  <si>
    <t>10.3390/agronomy13071845</t>
  </si>
  <si>
    <t>N5ZU9</t>
  </si>
  <si>
    <t>WOS:001037799100001</t>
  </si>
  <si>
    <t>Croat, SJ; DeSutter, TM; Casey, FXM; O'Brien, P</t>
  </si>
  <si>
    <t>Croat, S. J.; DeSutter, T. M.; Casey, F. X. M.; O'Brien, P.</t>
  </si>
  <si>
    <t>Phosphorus Sorption and Desorption in Soils Treated by Thermal Desorption</t>
  </si>
  <si>
    <t>Phosphorus; Sorption; Thermal desorption</t>
  </si>
  <si>
    <t>PHOSPHATE ADSORPTION; LAND-USE; AVAILABILITY; FREUNDLICH; PLANT</t>
  </si>
  <si>
    <t>Thermal desorption (TD) is an effective way to remove hydrocarbons from soil. Soil exposure to temperatures between 100 and 400 degrees C to volatilize hydrocarbons can alter soil chemical properties that have potential to change phosphorus (P) dynamics. A series of laboratory soil sorption and desorption experiments were conducted on native and thermal desorption (TD)-treated soils to determine behavior of P with respect to availability for plant uptake and risk for runoff. The average relative increase in P sorption after TD treatment was between 14 and 26% as shown by S-max values. This increase in soil P sorption capacity is likely due to the potential creation of biochar materials and mineral transformations of Fe and Al oxides during TD treatment. Dissolved organic carbon association with P did not influence sorption. Desorption of P was least in TD-treated soils, indicating that the interaction between P and binding sites was strong. The amount of P retained by these soils (S-max values) may be of agronomic concern and should be considered when developing fertility plans. Based on these results, TD-treated soils pose no apparent threat to nearby surface waters.</t>
  </si>
  <si>
    <t>[Croat, S. J.] Stealth Energy Grp, Williston, ND 58801 USA; [DeSutter, T. M.; Casey, F. X. M.] North Dakota State Univ, Sch Nat Resource Sci, Fargo, ND 58108 USA; [O'Brien, P.] USDA ARS, Natl Lab Agr &amp; Environm, Ames, IA 50011 USA</t>
  </si>
  <si>
    <t>North Dakota State University Fargo; United States Department of Agriculture (USDA)</t>
  </si>
  <si>
    <t>DeSutter, TM (corresponding author), North Dakota State Univ, Sch Nat Resource Sci, Fargo, ND 58108 USA.</t>
  </si>
  <si>
    <t>Thomas.desutter@ndsu.edu</t>
  </si>
  <si>
    <t>casey, frank/GSI-9643-2022; Casey, Francis X M/A-2135-2010</t>
  </si>
  <si>
    <t>Casey, Francis X M/0000-0002-6035-7234</t>
  </si>
  <si>
    <t>10.1007/s11270-020-04579-x</t>
  </si>
  <si>
    <t>WOS:000532344400001</t>
  </si>
  <si>
    <t>Li, SJ; Liu, M; Ma, M; Zhang, S; Cui, BJ; Mao, SY; Li, XY; Su, HY; Shen, Q; Wang, CM</t>
  </si>
  <si>
    <t>Li, Shaojing; Liu, Meng; Ma, Meng; Zhang, Shan; Cui, Bingjie; Mao, Shunyu; Li, Xiaoyi; Su, Hangying; Shen, Qian; Wang, Chengming</t>
  </si>
  <si>
    <t>BIOCHAR FOR SOIL REMEDIATION TO ENHANCE WHEAT NITROGEN ABSORPTION IN AN AGROTECHNOLOGY PARK</t>
  </si>
  <si>
    <t>Biochar; Graphene modification; Nitrogen; Soil remediation</t>
  </si>
  <si>
    <t>REMOVAL</t>
  </si>
  <si>
    <t>Biochar can significantly affect plant nutrient absorption. In this study, peanut shell, corn straw and rice straw were used as raw materials to prepare biochar, which was modified by graphene. The effects of different biochar and their modified biochar on wheat nitrogen absorption in an agrotechnology park soil were studied by pot experiments, to provide theoretical reference for soil improvement and straw resource utilization. The results showed that adding graphene to soil alone had no obvious effect on wheat nitrogen absorption (P &gt; 0.05). All four biochar treatments had the most obvious effect on the nitrogen absorption of wheat at 5% modification, and the nitrogen absorption capacity of each part was grain &gt; stem and leaf &gt; glume &gt; root system. The content of total nitrogen and nitrate nitrogen in the soil increased the most when 5% modified biochar was added, which increased by 46.5%-96.9%, 119%-128%, respectively. After 5% modified biochar was added, ammonium nitrogen in the soil was added.</t>
  </si>
  <si>
    <t>[Li, Shaojing] Qingdao Agr Univ, Coll Sci &amp; Informat, Qingdao 266109, Peoples R China; [Liu, Meng] Qingdao Agr Univ, Off Acad Affairs, Qingdao 266109, Peoples R China; [Ma, Meng; Zhang, Shan; Cui, Bingjie; Mao, Shunyu; Li, Xiaoyi; Su, Hangying; Shen, Qian] Qingdao Agr Univ, Qingdao Engn Res Ctr Rural Environm, Sch Resources &amp; Environm, Qingdao 266109, Peoples R China; [Wang, Chengming] Qingdao Agr Univ, Lab Management Ctr, Qingdao 266109, Peoples R China</t>
  </si>
  <si>
    <t>Qingdao Agricultural University; Qingdao Agricultural University; Qingdao Agricultural University; Qingdao Agricultural University</t>
  </si>
  <si>
    <t>Wang, CM (corresponding author), Qingdao Agr Univ, Lab Management Ctr, Qingdao 266109, Peoples R China.</t>
  </si>
  <si>
    <t>cmwang@qau.edu.cn</t>
  </si>
  <si>
    <t>Su, Hangying/ABH-3007-2021</t>
  </si>
  <si>
    <t>Su, Hangying/0000-0002-9438-3836</t>
  </si>
  <si>
    <t>Key Research and Development Program of Shandong Province (Soft Science Project) [2021RKX06113, 2022RKY06004]; Agricultural Science and Education Fund Teaching Material Construction Research Project of China [NKJ201802015]; Industry-school Cooperative Education Program of Ministry of Education [202002284010]; Shandong Provincial Department of Education Undergraduate Education Reform Project [Z2018X078]; Teaching Reform Project of Qingdao Agricultural University [ZCJG202101]; Graduate Education Quality Course Project of Qingdao Agricultural University [QNYKC1903]; Shandong Professional Degree Postgraduate Teaching Case Base Construction Project [SDYAL20183]</t>
  </si>
  <si>
    <t>Key Research and Development Program of Shandong Province (Soft Science Project); Agricultural Science and Education Fund Teaching Material Construction Research Project of China; Industry-school Cooperative Education Program of Ministry of Education; Shandong Provincial Department of Education Undergraduate Education Reform Project; Teaching Reform Project of Qingdao Agricultural University; Graduate Education Quality Course Project of Qingdao Agricultural University; Shandong Professional Degree Postgraduate Teaching Case Base Construction Project</t>
  </si>
  <si>
    <t>This research benefited from financial support from the Key Research and Development Program of Shandong Province (Soft Science Project) (Nos. 2021RKX06113; 2022RKY06004), Agricultural Science and Education Fund Teaching Material Construction Research Project of China (NKJ201802015), Industry-school Cooperative Education Program of Ministry of Education (202002284010), Shandong Provincial Department of Education Undergraduate Education Reform Project (Z2018X078), Teaching Reform Project of Qingdao Agricultural University (ZCJG202101), Shandong Professional Degree Postgraduate Teaching Case Base Construction Project (SDYAL20183), Graduate Education Quality Course Project of Qingdao Agricultural University (QNYKC1903).</t>
  </si>
  <si>
    <t>WOS:000892067900023</t>
  </si>
  <si>
    <t>Singh, BP; Fang, YY; Boersma, M; Collins, D; Van Zwieten, L; Macdonald, LM</t>
  </si>
  <si>
    <t>Singh, Bhupinder Pal; Fang, Yunying; Boersma, Mark; Collins, Damian; Van Zwieten, Lukas; Macdonald, Lynne M.</t>
  </si>
  <si>
    <t>In Situ Persistence and Migration of Biochar Carbon and Its Impact on Native Carbon Emission in Contrasting Soils under Managed Temperate Pastures</t>
  </si>
  <si>
    <t>BLACK CARBON; ORGANIC-MATTER; PYROGENIC CARBON; WHEAT-STRAW; STABILITY; MINERALIZATION; DECOMPOSITION; MOBILITY; CLIMATE; FIRE</t>
  </si>
  <si>
    <t>Pyrogenic carbon (PyC) is an important component of the global soil carbon (C) pool, but its fate, persistence, and loss dynamics in contrasting soils and environments under planted field conditions are poorly understood. To fill this knowledge gap, a C-13-labelled biochar, as a surrogate material for PyC, produced from Eucalyptus saligna by slow pyrolysis (450 degrees C; delta C-13 - 36.7%) was surface (0-10 cm) applied in C-3 dominated temperate pasture systems across Arenosol, Cambisol and Ferralsol. The results show a low proportion of the applied biochar-C mineralised over 12 months in a relatively clay- and C-poor Arenosol (i.e., 2.0% loss via mineralisation), followed by a clay- and C-rich Cambisol (4.6%), and clay-, C-and earthworm-rich Ferralsol (7.0%). The biochar-C mean residence time (MRT), estimated by different models, varied between 44 - 1079 (Arenosol), 18 - 172 (Cambisol), and 11 - 29 (Ferralsol) years, with the shorter MRT estimated by a one-pool exponential and the longer MRT by an infinite-pool power or a two-pool exponential model. The two-pool model was best fitted to biochar-C mineralisation. The biochar-C recovery in the 12 - 30 cm soil layer varied from between 1.2% (Arenosol), 2.5 - 2.7% (Cambisol) and 13.8 - 15.7% (Ferralsol) of the applied biochar-C after 8 - 12 months. There was a further migration of biochar-C below the 50-cm depth in the Arenosol, as the combined biochar-C recovery in the mineralised pool and soil profile (up to 30 or 50 cm) was 82%, in contrast to 101% in the Cambisol and 104% in the Ferralsol after 12 months. These results indicate that the downward migration of biochar-C was greatest in the Arenosol (cf. Cambisol and Ferralsol). Cumulative CO2-C emission from native soil-plant sources was lower (p &lt; 0.10) in the biochar-amended vs. non-amended Ferralsol. This field-based study shows that the downward migration of biochar-C exceeded its loss via mineralisation in the Arenosol and Ferralsol, but not in the Cambisol. It is thus important to understand biochar-soil interactions to maximise long-term biochar C sequestration potential in planted soil systems.</t>
  </si>
  <si>
    <t>[Singh, Bhupinder Pal; Fang, Yunying; Collins, Damian] Elizabeth Macarthur Agr Inst, NSW Dept Primary Ind, Menangle, NSW 2568, Australia; [Boersma, Mark] Univ Tasmania, Tasmanian Inst Agr, Burnie, Tas 7320, Australia; [Van Zwieten, Lukas] Wollongbar Primary Ind Inst, NSW Dept Primary Ind, Wollongbar, NSW 2477, Australia; [Macdonald, Lynne M.] CSIRO Agr, Glen Osmond, SA 5064, Australia</t>
  </si>
  <si>
    <t>NSW Department of Primary Industries; University of Tasmania; NSW Department of Primary Industries; Commonwealth Scientific &amp; Industrial Research Organisation (CSIRO)</t>
  </si>
  <si>
    <t>Singh, BP (corresponding author), Elizabeth Macarthur Agr Inst, NSW Dept Primary Ind, Menangle, NSW 2568, Australia.</t>
  </si>
  <si>
    <t>bp.singh@dpi.nsw.gov.au</t>
  </si>
  <si>
    <t>Fang, Yunying/AAD-8472-2019; Collins, Damian/AAN-1432-2020; Singh, Bhupinder Pal/D-8670-2017; Macdonald, Lynne M/D-6969-2013; Boersma, Mark/D-4307-2009; Fang, Yunying/AAU-7401-2021; Van Zwieten, Lukas/U-8486-2018</t>
  </si>
  <si>
    <t>Fang, Yunying/0000-0001-6531-0657; Singh, Bhupinder Pal/0000-0003-1952-9070; Boersma, Mark/0000-0002-8501-7412; Van Zwieten, Lukas/0000-0002-8832-360X; Kirton, Jennifer/0000-0001-7992-7164</t>
  </si>
  <si>
    <t>Australian Department of Agriculture (under their Biochar Capacity Building Program); NSW Department of Primary Industries; University of Tasmania</t>
  </si>
  <si>
    <t>Australian Department of Agriculture (under their Biochar Capacity Building Program)(Australian GovernmentDepartment of Agriculture and Water Resources); NSW Department of Primary Industries; University of Tasmania</t>
  </si>
  <si>
    <t>This research was funded to BPS, MB, LVZ, and LMM by the Australian Department of Agriculture (under their Biochar Capacity Building Program). This research was also funded to BPS by the NSW Department of Primary Industries and to MB by the University of Tasmania. The funders had no role in study design, data collection and analysis, decision to publish, or preparation of the manuscript.</t>
  </si>
  <si>
    <t>OCT 28</t>
  </si>
  <si>
    <t>e0141560</t>
  </si>
  <si>
    <t>10.1371/journal.pone.0141560</t>
  </si>
  <si>
    <t>CV0DL</t>
  </si>
  <si>
    <t>WOS:000363918100102</t>
  </si>
  <si>
    <t>Kholoma, E; Renman, A; Renman, G</t>
  </si>
  <si>
    <t>Kholoma, Ezekiel; Renman, Agnieszka; Renman, Gunno</t>
  </si>
  <si>
    <t>Filter Media-Packed Bed Reactor Fortification with Biochar to Enhance Wastewater Quality</t>
  </si>
  <si>
    <t>wastewater treatment; biochar; packed bed reactor; fortification; phosphorus; dissolved organic carbon</t>
  </si>
  <si>
    <t>DISSOLVED ORGANIC-CARBON; CONSTRUCTED WETLANDS; CHEMICAL-CHARACTERIZATION; PHOSPHORUS REMOVAL; FAST PYROLYSIS; SITE; PHOSPHATE; SORPTION; TEMPERATURE; SYSTEM</t>
  </si>
  <si>
    <t>Contamination of water sources by inappropriately disposed poorly treated wastewater from countryside establishments is a worldwide challenge. This study tested the effectiveness of retrofitting sand (Sa)- and gas-concrete (GC)-packed reactors with biochar (C) in removing turbidity, dissolved organic carbon (DOC), phosphate (PO43-), and total phosphorus (P-tot) from wastewater. The down-flow reactors were each intermittently loaded with 0.063 L/d for 399 days. In general, all reactors achieved &lt;3 NTU (Nephelometric Turbidity Units) effluent turbidity (99% efficiency). GC reactors dominated in inlet PO43- (6.1 mg/L) and DOC (25.3 mg/L) reduction, trapping &gt;95% and &gt;60%, respectively. Compared to Sa (PO43-: 35%, DOC: 52%), the fortified sand (SaC) filter attenuated more PO43- (&gt;42%) and DOC (&gt;58%). Student t-tests revealed that C significantly improved the Sa PO43- (p = 0.022) and DOC (p = 0.034) removal efficacy. From regression analysis, 53%, 81%, and 85% PO43- sorption variation in Sa, C, and SaC, respectively, were explained by variation in their effluent pH measures. Similarly, a strong linear correlation occurred between PO43- sorption efficiency and pH of fortified (r &gt; 0.7) and reference (r = 0.6) GC filters thus suggesting chemisorption mechanisms. Therefore, whereby only sand may be available for treating septic tank effluents, fortifying it with biochar may be a possible measure to improve its efficacy.</t>
  </si>
  <si>
    <t>[Kholoma, Ezekiel] Botswana Int Univ Sci &amp; Technol, Dept Civil &amp; Environm Engn, Private Bag 16, Palapye, Botswana; [Renman, Agnieszka; Renman, Gunno] KTH Royal Inst Technol, Div Water &amp; Environm Engn, S-10044 Stockholm, Sweden</t>
  </si>
  <si>
    <t>Renman, A (corresponding author), KTH Royal Inst Technol, Div Water &amp; Environm Engn, S-10044 Stockholm, Sweden.</t>
  </si>
  <si>
    <t>kholomae@biust.ac.bw; agak@kth.se; gunno@kth.se</t>
  </si>
  <si>
    <t>Botswana International University of Science and Technology (BIUST) Management</t>
  </si>
  <si>
    <t>Botswana International University of Science and Technology (BIUST) Management funded this research by a PhD fellowship at KTH Royal Institute of Technology to E.K.</t>
  </si>
  <si>
    <t>10.3390/app10030790</t>
  </si>
  <si>
    <t>LC4PI</t>
  </si>
  <si>
    <t>WOS:000525305900061</t>
  </si>
  <si>
    <t>Ali, A; Shaheen, SM; Guo, D; Li, YM; Xiao, R; Wahid, F; Azeem, M; Sohail, K; Zhang, T; Rinklebe, J; Li, RH; Zhang, ZQ</t>
  </si>
  <si>
    <t>Ali, Amjad; Shaheen, Sabry M.; Guo, Di; Li, Yiman; Xiao, Ran; Wahid, Fazli; Azeem, Muhammad; Sohail, Kamran; Zhang, Tao; Rinklebe, Joerg; Li, Ronghua; Zhang, Zengqiang</t>
  </si>
  <si>
    <t>Apricot shell- and apple tree-derived biochar affect the fractionation and bioavailability of Zn and Cd as well as the microbial activity in smelter contaminated soil</t>
  </si>
  <si>
    <t>Mining soils; Potentially toxic metal(loid)s; Oil-producing crops; Wood biochar; Enzymes activity</t>
  </si>
  <si>
    <t>HEALTH-RISK ASSESSMENT; COMMUNITY ABUNDANCE; HEAVY-METALS; ZINC SMELTER; CADMIUM; MOBILITY; REMEDIATION; AMENDMENT; IMPACT; IMMOBILIZATION</t>
  </si>
  <si>
    <t>The aim of this study was to elucidate the effects of apricot shell-derived biochar (ASB) and apple tree-derived biochar (ATB) on soil properties, plant growth, microbial communities, enzymatic activities, and Zn and Cd fractionation and phytoavailability in mining soils. Smelter soil contaminated by Zn (1860.0 mg kg(-1)) and Cd (39.9 mg kg(-1)) was collected from Fengxian, China, treated with different doses (0 (control), 1, 2.5, 5, and 10% w/w) of both biochars and cultivated by Brassica juncea in a greenhouse pot experiment. The acid-soluble, reducible, oxidizable, and residual fraction and plant tissue concentrations of Zn and Cd were determined. Biochar addition improved plant growth (22.6-29.4%), soil pH (up to 0.94 units), and soil organic matter (up to 4-fold) compared to the control. The ASB and ATB, particularly ATB, reduced the acid-soluble (21-26% for Zn and 15-35% for Cd) and the reducible (9-36% for Zn and 11-19% for Cd) fractions of Zn and Cd and altered these fractions in the organic and residual fractions. Therefore, the biochars decreased the metal concentrations in the roots (36-41% for Zn and 33-37% for Cd) and shoots (25-31% for Zn and 20-29% for Cd), which might be due to the increase in pH, biochar liming effects, and metal sorption by the biochar. The biochars impact on the bacterial community composition was selective. The ASB and ATB decreased the activities of soil beta-glucosidase, dehydrogenase, and alkaline phosphatase while increasing the urease activity. The biochars, particularly ATB, can be considered as effective soil amendments for reducing the phytotoxicity of Zn and Cd in contaminated soils, improving plant growth, enhancing the abundance of specific bacterial groups and increasing urease activity; however, more attention should be paid to their negative effects on the activities of beta-glucosidase, dehydrogenase, and alkaline phosphatase. (C) 2020 Elsevier Ltd. All rights reserved.</t>
  </si>
  <si>
    <t>[Ali, Amjad; Guo, Di; Li, Yiman; Xiao, Ran; Azeem, Muhammad; Li, Ronghua; Zhang, Zengqiang] Northwest A&amp;F Univ, Coll Nat Resources &amp; Environm, Yangling 712100, Shaanxi, Peoples R China; [Shaheen, Sabry M.; Rinklebe, Joerg] Univ Wuppertal, Inst Fdn Engn Water &amp; Waste Management, Sch Architecture &amp; Civil Engn, Lab Soil &amp; Groundwater Management, Pauluskirchstr 7, D-42285 Wuppertal, Germany; [Shaheen, Sabry M.] King Abdulaziz Univ, Fac Meteorol Environm &amp; Arid Land Agr, Dept Arid Land Agr, Jeddah 21589, Saudi Arabia; [Shaheen, Sabry M.] Univ Kafrelsheikh, Fac Agr, Dept Soil &amp; Water Sci, Kafr Al Sheikh 33516, Egypt; [Wahid, Fazli] Univ Swabi, Dept Agr, Swabi 23340, Pakistan; [Sohail, Kamran] Northwest A&amp;F Univ, Minist Educ, Key Lab Plant Protect Resources &amp; Pest Management, Entomol Museum, Yangling 712100, Shaanxi, Peoples R China; [Sohail, Kamran] Univ Agr, Dept Entomol, Peshawar 25130, Pakistan; [Zhang, Tao] China Agr Univ, Coll Resources &amp; Environm Sci, Key Lab Plant Soil Interact,Minist Educ,Biomass E, Beijing Key Lab Farmland Soil Pollut Prevent &amp; Re, Beijing 100193, Peoples R China; [Zhang, Tao] China Agr Univ, Natl Inst Green Agr Dev, Beijing 100193, Peoples R China; [Rinklebe, Joerg] Sejong Univ, Dept Environm Energy &amp; Geoinformat, Seoul 05006, South Korea</t>
  </si>
  <si>
    <t>Northwest A&amp;F University - China; University of Wuppertal; King Abdulaziz University; Egyptian Knowledge Bank (EKB); Kafrelsheikh University; Northwest A&amp;F University - China; Agricultural University Peshawar; University of Agriculture Faisalabad; China Agricultural University; China Agricultural University; Sejong University</t>
  </si>
  <si>
    <t>Zhang, ZQ (corresponding author), Northwest A&amp;F Univ, Coll Nat Resources &amp; Environm, Yangling 712100, Shaanxi, Peoples R China.</t>
  </si>
  <si>
    <t>zhangzq58@126.com</t>
  </si>
  <si>
    <t>Zhang, Tao/ACM-0777-2022; 郭, 堤/HCH-9795-2022; Rinklebe, Joerg/Y-2398-2019; Li, Ronghua/AAP-8236-2021; Shaheen, Sabry M./B-2524-2018; Xiao, Ran/IYJ-1733-2023; Azeem, Muhammad/H-6523-2014</t>
  </si>
  <si>
    <t>Zhang, Tao/0000-0002-0134-3094; Rinklebe, Joerg/0000-0001-7404-1639; Shaheen, Sabry M./0000-0002-5618-8175; Azeem, Muhammad/0000-0003-2736-7972</t>
  </si>
  <si>
    <t>Major Innovation Projects for Building First-class Universities in China'sWestern Region [ZKZD2017004]</t>
  </si>
  <si>
    <t>Major Innovation Projects for Building First-class Universities in China'sWestern Region</t>
  </si>
  <si>
    <t>This workwas funded by Major Innovation Projects for Building First-class Universities in China'sWestern Region (ZKZD2017004). Our special gratitude also goes to the anonymous reviewers for their constructive suggestions to improve the quality of the manuscript. We also would like to thank the Editor and the reviewers for their useful comments and suggestions which improved the manuscript.</t>
  </si>
  <si>
    <t>10.1016/j.envpol.2020.114773</t>
  </si>
  <si>
    <t>LY1DT</t>
  </si>
  <si>
    <t>WOS:000540263400096</t>
  </si>
  <si>
    <t>Ahn, KH; Shin, DC; Jung, J; Jeong, Y; Lee, YE; Kim, IT</t>
  </si>
  <si>
    <t>Ahn, Kwang-Ho; Shin, Dong-Chul; Jung, Jinhong; Jeong, Yoonah; Lee, Ye-Eun; Kim, I-Tae</t>
  </si>
  <si>
    <t>Physicochemical Properties of Torrefied and Pyrolyzed Food Waste Biochars as Fuel: A Pilot-Scale Study</t>
  </si>
  <si>
    <t>food waste; torrefaction; pyrolysis; biochar; demineralization</t>
  </si>
  <si>
    <t>MUNICIPAL SOLID-WASTE; TORREFACTION; BIOMASS; INCINERATION; TEMPERATURE; DIOXINS; SOIL</t>
  </si>
  <si>
    <t>Food waste is an important constituent of municipal solid waste, and research has been conducted to develop various methods for treating food waste and recycling it (e.g., fuel, landfilling, composting, conversion into animal feed, drying, and carbonization). Among these, the drying and carbonization techniques can change food waste into fuel; however, they need more energy than fermentation and anaerobic digestion procedures. In this study, we investigated the physicochemical properties of food waste biochar produced under torrefaction (270 degrees C) and pyrolysis (450 degrees C) conditions to establish its applicability as fuel by comparing temperatures, residence times, and conditions before and after demineralization. The higher heating value increased after the demineralization process under both temperature conditions (270 degrees C and 450 degrees C), and the chlorine level was lower at 270 degrees C temperature demineralization than at 450 degrees C. During the demineralization process, Na and K were better removed than Ca and Mg. Additionally, Cr, Hg, Cd, and Pb levels were lower than those according to the European Union and Korean domestic bio-SRF recovered fuel criteria, confirming the applicability of biochar as fuel.</t>
  </si>
  <si>
    <t>[Ahn, Kwang-Ho; Shin, Dong-Chul; Jung, Jinhong; Jeong, Yoonah; Lee, Ye-Eun; Kim, I-Tae] Korea Inst Civil Engn &amp; Bldg Technol, Dept Environm Res, 283 Goyang Daero, Goyang Si 10223, Gyeonggi Do, South Korea</t>
  </si>
  <si>
    <t>Kim, IT (corresponding author), Korea Inst Civil Engn &amp; Bldg Technol, Dept Environm Res, 283 Goyang Daero, Goyang Si 10223, Gyeonggi Do, South Korea.</t>
  </si>
  <si>
    <t>khahn@kict.re.kr; dongchulshin@kict.re.kr; jinhong98@kict.re.kr; yoonahjeong@kict.re.kr; yeeunlee@kict.re.kr; itkim@kict.re.kr</t>
  </si>
  <si>
    <t>Kim, I Tae/0000-0001-7456-2856; Ahn, Kwangho/0000-0002-1605-0577; Lee, Ye-Eun/0000-0002-2482-1749</t>
  </si>
  <si>
    <t>Korea Institute of Civil Engineering and Building Technology (KICT) [20210105-001]; National Research Council of Science &amp; Technology (NST), Republic of Korea [20210105-001] Funding Source: Korea Institute of Science &amp; Technology Information (KISTI), National Science &amp; Technology Information Service (NTIS)</t>
  </si>
  <si>
    <t>Korea Institute of Civil Engineering and Building Technology (KICT); National Research Council of Science &amp; Technology (NST), Republic of Korea(National Research Council of Science &amp; Technology (NST), Republic of Korea)</t>
  </si>
  <si>
    <t>FundingThis research was funded by the Korea Institute of Civil Engineering and Building Technology (KICT), grant number 20210105-001.</t>
  </si>
  <si>
    <t>10.3390/en15010333</t>
  </si>
  <si>
    <t>YV6MM</t>
  </si>
  <si>
    <t>WOS:000752841000001</t>
  </si>
  <si>
    <t>Wanniarachchi, D; Cheema, M; Thomas, R; Kavanagh, V; Galagedara, L</t>
  </si>
  <si>
    <t>Wanniarachchi, Dinushika; Cheema, Mumtaz; Thomas, Raymond; Kavanagh, Vanessa; Galagedara, Lakshman</t>
  </si>
  <si>
    <t>Impact of Soil Amendments on the Hydraulic Conductivity of Boreal Agricultural Podzols</t>
  </si>
  <si>
    <t>biochar; dairy manure; hydraulic conductivity; infiltration; podzols; soil amendments</t>
  </si>
  <si>
    <t>GREENHOUSE-GAS EMISSIONS; PHYSICAL-PROPERTIES; ORGANIC-MATTER; MINIDISK INFILTROMETER; CARBON SEQUESTRATION; AGGREGATE STABILITY; BIOCHAR APPLICATION; WATER REPELLENCY; BLACK CARBON; MAIZE YIELD</t>
  </si>
  <si>
    <t>Hydraulic properties of soil are the basis for understanding the flow and transport through the vadose zone. It has been demonstrated that different soil amendments can alter the soil properties affecting soil hydrology. The aim of this study was to determine the effect of soil amendments on hydraulic conductivity (K) of a loamy sand podzolic soil under both unsaturated (K-unsat) and near-saturated (near K-sat) conditions in an agricultural setting. A field experiment was conducted with two common soil amendments: Dairy manure (DM) in 2016 and 2017 and biochar (BC) once only in 2016. DM and BC were incorporated up to a depth of 0.15-0.20 m at a rate of 30,000 L ha(-1) and 20 Mg ha(-1), respectively. A randomized complete block experimental design was used and the plots planted with silage corn (Zea mays L.) without irrigation. The treatments were: Control without amendment (0N), inorganic N fertilizer (IN), two types of DM (IN+DM1 and IN+DM2), and two treatments with BC (IN+BC and IN+DM1+BC). Infiltration data were collected using a mini disk infiltrometer under three tension levels in which -0.04 and -0.02 m was ascribed as unsaturated (at the wet end) and -0.001 m as near-saturated condition. Based on the measured infiltration rates, K-unsat and near K-sat hydraulic conductivities were calculated. There were no significant effects of DM and BC on bulk density and near K-sat. Treatments IN+DM1, IN+DM2, and IN+DM1+BC significantly reduced the K-unsat compared to the control. Since these soil amendments can influence soil hydrology such as reduced infiltration and increased surface runoff, carefully monitored application of soil amendments is recommended.</t>
  </si>
  <si>
    <t>[Wanniarachchi, Dinushika; Cheema, Mumtaz; Thomas, Raymond; Galagedara, Lakshman] Mem Univ Newfoundland, Sch Sci &amp; Environm, Corner Brook, NF A2H 5G4, Canada; [Kavanagh, Vanessa] Govt Newfoundland, Dept Fisheries &amp; Land Resources, Pasadena, NF A0L 1K0, Canada</t>
  </si>
  <si>
    <t>Memorial University Newfoundland</t>
  </si>
  <si>
    <t>Galagedara, L (corresponding author), Mem Univ Newfoundland, Sch Sci &amp; Environm, Corner Brook, NF A2H 5G4, Canada.</t>
  </si>
  <si>
    <t>dwanniarachc@grenfell.mun.ca; mcheema@grenfell.mun.ca; rthomas@grenfell.mun.ca; VanessaKavanagh@gov.nl.ca; lgalagedara@grenfell.mun.ca</t>
  </si>
  <si>
    <t>Galagedara, Lakshman/AAN-3987-2020; Cheema, Mumtaz/AAD-3897-2021</t>
  </si>
  <si>
    <t>Galagedara, Lakshman/0000-0003-1882-3024; Cheema, Mumtaz/0000-0003-1078-3179</t>
  </si>
  <si>
    <t>Research and Development Corporation of Newfoundland and Labrador [5404-1962-101]; Research Office of Grenfell Campus, Memorial University of Newfoundland [20160160]</t>
  </si>
  <si>
    <t>Research and Development Corporation of Newfoundland and Labrador; Research Office of Grenfell Campus, Memorial University of Newfoundland</t>
  </si>
  <si>
    <t>This research was funded by Research and Development Corporation of Newfoundland and Labrador, grant number 5404-1962-101 (Ignite R&amp;D) and the Research Office of Grenfell Campus, Memorial University of Newfoundland through stat-up fund 20160160.</t>
  </si>
  <si>
    <t>10.3390/agriculture9060133</t>
  </si>
  <si>
    <t>IG4TO</t>
  </si>
  <si>
    <t>WOS:000473796300021</t>
  </si>
  <si>
    <t>Colantoni, A; Evic, N; Lord, R; Retschitzegger, S; Proto, AR; Gallucci, F; Monarca, D</t>
  </si>
  <si>
    <t>Colantoni, A.; Evic, N.; Lord, R.; Retschitzegger, S.; Proto, A. R.; Gallucci, F.; Monarca, D.</t>
  </si>
  <si>
    <t>Characterization of biochars produced from pyrolysis of pelletized agricultural residues</t>
  </si>
  <si>
    <t>Biochar characterization; Pyrolysis process; Agricultural residues; Biomass</t>
  </si>
  <si>
    <t>TEMPERATURE-INDUCED CHANGES; BIOMASS; SOIL; AUSTRALIA; AUSTRIA; WASTES</t>
  </si>
  <si>
    <t>Biochars produced from pelletized grape vine (GV) and sunflower husk (SFH) agricultural residues were studied by pyrolysis in a batch reactor at 400 and 500 degrees C. Chemical and physical evolution of the biomass under pyrolysis conditions was determined and the products were characterized, including the main gaseous organic components. Results showed a decrease in solid biochar yield with increasing temperature. Biochar is defined as a porous carbonaceous solid produced by thermochemical conversion of organic materials in an oxygen depleted atmosphere, which has physiochemical properties suitable for the safe and long-term storage of carbon in the environment and, potentially, soil improvement. The aim of this work is to improve the knowledge and acceptability of alternative use of the biochar gained from agro-forestry biomass residuals, such as grape vine and sunflower husks, by means of modern chemical and physical characterization tools. (C) 2016 Elsevier Ltd. All rights reserved.</t>
  </si>
  <si>
    <t>[Colantoni, A.; Monarca, D.] Univ Tuscia, Dept Sci &amp; Technol Agr Forests Nat &amp; Energy, Viterbo, VT, Italy; [Evic, N.; Retschitzegger, S.] BIOENERGY 2020 GmbH, Inffeldgasse 21b, A-8010 Graz, Austria; [Lord, R.] Univ Strathclyde, Dept Civil &amp; Environm Engn, Glasgow, Lanark, Scotland; [Proto, A. R.] Univ Reggio Calabria, Dept Agr, Reggio Di Calabria, Italy; [Gallucci, F.] Consiglio Ric Agr &amp; Anal Econ Agr CREA, Unita Ric Ingn Agr, Via Pascolare 16, Rome, Italy</t>
  </si>
  <si>
    <t>Tuscia University; University of Strathclyde; Universita Mediterranea di Reggio Calabria; Consiglio per la Ricerca in Agricoltura e L'analisi Dell'economia Agraria (CREA)</t>
  </si>
  <si>
    <t>Colantoni, A (corresponding author), Univ Tuscia, Dept Sci &amp; Technol Agr Forests Nat &amp; Energy, Viterbo, VT, Italy.</t>
  </si>
  <si>
    <t>colantoni@unitus.it</t>
  </si>
  <si>
    <t>Gallucci, Francesco/ABC-1495-2020; Lord, Richard A/F-5777-2012; Proto, Andrea R./A-7256-2012</t>
  </si>
  <si>
    <t>Gallucci, Francesco/0000-0002-4636-8287; Proto, Andrea R./0000-0003-4630-8986; Lord, Richard/0000-0002-5737-5140</t>
  </si>
  <si>
    <t>BRISK (Biofuels Research Infrastructure for Sharing Knowledge); AgRes project by MIPAAF</t>
  </si>
  <si>
    <t>This work was supported by BRISK (Biofuels Research Infrastructure for Sharing Knowledge) and in AgRes project by MIPAAF.</t>
  </si>
  <si>
    <t>10.1016/j.rser.2016.06.003</t>
  </si>
  <si>
    <t>DT9OW</t>
  </si>
  <si>
    <t>WOS:000381833200013</t>
  </si>
  <si>
    <t>Missau, J; Rodrigues, MAS; Bertuol, DA; Tanabe, EH</t>
  </si>
  <si>
    <t>Missau, Juliano; Rodrigues, Marco Antonio S.; Bertuol, Daniel Assumpcao; Tanabe, Eduardo Hiromitsu</t>
  </si>
  <si>
    <t>Phosphate adsorption improvement using a novel adsorbent by CaFe/LDH supported onto CO2 activated biochar</t>
  </si>
  <si>
    <t>adsorption; biochar; CaFe/layered double hydroxides; CO2 activation; phosphate removal</t>
  </si>
  <si>
    <t>AQUEOUS-SOLUTION; REMOVAL; WATER; PERFORMANCE; COMPOSITES; MECHANISMS; ISOTHERMS; KINETICS; RECOVERY; SORPTION</t>
  </si>
  <si>
    <t>It is imperative to remove phosphate from the aquatic system. This nutrient in excess can cause environmental problems such as eutrophication. Therefore, aiming to enhance phosphate removal, this work presents a novel adsorbent developed from the construction of Ca2+/Fe3+ layer double hydroxides (CaFe/LDH) supported onto biochar physically activated with CO2 [CaFe/biochar (CO2)]. Pristine biochar was produced from the pyrolysis of Eucalyptus saligna sawdust, activated with CO2, and then impregnated with CaFe/LDH. The CaFe/biochar (CO2) was characterized by X-ray diffraction (XRD), Fourier transform infrared spectroscopy (FT-IR), scanning electron microscopy (SEM), and Brunauer-Emmett-Teller (BET). The characterization confirmed a proper synthesis of the new adsorbent. Experiments were conducted in the form of batch adsorption. Results indicated that the optimum pH and adsorbent dosage were 2.15 and 0.92 g L-1, respectively. Adsorption kinetics, isotherms, and thermodynamics were also evaluated. Adsorption kinetics and isotherms were better fitted by the pseudo n order and Freundlich models, respectively. Results also indicated a better adsorption capacity (99.55 mgmiddotg(-1)) at 55 degrees C. The thermodynamic indicators depicted that the adsorption process was favorable, spontaneous, and endothermic. Overall, CaFe/biochar (CO2) could be potentially applied for the adsorptive removal of phosphate from an aqueous solution.</t>
  </si>
  <si>
    <t>[Missau, Juliano; Bertuol, Daniel Assumpcao; Tanabe, Eduardo Hiromitsu] Fed Univ St Maria UFSAM, Chem Engn Dept, Environm Proc Lab LAPAM, Ave Roraima 1000, BR-97105900 Santa Maria, RS, Brazil; [Rodrigues, Marco Antonio S.] FEEVALE Univ, Graduat Program Technol Mat &amp; Ind Proc, Novo Hamburgo, Brazil</t>
  </si>
  <si>
    <t>Universidade Feevale</t>
  </si>
  <si>
    <t>Missau, J (corresponding author), Fed Univ St Maria UFSAM, Chem Engn Dept, Environm Proc Lab LAPAM, Ave Roraima 1000, BR-97105900 Santa Maria, RS, Brazil.</t>
  </si>
  <si>
    <t>julianomissau@gmail.com</t>
  </si>
  <si>
    <t>Missau, Juliano/0000-0001-6467-1813</t>
  </si>
  <si>
    <t>CNPq (National Council of Scientific and Technological Development); CAPES (Brazilian Agency for Improvement of Graduate Personnel); FAPERGS (Foundation for Research Support of the State of Rio Grande do Sul); SDECT (Department of Economic Development, Science and Technology of the State of Rio Grande do Sul); MADEIREIRA HAAS LTDA</t>
  </si>
  <si>
    <t>CNPq (National Council of Scientific and Technological Development)(Conselho Nacional de Desenvolvimento Cientifico e Tecnologico (CNPQ)); CAPES (Brazilian Agency for Improvement of Graduate Personnel)(Coordenacao de Aperfeicoamento de Pessoal de Nivel Superior (CAPES)); FAPERGS (Foundation for Research Support of the State of Rio Grande do Sul); SDECT (Department of Economic Development, Science and Technology of the State of Rio Grande do Sul); MADEIREIRA HAAS LTDA</t>
  </si>
  <si>
    <t>The authors are grateful for the financial support provided by CNPq (National Council of Scientific and Technological Development), CAPES (Brazilian Agency for Improvement of Graduate Personnel), FAPERGS (Foundation for Research Support of the State of Rio Grande do Sul), SDECT (Department of Economic Development, Science and Technology of the State of Rio Grande do Sul) and MADEIREIRA HAAS LTDA.</t>
  </si>
  <si>
    <t>2022 OCT 17</t>
  </si>
  <si>
    <t>10.2166/wst.2022.332</t>
  </si>
  <si>
    <t>6F0DV</t>
  </si>
  <si>
    <t>WOS:000883742000001</t>
  </si>
  <si>
    <t>Drake, JA; Cavagnaro, TR; Cunningham, SC; Jackson, WR; Patti, AF</t>
  </si>
  <si>
    <t>Drake, Jessica A.; Cavagnaro, Timothy R.; Cunningham, Shaun C.; Jackson, W. Roy; Patti, Antonio F.</t>
  </si>
  <si>
    <t>Does Biochar Improve Establishment of Tree Seedlings in Saline Sodic Soils?</t>
  </si>
  <si>
    <t>amelioration; afforestation; biochar; nutrition; remediation; revegetation</t>
  </si>
  <si>
    <t>PLANT-GROWTH; BIOMASS PRODUCTION; FIELD; REVEGETATION; INOCULATION; QUALITY; FOREST; YIELD</t>
  </si>
  <si>
    <t>Reforestation of saline sodic soil is increasingly undertaken as a means of reclaiming otherwise unproductive agricultural land. Currently, restoration of degraded land is limited to species with high tolerances of salinity. Biochar application has the potential to improve physical, biological and chemical properties of these soils to allow establishment of a wider range of plants. In a glasshouse trial, we applied biochar made from Acacia pycnantha (5Mgha(-1)) or no biochar to either a low (ECe 475 dS m(-1), ESP 69), a moderate (ECe 276 dS m(-1), ESP 293) or a high (ECe 494 dS m(-1), ESP 451) saline sodic soil. The regional common reforestation species Eucalyptus viminalis and Acacia mearnsii were planted as tubestock in to the soils. Early establishment indicators, including growth, plant condition and nutrition, were assessed at the end of a simulated growing season, 108days after biochar application. Application of biochar increased height, and decreased root:shoot and the concentration of Mn, N and S in plants of E.viminalis when grown in the highly saline sodic soil. Biochar application increased the concentration of B in leaves of E.viminalis and increased the concentration of P, K and S in leaves of A.mearnsii when grown in the low saline sodic soil. The results confirm that there is potential for biochar to assist in reforestation of saline sodic soils. Copyright (c) 2015 John Wiley &amp; Sons, Ltd.</t>
  </si>
  <si>
    <t>[Drake, Jessica A.; Jackson, W. Roy; Patti, Antonio F.] Monash Univ, Sch Chem, Melbourne, Vic 3800, Australia; [Drake, Jessica A.; Cavagnaro, Timothy R.] Monash Univ, Sch Biol Sci, Melbourne, Vic 3800, Australia; [Cavagnaro, Timothy R.] Univ Adelaide, Sch Agr Food &amp; Wine, PMB1, Glen Osmond, SA 5064, Australia; [Cunningham, Shaun C.] Deakin Univ, Ctr Integrat Ecol, Sch Life &amp; Environm Sci, Burwood, Vic 3125, Australia; [Cunningham, Shaun C.] Univ Canberra, Inst Appl Ecol, Bruce, ACT 2617, Australia</t>
  </si>
  <si>
    <t>Monash University; Monash University; University of Adelaide; Deakin University; University of Canberra</t>
  </si>
  <si>
    <t>Drake, JA (corresponding author), Monash Univ, Sch Chem, Melbourne, Vic 3800, Australia.;Drake, JA (corresponding author), Monash Univ, Sch Biol Sci, Melbourne, Vic 3800, Australia.</t>
  </si>
  <si>
    <t>jessica.drake@monash.edu</t>
  </si>
  <si>
    <t>Cavagnaro, Timothy/HGC-7768-2022; Cunningham, Shaun C/J-7669-2015</t>
  </si>
  <si>
    <t>Cunningham, Shaun C/0000-0002-1447-312X; Patti, Antonio/0000-0003-2801-751X; Cavagnaro, Timothy/0000-0002-9922-5677</t>
  </si>
  <si>
    <t>Australian Government under its Carbon Farming Initiative - Biochar Capacity Building Program; Australian Research Council [FT120100463]</t>
  </si>
  <si>
    <t>Australian Government under its Carbon Farming Initiative - Biochar Capacity Building Program(Australian Government); Australian Research Council(Australian Research Council)</t>
  </si>
  <si>
    <t>This project was supported by funding from the Australian Government under its Carbon Farming Initiative - Biochar Capacity Building Program. We also thank Greening Australia and the three farms for their role in project facilitation and engagement, and Professor Stephen Joseph for his role in biochar manufacturing. We also thank Katrina Wilson, Dr Marianne Hoogmoed and Dr Stephanie Watts-Williams for the assistance in technical work, and Dr Ee Ling Ng for the comments on the manuscript. We thank the two anonymous reviewers for their comments that have greatly helped to improve this manuscript. TRC thanks the Australian Research Council for supporting his research (FT120100463).</t>
  </si>
  <si>
    <t>10.1002/ldr.2374</t>
  </si>
  <si>
    <t>DB5YD</t>
  </si>
  <si>
    <t>WOS:000368588900006</t>
  </si>
  <si>
    <t>Dwivedi, S; Dey, S</t>
  </si>
  <si>
    <t>Dwivedi, S.; Dey, S.</t>
  </si>
  <si>
    <t>Review on biochar as an adsorbent material for removal of dyes from waterbodies</t>
  </si>
  <si>
    <t>INTERNATIONAL JOURNAL OF ENVIRONMENTAL SCIENCE AND TECHNOLOGY</t>
  </si>
  <si>
    <t>Biochar; Feedstock; Pyrolysis; Dye; Adsorption; Kinetics; Mechanism</t>
  </si>
  <si>
    <t>AQUEOUS-SOLUTION; WASTE-WATER; ADSORPTIVE REMOVAL; ACTIVATED CARBON; MALACHITE GREEN; METHYLENE-BLUE; HEAVY-METALS; PYROLYSIS; CARBONIZATION; MECHANISM</t>
  </si>
  <si>
    <t>Biochar has emerged as a potential candidate with a multi-faceted application in recent times. Abundant availability, high surface area coupled with porosity, and low cost have transformed biochar into a sustainable candidate for versatile applications such as wastewater treatment, soil nutrient enrichment, and many more. A growing number of researches have been exercised to produce biochar and composites derived thereof. This review article presents an in-depth discussion of biochar including its synthesis via hydrothermal and pyrolysis methods, elemental composition, role of O/C ratio, structural characteristics, physicochemical properties, and applications in dye removal from simulated and contaminated water. Role of diversified feedstock on the efficiency of biochar is presented. Physiochemical properties of biochar such as pH, water holding capacity, specific surface area, and stability have been illustrated in detail. The effect of operational parameters such as pH, temperature, dose, and nature of dyes on the adsorption has been thoroughly discussed. A comparative study on adsorption kinetics reveals that the pseudo-first-order and pseudo-second-order are the most followed ones. Adsorption capacities of differently prepared biochar suggest a wide range of effectiveness, starting from 30.03 mg/g up to as high value of 12,501.98 mg/g. Mechanistic interpretation of dye binding with biochar has been proposed to be a combination of electrostatic interaction, hydrogen bonding, pi-pi interaction, etc. Economic viability of biochar in soil quality improvement and water detoxification has been outlined. Waste management covering the safe disposal and utilization as building blocks is proposed.</t>
  </si>
  <si>
    <t>[Dwivedi, S.; Dey, S.] Cent Univ Jharkhand, Dept Chem, Ranchi 835205, Bihar, India</t>
  </si>
  <si>
    <t>Central University of Jharkhand</t>
  </si>
  <si>
    <t>Dey, S (corresponding author), Cent Univ Jharkhand, Dept Chem, Ranchi 835205, Bihar, India.</t>
  </si>
  <si>
    <t>soumen.dey@cuj.ac.in</t>
  </si>
  <si>
    <t>1735-1472</t>
  </si>
  <si>
    <t>1735-2630</t>
  </si>
  <si>
    <t>INT J ENVIRON SCI TE</t>
  </si>
  <si>
    <t>Int. J. Environ. Sci. Technol.</t>
  </si>
  <si>
    <t>10.1007/s13762-022-04364-9</t>
  </si>
  <si>
    <t>M3PQ4</t>
  </si>
  <si>
    <t>WOS:000825741000002</t>
  </si>
  <si>
    <t>Ortega-Ramirez, AT; Torres-Lopez, CA; Silva-Marrufo, O; Moreno-Barriga, LA</t>
  </si>
  <si>
    <t>Ortega-Ramirez, Angie Tatiana; Torres-Lopez, Camila Andrea; Silva-Marrufo, Oscar; Moreno-Barriga, Luis Alejandro</t>
  </si>
  <si>
    <t>SYNTHETIC VALIDATION OF SOILS CONTAMINATED BY HEAVY HYDROCARBONS. CASE STUDY</t>
  </si>
  <si>
    <t>FUENTES EL REVENTON ENERGETICO</t>
  </si>
  <si>
    <t>Soil quality; Soil contamination; Soil remediation; Hydrocarbons; Phytoremediation; Biochar; Cucurbita pepo</t>
  </si>
  <si>
    <t>Petroleum spills are a major environmental issue worldwide, arising from exploration, extraction, transportation, or sabotage of oil infrastructure. Scientific advancements have led to the development of various techniques for remediation, including phytoremediation and biochar application. This study involved collecting uncontaminated soil samples from the outskirts of El Rodeo municipality (Mexico), introducing crude oil, and treating with pumpkin (Cucurbita pepo) planting or biochar application. After four months of treatment, soil characteristics were analyzed, including pH (7.50; 5.10), electrical conductivity (1.50 dSm-1; 0.20 dSm-1) and mineral content: iron (0.39 ppm; 0.59 ppm), nitrogen (1.70 ppm; 1343 ppm), phosphorus (0.35 ppm; 297 ppm), potassium (1.70 ppm; 1944 ppm), zinc (0.00 ppm; 23 ppm), calcium (0.00 ppm; 0.00 ppm) and lead (36 ppm; 10 ppm). While the techniques used in the study did not produce fertile soil, they effectively reduced Total Petroleum Hydrocarbons (TPH) levels and they can be implemented on an industrial scale to lower hydrocarbon concentrations, thus mitigating ecosystem toxicity and enhancing the aesthetic value of affected areas. These steps provide economic benefits to local communities by supporting tourism while also reducing contamination in water and soil, as well as the health risks associated with hydrocarbon exposure.</t>
  </si>
  <si>
    <t>[Ortega-Ramirez, Angie Tatiana] Fdn Univ Amer, Fac Ingn, Bogota, Colombia; [Torres-Lopez, Camila Andrea] Fdn Univ Amer Bogota, Gest Ambiental Competit, Bogota, Colombia; [Silva-Marrufo, Oscar] Tecnol Nacl Mexico, Inst Tecnol Valle Guadiana, Dept Ingn, Durango, Mexico; [Moreno-Barriga, Luis Alejandro] Fdn Univ Amer, Gest Ambiental Competit, Bogota, Colombia</t>
  </si>
  <si>
    <t>Silva-Marrufo, O (corresponding author), Tecnol Nacl Mexico, Inst Tecnol Valle Guadiana, Dept Ingn, Durango, Mexico.</t>
  </si>
  <si>
    <t>angie.ortega@profesores.uamerica.edu.co; camila.torres2@estudiantes.uamerica.edu.co; oscar.sm@vguadiana.tecnm.mx; luis.moreno3@estudiantes.uamerica.edu.co</t>
  </si>
  <si>
    <t>Universidad Tecnologica del Rodeo (Durango - Mexico); Fundacion Universidad de America (Bogota Colombia)</t>
  </si>
  <si>
    <t>Los autores agradecen a la Universidad Tecnologica del Rodeo (Durango - Mexico) y a la Fundacion Universidad de America (Bogota Colombia) por el apoyo suministrado en la presente investigacion.</t>
  </si>
  <si>
    <t>1657-6527</t>
  </si>
  <si>
    <t>2145-8502</t>
  </si>
  <si>
    <t>FUENTES REVENTON EN</t>
  </si>
  <si>
    <t>Fuentes Reventon Energ.</t>
  </si>
  <si>
    <t>JAN-JUN</t>
  </si>
  <si>
    <t>10.18273/revfue.v21n1-2023006</t>
  </si>
  <si>
    <t>M5XP7</t>
  </si>
  <si>
    <t>WOS:001030948600001</t>
  </si>
  <si>
    <t>Wronska, M; Kwarciak-Kozlowska, A; Galwa-Widera, M</t>
  </si>
  <si>
    <t>Wronska, Magdalena; Kwarciak-Kozlowska, Anna; Galwa-Widera, Monika</t>
  </si>
  <si>
    <t>Biochar. Legal conditions and possibilities of application in agriculture and environmental protection</t>
  </si>
  <si>
    <t>PRZEMYSL CHEMICZNY</t>
  </si>
  <si>
    <t>Polish</t>
  </si>
  <si>
    <t>WATER-RETENTION; SOIL; IMPACT; HYDROCHAR</t>
  </si>
  <si>
    <t>[Wronska, Magdalena; Kwarciak-Kozlowska, Anna; Galwa-Widera, Monika] Czestochowskie Przedsiebiorstwo Komunalne Spzoo, Sobuczyna, Poland; [Wronska, Magdalena] Politech Czestochowska, Czestochowa, Poland</t>
  </si>
  <si>
    <t>Wronska, M (corresponding author), Politech Czestochowska, Katedra Inzynierii Srodowiska, Wydzial Infrastruktury &amp; Srodowiska, Ul Brzenicka 60a, PL-42200 Czestochowa, Poland.</t>
  </si>
  <si>
    <t>mwronska@czpk.czest.pl</t>
  </si>
  <si>
    <t>Kwarciak-Kozlowska, Anna/0000-0002-6273-5868</t>
  </si>
  <si>
    <t>WYDAWNICTWO SIGMA-N O T SP Z O O</t>
  </si>
  <si>
    <t>UL RATUSZOWA 11, PO BOX 1004, 00-950 WARSAW, POLAND</t>
  </si>
  <si>
    <t>0033-2496</t>
  </si>
  <si>
    <t>PRZEM CHEM</t>
  </si>
  <si>
    <t>Przem. Chem.</t>
  </si>
  <si>
    <t>10.15199/62.2020.9.28</t>
  </si>
  <si>
    <t>NR1IY</t>
  </si>
  <si>
    <t>WOS:000571316700051</t>
  </si>
  <si>
    <t>Wang, H; Garg, A; Huang, S; Mei, GX</t>
  </si>
  <si>
    <t>Wang Hao; Garg, Ankit; Huang Shan; Mei Guoxiong</t>
  </si>
  <si>
    <t>Mechanism of compacted biochar-amended expansive clay subjected to drying-wetting cycles: simultaneous investigation of hydraulic and mechanical properties</t>
  </si>
  <si>
    <t>Biochar-amended expansive soil; Sponge city; Drying-wetting cycles; Fourier transform infrared spectroscopy; Water retention</t>
  </si>
  <si>
    <t>SOIL; FTIR; BEHAVIOR; PERMEABILITY; STRENGTH; SIZE; IMMOBILIZATION; PHOSPHORUS; NITROGEN; CRACKING</t>
  </si>
  <si>
    <t>Biochar has been extensively studied in the aspect of amendment of compacted sandy/clayed soils, whereas its application as amendment in expansive soil is rare. Hydraulic and mechanical properties of biochar-amended expansive soil especially impacts of drying-wetting cycles have been rarely investigated. Aiming at construction of sponge city, straw biochar-amended expansive soil and the control soil (i.e., without biochar) are subjected to drying-wetting cycles in this study. During drying-wetting cycles, energy-dispersive spectrometer and Fourier transform infrared (FTIR) spectroscopy analyses were conducted to investigate microchemical composition including. Pore size distribution and microstructure were measured using nitrogen gas-adsorption technique and scanning electron microscope, respectively. Further, changes in soil water retention curve, void ratio, crack intensity factor (CIF, i.e., ratio of cracked section area to the total soil area) and shear strength were also determined. It is found that there is no difference in water retention capacity between various soils for near-saturated samples. Under high suction, however, more water could be retained within mesopores of biochar-amended soil. FTIR analysis indicates that biochar-amended expansive soil shows stronger chemical bonding, irrespective of them being subjected to drying-wetting cycles. The weak alkalinity of straw biochar results from its main chemical composition (i.e., calcium carbonate). It is noteworthy that straw biochar improves soil water retention capacity, which further restrains desiccation cracks. Cohesion of biochar-soil composite is also improved due to chemical bonding. Aiming at green roofs, straw biochar could be promising option for expansive soil amendment technically and economically.</t>
  </si>
  <si>
    <t>[Wang Hao; Garg, Ankit; Huang Shan; Mei Guoxiong] Guangxi Univ, Coll Civil Engn &amp; Architecture, Nanning 530004, Guangxi, Peoples R China; [Wang Hao; Garg, Ankit; Huang Shan; Mei Guoxiong] Guangxi Univ, Key Lab Disaster Prevent &amp; Struct Safety, Minist Educ, Nanning 530004, Guangxi, Peoples R China; [Wang Hao; Garg, Ankit; Huang Shan; Mei Guoxiong] Key Lab Disaster Prevent &amp; Mitigat &amp; Engn Safety, Nanning 530004, Guangxi, Peoples R China</t>
  </si>
  <si>
    <t>Mei, GX (corresponding author), Guangxi Univ, Coll Civil Engn &amp; Architecture, Nanning 530004, Guangxi, Peoples R China.;Mei, GX (corresponding author), Guangxi Univ, Key Lab Disaster Prevent &amp; Struct Safety, Minist Educ, Nanning 530004, Guangxi, Peoples R China.;Mei, GX (corresponding author), Key Lab Disaster Prevent &amp; Mitigat &amp; Engn Safety, Nanning 530004, Guangxi, Peoples R China.</t>
  </si>
  <si>
    <t>garg, ankit/0000-0001-5377-8519; Wang, Hao/0000-0003-2130-3994</t>
  </si>
  <si>
    <t>State Key Laboratory for the protection and utilization of subtropical agricultural biological resources at Guangxi University; National Natural Science Foundation of China [51578164, 51878185]; Innovative Research Team Program of Guangxi Natural Science Foundation [2016GXNSFGA380008]</t>
  </si>
  <si>
    <t>State Key Laboratory for the protection and utilization of subtropical agricultural biological resources at Guangxi University; National Natural Science Foundation of China(National Natural Science Foundation of China (NSFC)); Innovative Research Team Program of Guangxi Natural Science Foundation</t>
  </si>
  <si>
    <t>The authors would like to acknowledge the State Key Laboratory for the protection and utilization of subtropical agricultural biological resources at Guangxi University for providing the setup for the FTIR analysis. And the authors would like to express their sincere gratitude to National Natural Science Foundation of China (Grant Nos. 51578164 and 51878185) and Innovative Research Team Program of Guangxi Natural Science Foundation (Grant No. 2016GXNSFGA380008) for support.</t>
  </si>
  <si>
    <t>10.1007/s11600-020-00423-2</t>
  </si>
  <si>
    <t>LU9ZE</t>
  </si>
  <si>
    <t>WOS:000526237700001</t>
  </si>
  <si>
    <t>Iroegbu, AOC; Ray, SS</t>
  </si>
  <si>
    <t>Iroegbu, Austine Ofondu Chinomso; Ray, Suprakas Sinha</t>
  </si>
  <si>
    <t>Bamboos: From Bioresource to Sustainable Materials and Chemicals</t>
  </si>
  <si>
    <t>bioresources; lignocellulosic biomass; carbon sink; bamboo plant; sustainable chemicals; sustainable construction; bioeconomy</t>
  </si>
  <si>
    <t>LIGNOCELLULOSIC BIOMASS; CELLULOSE; ENERGY; BIOCHAR; COMPOSITE; RELEASE; FIBERS; PHOTOSYNTHESIS; NANOPARTICLES; PRETREATMENT</t>
  </si>
  <si>
    <t>Nature is a master engineer. From the bones of the tiniest bird to the sophisticated bioproduction of a spider's web, the works of nature are an enigma to the scientific mind. In the fields of physics, chemistry, biology, and mathematics, studying, understanding, and harnessing the intricacies of nature's designs for the benefit of mankind is the bedrock of science and technology. One such exceptionally engineered natural material is the bamboo plant. This ancient vegetation has, over dozens of generations, reinvented itself as a legendary, resilient, ubiquitous, and impressive bioresource that is not just sustainable, but also ecologically and cheaply cultivatable, and invaluable for soil erosion control, while holding the enormous potential to be transmuted into various useful chemicals and materials. With the increasing concerns and obligations in rethinking the future of the environment, sequestration of carbon dioxide, reduction in timber usage, and preservation of already depleted non-renewable resources, it has become vital for environmentalists, governments, scientists, and other stakeholders to identify alternatives to fossil-based chemicals and their derivable materials that are sustainable without compromising efficiency. By coalescing engineering-, chemical-, and materials science-based approaches, including results from over 100 reports, we demonstrate that the bamboo plant presents enormous opportunities for sustainable chemicals and materials. In addition, we highlight the current challenges involving the optimization of bamboo-based technologies and provide recommendations for future studies.</t>
  </si>
  <si>
    <t>[Iroegbu, Austine Ofondu Chinomso; Ray, Suprakas Sinha] CSIR, Ctr Nanostruct &amp; Adv Mat, DSI CSIR Nanotechnol Innovat Ctr, ZA-0001 Pretoria, South Africa; [Iroegbu, Austine Ofondu Chinomso; Ray, Suprakas Sinha] Univ Johannesburg, Dept Chem Sci, ZA-2028 Johannesburg, South Africa</t>
  </si>
  <si>
    <t>Council for Scientific &amp; Industrial Research (CSIR) - South Africa; University of Johannesburg</t>
  </si>
  <si>
    <t>Ray, SS (corresponding author), CSIR, Ctr Nanostruct &amp; Adv Mat, DSI CSIR Nanotechnol Innovat Ctr, ZA-0001 Pretoria, South Africa.;Ray, SS (corresponding author), Univ Johannesburg, Dept Chem Sci, ZA-2028 Johannesburg, South Africa.</t>
  </si>
  <si>
    <t>rsuprakas@csir.co.za</t>
  </si>
  <si>
    <t>Iroegbu, Austine Ofondu Chinomso/AAC-8322-2020; RAY, SUPRAKAS SINHA/AAE-7223-2021</t>
  </si>
  <si>
    <t>Iroegbu, Austine Ofondu Chinomso/0000-0001-9235-6554; RAY, SUPRAKAS SINHA/0000-0002-0007-2595</t>
  </si>
  <si>
    <t>Council for Scientific and Industrial Research; Department of Science and Innovation [HGERA8x];  [HGER74p]</t>
  </si>
  <si>
    <t xml:space="preserve">Council for Scientific and Industrial Research(Council of Scientific &amp; Industrial Research (CSIR) - India); Department of Science and Innovation; </t>
  </si>
  <si>
    <t>Council for Scientific and Industrial Research (HGER74p) and the Department of Science and Innovation (HGERA8x).</t>
  </si>
  <si>
    <t>10.3390/su132112200</t>
  </si>
  <si>
    <t>XJ1XJ</t>
  </si>
  <si>
    <t>WOS:000726589500001</t>
  </si>
  <si>
    <t>Chu, KH; Shankar, V; Park, CM; Sohn, J; Jang, A; Yoon, Y</t>
  </si>
  <si>
    <t>Chu, Kyoung Hoon; Shankar, Vaibhavi; Park, Chang Min; Sohn, Jinsik; Jang, Am; Yoon, Yeomin</t>
  </si>
  <si>
    <t>Evaluation of fouling mechanisms for humic acid molecules in an activated biochar-ultrafiltration hybrid system</t>
  </si>
  <si>
    <t>Ultrafiltration membrane; Activated biochar; Hybrid system; Hydrophobic humic acid; Fouling mechanisms</t>
  </si>
  <si>
    <t>NATURAL ORGANIC-MATTER; WATER-TREATMENT; FLUX DECLINE; POLYETHERSULFONE MEMBRANES; WASTE-WATER; REMOVAL; ADSORPTION; NOM; PERFORMANCE; PAC</t>
  </si>
  <si>
    <t>Activated biochar (AB), produced by incomplete biomass combustion of waste or byproducts, was found to be an effective adsorbent in an ultrafiltration (UF) hybrid system. Three different adsorbents, powdered activated carbon (PAC) and oxygen-/nitrogen-based AB (O-/N-AB), were characterized and quantified by elemental composition and aromatic carbon fractions. Based on the results, the economical O-/N-AB could be used as an alternative to coal-based commercially available PAC due to their enhanced inner pore site density. In particular, the adsorption capacity of N-AB (1.306 (mg/g)(mg/L)(1/n)) for hydrophobic humic acid (HA) molecules was significantly higher than those of PAC (1.208 (mg/g) (mg/L)(1/n)) and O-AB (1.230 (mg/g)(mg/L)(1/n)). Although the UF hybrid system with all adsorbents showed a higher reversible fouling rate (11.1%) than a UF membrane system alone, due to the added adsorbents for HA filtration, the adsorbents adsorbed relatively small HA molecules, leading to a significantly lower feed-HA concentration in the membrane system, resulting in a decrease in the irreversible fouling rate (38.1%). Consequently, N-AB in the UF hybrid system showed better performance than PAC in terms of flux decline (12.9%) and HA rejection (4.1%), due to higher hydrophilicity and polar interactions with polar functional groups. (C) 2017 Elsevier B. V. All rights reserved.</t>
  </si>
  <si>
    <t>[Chu, Kyoung Hoon; Shankar, Vaibhavi; Park, Chang Min; Yoon, Yeomin] Univ South Carolina, Dept Civil &amp; Environm Engn, Columbia, SC 29208 USA; [Sohn, Jinsik] Kookmin Univ, Sch Civil &amp; Environm Engn, Seoul 02707, South Korea; [Jang, Am] Sungkyunkwan Univ, Sch Civil &amp; Architecture Engn, 2066 Seobu Ro,Jangan 16 Gu, Suwon 440746, Gyeonggi Do, South Korea</t>
  </si>
  <si>
    <t>University of South Carolina System; University of South Carolina Columbia; Kookmin University; Sungkyunkwan University (SKKU)</t>
  </si>
  <si>
    <t xml:space="preserve">Park, Chang Min/0000-0003-0541-0300; </t>
  </si>
  <si>
    <t>10.1016/j.cej.2017.05.161</t>
  </si>
  <si>
    <t>FB4UM</t>
  </si>
  <si>
    <t>WOS:000406137200024</t>
  </si>
  <si>
    <t>Shi, YF; Zang, YF; Yang, HH; Zhang, X; Shi, JM; Zhang, J; Liu, B</t>
  </si>
  <si>
    <t>Shi, Yanfeng; Zang, Yufei; Yang, Huanhuan; Zhang, Xu; Shi, Jinmiao; Zhang, Jie; Liu, Bing</t>
  </si>
  <si>
    <t>Biochar enhanced phytostabilization of heavy metal contaminated mine tailings: A review</t>
  </si>
  <si>
    <t>biochar; phytoremediation; heavy metal; mine tailings; soil</t>
  </si>
  <si>
    <t>PH BUFFERING CAPACITY; NITROGEN-RETENTION; SOIL-STRUCTURE; PHYTOREMEDIATION; PYROLYSIS; AMENDMENT; TEMPERATURE; MECHANISMS; INCREASES; GROWTH</t>
  </si>
  <si>
    <t>Mining activities has generated large amounts of mine tailings each year, and these tailings usually contain high concentrations of heavy metal pollutants, which not only cause serious damage to the local and surrounding soil ecosystems, but also harm human health via the transmission of food chain. Phytoremediation is treated as environmentally friendly, long-term effective and low-cost restoration method. However, tailing soil acidification, low organic matter content, poor water holding capacity and compaction make plant struggle to survive. Biochar, a soil conditioner can promote plant growth by improving the physical, chemical and biological properties of soil, thus strengthening the ability of phytoremediation in the contaminated tailings. This review elaborates how the physicochemical properties of biochar affect phytoremediation; and summarized how the raw materials of biochar affect the physicochemical characteristics. Finally, the future research directions are prospected.</t>
  </si>
  <si>
    <t>[Shi, Yanfeng; Zang, Yufei; Liu, Bing] Shandong Jianzhu Univ, Resources &amp; Environm Innovat Inst, Sch Municipal &amp; Environm Engn, Jinan, Peoples R China; [Yang, Huanhuan] Qilu Normal Univ, Sch Life Sci, Jinan, Peoples R China; [Zhang, Xu; Zhang, Jie] Shandong Jianzhu Univ, Sch Architecture &amp; Urban Planning, Jinan, Peoples R China; [Shi, Jinmiao] Shandong Ind Res Environm Technol Co Ltd, Jinan, Peoples R China</t>
  </si>
  <si>
    <t>Shandong Jianzhu University; Qilu Normal University; Shandong Jianzhu University</t>
  </si>
  <si>
    <t>Liu, B (corresponding author), Shandong Jianzhu Univ, Resources &amp; Environm Innovat Inst, Sch Municipal &amp; Environm Engn, Jinan, Peoples R China.;Zhang, X (corresponding author), Shandong Jianzhu Univ, Sch Architecture &amp; Urban Planning, Jinan, Peoples R China.</t>
  </si>
  <si>
    <t>15668303582@163.com; b-liu@sdjzu.edu.cn</t>
  </si>
  <si>
    <t>National key research and development Program; Research and development project of the Ministry of housing and urban rural development [SQ2021YFE012527]; National science foundation of Shandong Province [K20210424]; Natural Science Foundation of Shandong Province [ZR2020ME236]; Doctoral Research Fund of Shandong Jianzhu University and Doctoral Research Fund of Qilu Normal University [ZR202111300353]</t>
  </si>
  <si>
    <t>National key research and development Program; Research and development project of the Ministry of housing and urban rural development; National science foundation of Shandong Province(Natural Science Foundation of Shandong Province); Natural Science Foundation of Shandong Province(Natural Science Foundation of Shandong Province); Doctoral Research Fund of Shandong Jianzhu University and Doctoral Research Fund of Qilu Normal University</t>
  </si>
  <si>
    <t>This research was supported by National key research and development Program (SQ2021YFE012527) Research and development project of the Ministry of housing and urban rural development (K20210424), National science foundation of Shandong Province (No. ZR2020ME236), Natural Science Foundation of Shandong Province (ZR202111300353), Doctoral Research Fund of Shandong Jianzhu University and Doctoral Research Fund of Qilu Normal University.</t>
  </si>
  <si>
    <t>NOV 2</t>
  </si>
  <si>
    <t>10.3389/fenvs.2022.1044921</t>
  </si>
  <si>
    <t>6H5TX</t>
  </si>
  <si>
    <t>WOS:000885502800001</t>
  </si>
  <si>
    <t>Zukiewicz-Sobczak, W; Latawiec, A; Sobczak, P; Strassburg, B; Plewik, D; Tokarska-Rodak, M</t>
  </si>
  <si>
    <t>Zukiewicz-Sobczak, Wioletta; Latawiec, Agnieszka; Sobczak, Pawel; Strassburg, Bernardo; Plewik, Dorota; Tokarska-Rodak, Malgorzata</t>
  </si>
  <si>
    <t>Biochars Originating from Different Biomass and Pyrolysis Process Reveal to Have Different Microbial Characterization: Implications for Practice</t>
  </si>
  <si>
    <t>biochar; microbiological analysis; structure; implications for practice</t>
  </si>
  <si>
    <t>Sustainable technologies are increasingly promoted in various production areas. Protection of natural resources, as well as rational waste management, may lead to better optimization of technologies. Biochar, a product of pyrolysis of organic residues has found wide applications in waste management, agriculture, energy and construction industry. In the present study biochar samples produced in Poland and in Brazil were analysed for microbial content using three substrates: Plate Count Agar, Malt Agar, and Potato Agar. Both qualitative and quantitative measurements were done. Microscopic analysis of the biochar structure was also performed. We found that microbial cultures in both biochars represented a wide range of biodiversity of microorganisms genera and species. We demonstrate that the biochar samples differ depending on the botanical origin as well as on the production technology. Structure of the tested samples also varied depending on the botanical origin. Sample 1-PL (pine) was characterised by a compact and regular structure, while sample 2-PL (oak) showed porous and irregular structure. Sample from Brazil (1-BR) showed a more delicate structure than Polish biochars. Obtained properties may suggest a range of implications for practice.</t>
  </si>
  <si>
    <t>[Zukiewicz-Sobczak, Wioletta; Plewik, Dorota; Tokarska-Rodak, Malgorzata] Pope John Paul II State Sch Higher Educ Biala Pod, Sidorska 95-97, PL-21500 Biala Podlaska, Poland; [Latawiec, Agnieszka; Strassburg, Bernardo] Int Inst Sustainabil, Estr Dona Castorina 124, BR-22460320 Horto, RJ, Brazil; [Latawiec, Agnieszka; Strassburg, Bernardo] Pontifical Catholic Univ Rio de Janeiro, Rio Conservat &amp; Sustainabil Sci Ctr, Dept Geog &amp; Environm, BR-22453900 Rio De Janeiro, Brazil; [Latawiec, Agnieszka; Strassburg, Bernardo] Agr Univ Krakow, Fac Prod &amp; Power Engn, Dept Prod Engn Logist &amp; Appl Comp Sci, Balicka 116B, PL-30149 Krakow, Poland; [Sobczak, Pawel] Univ Life Sci Lublin, Dept Food Engn &amp; Machines, Akad 13, PL-20950 Lublin, Poland</t>
  </si>
  <si>
    <t>Pope John Paul II State School of Higher Education in Biala Podlaska; Pontificia Universidade Catolica do Rio de Janeiro; Agricultural University Krakow; University of Life Sciences in Lublin</t>
  </si>
  <si>
    <t>Sobczak, P (corresponding author), Univ Life Sci Lublin, Dept Food Engn &amp; Machines, Akad 13, PL-20950 Lublin, Poland.</t>
  </si>
  <si>
    <t>wiola.zukiewiczsobczak@gmail.com; alatawiec@gmail.com; pawel.sobczak@up.lublin.pl; bernardobns@gmail.com; dorotaplewik@gmail.com; rodak.malgorzata@gmail.com</t>
  </si>
  <si>
    <t>Sobczak, Paweł/R-7706-2018</t>
  </si>
  <si>
    <t>Sobczak, Paweł/0000-0003-2167-1498; Plewik, Dorota/0000-0003-3218-0758</t>
  </si>
  <si>
    <t>FEB 2</t>
  </si>
  <si>
    <t>10.3390/su12041526</t>
  </si>
  <si>
    <t>KY3GT</t>
  </si>
  <si>
    <t>WOS:000522460200244</t>
  </si>
  <si>
    <t>Yang, BB; Xu, K; Zhang, Z</t>
  </si>
  <si>
    <t>Yang, Binbin; Xu, Ke; Zhang, Zhuo</t>
  </si>
  <si>
    <t>Mitigating evaporation and desiccation cracks in soil with the sustainable material biochar</t>
  </si>
  <si>
    <t>SOIL SCIENCE SOCIETY OF AMERICA JOURNAL</t>
  </si>
  <si>
    <t>WATER; CROP</t>
  </si>
  <si>
    <t>Examining soil cracking due to evaporation and desiccation is very important as these two factors affect the permeability of soil in agricultural systems and engineering construction projects. In order to investigate the effects of a sustainable material on the evaporation and cracking of soil, biochar produced through pyrolysis with wheat straw was experimentally examined as an air-dried additive. Soil was mixed with different amounts of biochar to produce the samples (0, 2.5, 5, 10, and 20% by weight) which were then tested. The cracking properties were subsequently examined based on variations in water loss. The development of the cracks was quantitatively analyzed by using a digital image processing technique, which provided the optimum biochar content that would mitigate evaporation and the development of desiccation cracks. The results were then plotted, and the rate of evaporation of the water in the soil samples with different biochar contents showed an approximately step shaped curve, in which three stages could be observed: rapid, slow and constant rates of evaporation. The rate of evaporation quickly declined with a biochar content of 5%. The fractal dimension of the cracks was also reduced with increases in the biochar content, which meant that biochar could inhibit the degree of soil cracking. The optimum biochar content was therefore 5% by weight in this study, which may effectively prevent soil cracking and reduce evaporation, thus reducing landscape irrigation costs in urban infrastructures or irrigation costs in rural agricultural farming.</t>
  </si>
  <si>
    <t>[Yang, Binbin; Xu, Ke; Zhang, Zhuo] Xuchang Univ, Sch Civil Engn, 88 Bayi Rd, Xuchang 461000, Henan, Peoples R China</t>
  </si>
  <si>
    <t>Xuchang University</t>
  </si>
  <si>
    <t>Xu, K (corresponding author), Xuchang Univ, Sch Civil Engn, 88 Bayi Rd, Xuchang 461000, Henan, Peoples R China.</t>
  </si>
  <si>
    <t>ke_xu@xcu.edu.cn</t>
  </si>
  <si>
    <t>Yang, Binbin/0000-0002-9085-248X; Xu, Ke/0000-0002-4280-5291</t>
  </si>
  <si>
    <t>Xuchang University Scientific Research Fund [2020ZD013]; Henan scientific and technical projects [192102310480]</t>
  </si>
  <si>
    <t>Xuchang University Scientific Research Fund; Henan scientific and technical projects</t>
  </si>
  <si>
    <t>Xuchang University Scientific Research Fund, Grant/Award Number: Grant No. 2020ZD013; Henan scientific and technical projects, Grant/Award Number: 192102310480</t>
  </si>
  <si>
    <t>0361-5995</t>
  </si>
  <si>
    <t>1435-0661</t>
  </si>
  <si>
    <t>SOIL SCI SOC AM J</t>
  </si>
  <si>
    <t>Soil Sci. Soc. Am. J.</t>
  </si>
  <si>
    <t>10.1002/saj2.20047</t>
  </si>
  <si>
    <t>OU6UB</t>
  </si>
  <si>
    <t>WOS:000591660400013</t>
  </si>
  <si>
    <t>Horak, J; Kotus, T; Tokova, L; Aydin, E; Igaz, D; Simansky, V</t>
  </si>
  <si>
    <t>Horak, Jan; Kotus, Tatijana; Tokova, Lucia; Aydin, Elena; Igaz, Dusan; Simansky, Vladimir</t>
  </si>
  <si>
    <t>A Sustainable Approach for Improving Soil Properties and Reducing N2O Emissions Is Possible through Initial and Repeated Biochar Application</t>
  </si>
  <si>
    <t>biochar; Luvisol; N2O emissions; soil properties; nitrogen fertilization</t>
  </si>
  <si>
    <t>GREENHOUSE-GAS EMISSIONS; NITROUS-OXIDE EMISSIONS; ORGANIC-MATTER; PHYSICAL-PROPERTIES; DIFFERENT TEXTURE; CROP PRODUCTION; AMENDMENT; MECHANISMS; PARAMETERS; MANURE</t>
  </si>
  <si>
    <t>Recent findings of changing climate, water scarcity, soil degradation, and greenhouse gas emissions have brought major challenges to sustainable agriculture worldwide. Biochar application to soil proves to be a suitable solution to these problems. Although the literature presents the pros and cons of biochar application, very little information is available on the impact of repeated application. In this study, we evaluate and discuss the effects of initial and reapplied biochar (both in rates of 0, 10, and 20 t ha(-1)) combined with N fertilization (at doses of 0, 40, and 80 kg ha(-1)) on soil properties and N2O emission from Haplic Luvisol in the temperate climate zone (Slovakia). Results showed that biochar generally improved the soil properties such as soil pH(()(KCl)()) (p &lt; 0.05; from acidic towards moderately acidic), soil organic carbon (p &lt;= 0.05; an increase from 4% to over 100%), soil water availability (an increase from 1% to 15%), saturated hydraulic conductivity (an increase from 5% to 95%). The effects were more significant in the following cases: repeated rather than single biochar application, higher rather than lower biochar application rates, and higher rather than lower N fertilization levels. Initial and repeated biochar applications, leading to N2O emissions reduction, can be related to increased soil pH((KCl)).</t>
  </si>
  <si>
    <t>[Horak, Jan; Kotus, Tatijana; Tokova, Lucia; Aydin, Elena; Igaz, Dusan] Slovak Univ Agr, Fac Hort &amp; Landscape Engn, Dept Biometeorol &amp; Hydrol, Nitra 94976, Slovakia; [Simansky, Vladimir] Slovak Univ Agr, Fac Agrobiol &amp; Food Resources, Dept Soil Sci, Nitra 94976, Slovakia</t>
  </si>
  <si>
    <t>Slovak University of Agriculture Nitra; Slovak University of Agriculture Nitra</t>
  </si>
  <si>
    <t>Horak, J (corresponding author), Slovak Univ Agr, Fac Hort &amp; Landscape Engn, Dept Biometeorol &amp; Hydrol, Nitra 94976, Slovakia.</t>
  </si>
  <si>
    <t>jan.horak@uniag.sk; tatijanakotus@gmail.com; tokovalucia@gmail.com; elena.aydin@uniag.sk; dusan.igaz@uniag.sk; vladimir.simansky@uniag.sk</t>
  </si>
  <si>
    <t>Igaz, Dusan/AAA-6871-2019; Aydın, Elena/AAB-7979-2019; Toková, Lucia/HLQ-4868-2023; Horak, Jan/V-4106-2019</t>
  </si>
  <si>
    <t>Igaz, Dusan/0000-0003-4899-5679; Aydın, Elena/0000-0002-2240-8248; Toková, Lucia/0000-0002-9272-7973; Horak, Jan/0000-0003-0078-9083</t>
  </si>
  <si>
    <t>Slovak Research and Development Agency [APVV-15-0160]; Cultural and Educational Grant Agency, KEGA [019SPU4/2020]; Operational Program Integrated Infrastructure within the project Sustainable smart farming systems, taking into account the future challenges [313011W112]; European Regional Development Fund; Integrated Infrastructure Operational Programme - ERDF [ITMS2014+ 313011W580]</t>
  </si>
  <si>
    <t>Slovak Research and Development Agency(Slovak Research and Development Agency); Cultural and Educational Grant Agency, KEGA; Operational Program Integrated Infrastructure within the project Sustainable smart farming systems, taking into account the future challenges; European Regional Development Fund(European Union (EU)); Integrated Infrastructure Operational Programme - ERDF(European Union (EU))</t>
  </si>
  <si>
    <t>This study was supported by the Slovak Research and Development Agency under contract No. APVV-15-0160, the Cultural and Educational Grant Agency, KEGA (No. 019SPU4/2020), and the Operational Program Integrated Infrastructure within the project Sustainable smart farming systems, taking into account the future challenges 313011W112, cofinanced by the European Regional Development Fund. Furthermore, this publication is the result of the project implementation of Scientific support of climate change adaptation in agriculture and mitigation of soil degradation (ITMS2014+ 313011W580), supported by the Integrated Infrastructure Operational Programme, funded by the ERDF.</t>
  </si>
  <si>
    <t>10.3390/agronomy11030582</t>
  </si>
  <si>
    <t>RC9ZZ</t>
  </si>
  <si>
    <t>WOS:000633151200001</t>
  </si>
  <si>
    <t>Das, SK; Ghosh, GK; Avasthe, R; Kundu, MC; Choudhury, BU; Baruah, K; Lama, A</t>
  </si>
  <si>
    <t>Das, Shaon Kumar; Ghosh, Goutam Kumar; Avasthe, Ravikant; Kundu, Manik Chandra; Choudhury, Burhan U.; Baruah, Khanindram; Lama, Achal</t>
  </si>
  <si>
    <t>Innovative biochar and organic manure co-composting technology for yield maximization in maize-black gram cropping system</t>
  </si>
  <si>
    <t>Biochar; Organic manure; Co-compost; yield; Physiology; Priming effect; CO2</t>
  </si>
  <si>
    <t>ELEVATION GRADIENT; FLUBENDIAMIDE; DEGRADATION; PERSISTENCE; CREDIT</t>
  </si>
  <si>
    <t>The collective utilization of biochar and organic manure represents the profit to plants and nutrient cycling. In this experiment, the maize (stalk and cob) biomass was pyrolyzed at 600 degrees C and morpho-mineralogically characterized. The scanning electron microscope (SEM) image represented cross-linked pores and feathery plate-like layer construction on the surface of biochar. The 75:25 ratio combinations of organic manure and biochar were the best for developing low-cost biochar co-compost technology. The maximum increase in pH was observed in biochar-poultry manure (7.05) co-compost followed by pig manure (6.97), goat manure (9.93), vermicompost (6.85), and FYM (6.83) co-compost. The release of cumulative CO2 decreased with increase in biochar ratio in biochar co-compost mixture. The organic manure/biochar (co-compost) ratio at 75:25 enhanced maximum yield in poultry manure (4528 and 1027 kg/ha) followed by goat manure (4378 and 1016 kg/ha), vermicompost (4278 and 986 kg/ha), pig manure (4218 and 956 kg/ha), and FYM (4178 and 949 kg/ha) for maize and black gram, respectively. The poultry(75)+BC25 results in maximum grain nitrogen content in both maize and black gram and minimum with FYM25+BC75. Lastly, with increase in biochar ratio in co-compost, the specific leaf weight and chlorophyll content significantly increased. Thus, the encouraging role of biochar co-compost on crop growth, yield, soil health, and physiology proposes that it is a superior technique to overcome biochar's intrinsic nutrient deficit, making it a proper way serving to refine farm-scale nutrient cycles.</t>
  </si>
  <si>
    <t>[Das, Shaon Kumar; Avasthe, Ravikant] Sikkim Ctr, ICAR Res Complex NEH Reg, Gangtok 737102, Sikkim, India; [Das, Shaon Kumar; Ghosh, Goutam Kumar; Kundu, Manik Chandra] Palli Siksha Bhavana, Birbhum 731236, W Bengal, India; [Choudhury, Burhan U.] ICAR Res Complex NEH Reg, Meghalaya 793103, Umiam, India; [Baruah, Khanindram] Sikkim Univ, Dept Chem, Gangtok 737102, Sikkim, India; [Lama, Achal] Indian Agr Res Inst, New Delhi 110012, India</t>
  </si>
  <si>
    <t>Indian Council of Agricultural Research (ICAR); ICAR - ICAR Research Complex for NEH Region; Visva Bharati University; Indian Council of Agricultural Research (ICAR); ICAR - ICAR Research Complex for NEH Region; Sikkim University; Indian Council of Agricultural Research (ICAR); ICAR - Indian Agricultural Research Institute</t>
  </si>
  <si>
    <t>Das, SK (corresponding author), Sikkim Ctr, ICAR Res Complex NEH Reg, Gangtok 737102, Sikkim, India.;Das, SK (corresponding author), Palli Siksha Bhavana, Birbhum 731236, W Bengal, India.</t>
  </si>
  <si>
    <t>Lama, Achal/AAQ-8192-2021; Kundu, Dr Manik Chandra/AAY-5477-2020</t>
  </si>
  <si>
    <t>Lama, Achal/0000-0002-5376-3760; Kundu, Dr Manik Chandra/0000-0003-4575-7472; Ghosh, Goutam Kumar/0000-0001-6584-6347</t>
  </si>
  <si>
    <t>2021 MAY 7</t>
  </si>
  <si>
    <t>10.1007/s13399-021-01519-5</t>
  </si>
  <si>
    <t>RY9DP</t>
  </si>
  <si>
    <t>WOS:000648203900002</t>
  </si>
  <si>
    <t>Bordoloi, S; Gopal, P; Boddu, R; Wang, QH; Cheng, YF; Garg, A; Sreedeep, S</t>
  </si>
  <si>
    <t>Bordoloi, Sanandam; Gopal, Phani; Boddu, Rishita; Wang, Qinhua; Cheng, Yi-Feng; Garg, Ankit; Sreedeep, S.</t>
  </si>
  <si>
    <t>Soil-biochar-water interactions: Role of biochar from Eichhornia crassipes in influencing crack propagation and suction in unsaturated soils</t>
  </si>
  <si>
    <t>CIF; Water content; Suction; Interactive effects; Artificial neural networks</t>
  </si>
  <si>
    <t>RICE-HUSK; SHRINKAGE; BEHAVIOR; CLAY; GASIFICATION; MECHANISMS; RETENTION; REMOVAL; IMPACT; SAFETY</t>
  </si>
  <si>
    <t>Meticulous research has been done to observe and measure the impact of biochar on soil-water retention properties. On the contrary, very little research is conducted on quantifying cracking in soil biochar composites. Investigation of crack intensity factor is essential as it affects permeability and hence, overall water balance in agricultural fields. It is well known that cracking of soil is influenced by suction and water content but their interactive effects are not very well understood. This technical note aims to investigate the cracking of soil amended with biochar made out of water hyacinth, an invasive weed, with focus on analysing interactive effects of water content and soil suction. An integrated reduced scale monitoring and modelling using artificial neural networks have been adopted. A series of tests were conducted to monitor suction, water content and crack intensity factor in soils mixed with four different compositions i.e. 0%, 2%, 5% and 10% by weight of biochar for around 3 months. The measured results have been evaluated first, and eventually modelled using artificial neural networks to predict crack intensity factor as function of water content and suction for all composites. In most of the cases it has been found that suction is more influential than water content. However, the relative significance of suction to water content in determining crack intensity factor decreases with increase in biochar content of soil. It is concluded that the optimum biochar content is 10% for most of the agricultural purposes based on the water retention capacity and cracking. The probability distribution of crack intensity factor is found to be normal for case with 5% biochar and while for others, it is skewed negatively. A simple cost based analysis taking in context of a small developing urban city of India, showcased a cost savings in irrigation of urban infrastructure by around 63,000 US dollars for a particular summer. (C) 2018 Elsevier Ltd. All rights reserved.</t>
  </si>
  <si>
    <t>[Bordoloi, Sanandam; Garg, Ankit; Sreedeep, S.] Indian Inst Technol Guwahati, Dept Civil Engn, Gauhati, Assam, India; [Gopal, Phani; Boddu, Rishita] Mahindra Ecole Cent, Dept Civil Engn, Hyderabad, India; [Boddu, Rishita; Wang, Qinhua; Cheng, Yi-Feng] Shantou Univ, Dept Civil &amp; Environm Engn, Shantou, Guangdong, Peoples R China</t>
  </si>
  <si>
    <t>Garg, A (corresponding author), Indian Inst Technol Guwahati, Dept Civil Engn, Gauhati, Assam, India.</t>
  </si>
  <si>
    <t>g.ankit2@iitg.ac.in</t>
  </si>
  <si>
    <t>Sreedeep, Sekharan/AAW-9133-2020; garg, ankit/AAH-9210-2019; Bordoloi, Sanandam/AAQ-6130-2020</t>
  </si>
  <si>
    <t>garg, ankit/0000-0001-5377-8519; Bordoloi, Sanandam/0000-0003-3064-9559</t>
  </si>
  <si>
    <t>10.1016/j.jclepro.2018.11.051</t>
  </si>
  <si>
    <t>HI9GF</t>
  </si>
  <si>
    <t>WOS:000456762600076</t>
  </si>
  <si>
    <t>Yang, Q; Han, F; Chen, YQ; Yang, HP; Chen, HP</t>
  </si>
  <si>
    <t>Yang, Qing; Han, Fei; Chen, Yingquan; Yang, Haiping; Chen, Hanping</t>
  </si>
  <si>
    <t>Greenhouse gas emissions of a biomass-based pyrolysis plant in China</t>
  </si>
  <si>
    <t>Biomass pyrolysis; Greenhouse gas emission; Carbon cycle; China</t>
  </si>
  <si>
    <t>LIFE-CYCLE ASSESSMENT; NONRENEWABLE ENERGY-COST; FIRED POWER-PLANTS; WIND POWER; BIOCHAR; CARBON; ETHANOL; ELECTRICITY; LCA; GASIFICATION</t>
  </si>
  <si>
    <t>Biomass pyrolysis offers an alternative to industrial coal-fired boilers and utilizes low temperature and long residence time to produce syngas, bio-oil and biochar. Construction of biomass-based pyrolysis plants has recently been on the rise in rural China necessitating research into the greenhouse gas emission levels produced as a result. Greenhouse gas emission intensity of a typical biomass fixed-bed pyrolysis plant in China is calculated as 1.55E-02 kg CO2-eq/MJ. Carbon cycle of the whole process was investigated and found that if 41.02% of the biochar returns to the field, net greenhouse gas emission is zero indicating the whole carbon cycle may be renewable. A biomass pyrolysis scenario analysis was also conducted to assess exhaust production, transportation distance and the electricity-generation structure for background information applied in the formulation of national policy. (C) 2015 Elsevier Ltd. All rights reserved.</t>
  </si>
  <si>
    <t>[Yang, Qing; Han, Fei; Chen, Yingquan; Yang, Haiping; Chen, Hanping] Huazhong Univ Sci &amp; Technol, State Key Lab Coal Combust, Wuhan 430074, Peoples R China; [Yang, Qing] Huazhong Univ Sci &amp; Technol, Sch Energy &amp; Power Engn, Dept New Energy Sci &amp; Engn, Wuhan 430074, Peoples R China; [Yang, Qing] Harvard Univ, John A Paulson Sch Engn &amp; Appl Sci, Harvard China Project, Cambridge, MA 02138 USA</t>
  </si>
  <si>
    <t>Huazhong University of Science &amp; Technology; Huazhong University of Science &amp; Technology; Harvard University</t>
  </si>
  <si>
    <t>Yang, Q (corresponding author), Huazhong Univ Sci &amp; Technol, State Key Lab Coal Combust, Wuhan 430074, Peoples R China.</t>
  </si>
  <si>
    <t>qyang@hust.edu.cn; yhping2002@163.com</t>
  </si>
  <si>
    <t>chen, yingquan/AAE-3859-2022; YANG, QING/Y-8209-2018</t>
  </si>
  <si>
    <t>YANG, QING/0000-0003-4251-554X</t>
  </si>
  <si>
    <t>National Natural Science Foundation of China [51306067, 51376076]; Natural Science Foundation of Hubei Province in China [2013CFB179]</t>
  </si>
  <si>
    <t>National Natural Science Foundation of China(National Natural Science Foundation of China (NSFC)); Natural Science Foundation of Hubei Province in China(Natural Science Foundation of Hubei Province)</t>
  </si>
  <si>
    <t>This study has been supported by the National Natural Science Foundation of China (Nos. 51306067 and 51376076), and the Natural Science Foundation of Hubei Province in China (No. 2013CFB179). And thank Wendy Buckley for her friendly help in language modification.</t>
  </si>
  <si>
    <t>10.1016/j.rser.2015.09.049</t>
  </si>
  <si>
    <t>DA4GL</t>
  </si>
  <si>
    <t>WOS:000367758100111</t>
  </si>
  <si>
    <t>Stanczyk-Mazanek, E</t>
  </si>
  <si>
    <t>Stanczyk-Mazanek, Ewa</t>
  </si>
  <si>
    <t>Evaluation of the effect of toxicity of biochar used for soil fertilization and its water extract on plants</t>
  </si>
  <si>
    <t>14th Conference on Microcontaminants in Human Environment</t>
  </si>
  <si>
    <t>SEP 04-06, 2019</t>
  </si>
  <si>
    <t>Czestochowa, POLAND</t>
  </si>
  <si>
    <t>Sida hermaphrodita; Biomass; Biochar; Toxicity; Soil; Fertilization</t>
  </si>
  <si>
    <t>There are many publications indicating that biochar can stimulate germination, growth, and plant yield. However, the mechanism of biochar activity in the soil remains unclear. Harmful compounds that may be present in biochar (improperly prepared or obtained from contaminated biomass) can have a toxic effect on the soil environment and cultivated plants. The aim of this study was to show whether the analyzed biochar obtained from an energy plant (Sida hermaphrodita) can be phytotoxic after introduction into the soil and what dose can effective. Plant toxicological tests (using Lepidium sativum) were carried out on water extracts from the biochar alone to assess its properties. The aim of further research was to analyze the effect of the use of biochar for soil amendment on key stages of plant development such as germination, growth, and yielding of selected species. The following were used for vegetation tests: garden cress (L. sativum L.), Virginia fanpetals (S. hermaphrodita), maize (Zea mays), white mustard (Sinapis alba), and common sunflower (Helianthus annuus). Biochar was used to enrich sandy soil in doses of 0.5%, 1%, and 2%. After the end of plant vegetation, plant yield, and basic physical and chemical properties of soils were evaluated. The results of phytotoxicity tests of water extracts from biochar and sandy soil fertilized with the biochar studied showed that 0.5% and 1% were optimal doses of biochar (which did not cause noticeable germination disorders).</t>
  </si>
  <si>
    <t>[Stanczyk-Mazanek, Ewa] Czestochowa Tech Univ, Fac Infrastruct &amp; Environm, Inst Environm Protect, Ul Brzeznicka 60 A, PL-42200 Czestochowa, Poland</t>
  </si>
  <si>
    <t>Institute of Environmental Protection - National Research Institute; Technical University Czestochowa</t>
  </si>
  <si>
    <t>Stanczyk-Mazanek, E (corresponding author), Czestochowa Tech Univ, Fac Infrastruct &amp; Environm, Inst Environm Protect, Ul Brzeznicka 60 A, PL-42200 Czestochowa, Poland.</t>
  </si>
  <si>
    <t>stanczyk@is.pcz.czest.pl</t>
  </si>
  <si>
    <t>Stańczyk-Mazanek, Ewa/AAT-4816-2021</t>
  </si>
  <si>
    <t>Polish National Center for Research and Development [BIOSTRATEG1/270745/2/NCBR/2015]; Czestochowa University of Technology, Faculty of Infrastructure and Environment</t>
  </si>
  <si>
    <t>Polish National Center for Research and Development; Czestochowa University of Technology, Faculty of Infrastructure and Environment</t>
  </si>
  <si>
    <t>This work was realized within the project: Dietary, Power, and Economic Potential of Sida hermaphrodita Cultivation on Fallow Land (No. BIOSTRATEG1/270745/2/NCBR/2015) financed by the Polish National Center for Research and Development. The scientific research was funded by the statute subvention of Czestochowa University of Technology, Faculty of Infrastructure and Environment.</t>
  </si>
  <si>
    <t>10.5004/dwt.2020.25850</t>
  </si>
  <si>
    <t>OC3DR</t>
  </si>
  <si>
    <t>WOS:000579039100016</t>
  </si>
  <si>
    <t>Han, MJ; Zhao, Q; Li, W; Ciais, P; Wang, YP; Goll, DS; Zhu, L; Zhao, Z; Wang, JM; Wei, Y; Wu, FC</t>
  </si>
  <si>
    <t>Han, Mengjie; Zhao, Qing; Li, Wei; Ciais, Philippe; Wang, Ying-Ping; Goll, Daniel S.; Zhu, Lei; Zhao, Zhe; Wang, Jingmeng; Wei, Yuan; Wu, Fengchang</t>
  </si>
  <si>
    <t>Global soil organic carbon changes and economic revenues with biochar application</t>
  </si>
  <si>
    <t>biochar; climate change; economic revenue; life cycle analysis; random forest; SOC</t>
  </si>
  <si>
    <t>MICROBIAL COMMUNITY; PYROLYSIS; SEQUESTRATION; EMISSION; BIOMASS; PRODUCTIVITY; METAANALYSIS; QUALITY; SYSTEMS; YIELDS</t>
  </si>
  <si>
    <t>Biochar has been proposed as a promising negative CO2 emission technology to mitigate future climate change with the additional benefit of increasing agricultural production. However, the spatial responses of soil organic carbon (SOC) to biochar addition in cropland are still uncertain, and the economic feasibility of large-scale biochar implementation remains unclear. Here, we analyzed the response of SOC to biochar addition using 389 paired field measurements. The results show that biochar addition significantly increased SOC by 45.8% on average with large regional variations. Using a random forest model trained with soil, climate, biotic, biochar, and management factors, we found that the response of SOC to biochar addition was mainly dependent on biochar application rates, initial SOC, edaphic (e.g., pH), and climatic (e.g., mean annual precipitation) variables. Combined with the predicted SOC changes to biochar addition on the global cropland, we assessed the revenue of the biochar system based on the current and potential pyrolysis plants in the world using the life-cycle analysis. Net revenue of the currently existing 144 pyrolysis plants increases with larger plant capacity and higher carbon price. Potential revenue of building new plants is high in regions like America and Europe but low in regions with infertile soil, low crop residues availability, and inconvenient transportation. The global CO2 removal of biochar application is 6.6 Tg CO(2)e (CO2 equivalent) year(-1) with a net revenue of $ 177 million dollars at a carbon price of $ 50 t(-1) CO2 for current pyrolysis plants with a biomass-processing capacity of 20,000 t year(-1). Our study provides a full economic assessment of idealized biochar addition scenarios and identifies the locations with maximal potential revenues with new pyrolysis plants.</t>
  </si>
  <si>
    <t>[Han, Mengjie; Zhao, Qing] Chinese Acad Sci, Inst Appl Ecol, Key Lab Pollut Ecol &amp; Environm Engn, Shenyang, Peoples R China; [Zhao, Qing] Guangdong Acad Sci, Inst Ecoenvironm &amp; Soil Sci, Guangdong Key Lab Integrated Agroenvironm Pollut, Guangzhou, Peoples R China; [Zhao, Qing] Natl Reg Joint Engn Res Ctr Soil Pollut Control &amp;, Guangzhou, Peoples R China; [Li, Wei; Zhu, Lei; Zhao, Zhe; Wang, Jingmeng] Tsinghua Univ, Inst Global Change Studies, Key Lab Earth Syst Modeling, Dept Earth Syst Sci,Minist Educ, Beijing 100084, Peoples R China; [Li, Wei] Tsinghua Univ, Inst Carbon Neutral, Beijing 100084, Peoples R China; [Ciais, Philippe; Goll, Daniel S.] CEA CNRS UVSQ, Lab Sci Climat &amp; Environm LSCE, Gif Sur Yvette, France; [Wang, Ying-Ping] CSIRO, Oceans &amp; Atmosphere, Aspendale, Vic, Australia; [Wei, Yuan; Wu, Fengchang] Chinese Res Inst Environm Sci, State Key Lab Environm Criteria &amp; Risk Assessment, Beijing, Peoples R China</t>
  </si>
  <si>
    <t>Chinese Academy of Sciences; Shenyang Institute of Applied Ecology, CAS; Guangdong Academy of Sciences; Institute of Eco-environmental &amp; Soil Sciences, Guangdong Academy of Sciences; Tsinghua University; Tsinghua University; UDICE-French Research Universities; Universite Paris Saclay; CEA; Centre National de la Recherche Scientifique (CNRS); Commonwealth Scientific &amp; Industrial Research Organisation (CSIRO); Chinese Research Academy of Environmental Sciences</t>
  </si>
  <si>
    <t>Li, W (corresponding author), Tsinghua Univ, Inst Global Change Studies, Key Lab Earth Syst Modeling, Dept Earth Syst Sci,Minist Educ, Beijing 100084, Peoples R China.;Li, W (corresponding author), Tsinghua Univ, Inst Carbon Neutral, Beijing 100084, Peoples R China.</t>
  </si>
  <si>
    <t>wli2019@tsinghua.edu.cn</t>
  </si>
  <si>
    <t>wang, ying-ping/A-9765-2011; Goll, Daniel/K-6620-2017; Zhao, Qing/N-6541-2014; Wang, Ying/HJI-2509-2023</t>
  </si>
  <si>
    <t>wang, ying-ping/0000-0002-4614-6203; Goll, Daniel/0000-0001-9246-9671; Zhao, Qing/0000-0003-2250-5571; Li, Wei/0000-0003-2543-2558</t>
  </si>
  <si>
    <t>National Natural Science Foundation of China [42022056, 42175169, 42192574]; GDAS' Project of Science and Technology Development [2020GDASYL--20200101002, 2021GDASYL--20210302003]; Guangdong Foundation for Program of Science and Technology Research [2020B1212060048, 2019B121201004]; Tsinghua University Initiative Scientific Research Program [20213080023]</t>
  </si>
  <si>
    <t>National Natural Science Foundation of China(National Natural Science Foundation of China (NSFC)); GDAS' Project of Science and Technology Development; Guangdong Foundation for Program of Science and Technology Research; Tsinghua University Initiative Scientific Research Program</t>
  </si>
  <si>
    <t>National Natural Science Foundation of China, Grant/Award Number: 42022056, 42175169 and 42192574; GDAS' Project of Science and Technology Development, Grant/Award Number: 2020GDASYL--20200101002 and 2021GDASYL--20210302003; Guangdong Foundation for Program of Science and Technology Research, Grant/Award Number: 2020B1212060048 and 2019B121201004; Tsinghua University Initiative Scientific Research Program, Grant/Award Number: 20213080023</t>
  </si>
  <si>
    <t>10.1111/gcbb.12915</t>
  </si>
  <si>
    <t>ZD2JF</t>
  </si>
  <si>
    <t>WOS:000734021900001</t>
  </si>
  <si>
    <t>Zhang, T; Liang, F; Hu, WH; Yang, XM; Xiang, HZ; Wang, G; Fei, BH; Liu, ZJ</t>
  </si>
  <si>
    <t>Zhang, Tao; Liang, Fang; Hu, Wanhe; Yang, Xiaomeng; Xiang, Hongzhong; Wang, Ge; Fei, Benhua; Liu, Zhijia</t>
  </si>
  <si>
    <t>Economic analysis of a hypothetical bamboo-biochar plant in Zhejiang province, China</t>
  </si>
  <si>
    <t>WASTE MANAGEMENT &amp; RESEARCH</t>
  </si>
  <si>
    <t>Biochar; use of bamboo waste; biowaste-to-energy; bamboo char fuel; forest residues</t>
  </si>
  <si>
    <t>BIOMASS; GASIFICATION; COMBUSTION; PYROLYSIS; BARBECUE; INDUSTRY; WASTE; COST</t>
  </si>
  <si>
    <t>Significant quantities of bamboo waste are generated in Zhejiang province, China. Many small businesses in this area convert this waste to biochar for use as a cooking fuel (in residential barbecues). This case study was conducted to evaluate the potential economic benefits of building and operating an industrial-sized plant in this province, yielding 500 tonnes per year. The researchers developed a conceptual design for a hypothetical biochar plant and then calculated net present value (NPV), investment payback period (PBP), internal rate of return (IRR), and sensitivity analysis. Results show that the static investment PBP would be 2.58 years, the IRR would be 38.8%, and the NPV would be US$ 486,700. The IRR would be higher than the forestry industry benchmark (11%), indicating that a production line of bamboo-biochar with the stated yield not only could generate higher profits, but also could achieve a better return on investment. Thus, this study indicates that there are good market prospects for the bamboo-biochar industry in this region. The influence of sales prices on the IRR was more than that of operational costs, indicating that a large-scale plant should be designed to produce a high-quality bamboo-biochar. Supply chain issues such as transportation distances between locations where bamboo wastes are generated and the biochar plant should be considered in advance when siting new bamboo-biochar plants. The results from this research provide guidance to those considering development of bamboo-biochar plants in other parts of China.</t>
  </si>
  <si>
    <t>[Zhang, Tao; Liang, Fang; Hu, Wanhe; Yang, Xiaomeng; Xiang, Hongzhong; Wang, Ge; Fei, Benhua; Liu, Zhijia] Int Ctr Bamboo &amp; Rattan, 8 Futong Dong Da Jie, Beijing 100102, Peoples R China</t>
  </si>
  <si>
    <t>International Centre for Bamboo &amp; Rattan</t>
  </si>
  <si>
    <t>Liu, ZJ (corresponding author), Int Ctr Bamboo &amp; Rattan, 8 Futong Dong Da Jie, Beijing 100102, Peoples R China.</t>
  </si>
  <si>
    <t>Liuzj@icbr.ac.cn</t>
  </si>
  <si>
    <t>Fei, Baowei/E-6898-2014</t>
  </si>
  <si>
    <t>Fei, Baowei/0000-0002-9123-9484; Wang, Ge/0000-0003-1423-576X</t>
  </si>
  <si>
    <t>13th Five Year Plan-Study on manufacturing technology of bamboo wastes and its mechanism [2016YFD0600906]; Basic Scientific Research Funds of International Centre for Bamboo and Rattan-Co-firing technology of torrefied bamboo and coal [1632016011]</t>
  </si>
  <si>
    <t>13th Five Year Plan-Study on manufacturing technology of bamboo wastes and its mechanism; Basic Scientific Research Funds of International Centre for Bamboo and Rattan-Co-firing technology of torrefied bamboo and coal</t>
  </si>
  <si>
    <t>The authors disclosed receipt of the following financial support for the research, authorship, and/or publication of this article: This research was financially supported by 13th Five Year Plan-Study on manufacturing technology of bamboo wastes and its mechanism (grant number 2016YFD0600906), and Basic Scientific Research Funds of International Centre for Bamboo and Rattan-Co-firing technology of torrefied bamboo and coal (grant number 1632016011).</t>
  </si>
  <si>
    <t>0734-242X</t>
  </si>
  <si>
    <t>1096-3669</t>
  </si>
  <si>
    <t>WASTE MANAGE RES</t>
  </si>
  <si>
    <t>Waste Manage. Res.</t>
  </si>
  <si>
    <t>10.1177/0734242X17736945</t>
  </si>
  <si>
    <t>FN4XD</t>
  </si>
  <si>
    <t>WOS:000416009100004</t>
  </si>
  <si>
    <t>An, YX; Lu, JL; Niu, RJ; Li, MQ; Zhao, XN; Huang, XL; Huang, H; Garg, A; Zhussupbekov, A</t>
  </si>
  <si>
    <t>An, Yongxue; Lu, Jinling; Niu, Renjie; Li, Manqi; Zhao, Xiangnan; Huang, Xilong; Huang, He; Garg, Ankit; Zhussupbekov, Askar</t>
  </si>
  <si>
    <t>Exploring effects of novel chemical modification of biochar on soil water retention and crack suppression: towards commercialization of production of biochar for soil remediation</t>
  </si>
  <si>
    <t>Biochar; Chemical modification; Crack intensity factor; Water retention</t>
  </si>
  <si>
    <t>AQUEOUS-SOLUTIONS; LOW-COST; REMOVAL; INFILTRATION; ADSORPTION; MECHANISM; ADSORBENT; SUCTION; GROWTH</t>
  </si>
  <si>
    <t>Recently, incentives have been provided in developed countries for promoting commercialization of biochar production for usage in construction industry. One of the main reasons for such incentives is the carbon sequestration capacity of biochar, which can be highly useful for countries to meet their goals of carbon emission reduction by 2030. In this regard, chemical modification of biochars has also been done to enhance their surface area and functionality, which is useful for adsorption of pollutants. However, rarely any studies are conducted to explore the effect of chemical treatment of biochar on soil cracking and water retention. The major objective of this study is to explore the crack and water retention properties of chemically modified biochar amended soil. Pig manure biochar (PMB) and peach shell biochar (PSB) with contrasting compositions were modified with H3PO4 and KOH. Soils were mixed with modified biochars at four dosages (0, 2, 5, and 8%). Crack intensity factor (CIF) and moisture content were measured during drying-wetting cycles. Results showed that H3PO4-modified biochar has been found to have a higher impact on water retention as compared to KOH-modified biochar. KOH modification instead tends to reduce hydrophilic functional groups on surface of biochar. Pig manure biochar appears to have a higher crack suppression capacity than even functional biochars. In most cases, 5-8% biochar dosage is generally found to be an optimal range for reducing cracks and improving water retention. Based on the given testing conditions, the effect of chemical modification of biochar on cracking appears to be inconclusive. It should be noted that the results in this study are based on a given testing conditions and generalization requires further studies on different types of soils.</t>
  </si>
  <si>
    <t>[An, Yongxue; Lu, Jinling; Niu, Renjie; Li, Manqi; Zhao, Xiangnan; Huang, Xilong; Huang, He; Garg, Ankit] Shantou Univ, Guangdong Engn Ctr Struct Safety &amp; Hlth Monitorin, Dept Civil &amp; Environm Engn, Shantou 515063, Guangdong, Peoples R China; [Zhussupbekov, Askar] LN Gumilyov Eurasian Natl Univ, Nur Sultan 010000, Kazakhstan</t>
  </si>
  <si>
    <t>Shantou University; L.N. Gumilyov Eurasian National University</t>
  </si>
  <si>
    <t>Garg, A (corresponding author), Shantou Univ, Guangdong Engn Ctr Struct Safety &amp; Hlth Monitorin, Dept Civil &amp; Environm Engn, Shantou 515063, Guangdong, Peoples R China.</t>
  </si>
  <si>
    <t>19yxan@stu.edu.cn; 19jllu@stu.edu.cn; 18rjniu@stu.edu.cn; 18mqli3@stu.edu.cn; 18xnzhao@stu.edu.cn; 18xlhuang1@stu.edu.cn; 18hhuang2@stu.edu.cn; ankit@stu.edu.cn; astana-geostroi@mail.ru</t>
  </si>
  <si>
    <t>Huang, He/IYS-5710-2023; garg, ankit/AAH-9210-2019</t>
  </si>
  <si>
    <t>garg, ankit/0000-0001-5377-8519; Zhussupbekov, Askar/0000-0003-2229-1059</t>
  </si>
  <si>
    <t>National Natural Science Foundation (NSFC) [41907252]</t>
  </si>
  <si>
    <t>National Natural Science Foundation (NSFC)(National Natural Science Foundation of China (NSFC))</t>
  </si>
  <si>
    <t>The authors are thankful to National Natural Science Foundation (NSFC) for project grant (No. 41907252) for the support.</t>
  </si>
  <si>
    <t>2021 NOV 19</t>
  </si>
  <si>
    <t>10.1007/s13399-021-02081-w</t>
  </si>
  <si>
    <t>XA4GT</t>
  </si>
  <si>
    <t>WOS:000720608200003</t>
  </si>
  <si>
    <t>Iqbal, N; Tanzeem-ul-Haq, HS; Gull-e-Faran; Turan, V; Iqbal, M</t>
  </si>
  <si>
    <t>Iqbal, Naeem; Tanzeem-ul-Haq, Hafiz Syed; Gull-e-Faran, Veysel; Turan, Veysel; Iqbal, Muhammad</t>
  </si>
  <si>
    <t>Soil Amendments and Foliar Melatonin Reduced Pb Uptake, and Oxidative Stress, and Improved Spinach Quality in Pb-Contaminated Soil</t>
  </si>
  <si>
    <t>melatonin; biochar; Pb-polluted soil; oxidative stress; microbial numbers; rhizosphere</t>
  </si>
  <si>
    <t>HEAVY-METALS; BIOCHAR; IMMOBILIZATION; PLANTS; GROWTH; CARBON; DAMAGE; ZINC; FORM; PH</t>
  </si>
  <si>
    <t>Amending Pb-affected soil with biochar (BH) and magnesium potassium phosphate cement (MKC) reduces Pb uptake in plants. Moreover, foliar applications of melatonin and proline are also known to reduce plant oxidative stress and Pb uptake. However, little is known about combining both techniques, i.e., adding a combo immobilizing dose (CIA = mixture of BH and MKC at 50:50 ratio) in Pb-polluted soil and foliar application of proline and melatonin for reducing Pb uptake and oxidative stress in spinach. Control, proline, melatonin, CIA, CIA+proline, and CIA+melatonin were the treatments utilized in this pot study to see their effects on reducing plant oxidative stress, Pb uptake, and improving spinach quality in Pb-polluted soil. Moreover, Pb bioavailability, enzymatic activities, and numbers of bacteria, fungi, and actinomycetes in the soil were also evaluated. The effect of CIA on reducing Pb in the soil-plant system and improving soil enzymes and microbial numbers was more pronounced than melatonin alone. The most effective treatment was CIA+melatonin reducing Pb availability in soil (77%), shoots (95%), and roots (84%), alleviating oxidative stress, and improving plant biomass (98%) and nutrients. Soil enzymatic activities and the number of microorganisms in the rhizosphere were also highest with CIA+melatonin. Results highlight the significance of CIA+melatonin, as an inexpensive approach, in remediating Pb-polluted soil and improving spinach quality. However, further research is needed to understand the significance of CIA+melatonin on different crops and various soil Pb concentrations before employing this technique commercially in agriculture and environment sectors.</t>
  </si>
  <si>
    <t>[Iqbal, Naeem; Tanzeem-ul-Haq, Hafiz Syed; Iqbal, Muhammad] Govt Coll Univ, Dept Environm Sci &amp; Engn, Faisalabad 38000, Pakistan; [Gull-e-Faran, Veysel] Islamia Univ Bahawalpur, Inst Biochem Biotechnol &amp; Bioinformat, Dept Biochem, Bahawalpur 63100, Pakistan; [Turan, Veysel] Bingol Univ, Fac Agr, Dept Soil Sci &amp; Plant Nutr, TR-12000 Bingol, Turkiye</t>
  </si>
  <si>
    <t>Government College University Faisalabad; Islamia University of Bahawalpur; Bingol University</t>
  </si>
  <si>
    <t>vturan@bingol.edu.tr; iqbal.farhad@gmx.at</t>
  </si>
  <si>
    <t>10.3390/plants12091829</t>
  </si>
  <si>
    <t>G2OQ7</t>
  </si>
  <si>
    <t>WOS:000987617600001</t>
  </si>
  <si>
    <t>Patil, A; Remya, N; Singhal, N; Dubey, BK</t>
  </si>
  <si>
    <t>Patil, Abhishek; Remya, Neelancherry; Singhal, Naresh; Dubey, Brajesh Kumar</t>
  </si>
  <si>
    <t>Walnut shell biochar supported TiO2-g-C3N4 heterojunction photocatalyst for solar photocatalytic degradation of congo red</t>
  </si>
  <si>
    <t>Walnut shell Biochar (WSB); Heterojunction photocatalyst; Congo red; Solar photocatalytic degradation</t>
  </si>
  <si>
    <t>WASTE-WATER TREATMENT</t>
  </si>
  <si>
    <t>Biochar has multiple applications, one of which is to act as a supporting material for catalysts in various treatment processes. Solar-light-driven photocatalysis is one of the efficient treatment methods for textile industry wastewaters, typically containing recalcitrant organic compounds such as dyes. It offers a convenient, simple, cost-effective and efficient method of radical generation for pollutant degradation using solar energy. The present study investigates the application of walnut shell biochar (WSB) to immobilize the solar light-responsive TiO2-g-C3N4 heterojunction photocatalyst for congo red (CR) dye degradation. Different facile and modified methods for the production of the heterojunction photocatalysts such as the sol-gel method (with and without some modifications), ultrasonication and single-step calcination methods. These samples were then characterized for surface morphology, crystallinity, elemental composition and photoactivity. About 60% degradation efficiency could be achieved for the CR solution with an initial concentration of 10 mg/L and a catalyst dosage of 1 g/L at the end of 3 h irradiation. It was observed that photocatalysis proved to be a major removal mechanism than adsorption by biochar, but the WSB assisted in the easy separation of the photocatalyst from the dye solution after the treatment. The study concluded that the photocatalysts synthesized using facile methods can be effectively employed for CR degradation under solar light irradiation.</t>
  </si>
  <si>
    <t>[Patil, Abhishek; Remya, Neelancherry] Indian Inst Technol Bhubaneswar, Sch Infrastructure, Argul 752050, Orissa, India; [Singhal, Naresh] Univ Auckland, Dept Civil &amp; Environm Engn, Private Bag 92019, Auckland 1142, New Zealand; [Dubey, Brajesh Kumar] Indian Inst Technol Kharagpur, Dept Civil Engn, Kharagpur, India</t>
  </si>
  <si>
    <t>Indian Institute of Technology System (IIT System); Indian Institute of Technology (IIT) - Bhubaneswar; University of Auckland; Indian Institute of Technology System (IIT System); Indian Institute of Technology (IIT) - Kharagpur</t>
  </si>
  <si>
    <t>Remya, N (corresponding author), Indian Inst Technol Bhubaneswar, Sch Infrastructure, Argul 752050, Orissa, India.</t>
  </si>
  <si>
    <t>remya@iitbbs.ac.in</t>
  </si>
  <si>
    <t>Neelancherry, Remya/0000-0002-8522-477X</t>
  </si>
  <si>
    <t>2023 MAY 30</t>
  </si>
  <si>
    <t>10.1007/s13399-023-04375-7</t>
  </si>
  <si>
    <t>I0GH9</t>
  </si>
  <si>
    <t>WOS:000999640800005</t>
  </si>
  <si>
    <t>Lee, M; Lin, YL; Chiueh, PT; Den, W</t>
  </si>
  <si>
    <t>Lee, Mengshan; Lin, Yi-Li; Chiueh, Pei-Te; Den, Walter</t>
  </si>
  <si>
    <t>Environmental and energy assessment of biomass residues to biochar as fuel: A brief review with recommendations for future bioenergy systems</t>
  </si>
  <si>
    <t>Life cycle assessment; Carbon abatement; Biomass residue; Agriculture waste; Bioenergy; Environmental trade-offs</t>
  </si>
  <si>
    <t>LIFE-CYCLE ASSESSMENT; CONSEQUENTIAL LCA; RICE STRAW; ETHANOL-PRODUCTION; KEY ISSUES; BIOETHANOL PRODUCTION; ECONOMIC-ASSESSMENT; FAST PYROLYSIS; CROP RESIDUES; POWER-PLANTS</t>
  </si>
  <si>
    <t>This study explores the environmental and energy benefits of biomass residues, including crop residues and agricultural waste, for the production of renewable energy in the form of biochar as fuel, in order to offer recommendations for policy makers, by reviewing information regarding the key environmental issues associated with the implementation of the systems. The highest environmental benefits for biochar-to-fuel systems were most observed in reduction of global warming potentials (i.e., carbon abatement), particularly for those integrated with combined heat and power technology, or for those incorporating electricity offsets from biochar combustion and co-firing. But all of these practices come at the cost of hidden environmental burdens, such as elevations in eutrophication, acidification, carcinogens and ecotoxicity impacts, as a consequence from land use change, additional infrastructure requirement or additional fertilizer application connected to biochar production or post-treatment. Other notable challenges, including regional availability of biomass residues, improper management of the residues, limited economic incentives, low energy efficiency and synergies, as well as mistreating adverse impacts from indirect land use change, were discussed. This suggests the flexibility to adjust the biomass-biochar ratio to optimize desired energy yields, carbon abatement and environmental beneficial objectives. Comprehensive analysis of the trade-offs between energy yields, carbon abatement and other associated environmental impacts is therefore recommended for future studies. Future studies in this field are also advised to explore the solution and to develop methodologies capable of quantifying the impacts and other equally relevant trade-offs, to better reflect the changes in real-world trends for decision making. (C) 2019 Elsevier Ltd. All rights reserved.</t>
  </si>
  <si>
    <t>[Lee, Mengshan; Lin, Yi-Li] Natl Kaohsiung Univ Sci &amp; Technol, Dept Safety Hlth &amp; Environm Engn, Kaohsiung, Taiwan; [Chiueh, Pei-Te] Natl Taiwan Univ, Grad Inst Environm Engn, Taipei, Taiwan; [Den, Walter] Texas A&amp;M Univ, Dept Sci &amp; Math, Inst Water Resources Sci &amp; Technol, San Antonio, TX USA</t>
  </si>
  <si>
    <t>National Kaohsiung University of Science &amp; Technology; National Taiwan University; Texas A&amp;M University System</t>
  </si>
  <si>
    <t>Lee, M (corresponding author), Natl Kaohsiung Univ Sci &amp; Technol, Dept Safety Hlth &amp; Environm Engn, Kaohsiung, Taiwan.</t>
  </si>
  <si>
    <t>mlee@nkust.edu.tw</t>
  </si>
  <si>
    <t>Den, Walter/0000-0001-7213-812X</t>
  </si>
  <si>
    <t>Ministry of Science and Technology [MOST 107-2627-M-002-015]; Ministry of Education [MOE 004-108-C01-04]</t>
  </si>
  <si>
    <t>Ministry of Science and Technology(Ministry of Science, ICT &amp; Future Planning, Republic of KoreaSpanish Government); Ministry of Education</t>
  </si>
  <si>
    <t>The authors would like to thank the financial support from the Ministry of Science and Technology (project MOST 107-2627-M-002-015) and Ministry of Education (project MOE 004-108-C01-04) in Taiwan.</t>
  </si>
  <si>
    <t>10.1016/j.jclepro.2019.119714</t>
  </si>
  <si>
    <t>KH7IL</t>
  </si>
  <si>
    <t>WOS:000510823700055</t>
  </si>
  <si>
    <t>Li, Q; Liao, N; Zhang, N; Zhou, GW; Zhang, W; Wei, X; Ye, J; Hou, ZN</t>
  </si>
  <si>
    <t>Li, Qi; Liao, Na; Zhang, Ni; Zhou, Guangwei; Zhang, Wen; Wei, Xing; Ye, Jun; Hou, Zhenan</t>
  </si>
  <si>
    <t>Effects of cotton (Gossypium hirsutum L.) straw and its biochar application on NH3 volatilization and N use efficiency in a drip-irrigated cotton field</t>
  </si>
  <si>
    <t>SOIL SCIENCE AND PLANT NUTRITION</t>
  </si>
  <si>
    <t>Cotton straw; biochar; ammonia volatilization; yield; NUE</t>
  </si>
  <si>
    <t>NITROGEN USE EFFICIENCY; AMMONIA VOLATILIZATION; MINERAL FERTILIZATION; GREENWASTE BIOCHAR; N2O EMISSIONS; CROP YIELD; SOIL; WHEAT; RICE; TERM</t>
  </si>
  <si>
    <t>Reducing ammonia (NH3) volatilization is a practical way to increase nitrogen (N) fertilizer use efficiency (NUE). In this field study, soil was amended once with either cotton (Gossypium hirsutum L.) straw (6 t ha(-1)) or its biochar (3.7 t ha(-1)) unfertilized (0 kg N ha(-1)) or fertilized (450 kg N ha(-1)), and then soil inorganic N concentration and distribution, NH3 volatilization, cotton yield and NUE were measured during the next two growing seasons. In unfertilized plots, NH3 volatilization losses in the straw-amended and biochar-amended treatments were 38-40% and 42-46%, respectively, less than that in control (i.e., unamended soil) during the two growing seasons. In the fertilized plots, NH3 volatilization losses in the straw-amended and biochar-amended treatments were 30-39% and 43-54%, respectively, less than that in the control. Straw amendment increased inorganic N concentrations, cotton yield, cotton N uptake and NUE during the first cropping season after application, but not during the second. In contrast, biochar increased cotton N uptake and NUE during both the first and the second cropping seasons after application. Furthermore, the effects of biochar on cotton N uptake and NUE were greater in the second year than in the first year. These results indicate that cotton straw and cotton straw biochar can both reduce NH3 volatilization and also increase cotton yield, N uptake and NUE. In addition, the positive effects of one application of cotton straw biochar were more long-lasting than those of cotton straw.</t>
  </si>
  <si>
    <t>[Li, Qi; Liao, Na; Zhang, Ni; Zhou, Guangwei; Zhang, Wen; Wei, Xing; Ye, Jun; Hou, Zhenan] Shihezi Univ, Dept Resources &amp; Environm Sci, Shihezi, Peoples R China</t>
  </si>
  <si>
    <t>Shihezi University</t>
  </si>
  <si>
    <t>Hou, ZN (corresponding author), Shihezi Univ, Coll Agr, POB 425, Shihezi 832003, Xinjiang, Peoples R China.</t>
  </si>
  <si>
    <t>hzatyl@163.com</t>
  </si>
  <si>
    <t>Hou, Zhenan/G-6424-2011</t>
  </si>
  <si>
    <t>Hou, Zhenan/0000-0003-0843-5845</t>
  </si>
  <si>
    <t>National Natural Science Foundation of China [31160415]; Innovative Research Foundation for Excellent Young Scientists of Xinjiang Production and Construction Corps, China [2014CD002]</t>
  </si>
  <si>
    <t>National Natural Science Foundation of China(National Natural Science Foundation of China (NSFC)); Innovative Research Foundation for Excellent Young Scientists of Xinjiang Production and Construction Corps, China</t>
  </si>
  <si>
    <t>This work was funded by the National Natural Science Foundation of China (31160415) and the Innovative Research Foundation for Excellent Young Scientists of Xinjiang Production and Construction Corps, China (2014CD002).</t>
  </si>
  <si>
    <t>0038-0768</t>
  </si>
  <si>
    <t>1747-0765</t>
  </si>
  <si>
    <t>SOIL SCI PLANT NUTR</t>
  </si>
  <si>
    <t>Soil Sci. Plant Nutr.</t>
  </si>
  <si>
    <t>5-6</t>
  </si>
  <si>
    <t>10.1080/00380768.2016.1219969</t>
  </si>
  <si>
    <t>EE0XE</t>
  </si>
  <si>
    <t>WOS:000389302100017</t>
  </si>
  <si>
    <t>Haider, MZ; Hussain, S; Ramzani, PMA; Iqbal, M; Iqbal, M; Shahzad, T; Fatima, M; Khan, SA; Khan, I; Shahid, M; Ibrahim, M; Haq, HSTU; Mahmood, F</t>
  </si>
  <si>
    <t>Haider, Muhammad Zulqurnain; Hussain, Sabir; Ramzani, Pia Muhammad Adnan; Iqbal, Mutahar; Iqbal, Muhammad; Shahzad, Tanvir; Fatima, Maryam; Khan, Shahbaz Ali; Khan, Imran; Shahid, Muhammad; Ibrahim, Muhammad; Haq, Hafiz Syed Tanzeem Ull; Mahmood, Faisal</t>
  </si>
  <si>
    <t>Bentonite and Biochar Mitigate Pb Toxicity in Pisum sativum by Reducing Plant Oxidative Stress and Pb Translocation</t>
  </si>
  <si>
    <t>lead pollution; antioxidants; bentonite; translocation factor; grain biochemistry; biochar; oxidative stress</t>
  </si>
  <si>
    <t>DIFFERENT AMENDMENTS; HEAVY-METALS; SOIL; CADMIUM; LEAD; IMMOBILIZATION; MECHANISMS; CD; PRODUCTIVITY; NICKEL</t>
  </si>
  <si>
    <t>Lead (Pb)-polluted soils pose a serious threat to human health, particularly by transmitting this heavy metal to the food chain via the crops grown on them. The application of novel amendments in Pb-polluted soils can significantly reduce this problem. In this research, we report the effects of various organic and inorganic amendments i.e., bentonite (BN), biochar (BR), lignin (LN), magnesium potassium phosphate cement (CM) and iron hydroxyl phosphate (FeHP), on the Pb bioavailability in Pb-polluted soil, upon Pb distribution in shoots, roots, grain, the translocation factor (TF) and the bioconcentration factor (BCF) of Pb in pea (Pisum sativum L.) grain. Furthermore, effects of the said amendments on the plant parameters, as well as grain biochemistry and nutritional quality, were also assessed. Lead pollution significantly elevated Pb concentrations in roots, shoots and grain, as well as the grain TF and BCF of Pb, while reducing the nutritional quality and biochemistry of grain, plant height, relative water content (RWC), chlorophyll contents (chl a and chl b) and the dry weight (DW) of shoot, root and grain. The lowest Pb distribution in shoots, roots and grain were found with BN, FeHP and CM, compared to our control. Likewise, the BN, FeHP and CM significantly lowered the TF and BCF values of Pb in the order FeHP &gt; CM &gt; BN. Similarly, the highest increase in plant height, shoot, root and grain DW, RWC, chl a and chl b contents, grain biochemistry and the micronutrient concentrations, were recorded with BR amendment. Biochar also reduced grain polyphenols as well as plant oxidative stress. Given that the BR and BN amendments gave the best results, we propose to explore their potential synergistic effect to reduce Pb toxicity by using them together in future research.</t>
  </si>
  <si>
    <t>[Haider, Muhammad Zulqurnain] Govt Coll Univ, Dept Bot, Faisalabad 38000, Pakistan; [Hussain, Sabir; Iqbal, Mutahar; Iqbal, Muhammad; Shahzad, Tanvir; Fatima, Maryam; Khan, Shahbaz Ali; Ibrahim, Muhammad; Haq, Hafiz Syed Tanzeem Ull; Mahmood, Faisal] Govt Coll Univ, Dept Environm Sci &amp; Engn, Faisalabad 38000, Pakistan; [Ramzani, Pia Muhammad Adnan] Islamia Univ Bahawalpur, Cholistan Inst Desert Studies, Bahawalpur 63100, Pakistan; [Khan, Imran] Univ Agr Faisalabad, Dept Agron, Faisalabad 38040, Pakistan; [Shahid, Muhammad] Govt Coll Univ, Dept Bioinformat &amp; Biotechnol, Faisalabad 38000, Pakistan</t>
  </si>
  <si>
    <t>Government College University Faisalabad; Government College University Faisalabad; Islamia University of Bahawalpur; University of Agriculture Faisalabad; Government College University Faisalabad</t>
  </si>
  <si>
    <t>Mahmood, F (corresponding author), Govt Coll Univ, Dept Environm Sci &amp; Engn, Faisalabad 38000, Pakistan.</t>
  </si>
  <si>
    <t>drmzhaider@gcuf.edu.pk; Sabir.hussain@gcuf.edu.pk; dr.piamuhammad@iub.edu.pk; mutahariqbal70@gmail.com; iqbal.farhad@gmx.at; tanvirshahzad@gcuf.edu.pk; mfvirgo000@gmail.com; shahbaz_2010@live.com; agronomist786@hotmail.com; mshahid@gcuf.edu.pk; ebrahem.m@gmail.com; tanzeem_syed@yahoo.com; faisalmahmood@gcuf.edu.pk</t>
  </si>
  <si>
    <t>Khan, imran/GQQ-2176-2022; Shahzad, Tanvir/AAU-9425-2020; Shahid, Muhammad/G-6464-2015; Haider, Muhammad Z/P-4131-2014; Khan, Imran/AAW-3795-2020</t>
  </si>
  <si>
    <t>Shahzad, Tanvir/0000-0002-7703-4669; Shahid, Muhammad/0000-0002-1317-1621; Haider, Muhammad Z/0000-0002-9131-2047; Khan, Imran/0000-0001-8643-2960</t>
  </si>
  <si>
    <t>10.3390/plants8120571</t>
  </si>
  <si>
    <t>KB7CN</t>
  </si>
  <si>
    <t>WOS:000506648700046</t>
  </si>
  <si>
    <t>Drake, JA; Carrucan, A; Jackson, WR; Cavagnaro, TR; Patti, AF</t>
  </si>
  <si>
    <t>Drake, J. A.; Carrucan, A.; Jackson, W. R.; Cavagnaro, T. R.; Patti, A. F.</t>
  </si>
  <si>
    <t>Biochar application during reforestation alters species present and soil chemistry</t>
  </si>
  <si>
    <t>Afforestation; Climate change mitigation; Nitrogen; Phosphorus; Revegetation; Soil carbon; Species diversity</t>
  </si>
  <si>
    <t>CARBON SEQUESTRATION; EUCALYPTUS-GRANDIS; PINE FORESTS; GERMINATION; AMENDMENTS; AUSTRALIA; CHARCOAL; BIODIVERSITY; AGRICULTURE; FERRALSOL</t>
  </si>
  <si>
    <t>Reforestation of landscapes is being used as a method for tackling climate change through carbon sequestration and land restoration, as well as increasing biodiversity and improving the provision of ecosystem services. The success of reforestation activities can be reduced by adverse field conditions, including those that reduce germination and survival of plants. One method for improving success is biochar addition to soil, which is not only known to improve soil carbon sequestration, but is also known to improve growth, health, germination and survival of plants. In this study, biochar was applied to soil at rates of 0, 1,3 and 6 t ha(-1) along with a direct-seed forest species mix at three sites in western Victoria, Australia. Changes in soil chemistry, including total carbon, and germination and survival of species were measured over an 18 month period. Biochar was found to significandy increase total carbon by up to 15.6% on soils low in carbon, as well as alter electrical conductivity, Colwell phosphorous and nitrate- and ammonium-nitrogen. Biochar also increased the number of species present, and stem counts of Eucalyptus species whilst decreasing stem counts of Acacia species. Biochar has the potential to positively benefit reforestation activities, but site specific and plant-soil-biochar responses require targeted research. (C) 2015 Elsevier B.V. All rights reserved.</t>
  </si>
  <si>
    <t>[Drake, J. A.; Jackson, W. R.; Patti, A. F.] Monash Univ, Sch Chem, Melbourne, Vic 3800, Australia; [Carrucan, A.] Greening Australia, Colac, Vic 3250, Australia; [Cavagnaro, T. R.] Univ Adelaide, Sch Agr Food &amp; Wine, Glen Osmond, SA 5064, Australia</t>
  </si>
  <si>
    <t>Monash University; University of Adelaide</t>
  </si>
  <si>
    <t>Drake, JA (corresponding author), Monash Univ, Sch Chem, Melbourne, Vic 3800, Australia.</t>
  </si>
  <si>
    <t>jessica.drake@monash.edu; acarrucan@greeningaustralia.org.au; roy.jackson@monash.edu; timothy.cavagnaro@adelaide.edu.au; tony.patti@monash.edu</t>
  </si>
  <si>
    <t>Cavagnaro, Timothy/HGC-7768-2022</t>
  </si>
  <si>
    <t>Cavagnaro, Timothy/0000-0002-9922-5677; Patti, Antonio/0000-0003-2801-751X</t>
  </si>
  <si>
    <t>This project was supported by funding from the Australian Government under its Carbon Farming Initiative - Biochar Capacity Building Program. The authors would like to thank all the staff at Monash University and Greening Australia involved in the project, the three farmers who were engaged and provided access to field sites, and Professor Stephen Joseph in the production of the biochar. Thanks to Dr Lyndsey Vivian for your review of this manuscript, and the two anonymous reviewers for their useful and positive comments. TRC thanks the Australian Research Council for supporting his research (FT120100463).</t>
  </si>
  <si>
    <t>10.1016/j.scitotenv.2015.02.012</t>
  </si>
  <si>
    <t>WOS:000352039500039</t>
  </si>
  <si>
    <t>Ali, A; Guo, D; Jeyasundar, PGSA; Li, YM; Xiao, R; Du, J; Li, RH; Zhang, ZQ</t>
  </si>
  <si>
    <t>Ali, Amjad; Guo, Di; Jeyasundar, Parimala Gnana Soundari Arockiam; Li, Yiman; Xiao, Ran; Du, Juan; Li, Ronghua; Zhang, Zengqiang</t>
  </si>
  <si>
    <t>Application of wood biochar in polluted soils stabilized the toxic metals and enhanced wheat (Triticum aestivum) growth and soil enzymatic activity</t>
  </si>
  <si>
    <t>Toxic metals; Phytostabilization; Soil enzymes; Triticum aestivum; Wood biochar</t>
  </si>
  <si>
    <t>ZEA-MAYS L.; CONTAMINATED SOIL; NUTRITIONAL QUALITY; ORGANIC AMENDMENTS; PLANT-GROWTH; CADMIUM; BIOAVAILABILITY; IMMOBILIZATION; MINE; CD</t>
  </si>
  <si>
    <t>Biochar is a stable carbonaceous by-product of pyrolysis and can be used for toxic metals (TMs) retention in polluted soil. Wheat (Triticum aestivum) was grown in three polluted soils collected from Chenzhou (CZ), Tongguan (TG) and Fengxian (FX), China. Wood biochar (WBC) was applied at 0, 0.5, 1.0 and 2.0% to each pot filled with 2 kg polluted soil. The results showed that WBC was efficient to alter soil pH and electrical conductivity (EC). The changes in soil pH and EC had a direct relationship with the immobilization and phytostabilization of TMs in the three soils. The bioavailable TMs (Zn, Pb, Cd, and Cu) were reduced in the soil after WBC amendments due to ion exchange, precipitates of metal-carbonates and metal-phosphates, and chemisorption on WBC surface. The reduction in the bioavailable TMs content also resulted in the diminution in TMs shoot uptake in wheat. Similarly, the TMs uptake in wheat root were also reduced as a result of WBC application. The reduction in bioavailable TMs and the release of essential nutrients and base cations from the WBC also increased the wheat shoot and root dry biomasses production. The application of WBC in polluted soil also improved soil health and the urease and beta-glucosidase enzymes were also enhanced. The results concluded that WBC was efficient to reduce the bioavailability of TMs and shoot and root uptake, improved wheat dry biomasses production and soil enzymatic activities in industrial and smelter/mines polluted soils.</t>
  </si>
  <si>
    <t>[Ali, Amjad; Guo, Di; Jeyasundar, Parimala Gnana Soundari Arockiam; Li, Yiman; Xiao, Ran; Du, Juan; Li, Ronghua; Zhang, Zengqiang] Northwest A&amp;F Univ, Coll Nat Resources &amp; Environm, Yangling 712100, Shaanxi, Peoples R China</t>
  </si>
  <si>
    <t>Xiao, Ran/IYJ-1733-2023; Jeyasunda, Parimala Gnana Soundari Arockiam/AAY-7864-2020; Parimala Gnana Soundari, A/GZL-4208-2022; 郭, 堤/HCH-9795-2022; Zhang, Zengqiang/J-3167-2014; Li, Ronghua/AAP-8236-2021</t>
  </si>
  <si>
    <t>Jeyasunda, Parimala Gnana Soundari Arockiam/0000-0002-3900-1575; Zhang, Zengqiang/0000-0002-6860-9328; Li, Rong-Hua/0000-0002-5860-7169</t>
  </si>
  <si>
    <t>Major Innovation Projects for Building First-class Universities in China's Western Region [ZKZD2017004]</t>
  </si>
  <si>
    <t>Major Innovation Projects for Building First-class Universities in China's Western Region</t>
  </si>
  <si>
    <t>This work was funded by Major Innovation Projects for Building First-class Universities in China's Western Region (ZKZD2017004). Our special gratitude also goes to the anonymous reviewers for their constructive suggestions to improve the quality of the manuscript.</t>
  </si>
  <si>
    <t>10.1016/j.ecoenv.2019.109635</t>
  </si>
  <si>
    <t>JC2CS</t>
  </si>
  <si>
    <t>WOS:000489085200021</t>
  </si>
  <si>
    <t>Li, W; Wang, HJ; Zhong, MT; Song, JH; Shi, XY; Tian, T; Wang, JG; Zhu, YQ; Jiang, MH</t>
  </si>
  <si>
    <t>Li, W.; Wang, H. J.; Zhong, M. T.; Song, J. H.; Shi, X. Y.; Tian, T.; Wang, J. G.; Zhu, Y. Q.; Jiang, M. H.</t>
  </si>
  <si>
    <t>EFFECTS OF STRAW RETURN AND BIOCHAR APPLICATION ON SOIL NUTRIENTS AND OSMOTIC REGULATION IN COTTON UNDER DIFFERENT SOIL SALINITY LEVELS</t>
  </si>
  <si>
    <t>biochar; cotton physiology; chemical property; salinized soil; straw</t>
  </si>
  <si>
    <t>ORGANIC-CARBON; SALT STRESS; AMENDMENT; GROWTH; ADJUSTMENT; AGGREGATE; ENZYME; THREAT</t>
  </si>
  <si>
    <t>To clarify the effects of straw return and biochar application on the amelioration of soils with different salinity levels and cotton growth, in this soil column simulation test, straw and biochar were applied to soils with different salinity levels (1.5 (S1), 5 (S2) and 10 (S3) g/kg), with application rates equal to the same amount of carbon (two carbon levels: 6 t/hm2 of straw (C1) = 2.25 t/hm2 of biochar (B1); 12 t/hm2 of straw (C2) = 4.5 t/hm2 of biochar (B2)). Then, changes in soil physicochemical properties and cotton physiology were determined. The results showed that straw return and biochar application reduced soil salinity at S1, S2, and S3 levels. Besides, both of them increased soil water, total nitrogen, organic matter, available phosphorus, and available potassium contents, but there was no difference between S3 soil and S1 soil and between S3 soil and S2 soil (p &gt; 0.05). Straw return and biochar application also increased chlorophyll and soluble sugar contents in cotton leaves (p &lt; 0.05), and decreased the relative conductivity and malondialdehyde content in S1 and S2 soils (p &lt; 0.05). However, in S3 soil, there was no difference between C1 treatments and CK and between B1 treatments and CK (p &gt; 0.05). Thus, straw return and biochar application can improve the physicochemical properties of saline soil and regulate osmolytes in cotton, but the amelioration effect of low application rates on high-salinity soils is insignificant (p &gt; 0.05).</t>
  </si>
  <si>
    <t>[Li, W.; Wang, H. J.; Zhong, M. T.; Song, J. H.; Shi, X. Y.; Tian, T.; Wang, J. G.; Zhu, Y. Q.; Jiang, M. H.] Shihezi Univ, Agr Coll, Shihezi 832003, Xinjiang, Peoples R China</t>
  </si>
  <si>
    <t>Wang, HJ (corresponding author), Shihezi Univ, Agr Coll, Shihezi 832003, Xinjiang, Peoples R China.</t>
  </si>
  <si>
    <t>wanghaijiang@shzu.edu.cn</t>
  </si>
  <si>
    <t>National Natural Science Foundation of China [42161042]; Major Scientific Research Projects of Xinjiang Production and Construction Corps [2020AB018]</t>
  </si>
  <si>
    <t>National Natural Science Foundation of China(National Natural Science Foundation of China (NSFC)); Major Scientific Research Projects of Xinjiang Production and Construction Corps</t>
  </si>
  <si>
    <t>Acknowledgements. This work was supported by the National Natural Science Foundation of China [grant number 42161042] and the Major Scientific Research Projects of Xinjiang Production and Construction Corps [grant number 2020AB018] .</t>
  </si>
  <si>
    <t>CORVINUS UNIV BUDAPEST</t>
  </si>
  <si>
    <t>BUDAPEST</t>
  </si>
  <si>
    <t>VILLANYI UT 29/43, BUDAPEST, H-1118, HUNGARY</t>
  </si>
  <si>
    <t>10.15666/aeer/2102_957974</t>
  </si>
  <si>
    <t>E0OG5</t>
  </si>
  <si>
    <t>WOS:000925454500001</t>
  </si>
  <si>
    <t>Hou, DY; Gu, QB; Ma, FJ; O'Connell, S</t>
  </si>
  <si>
    <t>Hou, Deyi; Gu, Qingbao; Ma, Fujun; O'Connell, Shannon</t>
  </si>
  <si>
    <t>Life cycle assessment comparison of thermal desorption and stabilization/solidification of mercury contaminated soil on agricultural land</t>
  </si>
  <si>
    <t>Mercury contaminated soil; Remediation; Life cycle assessment; Sustainable remediation; Secondary impact</t>
  </si>
  <si>
    <t>REMEDIATION; EMISSIONS; POLLUTION; LCA; SUSTAINABILITY; MANAGEMENT; OPTIONS; ATMOSPHERE; DISPOSAL; PROVINCE</t>
  </si>
  <si>
    <t>A life cycle assessment (LCA) was conducted to comprehensively evaluate and compare the cleanup methods of (1) thermal desorption and (2) soil stabilization/solidification (S/S) in addressing mercury contaminated soil on an agricultural land in southern China. It was estimated that conventional high temperature desorption results in 357 kg CO2-eq of greenhouse gas (GHG) emissions, while S/S with coal-based powdered activated carbon (PAC) results in 365 kg CO2-eq of GHG emissions per tonne of contaminated soil treated. Next, modifications were identified that reduced the life cycle GHG emissions for each method: an innovative acid-facilitated low temperature desorption method was estimated to reduce GHG emission to 264 kg of CO2-eq due to reduction in electricity usage. Additionally, S/S with biochar-based PAC reduces life cycle GHG emissions to 105 kg CO2-eq due to carbon sequestration during the pyrolysis of biomass. The LCA also identified critical contributing processes for each of these remedial alternatives, and suggested options to improve the net environmental benefit of remediation: using locally produced biochar-based PAC, using green cement, drying the soil in thermal treatment to reduce soil moisture content, using innovative methods to achieve low temperature desorption, using low emission fuel efficient trucks, and recycling waste heat in thermal treatment. (C) 2016 Elsevier Ltd. All rights reserved.</t>
  </si>
  <si>
    <t>[Hou, Deyi] Tsinghua Univ, Sch Environm, Beijing 100084, Peoples R China; [Gu, Qingbao; Ma, Fujun] Chinese Res Inst Environm Sci, State Key Lab Environm Criteria &amp; Risk Assessment, Beijing 100012, Peoples R China; [O'Connell, Shannon] Parsons Corp, Pasadena, CA 91124 USA</t>
  </si>
  <si>
    <t>Tsinghua University; Chinese Research Academy of Environmental Sciences</t>
  </si>
  <si>
    <t>Hou, Deyi/B-1030-2016</t>
  </si>
  <si>
    <t>Hou, Deyi/0000-0002-0511-5806</t>
  </si>
  <si>
    <t>Thousand Talents Program of the Chinese government; Tsinghua University</t>
  </si>
  <si>
    <t>The authors acknowledge the funding support from the Thousand Talents Program of the Chinese government and Tsinghua University.</t>
  </si>
  <si>
    <t>10.1016/j.jclepro.2016.08.108</t>
  </si>
  <si>
    <t>EA9VA</t>
  </si>
  <si>
    <t>WOS:000386991600087</t>
  </si>
  <si>
    <t>Neilen, AD; Chen, CR; Faggotter, SJ; Ellison, TL; Burford, MA</t>
  </si>
  <si>
    <t>Neilen, Amanda D.; Chen, Chengrong R.; Faggotter, Stephen J.; Ellison, Tanya L.; Burford, Michele A.</t>
  </si>
  <si>
    <t>Biotic and abiotic controls on nitrogen leaching losses into waterways during successive bovine urine application to soil</t>
  </si>
  <si>
    <t>Watershed; Livestock; Urine patch; Biochar; Stoichiometry</t>
  </si>
  <si>
    <t>CHLOROFORM FUMIGATION; PERSULFATE OXIDATION; ORGANIC-CARBON; ANIMAL URINE; DAIRY-COWS; NITRIFICATION; PASTURES; CATTLE; BIOCHAR; PATCHES</t>
  </si>
  <si>
    <t>Cattle waste products high in nitrogen (N) that enter waterways via rainfall runoff can contribute to aquatic ecosystem health deterioration. It is well established that N leaching from this source can be reduced by plant assimilation, e.g. pasture grass. Additionally, N leaching can be reduced when there is sufficient carbon (C) in the soil such as plant litterfall to stimulate microbial processes, i.e. denitrification, which off-gas N from the soil profile. However, the relative importance of these two processes is not well understood. A soil microcosm experiment was conducted to determine the role of biotic processes, pasture grass and microbial activity, and abiotic processes such as soil sorption, in reducing N leaching loss, during successive additions of bovine urine. Pasture grass was the most effective soil cover in reducing N leaching losses, which leached 70% less N compared to exposed soil. Successive application of urine to the soil resulted in N accumulation, after which there was a breaking point indicated by high N leaching losses. This is likely to be due to the low C:N ratio within the soil profiles treated with urine (molar ratio 8:1) compared to water treated soils (30:1). In this experiment we examined the role of C addition in reducing N losses and showed that the addition of glucose can temporarily reduce N leaching. Overall, our results demonstrated that plant uptake of N was a more important process in preventing N leaching than microbial processes. (C) 2016 Elsevier Ltd. All rights reserved.</t>
  </si>
  <si>
    <t>[Neilen, Amanda D.; Faggotter, Stephen J.; Ellison, Tanya L.; Burford, Michele A.] Griffith Univ, Australian Rivers Inst, Kessels Rd, Nathan, Qld 4111, Australia; [Neilen, Amanda D.; Chen, Chengrong R.; Faggotter, Stephen J.; Ellison, Tanya L.; Burford, Michele A.] Griffith Univ, Sch Environm, Kessels Rd, Nathan, Qld 4111, Australia; [Chen, Chengrong R.] Griffith Univ, Environm Futures Res Inst, Kessels Rd, Nathan, Qld 4111, Australia</t>
  </si>
  <si>
    <t>Griffith University; Griffith University; Griffith University</t>
  </si>
  <si>
    <t>Neilen, AD (corresponding author), Griffith Univ, Australian Rivers Inst, Kessels Rd, Nathan, Qld 4111, Australia.;Neilen, AD (corresponding author), Griffith Univ, Sch Environm, Kessels Rd, Nathan, Qld 4111, Australia.</t>
  </si>
  <si>
    <t>amanda.neilen@griffithuni.edu.au</t>
  </si>
  <si>
    <t>Chen, Chengrong/B-3814-2009; chen, chengrong/K-8188-2019; Burford, Michele/AAS-9084-2020; Burford, Michele A/A-3138-2012; Neilen, Amanda/F-6713-2015</t>
  </si>
  <si>
    <t>Chen, Chengrong/0000-0001-6377-4001; chen, chengrong/0000-0001-6377-4001; Burford, Michele/0000-0002-1076-6144; Burford, Michele A/0000-0002-1076-6144; Neilen, Amanda/0000-0002-6177-0338</t>
  </si>
  <si>
    <t>Seqwater; Seqcatchments; Australian Rivers Institute, Griffith University</t>
  </si>
  <si>
    <t>Seqwater; Seqcatchments; Australian Rivers Institute, Griffith University(Griffith University)</t>
  </si>
  <si>
    <t>We thank Geoffrey Lambert for technical assistance with nutrient analyses, Brett Parker for assistance collecting soil samples from the field and Maleny Dairies for access to their cattle. We appreciate the anonymous reviewers' comments and suggestions that improved the quality of this paper. This study was financially supported by Seqwater, Seqcatchments and the Australian Rivers Institute, Griffith University.</t>
  </si>
  <si>
    <t>10.1016/j.jenvman.2016.03.024</t>
  </si>
  <si>
    <t>DL2XU</t>
  </si>
  <si>
    <t>WOS:000375499300002</t>
  </si>
  <si>
    <t>Terler, G; Winter, M; Mandl, M; Sweeney, J; Steinwidder, A</t>
  </si>
  <si>
    <t>Terler, Georg; Winter, Manuel; Mandl, Michael; Sweeney, Joseph; Steinwidder, Andreas</t>
  </si>
  <si>
    <t>Effect of biochar or biochar and urea supplementation on feed intake, milk yield, feed conversion and methane production of dairy cows</t>
  </si>
  <si>
    <t>CZECH JOURNAL OF ANIMAL SCIENCE</t>
  </si>
  <si>
    <t>feed additives; methane reduction; digestibility; cattle; efficiency</t>
  </si>
  <si>
    <t>AMMONIA EMISSION; RUMEN; NITROGEN</t>
  </si>
  <si>
    <t>Feed additives belong to a number of climate change mitigation strategies being sought to reduce methane emissions in ruminants. In this study, the effect of biochar or biochar and urea supplementation on dairy cow performance and methane production was assessed. Eighteen cows were used in a 3 x 3 latin square design with three feeding groups: control with no supplementation (CO), biochar supplementation (BC, 200 g/day) and biochar and urea supplementation (BC + U, 200 g/day biochar and 90 g/day urea). All cows were fed a forage mixture ad libitum and 5 kg of concentrates per day on average. Methane emissions were measured in respiration chambers. Biochar as well as biochar and urea supplementation did not affect total dry matter, energy and utilis-able protein intake. However, lignin intake was higher in the BC group and crude protein intake was higher in the BC + U group compared to the CO group. Supplementation of feed additives did not affect milk production and milk composition, except for the higher milk urea content in the BC + U group. Feed conversion, diet digestibility and methane production were not affected by feeding strategy. In conclusion, biochar supplementation does not reduce methane emissions, but it does not negatively affect dairy cow performance.</t>
  </si>
  <si>
    <t>[Terler, Georg] Agr Res &amp; Educ Ctr Raumberg Gumpenstein, Inst Livestock Res, Irdning Donnersbachtal, Austria; [Winter, Manuel; Steinwidder, Andreas] Agr Res &amp; Educ Ctr Raumberg Gumpenstein, Inst Organ Farming &amp; Farm Anim Biodivers, Irdning Donnersbachtal, Austria; [Mandl, Michael] Tbw Res GmbH, Vienna, Austria; [Sweeney, Joseph] Univ Coll Dublin, Sch Biosyst Engn, Dublin, Ireland</t>
  </si>
  <si>
    <t>University College Dublin</t>
  </si>
  <si>
    <t>Terler, G (corresponding author), Agr Res &amp; Educ Ctr Raumberg Gumpenstein, Inst Livestock Res, Irdning Donnersbachtal, Austria.</t>
  </si>
  <si>
    <t>georg.terler@raumberg-gumpenstein.at</t>
  </si>
  <si>
    <t>European Climate, Enviornment and Infrastructure Executive Agency (CINEA) LIFE programme [LIFE18CCM/IE/001195]; Austrian Federal Ministry of Agriculture, Forestry, Regions and Water Management</t>
  </si>
  <si>
    <t>European Climate, Enviornment and Infrastructure Executive Agency (CINEA) LIFE programme; Austrian Federal Ministry of Agriculture, Forestry, Regions and Water Management</t>
  </si>
  <si>
    <t>Supported by the European Climate, Enviornment and Infrastructure Executive Agency (CINEA) LIFE programme for the project LIFE farm4more (LIFE18CCM/IE/001195). Furthermore, this research project was funded by the Austrian Federal Ministry of Agriculture, Forestry, Regions and Water Management.</t>
  </si>
  <si>
    <t>CZECH ACADEMY AGRICULTURAL SCIENCES</t>
  </si>
  <si>
    <t>PRAGUE</t>
  </si>
  <si>
    <t>TESNOV 17, PRAGUE, 117 05, CZECH REPUBLIC</t>
  </si>
  <si>
    <t>1212-1819</t>
  </si>
  <si>
    <t>1805-9309</t>
  </si>
  <si>
    <t>CZECH J ANIM SCI</t>
  </si>
  <si>
    <t>Czech J. Anim. Sci.</t>
  </si>
  <si>
    <t>10.17221/38/2023-CJAS</t>
  </si>
  <si>
    <t>Agriculture, Dairy &amp; Animal Science</t>
  </si>
  <si>
    <t>K2XA0</t>
  </si>
  <si>
    <t>WOS:001015108000002</t>
  </si>
  <si>
    <t>Kochanek, J; Soo, RM; Martinez, C; Dakuidreketi, A; Mudge, AM</t>
  </si>
  <si>
    <t>Kochanek, Jitka; Soo, Rochelle M.; Martinez, Cristina; Dakuidreketi, Aloesi; Mudge, Agnieszka M.</t>
  </si>
  <si>
    <t>Biochar for intensification of plant-related industries to meet productivity, sustainability and economic goals: A review</t>
  </si>
  <si>
    <t>Biochar; Pyrolysis; Pyrolytic liquids; Sustainable intensification; Agriculture; Horticulture; Forestry; Biodiversity; Restoration; Remediation; Revegetation; Circular economy; Plant growth; Seed germination; Dormancy; Community composition; Microbiota; Mobile; Volatile; Organic compound; Plant growth regulators; Karrikin; Kar1</t>
  </si>
  <si>
    <t>ORGANIC-COMPOUNDS; MICROBIAL COMMUNITIES; SEED-GERMINATION; PHYSICOCHEMICAL PROPERTIES; GROWTH PROMOTION; ENERGY RECOVERY; GENOME SEQUENCE; AMENDED SOILS; FREE-RADICALS; GREEN WASTE</t>
  </si>
  <si>
    <t>Intensification of production across agriculture, horticulture, forestry, biodiversity restoration and other plantrelated industries is urgently needed to meet expanding demand for food and materials, sustainability and climate change targets and to remain profitable under harsh post-pandemic conditions. This review appraises biochar, a charcoal-like material consisting largely of recalcitrant carbon, as a vehicle to assist such industries in meeting productivity, sustainability and economic goals. Biochar is inherently complex and there remains uncertainty surrounding its commercial viability. Hence the review unravels scientific and techno-economic understanding of barriers to biochar use and steps to address shortcomings. Raw biochar is demonstrated as a poor investment because it unpredictably accumulates compounds that have positive, negative or neutral influences on plants and microbes depending on chemical ratios formed and phyla-specific sensitivity to such chemistry, while soil incorporation of raw biochar has unrealistic payback times (15-125 years), even with crop yield increases. The good news is that momentum is building to overcome the most pressing issues. Biochar standardisation is imperative and technologies to remove or prevent the formation of contaminants are already in development. Bioengineering biochar into upscaled profitable commodities (such as compound fertilizers) is already minimising payback times and simultaneously promoting plant, microbe, soil and environmental benefits. Closing the circular economy by reusing waste, cleverly managing nutrients, co-producing energy and using parallel technologies (such as anaerobic digestion) has already enhanced system efficiency and profitability. Thus, this review focuses industry, research and policy makers towards strategic opportunities that will maximise biochar benefits and profitability across industry sectors.</t>
  </si>
  <si>
    <t>[Kochanek, Jitka] Univ Queensland, Australian Inst Bioengn &amp; Nanotechnol, St Lucia, Qld 4072, Australia; [Mudge, Agnieszka M.] Univ Queensland, Queensland Alliance Agr &amp; Food Innovat, St Lucia, Qld 4072, Australia; [Soo, Rochelle M.] Univ Queensland, Australian Ctr Ecogen, Sch Chem &amp; Mol Biosci, St Lucia, Qld 4072, Australia; [Martinez, Cristina; Dakuidreketi, Aloesi] Univ Queensland, Sch Agr &amp; Food Sci, St Lucia, Qld 4072, Australia</t>
  </si>
  <si>
    <t>University of Queensland; University of Queensland; University of Queensland; University of Queensland</t>
  </si>
  <si>
    <t>Kochanek, J (corresponding author), Univ Queensland, Australian Inst Bioengn &amp; Nanotechnol, St Lucia, Qld 4072, Australia.</t>
  </si>
  <si>
    <t>j.kochanek@uq.edu.au; r.soo@uq.edu.au; cristina.martinez@uq.edu.au; a.dakuidreketi@uq.edu.au; a.mudge@uq.edu.au</t>
  </si>
  <si>
    <t>Martinez, Cristina/F-3251-2017</t>
  </si>
  <si>
    <t>Martinez, Cristina/0000-0003-1592-9149</t>
  </si>
  <si>
    <t>Australian Centre for International Agricultural Research [CROP/2019/147]</t>
  </si>
  <si>
    <t>Australian Centre for International Agricultural Research</t>
  </si>
  <si>
    <t>Acknowledgments This work was supported by the Australian Centre for International Agricultural Research (CROP/2019/147) . We sincerely thank three anonymous reviewers and Mr Mark Kochanek for extremely helpful and constructive appraisal of the manuscript.</t>
  </si>
  <si>
    <t>10.1016/j.resconrec.2021.106109</t>
  </si>
  <si>
    <t>0B0GB</t>
  </si>
  <si>
    <t>WOS:000774321400010</t>
  </si>
  <si>
    <t>Chen, L; Fang, W; Liang, JS; Nabi, M; Cai, YJ; Wang, QY; Zhang, PY; Zhang, GM</t>
  </si>
  <si>
    <t>Chen, Le; Fang, Wei; Liang, Jinsong; Nabi, Mohammad; Cai, Yajing; Wang, Qingyan; Zhang, Panyue; Zhang, Guangming</t>
  </si>
  <si>
    <t>Biochar application in anaerobic digestion: Performances, mechanisms, environmental assessment and circular economy</t>
  </si>
  <si>
    <t>Anaerobic digestion; Biochar; Methane production; Environmental assessment; Circular economy</t>
  </si>
  <si>
    <t>INTERSPECIES ELECTRON-TRANSFER; ANTIBIOTIC-RESISTANCE GENES; METHANE PRODUCTION; PYROLYSIS TEMPERATURE; CARBON-DIOXIDE; CHICKEN MANURE; HEAVY-METALS; CO-DIGESTION; WASTE; SLUDGE</t>
  </si>
  <si>
    <t>Understanding on effectiveness of biochar application in anaerobic digestion while attaching importance to impact of this process on environment and circular economy have been gaining more and more attention. In this review the influences of biochar application in anaerobic digestion on methane production, system stability, lag period, and in-situ biogas purification and upgradation are systematically identified and discussed. Notably, the underlying mechanisms of buffering effect, direct interspecies electron transfer, microbial immobilization, disinhibition effect, and quorum sensing are analyzed. Meanwhile, the impacts of biochar application in anaerobic digestion on pollutant removal, waste management, and greenhouse gas emission reduction are comprehensively evaluated. Furthermore, a specific attention is paid to the roles of biochar in promoting anaerobic digestion circular economy. Finally, based on current challenges, future perspectives are proposed for engineering practice. The aim of this review is to gain insight into biochar application in anaerobic digestion from the perspective of performance improvement, environmental friendliness and economic sustainability.</t>
  </si>
  <si>
    <t>[Chen, Le; Fang, Wei; Liang, Jinsong; Cai, Yajing; Wang, Qingyan; Zhang, Panyue] Beijing Forestry Univ, Coll Environm Sci &amp; Engn, Beijing Key Lab Source Control Technol Water Pollu, Beijing 100083, Peoples R China; [Chen, Le; Fang, Wei; Liang, Jinsong; Cai, Yajing; Wang, Qingyan; Zhang, Panyue] Beijing Forestry Univ, Coll Environm Sci &amp; Engn, Engn Res Ctr Water Pollut Source Control &amp; Ecoreme, Beijing 100083, Peoples R China; [Nabi, Mohammad] Beijing Univ Civil Engn &amp; Architecture, Sch Environm &amp; Energy Engn, Beijing 100044, Peoples R China; [Zhang, Guangming] Hebei Univ Technol, Sch Energy &amp; Environm Engn, Tianjin 300130, Peoples R China</t>
  </si>
  <si>
    <t>Beijing Forestry University; Beijing Forestry University; Beijing University of Civil Engineering &amp; Architecture; Hebei University of Technology</t>
  </si>
  <si>
    <t>Zhang, PY (corresponding author), Beijing Forestry Univ, Coll Environm Sci &amp; Engn, Beijing Key Lab Source Control Technol Water Pollu, Beijing 100083, Peoples R China.</t>
  </si>
  <si>
    <t>panyue_zhang@bjfu.edu.cn; 2020017@hebut.edu.cn</t>
  </si>
  <si>
    <t>liang, jinsong/AAP-5012-2021</t>
  </si>
  <si>
    <t>Nabi, Mohammed/0000-0003-2269-8465</t>
  </si>
  <si>
    <t>National Natural Science Foundation of China [51578068]; Construction of Environmental Science and Engineering Discipline for the Goal of Carbon Peaking [2022XKJS0207]</t>
  </si>
  <si>
    <t>National Natural Science Foundation of China(National Natural Science Foundation of China (NSFC)); Construction of Environmental Science and Engineering Discipline for the Goal of Carbon Peaking</t>
  </si>
  <si>
    <t>This research work was funded by the National Natural Science Foundation of China (51578068) and Construction of Environmental Science and Engineering Discipline for the Goal of Carbon Peaking and Carbon Neutrality (2022XKJS0207) .</t>
  </si>
  <si>
    <t>10.1016/j.resconrec.2022.106720</t>
  </si>
  <si>
    <t>6J0ZV</t>
  </si>
  <si>
    <t>WOS:000886559600003</t>
  </si>
  <si>
    <t>Neogi, S; Sharma, V; Khan, N; Chaurasia, D; Ahmad, A; Chauhan, S; Singh, A; You, SM; Pandey, A; Bhargava, PC</t>
  </si>
  <si>
    <t>Neogi, Suvadip; Sharma, Vikas; Khan, Nawaz; Chaurasia, Deepshi; Ahmad, Anees; Chauhan, Shraddha; Singh, Anuradha; You, Siming; Pandey, Ashok; Bhargava, Preeti Chaturvedi</t>
  </si>
  <si>
    <t>Sustainable biochar: A facile strategy for soil and environmental restoration, energy generation, mitigation of global climate change and circular bioeconomy</t>
  </si>
  <si>
    <t>Biochar; Agro-wastes; Soil and environment Management; Climate change mitigation; Bioenergy; Sustainable development goals</t>
  </si>
  <si>
    <t>CONTROLLED-RELEASE FERTILIZER; LAYERED DOUBLE HYDROXIDES; RICE HUSK; PYROLYSIS TEMPERATURE; ANAEROBIC-DIGESTION; HYDROGEN-PRODUCTION; BIODIESEL SYNTHESIS; SUGARCANE BAGASSE; ORGANIC-MATTER; HEAVY-METALS</t>
  </si>
  <si>
    <t>The increasing agro-demands with the burgeoning population lead to the accumulation of lignocellulosic resi-dues. The practice of burning agri-residues has consequences viz. Release of soot and smoke, nutrient depletion, loss of soil microbial diversity, air pollution and hazardous effects on human health. The utilization of agri-cultural waste as biomass to synthesize biochar and biofuels, is the pertinent approach for attaining sustainable development goals. Biochar contributes in the improvement of soil properties, carbon sequestration, reducing greenhouse gases (GHG) emission, removal of organic and heavy metal pollutants, production of biofuels, syn-thesis of useful chemicals and building cementitious materials. The biochar characteristics including surface area, porosity and functional groups vary with the type of biomass consumed in pyrolysis and the control of parameters during the process. The major adsorption mechanisms of biochar involve physical-adsorption, ion-exchange interactions, electrostatic attraction, surface complexation and precipitation. The recent trend of engineered biochar can enhance its surface properties, pH buffering capacity and presence of desired functional groups. This review focuses on the contribution of biochar in attaining sustainable development goals. Hence, it provides a thorough understanding of biochar's importance in enhancing soil productivity, bioremediation of environmental pollutants, carbon negative concretes, mitigation of climate change and generation of bioenergy that amplifies circular bioeconomy, and concomitantly facilitates the fulfilment of the United Nation Sustainable Development Goals. The application of biochar as seen is primarily targeting four important SDGs including clean water and sanitation (SGD6), affordable and clean energy (SDG7), responsible consumption and production (SDG12) and climate action (SDG13).</t>
  </si>
  <si>
    <t>[Neogi, Suvadip; Sharma, Vikas; Khan, Nawaz; Chaurasia, Deepshi; Ahmad, Anees; Chauhan, Shraddha; Singh, Anuradha; Bhargava, Preeti Chaturvedi] CSIR Indian Inst Toxicol Res, Aquat Toxicol Lab, Vishvigyan Bhawan, Environm Toxicol Grp, 31 Mahatma Gandhi Marg, Lucknow 226001, Uttar Pradesh, India; [You, Siming] Univ Glasgow, James Watt Sch Engn, Glasgow G12 8QQ, Lanark, Scotland; [Pandey, Ashok] CSIR Indian Inst Toxicol Res, Ctr Innovat &amp; Transnatl Res, Vishvigyan Bhawan, 31 Mahatma Gandhi Marg, Lucknow 226001, Uttar Pradesh, India</t>
  </si>
  <si>
    <t>Council of Scientific &amp; Industrial Research (CSIR) - India; CSIR - Indian Institute of Toxicology Research (IITR); University of Glasgow; Council of Scientific &amp; Industrial Research (CSIR) - India; CSIR - Indian Institute of Toxicology Research (IITR)</t>
  </si>
  <si>
    <t>Bhargava, PC (corresponding author), CSIR Indian Inst Toxicol Res, Aquat Toxicol Lab, Vishvigyan Bhawan, Environm Toxicol Grp, 31 Mahatma Gandhi Marg, Lucknow 226001, Uttar Pradesh, India.</t>
  </si>
  <si>
    <t>preetichaturvedi@iitr.res.in</t>
  </si>
  <si>
    <t>CHATURVEDI, PREETI/IQS-8272-2023; Pandey, Ashok/AAC-6340-2019</t>
  </si>
  <si>
    <t>Pandey, Ashok/0000-0003-1626-3529; Khan, Nawaz/0000-0002-4759-0613</t>
  </si>
  <si>
    <t>University of Glasgow; Scottish Funding Council Global Challenges Research Fund [SFC/AN/14/2019]; CSIR-Indian Institute of Toxicology Research (IITR), Lucknow, India</t>
  </si>
  <si>
    <t>University of Glasgow; Scottish Funding Council Global Challenges Research Fund; CSIR-Indian Institute of Toxicology Research (IITR), Lucknow, India</t>
  </si>
  <si>
    <t>The authors are highly thankful to Director, CSIR-Indian Institute of Toxicology Research (IITR), Lucknow, India for his valuable encouragement and support. Dr. Siming You and Dr. Preeti Chaturvedi would like to acknowledge the financial support from the University of Glasgow and Scottish Funding Council Global Challenges Research Fund (SFC/AN/14/2019). This is IITR Manuscript No. IITR/SEC/2021-2022/38.</t>
  </si>
  <si>
    <t>10.1016/j.chemosphere.2021.133474</t>
  </si>
  <si>
    <t>ZD5RE</t>
  </si>
  <si>
    <t>WOS:000758256400007</t>
  </si>
  <si>
    <t>Ying, Z; Geng, Z; Zheng, XY; Dou, BL; Cui, GM</t>
  </si>
  <si>
    <t>Ying, Zhi; Geng, Zhen; Zheng, Xiaoyuan; Dou, Binlin; Cui, Guomin</t>
  </si>
  <si>
    <t>Improving water electrolysis assisted by anodic biochar oxidation for clean hydrogen production</t>
  </si>
  <si>
    <t>Biochar-assisted water electrolysis; Biochar oxidation reaction (BOR); Biochar; Structure; Hydrogen</t>
  </si>
  <si>
    <t>SLURRY ELECTROLYSIS; TEMPERATURE; EVOLUTION; CARBON; OXIDE</t>
  </si>
  <si>
    <t>Biochar-assisted water electrolysis (BAWE) for hydrogen production is an effective way to integrate renewable electricity and biomass utilization. But it is limited by slow biochar oxidation reaction (BOR). Here we adopted the biochar derived from pyrolysis (PB) and hydrothermal carbonization (HB) of rice husk. Replacement of oxygen evolution reaction with BOR leaves a significantly reduced onset potential (E-onset) and an increased current density. Strongly related to carbonization temperature, the physicochemical properties of biochar markedly affected BOR. The abundant -OH groups in HB contributed to a low E-onset, while the well-developed pore structure and high specific surface area of PB enhanced its reactivity at higher potential. Exposure of functional groups on PB surface after pickling made an increase in current density, but the simultaneous elimination of easily oxidized solutes in HB dominated and caused current density decline. H2SO4 electrolyte of 1 mol/L was most appropriate for the uniform dispersion of biochar particles. The oxidation of PB derived at 800 degrees C with a slurry concentration of 10 g/L showed the lowest charge-transfer resistance and a favorable kinetics. Continuous BAWE indicated that PB was more superior than HB in increasing current density and H-2 production. This work provides favorable strategies for improving BAWE. (C) 2021 Elsevier Ltd. All rights reserved.</t>
  </si>
  <si>
    <t>[Ying, Zhi; Geng, Zhen; Zheng, Xiaoyuan; Dou, Binlin; Cui, Guomin] Univ Shanghai Sci &amp; Technol, Sch Energy &amp; Power Engn, Shanghai Key Lab Multiphase Flow &amp; Heat Transfer, Shanghai 200093, Peoples R China</t>
  </si>
  <si>
    <t>University of Shanghai for Science &amp; Technology</t>
  </si>
  <si>
    <t>Zheng, XY (corresponding author), Univ Shanghai Sci &amp; Technol, Sch Energy &amp; Power Engn, Shanghai Key Lab Multiphase Flow &amp; Heat Transfer, Shanghai 200093, Peoples R China.</t>
  </si>
  <si>
    <t>xyzheng@usst.edu.cn</t>
  </si>
  <si>
    <t>National Natural Science Foundation of China [51606128, 51706144]; Shanghai Education Development Foundation; Shanghai Municipal Education Commission [18CG51]; Capacity Building Plan for some Non-military Universities and Colleges of Shanghai Scientific Committee [18060502600]</t>
  </si>
  <si>
    <t>National Natural Science Foundation of China(National Natural Science Foundation of China (NSFC)); Shanghai Education Development Foundation; Shanghai Municipal Education Commission(Shanghai Municipal Education Commission (SHMEC)); Capacity Building Plan for some Non-military Universities and Colleges of Shanghai Scientific Committee</t>
  </si>
  <si>
    <t>The authors gratefully acknowledge the financial support from National Natural Science Foundation of China (Nos. 51606128, 51706144), Chenguang Program supported by Shanghai Education Development Foundation and Shanghai Municipal Education Commission (No. 18CG51), and Capacity Building Plan for some Non-military Universities and Colleges of Shanghai Scientific Committee (No. 18060502600).</t>
  </si>
  <si>
    <t>10.1016/j.energy.2021.121793</t>
  </si>
  <si>
    <t>WK0FV</t>
  </si>
  <si>
    <t>WOS:000709411500009</t>
  </si>
  <si>
    <t>Zhou, XX; Moghaddam, TB; Chen, MZ; Wu, SP; Adhikari, S; Xu, S; Yang, C</t>
  </si>
  <si>
    <t>Zhou, Xinxing; Moghaddam, Taher Baghaee; Chen, Meizhu; Wu, Shaopeng; Adhikari, Sanjeev; Xu, Song; Yang, Chao</t>
  </si>
  <si>
    <t>Life Cycle Assessment of Biochar Modified Bioasphalt Derived from Biomass</t>
  </si>
  <si>
    <t>Greenhouse gas emission; Waste wood; Pig manure; Environmental pollution; Energy consumption; Biomass utilization</t>
  </si>
  <si>
    <t>ASPHALT MIXTURES; PYROLYSIS</t>
  </si>
  <si>
    <t>This paper focuses on the life cycle assessment (LCA) of different types of biochar modified bioasphalt (BMBA) by considering greenhouse gas (GHG) emission and environmental pollution factors. Biochar and bio-oil were obtained from two types of biomass (waste wood and pig manure). The application of BMBA would not only improve the efficiency of biomass utilization but also enhance the environmental protection. Analyses were carried out by considering different stages which stem from the combination of material preparation, construction, use, maintenance, and demolition recovery. The GHG (CO2 equivalent) and environmental pollutants (volatile organic compounds equivalent, VOCs) of BMBA were used for life-cycle inventory assessment. The results showed that three critical factors including material preparation and demolition recovery contribute to environmental impact. Bioasphalt species could significantly affect the energy consumption factor and reduce the environmental pollution. As biochar and bio-oil contents increase, GHG emissions decrease accordingly. The results indicated that material preparation had the biggest contribution in energy consumption. The findings highlighted the significance of bioasphalt species and content on VOCs decay pattern in life cycle assessment and global warming potential.</t>
  </si>
  <si>
    <t>[Moghaddam, Taher Baghaee] Univ Waterloo, Dept Civil &amp; Environm Engn, Ctr Pavement &amp; Transportat Technol CPATT, Waterloo, ON N2L 3G1, Canada; [Adhikari, Sanjeev] Kennesaw State Univ, Marietta, GA 30060 USA; [Xu, Song] Fuzhou Univ, Coll Civil Engn, Fuzhou 350103, Peoples R China; [Zhou, Xinxing; Chen, Meizhu; Wu, Shaopeng; Yang, Chao] Wuhan Univ Technol, State Key Lab Silicate Mat Architecture, Wuhan 430070, Peoples R China; [Zhou, Xinxing] Shanxi Transportat Technol Res &amp; Dev Co Ltd, Key Lab Highway Construct &amp; Maintenance Technol L, Taiyuan 030032, Peoples R China</t>
  </si>
  <si>
    <t>University of Waterloo; University System of Georgia; Kennesaw State University; Fuzhou University; Wuhan University of Technology</t>
  </si>
  <si>
    <t>Zhou, XX; Chen, MZ; Wu, SP (corresponding author), Wuhan Univ Technol, State Key Lab Silicate Mat Architecture, Wuhan 430070, Peoples R China.;Zhou, XX (corresponding author), Shanxi Transportat Technol Res &amp; Dev Co Ltd, Key Lab Highway Construct &amp; Maintenance Technol L, Taiyuan 030032, Peoples R China.</t>
  </si>
  <si>
    <t>zxx09432338@whut.edu.cn; chenmzh@whut.edu.cn; wusp@whut.edu.cn</t>
  </si>
  <si>
    <t>Xu, Song/AAA-4019-2019; Yang, Chao/AAC-9825-2019; Zhou, Xinxing/H-5260-2019</t>
  </si>
  <si>
    <t>Xu, Song/0000-0002-8557-055X; Yang, Chao/0000-0001-6270-9398; Zhou, Xinxing/0000-0002-8915-3614; Baghaee Moghaddam, Taher/0000-0002-2297-1567</t>
  </si>
  <si>
    <t>Special Foundation of Achievements Transformation Guide of Department of Science and Technology of Shanxi Province [201804D131034]</t>
  </si>
  <si>
    <t>Special Foundation of Achievements Transformation Guide of Department of Science and Technology of Shanxi Province</t>
  </si>
  <si>
    <t>This work was supported by the Special Foundation of Achievements Transformation Guide of Department of Science and Technology of Shanxi Province (No.201804D131034).</t>
  </si>
  <si>
    <t>SEP 28</t>
  </si>
  <si>
    <t>10.1021/acssuschemeng.0c05355</t>
  </si>
  <si>
    <t>NY9BE</t>
  </si>
  <si>
    <t>WOS:000576678100031</t>
  </si>
  <si>
    <t>Tang, B; Xu, HP; Song, FM; Liu, ZF</t>
  </si>
  <si>
    <t>Tang, Bo; Xu, Haopu; Song, Fengmin; Liu, Zhifeng</t>
  </si>
  <si>
    <t>Adsorption Characteristics of Cd2+ Ions in Aqueous Solution on Modified Straw Biochar</t>
  </si>
  <si>
    <t>biochar; modification; manganese modification; iron-manganese modification; Cd2+ ions</t>
  </si>
  <si>
    <t>HEAVY-METALS; REMOVAL; MECHANISMS; WATER</t>
  </si>
  <si>
    <t>Rice straw and corn straw were selected as raw materials to prepare biocharby anoxic carbonization and the biochar was loaded on the surface with FeCl3, MnCl2 and Fe(NO3)(3) &amp; KMnO4, respectively, and then two types of straw biochar and six types of modified biochar were prepared. FT-IR, SEM, and XRD were used to characterize and analyze the physical and chemical properties of the biochar. The adsorption kinetics and adsorption isothermal tests of Cd2+ ions in aqueous solution were carried out. The results showed that modified biochars attached more active sites and surface group, especially iron-manganese-modified biochar (FMBC1, FMBC2). The kinetic adsorption tests showed that the adsorption process of eight kinds of biochar all conformed to the quasi-second-order kinetic equation, and chemisorption maybe dominated the adsorption process. The adsorption isothermal test showed that the adsorption process of Cd2+ ions by FeCl3-modified biochar (FBC1, FBC2) and Fe(NO3)(3) &amp; KMnO4-modified biochar (FMBC1, FMBC2) conforms to the Freundlich model, and the adsorption process of Cd2+ ions by MnCl2-modified biochar (MBC1, MBC2) conforms to Langmuir model. Compared with other kinds of biochar, the K-F value of Fe(NO3)(3) &amp; KMnO4-modified biochar of rice straw biochar (FMBC1) was the largest, reached 18.602 L center dot mg(-1), and its 1/n value was the smallest, it reached 0.474, indicating that the adsorption effect on Cd2+ of FMBC1 was the best.</t>
  </si>
  <si>
    <t>[Tang, Bo; Xu, Haopu; Song, Fengmin; Liu, Zhifeng] Shaanxi Univ Technol, Sch Chem &amp; Environm Sci, Hanzhong 723001, Peoples R China; [Tang, Bo; Song, Fengmin; Liu, Zhifeng] State Key Lab Qinba Bioresource &amp; Ecol Environm, Hanzhong 723001, Peoples R China; [Tang, Bo; Song, Fengmin; Liu, Zhifeng] Shaanxi Prov Key Lab Catalyt Fdn &amp; Applicat, Hanzhong 723001, Peoples R China</t>
  </si>
  <si>
    <t>Shaanxi University of Technology</t>
  </si>
  <si>
    <t>Tang, B (corresponding author), Shaanxi Univ Technol, Sch Chem &amp; Environm Sci, Hanzhong 723001, Peoples R China.;Tang, B (corresponding author), State Key Lab Qinba Bioresource &amp; Ecol Environm, Hanzhong 723001, Peoples R China.;Tang, B (corresponding author), Shaanxi Prov Key Lab Catalyt Fdn &amp; Applicat, Hanzhong 723001, Peoples R China.</t>
  </si>
  <si>
    <t>czhatb@163.com</t>
  </si>
  <si>
    <t>Scientific Research Foundation of the Education Department of Shaanxi Province [20JY008]; State Key Laboratory of Qinba Bio-Resource and Ecological Environment [SXC-2105]; Hanzhong City-Shaanxi University of Technology Co-construction State Key Laboratory [SXJ-2106]</t>
  </si>
  <si>
    <t>Scientific Research Foundation of the Education Department of Shaanxi Province; State Key Laboratory of Qinba Bio-Resource and Ecological Environment; Hanzhong City-Shaanxi University of Technology Co-construction State Key Laboratory</t>
  </si>
  <si>
    <t>The authors wish to acknowledge and thank the Scientific Research Foundation of the Education Department of Shaanxi Province (20JY008), State Key Laboratory of Qinba Bio-Resource and Ecological Environment (SXC-2105), and Hanzhong City-Shaanxi University of Technology Co-construction State Key Laboratory (SXJ-2106).</t>
  </si>
  <si>
    <t>10.3390/su15054373</t>
  </si>
  <si>
    <t>9T8BB</t>
  </si>
  <si>
    <t>WOS:000947246200001</t>
  </si>
  <si>
    <t>Gongora, GRA; Lu, RH; El Hanandeh, A</t>
  </si>
  <si>
    <t>Gongora, Giovani Rodolfo Alatrista; Lu, Ray Hangyong; El Hanandeh, Ali</t>
  </si>
  <si>
    <t>Comparative life cycle assessment of aerobic treatment units and constructed wetlands as onsite wastewater treatment systems in Australia</t>
  </si>
  <si>
    <t>aerobic treatment unit; domestic wastewater; life cycle assessment; onsite wastewater treatment; vertical subsurface flow constructed wetland</t>
  </si>
  <si>
    <t>ACTIVATED-SLUDGE; TOXIC RELEASES; BIOCHAR</t>
  </si>
  <si>
    <t>Life Cycle Assessment was used to evaluate onsite wastewater treatment systems (OWTS): aerobic treatment unit (ATU) with reinforced concrete (C.ATU) and HDPE (H.ATU) tank; and constructed wetland (CW) with three biochar concentrations in the substrate (0%; 10, and 20% v:v), dubbed CW.BC0, CW.BC10 and CW.BC20, respectively. CML 2001 in SimaPro (R) was used to evaluate the impacts of the treatment of 1 m(3) wastewater. The OWTS were compared on their overall environmental performance scores (OEP). ATUs have higher impacts on human toxicity, eutrophication, freshwater and marine ecotoxicity. The CW.BC20 has the lowest global warming impact (GWP) while CW.BC0 has the highest. Electricity consumption was the largest contributor to the impacts of the ATUs. PVC pipes, coir peat, geomembrane, and electronic devices were the biggest contributors to the impacts of the CWs. The OEP of the CWs were almost a third of the ATUs' (6.07E-03). Changes in electricity sources were tested according to the 2030-Australian targets; increasing renewables share improves the OEP of ATUs by 39%; nevertheless, CWs continue to outperform the ATUs. Variations in biochar biodegradation has small effect on the OEP of CWs; being relevant only to GWP. This study provides a reference to policy makers for better evaluation of OWTS.</t>
  </si>
  <si>
    <t>[Gongora, Giovani Rodolfo Alatrista; Lu, Ray Hangyong; El Hanandeh, Ali] Griffith Univ, Sch Engn &amp; Built Environm, Brisbane, Qld 4111, Australia</t>
  </si>
  <si>
    <t>El Hanandeh, A (corresponding author), Griffith Univ, Sch Engn &amp; Built Environm, Brisbane, Qld 4111, Australia.</t>
  </si>
  <si>
    <t>a.elhanandeh@griffith.edu.au</t>
  </si>
  <si>
    <t>Hanandeh, Ali El/M-8285-2017</t>
  </si>
  <si>
    <t>Hanandeh, Ali El/0000-0002-1682-0412</t>
  </si>
  <si>
    <t>10.2166/wst.2021.316</t>
  </si>
  <si>
    <t>UW8JS</t>
  </si>
  <si>
    <t>WOS:000685293000001</t>
  </si>
  <si>
    <t>Zhang, QQ; Yang, Y; Hou, LA; Zhu, HT; Zhang, YB; Pu, J; Li, YY</t>
  </si>
  <si>
    <t>Zhang, Qianqian; Yang, Yu; Hou, Li-an; Zhu, Hongtao; Zhang, Yaobin; Pu, Jian; Li, Yuyou</t>
  </si>
  <si>
    <t>Recent advances of carbon-based additives in anaerobic digestion: A review</t>
  </si>
  <si>
    <t>Anaerobic digestion; Biochar; Activated carbon; Methane; DIET</t>
  </si>
  <si>
    <t>GRANULAR ACTIVATED CARBON; COMPLEX ORGANIC WASTE; METHANE PRODUCTION; CO-DIGESTION; FOOD WASTE; HYDROTHERMAL CARBONIZATION; CHEMICAL ACTIVATION; ELECTRON-TRANSFER; MUNICIPAL SLUDGE; BIOCHAR ADDITION</t>
  </si>
  <si>
    <t>Anaerobic digestion (AD) is one of the paramount technologies for organic wastes treatment. However, there still remain intractable issues including low digestibility and sluggish reaction kinetics in its practical implementation, leading to limited bio-product production. Recently, carbon-based additives (CAs) have aroused great attentions for enhanced AD performance by establishing direct interspecies electron transfer (DIET) and adjusting the functional microorganisms due to their large specific surface area and high conductivity. However, such inherent physicochemical capabilities of CAs and its specific role in AD have not been fully exploited. In this review, we detailedly summarize the research advances of biochar and activated carbon (AC) as additives in AD system, which are combed in terms of structure construction of CAs, macro-behaviors of CAs, micro-mechanisms of CAs and hybrid strategy. Finally, perspectives regarding future modification and application of CAs in AD system are also discussed.</t>
  </si>
  <si>
    <t>[Zhang, Qianqian; Yang, Yu; Hou, Li-an] Beijing Normal Univ, Sch Environm, State Key Lab Water Environm Simulat, Beijing 100875, Peoples R China; [Hou, Li-an] High Tech Inst Beijing, Beijing 100000, Peoples R China; [Zhu, Hongtao] Beijing Forestry Univ, Coll Environm Sci &amp; Engn, Beijing 100083, Peoples R China; [Zhang, Yaobin] Dalian Univ Technol, Sch Environm Sci &amp; Technol, Key Lab Ind Ecol &amp; Environm Engn MOE, Dalian 116024, Peoples R China; [Pu, Jian] United Nations Univ, Inst Adv Study Sustainabil, Jingumae 5-53-70,Shibuya Ku, Tokyo 1508925, Japan; [Li, Yuyou] Tohoku Univ, Grad Sch Engn, Dept Civil &amp; Environm Engn, 6-6-06 Aza Aoba,Aoba Ku, Sendai, Miyagi 9808579, Japan</t>
  </si>
  <si>
    <t>Beijing Normal University; Beijing Forestry University; Dalian University of Technology; United Nations University; Tohoku University</t>
  </si>
  <si>
    <t>Yang, Y (corresponding author), Beijing Normal Univ, Sch Environm, State Key Lab Water Environm Simulat, Beijing 100875, Peoples R China.</t>
  </si>
  <si>
    <t>yangyu@bnu.edu.cn</t>
  </si>
  <si>
    <t>Pu, Jian/HPE-1122-2023</t>
  </si>
  <si>
    <t>Pu, Jian/0000-0002-8487-9467</t>
  </si>
  <si>
    <t>National Natural Sci- ence Foundation of China [52070018]; National Key Research and Development Program of China [2019YFA0705803]</t>
  </si>
  <si>
    <t>National Natural Sci- ence Foundation of China(National Natural Science Foundation of China (NSFC)); National Key Research and Development Program of China</t>
  </si>
  <si>
    <t>The authors are grateful for funding from the National Natural Sci- ence Foundation of China (Grant No. 52070018) , National Key Research and Development Program of China (Grant NO. 2019YFA0705803) .</t>
  </si>
  <si>
    <t>10.1016/j.rser.2023.113536</t>
  </si>
  <si>
    <t>N1BX0</t>
  </si>
  <si>
    <t>WOS:001034462000001</t>
  </si>
  <si>
    <t>Borchers, M; Thran, D; Chi, YX; Dahmen, N; Dittmeyer, R; Dolch, T; Dold, C; Fooerster, J; Herbst, M; Hess, D; Kalhori, A; Koop-Jakobsen, K; Li, Z; Mengis, N; Reusch, TBH; Rhoden, I; Sachs, T; Schmidt-Hattenberger, C; Stevenson, A; Thoni, T; Wu, JJ; Yeates, C</t>
  </si>
  <si>
    <t>Borchers, Malgorzata; Thraen, Daniela; Chi, Yaxuan; Dahmen, Nicolaus; Dittmeyer, Roland; Dolch, Tobias; Dold, Christian; Foerster, Johannes; Herbst, Michael; Hess, Dominik; Kalhori, Aram; Koop-Jakobsen, Ketil; Li, Zhan; Mengis, Nadine; Reusch, Thorsten B. H.; Rhoden, Imke; Sachs, Torsten; Schmidt-Hattenberger, Cornelia; Stevenson, Angela; Thoni, Terese; Wu, Jiajun; Yeates, Christopher</t>
  </si>
  <si>
    <t>Scoping carbon dioxide removal options for Germany-What is their potential contribution to Net-Zero CO2?</t>
  </si>
  <si>
    <t>FRONTIERS IN CLIMATE</t>
  </si>
  <si>
    <t>carbon dioxide removal (CDR); BECC(S); DACC(S); natural sink enhancement (NSE); climate mitigation; CO2 storage</t>
  </si>
  <si>
    <t>PUBLIC ACCEPTANCE; BIOCHAR STABILITY; STORAGE CAPACITY; BIOMASS; RESTORATION; CAPTURE; MITIGATION; QUANTIFICATION; SEQUESTRATION; DECOMPOSITION</t>
  </si>
  <si>
    <t>In its latest assessment report the IPCC stresses the need for carbon dioxide removal (CDR) to counterbalance residual emissions to achieve net zero carbon dioxide or greenhouse gas emissions. There are currently a wide variety of CDR measures available. Their potential and feasibility, however, depends on context specific conditions, as among others biophysical site characteristics, or availability of infrastructure and resources. In our study, we selected 13 CDR concepts which we present in the form of exemplary CDR units described in dedicated fact sheets. They cover technical CO2 removal (two concepts of direct air carbon capture), hybrid solutions (six bioenergy with carbon capture technologies) and five options for natural sink enhancement. Our estimates for their CO2 removal potentials in 2050 range from 0.06 to 30 million tons of CO2, depending on the option. Ten of the 13 CDR concepts provide technical removal potentials higher than 1 million tons of CO2 per year. To better understand the potential contribution of analyzed CDR options to reaching net-zero CO2 emissions, we compare our results with the current CO2 emissions and potential residual CO2 emissions in 2050 in Germany. To complement the necessary information on technology-based and hybrid options, we also provide an overview on possible solutions for CO2 storage for Germany. Taking biophysical conditions and infrastructure into account, northern Germany seems a preferable area for deployment of many concepts. However, for their successful implementation further socio-economic analysis, clear regulations, and policy incentives are necessary.</t>
  </si>
  <si>
    <t>[Borchers, Malgorzata; Thraen, Daniela] Helmholtz Ctr Environm Res GmbH UFZ, Dept Bioenergy, Leipzig, Germany; [Thraen, Daniela] Deutsch Biomasseforschungszentrum gGmbH DBFZ, Leipzig, Germany; [Chi, Yaxuan; Dahmen, Nicolaus] Karlsruhe Inst Technol KIT, Inst Catalysis Res &amp; Technol, Eggenstein Leopoldshafen, Germany; [Dittmeyer, Roland; Hess, Dominik] Karlsruhe Inst Technol KIT, Inst Micro Proc Engn, Eggenstein Leopoldshafen, Germany; [Dolch, Tobias; Koop-Jakobsen, Ketil] Helmholtz Ctr Polar &amp; Marine Res AWI, Wadden Sea Stn Sylt, Alfred Wegener Inst, List Auf Sylt, Germany; [Dold, Christian] Aarhus Univ, Dept Agroecol, Tjele, Denmark; [Foerster, Johannes; Thoni, Terese] UFZ Helmholtz Ctr Environm Res, Dept Environm Polit, Leipzig, Germany; [Herbst, Michael] Forschungszentrum Julich FZJ, Inst Bio &amp; Geosci Agrosphere IBG 3, Julich, Germany; [Kalhori, Aram; Li, Zhan; Sachs, Torsten] GFZ German Res Ctr Geosci, Remote Sensing &amp; Geoinformat, Potsdam, Germany; [Mengis, Nadine; Wu, Jiajun] GEOMAR Helmholtz Ctr Ocean Res Kiel, Biogeochem Modelling, Kiel, Germany; [Reusch, Thorsten B. H.; Stevenson, Angela] GEOMAR Helmholtz Ctr Ocean Res Kiel, Marine Evolutionary Ecol, Kiel, Germany; [Rhoden, Imke] Forschungszentrum Julich FZJ, Inst Energy &amp; Climate Res Syst Anal &amp; Technol Eval, Julich, Germany; [Schmidt-Hattenberger, Cornelia; Yeates, Christopher] GFZ German Res Ctr Geosci, Geoenergy, Potsdam, Germany</t>
  </si>
  <si>
    <t>Helmholtz Association; Helmholtz Center for Environmental Research (UFZ); Helmholtz Association; Karlsruhe Institute of Technology; Helmholtz Association; Karlsruhe Institute of Technology; Helmholtz Association; Alfred Wegener Institute, Helmholtz Centre for Polar &amp; Marine Research; Aarhus University; Helmholtz Association; Helmholtz Center for Environmental Research (UFZ); Helmholtz Association; Research Center Julich; Helmholtz Association; Helmholtz-Center Potsdam GFZ German Research Center for Geosciences; Helmholtz Association; GEOMAR Helmholtz Center for Ocean Research Kiel; Helmholtz Association; GEOMAR Helmholtz Center for Ocean Research Kiel; Helmholtz Association; Research Center Julich; Helmholtz Association; Helmholtz-Center Potsdam GFZ German Research Center for Geosciences</t>
  </si>
  <si>
    <t>Borchers, M (corresponding author), Helmholtz Ctr Environm Res GmbH UFZ, Dept Bioenergy, Leipzig, Germany.</t>
  </si>
  <si>
    <t>malgorzata.borchers@ufz.de</t>
  </si>
  <si>
    <t>Mengis, Nadine/HLX-5330-2023</t>
  </si>
  <si>
    <t>Mengis, Nadine/0000-0003-0312-7069; Koop-Jakobsen, Ketil/0000-0002-1540-6594; Li, Zhan/0000-0001-6307-5200; Sachs, Torsten/0000-0002-9959-4771; Kalhori, Aram/0000-0002-0652-8987; Rhoden, Imke/0000-0001-9533-0536</t>
  </si>
  <si>
    <t>Helmholtz Associations Initiative and Networking Fund</t>
  </si>
  <si>
    <t>The Helmholtz-Climate-Initiative (HI-CAM) was funded by the Helmholtz Associations Initiative and Networking Fund. The authors are responsible for the content of this publication.</t>
  </si>
  <si>
    <t>2624-9553</t>
  </si>
  <si>
    <t>FRONT CLIM</t>
  </si>
  <si>
    <t>Front. Clim.</t>
  </si>
  <si>
    <t>OCT 31</t>
  </si>
  <si>
    <t>10.3389/fclim.2022.810343</t>
  </si>
  <si>
    <t>Environmental Sciences; Environmental Studies</t>
  </si>
  <si>
    <t>L2TA3</t>
  </si>
  <si>
    <t>Green Accepted, gold, Green Published</t>
  </si>
  <si>
    <t>WOS:001021822600001</t>
  </si>
  <si>
    <t>Nakhli, SAA; Goy, S; Manahiloh, KN; Imhoff, PT</t>
  </si>
  <si>
    <t>Nakhli, Seyyed Ali Akbar; Goy, Sydney; Manahiloh, Kalehiwot Nega; Imhoff, Paul Thomas</t>
  </si>
  <si>
    <t>Spatial heterogeneity of biochar (segregation) in biochar-amended media: An overlooked phenomenon, and its impact on saturated hydraulic conductivity</t>
  </si>
  <si>
    <t>Segregation; Biochar; Biochar-amended media; Saturated hydraulic conductivity; X-ray computed tomography</t>
  </si>
  <si>
    <t>PARTICLE-SIZE; SOIL; AMENDMENT</t>
  </si>
  <si>
    <t>While the use of biochar as a soil amendment is gaining popularity for environmental and agricultural purposes, spatial heterogeneity of biochar (segregation) in biochar-amended media and its underlying causes have been overlooked. In this study, for the first time particle segregation in biochar-amended media and its impact on the media's saturated hydraulic conductivity (Ksat) were investigated. Two uniformly graded media were amended with different sizes of a wood-based biochar under dry and wet conditions. While the intended biochar volume fraction (bf) was 17.5%, in dry-packed columns biochar was often segregated and the measured bf ranged from 7.5 +/- 0.8 SE% (SE = standard error) to 23.6 +/- 1.8 SE% across all spatial locations. If, however, 20% water (volume of water/bulk volume of packed media) was added to the mixtures during mixing, homogeneous packings were achieved. In dry-packing, segregation was governed by the difference in the physical properties of the media and the biochar: particle size, density, and shape. In wet-packing, segregation was prevented due to the inter-particle adhesion forces associated with water. Although X-ray computed tomography images showed that the presence of segregation altered particle distributions and pore morphologies, the Ksat for wet-packed and dry-packed columns were statistically identical. The results of this study suggest that laboratory methods for packing biochar-amended media should include moisturizing the mixture to inhibit particle segregation. Mixing under wet conditions is recommended for any type of soil and biochar and for any scale of application, in both the laboratory and field.</t>
  </si>
  <si>
    <t>[Nakhli, Seyyed Ali Akbar; Goy, Sydney; Manahiloh, Kalehiwot Nega; Imhoff, Paul Thomas] Univ Delaware, Dept Civil &amp; Environm Engn, Newark, DE 19716 USA; [Goy, Sydney] Virginia Polytech Inst &amp; State Univ, Dept Civil &amp; Environm Engn, Blacksburg, VA 24061 USA; [Manahiloh, Kalehiwot Nega] Utah Valley Univ, Dept Engn, Orem, UT 84058 USA</t>
  </si>
  <si>
    <t>University of Delaware; Virginia Polytechnic Institute &amp; State University; Utah System of Higher Education; Utah Valley University</t>
  </si>
  <si>
    <t>Center for Advanced Infrastructure and Transportation; State University of New Jersey; University of Delaware Research Foundation, Inc.; US National Academy of Sciences Transportation Research Board [NCHRP-211]</t>
  </si>
  <si>
    <t>Center for Advanced Infrastructure and Transportation; State University of New Jersey; University of Delaware Research Foundation, Inc.; US National Academy of Sciences Transportation Research Board</t>
  </si>
  <si>
    <t>The authors acknowledge support from The Center for Advanced Infrastructure and Transportation led by Rutgers, The State University of New Jersey; the University of Delaware Research Foundation, Inc.; and the US National Academy of Sciences Transportation Research Board through award NCHRP-211.</t>
  </si>
  <si>
    <t>10.1016/j.jenvman.2020.111588</t>
  </si>
  <si>
    <t>PS9JC</t>
  </si>
  <si>
    <t>WOS:000608237000001</t>
  </si>
  <si>
    <t>Ntzoufra, P; Vakros, J; Frontistis, Z; Tsatsos, S; Kyriakou, G; Kennou, S; Manariotis, ID; Mantzavinos, D</t>
  </si>
  <si>
    <t>Ntzoufra, Paraskevi; Vakros, John; Frontistis, Zacharias; Tsatsos, Sotirios; Kyriakou, Georgios; Kennou, Stella; Manariotis, Ioannis D.; Mantzavinos, Dionissios</t>
  </si>
  <si>
    <t>Effect of sodium persulfate treatment on the physicochemical properties and catalytic activity of biochar prepared from spent malt rootlets</t>
  </si>
  <si>
    <t>Biochar; Catalyst; XPS; Sodium persulfate; Wastewater; Sulfamethoxazole</t>
  </si>
  <si>
    <t>ACID; ACTIVATION; NITRATE; TEMPERATURE; CELLULOSE; REMOVAL; WATER</t>
  </si>
  <si>
    <t>Biochar catalysts exhibit significant activity and stability, for the activation of sodium persulfate (SPS) and consequently the oxidation of organic contaminants. In this study, the influence of SPS on the physicochemical characteristics and catalytic activity of biochar was determined. Following intense treatment with high SPS concentration at high temperature the biochar samples were characterized and tested for the degradation of sulfamethoxazole (SMX) in water matrices. The SPS treatment was found to alter significantly the biochar's surface by dissolving the inorganic deposits and part of the organic phase. SPS was also found to increase the specific surface area and to change the acidity / basicity of the biochar. Lengthy treatments reduce the catalytic activity, an effect attributed to the oxidation of surface carbon groups, while shorter treatments result in higher activity due to the high specific surface area, enrichment of the surface with carbon groups and limited oxidation of the biochar.</t>
  </si>
  <si>
    <t>[Ntzoufra, Paraskevi; Vakros, John; Tsatsos, Sotirios; Kyriakou, Georgios; Kennou, Stella; Mantzavinos, Dionissios] Univ Patras, Dept Chem Engn, Caratheodory 1, GR-26504 Patras, Greece; [Vakros, John; Mantzavinos, Dionissios] INVALOR Res Infrastruct Waste Valorizat &amp; Sustain, Caratheodory 1,Univ Campus, GR-26504 Patras, Greece; [Frontistis, Zacharias] Univ Western Macedonia, Dept Chem Engn, GR-50100 Kozani, Greece; [Manariotis, Ioannis D.] Univ Patras, Environm Engn Lab, Dept Civil Engn, Univ Campus, GR-26504 Patras, Greece</t>
  </si>
  <si>
    <t>University of Patras; University of Western Macedonia; University of Patras</t>
  </si>
  <si>
    <t>Vakros, J; Kyriakou, G (corresponding author), Univ Patras, Dept Chem Engn, Caratheodory 1, GR-26504 Patras, Greece.;Vakros, J (corresponding author), INVALOR Res Infrastruct Waste Valorizat &amp; Sustain, Caratheodory 1,Univ Campus, GR-26504 Patras, Greece.</t>
  </si>
  <si>
    <t>Kyriakou, Georgios/AAW-6257-2021; Frontistis, Zacharias/K-1320-2018; Kyriakou, Georgios/GQI-1405-2022; Manariotis, Ioannis/AFW-2576-2022; Kyriakou, Georgios/GPS-8209-2022</t>
  </si>
  <si>
    <t>Kyriakou, Georgios/0000-0001-6295-844X; Frontistis, Zacharias/0000-0002-1367-7729; Kyriakou, Georgios/0000-0001-6295-844X; Manariotis, Ioannis/0000-0002-3577-8520; Kyriakou, Georgios/0000-0001-6295-844X; Tsatsos, Sotirios/0000-0002-9804-7493</t>
  </si>
  <si>
    <t>project INVALOR: Research Infrastructure for Waste Valorization and Sustainable Management - Operational Programme Competitiveness, Entrepreneurship and Innovation (NSRF 2014-2020) [MIS 5002495]; European Union (European Regional Development Fund)</t>
  </si>
  <si>
    <t>project INVALOR: Research Infrastructure for Waste Valorization and Sustainable Management - Operational Programme Competitiveness, Entrepreneurship and Innovation (NSRF 2014-2020); European Union (European Regional Development Fund)(European Union (EU))</t>
  </si>
  <si>
    <t>M. Kollia of the laboratory of electron microscopy and microanalysis of the University of Patras is gratefully acknowledged for performing Raman measurements. JV and DM acknowledge support of this work by the project INVALOR: Research Infrastructure for Waste Valorization and Sustainable Management (MIS 5002495) which is implemented under the Action Reinforcement of the Research 383 and Innovation Infrastructure, funded by the Operational Programme Competitiveness, Entrepreneurship and Innovation (NSRF 2014-2020) and cofinanced by Greece and the European Union (European Regional Development Fund).</t>
  </si>
  <si>
    <t>10.1016/j.jece.2021.105071</t>
  </si>
  <si>
    <t>QO3JX</t>
  </si>
  <si>
    <t>WOS:000623041800004</t>
  </si>
  <si>
    <t>Baubock, R; Karpenstein-Machan, M</t>
  </si>
  <si>
    <t>Bauboeck, Roland; Karpenstein-Machan, Marianne</t>
  </si>
  <si>
    <t>Bioenergy Villages in Transition Considerations of the use of residual materials as well as the addition of a pyrolysis plant to existing biogas plants from the point of view of local heating supply and economic efficiency</t>
  </si>
  <si>
    <t>BERICHTE UBER LANDWIRTSCHAFT</t>
  </si>
  <si>
    <t>German</t>
  </si>
  <si>
    <t>In the past 15 years, many so called bio-energy villages have sprung up all over Germany. In these villages, climate-friendly and, mostly biomass-based heating grids have been implemented for the local households. To use more residual material for energy production or to produce and sell bio-methane are new challenges for bio-energy villages and their biogas plants. In spite of decreasing revenues from renewable electricity sales, the heat supply of the villages has to be kept up and affordable. This study examines the case of a model bio-energy village that shuts down some of its thermal power stations and adds a pyrolysis reactor to the existing set up of heat/power generators and the heating grid. The pyrolysis reactor on the one hand produces heat for the grid and the biogas fermenter and on the other hand it produces biochar which can be sold at market prices. To examine the economic efficiency of this addition, 3 scenarios with different pyrolysis feedstocks (wood chips, straw and digestate) have been examined by a sensitivity analysis with varying prices for biomass, biochar and heat. The results have shown quite clearly that the sales price for biochar is the most important adjustment screw in the calculation and that the additional investment into a digestate drying infrastructure counteracts the advantages of using a feedstock which is basically free of charge. Due to the high sales price of biochar produced from 100% wood chips (1.000 (SIC)/t), this feedstock scenario has shown to be the most reasonable one, at least out of an economical perspective.</t>
  </si>
  <si>
    <t>[Bauboeck, Roland] Georg August Univ Gottingen, Geograph Inst, Abt Kartog GIS &amp; Fernerkundung, Goldschmidt Str 5, D-37077 Gottingen, Germany; [Karpenstein-Machan, Marianne] Univ Kassel, Fachgebiet Mikrookonomik &amp; Empir Energieokon, Untere Konigs Str 71, D-34117 Kassel, Germany</t>
  </si>
  <si>
    <t>University of Gottingen; Universitat Kassel</t>
  </si>
  <si>
    <t>Baubock, R (corresponding author), Georg August Univ Gottingen, Geograph Inst, Abt Kartog GIS &amp; Fernerkundung, Goldschmidt Str 5, D-37077 Gottingen, Germany.</t>
  </si>
  <si>
    <t>roland.bauboeck@uni-goettingen.de; mariannekarpenstein@uni-kassel.de</t>
  </si>
  <si>
    <t>BUNDESMINISTERIUM ERNAHRUNG LANDWIRTSCHAFT</t>
  </si>
  <si>
    <t>BPMM</t>
  </si>
  <si>
    <t>DEICHMANNS AUE 29, BPMM, 53179, GERMANY</t>
  </si>
  <si>
    <t>2196-5099</t>
  </si>
  <si>
    <t>BER LANDWIRTSCH</t>
  </si>
  <si>
    <t>Ber. Landwirtsch.</t>
  </si>
  <si>
    <t>WS6IK</t>
  </si>
  <si>
    <t>WOS:000715282400005</t>
  </si>
  <si>
    <t>Alvarez-Rogel, J; Barbera, GG; Maxwell, B; Guerrero-Brotons, M; Diaz-Garcia, C; Martinez-Sanchez, JJ; Sallent, A; Martinez-Rodenas, J; Gonzalez-Alcaraz, MN; Jimenez-Carceles, FJ; Tercero, C; Gomez, R</t>
  </si>
  <si>
    <t>Alvarez-Rogel, J.; Barbera, G. G.; Maxwell, B.; Guerrero-Brotons, M.; Diaz-Garcia, C.; Martinez-Sanchez, J. J.; Sallent, A.; Martinez-Rodenas, J.; Gonzalez-Alcaraz, M. N.; Jimenez-Carceles, F. J.; Tercero, C.; Gomez, R.</t>
  </si>
  <si>
    <t>The case of Mar Menor eutrophication: State of the art and description of tested Nature-Based Solutions</t>
  </si>
  <si>
    <t>Eutrophication crisis; Constructed wetlands; Woodchip bioreactors; Nitrate pollution; Littoral lagoon; Non-point pollution source</t>
  </si>
  <si>
    <t>WASTE-WATER TREATMENT; NITRATE REMOVAL RATE; SOIL-PLANT SYSTEM; CONSTRUCTED WETLANDS; ORGANIC-CARBON; DENITRIFYING BIOREACTORS; DENITRIFICATION BIOREACTORS; PESTICIDE POLLUTION; BIOCHAR; NITROGEN</t>
  </si>
  <si>
    <t>The Mar Menor (SE Spain), the largest hypersaline coastal lagoon of the Mediterranean basin, suffers a severe eutrophication crisis due to the nutrients that receives from the Campo de Cartagena watershed, mainly nitrate from intensive agriculture. This paper updates the state of the art in relation with nutrient discharges to the Mar Menor, and summarizes results from different tested Nature-Based Solution (NBS). Specifically, we show i) results from a pilot plant with woodchip bioreactors for nitrate-enriched brine denitrification, and ii) the first results obtained in a pilot plant with bioreactors and constructed wetlands for treatment of agricultural drainage water and leachates, as well as other effluents. Nutrient discharges to the lagoon are highly variable and occur via drainage network, drains, stormwater pipes, direct groundwater discharges from the Quaternary aquifer, and others. For instance, between January 2017 and January 2018 measured daily superficial discharge (floods excluded) ofN-NO3- amounted from 119 kg d(-1) to 1084 kg d(-1). Estimations subsurface discharges ranged 815 to 3836 kg N-NO3- d(-1) in 2018-2020. Field studies in coastal wetlands (e.g. inflow approximate to 20-30 mg N-NO3- L-1, removal approximate to 80-90%) and results from pilot plants with bioreactors (e.g. inflow approximate to 30-40 mg N-NO3- L-1, removal approximate to 90-95%) and constructed wetlands (e.g. inflow approximate to 30-40 mg N-NO3- L-1, removal approximate to 60-70%), showed the good performance of these systems for nutrient retention. Four strategies are considered for reducing nutrient inputs into the Mar Menor, which include a combination of nature-based solutions and best management practices. (i) Reducing the leaching of nitrate to the aquifer and export of nutrients and sediments following heavy rains by improving fertilization, and irrigation routines, and soil conservation measures in the agricultural fields. (ii) Development of effective and scalable tools for denitrification of nitrate-rich brine produced by on-farm desalination plants. (iii) Capture and treatment of polluted water discharged to the Mar Menor via hydrologic networks, subsurface flow, drainage ditches, and others. (iv) Preservation and restoration of coastal wetlands.</t>
  </si>
  <si>
    <t>[Alvarez-Rogel, J.; Maxwell, B.; Diaz-Garcia, C.; Martinez-Sanchez, J. J.; Gonzalez-Alcaraz, M. N.; Tercero, C.] Tech Univ Cartagena, Dept Agr Engn, ETSIA, Cartagena 30203, Spain; [Alvarez-Rogel, J.; Maxwell, B.; Diaz-Garcia, C.; Martinez-Sanchez, J. J.; Gonzalez-Alcaraz, M. N.; Tercero, C.] Tech Univ Cartagena, Soil Ecol &amp; Biotechnol Unit, Inst Plant Biotechnol, Cartagena 30203, Spain; [Barbera, G. G.; Sallent, A.] CSIC CEBAS, Dept Soil &amp; Water Conservat, Campus Univ, Murcia 30100, Spain; [Guerrero-Brotons, M.; Martinez-Rodenas, J.; Gomez, R.] Univ Murcia, Dept Ecol &amp; Hydrol, Campus Int Excellence, Murcia, Spain; [Jimenez-Carceles, F. J.] Consultora Medio Ambiente &amp; Calidad SL, BIOCYMA, Murcia 30005, Spain</t>
  </si>
  <si>
    <t>Universidad Politecnica de Cartagena; Universidad Politecnica de Cartagena; Consejo Superior de Investigaciones Cientificas (CSIC); CSIC - Centro de Edafologia y Biologia Aplicada del Segura (CEBAS); University of Murcia</t>
  </si>
  <si>
    <t>Alvarez-Rogel, J (corresponding author), Tech Univ Cartagena, Dept Agr Engn, ETSIA, Cartagena 30203, Spain.;Alvarez-Rogel, J (corresponding author), Tech Univ Cartagena, Soil Ecol &amp; Biotechnol Unit, Inst Plant Biotechnol, Cartagena 30203, Spain.;Gomez, R (corresponding author), Univ Murcia, Dept Ecol &amp; Hydrol, Campus Int Excellence, Murcia, Spain.</t>
  </si>
  <si>
    <t>jose.alvarez@upct.es; rgomez@um.es</t>
  </si>
  <si>
    <t>Diaz-Garcia, Carolina/AAD-3020-2021; Alvarez-Rogel, Jose/M-5660-2015; Gonzalez-Alcaraz, Maria Nazaret/B-1091-2017</t>
  </si>
  <si>
    <t>Alvarez-Rogel, Jose/0000-0002-8758-3792; Gonzalez-Alcaraz, Maria Nazaret/0000-0002-0494-4266</t>
  </si>
  <si>
    <t>government of the Region of Murcia; Public Entity of Sanitation and Purification of Residual Waters of the Region of Murcia (ESAMUR); FEDER funds [REN 2001-2142, CGL2004-05807, CGL2007-64915, CGL2010-20214]; Government of the Murcia Region [00593/PI/04, 08739/PI/08]</t>
  </si>
  <si>
    <t>government of the Region of Murcia; Public Entity of Sanitation and Purification of Residual Waters of the Region of Murcia (ESAMUR); FEDER funds(European Union (EU)); Government of the Murcia Region</t>
  </si>
  <si>
    <t>Between December 2016 and January 2018 the survey of superficial water sources and indicators of groundwater discharge was supported by the government of the Region of Murcia through the project Monitorizacion de la actividad hidrologica de la red de drenaje de la cuenca vertiente al Mar Menor e indicadores de descarga de los acuiferos del Campo de Cartagena. From February 2018 the survey was supported with our own funds. Many people supported us during field work but the study could have not be possible without the inputs and assistance of farmers explaining processes and providing tips about water sources, Air Force authorities granted access and support to the work on military restricted areas, committed officials in the national, regional and local administrations, technical staff and representatives of water command areas, understanding police patrols spotting us on strange places at wrong times carrying out weird tasks, the scores of citizens we interact during the fieldwork providing us food for thinking and motivation and, finally, friends which were there always we need some extra support. The construction of the pilot plant of bioreactors and wetlands and the rest of financial costs of the project its being supported by the Public Entity of Sanitation and Purification of Residual Waters of the Region of Murcia (ESAMUR). Experiences of brine denitrification in woodchip bioreactors were supported by the Chair of Sustainable Agriculture for the Campo de Cartagena (Catedra de Agricultura Sostenible para el Campo de Cartagena). Field and greenhouse studies in the Mar Menor coastal wetlands were supported by several Spanish National Research Plans and FEDER funds (REN 2001-2142, CGL2004-05807, CGL2007-64915, CGL2010-20214), and the Government of the Murcia Region (00593/PI/04, 08739/PI/08).</t>
  </si>
  <si>
    <t>10.1016/j.ecoleng.2020.106086</t>
  </si>
  <si>
    <t>PB5NM</t>
  </si>
  <si>
    <t>WOS:000596367600005</t>
  </si>
  <si>
    <t>Sun, ZC; Arthur, E; de Jonge, LW; Elsgaard, L; Moldrup, P</t>
  </si>
  <si>
    <t>Sun, Zhencai; Arthur, Emmanuel; de Jonge, Lis Wollesen; Elsgaard, Lars; Moldrup, Per</t>
  </si>
  <si>
    <t>Pore Structure Characteristics After 2 Years of Biochar Application to a Sandy Loam Field</t>
  </si>
  <si>
    <t>Total porosity; water retention; gas diffusivity; interaggregate pore network tortuosity</t>
  </si>
  <si>
    <t>GREENHOUSE-GAS EMISSIONS; SOIL; TRANSPORT; DIFFUSIVITY; CARBON; YIELD; WATER</t>
  </si>
  <si>
    <t>Soil pore structure comprises the size and shape of soil pores and has a major impact on water retention and gas movement. The porous nature of biochar suggests that its application to soil can potentially alter soil pore structure characteristics, and the purpose of this study was to evaluate the effects of birch wood biochar (20, 40, and 100 Mg ha(-1)) applied to a sandy loam on soil total porosity and pore structure indices. Bulk and intact soil samples were collected for physicochemical analyses and water retention and gas diffusivity measurements between pF 1.0 and pF 3.0. Biochar application reduced bulk density and increased total porosity especially for soil with 100 Mg ha(-1) biochar (16% and 14% reduction in bulk density and total porosity, respectively). Biochar application of more than 20 Mg ha(-1) enhanced water retention, and the trend increased with increasing biochar application rate, where the maximum increment was 12% at 100 Mg ha(-1) biochar treatment. A pore size distribution index, B, derived from water retention, indicated a wider soil pore size distribution in biochar-amended soil than in the reference soil, especially for the 100-Mg ha(-1) application. At given matric potentials, biochar increased soil air-filled porosity by up to 25%. However, there was no difference in gas diffusivities between biochar-amended soil and the reference soil. At pF 3.0, the soil pore system became more tortuous after biochar application, with a trend that pore tortuosity increased with increasing biochar rate. Overall, addition of a wood-based biochar to a sandy loam soil resulted in a soil structure with broader pore size distribution and higher tortuosity of the interaggregate pore network. Similar studies with other types of biochars and soils are recommended toward better understanding of biochar effects on soil functions and services.</t>
  </si>
  <si>
    <t>[Sun, Zhencai; Arthur, Emmanuel; de Jonge, Lis Wollesen; Elsgaard, Lars] Aarhus Univ, Dept Agroecol, Tjele, Denmark; [Moldrup, Per] Aalborg Univ, Dept Civil Engn, Aalborg, Denmark</t>
  </si>
  <si>
    <t>Aarhus University; Aalborg University</t>
  </si>
  <si>
    <t>Sun, ZC (corresponding author), Aarhus Univ, Dept Agroecol, Fac Sci &amp; Technol, Blichers Alle 20,POB 50, DK-8830 Tjele, Denmark.</t>
  </si>
  <si>
    <t>zhencaisun@gmail.com</t>
  </si>
  <si>
    <t>de Jonge, Lis Wollesen/E-9757-2016; Elsgaard, Lars/A-7698-2013; Arthur, Emmanuel/C-5649-2015</t>
  </si>
  <si>
    <t>de Jonge, Lis Wollesen/0000-0003-2874-0644; Elsgaard, Lars/0000-0003-0058-7609; Arthur, Emmanuel/0000-0002-0788-0712</t>
  </si>
  <si>
    <t>Danish Council for Independent Research Technology and Production Sciences under Soil Infrastructure, Interfaces; Translocation Processes in Inner Space (Soil-it-is) project; China Scholarship Council</t>
  </si>
  <si>
    <t>Danish Council for Independent Research Technology and Production Sciences under Soil Infrastructure, Interfaces; Translocation Processes in Inner Space (Soil-it-is) project; China Scholarship Council(China Scholarship Council)</t>
  </si>
  <si>
    <t>This study was funded by the Danish Council for Independent Research Technology and Production Sciences under the auspices of the Soil Infrastructure, Interfaces, and Translocation Processes in Inner Space (Soil-it-is) project and sponsorship for the first author from the China Scholarship Council.</t>
  </si>
  <si>
    <t>10.1097/SS.0000000000000111</t>
  </si>
  <si>
    <t>DD3YO</t>
  </si>
  <si>
    <t>WOS:000369859600001</t>
  </si>
  <si>
    <t>Jiang, C; Zu, C; Wang, H; Yan, Y; Liu, Y; Shen, J</t>
  </si>
  <si>
    <t>Jiang, C.; Zu, C.; Wang, H.; Yan, Y.; Liu, Y.; Shen, J.</t>
  </si>
  <si>
    <t>STRAW RETURN WITH BIOCHAR INCREASED SOIL MACRO- AGGREGATES AND IMPROVED FLUE-CURED TOBACCO (Nicotiana tabacum L.) YIELD AND QUALITY</t>
  </si>
  <si>
    <t>tobacco-planting soil; soil quality; sensory quality of tobacco leaf; aggregate fractions; pig manure</t>
  </si>
  <si>
    <t>PHYSICAL-PROPERTIES; ORGANIC-MATTER; BLACK CARBON; CHARCOAL; FERTILIZER; RETENTION; ACIDITY</t>
  </si>
  <si>
    <t>Straw return and biochar are often applied to improve soil fertility and increase crop yield. However, the effects of these practices on soil aggregates and tobacco leaf yield and quality are still unclear. Five treatments: no straw (CK), application of rice straw (RS), tobacco straw biochar (TSB), RS plus TSB (RS+TSB), and RS plus pig manure (RS+PM) were conducted to evaluate the effects of straw return and biochar on soil aggregates, tobacco leaf yield and quality in Southern Anhui, China. Results showed that TSB significantly increased soil pH by 0.38. The RS+TSB and RS+PM significantly increased the contents of soil organic matter, available nitrogen (N) and potassium (K). Biochar and straw return increased 5 mm aggregates fraction in topsoil (0-20 cm) with an order of RS+PM &gt; RS+TSB &gt; TSB &gt; RS. The RS+TSB and RS+PM significantly increased the yield, appearance and sensory quality of tobacco leaf. The leaf yield and quality were positively correlated with &gt;5 mm aggregates fraction, but negatively correlated with &lt;0.25 mm aggregates. These results indicated that straw return with pig manure (375 kg ha(-1)) or biochar (1050 kg ha(-1)) increased the yield and quality of tobacco leaf, likely due to their effect on large soil aggregate and the available of macronutrients in soil.</t>
  </si>
  <si>
    <t>[Jiang, C.; Zu, C.; Yan, Y.; Shen, J.] Anhui Acad Agr Sci, Tobacco Res Inst, Hefei 230031, Peoples R China; [Wang, H.] Chinese Acad Sci, Inst Soil Sci, Nanjing 210008, Peoples R China; [Liu, Y.] Anhui Prov Tobacco Co, Hefei 230031, Peoples R China</t>
  </si>
  <si>
    <t>Anhui Academy of Agricultural Sciences; Chinese Academy of Sciences; Institute of Soil Science, CAS; China National Tobacco Corporation</t>
  </si>
  <si>
    <t>Shen, J (corresponding author), Anhui Acad Agr Sci, Tobacco Res Inst, Hefei 230031, Peoples R China.</t>
  </si>
  <si>
    <t>chaoqjiang@163.com; lcz2468@sina.com; 656490434@qq.com; feng9686@163.com; clonelin@163.com; shenjia0000@126.com</t>
  </si>
  <si>
    <t>Discipline Construction Project of Anhui Academy of Agricultural Sciences [2021YL082]; Science and Technology Project of Anhui Province Tobacco Company [20180551009]</t>
  </si>
  <si>
    <t>Discipline Construction Project of Anhui Academy of Agricultural Sciences; Science and Technology Project of Anhui Province Tobacco Company</t>
  </si>
  <si>
    <t>This study was supported by the Discipline Construction Project of Anhui Academy of Agricultural Sciences (No. 2021YL082), the Science and Technology Project of Anhui Province Tobacco Company (No. 20180551009).</t>
  </si>
  <si>
    <t>10.15666/aeer/2001_207219</t>
  </si>
  <si>
    <t>YS1IH</t>
  </si>
  <si>
    <t>WOS:000750437500013</t>
  </si>
  <si>
    <t>Seleem, FM; Khalil, SE</t>
  </si>
  <si>
    <t>Seleem, Fatma M.; Khalil, Soha E.</t>
  </si>
  <si>
    <t>Role of biochar soil amendment in alleviation of adverse effects of water stress in Dimorphotheca ecklonis plants</t>
  </si>
  <si>
    <t>BIOSCIENCE RESEARCH</t>
  </si>
  <si>
    <t>Different soil moisture levels; Dimorphotheca ecklonis; Biochar application; Growth; Yield; NPK; Carbohydrates content</t>
  </si>
  <si>
    <t>GROWTH; DROUGHT; QUALITY; PRODUCTIVITY; COMPOST; IMPROVE; CARBON; YIELD; L.</t>
  </si>
  <si>
    <t>Water is a key factor for plant growth and development. Plants need an adequate amount of soil moisture for their optimum growth and yield. It plays very important role in building up plant metabolism. Soil amendment is one of the important methods that use to overcome water stress conditions. Biochar has been the most amendment, which used due to its potential role in many fields such as increasing microbial activity, better crop yield, C sequestration and increasing soil carbon. In the present study, two field experiments were established at the Experimental Farm of El-Kassas in Horticultural Research Station, Ismailia Governorate, Egypt, during the two successive seasons of 2015/2016 and 2016/2017.The objective of this research was to determine the effect of three soil moisture levels (W1=50, W2=35 andW3= 20% depletion of the available soil water) and three amounts of biochar (Biol= 0.5, Bio2= land Bio3=1.5 ton biochar/fed) on growth and flowering characters as well as some biochemical characters of Dimorphotheca ecklonis (cape marigold) plant. The results indicated that the highest significant increases in cap marigold growth, flowering characters, NPK contents and uptake and non -reducing sugars were observed under the combined effect of the highest soil moisture level and 1.5ton of biochar/ fed. Results indicate also that biochar could be used to enhance plant growth and flowering characters as well as improving soil properties especially under water stress conditions.</t>
  </si>
  <si>
    <t>[Seleem, Fatma M.] Hort Res Ctr, Dept Ornamental Hort, Cairo, Egypt; [Khalil, Soha E.] Natl Res Ctr, Dept Water Relat &amp; Field Irrigat, Cairo, Egypt</t>
  </si>
  <si>
    <t>Egyptian Knowledge Bank (EKB); National Research Centre (NRC)</t>
  </si>
  <si>
    <t>Khalil, SE (corresponding author), Natl Res Ctr, Dept Water Relat &amp; Field Irrigat, Cairo, Egypt.</t>
  </si>
  <si>
    <t>soha_khalil2012@yahoo.com</t>
  </si>
  <si>
    <t>INNOVATIVE SCIENTIFIC INFORMATION &amp; SERVICES NETWORK</t>
  </si>
  <si>
    <t>FAISALABAD</t>
  </si>
  <si>
    <t>INNOVATIVE SCIENTIFIC INFORMATION &amp; SERVICES NETWORK, FAISALABAD, 00000, PAKISTAN</t>
  </si>
  <si>
    <t>1811-9506</t>
  </si>
  <si>
    <t>2218-3973</t>
  </si>
  <si>
    <t>BIOSCI RES</t>
  </si>
  <si>
    <t>Biosci. Res.</t>
  </si>
  <si>
    <t>APR-JUN</t>
  </si>
  <si>
    <t>IM1RW</t>
  </si>
  <si>
    <t>WOS:000477770300157</t>
  </si>
  <si>
    <t>Liu, SH; Huang, YY</t>
  </si>
  <si>
    <t>Liu, Shou-Heng; Huang, Yi-Yang</t>
  </si>
  <si>
    <t>Valorization of coffee grounds to biochar-derived adsorbents for CO2 adsorption</t>
  </si>
  <si>
    <t>Biowaste; Biochar; Recovery; CO2 capture; Selectivity</t>
  </si>
  <si>
    <t>CHEMICAL ACTIVATION; HIGHLY-EFFICIENT; POROUS CARBONS; FLUE-GAS; CAPTURE; WASTE; PYROLYSIS; BIOMASS; COAL</t>
  </si>
  <si>
    <t>Global warming is mainly caused by the continuous increase of CO2 concentration from the enormous utilization of fossil fuels in the environment. To circumvent this problem, it is crucial to develop an efficient and economic method to capture CO2 from large stationary sources, such as coal-fired power plants, cement, steel factories, and so on. In this study, the CO2 adsorbents are prepared with biomass wastes (coffee grounds) by combining ammoxidation process (via three different methods) and potassium hydroxide activation. Various spectroscopic and analytical techniques, such as high resolution scanning electron microscope, nitrogen adsorption-desorption isotherms, elemental analysis, Fourier-transformed infrared spectroscopy and X-ray photoelectron spectroscopy are used to study the physicochemical properties of various adsorbents. Carbon dioxide adsorption capacities of prepared adsorbents are measured by using a thermogravimetric analyzer at atmospheric pressure. Furthermore, we test the stability and selectivity of adsorbents by measuring ten CO2 adsorption-desorption cycles and selectivity of CO2 and N-2. Results obtained from this study reveal that the adsorbents which are nitrogen-doped by melamine from ammoxidation treatments, followed by potassium hydroxide chemical activation, have highly developed microporosity, high amounts of N-doping and more pyrrolic nitrogen (active adsorption sites), resulting in the highest CO2 uptake of 2.67 mmol CO2 g(sorbent)(-1) at 35 degrees C. Most importantly, these biochar-derived adsorbents have excellent selectivity ([CO2/N-2] = 74.2) for CO2-N-2 separation and good cyclic stability of CO2 adsorption-desorption process, which may be suitable for practical applications in capturing CO2 emitted from coal-fired power plant. (C) 2017 Elsevier Ltd. All rights reserved.</t>
  </si>
  <si>
    <t>[Liu, Shou-Heng; Huang, Yi-Yang] Natl Cheng Kung Univ, Dept Environm Engn, Tainan 70101, Taiwan</t>
  </si>
  <si>
    <t>National Cheng Kung University</t>
  </si>
  <si>
    <t>Liu, SH (corresponding author), Natl Cheng Kung Univ, Dept Environm Engn, Tainan 70101, Taiwan.</t>
  </si>
  <si>
    <t>shliu@mail.ncku.edu.tw</t>
  </si>
  <si>
    <t>Liu, Shou-Heng/B-3391-2008</t>
  </si>
  <si>
    <t>Liu, Shou-Heng/0000-0002-4852-874X</t>
  </si>
  <si>
    <t>Ministry of Science and Technology of Taiwan [NSC 101-2628-E-151-003-MY3]</t>
  </si>
  <si>
    <t>The authors would like to gratefully acknowledge the funding supports from the Ministry of Science and Technology of Taiwan (NSC 101-2628-E-151-003-MY3).</t>
  </si>
  <si>
    <t>10.1016/j.jclepro.2017.12.076</t>
  </si>
  <si>
    <t>WOS:000423635500033</t>
  </si>
  <si>
    <t>Keske, C; Godfrey, T; Hoag, DLK; Abedin, J</t>
  </si>
  <si>
    <t>Keske, Catherine; Godfrey, Todd; Hoag, Dana L. K.; Abedin, Joinal</t>
  </si>
  <si>
    <t>Economic feasibility of biochar and agriculture coproduction from Canadian black spruce forest</t>
  </si>
  <si>
    <t>FOOD AND ENERGY SECURITY</t>
  </si>
  <si>
    <t>agriculture; biochar; food security; Muskrat Falls; Newfoundland and Labrador; techno-economic analysis</t>
  </si>
  <si>
    <t>LABRADOR; IMPACTS</t>
  </si>
  <si>
    <t>This study calculates the economic feasibility of converting biomass from black spruce forests into biochar and using it as soil amendment to grow potatoes (Solanum tuberosum L.) and beets (Beta vulgaris L.) to improve food availability in one of Canada's most consistently food insecure provinces. The trees were clear cut for the construction of the controversial Muskrat Falls hydroelectric dam and have been left to decay due to a lack of economically feasible processing options. A stochastic analysis conducted on a biochar production budget of a slow pyrolysis mobile biochar unit reveals fixed and variable cost estimates of $505.14 Mg-1 and $499.13 Mg-1, respectively. Applying the biochar as a soil amendment for local beet or potato production makes the biochar venture profitable. Beet field trial data from the study region using 10 t C biochar application rates increases beet yield from 2.9 Mg/ha to 11.4 Mg/ha with a midline increase of 5.59 Mg/ha. A stochastic analysis with variable prices and yields shows a 0.99 probability of biochar production being profitable when applied to beets at the midline production rate, with an average annualized net return over variable costs of $4,953 ha(-1), and maximum annualized net return of $11,288 ha(-1), over variable costs. Potato production yields average annualized net returns of $965.48 ha(-1) over variable costs, but with much more downside risk, considering the minimum annualized net return of -$318.82 ha(-1) over variable costs. Biochar application covers average total costs for beets but not potatoes. Using biochar from forest biomass as a soil amendment presents an opportunity to create a local market for biochar in a remote area of Canada, where biochar may be used as an experimental soil amendment to improve food security.</t>
  </si>
  <si>
    <t>[Keske, Catherine] Univ Calif Merced, Sch Engn, 5200 North Lake Rd, Merced, CA 95340 USA; [Godfrey, Todd] British Columbia Minist Forests Lands Nat Resourc, Bioecon &amp; Indigenous Opportun Branch, Victoria, BC, Canada; [Hoag, Dana L. K.] Colorado State Univ, Dept Agr &amp; Resource Econ, Ft Collins, CO 80523 USA; [Abedin, Joinal] Mem Univ, Labrador Inst, Happy Valley Goose Bay, NF, Canada</t>
  </si>
  <si>
    <t>University of California System; University of California Merced; Colorado State University; Memorial University Newfoundland</t>
  </si>
  <si>
    <t>Keske, C (corresponding author), Univ Calif Merced, Sch Engn, 5200 North Lake Rd, Merced, CA 95340 USA.</t>
  </si>
  <si>
    <t>ckeske@ucmerced.edu</t>
  </si>
  <si>
    <t>Abedin, Joinal/0000-0002-5024-4463</t>
  </si>
  <si>
    <t>Government of Newfoundland and Labrador Provincial AgriFoods [1415-020]; Major Collaborative Research Initiative - Canada's Social Sciences and Humanities Research Council (SSHRC) [412-2011-1006]</t>
  </si>
  <si>
    <t>Government of Newfoundland and Labrador Provincial AgriFoods; Major Collaborative Research Initiative - Canada's Social Sciences and Humanities Research Council (SSHRC)</t>
  </si>
  <si>
    <t>Government of Newfoundland and Labrador Provincial AgriFoods, Grant/Award Number: PARDP #1415-020; Major Collaborative Research Initiative funded by Canada's Social Sciences and Humanities Research Council (SSHRC), Grant/Award Number: 412-2011-1006</t>
  </si>
  <si>
    <t>2048-3694</t>
  </si>
  <si>
    <t>FOOD ENERGY SECUR</t>
  </si>
  <si>
    <t>Food Energy Secur.</t>
  </si>
  <si>
    <t>e188</t>
  </si>
  <si>
    <t>10.1002/fes3.188</t>
  </si>
  <si>
    <t>OCT 2019</t>
  </si>
  <si>
    <t>Agronomy; Food Science &amp; Technology</t>
  </si>
  <si>
    <t>KO7XR</t>
  </si>
  <si>
    <t>WOS:000493041700001</t>
  </si>
  <si>
    <t>Liang, ZW; Nemenyi, A; Kovacs, GP; Gyuricza, C</t>
  </si>
  <si>
    <t>Liang, Zhiwei; Nemenyi, Andras; Kovacs, Gergo Peter; Gyuricza, Csaba</t>
  </si>
  <si>
    <t>Potential use of bamboo resources in energy value-added conversion technology and energy systems</t>
  </si>
  <si>
    <t>bamboo; biochar; bioenergy; bioethanol; biogas; biomass; bio-oil; value-added conversion</t>
  </si>
  <si>
    <t>ENHANCED ENZYMATIC-HYDROLYSIS; CO-PYROLYSIS; HYDROTHERMAL CARBONIZATION; DIFFERENT AGES; BIO-OIL; COMBUSTION CHARACTERISTICS; LIGNOCELLULOSIC BIOMASS; SYNGAS PRODUCTION; BAMBUSA-BALCOOA; FUEL PROPERTIES</t>
  </si>
  <si>
    <t>Bamboo has been identified as a promising solution to the energy crisis and climate change as a source of biomass energy. Due to its rapid growth and high-value products, bamboo is considered as a potential source of biomass energy. Bamboo contains a significant amount of cellulose and hemicellulose, which can be converted to sugar constituents, making it an ideal raw material for energy production. This article reviews the different processes of producing bioethanol, biogas, biochar, and bio-oil from bamboo biomass using techniques such as pyrolysis, hydrothermal liquefaction, fermentation, and anaerobic digestion, and discusses the opportunities and challenges of these conversion technologies. It also reviews the main types and morphological characteristics of energy bamboo species and proposes an evaluation system for energy bamboo species, which optimizes the utilization efficiency of bamboo biomass energy and maximizes benefits by adopting appropriate methods for producing bioenergy based on the characteristics of different bamboo species.</t>
  </si>
  <si>
    <t>[Liang, Zhiwei; Kovacs, Gergo Peter; Gyuricza, Csaba] Hungarian Univ Agr &amp; Life Sci, Inst Crop Prod Sci, Godollo, Hungary; [Nemenyi, Andras] Hungarian Univ Agr &amp; Life Sci, Inst Landscape Architecture Urban Planning, Godollo, Hungary</t>
  </si>
  <si>
    <t>Hungarian University of Agriculture &amp; Life Sciences; Hungarian University of Agriculture &amp; Life Sciences</t>
  </si>
  <si>
    <t>Nemenyi, A (corresponding author), Hungarian Univ Agr &amp; Life Sci, Inst Landscape Architecture Urban Planning, Pater Karoly U 1, H-2100 Godollo, Hungary.</t>
  </si>
  <si>
    <t>nemenyi.andras.bela@uni-mate.hu</t>
  </si>
  <si>
    <t>Nemenyi, Andras/0000-0001-8995-7471; Kovacs, Gergo Peter/0000-0001-9938-577X; Liang, Zhiwei/0000-0002-3280-9846</t>
  </si>
  <si>
    <t>10.1111/gcbb.13072</t>
  </si>
  <si>
    <t>M0LD9</t>
  </si>
  <si>
    <t>WOS:001009710300001</t>
  </si>
  <si>
    <t>Hou, Q; Zuo, T; Wang, J; Huang, S; Wang, XJ; Yao, LR; Ni, WZ</t>
  </si>
  <si>
    <t>Hou, Qiong; Zuo, Ting; Wang, Jian; Huang, Shan; Wang, Xiaojun; Yao, Longren; Ni, Wuzhong</t>
  </si>
  <si>
    <t>Responses of nitrification and bacterial community in three size aggregates of paddy soil to both of initial fertility and biochar addition</t>
  </si>
  <si>
    <t>Biochar; Fertilization regime; Nitrification; Soil aggregate sizes</t>
  </si>
  <si>
    <t>AMMONIA-OXIDIZING BACTERIA; 16S RIBOSOMAL-RNA; MICROBIAL COMMUNITIES; ENZYME-ACTIVITIES; CO2 DEPENDS; NITROGEN; FERTILIZATION; CARBON; EMISSIONS; ARCHAEA</t>
  </si>
  <si>
    <t>Biochar has been suggested to increase the soil nutrient retention capacity. The interaction of biochar addition and soil initial fertility through modifying soil aggregates on soil bacterial community and nitrogen transformation is still unclear. A 60-day incubation experiment was conducted to investigate the influences of biochar addition on soil nitrification and associated nitrifying microbial community in three size aggregates of different derived soils. The results indicated that potential nitrification rates (PNRs) in three size soil aggregates of biochar addition treatment were significantly (P &lt; 0.05) higher than those of no biochar addition, especially in small size aggregates or in the soils collected from no fertilizer plots. The results of 16S rRNA gene profiling showed that biochar addition significantly (P &lt; 0.05) increased community alpha-diversity. Nitrosomonas was relatively more abundant in microaggregates, whereas Nitrospira was more abundant in macroaggregates. Biochar addition could modify structure of soil microbial communities by changing soil properties, and consequently regulate the nitrification processes as suggested by canonical correlation analysis. Conclusively, biochar addition can promote the nitrification process with the higher community diversity and activity of nitrifying bacteria in soils, more strongly in fertile soils or in the small macroaggregates. The initial soil fertility should be fully considered in practical application of biochar.</t>
  </si>
  <si>
    <t>[Hou, Qiong; Zuo, Ting; Wang, Jian; Huang, Shan; Wang, Xiaojun; Yao, Longren; Ni, Wuzhong] Zhejiang Univ, Zhejiang Prov Key Lab Agr Resources &amp; Environm, Coll Environm &amp; Resource Sci, Hangzhou 310058, Zhejiang, Peoples R China</t>
  </si>
  <si>
    <t>Ni, WZ (corresponding author), Zhejiang Univ, Zhejiang Prov Key Lab Agr Resources &amp; Environm, Coll Environm &amp; Resource Sci, Hangzhou 310058, Zhejiang, Peoples R China.</t>
  </si>
  <si>
    <t>wzni@zju.edu.cn</t>
  </si>
  <si>
    <t>Wang, Xiaojun/I-5025-2017</t>
  </si>
  <si>
    <t>Wang, Xiaojun/0000-0002-0642-5718</t>
  </si>
  <si>
    <t>Ministry of Agriculture and Rural Affairs of China Major Project for Support System Construction of Agriculture Green Development (Anji County) [NG/LS2020-71-05]; National Major Science and Technology Project of China [2014ZX07101-012]</t>
  </si>
  <si>
    <t>Ministry of Agriculture and Rural Affairs of China Major Project for Support System Construction of Agriculture Green Development (Anji County); National Major Science and Technology Project of China</t>
  </si>
  <si>
    <t>This study was supported by the Ministry of Agriculture and Rural Affairs of China Major Project for Support System Construction of Agriculture Green Development (Anji County, NG/LS2020-71-05) and the National Major Science and Technology Project of China (2014ZX07101-012).</t>
  </si>
  <si>
    <t>10.1016/j.apsoil.2021.104004</t>
  </si>
  <si>
    <t>TR9XL</t>
  </si>
  <si>
    <t>WOS:000679311300006</t>
  </si>
  <si>
    <t>Zhang, LP; Dong, YB; Liu, JF; Liu, W; Lu, YR; Lin, H</t>
  </si>
  <si>
    <t>Zhang, Liping; Dong, Yingbo; Liu, Junfei; Liu, Wei; Lu, Yanrong; Lin, Hai</t>
  </si>
  <si>
    <t>Promotion of higher synthesis temperature for higher-efficient removal of antimonite and antimonate in aqueous solution by iron-loaded porous biochar</t>
  </si>
  <si>
    <t>Iron-loaded porous biochar; Co-pyrolysis; Potassium ferrate; Prepared temperature; Antimony</t>
  </si>
  <si>
    <t>SB(III) OXIDATION; ADSORPTION; SORPTION; CARBON; SB(V)</t>
  </si>
  <si>
    <t>Iron-loaded porous biochar (FPBC) was synthesized by co-pyrolysis method using sawdust and potassium ferrate at 500 (FPBC500) and 800 degrees C (FPBC800), then characterized and applied to eliminate antimonite (Sb(III)) and antimonate (Sb(V)) in aqueous. Due to alkali erosion on feedstock and K/Fe-oxides attacking carbon, FPBC800 obtained a larger specific surface area (SSA) (515.49 m(2).g(-1)) that was 5.48-fold that of PFBC500, meaning the exposure of more active sites. Fe3O4 was formed on FPBC500, but Fe-0 and Fe3C were generated on FPBC800. FPBC800 showed the optimal sorption performance for Sb(III) (144.48 mg.g(-1)) and Sb(V) (45.29 mg.g(-1)), which were much higher than that of FPBC500. Noteworthily, Sb(III) anchored on FPBC was oxidized to Sb(V) with less ecotoxicity; moreover, FPBC800 with Fe-0 showed stronger oxidization. Although pH-dependent sorption of Sb (III)/Sb(V) on FPBC occurred, the resistance to environmental factors showed a potential for eliminating actual pollution, demonstrating an easy-to-operate construction strategy for modified biochar.</t>
  </si>
  <si>
    <t>[Zhang, Liping; Dong, Yingbo; Liu, Junfei; Liu, Wei; Lu, Yanrong; Lin, Hai] Univ Sci &amp; Technol Beijing, Sch Energy &amp; Environm Engn, Beijing 100083, Peoples R China; [Zhang, Liping; Dong, Yingbo; Liu, Junfei; Liu, Wei; Lu, Yanrong; Lin, Hai] Beijing Key Lab Resource oriented Treatment Ind Po, Beijing 100083, Peoples R China</t>
  </si>
  <si>
    <t>University of Science &amp; Technology Beijing</t>
  </si>
  <si>
    <t>Lin, H (corresponding author), Univ Sci &amp; Technol Beijing, Sch Energy &amp; Environm Engn, Beijing 100083, Peoples R China.;Lin, H (corresponding author), Beijing Key Lab Resource oriented Treatment Ind Po, Beijing 100083, Peoples R China.</t>
  </si>
  <si>
    <t>linhai@ces.ustb.edu.cn</t>
  </si>
  <si>
    <t>Liu, Wei/GWN-1235-2022</t>
  </si>
  <si>
    <t>Liu, Wei/0000-0002-4555-6892</t>
  </si>
  <si>
    <t>National Natural Science Foundation of China [51874018]; Major Science and Technology Program for Water Pollution Control and Treatment of China [2015ZX07205003]</t>
  </si>
  <si>
    <t>National Natural Science Foundation of China(National Natural Science Foundation of China (NSFC)); Major Science and Technology Program for Water Pollution Control and Treatment of China</t>
  </si>
  <si>
    <t>Acknowledgments This work was financially supported by the National Natural Science Foundation of China (51874018) and the Major Science and Technology Program for Water Pollution Control and Treatment of China (2015ZX07205003) .</t>
  </si>
  <si>
    <t>10.1016/j.biortech.2022.127889</t>
  </si>
  <si>
    <t>4Z5PG</t>
  </si>
  <si>
    <t>WOS:000862259800009</t>
  </si>
  <si>
    <t>Mourgela, RN; Regkouzas, P; Pellera, FM; Diamadopoulos, E</t>
  </si>
  <si>
    <t>Mourgela, Rafaila-Nikola; Regkouzas, Panagiotis; Pellera, Frantseska-Maria; Diamadopoulos, Evan</t>
  </si>
  <si>
    <t>Ni(II) Adsorption on Biochars Produced from Different Types of Biomass</t>
  </si>
  <si>
    <t>Biochar; Nickel; Sewage sludge; Olive pomace; Municipal solid waste</t>
  </si>
  <si>
    <t>AQUEOUS-SOLUTIONS; PYROLYSIS TEMPERATURE; LOW-COST; SORPTION; REMOVAL; NICKEL; COPPER; MECHANISMS; CADMIUM; CU(II)</t>
  </si>
  <si>
    <t>The objective of this study was to demonstrate biochar's effectiveness on Ni(II) removal from aqueous solutions by adsorption on three different biochars. Three different waste feedstocks, namely sewage sludge, exhausted olive pomace and the organic fraction of municipal solid waste, were used to produce biochar through pyrolysis at 300 degrees C, under inert conditions. The obtained biochars were characterized regarding their main properties and then evaluated as potential Ni(II) adsorbents. All investigated materials showed high adsorption efficiency in the range of 78-97%, with the biochar derived from SS exhibiting the best results, possibly because of its higher cation exchange capacity. Ni(II) removal rates were higher when the adsorption experiments were conducted at natural pH, while the removal efficiency under adjusted pH (acidic or alkaline) was slightly lower. The pseudo-second-order kinetic model adequately described the adsorption kinetics depicting high correlation coefficients, while the Freundlich adsorption isotherm model was successful in simulating equilibrium of adsorption.</t>
  </si>
  <si>
    <t>[Mourgela, Rafaila-Nikola; Regkouzas, Panagiotis; Pellera, Frantseska-Maria; Diamadopoulos, Evan] Tech Univ Crete, Sch Environm Engn, Khania 73100, Greece</t>
  </si>
  <si>
    <t>Technical University of Crete</t>
  </si>
  <si>
    <t>Diamadopoulos, E (corresponding author), Tech Univ Crete, Sch Environm Engn, Khania 73100, Greece.</t>
  </si>
  <si>
    <t>diamad@dssl.tuc.gr</t>
  </si>
  <si>
    <t>project INVALOR: Research Infrastructure for Waste Valorization and Sustainable Management under the Action 'Reinforcement of the Research and Innovation Infrastructure' - Operational Programme 'Competitiveness, Entrepreneurship and Innovation' (NSRF 2014- [MIS 5002495]; European Union (European Regional Development Fund)</t>
  </si>
  <si>
    <t>project INVALOR: Research Infrastructure for Waste Valorization and Sustainable Management under the Action 'Reinforcement of the Research and Innovation Infrastructure' - Operational Programme 'Competitiveness, Entrepreneurship and Innovation' (NSRF 2014-; European Union (European Regional Development Fund)(European Union (EU))</t>
  </si>
  <si>
    <t>This work was financially supported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</si>
  <si>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APR 23</t>
  </si>
  <si>
    <t>10.1007/s11270-020-04591-1</t>
  </si>
  <si>
    <t>LJ2AI</t>
  </si>
  <si>
    <t>WOS:000529972400002</t>
  </si>
  <si>
    <t>Khalil, SE; Seleem, FM</t>
  </si>
  <si>
    <t>Khalil, Soha E.; Seleem, Fatma M.</t>
  </si>
  <si>
    <t>Role of biochar soil amendment for alleviation of adverse effects of water stress on Dimorphotheca ecklonis plants</t>
  </si>
  <si>
    <t>SALT STRESS; GROWTH; DROUGHT; QUALITY; PRODUCTIVITY; MECHANISMS; COMPOST; IMPROVE; CARBON; YIELD</t>
  </si>
  <si>
    <t>Water is a key factor for plant growth and development. Plants need an adequate amount of soil moisture for their optimum growth and yield. It plays very important role in building up plant metabolism. Soil amendment is one of the important methods that use to overcome water stress conditions. Biochar has been the most amendment, which used due to its potential role in many fields such as increasing microbial activity, better crop yield, C sequestration and increasing soil carbon. In the present study, two field experiments were established at the Experimental Farm of El-Kassasin Horticultural Research Station, Ismailia Governorate, Egypt, during the two successive seasons of 2015/2016 and 2016/2017. The objective of this research was to determine the effect of three soil moisture levels (W1=50, W2=35 and W3=20% depletion of the available soil water) and three amounts of biochar (Bio1=0.5, Bio2=1 and Bio3=1.5 ton biochar/fed) on growth and flowering characters as well as some biochemical characters of Dimorphotheca ecklonis (cape marigold) plant. The results indicated that the highest significant increases in cape marigold growth, flowering characters, NPK contents and uptake and non-reducing sugars were observed under the combined effect of the highest soil moisture level and 1.5ton of biochar/fed. Results indicate also that biochar could be used to enhance plant growth and flowering characters as well as improving soil properties especially under water stress conditions.</t>
  </si>
  <si>
    <t>[Khalil, Soha E.] Natl Res Ctr, Dept Water Relat &amp; Field Irrigat, Cairo, Egypt; Hort Res Ctr, Dept Ornamental Hort, Cairo, Egypt</t>
  </si>
  <si>
    <t>WOS:000477770300052</t>
  </si>
  <si>
    <t>Cong, WW; Meng, J; Ying, SC</t>
  </si>
  <si>
    <t>Cong, Weiwei; Meng, Jun; Ying, Samantha C.</t>
  </si>
  <si>
    <t>Impact of soil properties on the soil methane flux response to biochar addition: a meta-analysis</t>
  </si>
  <si>
    <t>ENVIRONMENTAL SCIENCE-PROCESSES &amp; IMPACTS</t>
  </si>
  <si>
    <t>NITROUS-OXIDE; EMISSIONS; WATER; REDOX; OXIDATION; FIELD</t>
  </si>
  <si>
    <t>In an effort to optimize soil management practices that can help mitigate terrestrial carbon emissions, biochar has been applied to a wide range of soil environments to examine its effect on soil greenhouse gas emissions. Such studies have shown that the soil methane (CH4) flux response can vary widely leading to both increase and decrease in CH4 flux upon biochar amendment. To address this discrepancy, multiple meta-analysis studies have been performed in recent years to determine the key factors that may control the direction of CH4 flux upon biochar treatment. However, even comparing across conclusions from meta-analyses reveals disagreement upon which factors ultimately determine the change in direction and magnitude of CH4 flux due to biochar addition. Furthermore, using multiple observations from a single study can lead to misinterpretation of the influence of a factor within a meta-analysis due to non-independence. In this study, we use a multivariate meta-regression approach that allows factor interactions to investigate which biochar, soil, and management practice factors in combination or individually best explain the CH4 flux response in past biochar amendment studies. Our results show that the interaction of multiple soil factors (i.e., water saturation, soil texture, and soil organic carbon content) best explains the soil CH4 flux response to biochar addition (minimum deviance information criterion (DIC) value along with lowest heterogeneity) as compared to all models utilizing individual factors alone. These findings provide insight into the specific soil factors that should be taken into account simultaneously when optimizing the CH4 flux response to biochar amendments and building empirical models to quantitatively predict soil CH4 flux.</t>
  </si>
  <si>
    <t>[Cong, Weiwei; Meng, Jun] Shenyang Agr Univ, Coll Agron, Shenyang 110161, Peoples R China; [Ying, Samantha C.] Univ Calif Riverside, Dept Environm Sci, Riverside, CA 92507 USA</t>
  </si>
  <si>
    <t>Shenyang Agricultural University; University of California System; University of California Riverside</t>
  </si>
  <si>
    <t>Meng, J (corresponding author), Shenyang Agr Univ, Coll Agron, Shenyang 110161, Peoples R China.;Ying, SC (corresponding author), Univ Calif Riverside, Dept Environm Sci, Riverside, CA 92507 USA.</t>
  </si>
  <si>
    <t>mengjun1217@163.com; samantha.ying@ucr.edu</t>
  </si>
  <si>
    <t>Cong, Weiwei/0000-0002-1123-5513</t>
  </si>
  <si>
    <t>Earmarked fund for Modern Agro-industry Technology Research System, China [CARS-01-46]; Shenyang Science and Technology Plan Project: Key Technology Research &amp; Demonstration of Straw Biochar for Resource Utilization [17-182-9-00]; Yunnan Province Key Research &amp; Development Plan: Key Technology of Biochar Fertilizer Making and Healthy Cultivation of Crops [2016IB004]; United States Department of Agriculture National Institute for Food and Agriculture Hatch Project [CA-R-ENS-5151-H]</t>
  </si>
  <si>
    <t>Earmarked fund for Modern Agro-industry Technology Research System, China; Shenyang Science and Technology Plan Project: Key Technology Research &amp; Demonstration of Straw Biochar for Resource Utilization; Yunnan Province Key Research &amp; Development Plan: Key Technology of Biochar Fertilizer Making and Healthy Cultivation of Crops; United States Department of Agriculture National Institute for Food and Agriculture Hatch Project</t>
  </si>
  <si>
    <t>This work was supported by the Earmarked fund for Modern Agro-industry Technology Research System, China (Project No. CARS-01-46); Shenyang Science and Technology Plan Project: Key Technology Research &amp; Demonstration of Straw Biochar for Resource Utilization (Project No. 17-182-9-00); Yunnan Province Key Research &amp; Development Plan: Key Technology of Biochar Fertilizer Making and Healthy Cultivation of Crops (Project No. 2016IB004); and United States Department of Agriculture National Institute for Food and Agriculture Hatch Project CA-R-ENS-5151-H to S. C. Y.</t>
  </si>
  <si>
    <t>2050-7887</t>
  </si>
  <si>
    <t>2050-7895</t>
  </si>
  <si>
    <t>ENVIRON SCI-PROC IMP</t>
  </si>
  <si>
    <t>Environ. Sci.-Process Impacts</t>
  </si>
  <si>
    <t>10.1039/c8em00278a</t>
  </si>
  <si>
    <t>Chemistry, Analytical; Environmental Sciences</t>
  </si>
  <si>
    <t>Chemistry; Environmental Sciences &amp; Ecology</t>
  </si>
  <si>
    <t>GU2AD</t>
  </si>
  <si>
    <t>WOS:000445069100010</t>
  </si>
  <si>
    <t>Vaughn, SF; Dinelli, FD; Tisserat, B; Joshee, N; Vaughan, MM; Peterson, SC</t>
  </si>
  <si>
    <t>Vaughn, Steven F.; Dinelli, F. Dan; Tisserat, Brent; Joshee, Nirmal; Vaughan, Martha M.; Peterson, Steven C.</t>
  </si>
  <si>
    <t>Creeping bentgrass growth in sand-based root zones with or without biochar</t>
  </si>
  <si>
    <t>SCIENTIA HORTICULTURAE</t>
  </si>
  <si>
    <t>Biochar; Sand-based root zones; Creeping bentgrass</t>
  </si>
  <si>
    <t>COURSE PUTTING GREENS; HYDRAULIC-PROPERTIES; PHYSICAL-PROPERTIES; SOIL; AMENDMENTS; CARBON; RETENTION; ROOTZONES; QUALITY; PEAT</t>
  </si>
  <si>
    <t>Organic amendments such as peat moss and various composts are typically added to sand-based root zones to increase water and nutrient retention. However, these attributes are typically lost within a few years as these amendments decompose. Biochar is a high carbon, porous coproduct produced from the pyrolysis of phytobiomass. Its unique porosity gives it excellent water and nutrient retention properties. Additionally, unlike other organic amendments, biochar is extremely resistant to microbial decomposition. Pure calcareous sand (control) or mixtures of three different biochars and sand at 1, 5 and 10% volume biochar/total volume were tested. Bulk densities decreased while percent pore space increased with the addition of all three biochars at all of the addition rates. Water retention was greater than the control in all but one of the biochar treatments, and several of the biochar mixtures had values for compaction resistance similar to pure sand. Creeping bentgrass (Agrostis stolonifera L. 'Pure Distinction') plant heights, root lengths, and fresh and dry weights were evaluated in mixtures grown hydroponically in polyvinyl chloride tubes (112 mm outside diameter x 99 mm inside diameter) filled 30 cm deep with 1 cm diameter pea gravel, over which 30 cm of either pure sand or sand/biochar mixtures were added to mimic a United States Golf Association root zone. Five weeks after seeding, plants grown in several of the biochar mixtures had significantly greater fresh and dry weights, shoot heights and root lengths than the control. Based on these results it appears that the addition of certain biochars would improve water retention and increase overall plant growth in sand-based root zones. Published by Elsevier B.V.</t>
  </si>
  <si>
    <t>[Vaughn, Steven F.; Tisserat, Brent] ARS, USDA, Funct Foods Res, Natl Ctr Agr Utilizat Res, Peoria, IL 61604 USA; [Dinelli, F. Dan] North Shore Country Club, Glenview, IL 60025 USA; [Joshee, Nirmal] Ft Valley State Univ, Dept Plant Sci Biotechnol, Ft Valley, GA 31030 USA; [Vaughan, Martha M.] ARS, USDA, Bacterial Foodborne Pathogens &amp; Mycol Res, Natl Ctr Agr Utilizat Res, Peoria, IL 61604 USA; [Peterson, Steven C.] ARS, USDA, Plant Polymer Res, Natl Ctr Agr Utilizat Res, Peoria, IL 61604 USA</t>
  </si>
  <si>
    <t>United States Department of Agriculture (USDA); University System of Georgia; Fort Valley State University; United States Department of Agriculture (USDA); United States Department of Agriculture (USDA)</t>
  </si>
  <si>
    <t>Vaughn, SF (corresponding author), ARS, USDA, Funct Foods Res, Natl Ctr Agr Utilizat Res, 1815 N Univ St, Peoria, IL 61604 USA.</t>
  </si>
  <si>
    <t>Steven.Vaughn@ars.usda.gov</t>
  </si>
  <si>
    <t>capacity building USDA, National Institute for Food and Agriculture grant: Developing a sustainable bioenergy system: Paulownia production for fuel, chemicals, and materials [2014-01293]; ARS [ARS-0428722, 813707] Funding Source: Federal RePORTER</t>
  </si>
  <si>
    <t>capacity building USDA, National Institute for Food and Agriculture grant: Developing a sustainable bioenergy system: Paulownia production for fuel, chemicals, and materials; ARS(United States Department of Agriculture (USDA)USDA Agricultural Research Service)</t>
  </si>
  <si>
    <t>The authors gratefully acknowledge the technical assistance of Ray Holloway, Ashley Maness, AJ Thomas Jennifer Teresi and Todd Wert, and to Deb Palmquist for statistical analyses. Paulownia research was funded through a capacity building USDA, National Institute for Food and Agriculture grant: Developing a sustainable bioenergy system: Paulownia production for fuel, chemicals, and materials. Award #2014-01293.</t>
  </si>
  <si>
    <t>0304-4238</t>
  </si>
  <si>
    <t>1879-1018</t>
  </si>
  <si>
    <t>SCI HORTIC-AMSTERDAM</t>
  </si>
  <si>
    <t>Sci. Hortic.</t>
  </si>
  <si>
    <t>DEC 14</t>
  </si>
  <si>
    <t>10.1016/j.scienta.2015.10.021</t>
  </si>
  <si>
    <t>CZ9IN</t>
  </si>
  <si>
    <t>WOS:000367411400075</t>
  </si>
  <si>
    <t>Ma, YH; Wang, QH; Sun, XH; Wang, XQ</t>
  </si>
  <si>
    <t>Ma, Yuhui; Wang, Qunhui; Sun, Xiaohong; Wang, Xiaoqiang</t>
  </si>
  <si>
    <t>A novel magnetic biochar from spent shiitake substrate: characterization and analysis of pyrolysis process</t>
  </si>
  <si>
    <t>Magnetic biochar; Spent shiitake substrate; Characterization; Pyrolysis study</t>
  </si>
  <si>
    <t>BIOMASS FAST PYROLYSIS; THERMOGRAVIMETRIC ANALYSIS; REMOVAL; CARBON; HYDROLYSIS; FUEL; WOOD</t>
  </si>
  <si>
    <t>A novel magnetic biochar was obtained via pyrolysis of Fe(NO3) (3)-impregnated spent shiitake substrate (SSS). The product was characterized by X-ray diffraction (XRD), vibrating sample magnetometer (VSM), N-2-adsorption, scanning electron microscopy (SEM), and energy-dispersive Xray (EDX) analysis. The pyrolysis process was investigated by thermogravimetric analysis (TGA) and XRD, and the pyrolysis kinetic was analyzed via Coats-Redfern method. Experimental results demonstrated that the magnetic FeO center dot Fe2O3 crystals and porous char structure were effectively formed via pyrolysis, and the magnetic biochar had a saturation magnetization value of 20.83 emu/g. The product had a surface area of 177m(2)/g and a total pore volume of 0.188 cm(3)/g, respectively, and it consisted basically of micropores with diameter of 1.5 nm and mesopores with diameter between 2 and 10 nm. Moreover, Fe can decrease the thermal stability of SSS, and the magnetic crystals were mainly formed between the temperature region of 420 and 530 degrees C. In addition, the activation energy needed to break down the structure of SSS was lowered by 12.12 kJ/mol with the presence of Fe.</t>
  </si>
  <si>
    <t>[Ma, Yuhui; Wang, Qunhui] Univ Sci &amp; Technol Beijing, Dept Civil &amp; Environm Engn, Beijing 100083, Peoples R China; [Sun, Xiaohong] Beijing Acad Agr &amp; Forestry, Beijing Agr Biotechnol Ctr, Beijing 100083, Peoples R China; [Wang, Xiaoqiang] North China Elect Power Univ, Sch Renewable Energy, Natl Engn Lab Biomass Power Generat Equipment, Beijing 102206, Peoples R China</t>
  </si>
  <si>
    <t>University of Science &amp; Technology Beijing; Beijing Academy of Agriculture &amp; Forestry Sciences (BAAFS); North China Electric Power University</t>
  </si>
  <si>
    <t>Wang, QH (corresponding author), Univ Sci &amp; Technol Beijing, Dept Civil &amp; Environm Engn, Beijing 100083, Peoples R China.</t>
  </si>
  <si>
    <t>txzz709@163.com</t>
  </si>
  <si>
    <t>Ma, Yuhui/AGP-5462-2022; Wang, Xiaoqiang/IQS-3727-2023</t>
  </si>
  <si>
    <t>Environmental Public Welfare Industry Special Scientific Research of China [201209025]; Building of edible fungi innovative team of Beijing [PXM2011-036204-00153]</t>
  </si>
  <si>
    <t>Environmental Public Welfare Industry Special Scientific Research of China; Building of edible fungi innovative team of Beijing</t>
  </si>
  <si>
    <t>This work was financially supported by the Environmental Public Welfare Industry Special Scientific Research of China (No. 201209025) and Building of edible fungi innovative team of Beijing (No. PXM2011-036204-00153). The first author wishes to thank Ms. Jianhua Bian, Ms. Hongxia Fan, and Ms. JinghongMao at USTB for their assistance of sample testing.</t>
  </si>
  <si>
    <t>10.1007/s13399-014-0147-1</t>
  </si>
  <si>
    <t>V4O4M</t>
  </si>
  <si>
    <t>WOS:000219117100002</t>
  </si>
  <si>
    <t>Yu, JF; Feng, HP; Tang, L; Pang, Y; Wang, JJ; Zou, JJ; Xie, QQ; Liu, YN; Feng, CY; Wang, JJ</t>
  </si>
  <si>
    <t>Yu, Jiangfang; Feng, Haopeng; Tang, Lin; Pang, Ya; Wang, Jiajia; Zou, Jiajing; Xie, Qingqing; Liu, Yani; Feng, Chengyang; Wang, Jingjing</t>
  </si>
  <si>
    <t>Insight into the key factors in fast adsorption of organic pollutants by hierarchical porous biochar</t>
  </si>
  <si>
    <t>Hierarchical pore; Biochar; Adsorption; Organics; High pore accessibility</t>
  </si>
  <si>
    <t>CONTAMINANTS; REMOVAL; SLUDGE; MATTER</t>
  </si>
  <si>
    <t>Low-cost biochar adsorbent owning great potential for environmental remediation faces a bottleneck in application for its unsatisfied adsorption performance. Compared to the efforts on increasing adsorption capacity, improving adsorption speed which is important for treatment efficiency is often neglected. Herein, a hierarchical porous biochar (HPB) derived from shrimp shell was prepared and exhibited good adsorption capacity (Q(m) &gt;300 mg/g) and fast adsorptive equilibrium (&lt;= 10 min) towards three typical aromatic organics, whose adsorption universality was further proved by two-way ANOVA analysis. Whereafter, model analysis demonstrated that, the adsorptive forms (mono- and multi-layers) on HPB depended on whether the contaminant is charged. Compared to the benzene-ring site of organics, the charged site contributed 5.13 times to adsorption promotion in monolayer but -0.49 times in inhibition for multilayers forms. Simultaneously, functional group sites contributed relatively weak (0.023 to 0.342 times only). Following structural control revealed that, hierarchical pore structure of HPB was the key for the fast adsorption speed, and highly graphitic structure was important for the high adsorption capacity. This study aims to provide an advanced biochar adsorbent, not only in adsorption capacity but also in adsorptive speed, and reveal the relationship between the structure and adsorption performance of biochar.</t>
  </si>
  <si>
    <t>[Yu, Jiangfang; Feng, Haopeng; Tang, Lin; Wang, Jiajia; Zou, Jiajing; Xie, Qingqing; Liu, Yani; Feng, Chengyang; Wang, Jingjing] Hunan Univ, Coll Environm Sci &amp; Engn, Changsha 410082, Peoples R China; [Pang, Ya] Changsha Univ, Dept Biol &amp; Environm Engn, Changsha 410003, Hunan, Peoples R China; [Yu, Jiangfang; Feng, Haopeng; Tang, Lin; Wang, Jiajia; Zou, Jiajing; Xie, Qingqing; Liu, Yani; Feng, Chengyang; Wang, Jingjing] Hunan Univ, Minist Educ, Key Lab Environm Biol &amp; Pollut Control, Changsha 410082, Hunan, Peoples R China</t>
  </si>
  <si>
    <t>Hunan University; Changsha University; Hunan University</t>
  </si>
  <si>
    <t>Tang, L (corresponding author), Hunan Univ, Coll Environm Sci &amp; Engn, Changsha 410082, Peoples R China.;Pang, Y (corresponding author), Changsha Univ, Dept Biol &amp; Environm Engn, Changsha 410003, Hunan, Peoples R China.;Tang, L (corresponding author), Hunan Univ, Minist Educ, Key Lab Environm Biol &amp; Pollut Control, Changsha 410082, Hunan, Peoples R China.</t>
  </si>
  <si>
    <t>tanglin@hnu.edu.cn; pangya0989@ccsu.edu.cn</t>
  </si>
  <si>
    <t>Wang, Jiajia/HCI-5717-2022; Tang, Lin/M-8040-2014; Feng, Haopeng/HDM-2899-2022; Feng, Haopeng/ABE-2311-2021; Feng, Chengyang (Bert)/EEI-7121-2022; Wang, 1Jingjing/ABD-5361-2021; LIU, Yani/ISB-3249-2023; Yu, Jiangfang/ABD-9643-2021</t>
  </si>
  <si>
    <t>Tang, Lin/0000-0001-6996-7955; Wang, 1Jingjing/0000-0003-2114-6626; Yu, Jiangfang/0000-0002-6529-5263; Feng, Chengyang (Bert)/0000-0002-7437-1088</t>
  </si>
  <si>
    <t>National Natural Science Foundation of China [51579096, 51521006, 51409024]; National Innovative Talent Promotion Program of China [2017RA2088]; Funds for Innovative Province Construction of Hunan Province of China [2019RS3012]; Training Program for Excellent Young Innovators of Changsha [kq1802022]; Hunan Province Cooperative Innovation Center for The Construction &amp; Development of Dongting Lake Ecological Economic Zone</t>
  </si>
  <si>
    <t>National Natural Science Foundation of China(National Natural Science Foundation of China (NSFC)); National Innovative Talent Promotion Program of China; Funds for Innovative Province Construction of Hunan Province of China; Training Program for Excellent Young Innovators of Changsha; Hunan Province Cooperative Innovation Center for The Construction &amp; Development of Dongting Lake Ecological Economic Zone</t>
  </si>
  <si>
    <t>The study was financially supported by Projects 51579096, 51521006 and 51409024 by National Natural Science Foundation of China, the National Innovative Talent Promotion Program of China (2017RA2088), the Funds for Innovative Province Construction of Hunan Province of China (2019RS3012) and the Training Program for Excellent Young Innovators of Changsha (kq1802022). The authors would like to thank the support from Hunan Province Cooperative Innovation Center for The Construction &amp; Development of Dongting Lake Ecological Economic Zone.</t>
  </si>
  <si>
    <t>10.1016/j.jhazmat.2020.123610</t>
  </si>
  <si>
    <t>QA1SL</t>
  </si>
  <si>
    <t>WOS:000613229300001</t>
  </si>
  <si>
    <t>Giridharan, K; Sevvel, P; Gurijala, C; Kumar, BY</t>
  </si>
  <si>
    <t>Giridharan, K.; Sevvel, P.; Gurijala, Chakravarthi; Kumar, B. Yokesh</t>
  </si>
  <si>
    <t>Biochar-assisted copper-steel dissimilar friction stir welding: mechanical, fatigue, and microstructure properties</t>
  </si>
  <si>
    <t>Friction stir welding; Biochar; Mechanical properties; Fatigue; Microstructure</t>
  </si>
  <si>
    <t>AZ80A MG ALLOY; TOOL ROTATIONAL SPEED; PROCESS PARAMETERS; STAINLESS-STEEL; ALUMINUM-ALLOY; FSW; JOINTS; CU; GRAPHENE; PATTERN</t>
  </si>
  <si>
    <t>This present work investigates the effect of adding novel biochar microparticle into the welding zone of dissimilar friction stir welding of AISI-SAE 1010 (steel)-CDA 101 (copper) alloys. The primary aim of this work was to produce efficient weld joints in AISI-SAE 1010-CDA 101 alloys using biochar as solid lubricant via friction stir welding process. The biochar particles were prepared from rice husk biomass via carbonization process. The welding was performed using tapered pin profiled tool with rotational speed of 900 rpm, traverse speed of 30 mm/min, axial load of 5 KN, dwell time of 5s, plunging depth of 0.2mm, and biochar additions of 0.5, 1, 2, and 4wt%. The highest tensile strength of 205 MPa, elongation of 44%, yield strength of 177MPa, strain value of 36, and Vickers hardness of 121 were observed for FSW joints made using 2wt% of biochar content. Large addition of biochar up to 4wt% marginally affects the properties. Similarly, the fatigue strength of 157MPa was observed for weld made using 2wt% of biochar. The microstructure of biochar-assisted weld nugget shows highly refined less thermally affected grains. The grains were in equiaxial with distortion-free. The EDAX report confirms the presence of copper, iron, and carbon on the weld nugget, which indicates fine mixing of parent metals with solid lubricant. These mechanical properties improved environmental friendly dissimilar welding method could be used in industrial applications such as automobile, aerospace, construction, defense, medical, energy where high strength with high durable weld joints are required to meet the current technology demand, and process economy.</t>
  </si>
  <si>
    <t>[Giridharan, K.; Gurijala, Chakravarthi] Easwari Engn Coll, Dept Mech Engn, Chennai, Tamil Nadu, India; [Sevvel, P.] SA Engn Coll, Dept Mech Engn, Chennai, Tamil Nadu, India; [Kumar, B. Yokesh] Chennai Inst Technol, Dept Mech Engn, Chennai, Tamil Nadu, India</t>
  </si>
  <si>
    <t>Easwari Engineering College; S.A. Engineering College; Chennai Institute of Technology</t>
  </si>
  <si>
    <t>Giridharan, K (corresponding author), Easwari Engn Coll, Dept Mech Engn, Chennai, Tamil Nadu, India.</t>
  </si>
  <si>
    <t>girimech4305@gmail.com</t>
  </si>
  <si>
    <t>Giridharan, K/AAV-7596-2021; GURIJALA, CHAKRAVARTHI/ABB-4639-2021; Sevvel, P./AAC-9619-2019</t>
  </si>
  <si>
    <t xml:space="preserve">Giridharan, K/0000-0003-1366-1177; </t>
  </si>
  <si>
    <t>2021 APR 21</t>
  </si>
  <si>
    <t>10.1007/s13399-021-01514-w</t>
  </si>
  <si>
    <t>RP9OI</t>
  </si>
  <si>
    <t>WOS:000642050900002</t>
  </si>
  <si>
    <t>Luo, HQ; Zhang, YK; Xie, Y; Li, YL; Qi, M; Ma, RZ; Yang, SH; Wang, YB</t>
  </si>
  <si>
    <t>Luo, Haiqiong; Zhang, Yongkui; Xie, Yi; Li, Yulin; Qi, Man; Ma, Runze; Yang, Shihao; Wang, Yabo</t>
  </si>
  <si>
    <t>Iron-rich microorganism-enabled synthesis of magnetic biocarbon for efficient adsorption of diclofenac from aqueous solution</t>
  </si>
  <si>
    <t>Biomass; Biocarbon; Diclofenac sodium; Adsorbent</t>
  </si>
  <si>
    <t>PHANEROCHAETE-CHRYSOSPORIUM; ACTIVATED CARBON; POROUS CARBON; REMOVAL; BIOCHAR; COMPOSITES; BIOMASS; NANOPARTICLES; DEGRADATION; MECHANISMS</t>
  </si>
  <si>
    <t>Microorganisms in nature have been suggested as effective synthetic platform for functional materials construction. In this study, we cultured a typical white rot fungus of Phanerochaete chrysosporium in iron-containing medium to obtain iron-rich biomass, serving as sole precursor for magnetic biocarbon synthesis. The accumulated iron in biomass reached to 4.6 wt%. After carbonization and activation, microporous magnetic biocarbon (Fe/BC) with high specific surface area of 1986 m(2) g(-1) was obtained. When applied as adsorbent for a model pharmaceutical (diclofenac sodium, DCF) removal from aqueous solution, a high adsorption capacity of 361.25 mg g(-1) was found for the developed Fe/BC. Systematic isotherm, kinetic, thermodynamic and recycle studies were conducted to investigate adsorption behaviors of DCF onto Fe/BC. This work not only provides a novel strategy for magnetic biocarbon construction, but also envisions new perspective on the utilization of a variety of microorganisms in nature for functional materials preparation.</t>
  </si>
  <si>
    <t>[Luo, Haiqiong; Zhang, Yongkui; Xie, Yi; Li, Yulin; Qi, Man; Ma, Runze; Yang, Shihao; Wang, Yabo] Sichuan Univ, Sch Chem Engn, Chengdu 610065, Sichuan, Peoples R China</t>
  </si>
  <si>
    <t>Sichuan University</t>
  </si>
  <si>
    <t>Wang, YB (corresponding author), Sichuan Univ, Sch Chem Engn, Chengdu 610065, Sichuan, Peoples R China.</t>
  </si>
  <si>
    <t>ybwang@scu.edu.cn</t>
  </si>
  <si>
    <t>Zhang, Yanfei/IXW-5406-2023; Wang, Yabo/G-6238-2010</t>
  </si>
  <si>
    <t>Wang, Yabo/0000-0001-8925-5277</t>
  </si>
  <si>
    <t>Fundamental Research Funds for the Central Universities [YJ201632]; National Natural Science Foundation of China [21808147]</t>
  </si>
  <si>
    <t>Fundamental Research Funds for the Central Universities(Fundamental Research Funds for the Central Universities); National Natural Science Foundation of China(National Natural Science Foundation of China (NSFC))</t>
  </si>
  <si>
    <t>The authors gratefully acknowledge funding support from the Fundamental Research Funds for the Central Universities (YJ201632) and the National Natural Science Foundation of China (grant number 21808147).</t>
  </si>
  <si>
    <t>10.1016/j.biortech.2019.03.028</t>
  </si>
  <si>
    <t>HQ7GT</t>
  </si>
  <si>
    <t>WOS:000462588700040</t>
  </si>
  <si>
    <t>Feng, DD; Guo, DW; Zhang, Y; Sun, SZ; Zhao, YJ; Chang, GZ; Guo, QJ; Qin, YK</t>
  </si>
  <si>
    <t>Feng, Dongdong; Guo, Dawei; Zhang, Yu; Sun, Shaozeng; Zhao, Yijun; Chang, Guozhang; Guo, Qingjie; Qin, Yukun</t>
  </si>
  <si>
    <t>Adsorption-enrichment characterization of CO2 and dynamic retention of free NH3 in functionalized biochar with H2O/NH3 center dot H2O activation for promotion of new ammonia-based carbon capture</t>
  </si>
  <si>
    <t>Biochar; Physical activation; CO2; NH3; Adsorption</t>
  </si>
  <si>
    <t>SELECTIVE CATALYTIC-REDUCTION; AQUEOUS AMMONIA; CHEMICAL ACTIVATION; MASS-TRANSFER; GAS; ABSORPTION; DIOXIDE; PYROLYSIS; SHELL; ION</t>
  </si>
  <si>
    <t>CO2 emission reduction has become a global consensus, and the most potential carbon emission reduction technology-Carbon Capture and Storage (CCS) is still in the development stage. In order to make up for the shortcomings of CCS technology, the idea of functionalized biochar-ammonia carbon capture system is proposed. Corn straw was used as raw materials, and activated biochar were prepared by one-step/two-step H2O/NH3 center dot H2O activation, to construct a hierarchical-functionalized structure of biochar, and explore its adsorption characteristics of CO2 and NH3. Various methods such as solid characterization, temperature programmed desorption, molecular dynamics and quantum chemical simulation were used to explore the structure-effect relationship between the physicochemical properties of biochar and the adsorption of CO2 and NH3. The results show that the pore structure of gas-physical activated biochar is dominated by micropores. The one-step method is beneficial to the construction of functional groups on biochar surface, while the two-step one is conducive to the improvement of pore formation and its aromatization. During NH3 center dot H2O activation, NH3 would inhibit the formation of O-containing functional groups on the surface of biochar by H2O. Compared with O-containing groups, the N-containing functional groups on biochar surface have greater adsorption energy for CO2 and NH3 adsorption. The adsorption sites of CO2 and NH3 are mainly in the micropores (d &lt; 0.7 nm), and the contribution of functional groups in the micropores to the adsorption of CO2 and NH3 is greater than the pore structure. This study provided theoretical basis for the development of new biochar-ammonia CO2 capture system.</t>
  </si>
  <si>
    <t>[Feng, Dongdong; Guo, Dawei; Zhang, Yu; Sun, Shaozeng; Zhao, Yijun; Qin, Yukun] Harbin Inst Technol, Sch Energy Sci &amp; Engn, Harbin 150001, Peoples R China; [Chang, Guozhang; Guo, Qingjie] Ningxia Univ, State Key Lab High Efficiency Utilizat Coal &amp; Gre, Yinchuan 750021, Ningxia, Peoples R China</t>
  </si>
  <si>
    <t>Harbin Institute of Technology; Ningxia University</t>
  </si>
  <si>
    <t>zhang.y@hit.edu.cn; zhaoyijun@hit.edu.cn</t>
  </si>
  <si>
    <t>Guo, Dawei/AAV-7032-2021; Chang, Guozhang/HJA-5095-2022; Sun, Shaozeng/HGB-1270-2022</t>
  </si>
  <si>
    <t>Sun, Shaozeng/0000-0003-2793-5925; Guo, Qingjie/0000-0001-6806-2089</t>
  </si>
  <si>
    <t>National Natural Science Foundation of China [52006047]; National Postdoctoral Program for Innovative Talents of China [BX20180086]; China Postdoctoral Science Foundation [2020M670908]; Heilongjiang Provincial Postdoctoral Science Foundation [LBH-Z19151]; Foundation of State Key Laboratory of High-efficiency Utilization of Coal and Green Chemical Engineering [2021-K05]</t>
  </si>
  <si>
    <t>National Natural Science Foundation of China(National Natural Science Foundation of China (NSFC)); National Postdoctoral Program for Innovative Talents of China; China Postdoctoral Science Foundation(China Postdoctoral Science Foundation); Heilongjiang Provincial Postdoctoral Science Foundation; Foundation of State Key Laboratory of High-efficiency Utilization of Coal and Green Chemical Engineering</t>
  </si>
  <si>
    <t>This work is supported by the National Natural Science Foundation of China (52006047), the National Postdoctoral Program for Innovative Talents of China (BX20180086), China Postdoctoral Science Foundation Funded Project (2020M670908), Heilongjiang Provincial Postdoctoral Science Foundation (LBH-Z19151) and Foundation of State Key Laboratory of High-efficiency Utilization of Coal and Green Chemical Engineering (2021-K05).</t>
  </si>
  <si>
    <t>10.1016/j.cej.2020.128193</t>
  </si>
  <si>
    <t>QH2AT</t>
  </si>
  <si>
    <t>WOS:000618079700003</t>
  </si>
  <si>
    <t>Wu, GY; Liu, Q; Wang, JY; Zhang, YJ; Yu, CM; Bian, HY; Hegazy, M; Han, JG; Xing, WN</t>
  </si>
  <si>
    <t>Wu, Guangyu; Liu, Qi; Wang, Jingyi; Zhang, Yujing; Yu, Chengmin; Bian, Huiyang; Hegazy, Mohammad; Han, Jiangang; Xing, Weinan</t>
  </si>
  <si>
    <t>Facile fabrication of Bi2WO6/biochar composites with enhanced charge carrier separation for photodecomposition of dyes</t>
  </si>
  <si>
    <t>Photocatalyst; Bi2WO6/biochar composites; Degradation; Visible light irradiation</t>
  </si>
  <si>
    <t>PHOTOCATALYTIC ACTIVITY; BIOCHAR; NANOCOMPOSITE; BI2WO6</t>
  </si>
  <si>
    <t>In recent years, biochar has attracted extensive attention in improving the activity of photocatalysts. The surface functional groups of biochar could accelerate the electron transfer in the process of photocatalytic performance. Herein, in this work, different proportions of Bi2WO6/biochar (BW/BC) photocatalytic composites were prepared using a simple hydrothermal method and applied for removing of Rhedamine B (RhB) under visible light irradiation. Moreover, the morphology and structure of the as-prepared photocatalytic composites were characterized by XRD, SEM, TEM, XPS, UV-vis DRS, the transient photocurrent response and PL spectra. The results showed that photocatalytic composites with flower-like 3D hierarchical superstructures containing the plentiful nanosheets were obtained, which could rapid interfacial charge transfer and efficiently separate electron-hole pairs, and thereby significantly enhanced charge carrier separation and the photocatalytic activity. It was found that BW/BC-5 has the highest photo-catalytic activity and more than 94.9% of the RhB solution were degraded. Furthermore, the kinetic rate of BW/BC-5 composite photocatalyst was 5.27 times more than the pure BW. The center dot O-2(-) part played a huge role in the process of photocatalytic reaction. The mechanism of enhanced photocatalytic activity for BW/BC composite was showed. The result indicated that construction of photocatalytic composites combining Bi2WO6 semiconductor and biochar conductive carbon material is a high efficient way to increase the photocatalytic activity for environmental protection.</t>
  </si>
  <si>
    <t>[Wu, Guangyu; Liu, Qi; Wang, Jingyi; Zhang, Yujing; Yu, Chengmin; Han, Jiangang; Xing, Weinan] Nanjing Forestry Univ, Coll Biol &amp; Environm, Coinnovat Ctr Sustainable Forestry Southern China, Nanjing 210037, Peoples R China; [Wu, Guangyu] Anhui Normal Univ, Key Lab Funct Mol Solids, Minist Educ, Wuhu 241000, Peoples R China; [Wu, Guangyu; Han, Jiangang; Xing, Weinan] Natl Positioning Observat Stn Hung Tse Lake Wetla, Hongze 223100, Peoples R China; [Bian, Huiyang] Nanjing Forestry Univ, Jiangsu Coinnovat Ctr Efficient Proc &amp; Utilizat F, Int Innovat Ctr Forest Chem &amp; Mat, Nanjing 210037, Peoples R China; [Bian, Huiyang] Natl Forestry &amp; Grassland Adm Key Lab Plant Fiber, Fuzhou 350108, Peoples R China; [Hegazy, Mohammad] Menoufia Univ, Fac Sci, Dept Chem, Shibin Al Kawm 32511, Egypt</t>
  </si>
  <si>
    <t>Nanjing Forestry University; Anhui Normal University; Nanjing Forestry University; Egyptian Knowledge Bank (EKB); Menofia University</t>
  </si>
  <si>
    <t>Wu, GY; Han, JG; Xing, WN (corresponding author), Nanjing Forestry Univ, Coll Biol &amp; Environm, Coinnovat Ctr Sustainable Forestry Southern China, Nanjing 210037, Peoples R China.</t>
  </si>
  <si>
    <t>gywuchem@njfu.edu.cn; hjg@njfu.edu.cn; xingwn@njfu.edu.cn</t>
  </si>
  <si>
    <t>wang, yi/HOF-6668-2023; Wang, Jing/IQW-3496-2023; Hegazy, Mohammad/K-2636-2019; wang, jiahui/IXD-1197-2023; Wang, Jin/GYA-2019-2022; wang, juan/IUO-6218-2023; wang, jing/HJA-5384-2022; wang, yue/ISA-4119-2023; Wu, Guangyu/R-3587-2018; WANG, JINGYI/GSJ-1241-2022; wang, jie/HTQ-4920-2023; wang, jing/GVT-8700-2022</t>
  </si>
  <si>
    <t>Wang, Jing/0000-0002-8296-2961; Hegazy, Mohammad/0000-0002-9335-7687; Wu, Guangyu/0000-0002-0034-7341; Xing, Weinan/0000-0002-6198-0837</t>
  </si>
  <si>
    <t>National Natural Science Foundation of China [21901119]; China Postdoctoral Science Foundation [2019M661850]; Jiangsu Planned Projects for Postdoctoral Research Funds [2020Z098, 2021K022A]; Natural Science Foundation of the Jiangsu Higher Education Institutions of China [21KJB530010]; Key Laboratory of Functional Molecular Solids, Ministry of Education, Anhui Normal University [FMS202004]; Key Laboratory of Functional Polymer Materials, Ministry of Education, Nankai University [KLFPM202003]; Jiangsu Key Laboratory of Advanced Catalytic Materials and Technology [JLCT202107]; Foundation of Key Laboratory of State Forestry and Grassland Administration for Plant Fiber Functional Materials [2020KFJJ02]; Priority Academic Program Development of Jiangsu Higher Education Institutions (PAPD); Students Practice Innovation and Training Program of Nanjing Forestry University [2020NFUSPITP0807]; Nanjing Forestry University; Analysis and Test Center of Nanjing Forestry University</t>
  </si>
  <si>
    <t>National Natural Science Foundation of China(National Natural Science Foundation of China (NSFC)); China Postdoctoral Science Foundation(China Postdoctoral Science Foundation); Jiangsu Planned Projects for Postdoctoral Research Funds; Natural Science Foundation of the Jiangsu Higher Education Institutions of China(National Natural Science Foundation of China (NSFC)); Key Laboratory of Functional Molecular Solids, Ministry of Education, Anhui Normal University; Key Laboratory of Functional Polymer Materials, Ministry of Education, Nankai University; Jiangsu Key Laboratory of Advanced Catalytic Materials and Technology; Foundation of Key Laboratory of State Forestry and Grassland Administration for Plant Fiber Functional Materials; Priority Academic Program Development of Jiangsu Higher Education Institutions (PAPD); Students Practice Innovation and Training Program of Nanjing Forestry University; Nanjing Forestry University; Analysis and Test Center of Nanjing Forestry University</t>
  </si>
  <si>
    <t>This work was financially supported by National Natural Science Foundation of China (21901119), China Postdoctoral Science Foundation Funded Project (2019M661850), Jiangsu Planned Projects for Postdoctoral Research Funds (2020Z098, 2021K022A), The Natural Science Foundation of the Jiangsu Higher Education Institutions of China (21KJB530010), Key Laboratory of Functional Molecular Solids, Ministry of Education, Anhui Normal University (FMS202004), Key Laboratory of Functional Polymer Materials, Ministry of Education, Nankai University (KLFPM202003), Jiangsu Key Laboratory of Advanced Catalytic Materials and Technology (JLCT202107), The Foundation of Key Laboratory of State Forestry and Grassland Administration for Plant Fiber Functional Materials (2020KFJJ02), Priority Academic Program Development of Jiangsu Higher Education Institutions (PAPD), Students Practice Innovation and Training Program of Nanjing Forestry University (2020NFUSPITP0807), Start-up Fund from Nanjing Forestry University and the Analysis and Test Center of Nanjing Forestry University.</t>
  </si>
  <si>
    <t>10.1016/j.colsurfa.2021.127945</t>
  </si>
  <si>
    <t>XZ8NR</t>
  </si>
  <si>
    <t>WOS:000737904500005</t>
  </si>
  <si>
    <t>Ma, ZP; Yue, YJ; Feng, MX; Li, YS; Ma, X; Zhao, X; Wang, SQ</t>
  </si>
  <si>
    <t>Ma, Zhipan; Yue, Yanjun; Feng, Mengxi; Li, Yushun; Ma, Xue; Zhao, Xu; Wang, Shenqiang</t>
  </si>
  <si>
    <t>Mitigation of ammonia volatilization and nitrate leaching via loss control urea triggered H-bond forces</t>
  </si>
  <si>
    <t>NITROGEN USE EFFICIENCY; NITRIFICATION INHIBITORS; GASEOUS EMISSIONS; DIFFERENT RATES; BIOCHAR; FERTILIZER; RETENTION; PHOSPHATE; DECREASE; WATER</t>
  </si>
  <si>
    <t>Excess nitrogen (N) fertilizer applied to crops, which discharges to the environment, principally through denitrification, runoff, leaching, and volatilization, results in a waste of resources and pollution. Here, a high-performance loss control urea (LCU) was prepared by adding a loss control agent (LCA) with high thermal stability, large specific surface area, and good water retention capacity complex (6%) to traditional urea (94%). The existence of hydrogen bonds between LCA and N source for LCU in the presence of water enhanced N source adsorption capacity, where adsorption between LCA and NH4+-N was strongest, for urea and NO3--N was weakest. In a laboratory experiment, cumulative losses of NH3 volatilization from soils treated with N application rates of 80, 160 and 240 kg N ha(-1) were 14.8, 18.1, and 24.2% for urea, respectively, and 10.1, 12.7, and 17.5% for LCU. Simulated rapid and long-term leaching experiments showed that, compared with urea, LCU reduced N leaching loss within 30 d, and delayed long-term N leaching loss. Hydrogen bonds in LCU effectively controlled NH3 volatilization and N leaching loss. This type of LCU may optimize supply of N in soils and increase adsorption and utilization of N in crops.</t>
  </si>
  <si>
    <t>[Ma, Zhipan; Zhao, Xu; Wang, Shenqiang] Chinese Acad Sci, Inst Soil Sci, Changshu Natl Agroecosyst Observat &amp; Res Stn, State Key Lab Soil &amp; Sustainable Agr, Nanjing 210008, Jiangsu, Peoples R China; [Yue, Yanjun; Feng, Mengxi; Li, Yushun; Ma, Xue] Henan Xin Lian Xin Fertilizer Co Ltd, Xinxiang 453700, Henan, Peoples R China</t>
  </si>
  <si>
    <t>Chinese Academy of Sciences; Institute of Soil Science, CAS</t>
  </si>
  <si>
    <t>Zhao, X (corresponding author), Chinese Acad Sci, Inst Soil Sci, Changshu Natl Agroecosyst Observat &amp; Res Stn, State Key Lab Soil &amp; Sustainable Agr, Nanjing 210008, Jiangsu, Peoples R China.</t>
  </si>
  <si>
    <t>zhaoxu@issas.ac.cn</t>
  </si>
  <si>
    <t>R&amp;D project of Henan Xin Lian Xin Fertilizer Co. Ltd; National Key R&amp;D Program of China [2017YFD0200104, 2017YFD0200704]; 13th Five Year Plan Forefront Project of Institute of Soil Science, Chinese Academy of Sciences [ISSASIP1646]</t>
  </si>
  <si>
    <t>R&amp;D project of Henan Xin Lian Xin Fertilizer Co. Ltd; National Key R&amp;D Program of China; 13th Five Year Plan Forefront Project of Institute of Soil Science, Chinese Academy of Sciences</t>
  </si>
  <si>
    <t>This study was financially supported by the R&amp;D project of Henan Xin Lian Xin Fertilizer Co. Ltd, the National Key R&amp;D Program of China (Nos 2017YFD0200104 and 2017YFD0200704), and the 13th Five Year Plan Forefront Project of Institute of Soil Science, Chinese Academy of Sciences (ISSASIP1646). The authors gratefully acknowledge Dr. Yuejin Wu from Hefei Institute of Physical Science, Chinese Academy of Sciences for his valuable comments. We also thank Dr. Shuiqing Zhang, Dr. Shaomin Huang and Mr. Ke Yue from Henan Academy of Agricultural Science, China for their assistance with field monitoring.</t>
  </si>
  <si>
    <t>OCT 22</t>
  </si>
  <si>
    <t>10.1038/s41598-019-51566-2</t>
  </si>
  <si>
    <t>JF3SC</t>
  </si>
  <si>
    <t>WOS:000491306300040</t>
  </si>
  <si>
    <t>Yang, HM; Cui, YX; Han, T; Sandstrom, L; Jonsson, P; Yang, WH</t>
  </si>
  <si>
    <t>Yang, Hanmin; Cui, Yuxiao; Han, Tong; Sandstrom, Linda; Jonsson, Par; Yang, Weihong</t>
  </si>
  <si>
    <t>High-purity syngas production by cascaded catalytic reforming of biomass pyrolysis vapors</t>
  </si>
  <si>
    <t>APPLIED ENERGY</t>
  </si>
  <si>
    <t>Syngas; Biomass; Pyrolysis; Cascaded catalysts; Reforming</t>
  </si>
  <si>
    <t>SYNTHESIS GAS-PRODUCTION; BIO-OIL PRODUCTION; HYDROGEN-PRODUCTION; STEAM GASIFICATION; TAR; BIOCHAR; METHANE; NIAL2O4; ENERGY; CARBON</t>
  </si>
  <si>
    <t>A novel pyrolysis followed by in-line cascaded catalytic reforming process without additional steam was developed to produce high-purity syngas from woody biomass. The key to the proposed process is the construction of a cascaded biochar + NiAl2O4 catalytic reforming process in which biochar acts as a pre-reforming catalyst, and NiAl2O4 acts as a primary reforming catalyst. The large oxygenates in the pyro-vapors are deeply cracked in the biochar layer due to the increased residence time in the hot-biochar bed. The remaining small molecules are then reformed with the autogenerated steam from pyrolysis catalyzed by the reduced Ni-0 species in the NiAl2O4 catalyst (NiAlO). The results showed that the yield of syngas for the optimized process was 71.28 wt % (including 44.44 mg-H-2/g-biomass and 536.48 mg-CO/g-biomass), and the CO2 yield of the process was only 3 kg-CO2/kg-hydrogen. High-purity syngas with 89.47 vol% of (H-2 + CO) was obtained, and the gas energy conversion efficiency (GECE) of the process reached 75.65%. The study shows that in the cascaded catalytic reforming process, cracking of the large oxygenates and reforming of the small molecules are promoted sequentially in separated biochar + NiAlO catalyst layers, which maximizes the syngas production and improves the activity and stability of the Ni-based catalyst.</t>
  </si>
  <si>
    <t>[Yang, Hanmin; Han, Tong; Jonsson, Par; Yang, Weihong] KTH Royal Inst Technol, Dept Mat Sci &amp; Engn, S-11428 Stockholm, Sweden; [Cui, Yuxiao] KTH Royal Inst Technol, Dept Fibre &amp; Polymer Technol, SE-10044 Stockholm, Sweden; [Sandstrom, Linda] RISE Energy Technol Ctr AB, Box 726, SE-94128 Pitea, Sweden</t>
  </si>
  <si>
    <t>Royal Institute of Technology; Royal Institute of Technology</t>
  </si>
  <si>
    <t>Han, T (corresponding author), KTH Royal Inst Technol, Dept Mat Sci &amp; Engn, S-11428 Stockholm, Sweden.</t>
  </si>
  <si>
    <t>tongh@kth.se</t>
  </si>
  <si>
    <t>Yang, Wei/HIA-0360-2022; Yang, Wei/GWV-4107-2022</t>
  </si>
  <si>
    <t>CUI, YUXIAO/0000-0002-4932-5303</t>
  </si>
  <si>
    <t>Swedish Energy Agency -Energimyndigheten [51418-1]; Chinese Scholarship Council (CSC); Stiftelsen Energitekniskt Centrum i Pitea, Sweden</t>
  </si>
  <si>
    <t>Swedish Energy Agency -Energimyndigheten(Swedish Energy Agency); Chinese Scholarship Council (CSC)(China Scholarship Council); Stiftelsen Energitekniskt Centrum i Pitea, Sweden</t>
  </si>
  <si>
    <t>We gratefully acknowledge the financial support by the Swedish Energy Agency -Energimyndigheten with project number 51418-1. One of the authors, Hanmin Yang would like to acknowledge the financial support from the Chinese Scholarship Council (CSC) and Stiftelsen Energitekniskt Centrum i Pitea, Sweden.</t>
  </si>
  <si>
    <t>0306-2619</t>
  </si>
  <si>
    <t>1872-9118</t>
  </si>
  <si>
    <t>APPL ENERG</t>
  </si>
  <si>
    <t>Appl. Energy</t>
  </si>
  <si>
    <t>10.1016/j.apenergy.2022.119501</t>
  </si>
  <si>
    <t>3J4KB</t>
  </si>
  <si>
    <t>WOS:000833364400004</t>
  </si>
  <si>
    <t>Liu, XR; Liao, JY; Song, HX; Yang, Y; Guan, CY; Zhang, ZH</t>
  </si>
  <si>
    <t>Liu, Xiangrong; Liao, Jiayuan; Song, Haixing; Yang, Yong; Guan, Chunyun; Zhang, Zhenhua</t>
  </si>
  <si>
    <t>A Biochar-Based Route for Environmentally Friendly Controlled Release of Nitrogen: Urea-Loaded Biochar and Bentonite Composite</t>
  </si>
  <si>
    <t>BLACK CARBON; FERTILIZER; SOIL; ADSORPTION; PHOSPHATE; RICH; TEMPERATURE; BEHAVIOR; MANURE; YIELD</t>
  </si>
  <si>
    <t>Biochar-based fertilizers have attracted increased attention, because biochar can improve the soil fertility, promote plant growth and crop yield. However, biochar-based controlled release nitrogen fertilizers (BCRNFs) still face problems because of the high cost, inefficient production technology, instability of nitrides, and the challenge associated with the controlled release of nutrients. In this study, we hydrothermally synthesised novel BCRNFs using urea-loaded biochar, bentonite and polyvinyl alcohol for controlled release of nutrients. Scanning electron microscopy and gas adsorption were conducted to identify the urea-loading and storage of bentonite in the inner pores of the biochar particles. X-ray diffraction, Fourier transform infrared spectroscopic and X-ray photoelectron spectroscopic studies demonstrated that strengthening the interactions among biochar, urea, and bentonite, helps control the moisture diffusion and penetration of bentonite, thereby leading to nutrient retention. The BCRNF showed significantly improved nutrient release characteristic compared with that of a mixture of biochar and urea. This urea-bentonite composite loaded with urea provides control over the release of nutrients stored in the biochar. BCRNF, especially those produced hydrothermally, can have potential applications in sustainable food security and green agriculture.</t>
  </si>
  <si>
    <t>[Liu, Xiangrong; Liao, Jiayuan; Song, Haixing; Yang, Yong; Guan, Chunyun; Zhang, Zhenhua] Hunan Agr Univ, Coll Resources &amp; Environm Sci, Southern Reg Collaborat Innovat Ctr Grain &amp; Oil C, Changsha 410128, Hunan, Peoples R China; [Liu, Xiangrong] Hunan Qidong Country Tobacco Co, Hengyang 421600, Peoples R China; [Liu, Xiangrong; Liao, Jiayuan; Song, Haixing; Yang, Yong; Zhang, Zhenhua] Natl Engn Lab Soil &amp; Fertilizer Resources Efficie, Changsha 410128, Hunan, Peoples R China</t>
  </si>
  <si>
    <t>Hunan Agricultural University; China National Tobacco Corporation</t>
  </si>
  <si>
    <t>Zhang, ZH (corresponding author), Hunan Agr Univ, Coll Resources &amp; Environm Sci, Southern Reg Collaborat Innovat Ctr Grain &amp; Oil C, Changsha 410128, Hunan, Peoples R China.;Zhang, ZH (corresponding author), Natl Engn Lab Soil &amp; Fertilizer Resources Efficie, Changsha 410128, Hunan, Peoples R China.</t>
  </si>
  <si>
    <t>zhzh1468@163.com</t>
  </si>
  <si>
    <t>LIAO, JIAYUAN/0000-0002-1807-6340</t>
  </si>
  <si>
    <t>National Key R&amp;D Program of China [2018YFD0200900, 2017YFD0200100, 2017YFD0200103]; National Oilseed Rape Production Technology System of China; Chinese Ministry of Education; Double First-class Construction Project of Hunan Agricultural University [kxk201801005]</t>
  </si>
  <si>
    <t>National Key R&amp;D Program of China; National Oilseed Rape Production Technology System of China; Chinese Ministry of Education(Ministry of Education, China); Double First-class Construction Project of Hunan Agricultural University</t>
  </si>
  <si>
    <t>This study was financially supported in part by the National Key R&amp;D Program of China (2018YFD0200900; 2017YFD0200100; 2017YFD0200103); the National Oilseed Rape Production Technology System of China; 2011 Plan supported by The Chinese Ministry of Education. Double First-class Construction Project of Hunan Agricultural University (kxk201801005).</t>
  </si>
  <si>
    <t>JUL 2</t>
  </si>
  <si>
    <t>10.1038/s41598-019-46065-3</t>
  </si>
  <si>
    <t>IF9MK</t>
  </si>
  <si>
    <t>WOS:000473417000039</t>
  </si>
  <si>
    <t>Alessandrino, L; Pavlakis, C; Colombani, N; Mastrocicco, M; Aschonitis, V</t>
  </si>
  <si>
    <t>Alessandrino, Luigi; Pavlakis, Christos; Colombani, Nicolo; Mastrocicco, Micol; Aschonitis, Vassilis</t>
  </si>
  <si>
    <t>Effects of Graphene on Soil Water-Retention Curve, van Genuchten Parameters, and Soil Pore Size Distribution-A Comparison with Traditional Soil Conditioners</t>
  </si>
  <si>
    <t>engineering carbonaceous material; physical-hydraulic soil properties; soil porosity; Dexter's S index; soil bulk density; innovative soil improver; soil amendment; WRC modeling</t>
  </si>
  <si>
    <t>PHYSICAL-PROPERTIES; QUALITY INDICATORS; ORGANIC AMENDMENTS; BIOCHAR; BENEFITS; TILLAGE; DENSITY; MATTER</t>
  </si>
  <si>
    <t>Graphene waste has had enormous growth due to many industrial applications. Agriculture exploits waste through the circular economy, and graphene waste is thereby investigated in this study as a soil conditioner for improving the physical-hydraulic properties of soil. Experiments were performed on three differently textured soils amended with traditional soil conditioners (compost, biochar, and zeolites) and graphene. The conditioners were applied at two different doses of 10% and 5% dry weight (d.w.) for compost, biochar, and zeolites, and 1.0% and 0.5% d.w. for graphene. We compared (i) the major porosity classes related to water-retention characteristics (drainage, storage, and residual porosity), (ii) bulk density, and (iii) van Genuchten water-retention curve (WRC) characteristics. Graphene application caused the largest decrease in dry bulk density (?(b)), lowering the soil bulk density by about 25%. In fact, graphene had ?(b) of 0.01 g/cm(3). The effects of graphene were more intense in the finer soil. Compost and biochar showed similar effects, but of lower magnitude compared to those of graphene, with ?(b) of 0.7 and 0.28 g/cm(3), respectively. Although zeolites had ?(b) of 0.62 g/cm(3), they showed quite different behavior in increasing the mixtures' ?(b). Graphene and biochar showed the most pronounced effects in the clayey soil, where storage porosity showed a reduction of &gt;30% compared to the control. For storage porosity, the graphene treatments did not show statistically significant differences compared to the control. The results show that, when the conditioner increased drainage porosity, there was a high probability of a concomitant reduction in storage porosity. This finding indicates that graphene use for improving soil aeration and drainage conditions is viable, especially in fine soils.</t>
  </si>
  <si>
    <t>[Alessandrino, Luigi; Mastrocicco, Micol] Campania Univ Luigi Vanvitelli, Dept Environm Biol &amp; Pharmaceut Sci &amp; Technol, Via Vivaldi 43, I-81100 Caserta, Italy; [Pavlakis, Christos; Aschonitis, Vassilis] Hellen Agr Org DIMITRA, Soil &amp; Water Resources Inst, Thermi 57001, Greece; [Colombani, Nicolo] Marche Polytech Univ, Dept Mat Environm Sci &amp; Urban Planning, Via Brecce Bianche 12, I-60131 Ancona, Italy</t>
  </si>
  <si>
    <t>Universita della Campania Vanvitelli; Marche Polytechnic University</t>
  </si>
  <si>
    <t>Colombani, N (corresponding author), Marche Polytech Univ, Dept Mat Environm Sci &amp; Urban Planning, Via Brecce Bianche 12, I-60131 Ancona, Italy.</t>
  </si>
  <si>
    <t>n.colombani@univpm.it</t>
  </si>
  <si>
    <t>colombani, nicolo/ABG-6666-2021; ASCHONITIS, VASSILIS/T-4732-2018; mastrocicco, micol/J-2291-2015</t>
  </si>
  <si>
    <t>colombani, nicolo/0000-0002-6593-8505; ASCHONITIS, VASSILIS/0000-0003-4852-5992; mastrocicco, micol/0000-0003-3251-9117; Alessandrino, Luigi/0000-0002-1183-2422</t>
  </si>
  <si>
    <t>V:ALERE Program (VAnviteLli pEr la RicErca) of University of Campania Luigi Vanvitelli</t>
  </si>
  <si>
    <t>The research activities of Luigi Alessandrino were part of the Environment, Design and Innovation Ph.D. program funded by the V:ALERE Program (VAnviteLli pEr la RicErca) of University of Campania Luigi Vanvitelli.</t>
  </si>
  <si>
    <t>10.3390/w15071297</t>
  </si>
  <si>
    <t>D6VX1</t>
  </si>
  <si>
    <t>WOS:000970097000001</t>
  </si>
  <si>
    <t>Kwarciak-Koziowska, A; Wlodarczyk, R</t>
  </si>
  <si>
    <t>Kwarciak-Koziowska, Anna; Wlodarczyk, Renata</t>
  </si>
  <si>
    <t>Efficiency assessment of coke industry wastewater treatment during advanced oxidation process with biochar adsorption</t>
  </si>
  <si>
    <t>Coke industry wastewater; Fenton process; Sodium percarbonate (SPC); Biochar; Toxicity; Advanced oxidation process (AOP); Lepidium sativum; Sinapis alba</t>
  </si>
  <si>
    <t>FENTON PROCESS; SODIUM PERCARBONATE; LANDFILL LEACHATE; LOW-COST; DEGRADATION; REMOVAL; APPLICABILITY; OPTIMIZATION; MECHANISM; ADSORBENT</t>
  </si>
  <si>
    <t>The aim of the study was to determine the treatment efficiency of coke industry wastewater during the application of integrated processes: advanced oxidation process and biochar (AOP-BC) adsorption. In the case of the AOP process, the focus was on the Fenton process in which the source of hydroxyl radicals was H2O2 (variant I) or sodium percarbonate (SPC) (variant II). An additional aim of the study was to assess the change in toxicity of coke industry wastewater treated in integrated systems. This stage was carried out using Sinapis alba and Lepidium sativum. It was found that while conducting the Fenton process as variant I (H2O2) at all reagent doses tested, the removal efficiency chemical oxygen demand and total organic carbon was 10% and 9% higher, respectively, compared to variant II. The most advantageous dose of regents was 2.5:1 and biochar - 4 g L-1. It was observed that in the SPC + BC system the roots of Lepidium sativum and Sinapis alba were on average 10% and 12% longer compared to the H2O2 + BC system. Higher germination index of both tested plants, indicating lower wastewater toxicity, was recorded for the SPC + BC system.</t>
  </si>
  <si>
    <t>[Kwarciak-Koziowska, Anna; Wlodarczyk, Renata] Czestochowa Tech Univ, Fac Infrastruct &amp; Environm, Brzeznicka 60a, PL-42200 Czestochowa, Poland</t>
  </si>
  <si>
    <t>Kwarciak-Koziowska, A (corresponding author), Czestochowa Tech Univ, Fac Infrastruct &amp; Environm, Brzeznicka 60a, PL-42200 Czestochowa, Poland.</t>
  </si>
  <si>
    <t>anna.kwarciak@pcz.pl; renata.wlodarczyk@pcz.pl</t>
  </si>
  <si>
    <t>Kwarciak-Kozlowska, Anna/0000-0002-6273-5868; Wlodarczyk, Renata/0000-0002-0093-5178</t>
  </si>
  <si>
    <t>Czestochowa University of Technology, Faculty of Infrastructure and Environment [BSPB-400-301/19]</t>
  </si>
  <si>
    <t>The scientific research was funded by the statute subvention of Czestochowa University of Technology, Faculty of Infrastructure and Environment (BSPB-400-301/19).</t>
  </si>
  <si>
    <t>10.5004/dwt.2020.26335</t>
  </si>
  <si>
    <t>WOS:000579039100053</t>
  </si>
  <si>
    <t>Comer, BM; Fuentes, P; Dimkpa, CO; Liu, YH; Fernandez, CA; Arora, P; Realff, M; Singh, U; Hatzell, MC; Medford, AJ</t>
  </si>
  <si>
    <t>Comer, Benjamin M.; Fuentes, Porfirio; Dimkpa, Christian O.; Liu, Yu-Hsuan; Fernandez, Carlos A.; Arora, Pratham; Realff, Matthew; Singh, Upendra; Hatzell, Marta C.; Medford, Andrew J.</t>
  </si>
  <si>
    <t>Prospects and Challenges for Solar Fertilizers</t>
  </si>
  <si>
    <t>JOULE</t>
  </si>
  <si>
    <t>NITROGEN-FIXATION; HYDROGEN-PRODUCTION; AMMONIA-SYNTHESIS; CARBON SEQUESTRATION; WATER ELECTROLYSIS; CROP PRODUCTION; N-2 FIXATION; WASTE-WATER; ENERGY; GROWTH</t>
  </si>
  <si>
    <t>Using solar energy to convert triple bonded molecular dinitrogen from the air into fixed nitrogen products that act as nutrients for plants presents an opportunity to develop solar fertilizers. The approach has much in common with solar fuels and chemicals but also has some unique advantages and challenges. The possibility of producing nitrogen fertilizers at a country's regional level may be able to effectively compete with existing technology by reducing the per unit cost of N nutrient production, removing or reducing transportation costs within or across international borders, and integrating with existing infrastructure. Furthermore, solar fertilizer technologies can reduce the energy and carbon footprint currently associated with the Haber-Bosch process for ammonia synthesis. Deploying solar fertilizer technology in developing countries can also improve access to fertilizers for farmers in remote regions and help achieve the United Nations Sustainable Development Goal 2 of ending hunger and ensuring access to safe, nutritious, and sufficient food for all people, in particular the poor. However, there are also substantial challenges that must be overcome in identifying active catalytic materials and effectively integrating solar fertilizer processes with agricultural infrastructure. This paper outlines the agronomic considerations that drive the development of decentralized solar fertilizer production and explores their implications on fertilizer prices with an emphasis on the developing world. The work also provides an overview of the technical strategies that may enable photo(electro)chemical fertilizer production processes, including the use of fertigation or production of enhanced biochar, and identifies some target metrics and testing considerations to promote efficient development of new fertilizer materials and processes.</t>
  </si>
  <si>
    <t>[Comer, Benjamin M.; Arora, Pratham; Realff, Matthew; Medford, Andrew J.] Georgia Inst Technol, Sch Chem &amp; Biomol Engn, Atlanta, GA 30318 USA; [Fernandez, Carlos A.; Hatzell, Marta C.] Georgia Inst Technol, Sch Mech Engn, Atlanta, GA 30318 USA; [Liu, Yu-Hsuan] Georgia Inst Technol, Sch Civil &amp; Environm Engn, Atlanta, GA 30318 USA; [Fuentes, Porfirio; Dimkpa, Christian O.; Singh, Upendra] Int Fertilizer Dev Ctr, Muscle Shoals, AL 35661 USA</t>
  </si>
  <si>
    <t>University System of Georgia; Georgia Institute of Technology; University System of Georgia; Georgia Institute of Technology; University System of Georgia; Georgia Institute of Technology</t>
  </si>
  <si>
    <t>Medford, AJ (corresponding author), Georgia Inst Technol, Sch Chem &amp; Biomol Engn, Atlanta, GA 30318 USA.</t>
  </si>
  <si>
    <t>ajm@gatech.edu</t>
  </si>
  <si>
    <t>Arora, Pratham/AAX-7483-2020; Medford, Andrew/H-5405-2019</t>
  </si>
  <si>
    <t>Arora, Pratham/0000-0002-3183-5460; Medford, Andrew/0000-0001-8311-9581</t>
  </si>
  <si>
    <t>National Science Foundation [1846611]; United States Agency for International Development (USAID); Serve-Learn-Sustain program at Georgia Tech; Div Of Chem, Bioeng, Env, &amp; Transp Sys; Directorate For Engineering [1846611] Funding Source: National Science Foundation</t>
  </si>
  <si>
    <t>National Science Foundation(National Science Foundation (NSF)); United States Agency for International Development (USAID)(United States Agency for International Development (USAID)); Serve-Learn-Sustain program at Georgia Tech; Div Of Chem, Bioeng, Env, &amp; Transp Sys; Directorate For Engineering(National Science Foundation (NSF)NSF - Directorate for Engineering (ENG))</t>
  </si>
  <si>
    <t>This material is based upon work supported by the National Science Foundation under Grant No. 1846611. Funding for this study was in part supported by the United States Agency for International Development (USAID) Feed the Future Soil Fertility Technology Adoption, Policy Reform and Knowledge Management Project. A.J.M. and M.C.H. would like to acknowledge funding from the Serve-Learn-Sustain program at Georgia Tech for organizing workshops and meetings.</t>
  </si>
  <si>
    <t>CELL PRESS</t>
  </si>
  <si>
    <t>50 HAMPSHIRE ST, FLOOR 5, CAMBRIDGE, MA 02139 USA</t>
  </si>
  <si>
    <t>2542-4351</t>
  </si>
  <si>
    <t>Joule</t>
  </si>
  <si>
    <t>JUL 17</t>
  </si>
  <si>
    <t>10.1016/j.joule.2019.05.001</t>
  </si>
  <si>
    <t>Chemistry, Physical; Energy &amp; Fuels; Materials Science, Multidisciplinary</t>
  </si>
  <si>
    <t>Chemistry; Energy &amp; Fuels; Materials Science</t>
  </si>
  <si>
    <t>IK3CI</t>
  </si>
  <si>
    <t>WOS:000476463300006</t>
  </si>
  <si>
    <t>Chen, ZK; Kamchoom, V; Leung, AK; Xue, JX; Chen, R</t>
  </si>
  <si>
    <t>Chen, Zhongkui; Kamchoom, Viroon; Leung, Anthony Kwan; Xue, Jiaxiang; Chen, Rui</t>
  </si>
  <si>
    <t>Influence of biochar on the water permeability of compacted clay subjected to freezing-thawing cycles</t>
  </si>
  <si>
    <t>Freezing-thawing; Biochar; Saturated permeability; Compacted clay</t>
  </si>
  <si>
    <t>HYDRAULIC CONDUCTIVITY; SOIL; RETENTION; IMPACT</t>
  </si>
  <si>
    <t>Seasonal variation of soil surface temperature, such as freezing and thawing, can induce increases in the water permeability in clay by mobilizing clay pore structure. This kind of weather-induced change in clay behavior may worsen the water-sealing performance during the construction and after closure operation of engineered structures such as soil barriers for tailings or man-made slopes. There is limited knowledge towards the influence of freezing-thawing cycles on clay microstructure and saturated permeability (K-sat). This study investigated the saturated permeability of clay under freezing-thawing cycles and explored the uses of biochar as eco-friendly amendment to manipulate the permeability of compacted clay. Clay specimens were compacted with different initial water contents (30%, 34%, and 38%). The biochar application rates of 0%, 2%, 4%, 8% (by dry weight) were applied to measure their effects on the permeability of clay specimens. Saturated permeability was measured by the falling head tests. Any variation of biochar amended clay microstructure after freezing-thawing cycles was captured by the scanning electron microscope. The K-sat was reduced by about one order of magnitude when the biochar application rate was larger than 4%. This may be attributed to the increase in the filling of the biochar particles in the clay intra-aggregate pores upon the transport of liquid water during the repeated freezing-thawing processes. The biochar may thus be recommended to minimize the K-sat of geo-environmental structures in cold regions when sufficiently large application rate was used to facilitate the pore-filling process.</t>
  </si>
  <si>
    <t>[Chen, Zhongkui] Shenzhen Yanzhi Sci &amp; Technol Co Ltd, Shenzhen 518101, Peoples R China; [Kamchoom, Viroon] King Mongkuts Inst Technol Ladkrabang, Excellent Ctr Green &amp; Sustainable Infrastruct, Sch Engn, Dept Civil Engn, Bangkok 10520, Thailand; [Leung, Anthony Kwan] Hong Kong Univ Sci &amp; Technol, Dept Civil &amp; Environm Engn, Hong Kong, Peoples R China; [Xue, Jiaxiang; Chen, Rui] Harbin Inst Technol Shenzhen HIT Campus, Sch Civil &amp; Environm Engn, Shenzhen 518055, Peoples R China; [Chen, Rui] Guangdong Prov Key Lab Intelligent &amp; Resilient Str, Shenzhen 518055, Peoples R China</t>
  </si>
  <si>
    <t>King Mongkuts Institute of Technology Ladkrabang; Hong Kong University of Science &amp; Technology</t>
  </si>
  <si>
    <t>Chen, R (corresponding author), Harbin Inst Technol Shenzhen HIT Campus, Sch Civil &amp; Environm Engn, Shenzhen 518055, Peoples R China.;Chen, R (corresponding author), Guangdong Prov Key Lab Intelligent &amp; Resilient Str, Shenzhen 518055, Peoples R China.</t>
  </si>
  <si>
    <t>chenrui1005@hotmail.com</t>
  </si>
  <si>
    <t>National Natural Science Foundation of China [51808171, 52261160382]; Hong Kong Research Grants Council [CRF/C6006-20G, N_HKUST603/22, 16202720]; King Mongkut's Institute of Technology Ladkrabang (KMITL) [FRB66065/0258-RE-KRIS/FF66/53]; National Science, Research and Innovation Fund (NSRF); National Research Council of Thailand (NRCT); Climate Change and Climate Variability Research in Monsoon Asia (CMON3) National Research Council of Thailand (NRCT); National Natural Science Foundation of China (NSFC);  [N10A650844]</t>
  </si>
  <si>
    <t xml:space="preserve">National Natural Science Foundation of China(National Natural Science Foundation of China (NSFC)); Hong Kong Research Grants Council(Hong Kong Research Grants Council); King Mongkut's Institute of Technology Ladkrabang (KMITL); National Science, Research and Innovation Fund (NSRF); National Research Council of Thailand (NRCT)(National Research Council of Thailand (NRCT)); Climate Change and Climate Variability Research in Monsoon Asia (CMON3) National Research Council of Thailand (NRCT); National Natural Science Foundation of China (NSFC)(National Natural Science Foundation of China (NSFC)); </t>
  </si>
  <si>
    <t>The authors acknowledge the grants (No. 51808171 and No. 52261160382) provided by the National Natural Science Foundation of China &amp; nbsp;and also the grants (CRF/C6006-20G,&amp; nbsp;N_HKUST603/22 and 16202720) provided by the Hong Kong Research Grants Council.&amp; nbsp;The second author (V. Kamchoom) acknowledges the grant (FRB66065/0258-RE-KRIS/FF66/53) from King Mongkut's Institute of Technology Ladkrabang (KMITL) and National Science, Research and Innovation Fund (NSRF), the grant (N10A650844) under Climate Change and Climate Variability Research in Monsoon Asia (CMON3) from the National Research Council of Thailand (NRCT) and the National Natural Science Foundation of China (NSFC).</t>
  </si>
  <si>
    <t>2023 JUL 13</t>
  </si>
  <si>
    <t>10.1007/s11600-023-01141-1</t>
  </si>
  <si>
    <t>M0XE0</t>
  </si>
  <si>
    <t>WOS:001027450200001</t>
  </si>
  <si>
    <t>Karod, M; Pollard, ZA; Ahmad, MT; Dou, GL; Gao, LH; Goldfarb, JL</t>
  </si>
  <si>
    <t>Karod, Madeline; Pollard, Zoe A.; Ahmad, Maisha T.; Dou, Guolan; Gao, Lihui; Goldfarb, Jillian L.</t>
  </si>
  <si>
    <t>Impact of Bentonite Clay on In Situ Pyrolysis vs. Hydrothermal Carbonization of Avocado Pit Biomass</t>
  </si>
  <si>
    <t>CATALYSTS</t>
  </si>
  <si>
    <t>pyrolysis; hydrothermal carbonization; clay; catalyst; bio-oil upgrading</t>
  </si>
  <si>
    <t>BIO-OIL; INTEGRATED BIOREFINERY; ENERGY; WASTE; CELLULOSE; BIOCHAR; MONTMORILLONITE; LIQUEFACTION; TEMPERATURE; PARTICLES</t>
  </si>
  <si>
    <t>Biofuels produced via thermochemical conversions of waste biomass could be sustainable alternatives to fossil fuels but currently require costly downstream upgrading to be used in existing infrastructure. In this work, we explore how a low-cost, abundant clay mineral, bentonite, could serve as an in situ heterogeneous catalyst for two different thermochemical conversion processes: pyrolysis and hydrothermal carbonization (HTC). Avocado pits were combined with 20 wt% bentonite clay and were pyrolyzed at 600 degrees C and hydrothermally carbonized at 250 degrees C, commonly used conditions across the literature. During pyrolysis, bentonite clay promoted Diels-Alder reactions that transformed furans to aromatic compounds, which decreased the bio-oil oxygen content and produced a fuel closer to being suitable for existing infrastructure. The HTC bio-oil without the clay catalyst contained 100% furans, mainly 5-methylfurfural, but in the presence of the clay, approximately 25% of the bio-oil was transformed to 2-methyl-2-cyclopentenone, thereby adding two hydrogen atoms and removing one oxygen. The use of clay in both processes decreased the relative oxygen content of the bio-oils. Proximate analysis of the resulting chars showed an increase in fixed carbon (FC) and a decrease in volatile matter (VM) with clay inclusion. By containing more FC, the HTC-derived char may be more stable than pyrolysis-derived char for environmental applications. The addition of bentonite clay to both processes did not produce significantly different bio-oil yields, such that by adding a clay catalyst, a more valuable bio-oil was produced without reducing the amount of bio-oil recovered.</t>
  </si>
  <si>
    <t>[Karod, Madeline; Pollard, Zoe A.; Ahmad, Maisha T.; Goldfarb, Jillian L.] Cornell Univ, Dept Biol &amp; Environm Engn, Ithaca, NY 14853 USA; [Dou, Guolan] China Univ Min &amp; Technol, Sch Safety Engn, Xuzhou 221116, Jiangsu, Peoples R China; [Dou, Guolan] China Univ Min &amp; Technol, Key Lab Gas &amp; Fire Control Coal Mines, Xuzhou 221116, Jiangsu, Peoples R China; [Gao, Lihui] China Univ Min &amp; Technol, Sch Environm Sci &amp; Spatial Informat, Xuzhou 221116, Jiangsu, Peoples R China</t>
  </si>
  <si>
    <t>Cornell University; China University of Mining &amp; Technology; China University of Mining &amp; Technology; China University of Mining &amp; Technology</t>
  </si>
  <si>
    <t>mk2574@cornell.edu; zp84@cornell.edu; mta55@cornell.edu; gldou@cumt.edu.cn; lihuigaocumt@163.com; goldfarb@cornell.edu</t>
  </si>
  <si>
    <t>Ahmad, Maisha/0000-0001-8725-0616; Karod, Madeline/0000-0002-8409-028X; /0000-0002-1422-5046</t>
  </si>
  <si>
    <t>China Scholarship Council (CSC) [201506425012]; US National Science Foundation [1727316, 2031916]; Hatch Grant [1021398]; USDA National Institute of Food and Agriculture; National Science Foundation [DMR-1719875]; Directorate For Engineering; Div Of Chem, Bioeng, Env, &amp; Transp Sys [2031916] Funding Source: National Science Foundation</t>
  </si>
  <si>
    <t>China Scholarship Council (CSC)(China Scholarship Council); US National Science Foundation(National Science Foundation (NSF)); Hatch Grant; USDA National Institute of Food and Agriculture(United States Department of Agriculture (USDA)); National Science Foundation(National Science Foundation (NSF)); Directorate For Engineering; Div Of Chem, Bioeng, Env, &amp; Transp Sys(National Science Foundation (NSF)NSF - Directorate for Engineering (ENG))</t>
  </si>
  <si>
    <t>G.D. acknowledges support from the China Scholarship Council (CSC) under Grant CSC NO. 201506425012. This work was partially funded by the US National Science Foundation, under grant numbers 1727316 and 2031916, and by a Hatch Grant, under accession number 1021398, from the USDA National Institute of Food and Agriculture. This work made use of the Cornell Center for Materials Research Facilities supported by the National Science Foundation under Award Number DMR-1719875.</t>
  </si>
  <si>
    <t>2073-4344</t>
  </si>
  <si>
    <t>Catalysts</t>
  </si>
  <si>
    <t>10.3390/catal12060655</t>
  </si>
  <si>
    <t>2J8PU</t>
  </si>
  <si>
    <t>WOS:000815912600001</t>
  </si>
  <si>
    <t>Omar, MM; Shitindi, MJ; Massawe, BHJ; Fue, KG; Meliyo, JL; Pedersen, O</t>
  </si>
  <si>
    <t>Omar, M. M.; Shitindi, M. J.; Massawe, B. H. J.; Fue, K. G.; Meliyo, J. L.; Pedersen, O.</t>
  </si>
  <si>
    <t>Salt-affected soils in Tanzanian agricultural lands: Type of soils and extent of the problem</t>
  </si>
  <si>
    <t>SUSTAINABLE ENVIRONMENT</t>
  </si>
  <si>
    <t>climate change; economic implication; inorganic amendments; organic amendments; salt tolerance; reclamation</t>
  </si>
  <si>
    <t>ORGANIC AMENDMENTS; SALINITY STRESS; CLIMATE-CHANGE; RECLAMATION; BIOCHAR; GROWTH; WATER; TOLERANCE; DYNAMICS; REDUCE</t>
  </si>
  <si>
    <t>Salt-affected soils are a global challenge, affecting 1 billion ha of land, with 200 million ha found in Africa. The challenge brings adverse impacts on agricultural productivity, food security, environmental sustainability, and food security. In Tanzania, more than 2 million ha of land are salt-affected, of which 1.7 million ha are saline soil and 0.3 million ha are sodic soil. To cope with this threat, it is necessary to have a thorough understanding of its extent (coverage), existing types, and available management strategies. This review presents a comprehensive account of the challenges and opportunities of salt-affected soils in Tanzania and examines management options that have been observed to increase agricultural productivity in rice-growing areas. A systematic review of relevant articles published in databases was carried out using PRISMA guidelines and flowcharts. This review highlights the origin, extent, types, and various techniques for alleviating salt-affected soil problems. It also emphasize on the use of inorganic and organic amendments, salt-tolerant varieties, irrigation water quality, and drainage infrastructure. We revealed that farmers, use burned and unburned rice husks, sawdust, gypsum, and farm yard manure (FYM) as copping mechanisms. Furthermore, there have been continuing efforts to develop salt-tolerant rice varieties, coupled with maintenance of irrigation infrastructure and site-specific soil management options, as appropriate solutions to tackle salt issues. Given the light of existing data, the review recommends using RS and GIS for updating information on salt-affected soils, particularly in irrigated areas, as an essential component of sustainable management and preventing further loss of agricultural land.</t>
  </si>
  <si>
    <t>[Omar, M. M.; Shitindi, M. J.; Massawe, B. H. J.] Sokoine Univ Agr, Dept Soil &amp; Geol Sci, POB 3008, Morogoro, Tanzania; [Omar, M. M.] Tanzania Agr Res Inst TARI, Mlingano Ctr, POB 5088, Tanga, Tanzania; [Fue, K. G.] Sokoine Univ Agr, Sch Engn &amp; Technol, Dept Agr Engn, POB 3008, Morogoro, Tanzania; [Meliyo, J. L.] Tanzania Agr Res Inst TARI, Dept Res &amp; Dev, Dodoma, Tanzania; [Pedersen, O.] Univ Copenhagen, Dept Biol, DK-2100 Copenhagen, Denmark</t>
  </si>
  <si>
    <t>Sokoine University of Agriculture; Sokoine University of Agriculture; University of Copenhagen</t>
  </si>
  <si>
    <t>Omar, MM (corresponding author), Sokoine Univ Agr, Dept Soil &amp; Geol Sci, POB 3008, Morogoro, Tanzania.</t>
  </si>
  <si>
    <t>mmangaomary@gmail.com</t>
  </si>
  <si>
    <t>2765-8511</t>
  </si>
  <si>
    <t>SUSTAIN ENVIRON</t>
  </si>
  <si>
    <t>Sustain. Environ.</t>
  </si>
  <si>
    <t>DEC 31</t>
  </si>
  <si>
    <t>10.1080/27658511.2023.2205731</t>
  </si>
  <si>
    <t>E4VS4</t>
  </si>
  <si>
    <t>WOS:000975540900001</t>
  </si>
  <si>
    <t>Value-Added Performance and Thermal Decomposition Characteristics of Dumped Food Waste Compost by Pyrolysis</t>
  </si>
  <si>
    <t>food waste compost; sawdust; pyrolysis; biochar; thermogravimetric analysis (TGA); calorific value</t>
  </si>
  <si>
    <t>MASS-SPECTROMETRY; PINE SAWDUST; BIO-CHAR; PY-GC/MS; TG-FTIR; BIOMASS; SPECTROSCOPY; GAS; OIL</t>
  </si>
  <si>
    <t>Food waste compost has a high Na content, which interferes with plant growth when used as a soil enhancer and therefore makes it difficult to use. And, compared to the amount of compost produced every day, the amount of consumption required in farms is smaller, and the rest is buried underground, which releases greenhouse gases and pollutes underground water. This research compared and analyzed thermal degradation behavior, calorific value, and gas spectrometry during the pyrolysis between food waste compost and sawdust to suggest producing food waste compost biochar by pyrolysis as a new alternative solution to utilize the massive amount of food waste compost. Biochar from pyrolysis of food waste compost had a high carbon content of 51% at 300 degrees C, and the carbon content decreased as the pyrolysis temperature increased. According to the thermogravimetric analysis (TGA) and derivative thermo-gravimetric (DTG) analysis results, compost showed the largest weight reduction from 240 degrees C to 365 degrees C. The weight reduction temperature ranges for compost and sawdust were quite similar. This occurred because food waste of the compost was degraded, but sawdust of compost remained nearly during the composting process. A gas chromatography and mass spectrometry (GC-MS) analysis found that the gases were fragments of fatty acids, protein, and hemi-cellulose. These results could also have been caused by degradation of microorganisms involved in the composting process, sawdust, and small fragments of food waste. In the calorific value of biochar, the highest value (24.33 kJ/g) was obtained 300 degrees C. At a low pyrolysis temperature, carbon fixation occurred easily since the food waste in compost was degraded by microorganism, and the volatilization of sawdust, which plays an important role in determining the calorific value, was also small. That is why the highest calorific value was shown at 300 degrees C, not 400 degrees C or 500 degrees C. Hence, it seems that food waste compost can be used as a promising alternative fuel at a low pyrolysis temperature, as other lignocellulosic refuse-derived fuels (RDF).</t>
  </si>
  <si>
    <t>[Lee, Ye-Eun; Jo, Jun-Ho; Kim, I-Tae; Yoo, Yeong-Seok] Korea Inst Civil Engn &amp; Bldg Technol, Div Environm &amp; Plant Engn, 283 Goyang Daero, Goyang Si 10223, Gyeonggi Do, South Korea; [Lee, Ye-Eun; Yoo, Yeong-Seok] Univ Sci &amp; Technol, Dept Construct Environm Engn, 217 Gajeong Ro, Daejeon KS015, South Korea</t>
  </si>
  <si>
    <t>Yoo, YS (corresponding author), Korea Inst Civil Engn &amp; Bldg Technol, Div Environm &amp; Plant Engn, 283 Goyang Daero, Goyang Si 10223, Gyeonggi Do, South Korea.;Yoo, YS (corresponding author), Univ Sci &amp; Technol, Dept Construct Environm Engn, 217 Gajeong Ro, Daejeon KS015, South Korea.</t>
  </si>
  <si>
    <t>Korea Institute of Civil engineering and building Technology (KICT) [2018-0063]; National Research Council of Science &amp; Technology (NST), Republic of Korea [KICT2018-12] Funding Source: Korea Institute of Science &amp; Technology Information (KISTI), National Science &amp; Technology Information Service (NTIS)</t>
  </si>
  <si>
    <t>Korea Institute of Civil engineering and building Technology (KICT); National Research Council of Science &amp; Technology (NST), Republic of Korea(National Research Council of Science &amp; Technology (NST), Republic of Korea)</t>
  </si>
  <si>
    <t>This research was funded by the major project (2018-0063) of the Korea Institute of Civil engineering and building Technology (KICT).</t>
  </si>
  <si>
    <t>10.3390/en11051061</t>
  </si>
  <si>
    <t>GJ7ZY</t>
  </si>
  <si>
    <t>WOS:000435610300039</t>
  </si>
  <si>
    <t>Sadowska, U; Zaleski, T; Kubon, M; Latawiec, A; Klimek-Kopyra, A; Sikora, J; Gliniak, M; Kobylecki, R; Zarzycki, R</t>
  </si>
  <si>
    <t>Sadowska, Urszula; Zaleski, Tomasz; Kubon, Maciej; Latawiec, Agnieszka; Klimek-Kopyra, Agnieszka; Sikora, Jakub; Gliniak, Maciej; Kobylecki, Rafal; Zarzycki, Robert</t>
  </si>
  <si>
    <t>Effect of the Application of Sunflower Biochar and Leafy Trees Biochar on Soil Hydrological Properties of Fallow Soils and under Soybean Cultivation</t>
  </si>
  <si>
    <t>soil amendment; biochar; retention; soybean porosity; total surface area</t>
  </si>
  <si>
    <t>WATER-RETENTION; QUALITY; MAIZE; IMPACT; YIELDS</t>
  </si>
  <si>
    <t>Soils enriched with biochar are recommended as a cultivation grounds, especially in case they contain significant amount of sand. However, the interactions between biochar and plants, as well as the influence of the biochar on water retention, cultivation and air properties of soils, are still not obvious. The present study aimed to determine the impact of various biochar doses on soils used for soya cultivation, in comparison to soils maintained as black fallow soil, on their water retention and productivity, for the period of two years. Sunflower husk biochar (BC1) and biochar of leafy trees (BC2), in doses of 0, 40, 60, 80 t center dot ha(-1), were used for field experiments. The water retention was investigated with porous boards in pressure chambers by a drying method. No differences in the hydrological properties of the soils that were differently managed (black fallow soil, crop) were observed following biochar application. Addition of BC1, in the amounts of 40, 60, and 80 t center dot ha(-1), caused an increase in the plant available water capacity (AWC) by 15.3%, 18.7%, and 13.3%, respectively, whereas the field capacity (FC) increased by 7.4%, 9.4%, and 8.6% for soils without biochar. Application of BC2 analogously resulted in higher AWC, by 8.97, 17.2%, and 33.1%, respectively, and higher FC by 3.75, 7.5%, and 18.3%, respectively. Increasing the doses of BC1 and BC2, both on black fallow soils and soils enriched with soya, caused a rise in total porosity (TP) and drainage porosity (DP), and a decrease in soil bulk density (SBD). Biochar with a higher total area and higher porosity (BC1) applied to soils with soya cultivation resulted in lower reductions in AW and FC than BC2 in the second year of investigation.</t>
  </si>
  <si>
    <t>[Sadowska, Urszula] Agr Univ Krakow, Fac Prod Engn &amp; Energet, Dept Machinery Exploitat Ergon &amp; Prod Proc, Balicka 116 B, PL-30149 Krakow, Poland; [Zaleski, Tomasz] Agr Univ Krakow, Dept Soil Sci &amp; Agrophys, Al Mickiewicza 21, PL-30120 Krakow, Poland; [Kubon, Maciej] Agr Univ Krakow, Fac Prod &amp; Power Engn, Dept Prod Engn Logist &amp; Appl Comp Sci, Al Mickiewicza 21, PL-30120 Krakow, Poland; [Latawiec, Agnieszka] Pontif Catholic Univ Rio De Janeiro, Dept Geog &amp; Environm, R Marques Sao Vicente,225,Gavea, BR-22451000 Rio De Janeiro, Brazil; [Latawiec, Agnieszka] Pontif Catholic Univ Rio De Janeiro, Rio Conservat &amp; Sustainabil Sci Ctr, R Marques Sao Vicente,225,Gavea, BR-22451000 Rio De Janeiro, Brazil; [Latawiec, Agnieszka] Int Inst Sustainabil, R Dona Castorina 124,Jardim Bot, BR-22460320 Rio De Janeiro, Brazil; [Latawiec, Agnieszka] Opole Univ Technol, Fac Mech Engn, Mikolajczyka 5, PL-45271 Opole, Poland; [Latawiec, Agnieszka] Univ East Anglia, Sch Environm Sci, Norwich Res Pk, Norwich NR4 7TJ, England; [Klimek-Kopyra, Agnieszka] Agr Univ Krakow, Fac Agr &amp; Econ, Dept Agroecol &amp; Plant Prod, Mickiewicza Ave 21, PL-31120 Krakow, Poland; [Sikora, Jakub; Gliniak, Maciej] Agr Univ Krakow, Fac Prod &amp; Power Engn Power Engn &amp; Automation, Dept Bioproc Engn, Balicka 116B, PL-30149 Krakow, Poland; [Kobylecki, Rafal; Zarzycki, Robert] Czestochowa Tech Univ, Dept Adv Energy Technol, Dabrowskiego 69, PL-42201 Czestochowa, Poland</t>
  </si>
  <si>
    <t>Agricultural University Krakow; Agricultural University Krakow; Agricultural University Krakow; Opole University of Technology; University of East Anglia; Agricultural University Krakow; Agricultural University Krakow; Technical University Czestochowa</t>
  </si>
  <si>
    <t>Sadowska, U (corresponding author), Agr Univ Krakow, Fac Prod Engn &amp; Energet, Dept Machinery Exploitat Ergon &amp; Prod Proc, Balicka 116 B, PL-30149 Krakow, Poland.</t>
  </si>
  <si>
    <t>urszula.sadowska@ur.krakow.pl</t>
  </si>
  <si>
    <t>Kobyłecki, Rafał/ADB-8168-2022; Klimek-Kopyra, Agnieszka/GWM-4114-2022; Kubon, Maciej/D-2204-2016</t>
  </si>
  <si>
    <t>Klimek-Kopyra, Agnieszka/0000-0002-7426-2420; Sadowska, Urszula/0000-0001-7511-0632; Kubon, Maciej/0000-0003-4847-8743; Gliniak, Maciej/0000-0002-2244-1726; Kobylecki, Rafal/0000-0002-5367-408X</t>
  </si>
  <si>
    <t>Ministry of Education and Science for Hugo Kollataja Agricultural University in Krakow; Statute subvention of Czestochowa University of Technology, Faculty of Infrastructure and Environment</t>
  </si>
  <si>
    <t>The research financed from the subsidy of the Ministry of Education and Science for Hugo Kollataja Agricultural University in Krakow for the year 2023 and was partially funded by the statute subvention of Czestochowa University of Technology, Faculty of Infrastructure and Environment.</t>
  </si>
  <si>
    <t>10.3390/ma16041737</t>
  </si>
  <si>
    <t>A2MC0</t>
  </si>
  <si>
    <t>WOS:000953513900001</t>
  </si>
  <si>
    <t>Enhancing biochar oxidation reaction with the mediator of Fe2+/Fe3+ or NO2-/NO3- for efficient hydrogen production through biochar-assisted water electrolysis</t>
  </si>
  <si>
    <t>ENERGY CONVERSION AND MANAGEMENT</t>
  </si>
  <si>
    <t>Hydrogen; Biochar-assisted water electrolysis (BAWE); Biochar oxidation reaction (BOR); Ions mediator; Kinetics</t>
  </si>
  <si>
    <t>SLURRY ELECTROLYSIS; ANODE REACTION; CARBON; EVOLUTION; ENERGY</t>
  </si>
  <si>
    <t>The biochar-assisted water electrolysis (BAWE) is a promising method for clean biomass utilization and hydrogen production. But it is limited by the slow anode biochar oxidation reaction (BOR). To enhance the BOR, the mediator of Fe2+/Fe3+ or NO2-/NO3- was added to the pyrolytic biochar (PB) and tested using electrochemical methods. Both Fe2+ and NO2- showed stronger oxidation activity than Fe3+ and NO3-, and thereby presented more significant enhanced role on BOR, including the reduction in onset potential and the enlargement of current density. Fe2+/Fe3+ existence resulted in the five-step mechanism such as adsorption, redox reaction in solution, oxidation at electrode surface, and passive films formation on the biochar surface. 0.5 mol/L or less of Fe2+/Fe3+ was suggestable, while the lower acid concentration was necessary to avoid side reaction with NO2- existence. The Fe2+/Fe3+ acted as catalysts due to the almost unchanged total iron ions during continuous BAWE process, whereas a high consumption of NO2- occurred. The cathode hydrogen production was less influenced by mediator and showed comparable with the theoretical value of Faraday's law. In addition, the activation energy of BOR was significantly reduced with Fe2+ and NO2- mediation. The present work provides a favorable strategy for improving BOR and energy-saving production of hydrogen via BAWE process.</t>
  </si>
  <si>
    <t>Ying, Zhi/0000-0002-4112-3838</t>
  </si>
  <si>
    <t>National Natural Science Foundation of China [51606128, 51706144]; Shanghai Education Development Foundation; Shanghai Municipal Education Commission [18CG51]; Capacity Building Plan for some Nonmilitary Universities and Colleges of Shanghai Scientific Committee [18060502600]</t>
  </si>
  <si>
    <t>National Natural Science Foundation of China(National Natural Science Foundation of China (NSFC)); Shanghai Education Development Foundation; Shanghai Municipal Education Commission(Shanghai Municipal Education Commission (SHMEC)); Capacity Building Plan for some Nonmilitary Universities and Colleges of Shanghai Scientific Committee</t>
  </si>
  <si>
    <t>The authors gratefully acknowledge the financial support from Na-tional Natural Science Foundation of China (Nos. 51606128, 51706144) , Chenguang Program supported by Shanghai Education Development Foundation and Shanghai Municipal Education Commis-sion (No. 18CG51) , and Capacity Building Plan for some Non-military Universities and Colleges of Shanghai Scientific Committee (No. 18060502600) .</t>
  </si>
  <si>
    <t>0196-8904</t>
  </si>
  <si>
    <t>1879-2227</t>
  </si>
  <si>
    <t>ENERG CONVERS MANAGE</t>
  </si>
  <si>
    <t>Energy Conv. Manag.</t>
  </si>
  <si>
    <t>10.1016/j.enconman.2021.114523</t>
  </si>
  <si>
    <t>Thermodynamics; Energy &amp; Fuels; Mechanics</t>
  </si>
  <si>
    <t>UH1DK</t>
  </si>
  <si>
    <t>WOS:000689679100007</t>
  </si>
  <si>
    <t>Regkouzas, P; Diamadopoulos, E</t>
  </si>
  <si>
    <t>Regkouzas, Panagiotis; Diamadopoulos, Evan</t>
  </si>
  <si>
    <t>Adsorption of selected organic micro-pollutants on sewage sludge biochar</t>
  </si>
  <si>
    <t>Sewage sludge; Biochar; Pyrolysis; Metals leaching; Sorption; Organic pollutants</t>
  </si>
  <si>
    <t>ENDOCRINE-DISRUPTING COMPOUNDS; EMERGING CONTAMINANTS; PYROLYSIS TEMPERATURE; WATER; WASTE; REMOVAL; SORPTION; SOIL; MICROPOLLUTANTS; PHARMACEUTICALS</t>
  </si>
  <si>
    <t>In this study, biochar was produced from three differently treated sewage sludge biomasses, in three pyrolytic temperatures, 300 degrees C, 500 degrees C and 700 degrees C, under continuous N-2 supply. The produced samples were physicochemically characterized and their initial metal concentration, along with metal leaching potential, were investigated. Moreover, the application of the biochar samples as adsorbents for the removal of seven emerging organic micro-pollutants from table water and treated wastewater matrices was investigated. The results showed that even though the biochar samples were not especially enriched in terms of physicochemical characterization, they were effective as adsorptive materials in the respective experiments. Pollutant removal was in the range of 67-99% for the table water experiments, while the removal for the wastewater experiments was 35-97%. The results of this study indicate that sewage sludge biochar has the potential to be an effective, low-cost adsorbent, providing, at the same time, a viable and environmentally friendly solution concerning the difficult task of sludge management. (C) 2019 Elsevier Ltd. All rights reserved.</t>
  </si>
  <si>
    <t>[Regkouzas, Panagiotis; Diamadopoulos, Evan] Tech Univ Crete, Dept Environm Engn, Khania 73100, Greece</t>
  </si>
  <si>
    <t>Diamadopoulos, E (corresponding author), Tech Univ Crete, Dept Environm Engn, Khania 73100, Greece.</t>
  </si>
  <si>
    <t>Regkouzas, Panagiotis/Q-8307-2016</t>
  </si>
  <si>
    <t>DIAMADOPOULOS, EVAN/0000-0003-1535-8534</t>
  </si>
  <si>
    <t>We acknowledge support of this work by the project INVALOR: Research Infrastructure for Waste Valorization and Sustainable Management(MIS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</si>
  <si>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10.1016/j.chemosphere.2019.02.165</t>
  </si>
  <si>
    <t>WOS:000466249600095</t>
  </si>
  <si>
    <t>Aamer, M; Chattha, MB; Mahmood, A; Naqve, M; Hassan, MU; Shaaban, M; Rasul, F; Batool, M; Rasheed, A; Tang, HY; Chuan, Z; Shao, JH; Huang, GQ</t>
  </si>
  <si>
    <t>Aamer, Muhammad; Bilal Chattha, Muhammad; Mahmood, Athar; Naqve, Maria; Hassan, Muhammad Umair; Shaaban, Muhammad; Rasul, Fahd; Batool, Maria; Rasheed, Adnan; Tang, Haiying; Chuan, Zhong; Shao, Jinhua; Huang, Guoqin</t>
  </si>
  <si>
    <t>Rice Residue-Based Biochar Mitigates N2O Emission from Acid Red Soil</t>
  </si>
  <si>
    <t>acid soil; rice residue biochar; genes abundance; N2O emission; nitrification</t>
  </si>
  <si>
    <t>STRAW BIOCHAR; FERTILIZER; NITROGEN; OXIDE; MECHANISMS; CO2; DENITRIFICATION; NITRIFICATION; AGRICULTURE; REDUCTION</t>
  </si>
  <si>
    <t>Biochar application is considered an effective approach to mitigating nitrous oxide (N2O) emissions from agricultural soils. However, the mechanisms of biochar to mitigate N2O emissions from acidic red soils are still unclear. Therefore, the present study aims to underpin mechanisms associated with rice residue-based biochar in mitigating N2O emissions from acid soils. Soil treated with different rates of biochar control, from 1%, 2%, and 3%, and different soil properties, including soil pH, microbial biomass carbon (MBC), NH4+-N, NO3--N, genes abundance (nosZ, nirK, AOA, and AOB), and enzymatic activities ((nitrate reductase (NR) and urease (UR)) were studied. The application of 3% biochar increased the soil pH (5.21-6.48), MBC (565-685 mg/kg), NO3--N contents (24.23-44.5 mg/kg), genes abundance (nosZ, nirK, AOA, and AOB) and UR activity. The highest N2O emission (43.60 mu g kg(-1)) was recorded and compared with the application of 1% (26.3 mu g kg(-1)), 2% (18.33 mu g kg(-1)), and 3% biochar (8.13 mu g kg(-1)). Applying 3% biochar effectively reduced the N2O emission due to increased soil pH, MBC, NO3--N contents, genes abundance (nosZ, nirK, AOA, and AOB), and weakened NH4+-N and NR activities. Therefore, increasing soil pH, genes abundance, and weakened nitrification following the addition of rice residue-based biochar can effectively reduce the N2O emissions from acidic red soils.</t>
  </si>
  <si>
    <t>[Aamer, Muhammad; Hassan, Muhammad Umair; Tang, Haiying; Shao, Jinhua; Huang, Guoqin] Jiangxi Agr Univ, Res Ctr Ecol Sci, Nanchang 330045, Jiangxi, Peoples R China; [Bilal Chattha, Muhammad] Univ Punjab, Fac Agr Sci, Dept Agron, Lahore 54590, Pakistan; [Mahmood, Athar; Rasul, Fahd] Univ Agr Faisalabad, Dept Agron, Faisalabad 38040, Pakistan; [Naqve, Maria] Univ Agr Faisalabad, Dept Bot, Faisalabad 38040, Pakistan; [Shaaban, Muhammad] Bahauddin Zakariya Univ, Dept Soil Sci, Multan 60000, Pakistan; [Batool, Maria] Huazhong Agr Univ, Coll Plant Sci &amp; Technol, Wuhan 430070, Peoples R China; [Rasheed, Adnan] Jiangxi Agr Univ, Coll Agron, Key Labortory Crops Physiol Ecol &amp; Genet Breeding, Minist Educ, Nanchang 330045, Jiangxi, Peoples R China; [Chuan, Zhong] Nanjing Agr Univ, Coll Agr, Nanjing 210095, Peoples R China; [Shao, Jinhua] China Guangxi Hydraul Res Inst, Nanning 530023, Peoples R China; [Shao, Jinhua] Guangxi Key Lab Water Engn Mat &amp; Struct, Nanning 530023, Peoples R China</t>
  </si>
  <si>
    <t>Jiangxi Agricultural University; University of Punjab; University of Agriculture Faisalabad; University of Agriculture Faisalabad; Bahauddin Zakariya University; Huazhong Agricultural University; Jiangxi Agricultural University; Nanjing Agricultural University</t>
  </si>
  <si>
    <t>Huang, GQ (corresponding author), Jiangxi Agr Univ, Res Ctr Ecol Sci, Nanchang 330045, Jiangxi, Peoples R China.</t>
  </si>
  <si>
    <t>muhammadaamer@jxau.edu.cn; bilal.agronomy@pu.edu.pk; athar.mahmood@uaf.edu.pk; marianaqvi26@gmail.com; muhassanuaf@gmail.com; shabanbzu@hotmail.com; drfahdrasul@gmail.com; mariabatool633@yahoo.com; adnanbreeder@yahoo.com; thy39661026@jxau.edu.cn; 2019201021@njau.edu.cn; jinhuashao1@gmail.com; hgqjxauhgq@jxau.edu.cn</t>
  </si>
  <si>
    <t>Rasheed, Adnan/ADZ-0591-2022; shao, jinhua/GRX-4663-2022; Rasul, Fahd/H-6016-2011; Rasheed, Adnan/GLT-0333-2022; Shaaban, Muhammad/F-7466-2013; Aamer, Muhammad/U-5555-2019; Rasheed, Adnan/AIC-0226-2022; Hassan, Mohammad/GZA-7507-2022; Hassan, Muhammad/GWZ-4054-2022; Hassan, Ali/HSI-1092-2023</t>
  </si>
  <si>
    <t>Rasheed, Adnan/0000-0003-3557-2511; Rasul, Fahd/0000-0002-7813-2981; Rasheed, Adnan/0000-0003-3557-2511; Shaaban, Muhammad/0000-0002-2314-7983; Aamer, Muhammad/0000-0003-1612-5126; Hassan, Mohammad/0000-0002-1712-0004; CHATTHA, MUHAMMAD BILAL/0000-0001-9813-301X; Mahmood, Athar/0000-0003-4473-1668</t>
  </si>
  <si>
    <t>National Key Research and development Program of China [2016YFD0300208]; National Natural Science Foundation of China [41661070]; Key disciplines (construction) of ecology in the 13th Five-Year Plan of Jiangxi Agricultural University</t>
  </si>
  <si>
    <t>National Key Research and development Program of China; National Natural Science Foundation of China(National Natural Science Foundation of China (NSFC)); Key disciplines (construction) of ecology in the 13th Five-Year Plan of Jiangxi Agricultural University</t>
  </si>
  <si>
    <t>FundingThis work was supported by the National Key R&amp;D Program of China (2016YFD0300208); National Natural Science Foundation of China (41661070); and Key disciplines (construction) of ecology in the 13th Five-Year Plan of Jiangxi Agricultural University.</t>
  </si>
  <si>
    <t>10.3390/agronomy11122462</t>
  </si>
  <si>
    <t>XW0SO</t>
  </si>
  <si>
    <t>WOS:000735340200001</t>
  </si>
  <si>
    <t>Gunukula, S; Klein, SJW; Pendse, HP; DeSisto, WJ; Wheeler, MC</t>
  </si>
  <si>
    <t>Gunukula, Sampath; Klein, Sharon J. W.; Pendse, Hemant P.; DeSisto, William J.; Wheeler, M. Clayton</t>
  </si>
  <si>
    <t>Techno-economic analysis of thermal deoxygenation based biorefineries for the coproduction of fuels and chemicals</t>
  </si>
  <si>
    <t>Product-driven biorefinery; Energy-driven biorefinery; Brownfield biorefinery; Biochar; Activated carbon; Platform chemicals</t>
  </si>
  <si>
    <t>LEVULINIC ACID; FORMIC-ACID; BIOFUEL; ADSORPTION; EXTRACTION; PYROLYSIS; BIOCHAR</t>
  </si>
  <si>
    <t>The economic impact of coproduction of renewable fuels with platform chemicals is determined by assessing thermal deoxygenation (TDO) pathway based biorefineries with two distinct product suites: (1) fuel and furfural (a platform chemical) and (2) fuel and levulinic acid (a platform chemical). Greenfield and brownfield plant site scenarios are considered. Additionally, the economic viability of producing activated carbon from biochar, rather than burning it to produce energy, is assessed. The biorefinery in which wood is converted using the TDO pathway to furfural, renewable fuel, and biochar is found to be a product-driven biorefinery. The production of renewable fuel along with levulinic acid from recycled cardboard via the TDO pathway is determined to be an energy-driven biorefinery. The minimum selling price (MSP) of TDO oil produced in product-driven and energy driven greenfield biorefineries are estimated at US$17 and US$18 per GJ or US$2.78 and US$2.92 per gallon of gasoline equivalent (GGE), respectively. It is found that capital investment for the product-driven and energy driven biorefineries can be reduced by 23-27% through integrating the TDO process into an existing pulp and paper facility (brownfield site), provided the infrastructure and assets of pulp and paper mill are well maintained. It has been learned that the synergy arising through co-production of chemicals with fuels and vice versa can facilitate the sustainable production of both renewable fuels as well as platform chemicals. Moreover, there is a need for the development of new less energy intensive separation processes for purifying bio-products.</t>
  </si>
  <si>
    <t>[Gunukula, Sampath; Pendse, Hemant P.; DeSisto, William J.; Wheeler, M. Clayton] Univ Maine Chem &amp; Biomed Engn, Orono, ME 04469 USA; [Gunukula, Sampath; Klein, Sharon J. W.; Pendse, Hemant P.; DeSisto, William J.; Wheeler, M. Clayton] Forest Bioprod Res Inst, Orono, ME 04469 USA; [Klein, Sharon J. W.] Sch Econ, Orono, ME 04469 USA</t>
  </si>
  <si>
    <t>University of Maine System; University of Maine Orono</t>
  </si>
  <si>
    <t>Wheeler, MC (corresponding author), Univ Maine Chem &amp; Biomed Engn, Orono, ME 04469 USA.</t>
  </si>
  <si>
    <t>mcwheeler@maine.edu</t>
  </si>
  <si>
    <t>Wheeler, M Clayton/C-9649-2012</t>
  </si>
  <si>
    <t>Wheeler, M Clayton/0000-0003-1113-1324; gunukula, sampath/0000-0001-7297-3993</t>
  </si>
  <si>
    <t>National Science Foundation, Sustainable Energy Pathways [1230908]; U.S. Department of Transportation [DTRT-G-UTC43]; Div Of Chem, Bioeng, Env, &amp; Transp Sys; Directorate For Engineering [1230908] Funding Source: National Science Foundation</t>
  </si>
  <si>
    <t>National Science Foundation, Sustainable Energy Pathways; U.S. Department of Transportation; Div Of Chem, Bioeng, Env, &amp; Transp Sys; Directorate For Engineering(National Science Foundation (NSF)NSF - Directorate for Engineering (ENG))</t>
  </si>
  <si>
    <t>The authors acknowledge Robert Langton for early work on TDO process economics focused on Maine biomass resources. This work was also supported by funding from the National Science Foundation, Sustainable Energy Pathways (1230908) and the U.S. Department of Transportation (DTRT-G-UTC43).</t>
  </si>
  <si>
    <t>10.1016/j.apenergy.2018.01.065</t>
  </si>
  <si>
    <t>FX9IG</t>
  </si>
  <si>
    <t>WOS:000426411300002</t>
  </si>
  <si>
    <t>Ding, WH; Chang, NJ; Zhang, J; Li, GC; Zhang, JF; Ju, XH; Zhang, GL; Li, H</t>
  </si>
  <si>
    <t>Ding, Wuhan; Chang, Naijie; Zhang, Jing; Li, Guichun; Zhang, Jianfeng; Ju, Xuehai; Zhang, Guilong; Li, Hu</t>
  </si>
  <si>
    <t>Optimized fertigation mitigates N2O and NO emissions and enhances NH3 volatilizations in an intensified greenhouse vegetable system br</t>
  </si>
  <si>
    <t>N -oxide emissions; NH3 volatilization; Greenhouse cucumber -tomato field; Drip fertigation; N fertilization; North China Plain</t>
  </si>
  <si>
    <t>NITROUS-OXIDE EMISSIONS; THROUGH CHAMBER SYSTEM; CROPPING SYSTEMS; DRIP IRRIGATION; GAS EMISSIONS; AMMONIA VOLATILIZATION; BIOCHAR AMENDMENT; REACTIVE NITROGEN; NITRIC-OXIDE; SOIL N2O</t>
  </si>
  <si>
    <t>Gaseous reactive nitrogen (GNr) losses (N2O, NO emissions and NH3 volatilization, etc.) in greenhouse vegetable fields (GVF) have received considerable critical attention. Much uncertainty still exists about GNr losses reduction under increasing vegetables demand and environmental policies in China. An experiment spanning four greenhouse vegetable growing seasons (cucumber and tomato) was conducted in North China Plain (NCP). It included four treatments, i.e., flood irrigation with no urea-N application (FU0), flood irrigation with conventional urea-N application (FUN), drip fertigation with conventional urea-N application (DUN), and drip fertigation with 50% reduction of urea-N application (DRUN). Obvious emission peaks of N2O, NO and NH3 flux were captured in the GVF after each fertilization and irrigation event. For FUN treatment, the mean annual area-scaled emissions of N2O, NO, and NH3 were 11.48, 1.66, and 44.90 kg N ha-1 yr-1, respectively; and the mean annual yield-scaled emissions of N2O, NO, and NH3 were 181.86, 23.04, and 800.07 g N t-1 yr- 1, respectively. On the mean annual area-scaled and yield-scaled, the N2O emissions were significantly (P &lt; 0.05) lower by 40.1 % and 32.3 %, and the NO emissions were lower by 23.5 % and 28.5 %, but the NH3 volatilization were significantly (P &lt; 0.05) higher by 31.7 % and 49.0 %, respectively, for the DUN treatment than FUN. Also compared with FUN, in DRUN treatment, the mean annual area-scaled N2O emissions, NO emissions and NH3 volatilization were significantly reduced by 46.7 %, 52.4 % and 22.0 %, respectively; and the mean annual yield-scaled N2O emissions, NO emissions and NH3 volatilization were significantly reduced by 40.7 %, 57.1 % and 24.5 %, respectively. Moreover, compared with FUN treatment, DUN and DRUN treatment both alleviated the global temperature potential (GTP) at 20- and 100-year timescales. Overall, compared with conventional water and fertilizer regimes, only changing irrigation mode reduced N2O and NO emissions but increased NH3 volatilization losses in greenhouse cucumber-tomato cultivation system; reducing N application while changing irrigation methods had significant emission reduction effects on N2O, NO and NH3 at both the area-scaled and yield-scaled, and which is an effective water and fertilizer managements for greenhouse cucumber-tomato cultivation system.</t>
  </si>
  <si>
    <t>[Ding, Wuhan; Zhang, Guilong] Minist Agr &amp; Rural Affairs, Agroenvironm Protect Inst, Tianjin 300191, Peoples R China; [Ding, Wuhan; Chang, Naijie; Zhang, Jianfeng; Li, Hu] Chinese Acad Agr Sci, Inst Agr Resources &amp; Reg Planning, Beijing 100081, Peoples R China; [Zhang, Jing] Zhongkai Univ Agr &amp; Engn, Guangdong Higher Educ Inst, Coll Resources &amp; Environm Sci, Engn &amp; Technol Res Ctr Agr Land Pollut Prevent &amp; C, Guangzhou 510225, Peoples R China; [Li, Guichun] Chinese Acad Agr Sci, Inst Environm &amp; Sustainable Dev Agr, Beijing 100081, Peoples R China; [Ju, Xuehai] Minist Agr &amp; Rural Affairs, Rural Energy &amp; Environm Agcy, Beijing 100125, Peoples R China</t>
  </si>
  <si>
    <t>Chinese Academy of Agricultural Sciences; Agro-Environmental Protection Institute, CAAS; Ministry of Agriculture &amp; Rural Affairs; Chinese Academy of Agricultural Sciences; Institute of Agricultural Resources &amp; Regional Planning, CAAS; Zhongkai University of Agriculture &amp; Engineering; Chinese Academy of Agricultural Sciences; Institute of Environment &amp; Sustainable Development in Agriculture, CAAS; Ministry of Agriculture &amp; Rural Affairs</t>
  </si>
  <si>
    <t>Zhang, GL (corresponding author), Minist Agr &amp; Rural Affairs, Agroenvironm Protect Inst, Tianjin 300191, Peoples R China.;Li, H (corresponding author), Chinese Acad Agr Sci, Inst Agr Resources &amp; Reg Planning, Beijing 100081, Peoples R China.</t>
  </si>
  <si>
    <t>zhangguilong@caas.cn; lihu0728@sina.com</t>
  </si>
  <si>
    <t>DING, Wuhan/0000-0003-4425-5497; CHANG, NAIJIE/0000-0003-0727-8075</t>
  </si>
  <si>
    <t>earmarked fund for China Agriculture Research System, China [CARS -23-B18]; National Nat- ural Science Foundation of China, China [41671303]; National Key Research &amp; Development Plan of China, China [2018YFD0800400]</t>
  </si>
  <si>
    <t>earmarked fund for China Agriculture Research System, China; National Nat- ural Science Foundation of China, China(National Natural Science Foundation of China (NSFC)); National Key Research &amp; Development Plan of China, China</t>
  </si>
  <si>
    <t>Acknowledgements This study was gratefully supported by the earmarked fund for China Agriculture Research System, China (CARS -23-B18) , the National Nat- ural Science Foundation of China, China (Grant No. 41671303) , and the National Key Research &amp; Development Plan of China, China (2018YFD0800400) .</t>
  </si>
  <si>
    <t>10.1016/j.agwat.2022.107797</t>
  </si>
  <si>
    <t>4Y0IG</t>
  </si>
  <si>
    <t>WOS:000861217600007</t>
  </si>
  <si>
    <t>Lin, BJ; Silveira, EA; Colin, B; Chen, WH; Lin, YY; Leconte, F; Petrissans, A; Rousset, P; Petrissans, M</t>
  </si>
  <si>
    <t>Lin, Bo-Jhih; Silveira, Edgar A.; Colin, Baptiste; Chen, Wei-Hsin; Lin, Yu-Ying; Leconte, Francois; Petrissans, Anelie; Rousset, Patrick; Petrissans, Mathieu</t>
  </si>
  <si>
    <t>Modeling and prediction of devolatilization and elemental composition of wood during mild pyrolysis in a pilot-scale reactor</t>
  </si>
  <si>
    <t>Mild pyrolysis kinetics; Biochar; Elemental composition prediction; Wood heat treatment and torrefaction; Devolatilization; Higher heating value</t>
  </si>
  <si>
    <t>HEAT-TREATED WOOD; BIOMASS TORREFACTION; EUROPEAN SOFTWOOD; WEIGHT-LOSS; KINETICS; TEMPERATURE; DEGRADATION; LIGNIN; HEMICELLULOSE; BIOECONOMY</t>
  </si>
  <si>
    <t>Mild pyrolysis, operated at 200-300 degrees C in an inert atmosphere, is a promising technology to produce sustainable materials (i.e., heat treated woods for construction and building) and solid fuels (i.e., torrefied woods or biochars for combustion and gasification). To aid in process and reactor design, the aim of this work is to conduct thermal degradation kinetics of wood. A two-step kinetics model is developed to predict the elemental composition (C, H, and 0) and devolatilization dynamics of wood materials during heat treatment in a pilot-scale reactor by kinetic analysis. A hardwood poplar (Populus nigra) and a softwood fir (Abies pectinata) sever as feedstock, and the experiments are carried out at 200-230 degrees C with a heating rate of 0.2 degrees C min(-1) in a low-pressure environment (200 hPa). The predictions in the weight losses of the woods are in a good agreement with the experimental data. The evolutions of solids, volatiles, elements (C, H, and O), and the heating values of treated woods are further analyzed. The predictions suggest that the intermediate solid is the main product, and almost all the woods are converted when the treatment temperature is as high as 230 degrees C. The devolatilization process, which is responsible for the mass loss of wood, can be clearly identified, and the volatile liberation amounts from poplar and fir at 230 degrees C are 17.05 and 12.44 wt%, respectively. The predicted HHVs of treated woods from the empirical formula are between 19.62 and 20.55 MJ kg and the enhancement factors at the end of treatment are between 1.01 and 1.07 which is close to torrefied wood after light torrefaction. During the treatment, the extents of decarbonization, dehydrogenation, and deoxygenation in fir are all smaller than those in poplar, resulting from the lower intensity of devolatilization in the former.</t>
  </si>
  <si>
    <t>[Lin, Bo-Jhih; Silveira, Edgar A.; Colin, Baptiste; Lin, Yu-Ying; Leconte, Francois; Petrissans, Anelie; Petrissans, Mathieu] Univ Lorraine, INRA, LERMaB, F-88000 Epinal, France; [Lin, Bo-Jhih; Chen, Wei-Hsin; Lin, Yu-Ying] Natl Cheng Kung Univ, Dept Aeronaut &amp; Astronaut, Tainan 701, Taiwan; [Silveira, Edgar A.] Univ Brasilia, Mech Engn Dept, BR-70910900 Brasilia, DF, Brazil; [Chen, Wei-Hsin] Natl Cheng Kung Univ, Res Ctr Energy Technol &amp; Strategy, Tainan 701, Taiwan; [Rousset, Patrick] CIRAD, UPR BioWooEB, F-34398 Montpellier, France; [Rousset, Patrick] KMUTT, Ctr Excellence Energy Technol &amp; Environm, Joint Grad Sch Energy &amp; Environm, Bangkok 10140, Thailand</t>
  </si>
  <si>
    <t>INRAE; Universite de Lorraine; National Cheng Kung University; Universidade de Brasilia; National Cheng Kung University; CIRAD; King Mongkuts University of Technology Thonburi</t>
  </si>
  <si>
    <t>Petrissans, A (corresponding author), Univ Lorraine, INRA, LERMaB, F-88000 Epinal, France.;Chen, WH (corresponding author), Natl Cheng Kung Univ, Dept Aeronaut &amp; Astronaut, Tainan 701, Taiwan.;Chen, WH (corresponding author), Natl Cheng Kung Univ, Res Ctr Energy Technol &amp; Strategy, Tainan 701, Taiwan.</t>
  </si>
  <si>
    <t>chenwh@mail.ncku.edu.tw; anelie.petrissans@univ-lorraine.fr</t>
  </si>
  <si>
    <t>Pétrissans, Mathieu/GYJ-8037-2022; Chen, Wei-Hsin/S-2033-2018; Silveira, Edgar Amaral/AAF-5858-2019; Chen, Wei/GZK-7348-2022</t>
  </si>
  <si>
    <t>Pétrissans, Mathieu/0000-0002-4749-8710; Chen, Wei-Hsin/0000-0001-5009-3960; Silveira, Edgar Amaral/0000-0002-7582-5010; Leconte, Francois/0000-0003-0167-822X; ROUSSET, PATRICK/0000-0002-6956-7465</t>
  </si>
  <si>
    <t>Laboratory of Excellence ARBRE [ANR-11-LABX-0002-01]; Lorraine Region Council in France; Ministry of Science and Technology [MOST 106-2923-E-006-002-MY3]</t>
  </si>
  <si>
    <t>Laboratory of Excellence ARBRE; Lorraine Region Council in France; Ministry of Science and Technology(Ministry of Science, ICT &amp; Future Planning, Republic of KoreaSpanish Government)</t>
  </si>
  <si>
    <t>The authors gratefully acknowledge the financial support by Laboratory of Excellence ARBRE (ANR-11-LABX-0002-01) and Lorraine Region Council in France, the financial support of the Ministry of Science and Technology (MOST 106-2923-E-006-002-MY3) in Taiwan, R.O.C.</t>
  </si>
  <si>
    <t>10.1016/j.indcrop.2019.01.065</t>
  </si>
  <si>
    <t>HO5TW</t>
  </si>
  <si>
    <t>WOS:000460991700042</t>
  </si>
  <si>
    <t>Shah, A; Darr, MJ; Dalluge, D; Medic, D; Webster, K; Brown, RC</t>
  </si>
  <si>
    <t>Shah, Ajay; Darr, Matthew J.; Dalluge, Dustin; Medic, Dorde; Webster, Keith; Brown, Robert C.</t>
  </si>
  <si>
    <t>Physicochemical properties of bio-oil and biochar produced by fast pyrolysis of stored single-pass corn stover and cobs</t>
  </si>
  <si>
    <t>Fast pyrolysis; Bio-oil; Biochar; Corn stover and cobs; Biomass storage</t>
  </si>
  <si>
    <t>Short harvest window of corn (Zea mays) stover necessitates its storage before utilization; however, there is not enough work towards exploring the fast pyrolysis behavior of stored biomass. This study investigated the yields and the physicochemical properties (proximate and ultimate analyses, higher heating values and acidity) of the fast pyrolysis products obtained from single-pass stover and cobs stored either inside a metal building or anaerobically within plastic wraps. Biomass samples were pyrolyzed in a 183 cm long and 2.1 cm inner diameter free-fall fast pyrolysis reactor. Yields of bio-oil, biochar and non-condensable gases from different biomass samples were in the ranges of 45-55, 25-37 and 11-17 wt.%, respectively, with the highest bio-oil yield from the ensiled single-pass stover. Bio-oils generated from ensiled single-pass cobs and ensiled single-pass stover were, respectively, the most and the least acidic with the modified acid numbers of 95.0 and 65.2 mg g(-1), respectively. (c) 2012 Elsevier Ltd. All rights reserved.</t>
  </si>
  <si>
    <t>[Shah, Ajay; Darr, Matthew J.; Medic, Dorde; Webster, Keith] Iowa State Univ, Dept Agr &amp; Biosyst Engn, Ames, IA 50011 USA; [Dalluge, Dustin; Brown, Robert C.] Iowa State Univ, Dept Mech Engn, Ames, IA 50011 USA; [Dalluge, Dustin; Brown, Robert C.] Iowa State Univ, Ctr Sustainable Environm Technol, Ames, IA 50011 USA</t>
  </si>
  <si>
    <t>Iowa State University; Iowa State University; Iowa State University</t>
  </si>
  <si>
    <t>Shah, A (corresponding author), Iowa State Univ, Dept Agr &amp; Biosyst Engn, 100 Davidson Hall, Ames, IA 50011 USA.</t>
  </si>
  <si>
    <t>ajay@iastate.edu</t>
  </si>
  <si>
    <t>Shah, Ajay/P-8505-2014</t>
  </si>
  <si>
    <t>Shah, Ajay/0000-0003-2369-0633</t>
  </si>
  <si>
    <t>North Central Regional Sun Grant Center at South Dakota State University through the US Department of Energy Office of Biomass Programs [DE-FG36-08GO88073]; EPSCoR; Office Of The Director [1101284] Funding Source: National Science Foundation</t>
  </si>
  <si>
    <t>North Central Regional Sun Grant Center at South Dakota State University through the US Department of Energy Office of Biomass Programs; EPSCoR; Office Of The Director(National Science Foundation (NSF)NSF - Office of the Director (OD))</t>
  </si>
  <si>
    <t>This research was supported by funding from the North Central Regional Sun Grant Center at South Dakota State University through a Grant provided by the US Department of Energy Office of Biomass Programs under award number DE-FG36-08GO88073. The authors would like to thank Ms. Marjorie Rover and Mr. Patrick Johnston from Iowa State University's Center for Sustainable Environmental Technologies (CSET) for conducting different tests to characterize physiochemical properties of original biomass and pyrolysis products (bio-oil and biochar).</t>
  </si>
  <si>
    <t>10.1016/j.biortech.2012.09.061</t>
  </si>
  <si>
    <t>060EQ</t>
  </si>
  <si>
    <t>WOS:000312759700051</t>
  </si>
  <si>
    <t>Ghimire, U; Gude, VG; Magbanua, BS</t>
  </si>
  <si>
    <t>Ghimire, Umesh; Gude, Veera Gnaneswar; Magbanua, Benjamin S.</t>
  </si>
  <si>
    <t>Energy and nutrient recovery from dairy and municipal wastewater sources in a terracotta-biochar bioelectrochemical system</t>
  </si>
  <si>
    <t>Bioelectrochemical systems; Biochar; Terracotta; Agriculture; Nutrients; Sustainable energy</t>
  </si>
  <si>
    <t>MICROBIAL FUEL-CELL; BIOELECTRICITY PRODUCTION; PERFORMANCE; MANAGEMENT; CONVERSION; BIOFILMS; NITROGEN; REMOVAL; MODEL; ANODE</t>
  </si>
  <si>
    <t>Agricultural and municipal wastewater effluents contain valuable nutrients which can be recovered and recycled for agricultural application to close the gap between the urban food consumers and rural agricultural producers. This paper presents a detailed evaluation of novel and sustainable materials for the construction of microbial electrochemical systems. Terracotta (an earthly material) and agricultural waste derived biochar materials were used to construct a microbial electrochemical system to enable nutrient capture and electricity generation from the organic substrates present in agricultural wastewaters. Municipal and agricultural (dairy production) wastewaters were evaluated for the potential resource recovery in the novel, sustainable microbial electrochemical systems. The effect of influencing parameters such as external resistance and COD concentrations on the performance of terracotta-biochar bioelectrochemical systems was studied. Appreciable levels of COD, N and P removals were observed. Moreover, the power densities of 0.45 W/m(3) and 1.26 W/m(3) were recorded for synthetic municipal (500 mgCOD/L) and dairy wastewater (2500 mgCOD/L), respectively. The SEM and EDX analysis results from this study confirm the beneficial use of sustainable materials for resource recovery applications in agricultural systems. [GRAPHICS] .</t>
  </si>
  <si>
    <t>[Ghimire, Umesh; Gude, Veera Gnaneswar; Magbanua, Benjamin S.] Mississippi State Univ, Richard A Rula Sch Civil &amp; Environm Engn, Mississippi State, MS 39762 USA</t>
  </si>
  <si>
    <t>Gude, VG (corresponding author), Mississippi State Univ, Richard A Rula Sch Civil &amp; Environm Engn, Mississippi State, MS 39762 USA.</t>
  </si>
  <si>
    <t>Gude@cee.msstate.edu</t>
  </si>
  <si>
    <t>USGS-MWRRI (United States Geological Survey and Mississippi Water Resources Research Institute)</t>
  </si>
  <si>
    <t>This research was supported by the research grants from USGS-MWRRI (United States Geological Survey and Mississippi Water Resources Research Institute).</t>
  </si>
  <si>
    <t>s10098-022-02361-7</t>
  </si>
  <si>
    <t>10.1007/s10098-022-02361-7</t>
  </si>
  <si>
    <t>6J9IE</t>
  </si>
  <si>
    <t>WOS:000829993100003</t>
  </si>
  <si>
    <t>Gevaerd, A; de Oliveira, PR; Mangrich, AS; Bergamini, MF; Marcolino, LH</t>
  </si>
  <si>
    <t>Gevaerd, Ava; de Oliveira, Paulo R.; Mangrich, Antonio S.; Bergamini, Marcio F.; Marcolino-Junior, Luiz H.</t>
  </si>
  <si>
    <t>Evaluation of antimony microparticles supported on biochar for application in the voltammetric determination of paraquat</t>
  </si>
  <si>
    <t>MATERIALS SCIENCE &amp; ENGINEERING C-MATERIALS FOR BIOLOGICAL APPLICATIONS</t>
  </si>
  <si>
    <t>Carbon paste electrode; Antimony microparticles; Biochar; Paraquat</t>
  </si>
  <si>
    <t>MULTIWALLED CARBON NANOTUBES; FILM ELECTRODE; STRIPPING VOLTAMMETRY; PASTE ELECTRODE; METAL-IONS; SURFACE; LEAD</t>
  </si>
  <si>
    <t>This work describes the construction and application of carbon paste electrodes modified with biochar and antimony microparticles (SbBCPE) for voltammetric determination of paraquat using a simple and sensitive procedure based on voltammetric stripping analysis. Some parameters such as amount of biochar and antimony used in the composition of the carbon paste and instrumental parameters were examined in detail. Under optimized conditions, an analytical curve was obtained for paraquat determination employing SbBCPE, which showed a linear response ranging from 0.2 to 2.9 mu mol L-1, with limit of detection and quantification of 34 nmol L-1 and 113 nmol L-1, respectively, after paraquat pre-concentration of 120 s. The repeatability study presented a RSD = 2.0% for 10 consecutive measurements using the same electrode surface and the reproducibility study showed a RSD = 2.7% for measurements with 10 different electrode surfaces. The proposed sensor was successfully applied for paraquat determination in tap water and citric fruit juice spiked samples and good recoveries were obtained without any sample pre-treatment, showing its promising analytical performance. (C) 2016 Elsevier B.V. All rights reserved.</t>
  </si>
  <si>
    <t>[Gevaerd, Ava; de Oliveira, Paulo R.; Bergamini, Marcio F.; Marcolino-Junior, Luiz H.] Univ Fed Parana UFPR, Dept Quim, Lab Sensores Eletroquim LabSensE, CP 19081, BR-81531990 Curitiba, Parana, Brazil; [Mangrich, Antonio S.] Univ Fed Parana UFPR, Dept Quim, Lab Quim Humus &amp; Fertilizantes, CP 19081, BR-81531990 Curitiba, Parana, Brazil; [Mangrich, Antonio S.] CNPq, Inst Nacl Ciencia &amp; Tecnol Energia &amp; Ambiente INC, Sao Paulo, Brazil</t>
  </si>
  <si>
    <t>Universidade Federal do Parana; Universidade Federal do Parana</t>
  </si>
  <si>
    <t>Marcolino, LH (corresponding author), Univ Fed Parana UFPR, Dept Quim, Lab Sensores Eletroquim LabSensE, CP 19081, BR-81531990 Curitiba, Parana, Brazil.</t>
  </si>
  <si>
    <t>luiz1berto@ufpr.br</t>
  </si>
  <si>
    <t>Oliveira, Paulo/AFU-7110-2022; Bergamini, Marcio F/I-3156-2014; Gevaerd, Ava/Y-3129-2018; Mangrich, Antonio/AAG-3258-2020; Marcolino-Junior, Luiz Humberto/AAB-5428-2019; Oliveira, Paulo R./AAA-8253-2019</t>
  </si>
  <si>
    <t>Oliveira, Paulo/0000-0002-9504-0835; Gevaerd, Ava/0000-0001-9886-6088; Mangrich, Antonio/0000-0002-3564-2279; Marcolino-Junior, Luiz Humberto/0000-0002-6279-469X; Oliveira, Paulo R./0000-0002-9504-0835; Bergamini, Marcio Fernando/0000-0002-4600-2250</t>
  </si>
  <si>
    <t>CAPES; CNPq [454594/2014-3, 304701/2014-9, 304640/2014-0, 478128/2012-6]</t>
  </si>
  <si>
    <t>CAPES(Coordenacao de Aperfeicoamento de Pessoal de Nivel Superior (CAPES)); CNPq(Conselho Nacional de Desenvolvimento Cientifico e Tecnologico (CNPQ))</t>
  </si>
  <si>
    <t>We gratefully acknowledge financial support from Brazilian foundations: CAPES and CNPq (grant numbers: 454594/2014-3, 304701/2014-9, 304640/2014-0 and 478128/2012-6). Ava Gevaerd and Paulo R. Oliveira acknowledge CAPES for the fellowship.</t>
  </si>
  <si>
    <t>0928-4931</t>
  </si>
  <si>
    <t>1873-0191</t>
  </si>
  <si>
    <t>MAT SCI ENG C-MATER</t>
  </si>
  <si>
    <t>Mater. Sci. Eng. C-Mater. Biol. Appl.</t>
  </si>
  <si>
    <t>10.1016/j.msec.2016.01.020</t>
  </si>
  <si>
    <t>Materials Science, Biomaterials</t>
  </si>
  <si>
    <t>DH4MC</t>
  </si>
  <si>
    <t>WOS:000372759100015</t>
  </si>
  <si>
    <t>Yang, YC</t>
  </si>
  <si>
    <t>Yang, Yuchi</t>
  </si>
  <si>
    <t>Improvement of rural soil properties and states by biomass carbon under the concept of sustainability: A research progress</t>
  </si>
  <si>
    <t>FRONTIERS IN CHEMISTRY</t>
  </si>
  <si>
    <t>biomass carbon; soil properties and states improvement; soil pollution; rural sustainable development; research progress</t>
  </si>
  <si>
    <t>BLACK CARBON; PYROLYSIS TEMPERATURE; ACTIVATED CARBON; BIOCHAR; CHARCOAL; MANURE; REMEDIATION; ADSORPTION; MANAGEMENT; ADSORBENT</t>
  </si>
  <si>
    <t>Biomass carbon is a highly aromatic carbonaceous solid obtained by thermochemical reaction of biomass raw materials. It is frequently used in the research and application of soil properties and states improvement. Biomass carbon has abundant porous structure, high specific surface area and surface functional groups. After being applied to the soil, it has a significant impact on manipulating the physichemical properties of the soil, enhancing the microbial environment and remediating soil pollutants, which is conducive to the resource utilization of agricultural wastes and the long-term preservation of the environment. Based on 328 moderately to highly relevant literatures on biomass carbon and rural soil property improvement since 2010, this paper reviewed the contemporary research progress of biomass carbon application in soil property improvements utilizing the concept of sustainable development. In order to provide beneficial illumination for the complete implementation of biomass carbon in improving rural soil properties, this paper primarily evaluated the principle as well as mechanism of promoting sustainable soil properties. It tends to prospect the application and development aspirations of biomass carbon in soil ecological restoration, crop growth, development.</t>
  </si>
  <si>
    <t>[Yang, Yuchi] Tongji Univ, Coll Architecture &amp; Urban Planning, Shanghai, Peoples R China</t>
  </si>
  <si>
    <t>Yang, YC (corresponding author), Tongji Univ, Coll Architecture &amp; Urban Planning, Shanghai, Peoples R China.</t>
  </si>
  <si>
    <t>yangyuchi@tongji.edu.cn</t>
  </si>
  <si>
    <t>2296-2646</t>
  </si>
  <si>
    <t>FRONT CHEM</t>
  </si>
  <si>
    <t>Front. Chem.</t>
  </si>
  <si>
    <t>NOV 29</t>
  </si>
  <si>
    <t>10.3389/fchem.2022.1078170</t>
  </si>
  <si>
    <t>7A5JS</t>
  </si>
  <si>
    <t>WOS:000898492800001</t>
  </si>
  <si>
    <t>Domermuth, DH</t>
  </si>
  <si>
    <t>ASEE</t>
  </si>
  <si>
    <t>Domermuth, David H.</t>
  </si>
  <si>
    <t>AC 2012-4039: PYROLYTIC CONVERSION OF BIOMASS TO BIOCHAR, BIOCRUDE, AND ELECTRICITY</t>
  </si>
  <si>
    <t>2012 ASEE ANNUAL CONFERENCE</t>
  </si>
  <si>
    <t>ASEE Annual Conference &amp; Exposition</t>
  </si>
  <si>
    <t>ASEE Annual Conference</t>
  </si>
  <si>
    <t>JUN 10-13, 2012</t>
  </si>
  <si>
    <t>San Antonio, TX</t>
  </si>
  <si>
    <t>The primary source of alternative energy is the sun. Biomass is the most abundant solar conversion system besides weather. Pyrolosis of biomass is one of the most promising technologies for energy conversion. This paper describes the efforts of Appalachian State University to convert the woody waste stream to useful products. The work includes downdraft gasification, biochar production, agricultural tests with biochar, combined heat and power scenarios, and the current work of distilling volatilized biomass. The current system has six potential revenue streams and promises to be the best of the pyrolosis conversion techniques. Biomass, usually chipped wood, is volatilized to release the hydrocarbons as fuel gas and smoke. The current aspect of this project is the condensation of smoke/wood tar as a means of separation from the fuel gas. The six potential revenue products are, waste stream elimination, biochar production, biocrude production, heat, carbon sequestration, and fuel gas. The project focus for this research is small scale application, home, farm, and community. The goal is the creation of a viable method of augmenting building heating while producing useful products from pyrolosis. The work is sponsored by and EPA, P3 student grant. The paper also describes the student interaction and the merits of research based teaching.</t>
  </si>
  <si>
    <t>[Domermuth, David H.] Appalachian State Univ, Boone, NC 28608 USA</t>
  </si>
  <si>
    <t>University of North Carolina; Appalachian State University</t>
  </si>
  <si>
    <t>Domermuth, DH (corresponding author), Appalachian State Univ, Boone, NC 28608 USA.</t>
  </si>
  <si>
    <t>AMER SOC ENGINEERING EDUCATION</t>
  </si>
  <si>
    <t>1818 N STREET, NW SUITE 600, WASHINGTON, DC 20036 USA</t>
  </si>
  <si>
    <t>2153-5965</t>
  </si>
  <si>
    <t>ASEE ANNU CONF EXPO</t>
  </si>
  <si>
    <t>Education &amp; Educational Research; Education, Scientific Disciplines; Engineering, Multidisciplinary</t>
  </si>
  <si>
    <t>Education &amp; Educational Research; Engineering</t>
  </si>
  <si>
    <t>BF1AU</t>
  </si>
  <si>
    <t>WOS:000380253701069</t>
  </si>
  <si>
    <t>Chen, L; Chen, QC; Rao, PH; Yan, LL; Shakib, A; Shen, GQ</t>
  </si>
  <si>
    <t>Chen, Lu; Chen, Qincheng; Rao, Pinhua; Yan, Lili; Shakib, Alghashm; Shen, Guoqing</t>
  </si>
  <si>
    <t>Formulating and Optimizing a Novel Biochar-Based Fertilizer for Simultaneous Slow-Release of Nitrogen and Immobilization of Cadmium</t>
  </si>
  <si>
    <t>biochar-based fertilizer; urea-hydrogen peroxide; slow-release; nitrogen; immobilization; cadmium</t>
  </si>
  <si>
    <t>RESPONSE-SURFACE METHODOLOGY; SOIL RESPIRATION; NUTRIENT RELEASE; ACTIVATED CARBON; ORGANIC-CARBON; RETENTION; OPTIMIZATION; STABILITY; PHOSPHATE; BENEFITS</t>
  </si>
  <si>
    <t>This study aimed to develop and optimize a novel biochar-based fertilizer composed of rice husk biochar and urea-hydrogen peroxide (UHP), which can simultaneously slowly release nitrogen and immobilize cadmium (Cd). Response surface methodology (RSM) was adopted to optimize the fertilizer formulation with the lowest nitrogen release rate. Under the optimized conditions, the cumulative nitrogen release rate of the biochar-based fertilizer was 17.63%, which was significantly lower than that of ordinary fertilizer. Elementary analysis, scanning electron microscopy (SEM) images, and Fourier transform infrared (FTIR) spectroscopy proved that UHP attached to the porous structures of the biochar. The adsorption test showed that the adsorption of Cd onto biochar-based fertilizer quickly reached equilibrium with an equilibrium adsorbing quantity (Q(e)) of 6.3279 mg.g(-1) with an initial concentration of 10 mg.L-1. Compared to original biochar, the Cd immobilization ability of biochar-based fertilizer was significantly better. The adsorption of Cd on biochar-based fertilizer is mainly based on a monolayer adsorption behavior. Finally, improved crop growth was demonstrated by pot experiments, which showed a significant increase in the biomass of cabbage. The concept and findings presented in this study may be used as references in developing a novel biochar-based fertilizer for simultaneously enhancing crop yield and reducing environmental risk.</t>
  </si>
  <si>
    <t>[Chen, Lu; Chen, Qincheng; Shakib, Alghashm; Shen, Guoqing] Shanghai Jiao Tong Univ, Sch Agr &amp; Biol, 800 Dongchuan Rd, Shanghai 200240, Peoples R China; [Rao, Pinhua; Yan, Lili] Shanghai Univ Engn Sci, Sch Chem &amp; Chem Engn, Shanghai 201620, Peoples R China</t>
  </si>
  <si>
    <t>Shanghai Jiao Tong University; Shanghai University of Engineering Science</t>
  </si>
  <si>
    <t>Shen, GQ (corresponding author), Shanghai Jiao Tong Univ, Sch Agr &amp; Biol, 800 Dongchuan Rd, Shanghai 200240, Peoples R China.</t>
  </si>
  <si>
    <t>chenlu0001@sjtu.edu.cn; chenqincheng@sjtu.edu.cn; raopinhua@hotmail.com; lily.502@163.com; shakibalghashm@gmail.com; gqsh@sjtu.edu.cn</t>
  </si>
  <si>
    <t>National Key Research and Development Program of China [2018YFD0800205]; SUES Sino-foreign Cooperative Innovation center for City Soil Ecological Technology Integration [2017PT03]; First-rate Discipline Construction of Applied Chemistry of Shanghai University of Engineering Science [2018xk-B-06]</t>
  </si>
  <si>
    <t>National Key Research and Development Program of China; SUES Sino-foreign Cooperative Innovation center for City Soil Ecological Technology Integration; First-rate Discipline Construction of Applied Chemistry of Shanghai University of Engineering Science</t>
  </si>
  <si>
    <t>This research was funded by the National Key Research and Development Program of China (No. 2018YFD0800205), the SUES Sino-foreign Cooperative Innovation center for City Soil Ecological Technology Integration (2017PT03) and First-rate Discipline Construction of Applied Chemistry of Shanghai University of Engineering Science (No. 2018xk-B-06).</t>
  </si>
  <si>
    <t>10.3390/su10082740</t>
  </si>
  <si>
    <t>GW3CI</t>
  </si>
  <si>
    <t>WOS:000446767700156</t>
  </si>
  <si>
    <t>Wong, JTF; Chen, ZK; Wong, AYY; Ng, CWW; Wong, MH</t>
  </si>
  <si>
    <t>Wong, James Tsz Fung; Chen, Zhongkui; Wong, Annie Yan Yan; Ng, Charles Wang Wai; Wong, Ming Hung</t>
  </si>
  <si>
    <t>Effects of biochar on hydraulic conductivity of compacted kaolin clay</t>
  </si>
  <si>
    <t>Compacted clay; Water permeability; Biochar; Micro-structure; Landfill cover; MIP</t>
  </si>
  <si>
    <t>AMENDED CLAY; CEMENT</t>
  </si>
  <si>
    <t>Compacted clay is widely used as capillary barriers in landfill final cover system. Recently, biochar amended clay (BAC) has been proposed as a sustainable alternative cover material. However, the effects of biochar on saturated hydraulic conductivity (k(sat)) of clay with high degree of compaction is not yet understood. The present study aims to investigate the effects of biochar on ksat of compacted kaolin clay. Soil specimens were prepared by amending kaolin clay with biochar derived from peanut-shell at 0, 5 and 20% (w/w). The k(sat) of soil specimens was measured using a flexible water permeameter. The effects of biochar on the microstructure of the compacted clay was also investigated using MIP. Adding 5% and 20% of biochar increased the k(sat) of compacted kaolin clay from 1.2 x 10(-9) to 2.1 x 10(-9) and 1.3 x 10(-9) ms(-1), respectively. The increase in k(sat) of clay was due to the shift in pore size distribution of compacted biochar-amended clay (BAC). MIP results revealed that adding 20% of biochar shifted the dominant pore diameter of clay from 0.01-0.1 mu m (meso- and macropores) to 0.1-4 mu m (macropores). Results reported in this communication revealed that biochar application increased the k(sat) of compacted clay, and the increment was positively correlated to the biochar percentage. (C) 2017 Elsevier Ltd. All rights reserved.</t>
  </si>
  <si>
    <t>[Wong, James Tsz Fung; Chen, Zhongkui; Wong, Annie Yan Yan; Ng, Charles Wang Wai; Wong, Ming Hung] Hong Kong Univ Sci &amp; Technol, Dept Civil &amp; Environm Engn, Kowloon, Hong Kong, Peoples R China; [Wong, Ming Hung] Educ Univ Hong Kong, Dept Sci &amp; Environm Studies, CHEER, Tai Po, Hong Kong, Peoples R China; [Wong, Ming Hung] Jinan Univ, Sch Environm, Guangzhou, Guangdong, Peoples R China</t>
  </si>
  <si>
    <t>Hong Kong University of Science &amp; Technology; Education University of Hong Kong (EdUHK); Jinan University</t>
  </si>
  <si>
    <t>Ng, CWW (corresponding author), Hong Kong Univ Sci &amp; Technol, Dept Civil &amp; Environm Engn, Kowloon, Hong Kong, Peoples R China.;Wong, MH (corresponding author), Educ Univ Hong Kong, Dept Sci &amp; Environm Studies, Tai Po, Hong Kong, Peoples R China.</t>
  </si>
  <si>
    <t>cecwwng@ust.hk; minghwong@eduhk.hk</t>
  </si>
  <si>
    <t>Wong, Ming Hung/AAC-6507-2022; Wong, James/Q-6750-2019</t>
  </si>
  <si>
    <t>Wong, Ming Hung/0000-0001-5615-471X; Wong, Yan Yan Annie/0000-0002-0150-0483</t>
  </si>
  <si>
    <t>Research Grants Council of Hong Kong [HKUST6/CRF/12R]</t>
  </si>
  <si>
    <t>Research Grants Council of Hong Kong(Hong Kong Research Grants Council)</t>
  </si>
  <si>
    <t>This study was funded by the Collaborative Research Fund provided by the Research Grants Council of Hong Kong (HKUST6/CRF/12R). The authors would like to thank Dr. Jason Lim Coo for his technical assistance.</t>
  </si>
  <si>
    <t>10.1016/j.envpol.2017.11.079</t>
  </si>
  <si>
    <t>FX6VJ</t>
  </si>
  <si>
    <t>WOS:000426225100048</t>
  </si>
  <si>
    <t>Shi, QL; Zhang, H; Shahab, A; Zeng, HH; Zeng, HT; Bacha, AUR; Nabi, I; Siddique, J; Ullah, H</t>
  </si>
  <si>
    <t>Shi, Qingliang; Zhang, Hua; Shahab, Asfandyar; Zeng, Honghu; Zeng, Huiting; Bacha, Aziz-Ur-Rahim; Nabi, Iqra; Siddique, Jamil; Ullah, Habib</t>
  </si>
  <si>
    <t>Efficient performance of magnesium oxide loaded biochar for the significant removal of Pb2+ and Cd2+ from aqueous solution</t>
  </si>
  <si>
    <t>Adsorption; Biochar; MgO; Pb(II); Cd(II); Eucalyptus</t>
  </si>
  <si>
    <t>ADSORPTION PERFORMANCE; MAGNETIC BIOCHAR; MGO; PHOSPHATE; CD(II); COMPOSITES; MECHANISM; PB(II); CHROMIUM; KINETICS</t>
  </si>
  <si>
    <t>Lead (Pb) and cadmium (Cd) are considered as a typical heavy metals in aqueous solution, which may pose adverse health effects on human beings. For the removal of these two pollutants, magnesium oxide (MgO) was successfully immobilized onto eucalyptus biochar (BC) matrix via simple and cost-effective pyrolysis process of MgCl2-pretreated eucalyptus biomass under high temperature (500 degrees C). Synthesized MgO nanoparticles-biochar composites (MBC) exhibited superior removal performance for target pollutants, and achieve 99.9% removal efficiency for Pb(II) and Cd(II) at optimum conditions (0.02 g, pH in range of 4-7, and reaction time 120, 240 min). Furthermore, the maximum theoretical adsorbing amount of MBC was 829.11 mg/g for Pb(II) and 515.17 mg/g for Cd(II). Pseudo-second-order model and Langmuir models were well-determined for isotherm and adsorption kinetics. FTIR, XRD, and XPS analysis revealed that precipitation and ion exchange was of great importance for the removal of contaminants. Besides, cation-pi interaction and complexation from the carboncontaining functional groups should not be neglected. Considering the advantage of low-cost, facile preparation, and brilliant adsorption capacity, it is anticipated that MBC has a promising prospect for the broad application in Pb(II)/Cd(II)-containing wastewater treatment.</t>
  </si>
  <si>
    <t>[Shi, Qingliang; Zhang, Hua; Shahab, Asfandyar; Zeng, Honghu; Zeng, Huiting] Guilin Univ Technol, Guangxi Key Lab Environm Pollut Control Theory &amp;, Guilin 541004, Peoples R China; [Zhang, Hua] Guilin Univ Technol, Collaborat Innovat Ctr Water Pollut Control &amp; Wat, Guilin 541004, Peoples R China; [Bacha, Aziz-Ur-Rahim; Nabi, Iqra] Fudan Univ, Dept Environm Sci &amp; Engn, Shanghai Key Lab Atmospher Particle Pollut &amp; Prev, Shanghai 200433, Peoples R China; [Siddique, Jamil] Quaid I Azam Univ, Dept Earth Sci, Islamabad 45320, Pakistan; [Ullah, Habib] Zhejiang Univ, Dept Environm Sci, Hangzhou 310058, Peoples R China</t>
  </si>
  <si>
    <t>Guilin University of Technology; Guilin University of Technology; Fudan University; Quaid I Azam University; Zhejiang University</t>
  </si>
  <si>
    <t>Zhang, H; Shahab, A (corresponding author), Guilin Univ Technol, Guangxi Key Lab Environm Pollut Control Theory &amp;, Guilin 541004, Peoples R China.</t>
  </si>
  <si>
    <t>zhanghua5127@163.com; 2017022@glut.edu.cn</t>
  </si>
  <si>
    <t>Ullah, Habib/J-2801-2018; Bacha, Aziz-Ur-Rahim/X-2520-2019; Shahab, Asfandyar/AER-8310-2022; Ullah, Habib/AEQ-8831-2022; Nabi, Iqra/AAR-9020-2020</t>
  </si>
  <si>
    <t>Bacha, Aziz-Ur-Rahim/0000-0003-2060-6176; Shahab, Asfandyar/0000-0003-4422-5933; Nabi, Iqra/0000-0002-6360-4800</t>
  </si>
  <si>
    <t>Guangxi Innovation Research Team Project [2018GXNSFGA281001]; Guangxi 'Bagui' Scholar Construction Project; Guangxi Science and Technology Planning Project [GuiKe-AD18126018]</t>
  </si>
  <si>
    <t>Guangxi Innovation Research Team Project; Guangxi 'Bagui' Scholar Construction Project; Guangxi Science and Technology Planning Project</t>
  </si>
  <si>
    <t>The authors thank for the financial support of the Guangxi Innovation Research Team Project (2018GXNSFGA281001) , Guangxi 'Bagui' Scholar Construction Project, and Guangxi Science and Technology Planning Project (Grant No. GuiKe-AD18126018) .</t>
  </si>
  <si>
    <t>10.1016/j.ecoenv.2021.112426</t>
  </si>
  <si>
    <t>TI1YG</t>
  </si>
  <si>
    <t>WOS:000672581800008</t>
  </si>
  <si>
    <t>Wei, Y; Li, RS; Lu, N; Zhang, BQ</t>
  </si>
  <si>
    <t>Wei, Yang; Li, Risheng; Lu, Nan; Zhang, Baoqiang</t>
  </si>
  <si>
    <t>Stabilization of Soil Co-Contaminated with Mercury and Arsenic by Different Types of Biochar</t>
  </si>
  <si>
    <t>biochar amendment; heavy metal co-contamination; soil pollution; enzyme activity</t>
  </si>
  <si>
    <t>HEAVY-METALS; PHYSICOCHEMICAL PROPERTIES; MICROBIAL COMMUNITY; COMPOST AMENDMENTS; STRAW BIOCHAR; BIOAVAILABILITY; SPECIATION; MOBILITY; ZN; PB</t>
  </si>
  <si>
    <t>Mercury (Hg) and arsenic (As) are toxic and harmful heavy metals, with exceedance rates of 1.6% and 2.7%, respectively, in soils across China. Compared to soils contaminated with Hg or As alone, co-contaminated soils pose complex environmental risks and are difficult to remediate. Biochar is widely used as a soil amendment to adsorb and immobilize pollutants such as heavy metals. However, only a few studies have explored the efficiency of biochars produced from different crop straws to reduce the bioavailability of heavy metals in co-contaminated soils, and the effects on soil biological properties are often overlooked. The aim of this study was to investigate changes to the physicochemical properties, enzyme activities, and heavy metal bioavailability of an industrial soil co-contaminated with Hg and As upon the addition of different biochars from reed, cassava, and rice straws (REB, CAB, and RIB, respectively). The soil was amended with 1% biochar and planted with spinach in pots for 30 days. RIB was more effective than REB and CAB in increasing the soil pH, organic matter content, and cation exchange capacity. RIB and CAB exhibited similar positive effects on the soil dehydrogenase, catalase, invertase, and urease activities, which were higher than those of REB. The exchangeable fraction of both metals decreased upon biochar addition, and the residual fraction showed the opposite trend. All biochar amendments reduced the bioconcentration factors of heavy metals (especially Hg) in plants and decreased the metal bioavailability in soil. RIB is the optimal amendment for the stabilization of soil co-contaminated with Hg and As.</t>
  </si>
  <si>
    <t>[Wei, Yang; Li, Risheng; Zhang, Baoqiang] Xi An Jiao Tong Univ, Shaanxi Land Engn Construct Grp Co Ltd, Technol Innovat Ctr Land Engn &amp; Human Settlements, Xian 710075, Peoples R China; [Wei, Yang; Li, Risheng; Lu, Nan; Zhang, Baoqiang] Shaanxi Prov Land Engn Construct Grp Co Ltd, Land Engn Technol Transformat Ctr, Xian 710075, Peoples R China; [Wei, Yang; Li, Risheng; Lu, Nan; Zhang, Baoqiang] Shaanxi Prov Land Engn Construct Grp Co Ltd, Inst Land Engn &amp; Technol, Xian 710075, Peoples R China; [Wei, Yang; Li, Risheng; Lu, Nan; Zhang, Baoqiang] Minist Nat Resources, Key Lab Degraded &amp; Unused Land Consolidat Engn, Xian 710075, Peoples R China</t>
  </si>
  <si>
    <t>Wei, Y (corresponding author), Xi An Jiao Tong Univ, Shaanxi Land Engn Construct Grp Co Ltd, Technol Innovat Ctr Land Engn &amp; Human Settlements, Xian 710075, Peoples R China.;Wei, Y (corresponding author), Shaanxi Prov Land Engn Construct Grp Co Ltd, Land Engn Technol Transformat Ctr, Xian 710075, Peoples R China.;Wei, Y (corresponding author), Shaanxi Prov Land Engn Construct Grp Co Ltd, Inst Land Engn &amp; Technol, Xian 710075, Peoples R China.;Wei, Y (corresponding author), Minist Nat Resources, Key Lab Degraded &amp; Unused Land Consolidat Engn, Xian 710075, Peoples R China.</t>
  </si>
  <si>
    <t>weiyang1120@163.com</t>
  </si>
  <si>
    <t>Technology Innovation Center for Land Engineering and Human Settlements; Xi'an Jiaotong University, China [2021WHZ0094]; Shaanxi Land Engineering Construction Group Co., Ltd.</t>
  </si>
  <si>
    <t>Technology Innovation Center for Land Engineering and Human Settlements; Xi'an Jiaotong University, China(Xi'an Jiaotong University); Shaanxi Land Engineering Construction Group Co., Ltd.</t>
  </si>
  <si>
    <t>This research was funded by the Technology Innovation Center for Land Engineering and Human Settlements, Shaanxi Land Engineering Construction Group Co., Ltd. and Xi'an Jiaotong University, China, grant number 2021WHZ0094.</t>
  </si>
  <si>
    <t>10.3390/su142013637</t>
  </si>
  <si>
    <t>5S4NC</t>
  </si>
  <si>
    <t>WOS:000875167700001</t>
  </si>
  <si>
    <t>Chen, Y; Yu, C; Cai, XQ; Yu, XN</t>
  </si>
  <si>
    <t>Chen, Ying; Yu, Chuang; Cai, Xiaoqing; Yu, Xiaoniu</t>
  </si>
  <si>
    <t>Adsorption of phenol by sugarcane biochar@bentonite</t>
  </si>
  <si>
    <t>ENVIRONMENTAL GEOTECHNICS</t>
  </si>
  <si>
    <t>AQUEOUS-SOLUTIONS; COMPETITIVE ADSORPTION; REMOVAL; SORPTION; CARBON</t>
  </si>
  <si>
    <t>Phenol is a hazardous organic chemical that is introduced into the environment by industrial and pharmaceutical discharges. Bentonite can abort harmful substances in the environment and is widely used in the field of environmental geotechnical engineering. However, the adsorption effect of bentonite on organic pollutants is poor. At the same time, its permeability and expansion characteristics are easily affected by saline solution and acid aqueous solution. Biochar, as a simple and low-cost adsorbent, can effectively remove inorganic and organic pollutants. The purpose of this study is to prepare a composite material including biochar and bentonite, improve the removal efficiency of phenol and the impermeability of bentonite in saline and acidic aqueous solution. Adsorbents are characterized by scanning electron microscopy (SEM), X-ray diffraction (XRD), flourier transform infrared spectroscopy (FTIR), and BET-N-2. Permeability coefficients of bentonite and sugarcane biochar@bentonite(SuBC@Ben) are determined. Effects of bentonite, SuBC@Ben, and sugarcane biochar on the removal of phenol under different contact times, concentrations, pH, and temperature are studied. Results show that the change range of SuBC@Ben permeability coefficient is not obvious with the increase of saline solution concentration, indicating that SuBC@Ben has good impermeability in saline solution.</t>
  </si>
  <si>
    <t>[Chen, Ying; Cai, Xiaoqing] Wenzhou Univ, Coll Chem &amp; Mat Engn, Wenzhou, Peoples R China; [Yu, Chuang] Zhejiang Ind &amp; Trade Vocat Coll, Sch Environm Protect, Wenzhou, Peoples R China; [Yu, Xiaoniu] Wenzhou Univ, Coll Civil Engn &amp; Architecture, Wenzhou 325035, Peoples R China; [Yu, Xiaoniu] Jiangsu Key Lab Construct Mat, Nanjing, Peoples R China</t>
  </si>
  <si>
    <t>Wenzhou University; Wenzhou University</t>
  </si>
  <si>
    <t>Yu, XN (corresponding author), Wenzhou Univ, Coll Civil Engn &amp; Architecture, Wenzhou 325035, Peoples R China.</t>
  </si>
  <si>
    <t>xnyu@wzu.edu.cn</t>
  </si>
  <si>
    <t>National Natural Science Foundation of China [52178352, 51702238]; Keyhina [52178352, 51702238]; Key Plan Project of Science and Technology of Wenzhou [ZS2021001]; Opening Plan Project of Science and Technology of Wenzhou [ZS2021001]; Opening Funds of Jiangsu Key Laboratory of Construction Materials [CM2018]; Funds of Jiangsu Key Laboratory of Construction Materials [CM2018-02]</t>
  </si>
  <si>
    <t>National Natural Science Foundation of China(National Natural Science Foundation of China (NSFC)); Keyhina; Key Plan Project of Science and Technology of Wenzhou; Opening Plan Project of Science and Technology of Wenzhou; Opening Funds of Jiangsu Key Laboratory of Construction Materials; Funds of Jiangsu Key Laboratory of Construction Materials</t>
  </si>
  <si>
    <t>The National Natural Science Foundation of China(grantNos. 52178352, 51702238),Keyhina (grant Nos. 52178352, 51702238), Key Plan Project f Science and Technology of Wenzhou(grantNo.ZS2021001),andthe Opening Plan Project of Science and Technology of Wenzhou (grant No. ZS2021001), and the Opening Funds of Jiangsu Key Laboratory of Construction Materials(grantNo.CM2018 Funds of Jiangsu Key Laboratory of Construction Materials (grant No. CM2018-02). Their financialsupportisgratefullyacknowfinancial support is gratefully acknow ledged.TiantianShi,YinxiaShi,andXiaoZhouledged. Tiantian Shi, Yinxia Shi, and Xiao Zhou performedsomeexperimentsandanalyzedthesamples.performed some experiments and analyzed the samples.</t>
  </si>
  <si>
    <t>2051-803X</t>
  </si>
  <si>
    <t>ENVIRON GEOTECH-J</t>
  </si>
  <si>
    <t>Environ. Geotech.-J.</t>
  </si>
  <si>
    <t>2022 AUG 1</t>
  </si>
  <si>
    <t>10.1680/jenge.21.00119</t>
  </si>
  <si>
    <t>3S4PE</t>
  </si>
  <si>
    <t>WOS:000839579100001</t>
  </si>
  <si>
    <t>Denyes, MJ; Parisien, MA; Rutter, A; Zeeb, BA</t>
  </si>
  <si>
    <t>Denyes, Mackenzie J.; Parisien, Michele A.; Rutter, Allison; Zeeb, Barbara A.</t>
  </si>
  <si>
    <t>Physical, Chemical and Biological Characterization of Six Biochars Produced for the Remediation of Contaminated Sites</t>
  </si>
  <si>
    <t>JOVE-JOURNAL OF VISUALIZED EXPERIMENTS</t>
  </si>
  <si>
    <t>Environmental Sciences; Issue 93; biochar; characterization; carbon sequestration; remediation; International Biochar Initiative (IBI); soil amendment</t>
  </si>
  <si>
    <t>POLYCYCLIC AROMATIC-HYDROCARBONS; ACTIVATED CARBON; BLACK CARBON; PYROLYSIS TEMPERATURE; PCB BIOAVAILABILITY; SOIL; CHARCOAL; ELIMINATION; BIOMASS; GROWTH</t>
  </si>
  <si>
    <t>The physical and chemical properties of biochar vary based on feedstock sources and production conditions, making it possible to engineer biochars with specific functions (e.g. carbon sequestration, soil quality improvements, or contaminant sorption). In 2013, the International Biochar Initiative (IBI) made publically available their Standardized Product Definition and Product Testing Guidelines (Version 1.1) which set standards for physical and chemical characteristics for biochar. Six biochars made from three different feedstocks and at two temperatures were analyzed for characteristics related to their use as a soil amendment. The protocol describes analyses of the feedstocks and biochars and includes: cation exchange capacity (CEC), specific surface area (SSA), organic carbon (OC) and moisture percentage, pH, particle size distribution, and proximate and ultimate analysis. Also described in the protocol are the analyses of the feedstocks and biochars for contaminants including polycyclic aromatic hydrocarbons (PAHs), polychlorinated biphenyls (PCBs), metals and mercury as well as nutrients (phosphorous, nitrite and nitrate and ammonium as nitrogen). The protocol also includes the biological testing procedures, earthworm avoidance and germination assays. Based on the quality assurance / quality control (QA/QC) results of blanks, duplicates, standards and reference materials, all methods were determined adequate for use with biochar and feedstock materials. All biochars and feedstocks were well within the criterion set by the IBI and there were little differences among biochars, except in the case of the biochar produced from construction waste materials. This biochar (referred to as Old biochar) was determined to have elevated levels of arsenic, chromium, copper, and lead, and failed the earthworm avoidance and germination assays. Based on these results, Old biochar would not be appropriate for use as a soil amendment for carbon sequestration, substrate quality improvements or remediation.</t>
  </si>
  <si>
    <t>[Denyes, Mackenzie J.; Parisien, Michele A.; Zeeb, Barbara A.] Royal Mil Coll Canada, Dept Chem &amp; Chem Engn, Kingston, ON, Canada; [Rutter, Allison] Queens Univ, Sch Environm Studies, Analyt Serv Unit, Kingston, ON K7L 3N6, Canada</t>
  </si>
  <si>
    <t>Royal Military College - Canada; Queens University - Canada</t>
  </si>
  <si>
    <t>Denyes, MJ (corresponding author), Royal Mil Coll Canada, Dept Chem &amp; Chem Engn, Kingston, ON, Canada.</t>
  </si>
  <si>
    <t>mackenzie.denyes@rmc.ca</t>
  </si>
  <si>
    <t>Government of Canada's Federal Economic Development Agency (FedDev) Applied Research and Commercialization Extension to Queen's University</t>
  </si>
  <si>
    <t>This work was funded by the Government of Canada's Federal Economic Development Agency (FedDev) Applied Research and Commercialization Extension to Queen's University (Dr. Allison Rutter and Dr. Darko Matovic). Sincerest thank you to Burt's Greenhouses (Odessa, ON) for providing the biochars. Special thanks to Yuxing Cui of the CBRN Protection Group at RMC and staff of the ASU and Zeeb Lab for their ongoing support.</t>
  </si>
  <si>
    <t>JOURNAL OF VISUALIZED EXPERIMENTS</t>
  </si>
  <si>
    <t>1 ALEWIFE CENTER, STE 200, CAMBRIDGE, MA 02140 USA</t>
  </si>
  <si>
    <t>1940-087X</t>
  </si>
  <si>
    <t>JOVE-J VIS EXP</t>
  </si>
  <si>
    <t>J. Vis. Exp.</t>
  </si>
  <si>
    <t>e52183</t>
  </si>
  <si>
    <t>10.3791/52183</t>
  </si>
  <si>
    <t>CB0JH</t>
  </si>
  <si>
    <t>WOS:000349311400069</t>
  </si>
  <si>
    <t>Weng, Z; Van Zwieten, L; Singh, BP; Kimber, S; Morris, S; Cowie, A; Macdonald, LM</t>
  </si>
  <si>
    <t>Weng, Zhe (Han); Van Zwieten, Lukas; Singh, Bhupinder Pal; Kimber, Stephen; Morris, Stephen; Cowie, Annette; Macdonald, Lynne M.</t>
  </si>
  <si>
    <t>Plant-biochar interactions drive the negative priming of soil organic carbon in an annual ryegrass field system</t>
  </si>
  <si>
    <t>SOIL BIOLOGY &amp; BIOCHEMISTRY</t>
  </si>
  <si>
    <t>Biochar C longevity; Root respiration; Mean residence time; Three-pool C source partitioning</t>
  </si>
  <si>
    <t>BLACK CARBON; MICROBIAL BIOMASS; COMMUNITY STRUCTURE; MINERALIZATION; STABILITY; DECOMPOSITION; RHIZOSPHERE; NITROGEN; MATTER; FLUX</t>
  </si>
  <si>
    <t>There is a knowledge gap on biochar carbon (C) longevity and its priming effects on soil organic carbon (SOC) and recent root-derived C under field conditions. This knowledge would allow the potential of biochar in long-term soil C sequestration to be established. However, most studies on biochar C longevity and its priming effect have been undertaken in plant-free laboratory incubations. A 388 d field study was carried out in the presence of an annual ryegrass (C-3) growing on a rhodic ferralsol with established C-3/C-4 plant-derived SOC (delta C-13: 20.2 parts per thousand) in a subtropical climate. A C-13-depleted hardwood biochar (delta C-13: -35.7 parts per thousand, produced at 450 degrees C) was applied at 0 and 30 dry t ha(-1) and mixed into the top 100-mm soil profile (equivalent to 3% w/w). We report on the differentiation and quantification of root respiration and mineralisation of soil-C and biochar-C in the field. Periodic (CO2)-C-13 pulse labelling was applied to enrich delta C-13 of root respiration during two separate winter campaigns (delta C-13: 151.5-184.6 parts per thousand) and one summer campaign (delta C-13: 19.8-31.5 parts per thousand). Combined soil plus root respiration was separated from leaf respiration using a novel in-field respiration collar. A two-pool isotope mixing model was applied to partition three C sources (i.e. root, biochar and soil). Three scenarios were used to assess the sensitivity associated with the C source partitioning in the planted systems: I) extreme positive priming of recent SOC derived from the current ryegrass (C-3) pasture; 2) equivalent magnitude of priming of SOC and labile root C; and 3) extreme positive priming of the native C4-dominant SOC. We showed that biochar induced a significant negative priming of SOC in the presence of growing plants but no net priming was observed in the unplanted soil. We also demonstrated the importance of experimental timeframe in capturing the transient nature of biochar-induced priming, from positive (day 0-62) to negative (day 62-388). The presence/absence of plants had no impact on biochar-C mineralisation in this ferralsol during the measurement period. Based on a two-pool exponential model, the mean residence time (MRT) of biochar varied from 351 to 449 years in the intensive pasture system to 415-484 years in the unplanted soils. Crown Copyright (C) 2015 Published by Elsevier Ltd. All rights reserved.</t>
  </si>
  <si>
    <t>[Weng, Zhe (Han); Van Zwieten, Lukas; Singh, Bhupinder Pal; Cowie, Annette] Univ New England, Sch Environm &amp; Rural Sci, Armidale, NSW 2351, Australia; [Weng, Zhe (Han); Van Zwieten, Lukas; Kimber, Stephen; Morris, Stephen] Wollongbar Primary Ind Inst, NSW Dept Primary Ind, Wollongbar, NSW 2477, Australia; [Singh, Bhupinder Pal] Elizabeth Macarthur Agr Inst, NSW Dept Primary Ind, Menangle, NSW 2568, Australia; [Cowie, Annette] Univ New England, NSW Dept Primary Ind, Armidale, NSW 2351, Australia; [Macdonald, Lynne M.] CSIRO Agr, Glen Osmond, SA 5064, Australia</t>
  </si>
  <si>
    <t>University of New England; NSW Department of Primary Industries; NSW Department of Primary Industries; NSW Department of Primary Industries; University of New England; Commonwealth Scientific &amp; Industrial Research Organisation (CSIRO)</t>
  </si>
  <si>
    <t>Van Zwieten, L (corresponding author), Univ New England, Sch Environm &amp; Rural Sci, Armidale, NSW 2351, Australia.</t>
  </si>
  <si>
    <t>lukas.van.zwieten@dpi.nsw.gov.au</t>
  </si>
  <si>
    <t>Kimber, Stephen/AAC-2600-2020; Macdonald, Lynne M/D-6969-2013; Singh, Bhupinder Pal/D-8670-2017; Van Zwieten, Lukas/U-8486-2018; Cowie, Annette/E-1485-2016; Morris, Stephen G/E-8680-2013</t>
  </si>
  <si>
    <t>Kimber, Stephen/0000-0001-9941-4227; Singh, Bhupinder Pal/0000-0003-1952-9070; Van Zwieten, Lukas/0000-0002-8832-360X; Cowie, Annette/0000-0002-3858-959X; Morris, Stephen G/0000-0003-2551-9717; Weng, Zhe (Han)/0000-0002-9567-095X; Macdonald, Lynne/0000-0002-7484-0710</t>
  </si>
  <si>
    <t>Australian Government Department of Agriculture, Fisheries and Forestry, Carbon Farming Initiative Biochar capacity Building Program</t>
  </si>
  <si>
    <t>Australian Government Department of Agriculture, Fisheries and Forestry, Carbon Farming Initiative Biochar capacity Building Program(Australian GovernmentDepartment of Agriculture and Water Resources)</t>
  </si>
  <si>
    <t>This study was supported by funding from the Australian Government Department of Agriculture, Fisheries and Forestry, Carbon Farming Initiative Biochar capacity Building Program. We appreciate the technical support from Scott Petty, Josh Rust for helping set up this field experiment, and laboratory support from Nichole Morris. We acknowledge the intellectual contribution from Jennifer Kirton on the site history. We also thank Yunying Fang for giving advice on &lt;SUP&gt;13&lt;/SUP&gt;C calculations and MRT modeling, and Mick Rose for proofreading and grammar check. We are very grateful to Craig Barton for providing feedstock for our &lt;SUP&gt;13&lt;/SUP&gt;C-depleted biochar.</t>
  </si>
  <si>
    <t>0038-0717</t>
  </si>
  <si>
    <t>1879-3428</t>
  </si>
  <si>
    <t>SOIL BIOL BIOCHEM</t>
  </si>
  <si>
    <t>Soil Biol. Biochem.</t>
  </si>
  <si>
    <t>10.1016/j.soilbio.2015.08.005</t>
  </si>
  <si>
    <t>CT8OI</t>
  </si>
  <si>
    <t>WOS:000363075500013</t>
  </si>
  <si>
    <t>Taheryrnoosavi, S; Verheyen, V; Munroe, P; Joseph, S; Reynolds, A</t>
  </si>
  <si>
    <t>Taheryrnoosavi, Sarasadat; Verheyen, Vince; Munroe, Paul; Joseph, Stephen; Reynolds, Alicia</t>
  </si>
  <si>
    <t>Characterization of organic compounds in biochars derived from municipal solid waste</t>
  </si>
  <si>
    <t>Municipal solid waste (MSW) biochar; Pyrolysis; Organic compounds; Characterization; Analytical techniques</t>
  </si>
  <si>
    <t>POLYCYCLIC AROMATIC-HYDROCARBONS; SOIL; CARBON; NITROGEN; SPECTROSCOPY; PYROLYSIS; COMPOST; IMPACT; WATER; AVAILABILITY</t>
  </si>
  <si>
    <t>Municipal solid waste (MSW) generation has been growing in many countries, which has led to numerous environmental problems. Converting MSW into a valuable biochar-based by-product can manage waste and, possibly, improve soil fertility, depending on the soil properties. In this study, MSW-based biochars, collected from domestic waste materials and kerbsides in two Sydney's regions, were composted and pyrolysed at 450 degrees C, 550 degrees C and 650 degrees C. The characteristics of the organic components and their interactions with mineral phases were investigated using a range of analytical techniques, with special attention given to polycyclic aromatic hydrocarbons and heavy metal concentrations. The MSW biochar prepared at 450 degrees C contained the most complex organic compounds. The highest concentration of fixed C, indicating the stability of biochar, was detected in the high-temperature-biochar. Microscopic analysis showed development of pores and migration of mineral phases, mainly Ca/P/0-rich phases, into the micro-pores and Si/AIM-rich phases on the surface of the biochar in the MSW biochar produced at 550 degrees C. Amalgamation of organic phases with mineral compounds was observed, at higher pyrolysis temperatures, indicating chemical reactions between these two phases at 650 degrees C. XPS analysis showed the main changes occurred in C and N bonds. During heat treatment, N-C/C=N functionalities decomposed and oxidized N configurations, mainly pyridine-N-oxide groups, were formed. The majority of the dissolved organic carbon fraction in both MSW biochar produced at 450 degrees C and 550 degrees C was in the form of building blocks, whereas LMW acids was the main fraction in high-temperature-biochar (59.9%). (C)2017 Elsevier Ltd. All rights reserved.</t>
  </si>
  <si>
    <t>[Taheryrnoosavi, Sarasadat; Munroe, Paul; Joseph, Stephen] Univ New South Wales, Sch Mat Sci &amp; Engn, Sydney, NSW 2052, Australia; [Verheyen, Vince; Reynolds, Alicia] Federation Univ, Fac Sci &amp; Technol, Sch Appl &amp; Biomed Sci, Churchill, Vic 3842, Australia</t>
  </si>
  <si>
    <t>University of New South Wales Sydney; Federation University Australia</t>
  </si>
  <si>
    <t>Taheryrnoosavi, S (corresponding author), Univ New South Wales, Sch Mat Sci &amp; Engn, Sydney, NSW 2052, Australia.</t>
  </si>
  <si>
    <t>s.taherymoosavi@unsw.edu.au</t>
  </si>
  <si>
    <t>Munroe, Paul/0000-0002-5091-2513; Reynolds, Alicia/0000-0002-8719-7357</t>
  </si>
  <si>
    <t>10.1016/j.wasman.2017.05.052</t>
  </si>
  <si>
    <t>FH9RD</t>
  </si>
  <si>
    <t>WOS:000411548500016</t>
  </si>
  <si>
    <t>Zhang, R; Wang, HX; Ji, J; Wang, HN</t>
  </si>
  <si>
    <t>Zhang, Ran; Wang, Haoxiang; Ji, Jie; Wang, Hainian</t>
  </si>
  <si>
    <t>Viscoelastic Properties, Rutting Resistance, and Fatigue Resistance of Waste Wood-Based Biochar-Modified Asphalt</t>
  </si>
  <si>
    <t>COATINGS</t>
  </si>
  <si>
    <t>asphalt pavement; biochar; biochar modified asphalt; viscoelastic properties; rutting resistance; fatigue resistance; performance evaluation</t>
  </si>
  <si>
    <t>CARBON; GRAPHITE; CEMENT</t>
  </si>
  <si>
    <t>The purpose of this study is to explore the viscoelastic properties, rutting resistance, and fatigue resistance of waste wood-based biochar-modified asphalt. The biochar with 2%, 4%, and 8% mixing amounts and two kinds of particle size, 75-150 mu m and &lt;75 mu m, were used as modifiers of petroleum asphalt. Meanwhile, in the control group, a graphite modifier with a particle size of 0-75 mu m and mixing amount of 4% was used for comparison. Aged asphalts were obtained in the laboratory by the Rolling Thin Film Oven (RTFO) test and the Pressure Aging Vessel (PAV) test. The viscoelastic properties, rutting resistance, and fatigue resistance of biochar-modified asphalt were evaluated by phase angle, critical high temperature, and fatigue cracking index by the Dynamic Shear Rheometer (DSR) test. In addition, the micromorphology of biochar and graphite was compared and observed by using the scanning electron microscope (SEM). The results show that increasing the mixing amount of biochar gave a higher elastic property and significantly better rutting resistance of the modified asphalt at high temperature. Compared with graphite, the biochar has a rougher surface and more pores, which provides its higher specific surface area. Therefore, it is easier to bond with asphalt to form a skeleton network structure, then forming a more stable biochar-asphalt base structure. In this way, compared to graphite-modified asphalt, biochar-modified asphalt showed better resistance to rutting at high temperature, especially for the asphalt modified with biochar of small particle size. The critical high temperature T-(G*/sin delta) of 4% Gd, 4% WD, and 4% Wd was 0.31 degrees C, 1.57 degrees C, and 2.92 degrees C higher than that of petroleum bitumen. In addition, the biochar asphalt modified with biochar of small particle size had significantly better fatigue cracking resistance than the asphalt modified with biochar of large particle size. The fatigue cracking indexes for 2% Wd, 4% Wd, and 8% Wd were 29.20%, 7.21%, and 37.19% lower by average than those for 2% WD, 4% WD, and 8% WD at 13-37 degrees C. Therefore, the waste wood biochar could be used as the modifier for petroleum asphalt. After the overall consideration, the biochar-modified asphalt with 2%-4% mixing amount and particle size less than 75 mu m was recommended.</t>
  </si>
  <si>
    <t>[Zhang, Ran; Wang, Haoxiang; Ji, Jie] Beijing Univ Civil Engn &amp; Architecture, Sch Civil &amp; Transportat Engn, Beijing 100044, Peoples R China; [Zhang, Ran; Ji, Jie] Beijing Adv Innovat Ctr Future Urban Design, Beijing 100044, Peoples R China; [Zhang, Ran; Ji, Jie] Beijing Collaborat Innovat Ctr Energy Conservat &amp;, Beijing 100044, Peoples R China; [Wang, Hainian] Changan Univ, Sch Highway, Xian 710064, Peoples R China</t>
  </si>
  <si>
    <t>Beijing University of Civil Engineering &amp; Architecture; Chang'an University</t>
  </si>
  <si>
    <t>Ji, J (corresponding author), Beijing Univ Civil Engn &amp; Architecture, Sch Civil &amp; Transportat Engn, Beijing 100044, Peoples R China.;Ji, J (corresponding author), Beijing Adv Innovat Ctr Future Urban Design, Beijing 100044, Peoples R China.;Ji, J (corresponding author), Beijing Collaborat Innovat Ctr Energy Conservat &amp;, Beijing 100044, Peoples R China.</t>
  </si>
  <si>
    <t>zhangran@bucea.edu.cn; whxbucea@163.com; jijie@bucea.edu.cn; wanghn@chd.edu.cn</t>
  </si>
  <si>
    <t>Zhang, Ran/0000-0001-6833-5243</t>
  </si>
  <si>
    <t>National Key R&amp;D Program of China [2021YFB2601200]; China Postdoctoral Science Foundation [2020M670119]; Beijing Postdoctoral Research Foundation [2020-zz-037]; Fundamental Research Funds for Beijing University of Civil Engineering and Architecture [X20037]</t>
  </si>
  <si>
    <t>National Key R&amp;D Program of China; China Postdoctoral Science Foundation(China Postdoctoral Science Foundation); Beijing Postdoctoral Research Foundation(China Postdoctoral Science Foundation); Fundamental Research Funds for Beijing University of Civil Engineering and Architecture</t>
  </si>
  <si>
    <t>FundingThis research was funded by the National Key R&amp;D Program of China (No.2021YFB2601200), China Postdoctoral Science Foundation (No.2020M670119), Beijing Postdoctoral Research Foundation (No. 2020-zz-037), and The Fundamental Research Funds for Beijing University of Civil Engineering and Architecture (No. X20037).</t>
  </si>
  <si>
    <t>2079-6412</t>
  </si>
  <si>
    <t>Coatings</t>
  </si>
  <si>
    <t>10.3390/coatings12010089</t>
  </si>
  <si>
    <t>Materials Science, Multidisciplinary; Materials Science, Coatings &amp; Films; Physics, Applied</t>
  </si>
  <si>
    <t>YM1VH</t>
  </si>
  <si>
    <t>WOS:000746368300001</t>
  </si>
  <si>
    <t>Hass, A; Lima, IM</t>
  </si>
  <si>
    <t>Hass, Amir; Lima, Isabel M.</t>
  </si>
  <si>
    <t>Effect of feed source and pyrolysis conditions on properties and metal sorption by sugarcane biochar</t>
  </si>
  <si>
    <t>Langmuir sorption isotherm; Cane trash; Ash content; Steam activation; Sugarcane bagasse; Biochar</t>
  </si>
  <si>
    <t>GRANULAR ACTIVATED CARBONS; CHEMICAL-COMPOSITION; AQUEOUS-SOLUTION; IONS; ADSORPTION; MECHANISMS; REMOVAL; MANURE; WATER; LEAD</t>
  </si>
  <si>
    <t>Sugarcane biomass from different feed sources of sugar mill operation were used in producing biochar at different temperatures (350, 500, 650, and 800 degrees C) with/out steam activation at 800 degrees C. Feed sources included fresh cane-trash, fresh bagasse, and old bagasse collected from a pile left outside the plant for several years. Biochar yield and composition were determined and metal sorption capacity evaluated. Pyrolysis more than doubled biochar ash content which was 2 to 3 times higher for fresh cane trash and old bagasse than for fresh bagasse biochars. On the other hand, surface area of fresh bagasse activated biochars (493 m(2) g(-1)) nearly doubled that of the old bagasse (262 m(2) g(-1)), or fresh cane trash (204 m(2) g(-1)) biochars. Cadmium sorption capacity increased upon activation and was an order of magnitude higher for old bagasse biochars than for fresh bagasse or fresh cane trash biochars across production temperatures (ranging from 43.4 mg g(-1) to 63.8 mg g(-1) compared to 0.35 mg g(-1) to 0.47 mg g(-1), or 4.35 mg g(-1) to 6.29 mg g(-1), respectively). Maximum sorption capacity for Cd and Cu was highly correlated with biochar ash content, while that of Pb correlated with biochar surface area and total sulfur content. Cu sorption capacity inversely correlated with O/C ratio and reduced significantly upon acid washing of activated 500 degrees C old bagasse biochar (from 32.2 mg g(-1) to 14.3 mg g(-1)). Ash content seemed to play a decisive role in metal sorption capacity of sugarcane bagasse biochars. Overall, old sugarcane bagasse feedstock demonstrated best performance in producing biochars of higher metal sorption capacity compared to fresh cane-trash or fresh bagasse. (C) 2018 Elsevier B.V. All rights reserved.</t>
  </si>
  <si>
    <t>[Hass, Amir] West Virginia State Univ, Agr &amp; Environm Res Stn, Institute, WV 25112 USA; [Lima, Isabel M.] USDA ARS, Southern Reg Res Ctr, Commod Utilizat Res Grp, POB 19687, New Orleans, LA 70124 USA</t>
  </si>
  <si>
    <t>West Virginia State University; United States Department of Agriculture (USDA)</t>
  </si>
  <si>
    <t>Hass, A (corresponding author), West Virginia State Univ, Agr &amp; Environm Res Stn, Institute, WV 25112 USA.</t>
  </si>
  <si>
    <t>amirhass@wvstateu.edu</t>
  </si>
  <si>
    <t>USDA ARS Faculty Research Fellowships for Capacity Building at 1890 Land-Grant Universities [6054-41000-110-10S, 430309]; USDA McIntyre Stennis Cooperative Forestry Research Program</t>
  </si>
  <si>
    <t>USDA ARS Faculty Research Fellowships for Capacity Building at 1890 Land-Grant Universities; USDA McIntyre Stennis Cooperative Forestry Research Program</t>
  </si>
  <si>
    <t>The authors would like to thank the following for their funding and support of this study: USDA ARS Faculty Research Fellowships for Capacity Building at 1890 Land-Grant Universities, Project No. 6054-41000-110-10S, Accession No. 430309; USDA McIntyre Stennis Cooperative Forestry Research Program, award No. 2016-32100-08919; to Renee Bigner and USDA ARS SRRC staff for their technical support and assistant; and to Cora Texas Sugar Mill staff at White Castle, LA for providing access and feedstock material for the study.</t>
  </si>
  <si>
    <t>10.1016/j.eti.2018.01.007</t>
  </si>
  <si>
    <t>GN3TF</t>
  </si>
  <si>
    <t>WOS:000438930800002</t>
  </si>
  <si>
    <t>Ye, Q; Li, GH; Peng, ZW; Augustine, R; Perez, MD; Liu, Y; Liu, MD; Rao, MJ; Zhang, YB; Jiang, T</t>
  </si>
  <si>
    <t>Ye, Qing; Li, Guanghui; Peng, Zhiwei; Augustine, Robin; Perez, Mauricio David; Liu, Yong; Liu, Mudan; Rao, Mingjun; Zhang, Yuanbo; Jiang, Tao</t>
  </si>
  <si>
    <t>Microwave-assisted self-reduction of EAF dust-biochar composite briquettes for production of direct reduced iron</t>
  </si>
  <si>
    <t>EAF dust; Microwave; Carbothermic reduction; Biochar; Direct reduced iron</t>
  </si>
  <si>
    <t>ELECTRIC-ARC FURNACE; ZINC FERRITE; REMOVAL</t>
  </si>
  <si>
    <t>This study applied microwave energy for rapid self-reduction of electric arc furnace (EAF) dust-biochar composite briquettes to produce powdered direct reduced iron (DRI). based on the good electromagnetic response of EAF dust-biochar composite briquettes. The reduction experimental results showed that the iron-bearing components in the dust were reduced to metallic iron, leading to a high iron metallization degree of the reduced briquettes (94.7%). Meanwhile, the zinc-containing phases of EAF dust in the composite briquettes were converted to metallic zinc which then volatilized together with lead in the form of PbCl2. The volatilization percentages of zinc and lead were 99.6% and 92.9%, respectively, after reduction with the mass ratio of biochar to EAF dust of 0.25 and heating rate of 25 degrees C/min at 1050 degrees C for 15 min. By magnetic separation of the reduced briquettes, a magnetic concentrate with iron content of 91.32 wt% and recovery of 87.36% was obtained, meeting the quality requirements of DRI. (C) 2019 Elsevier B.V. All rights reserved.</t>
  </si>
  <si>
    <t>[Ye, Qing; Li, Guanghui; Peng, Zhiwei; Rao, Mingjun; Zhang, Yuanbo; Jiang, Tao] Cent South Univ, Sch Minerals Proc &amp; Bioengn, Changsha 410083, Hunan, Peoples R China; [Augustine, Robin; Perez, Mauricio David] Uppsala Univ, Dept Engn Sci, SE-75121 Uppsala, Sweden; [Liu, Yong; Liu, Mudan] Guangdong Prov Key Lab Dev &amp; Comprehens Utilizat, Guangzhou 510650, Guangdong, Peoples R China</t>
  </si>
  <si>
    <t>Central South University; Uppsala University</t>
  </si>
  <si>
    <t>Li, GH; Peng, ZW (corresponding author), Cent South Univ, Sch Minerals Proc &amp; Bioengn, Changsha 410083, Hunan, Peoples R China.</t>
  </si>
  <si>
    <t>liguangh@csu.edu.cn; zwpeng@csu.edu.cn</t>
  </si>
  <si>
    <t>jiang, tao/GWC-7108-2022; Pérez, Mauricio/HLW-8190-2023; Rao, Mingjun/GSD-5794-2022; Jiang, Tao/IWM-7503-2023</t>
  </si>
  <si>
    <t>Rao, Mingjun/0000-0001-6032-9340; Li, Guanghui/0000-0001-8835-8346</t>
  </si>
  <si>
    <t>National Natural Science Foundation of China [51774337, 51504297, 51811530108, 51881340420]; Innovation-Driven Program of Central South University [2016CXS021]; Natural Science Foundation of Hunan Province, China [2017113383]; Science and Technology Planning Project of Hunan Province, China [2019RS2008]; Hunan Provincial Co-Innovation Centre for Clean and Efficient Utilization of Strategic Metal Mineral Resources [2014-405]; Research Fund Program of Guangdong Provincial Key Laboratory of Development and Comprehensive Utilization of Mineral Resources [SK-201801]; Project for Guangdong Public Welfare Research and Capacity Building [2017A070702011]; Project for Innovative Capacity Building of Guangdong Academy of Sciences [2017GDASCX-0109]; Project for Guangdong Collaborative Innovation and Platform Environment Building [201713090904035]; Fundamental Research Funds for the Central Universities of Central South University [2018zzts222]; Open-End Fund for the Valuable and Precision Instruments of Central South University [CSUZC201706]</t>
  </si>
  <si>
    <t>National Natural Science Foundation of China(National Natural Science Foundation of China (NSFC)); Innovation-Driven Program of Central South University; Natural Science Foundation of Hunan Province, China(Natural Science Foundation of Hunan Province); Science and Technology Planning Project of Hunan Province, China; Hunan Provincial Co-Innovation Centre for Clean and Efficient Utilization of Strategic Metal Mineral Resources; Research Fund Program of Guangdong Provincial Key Laboratory of Development and Comprehensive Utilization of Mineral Resources; Project for Guangdong Public Welfare Research and Capacity Building; Project for Innovative Capacity Building of Guangdong Academy of Sciences; Project for Guangdong Collaborative Innovation and Platform Environment Building; Fundamental Research Funds for the Central Universities of Central South University; Open-End Fund for the Valuable and Precision Instruments of Central South University</t>
  </si>
  <si>
    <t>This work was partially supported by the National Natural Science Foundation of China under Grants 51774337, 51504297, 51811530108, and 51881340420, the Innovation-Driven Program of Central South University under Grant 2016CXS021, the Natural Science Foundation of Hunan Province, China, under Grant 2017113383, the Science and Technology Planning Project of Hunan Province, China, under Grant 2019RS2008, the Hunan Provincial Co-Innovation Centre for Clean and Efficient Utilization of Strategic Metal Mineral Resources under Grant 2014-405, the Research Fund Program of Guangdong Provincial Key Laboratory of Development and Comprehensive Utilization of Mineral Resources under Grant SK-201801, the Project for Guangdong Public Welfare Research and Capacity Building under Grant 2017A070702011, the Project for Innovative Capacity Building of Guangdong Academy of Sciences under Grant 2017GDASCX-0109, the Project for Guangdong Collaborative Innovation and Platform Environment Building under Grant 201713090904035, the Fundamental Research Funds for the Central Universities of Central South University under Grants 2018zzts222, and the Open-End Fund for the Valuable and Precision Instruments of Central South University under Grant CSUZC201706.</t>
  </si>
  <si>
    <t>10.1016/j.powtec.2019.10.108</t>
  </si>
  <si>
    <t>KT0KN</t>
  </si>
  <si>
    <t>WOS:000518699500077</t>
  </si>
  <si>
    <t>Chiu, CF; Huang, ZD</t>
  </si>
  <si>
    <t>Chiu, C. F.; Huang, Z. D.</t>
  </si>
  <si>
    <t>Microbial Methane Oxidation and Gas Adsorption Capacities of Biochar-Modified Soils</t>
  </si>
  <si>
    <t>INTERNATIONAL JOURNAL OF GEOSYNTHETICS AND GROUND ENGINEERING</t>
  </si>
  <si>
    <t>Landfill cover; Silt; Biochar; Methane oxidation; Adsorption</t>
  </si>
  <si>
    <t>BIOLOGICALLY-ACTIVE COVER; LANDFILL; COMPOST; INDUCTION; REMOVAL</t>
  </si>
  <si>
    <t>Biochar has been recently considered as a potential soil additive to mitigate the landfill gas emissions in the soil cover. Some physical and chemical properties of biochar, like high phosphorus and organic matter contents, porous structures, and high specific surface area, are prone it a good soil amendment material to enhance the microbial methane oxidation and gas adsorption capacities of the soils. Three different types of biochar: wood chip, two herbaceous biomasses (corn straw and rice straw), were used to modify a silty soil in this study. Microbial CH(4)oxidation and CH(4)and CO(2)adsorption capacities of the modified soils were investigated by the batch tests. The test results showed that the maximum methane oxidation rate (MOmax) of the soil modified by 30% biochar content (B-c) was 3-4 times that of the host soil. An optimumB(c)corresponding to the peak value of MO(max)was identified. For the three biochars tested, the optimumB(c)ranged between 20 and 30% and soil modified by wood-derived biochar exhibits the highest MOmax, because woody biochar has the highest specific surface area and lower pH. Moreover, MO(max)also increased with the preincubation time. It is suggested that preincubated sample has the advantage over the fresh sample for building up the content of methanotrophs in the soil before constructing the cover system. The adsorption kinetics and isotherms of CH(4)and CO(2)in the modified soils followed the pseudo-second-order equation and Langmuir model, respectively. By adding 20%B-c, the maximum adsorption capacity of CH(4)and CO(2)in the modified soil was about 54 times and 80 times that of the host soil, respectively.</t>
  </si>
  <si>
    <t>[Chiu, C. F.; Huang, Z. D.] Shantou Univ, Guangdong Engn Ctr Struct Safety &amp; Hlth Monitorin, Shantou, Peoples R China</t>
  </si>
  <si>
    <t>Chiu, CF (corresponding author), Shantou Univ, Guangdong Engn Ctr Struct Safety &amp; Hlth Monitorin, Shantou, Peoples R China.</t>
  </si>
  <si>
    <t>acf_chiu@stu.edu.cn; 18zdhuang@stu.edu.cn</t>
  </si>
  <si>
    <t>2199-9260</t>
  </si>
  <si>
    <t>2199-9279</t>
  </si>
  <si>
    <t>INT J GEOSYNTH GROUN</t>
  </si>
  <si>
    <t>Int. J. Geosynth. Ground Eng.</t>
  </si>
  <si>
    <t>MAY 29</t>
  </si>
  <si>
    <t>10.1007/s40891-020-00202-5</t>
  </si>
  <si>
    <t>MC2RO</t>
  </si>
  <si>
    <t>WOS:000543141000001</t>
  </si>
  <si>
    <t>Liu, CM; Diao, ZH; Huo, WY; Kong, LJ; Du, JJ</t>
  </si>
  <si>
    <t>Liu, Cui-Mei; Diao, Zeng-Hui; Huo, Wen-Yi; Kong, Ling-Jun; Du, Jian-Jun</t>
  </si>
  <si>
    <t>Simultaneous removal of Cu2+ and bisphenol A by a novel biochar-supported zero valent iron from aqueous solution: Synthesis, reactivity and mechanism</t>
  </si>
  <si>
    <t>Bisphenol A; Cu2+; nZVI; Biochar; Persulfate</t>
  </si>
  <si>
    <t>PLANT-DERIVED BIOCHAR; WASTE-WATER; ACTIVATED PERSULFATE; BIMETALLIC NANOPARTICLES; SIMULTANEOUS ADSORPTION; HEXAVALENT CHROMIUM; LEAF EXTRACTS; COPPER-ION; DEGRADATION; OXIDATION</t>
  </si>
  <si>
    <t>In this study, a novel biochar-supported zero valent iron (BC-nZVI) was synthesized through a green method. A high performance on the simultaneous removal of Cu2+ and bisphenol A (BPA) by a combination of BC-nZVI with persulfate (BC-nZVI/PS) system was successfully achieved. The simultaneous efficiencies of Cu2+ and BPA could reach 96 and 98% within 60 min, respectively. Both HO center dot and SO4 center dot- were two major reactive species in BC-nZVI/PS system, and SO4 center dot- was primary radical responsible for the degradation of BPA. Four kinds of Cu species, such as Cu(OH)(2), CuO, Cu2O and Cu-0 were generated via the adsorption and reduction of the BC-nZVI, whereas six kinds of products of BPA including p-isopropenyl phenol and 4-isopropylphenol were generated via the combined oxidation of SO4 center dot- and HO center dot. The possible reaction mechanism for the simultaneous removal of Cu2+ and BPA by BC-nZVI/PS system contained a synergistic effect between the reduction of Cu2+ and the oxidation of BPA. This is the first report on the feasibility of the remediation of coexistence of heavy metal and organic compound in aquatic environment using the BC-nZVI/PS system. (C) 2018 Elsevier Ltd. All rights reserved.</t>
  </si>
  <si>
    <t>[Liu, Cui-Mei; Huo, Wen-Yi] Chinese Acad Sci, South China Sea Inst Oceanol, Ctr Marine Environm Engn, Guangzhou 510301, Guangdong, Peoples R China; [Diao, Zeng-Hui; Du, Jian-Jun] Zhongkai Univ Agr &amp; Engn, Sch Environm Sci &amp; Engn, Guangzhou 510225, Guangdong, Peoples R China; [Diao, Zeng-Hui] Chinese Acad Sci, South China Sea Inst Oceanol, Guangdong Prov Key Lab Appl Marine Biol, CAS Key Lab Trop Marine Bioresources &amp; Ecol, Guangzhou 510301, Guangdong, Peoples R China; [Kong, Ling-Jun] Guangzhou Univ, Sch Environm Sci &amp; Engn, Guangzhou 510006, Guangdong, Peoples R China</t>
  </si>
  <si>
    <t>Chinese Academy of Sciences; South China Sea Institute of Oceanology, CAS; Zhongkai University of Agriculture &amp; Engineering; Chinese Academy of Sciences; South China Sea Institute of Oceanology, CAS; Guangzhou University</t>
  </si>
  <si>
    <t>Diao, ZH (corresponding author), Zhongkai Univ Agr &amp; Engn, Sch Environm Sci &amp; Engn, Guangzhou 510225, Guangdong, Peoples R China.</t>
  </si>
  <si>
    <t>zenghuid86@scsio.ac.cn</t>
  </si>
  <si>
    <t>Du, Jian/IXD-1367-2023; Diao, Zeng-Hui/AAH-3781-2021</t>
  </si>
  <si>
    <t>Diao, Zeng-Hui/0000-0002-0139-1870</t>
  </si>
  <si>
    <t>National Natural Science Foundation of China [21407155, 51508116]; Guangdong Province Public Welfare Research and Capacity Building Project [2015A020215022]; Guangzhou Science and Technology Project [201704020187]</t>
  </si>
  <si>
    <t>National Natural Science Foundation of China(National Natural Science Foundation of China (NSFC)); Guangdong Province Public Welfare Research and Capacity Building Project; Guangzhou Science and Technology Project</t>
  </si>
  <si>
    <t>This study is supported by the National Natural Science Foundation of China (Nos. 21407155 and 51508116), Guangdong Province Public Welfare Research and Capacity Building Project (No. 2015A020215022) and Guangzhou Science and Technology Project (201704020187).</t>
  </si>
  <si>
    <t>10.1016/j.envpol.2018.04.084</t>
  </si>
  <si>
    <t>GI8AS</t>
  </si>
  <si>
    <t>WOS:000434744800072</t>
  </si>
  <si>
    <t>Liao, N; Li, Q; Zhang, W; Zhou, GW; Ma, LJ; Min, W; Ye, J; Hou, ZN</t>
  </si>
  <si>
    <t>Liao, Na; Li, Qi; Zhang, Wen; Zhou, Guangwei; Ma, Lijuan; Min, Wei; Ye, Jun; Hou, Zhenan</t>
  </si>
  <si>
    <t>Effects of biochar on soil microbial community composition and activity in drip-irrigated desert soil</t>
  </si>
  <si>
    <t>EUROPEAN JOURNAL OF SOIL BIOLOGY</t>
  </si>
  <si>
    <t>Biochar; Enzyme activity; Phospholipid fatty acid; C substrate utilization</t>
  </si>
  <si>
    <t>ENZYME-ACTIVITIES; CHEMICAL-PROPERTIES; BLACK CARBON; BIOMASS; NITROGEN; EMISSIONS; BACTERIAL; CHARCOAL; AMENDMENT; ABUNDANCE</t>
  </si>
  <si>
    <t>Application of biochar changes the soil microenvironment and affects the structure of the soil microbial community. The objective of this field study was to determine the effects of cotton straw biochar (0, 2.25, or 4.5 t ha(-1)) on soil microbial community composition and activity in drip-irrigated desert soil planted to cotton. Specially, we measured (i) the activity of five soil enzymes involved in C and N cycling, (ii) microbial functional diversity, and (iii) phospholipid fatty acid (PLFA) concentrations. The 4.5 t ha(-1) treatment increased microbial biomass C by 32%, microbial biomass N by 58%, and basal respiration by 13% compared with the control. The 2.25 and 4.5 t ha(-1) treatments both increased the activities of three key enzymes related to C cycling. The 4.5 t ha(-1) treatment increased enzyme activities related to N cycling. C substrate utilization and substrate diversity were both greater in the biochar amended treatments than in the control. Application of 4.5 t ha(-1) biochar increased total PLFA by 27% compared with the control, and shifted the microbial community toward bacteria (both Gram-positive and Gram-negative bacteria) and actinomycetes. In addition, there was high positive correlation between C substrate utilization and the biomass of actinomycetes and total bacteria. In conclusion, addition of 4.5 t ha(-1) cotton straw biochar shifted the microbial community composition in the drip-irrigated desert soil and increased soil microbial biomass, C substrate utilization, and enzyme activity related to C and N transformation. (C) 2015 Elsevier Masson SAS. All rights reserved.</t>
  </si>
  <si>
    <t>[Liao, Na; Li, Qi; Zhang, Wen; Zhou, Guangwei; Ma, Lijuan; Min, Wei; Ye, Jun; Hou, Zhenan] Shihezi Univ, Dept Resources &amp; Environm Sci, Shihezi 832003, Xinjiang, Peoples R China; [Hou, Zhenan] Shihezi Univ, Coll Agr, Box 425, Shihezi 832003, Xinjiang, Peoples R China</t>
  </si>
  <si>
    <t>Hou, ZN (corresponding author), Shihezi Univ, Coll Agr, Box 425, Shihezi 832003, Xinjiang, Peoples R China.</t>
  </si>
  <si>
    <t>National Natural Science Foundation of China [31160415]; Innovative Research Foundation for Excellent Yong Scientists of Xinjiang Production and Construction Crops, China [2014CD002]</t>
  </si>
  <si>
    <t>National Natural Science Foundation of China(National Natural Science Foundation of China (NSFC)); Innovative Research Foundation for Excellent Yong Scientists of Xinjiang Production and Construction Crops, China</t>
  </si>
  <si>
    <t>This project was supported by the National Natural Science Foundation of China (31160415) and the Innovative Research Foundation for Excellent Yong Scientists of Xinjiang Production and Construction Crops, China (2014CD002).</t>
  </si>
  <si>
    <t>ELSEVIER FRANCE-EDITIONS SCIENTIFIQUES MEDICALES ELSEVIER</t>
  </si>
  <si>
    <t>ISSY-LES-MOULINEAUX</t>
  </si>
  <si>
    <t>65 RUE CAMILLE DESMOULINS, CS50083, 92442 ISSY-LES-MOULINEAUX, FRANCE</t>
  </si>
  <si>
    <t>1164-5563</t>
  </si>
  <si>
    <t>1778-3615</t>
  </si>
  <si>
    <t>EUR J SOIL BIOL</t>
  </si>
  <si>
    <t>Eur. J. Soil Biol.</t>
  </si>
  <si>
    <t>10.1016/j.ejsobi.2015.12.008</t>
  </si>
  <si>
    <t>Ecology; Soil Science</t>
  </si>
  <si>
    <t>DC1BG</t>
  </si>
  <si>
    <t>WOS:000368951200005</t>
  </si>
  <si>
    <t>Qiao, JT; Li, XM; Li, FB</t>
  </si>
  <si>
    <t>Qiao, Jiang-tao; Li, Xiao-min; Li, Fang-bai</t>
  </si>
  <si>
    <t>Roles of different active metal-reducing bacteria in arsenic release from arsenic-contaminated paddy soil amended with biochar</t>
  </si>
  <si>
    <t>Biochar; Arsenic reduction; Metal-reducing bacteria; Transcriptional activity; Paddy soil</t>
  </si>
  <si>
    <t>MICROBIAL COMMUNITY COMPOSITION; DISSIMILATORY REDUCTION; HUMIC SUBSTANCES; IRON REDUCTION; ORGANIC-MATTER; RICE; WATER; SEQUENCES; AMENDMENT; SEDIMENTS</t>
  </si>
  <si>
    <t>Although biochar has great potential for heavy metal removal from sediments or soils, its impact on arsenic biogeochemistry in contaminated paddy fields remains poorly characterized. In this study, anaerobic microcosms were established with arsenic-contaminated paddy soil to investigate arsenic transformation as well as the potentially active microbial community and their transcriptional activities in the presence of biochar. The results demonstrated that biochar can simultaneously stimulate microbial reduction of As(V) and Fe(III), releasing high levels of As(III) into the soil solution relative to the control. Total RNAs were extracted to profile the potentially active microbial communities, which suggested that biochar increased the abundance of arsenic- and iron-related bacteria, such as Geobacter, Anaeromyxobacter and Clostridium compared to the control. Reverse transcription, quantitative PCR (RT-qPCR) showed that the abundance of Geobacter transcripts were significantly stimulated by biochar throughout the incubation. Furthermore, significant positive correlations were observed between the abundance of Geobacter transcripts and As(V) concentrations, and between that of Clostridium transcripts and Fe(III) concentrations in biochar-amended microcosms. Our findings suggest that biochar can stimulate the activity of metal-reducing bacteria to promote arsenic mobility. The Geobacter may contribute to As(V) reduction in the presence of biochar, while Clostridium has a role in Fe(III) reduction. (C) 2017 Elsevier B.V. All rights reserved.</t>
  </si>
  <si>
    <t>[Qiao, Jiang-tao] Chinese Acad Sci, Guangzhou Inst Geochem, Guangzhou 510640, Guangdong, Peoples R China; [Qiao, Jiang-tao; Li, Xiao-min; Li, Fang-bai] Guangdong Inst Ecoenvironm Sci &amp; Technol, Guangdong Key Lab Integrated Agroenvironm Pollut, Guangzhou 510650, Guangdong, Peoples R China; [Qiao, Jiang-tao] Univ Chinese Acad Sci, Beijing 100049, Peoples R China</t>
  </si>
  <si>
    <t>Chinese Academy of Sciences; Guangzhou Institute of Geochemistry, CAS; Guangdong Academy of Sciences; Institute of Eco-environmental &amp; Soil Sciences, Guangdong Academy of Sciences; Chinese Academy of Sciences; University of Chinese Academy of Sciences, CAS</t>
  </si>
  <si>
    <t>Li, FB (corresponding author), 808 Tianyuan Rd, Guangzhou 510650, Guangdong, Peoples R China.</t>
  </si>
  <si>
    <t>cefbli@soil.gd.cn</t>
  </si>
  <si>
    <t>Li, Xiaomin/I-9145-2012; LI, Xiaomin/GPC-7498-2022</t>
  </si>
  <si>
    <t xml:space="preserve">Li, Xiaomin/0000-0001-8718-2780; </t>
  </si>
  <si>
    <t>National Science Foundation of China [41330857]; Guangdong Natural Science Funds for Distinguished Young Scholars [2017A030306010]; SPICC Program (Scientific Platform and Innovation Capability Construction Program of GDAS); Guangdong Innovative Technique Foundations [2015B020207001, 2015B020237008]</t>
  </si>
  <si>
    <t>National Science Foundation of China(National Natural Science Foundation of China (NSFC)); Guangdong Natural Science Funds for Distinguished Young Scholars; SPICC Program (Scientific Platform and Innovation Capability Construction Program of GDAS); Guangdong Innovative Technique Foundations</t>
  </si>
  <si>
    <t>This work was supported by the National Science Foundation of China (41330857), the Guangdong Natural Science Funds for Distinguished Young Scholars (2017A030306010), the SPICC Program (Scientific Platform and Innovation Capability Construction Program of GDAS) and Guangdong Innovative Technique Foundations (2015B020207001 and 2015B020237008).</t>
  </si>
  <si>
    <t>10.1016/j.jhazmat.2017.11.025</t>
  </si>
  <si>
    <t>FT6EI</t>
  </si>
  <si>
    <t>WOS:000423246700097</t>
  </si>
  <si>
    <t>Liu, ZZ; Yan, ZW; Liu, G; Wang, XY; Fang, J</t>
  </si>
  <si>
    <t>Liu, Zhuangzhuang; Yan, Zhiwei; Liu, Gang; Wang, Xinyu; Fang, Jun</t>
  </si>
  <si>
    <t>Impacts of adding FeSO4 and biochar on nitrogen loss, bacterial community and related functional genes during cattle manure composting</t>
  </si>
  <si>
    <t>Nitrogen loss; Composting; Bacterial community; Nitrogen functional gene</t>
  </si>
  <si>
    <t>GREENHOUSE-GAS; EMISSIONS; ADDITIVES; AMMONIA; QUALITY</t>
  </si>
  <si>
    <t>This study investigated the impacts of adding FeSO4 and biochar to cattle manure and rice straw composts on functional genes controlling nitrogen loss, bacterial community, nitrification, and denitrification. Four treatments were established, including a control group (CP), and CP mixtures that included 4% biochar (TG1), 4% FeSO4 (TG2), or 2% FeSO4 and 2% biochar (TG3). Compared to CP, TG1-3 had a lower total nitrogen loss rate, and TG3 resulted in reduced NH3 (52.4%) and N2O (35.6%) emissions to mitigate nitrogen loss. The abundance of amoA and narG gene in TG3 was higher than in the other groups, and TG3 was beneficial to the growth of Proteobacteria and Actinobacteria. According to redundancy and Pearson analysis, TG3 had a positive effect on the nitrification process by increasing the abundance of amoA and narG. Thus, biochar and FeSO4 addition mitigate nitrogen loss by regulating the nitrification processes.</t>
  </si>
  <si>
    <t>[Liu, Zhuangzhuang; Yan, Zhiwei; Liu, Gang; Wang, Xinyu; Fang, Jun] Hunan Agr Univ, Coll Biosci &amp; Biotechnol, Changsha 410128, Hunan, Peoples R China; [Liu, Zhuangzhuang; Yan, Zhiwei; Liu, Gang; Wang, Xinyu; Fang, Jun] Hunan Engn Lab Pollut Control &amp; Waste Utilizat Swi, Changsha 410128, Peoples R China</t>
  </si>
  <si>
    <t>Fang, J (corresponding author), Hunan Agr Univ, Coll Biosci &amp; Biotechnol, Changsha 410128, Hunan, Peoples R China.;Fang, J (corresponding author), Hunan Engn Lab Pollut Control &amp; Waste Utilizat Swi, Changsha 410128, Peoples R China.</t>
  </si>
  <si>
    <t>fangjun1973@hunau.edu.cn</t>
  </si>
  <si>
    <t>National Natural Science Foundation of China [31672457]; Hunan Provincial Science and Technology Department [2020NK2004, 2021JJ30008]; Double first-class construction project of Hunan Agricultural University [CX20190497, CX20190524]</t>
  </si>
  <si>
    <t>National Natural Science Foundation of China(National Natural Science Foundation of China (NSFC)); Hunan Provincial Science and Technology Department; Double first-class construction project of Hunan Agricultural University</t>
  </si>
  <si>
    <t>This work was supported by National Natural Science Foundation of China (No. 31672457), Hunan Provincial Science and Technology Department (2020NK2004, 2021JJ30008) and Double first-class construction project of Hunan Agricultural University (CX20190497, CX20190524) .</t>
  </si>
  <si>
    <t>10.1016/j.biortech.2023.129029</t>
  </si>
  <si>
    <t>F4FQ1</t>
  </si>
  <si>
    <t>WOS:000981924000001</t>
  </si>
  <si>
    <t>Zhang, Q; Xiao, J; Xue, JH; Zhang, L</t>
  </si>
  <si>
    <t>Zhang, Qi; Xiao, Jing; Xue, Jianhui; Zhang, Lang</t>
  </si>
  <si>
    <t>Quantifying the Effects of Biochar Application on Greenhouse Gas Emissions from Agricultural Soils: A Global Meta-Analysis</t>
  </si>
  <si>
    <t>biochar application; methane; carbon dioxide; nitrous oxide; agricultural soils; meta-analysis</t>
  </si>
  <si>
    <t>POLYCYCLIC AROMATIC-HYDROCARBONS; MICROBIAL BIOMASS CARBON; ORGANIC-CARBON; CLIMATE-CHANGE; N2O EMISSIONS; MITIGATION; NITROGEN; MINERALIZATION; SEQUESTRATION; PRODUCTIVITY</t>
  </si>
  <si>
    <t>Agricultural disturbance has significantly boosted soil greenhouse gas (GHG) emissions such as methane (CH4), carbon dioxide (CO2), and nitrous oxide (N2O). Biochar application is a potential option for regulating soil GHG emissions. However, the effects of biochar application on soil GHG emissions are variable among different environmental conditions. In this study, a dataset based on 129 published papers was used to quantify the effect sizes of biochar application on soil GHG emissions. Overall, biochar application significantly increased soil CH4 and CO2 emissions by an average of 15% and 16% but decreased soil N2O emissions by an average of 38%. The response ratio of biochar applications on soil GHG emissions was significantly different under various management strategies, biochar characteristics, and soil properties. The relative influence of biochar characteristics differed among soil GHG emissions, with the overall contribution of biochar characteristics to soil GHG emissions ranging from 29% (N2O) to 71% (CO2). Soil pH, the biochar C:N ratio, and the biochar application rate were the most influential variables on soil CH4, CO2, and N2O emissions, respectively. With biochar application, global warming potential (impact of the emission of different greenhouse gases on their radiative forcing by agricultural practices) and the intensity of greenhouse gas emissions (emission rate of a given pollutant relative to the intensity of a specific activity) significantly decreased, and crop yield greatly increased, with an average response ratio of 23%, 41%, and 21%, respectively. Our findings provide a scientific basis for reducing soil GHG emissions and increasing crop yield through biochar application.</t>
  </si>
  <si>
    <t>[Zhang, Qi; Xue, Jianhui] Nanjing Forestry Univ, Coinnovat Ctr Sustainable Forestry Southern China, Nanjing 210037, Peoples R China; [Zhang, Qi; Xue, Jianhui] Nanjing Forestry Univ, Coll Biol &amp; Environm, Nanjing 210037, Peoples R China; [Zhang, Qi; Zhang, Lang] Shanghai Acad Landscape Architecture Sci &amp; Planni, Shanghai 200232, Peoples R China; [Zhang, Qi; Zhang, Lang] Shanghai Engn Res Ctr Landscaping Challenging Urb, Shanghai 200232, Peoples R China; [Xiao, Jing] Chinese Acad Agr Sci, Inst Agr Resources &amp; Reg Planning, Natl Engn Lab Improving Qual Arable Land, Beijing 100081, Peoples R China</t>
  </si>
  <si>
    <t>Nanjing Forestry University; Nanjing Forestry University; Chinese Academy of Agricultural Sciences; Institute of Agricultural Resources &amp; Regional Planning, CAAS</t>
  </si>
  <si>
    <t>Xue, JH (corresponding author), Nanjing Forestry Univ, Coinnovat Ctr Sustainable Forestry Southern China, Nanjing 210037, Peoples R China.;Xue, JH (corresponding author), Nanjing Forestry Univ, Coll Biol &amp; Environm, Nanjing 210037, Peoples R China.</t>
  </si>
  <si>
    <t>zhangqi1122@126.com; xiao_jing06@163.com; jhxue@njfu.edu.cn; zhanglang18@sohu.com</t>
  </si>
  <si>
    <t>Special Fund for Scientific Research of Shanghai Landscaping &amp; City Appearance Administrative Bureau [G160202]; Major State Basic Research Development Program of China [2016YFC0502605]; Science and Technology Program of the Ministry of Housing and Urban-Rural Construction [2018-K6-001]</t>
  </si>
  <si>
    <t>Special Fund for Scientific Research of Shanghai Landscaping &amp; City Appearance Administrative Bureau; Major State Basic Research Development Program of China(National Basic Research Program of China); Science and Technology Program of the Ministry of Housing and Urban-Rural Construction</t>
  </si>
  <si>
    <t>This work was supported by the Special Fund for Scientific Research of Shanghai Landscaping &amp; City Appearance Administrative Bureau (grant number G160202), the Major State Basic Research Development Program of China (grant number 2016YFC0502605), and the Science and Technology Program of the Ministry of Housing and Urban-Rural Construction (grant number 2018-K6-001).</t>
  </si>
  <si>
    <t>10.3390/su12083436</t>
  </si>
  <si>
    <t>LR3MY</t>
  </si>
  <si>
    <t>WOS:000535598700369</t>
  </si>
  <si>
    <t>Babu, K; Renden, G; Mensah, RA; Kim, NK; Jiang, L; Xu, Q; Restas, A; Neisiany, RE; Hedenqvist, MS; Forsth, M; Bystrom, A; Das, O</t>
  </si>
  <si>
    <t>Babu, Karthik; Renden, Gabriella; Mensah, Rhoda Afriyie; Kim, Nam Kyeun; Jiang, Lin; Xu, Qiang; Restas, Agoston; Neisiany, Rasoul Esmaeely; Hedenqvist, Mikael S.; Forsth, Michael; Bystrom, Alexandra; Das, Oisik</t>
  </si>
  <si>
    <t>A Review on the Flammability Properties of Carbon-Based Polymeric Composites: State-of-the-Art and Future Trends</t>
  </si>
  <si>
    <t>biochar; carbon fillers; nanocomposites; flame retardants; fire</t>
  </si>
  <si>
    <t>FLAME-RETARDANT; MECHANICAL-PROPERTIES; EXPANDABLE GRAPHITE; THERMAL-STABILITY; FIRE RETARDANCY; GRAPHENE; BIOCHAR; NANOTUBES; BIOMASS; NANOCOMPOSITES</t>
  </si>
  <si>
    <t>Carbon based fillers have attracted a great deal of interest in polymer composites because of their ability to beneficially alter properties at low filler concentration, good interfacial bonding with polymer, availability in different forms, etc. The property alteration of polymer composites makes them versatile for applications in various fields, such as constructions, microelectronics, biomedical, and so on. Devastations due to building fire stress the importance of flame-retardant polymer composites, since they are directly related to human life conservation and safety. Thus, in this review, the significance of carbon-based flame-retardants for polymers is introduced. The effects of a wide variety of carbon-based material addition (such as fullerene, CNTs, graphene, graphite, and so on) on reaction-to-fire of the polymer composites are reviewed and the focus is dedicated to biochar-based reinforcements for use in flame retardant polymer composites. Additionally, the most widely used flammability measuring techniques for polymeric composites are presented. Finally, the key factors and different methods that are used for property enhancement are concluded and the scope for future work is discussed.</t>
  </si>
  <si>
    <t>[Babu, Karthik] Ctr Polymer Composites &amp; Nat Fiber Res, Chennai 625005, Tamil Nadu, India; [Renden, Gabriella; Hedenqvist, Mikael S.] KTH Royal Inst Technol, Sch Engn Sci Chem Biotechnol &amp; Hlth, Dept Fibre &amp; Polymer Technol, Polymer Mat Div, S-10044 Stockholm, Sweden; [Mensah, Rhoda Afriyie; Jiang, Lin; Xu, Qiang] Nanjing Univ Sci &amp; Technol, Sch Mech Engn, Nanjing 210094, Peoples R China; [Kim, Nam Kyeun] Univ Auckland, Ctr Adv Composite Mat, Dept Mech Engn, Auckland 1142, New Zealand; [Restas, Agoston] Natl Univ Publ Serv, Dept Fire Protect &amp; Rescue Control, H-1011 Budapest, Hungary; [Neisiany, Rasoul Esmaeely] Hakim Sabzevari Univ, Fac Engn, Dept Mat &amp; Polymer Engn, Sabzevar 9617976487, Iran; [Forsth, Michael; Bystrom, Alexandra] Lulea Univ Technol, Dept Civil Environm &amp; Nat Resources Engn, Struct &amp; Fire Engn Div, S-97187 Lulea, Sweden; [Das, Oisik] Lulea Univ Technol, Dept Engn Sci &amp; Math, S-97187 Lulea, Sweden</t>
  </si>
  <si>
    <t>Royal Institute of Technology; Nanjing University of Science &amp; Technology; University of Auckland; University of Public Service; Lulea University of Technology; Lulea University of Technology</t>
  </si>
  <si>
    <t>Hedenqvist, MS (corresponding author), KTH Royal Inst Technol, Sch Engn Sci Chem Biotechnol &amp; Hlth, Dept Fibre &amp; Polymer Technol, Polymer Mat Div, S-10044 Stockholm, Sweden.;Das, O (corresponding author), Lulea Univ Technol, Dept Engn Sci &amp; Math, S-97187 Lulea, Sweden.</t>
  </si>
  <si>
    <t>karthikbabunitt@gmail.com; grenden@kth.se; ramensah@ymail.com; nam.kim@auckland.ac.nz; ljiang@njust.edu.cn; xuqiang@njust.edu.cn; Restas.Agoston@uni-nke.hu; r.esmaeely@hsu.ac.ir; mikaelhe@kth.se; michael.forsth@ltu.se; alexandra.bystrom@ltu.se; oisik.das@ltu.se</t>
  </si>
  <si>
    <t>Babu, Karthik/AAC-1251-2020; Neisiany, Rasoul Esmaeely/ABF-2852-2020; Kim, N K/ABD-7775-2021; Mensah, Rhoda Afriyie/IWU-3360-2023</t>
  </si>
  <si>
    <t>Babu, Karthik/0000-0001-8569-1282; Neisiany, Rasoul Esmaeely/0000-0002-6988-3898; Mensah, Rhoda Afriyie/0000-0003-4720-5380; Hedenqvist, Mikael/0000-0002-6071-6241; Restas PhD, Agoston/0000-0003-4886-0117; Esmaeely Neisiany, Rasoul/0000-0003-1486-0856; Kim, Nam Kyeun/0000-0001-8364-145X; Forsth, Michael/0000-0002-7140-4737</t>
  </si>
  <si>
    <t>STINT/NFSC grant [CH2018-7733]</t>
  </si>
  <si>
    <t>STINT/NFSC grant</t>
  </si>
  <si>
    <t>The authors express their gratitude towards STINT/NFSC grant (CH2018-7733).</t>
  </si>
  <si>
    <t>10.3390/polym12071518</t>
  </si>
  <si>
    <t>MW4LD</t>
  </si>
  <si>
    <t>WOS:000557009600001</t>
  </si>
  <si>
    <t>Blanchy, G; Bragato, G; Di Bene, C; Jarvis, N; Larsbo, M; Meurer, K; Garre, S</t>
  </si>
  <si>
    <t>Blanchy, Guillaume; Bragato, Gilberto; Di Bene, Claudia; Jarvis, Nicholas; Larsbo, Mats; Meurer, Katharina; Garre, Sarah</t>
  </si>
  <si>
    <t>Soil and crop management practices and the water regulation functions of soils: a qualitative synthesis of meta-analyses relevant to European agriculture</t>
  </si>
  <si>
    <t>CLIMATE-CHANGE MITIGATION; ORGANIC-MATTER; COVER CROPS; MICROBIAL BIOMASS; TILLAGE MANAGEMENT; ECOSYSTEM SERVICES; N2O EMISSIONS; LOAM SOIL; BIOCHAR; SYSTEMS</t>
  </si>
  <si>
    <t>Adopting soil and crop management practices that conserve or enhance soil structure is critical for supporting the sustainable adaptation of agriculture to climate change, as it should help maintain agricultural production in the face of increasing drought or water excess without impairing environmental quality. In this paper, we evaluate the evidence for this assertion by synthesizing the results of 34 published meta-analyses of the effects of such practices on soil physical and hydraulic properties relevant for climate change adaptation in European agriculture. We also review an additional 127 meta-analyses that investigated synergies and trade-offs or help to explain the effects of soil and crop management in terms of the underlying processes and mechanisms. Finally, we identify how responses to alternative soil-crop management systems vary under contrasting agro-environmental conditions across Europe. This information may help practitioners and policymakers to draw context-specific conclusions concerning the efficacy of management practices as climate adaptation tools. Our synthesis demonstrates that organic soil amendments and the adoption of practices that maintain continuous living cover result in significant benefits for the water regulation function of soils, mostly arising from the additional carbon inputs to soil and the stimulation of biological processes. These effects are clearly related to improved soil aggregation and enhanced bio-porosity, both of which reduce surface runoff and increase infiltration. One potentially negative consequence of these systems is a reduction in soil water storage and groundwater recharge, which may be problematic in dry climates. Some important synergies are reductions in nitrate leaching to groundwater and greenhouse gas emissions for nonleguminous cover crop systems. The benefits of reducing tillage intensity appear much less clear-cut. Increases in soil bulk density due to traffic compaction are commonly reported. However, biological activity is enhanced under reduced tillage intensity, which should improve soil structure and infiltration capacity and reduce surface runoff and the losses of agro-chemicals to surface water. However, the evidence for these beneficial effects is inconclusive, while significant trade-offs include yield penalties and increases in greenhouse gas emissions and the risks of leaching of pesticides and nitrate. Our synthesis also highlights important knowledge gaps on the effects of management practices on root growth and transpiration. Thus, conclusions related to the impacts of management on the crop water supply and other water regulation functions are necessarily based on inferences derived from proxy variables. Based on these knowledge gaps, we outlined several key avenues for future research on this topic.</t>
  </si>
  <si>
    <t>[Blanchy, Guillaume; Garre, Sarah] Flanders Res Inst Agr Fisheries &amp; Food ILVO, Burgemeester van Gansberghelaan 92-1, B-9820 Merelbeke, Belgium; [Bragato, Gilberto] Council Agr Res &amp; Econ, Res Ctr Viticulture &amp; Enol CREA VE, Via Trieste 23, I-34170 Gorizia, Italy; [Di Bene, Claudia] Council Agr Res &amp; Econ, Res Ctr Agr &amp; Environm CREA AA, Via Navicella 2-4, I-00184 Rome, Italy; [Jarvis, Nicholas; Larsbo, Mats; Meurer, Katharina] Swedish Univ Agr Sci, Dept Soil &amp; Environm, POB 7014, S-75007 Uppsala, Sweden</t>
  </si>
  <si>
    <t>Institute For Agricultural &amp; Fisheries Research; Consiglio per la Ricerca in Agricoltura e L'analisi Dell'economia Agraria (CREA); Consiglio per la Ricerca in Agricoltura e L'analisi Dell'economia Agraria (CREA); Swedish University of Agricultural Sciences</t>
  </si>
  <si>
    <t>Garre, S (corresponding author), Flanders Res Inst Agr Fisheries &amp; Food ILVO, Burgemeester van Gansberghelaan 92-1, B-9820 Merelbeke, Belgium.</t>
  </si>
  <si>
    <t>sarah.garre@ilvo.vlaanderen.be</t>
  </si>
  <si>
    <t>Garré, Sarah/H-3655-2019</t>
  </si>
  <si>
    <t>Garré, Sarah/0000-0001-9025-5282; Jarvis, Nicholas/0000-0001-6725-6762</t>
  </si>
  <si>
    <t>EU EJP SOIL project CLIMASOMA (Climate change adaptation through soil and crop management: synthesis and ways forward) with H2020 [862695]</t>
  </si>
  <si>
    <t>EU EJP SOIL project CLIMASOMA (Climate change adaptation through soil and crop management: synthesis and ways forward) with H2020</t>
  </si>
  <si>
    <t>This research has been supported by the EU EJP SOIL project CLIMASOMA (Climate change adaptation through soil and crop management: synthesis and ways forward) with H2020 (grant no. 862695).</t>
  </si>
  <si>
    <t>2199-3971</t>
  </si>
  <si>
    <t>2199-398X</t>
  </si>
  <si>
    <t>SOIL-GERMANY</t>
  </si>
  <si>
    <t>Soil</t>
  </si>
  <si>
    <t>JAN 4</t>
  </si>
  <si>
    <t>10.5194/soil-9-1-2023</t>
  </si>
  <si>
    <t>7N4BD</t>
  </si>
  <si>
    <t>Green Submitted, gold, Green Accepted</t>
  </si>
  <si>
    <t>WOS:000907285500001</t>
  </si>
  <si>
    <t>Andreola, C; Gonzalez-Camejo, J; Tambone, F; Eusebi, AL; Adani, F; Fatone, F</t>
  </si>
  <si>
    <t>Andreola, C.; Gonzalez-Camejo, J.; Tambone, F.; Eusebi, A. L.; Adani, F.; Fatone, F.</t>
  </si>
  <si>
    <t>Techno-economic assessment of biorefinery scenarios based on mollusc and fish residuals</t>
  </si>
  <si>
    <t>Biofertiliser; Biorefinery; Fish waste; Mollusc waste; Techno-economic assessment</t>
  </si>
  <si>
    <t>ENZYMATIC-HYDROLYSIS; BY-PRODUCTS; WASTE; BIOCHAR; OPTIMIZATION; PYROLYSIS; PROTEINS; COMPOST; QUALITY; SHELLS</t>
  </si>
  <si>
    <t>Biorefineries aim to maximise resource recovery from organic sources that have been traditionally considered wastes. In this respect, leftovers from mollusc and seafood processing industries can be a source of multiple bioproducts such as protein hydrolysates (PH), calcium carbonate and co-composted biochar (COMBI). This study aims to evaluate different scenarios of biorefineries fed by mollusc (MW) and fish wastes (FW) to understand which is the most convenient to maximise their profitability. Results showed that the FW-based biorefinery obtained the highest revenues with respect to the amounts of waste treated, i.e., 955.1 is an element of center dot t(-1) and payback period (2.9 years). However, including MW in the biorefinery showed to increase total income as a higher amount of feedstock could be supplied to the system. The profitability of the biorefineries was mainly dependent on the selling price of hydrolysates (considered as 2 is an element of center dot kg(-1) in this study). However, it also entailed the highest operating costs (72.5-83.8% of total OPEX). This highlights the importance of producing high-quality PH in economic and sustainable way to increase the feasibility of the biorefinery.</t>
  </si>
  <si>
    <t>[Andreola, C.; Gonzalez-Camejo, J.; Eusebi, A. L.; Fatone, F.] Univ Politecn Marche, Dept Sci &amp; Engn Mat Environm &amp; Urban Planning SIMA, I-60131 Ancona, Italy; [Tambone, F.; Adani, F.] Univ Milan, Grp Ricicla labs, DiSAA, Via Celoria 2, I-20133 Milan, Italy</t>
  </si>
  <si>
    <t>Marche Polytechnic University; University of Milan</t>
  </si>
  <si>
    <t>Gonzalez-Camejo, J (corresponding author), Univ Politecn Marche, Dept Sci &amp; Engn Mat Environm &amp; Urban Planning SIMA, I-60131 Ancona, Italy.</t>
  </si>
  <si>
    <t>j.gonzalez@univpm.it</t>
  </si>
  <si>
    <t>Adani, fabrizio/I-6319-2017</t>
  </si>
  <si>
    <t>Adani, fabrizio/0000-0003-0250-730X</t>
  </si>
  <si>
    <t>European Union [101000402]; Horizon Europe's MSCA European Postdoctoral Fellowships [101067621]</t>
  </si>
  <si>
    <t>European Union(European Union (EU)); Horizon Europe's MSCA European Postdoctoral Fellowships</t>
  </si>
  <si>
    <t>The authors acknowledge the European Union's Horizon 2020 research and innovation programme for its support to fund the SEA2LAND project under grant agreement 101000402. The authors also acknowledge CO.PE.MO and Ittica del Conero companies to provide the seafood residuals for characterisation. Co-author J. Gonzalez-Camejo also acknowledges the Horizon Europe's MSCA European Postdoctoral Fellowships for their support to fund the MicroAlgae 4.0' project under grant agreement 101067621.</t>
  </si>
  <si>
    <t>10.1016/j.wasman.2023.05.014</t>
  </si>
  <si>
    <t>I3OV6</t>
  </si>
  <si>
    <t>WOS:001001915100001</t>
  </si>
  <si>
    <t>Zhang, QJ; Zhu, T; Wang, YZ; Yao, S; An, N; Xiao, QX</t>
  </si>
  <si>
    <t>Zhang, Qingjun; Zhu, Tong; Wang, Youzhao; Yao, Sai; An, Ning; Xiao, Qingxiang</t>
  </si>
  <si>
    <t>Effect of Biochar and Hyper-Thermal Inoculum Addition on Polycyclic Aromatic Hydrocarbon-Degrading Bacteria during Composting</t>
  </si>
  <si>
    <t>CLEAN-SOIL AIR WATER</t>
  </si>
  <si>
    <t>biochar; composting; hyper-thermal inoculum; livestock manure; PAH-degrading bacterial community</t>
  </si>
  <si>
    <t>MICROBIAL COMMUNITY; STRAW BIOCHAR; SEWAGE-SLUDGE; SOIL; REMOVAL; NITROGEN; CARBON</t>
  </si>
  <si>
    <t>The effects of biochar and hyper-thermal inoculum on polycyclic aromatic hydrocarbon-degrading bacterial communities (PAHBC) during the livestock manure composting are studied here. The experiment is performed on composting of livestock manure and wheat straw amended with biochar and hyper-thermal inoculum. Physicochemical properties, enzyme activity, polycyclic aromatic hydrocarbons (PAHs), and microbial activities are monitored and the comprehensive assessment is analyzed during the composting process. The results show that the dominant phyla Firmicutes, Proteobacteria, and Actinomycetes that are potential PAH-degrading bacterial community hosts are enriched. Meanwhile, the addition of biochar and hyper-thermal inoculum enhances the abundance of PAHBC. Therefore, the biostimulation of biochar and hyper-thermal inoculum could affect the frequency and composition of PAHBC.</t>
  </si>
  <si>
    <t>[Zhang, Qingjun; Zhu, Tong; Wang, Youzhao; Yao, Sai; An, Ning; Xiao, Qingxiang] Northeastern Univ, Sch Mech Engn &amp; Automation, Shenyang 110004, Peoples R China; [Zhang, Qingjun] Liaoning Urban Construction Design Inst Co Ltd, Fushun 113016, Peoples R China</t>
  </si>
  <si>
    <t>Zhu, T; Wang, YZ (corresponding author), Northeastern Univ, Sch Mech Engn &amp; Automation, Shenyang 110004, Peoples R China.</t>
  </si>
  <si>
    <t>tongzhu@mail.neu.edu.cn; wangyz@mail.neu.edu.cn</t>
  </si>
  <si>
    <t>National Key Research and Development Program of China [2020YFC1806402]; Major Key and Core Technology research Project, Science and Technology Plan of Shenyang [20-202-4-37]</t>
  </si>
  <si>
    <t>National Key Research and Development Program of China; Major Key and Core Technology research Project, Science and Technology Plan of Shenyang</t>
  </si>
  <si>
    <t>This research was supported by the National Key Research and Development Program of China (No. 2020YFC1806402) and Major Key and Core Technology research Project, Science and Technology Plan of Shenyang in 2020 (No. 20-202-4-37).</t>
  </si>
  <si>
    <t>1863-0650</t>
  </si>
  <si>
    <t>1863-0669</t>
  </si>
  <si>
    <t>Clean-Soil Air Water</t>
  </si>
  <si>
    <t>10.1002/clen.202200114</t>
  </si>
  <si>
    <t>Green &amp; Sustainable Science &amp; Technology; Environmental Sciences; Marine &amp; Freshwater Biology; Water Resources</t>
  </si>
  <si>
    <t>Science &amp; Technology - Other Topics; Environmental Sciences &amp; Ecology; Marine &amp; Freshwater Biology; Water Resources</t>
  </si>
  <si>
    <t>D3RF5</t>
  </si>
  <si>
    <t>WOS:000913660200001</t>
  </si>
  <si>
    <t>Gong, HH; Zhang, J; Li, Q; Wei, LX; Hu, Y; Rui, YF; Shi, XL</t>
  </si>
  <si>
    <t>Gong, Honghui; Zhang, Juan; Li, Qi; Wei, Longxing; Hu, Ya; Rui, Yifan; Shi, Xian-Lei</t>
  </si>
  <si>
    <t>Catalytic conversion of levulinic acid or furfural alcohol into ethyl levulinate using a sulfonic acid-functionalized coffee biochar</t>
  </si>
  <si>
    <t>Furfural alcohol; Levulinic acid; Ethyl levulinate; Direct sulfonation; Coffee biochar</t>
  </si>
  <si>
    <t>CARBON NITRIDE; ESTERIFICATION; HYDROGENATION</t>
  </si>
  <si>
    <t>A series of sulfonic acid functionalized coffee biochar (SFCB-x) with high acid density and strength were pre-pared by using sulfuric acid as the sulfating agent. The obtained catalysts could be directly used for esterification of levulinic acid (LA) and alcoholysis of furfural alcohol (FA) affording ethyl levulinate (EL). Further activity tests and characterization confirmed the linear correlation between the catalytic activity and-SO3H density of the catalyst, SFCB-4 holds the highest-SO3H density and thus exhibits the highest catalytic activity towards the production of EL. Under mild conditions, about 97.6% and 81.7% yield of EL could be obtained for LA esteri-fication and alcoholysis of FA, respectively. The catalyst also shows high stability during consecutive catalytic recycles. Furthermore, hot filtration testing suggested that the leaching of the active species was not observed during catalytic recycles, which could be attributed to the covalently linked-SO3H groups on SFCB-4 skeleton. The rational design and construction of SFCB-4 will drive the development of solid acid catalyst derived from natural biomass for the production of bio-based chemicals.</t>
  </si>
  <si>
    <t>[Gong, Honghui; Zhang, Juan; Li, Qi; Wei, Longxing; Hu, Ya; Rui, Yifan; Shi, Xian-Lei] Henan Polytech Univ, Coll Chem &amp; Chem Engn, Synerigism Innovat Ctr Coal Safety Prod Henan Prov, Jiaozuo 454003, Henan, Peoples R China</t>
  </si>
  <si>
    <t>Henan Polytechnic University</t>
  </si>
  <si>
    <t>Gong, HH; Shi, XL (corresponding author), Henan Polytech Univ, Coll Chem &amp; Chem Engn, Synerigism Innovat Ctr Coal Safety Prod Henan Prov, Jiaozuo 454003, Henan, Peoples R China.</t>
  </si>
  <si>
    <t>gonghonghui@hpu.edu.cn; shixl@tju.edu.cn</t>
  </si>
  <si>
    <t>Gong, Honghui/0000-0003-4607-151X</t>
  </si>
  <si>
    <t>Henan Province Natural Science Foundation [232300420378]; Henan Polytechnic University [B2022-45]; Foundation of Henan Educational Committee [22ZX004]; Joint Fund of Science and Technology R amp; D Plan of Henan Province [222301420047]; Foundation of State Key Laboratory of High-efficiency Utilization of Coal and Green Chemical Engineering [2022- K17]; Scientific and Technological Project in Henan Province [212102210631]; Project of Jiangsu Guanshandu New Materials Technology Co. Ltd. [H21-187]</t>
  </si>
  <si>
    <t>Henan Province Natural Science Foundation; Henan Polytechnic University; Foundation of Henan Educational Committee; Joint Fund of Science and Technology R amp; D Plan of Henan Province; Foundation of State Key Laboratory of High-efficiency Utilization of Coal and Green Chemical Engineering; Scientific and Technological Project in Henan Province; Project of Jiangsu Guanshandu New Materials Technology Co. Ltd.</t>
  </si>
  <si>
    <t>This work was financially supported by Henan Province Natural Science Foundation (232300420378) , Henan Polytechnic University (B2022-45) , The Foundation of Henan Educational Committee (22ZX004) , Joint Fund of Science and Technology R &amp; D Plan of Henan Province (222301420047) , Foundation of State Key Laboratory of High-efficiency Utilization of Coal and Green Chemical Engineering (2022- K17) , Scientific and Technological Project in Henan Province (212102210631) , and Project of Jiangsu Guanshandu New Materials Technology Co. Ltd (H21-187) .</t>
  </si>
  <si>
    <t>10.1016/j.fuel.2023.129059</t>
  </si>
  <si>
    <t>N2HH0</t>
  </si>
  <si>
    <t>WOS:001035279300001</t>
  </si>
  <si>
    <t>Sun, JH; Jia, Q; Li, Y; Zhang, T; Chen, JY; Ren, YA; Dong, KL; Xu, S; Shi, NN; Fu, SL</t>
  </si>
  <si>
    <t>Sun, Jiahua; Jia, Qiong; Li, Yi; Zhang, Ting; Chen, Jiayuan; Ren, Yanan; Dong, Kanglong; Xu, Shuai; Shi, Nan-Nan; Fu, Shenglei</t>
  </si>
  <si>
    <t>Effects of Arbuscular Mycorrhizal Fungi and Biochar on Growth, Nutrient Absorption, and Physiological Properties of Maize (Zea mays L.)</t>
  </si>
  <si>
    <t>JOURNAL OF FUNGI</t>
  </si>
  <si>
    <t>AMF; biochar addition; interactive effect; nutrient uptake; physiological properties</t>
  </si>
  <si>
    <t>PLANT-GROWTH; SOIL; NITROGEN; ACQUISITION; INOCULANTS; AMENDMENTS; STRATEGIES; RESPONSES</t>
  </si>
  <si>
    <t>Arbuscular mycorrhizal fungi (AMFs) and biochar are two common alternatives to chemical fertilizers applied to soil to improve crop growth. However, their interactive effects on maize (Zea mays L.) growth, nutrient absorption, and physiological properties remain poorly understood. In this study, maize plants were grown in pots treated with biochar and AMFs Diversispora eburnea, alone or in combination. The results showed that the individual application of AMFs or biochar increased maize growth and mineral contents in shoots and roots (including P, K, Ca, Na, Mg, Fe, Mn, and Zn). The chlorophyll a, chlorophyll b, and total chlorophyll contents in AMF-treated leaves were significantly higher than those in the control treatment group. However, AMFs had no synergistic effects with biochar on maize growth, nutrient absorption, nor photosynthetic pigments. The application of biochar to the soil significantly reduced mycorrhizal colonization by 40.58% in the root tissues, accompanied by a significant decline in mycorrhizal dependency from 80.57% to -28.67%. We conclude that the application of biochar and AMFs can affect maize growth, nutrient uptake, and physiological properties. Our study can provide vital information for further resource use optimization in agroecosystems.</t>
  </si>
  <si>
    <t>[Sun, Jiahua; Jia, Qiong; Li, Yi; Zhang, Ting; Chen, Jiayuan; Ren, Yanan; Dong, Kanglong; Xu, Shuai; Shi, Nan-Nan; Fu, Shenglei] Henan Univ, Coll Geog &amp; Environm Sci, Kaifeng 475001, Peoples R China; [Sun, Jiahua; Jia, Qiong; Li, Yi; Shi, Nan-Nan; Fu, Shenglei] Henan Univ, Key Lab Geospatial Technol Middle &amp; Lower Yellow R, Minist Educ, Kaifeng 475001, Peoples R China; [Fu, Shenglei] Henan Univ, Dabieshan Natl Observat &amp; Res Field Stn Forest Eco, Kaifeng 475001, Peoples R China</t>
  </si>
  <si>
    <t>Henan University; Henan University; Henan University</t>
  </si>
  <si>
    <t>Shi, NN; Fu, SL (corresponding author), Henan Univ, Coll Geog &amp; Environm Sci, Kaifeng 475001, Peoples R China.;Shi, NN; Fu, SL (corresponding author), Henan Univ, Key Lab Geospatial Technol Middle &amp; Lower Yellow R, Minist Educ, Kaifeng 475001, Peoples R China.;Fu, SL (corresponding author), Henan Univ, Dabieshan Natl Observat &amp; Res Field Stn Forest Eco, Kaifeng 475001, Peoples R China.</t>
  </si>
  <si>
    <t>nshi@vip.henu.edu.cn; fsl@henu.edu.cn</t>
  </si>
  <si>
    <t>Shi, Nan-Nan/0000-0003-4809-9663</t>
  </si>
  <si>
    <t>National Natural Science Foundation of China; Key Science and Technology Research and Development &amp; Promotion Project of Henan; Interdisciplinary Research for First-class Discipline Construction Project of Henan University;  [31800438];  [202102110064];  [2019YLXKJC04]</t>
  </si>
  <si>
    <t xml:space="preserve">National Natural Science Foundation of China(National Natural Science Foundation of China (NSFC)); Key Science and Technology Research and Development &amp; Promotion Project of Henan; Interdisciplinary Research for First-class Discipline Construction Project of Henan University; ; ; </t>
  </si>
  <si>
    <t>This research was funded by National Natural Science Foundation of China (No. 31800438), Key Science and Technology Research and Development &amp; Promotion Project of Henan (No. 202102110064), and Interdisciplinary Research for First-class Discipline Construction Project of Henan University (No. 2019YLXKJC04).</t>
  </si>
  <si>
    <t>2309-608X</t>
  </si>
  <si>
    <t>J FUNGI</t>
  </si>
  <si>
    <t>J. Fungi</t>
  </si>
  <si>
    <t>10.3390/jof8121275</t>
  </si>
  <si>
    <t>Microbiology; Mycology</t>
  </si>
  <si>
    <t>7E1GX</t>
  </si>
  <si>
    <t>WOS:000900926900001</t>
  </si>
  <si>
    <t>Xu, Y; Wu, SL; Huang, FG; Huang, HM; Yi, ZL; Xue, S</t>
  </si>
  <si>
    <t>Xu, Yi; Wu, Shenglan; Huang, Fengguang; Huang, Hongmei; Yi, Zili; Xue, Shuai</t>
  </si>
  <si>
    <t>Biomodification of feedstock for quality-improved biochar: A green method to enhance the Cd sorption capacity of Miscanthus lutarioriparius-derived biochar</t>
  </si>
  <si>
    <t>Miscanthus; Eco-industrial crop; Biochar modification technique; Biochar quality assessment; Heavy metal; Membership function</t>
  </si>
  <si>
    <t>SOIL; MECHANISMS; ADSORPTION; IMMOBILIZATION; REMEDIATION; CARBON; MODEL; STRAW; LAND</t>
  </si>
  <si>
    <t>Severe environmental and ecological problems have resulted due to the unharvested Miscanthus lutarioriparius biomass in Dongting Lake, the largest miscanthus production hub in the world. Pyrolyzing the miscanthus biomass to produce biochar is a win-win strategy for abandoned miscanthus biomass utilization and Cd-polluted paddy restoration in Hunan. However, the sorption efficiency of biochar requires improvement by modification. It is theoretically possible that biological modification by fungi and bacteria as well as a modification technique using Fe will increase the Cd sorption capacity. Thus, the current study used two biomass biomodification techniques, FB (fungal decomposition) and BB (bacterial digestion), and one biochar Fe-modification technique (by NH3.H2O-FeCl3), and determined their ability to improve biochar quality. The results showed that the biomass modification by FB and BB increased the Cd sorption capacity of the derived biochar. The Cd sorption capacity of FB-derived biochar (36.4 mg g(-1)) was significantly greater as compared to BB-derived biochar (30.2 mg g(-1)) and the unmodified control (14.8 mg g(-1)). This improvement can be further optimized by Fe modification, with an average potential of 22.2% (13.5-32.3%). The increased Cd sorption capacity is attributed to (in descending order of importance) the increased amount of ash, specific surface area, amount of alkaline functional groups and phenolic hydroxyl groups, and the pH of the biochar after modification. The FeFB-derived biochar pyrolyzed under 650 ? was tested and exhibited the highest Cd sorption capacity, at 64.9 mg g(-1). Biomodification of M. lutarioriparius biomass and its subsequent pyrolysis to produce biochar will simultaneously provide economic and ecological benefits. This approach provides a model for the integrated production of food and energy from biomass.</t>
  </si>
  <si>
    <t>[Xu, Yi; Huang, Fengguang; Xue, Shuai] Hunan Agr Univ, Coll Biosci &amp; Biotechnol, Hunan Prov Key Lab Crop Germplasm Innovat &amp; Utiliz, Changsha 410128, Peoples R China; [Wu, Shenglan] Hunan Agr Univ, Orient Sci &amp; Technol Coll, Changsha 410128, Peoples R China; [Huang, Hongmei; Yi, Zili; Xue, Shuai] Hunan Agr Univ, Natl Energy R&amp;D Ctr Nonfood Biomass, Hunan Branch, Changsha 410128, Peoples R China; [Huang, Hongmei; Yi, Zili; Xue, Shuai] Hunan Agr Univ, Coll Biosci &amp; Biotechnol, Hunan Engn Lab Miscanthus Ecol Applicat, 410128, Changsha, Peoples R China</t>
  </si>
  <si>
    <t>Hunan Agricultural University; Hunan Agricultural University; Hunan Agricultural University; Hunan Agricultural University</t>
  </si>
  <si>
    <t>Xue, S (corresponding author), Hunan Agr Univ, Coll Biosci &amp; Biotechnol, Hunan Prov Key Lab Crop Germplasm Innovat &amp; Utiliz, Changsha 410128, Peoples R China.;Xue, S (corresponding author), Hunan Agr Univ, Natl Energy R&amp;D Ctr Nonfood Biomass, Hunan Branch, Changsha 410128, Peoples R China.;Xue, S (corresponding author), Hunan Agr Univ, Coll Biosci &amp; Biotechnol, Hunan Engn Lab Miscanthus Ecol Applicat, 410128, Changsha, Peoples R China.</t>
  </si>
  <si>
    <t>Wu, Shenglan/ABG-3159-2021</t>
  </si>
  <si>
    <t>Xue, Shuai/0000-0002-4397-1013</t>
  </si>
  <si>
    <t>National Natural Science Foundation of China [32000259]; Foundation for the Construction of Innovative Hunan [2019NK2021]; Open Foundation of Hunan Provincial Key Laboratory for Crop Germplasm Innovation [19KFXM04]</t>
  </si>
  <si>
    <t>National Natural Science Foundation of China(National Natural Science Foundation of China (NSFC)); Foundation for the Construction of Innovative Hunan; Open Foundation of Hunan Provincial Key Laboratory for Crop Germplasm Innovation</t>
  </si>
  <si>
    <t>Acknowledgments This study was financially supported by the National Natural Science Foundation of China (32000259) , the Foundation for the Construction of Innovative Hunan (2019NK2021) , and the Open Foundation of Hunan Provincial Key Laboratory for Crop Germplasm Innovation and Utiliza-tion (19KFXM04) . The authors would like to thank Dr. Feng Chen at the Swedish University of Agricultural Sciences for his help in revising the manuscript.</t>
  </si>
  <si>
    <t>10.1016/j.jclepro.2022.131241</t>
  </si>
  <si>
    <t>0Z3EH</t>
  </si>
  <si>
    <t>WOS:000790962400005</t>
  </si>
  <si>
    <t>Li, HX; Li, YX; Xu, Y; Lu, XQ</t>
  </si>
  <si>
    <t>Li, Haixiao; Li, Yuxin; Xu, Yan; Lu, Xueqiang</t>
  </si>
  <si>
    <t>Biochar phosphorus fertilizer effects on soil phosphorus availability</t>
  </si>
  <si>
    <t>P-laden biochar; Mineral P fertilizer; Slow-releasing; Intra-biochar diffusion; Phyto-available P</t>
  </si>
  <si>
    <t>PHOSPHATE; SORPTION; DESORPTION; ADSORPTION; RUNOFF</t>
  </si>
  <si>
    <t>Biochar is a potential material for making slow-releasing phosphorus (P) fertilizers for the sake of increasing soil P use efficiency and mitigating P losses. However, the long-term effects of P-laden biochars on soil P availability remains unconcerned. In this study, a laboratory-scale 70-days soil incubation experiment was conducted to study the effects of original and P-laden biochars on soil P availability and fractions. Two original biochars were derived from maize stalks by pyrolyzing at 350 degrees C and 600 degrees C. P was laden on those biochars by immersing biochars in saturated KH2PO4 solution for 24 h. Eight treatments were set for the incubation experiment, which were soil, soil + triple-superphosphate (TSP), soil + 350 degrees C biochar, soil + 600 degrees C biochar, soil + TSP + 350 degrees C biochar, soil + TSP + 600 degrees C biochar, soil + 350 degrees C P-laden biochar, and soil + 600 degrees C P-laden biochar. Results showed that original biochars could decrease soil available P through P adsorption. And there were no significant differences of soil P fractions under the treatments of mineral P fertilizer and P-laden biochars. Whereas, compared to mineral P fertilizer, P-laden biochars, especially 600 degrees C P-laden biochar, could maintain soil available P in a significantly higher level across the incubation. It was mainly because of the slow-releasing pattern of P laden on biochar and a more homogeneous soil P source distribution under P-laden biochar treatments. These results indicated that P-laden biochar could work as P fertilizer to improve soil P use efficiency. (C) 2019 Elsevier Ltd. All rights reserved.</t>
  </si>
  <si>
    <t>[Li, Haixiao; Li, Yuxin; Lu, Xueqiang] Nankai Univ, Coll Environm Sci &amp; Engn, Tianjin 300350, Peoples R China; [Li, Haixiao; Li, Yuxin; Lu, Xueqiang] Nankai Univ, Tianjin Key Lab Environm Technol Complex Trans Me, Tianjin 300350, Peoples R China; [Xu, Yan] Agr &amp; Agri Food Canada, Quebec Res &amp; Dev Ctr, 2560 Hochelaga Blvd, Quebec City, PQ G1V 2J3, Canada; [Xu, Yan] Laval Univ, Dept Soils &amp; Agrifood Engn, Paul Comtois Bldg, Quebec City, PQ G1K 7P4, Canada</t>
  </si>
  <si>
    <t>Nankai University; Nankai University; Agriculture &amp; Agri Food Canada; Laval University</t>
  </si>
  <si>
    <t>Li, HX; Lu, XQ (corresponding author), Nankai Univ, Coll Environm Sci &amp; Engn, Tianjin 300350, Peoples R China.;Li, HX; Lu, XQ (corresponding author), Nankai Univ, Tianjin Key Lab Environm Technol Complex Trans Me, Tianjin 300350, Peoples R China.</t>
  </si>
  <si>
    <t>lihaixiao001@gmail.com; luxq@nankai.edu.cn</t>
  </si>
  <si>
    <t>li, Yu/HCI-9086-2022; Li, yuxin/GSD-1668-2022; li, xiaofeng/GXF-9442-2022; li, jian/IAQ-2794-2023; LI, WEI/ISS-1208-2023; Lu, Xueqiang/AGT-4091-2022; Tang, Wei/IZQ-1283-2023</t>
  </si>
  <si>
    <t>Major Science and Technology Program for Water Pollution Control and Treatment, China [2018ZX07110-007]; Fundamental Research Funds for the Central Universities, Nankai University [63191330]</t>
  </si>
  <si>
    <t>Major Science and Technology Program for Water Pollution Control and Treatment, China; Fundamental Research Funds for the Central Universities, Nankai University</t>
  </si>
  <si>
    <t>This study was supported by Major Science and Technology Program for Water Pollution Control and Treatment, China (2018ZX07110-007) and the Fundamental Research Funds for the Central Universities, Nankai University (63191330).</t>
  </si>
  <si>
    <t>10.1016/j.chemosphere.2019.125471</t>
  </si>
  <si>
    <t>KN9WJ</t>
  </si>
  <si>
    <t>WOS:000515197700079</t>
  </si>
  <si>
    <t>Juriga, M; Aydin, E; Horak, J; Simansky, V</t>
  </si>
  <si>
    <t>Juriga, Martin; Aydin, Elena; Horak, Jan; Simansky, Vladimir</t>
  </si>
  <si>
    <t>Relationships between Soil Chemical Properties and Soil Structure in Soil after Initial Application and Reapplication of Biochar and Its Combination with N Fertilization</t>
  </si>
  <si>
    <t>COMMUNICATIONS IN SOIL SCIENCE AND PLANT ANALYSIS</t>
  </si>
  <si>
    <t>Biochar; soil organic matter; aggregate stability; reapplication; Fe3+ and Al3+ oxides</t>
  </si>
  <si>
    <t>ORGANIC-MATTER; BLACK CARBON; AGGREGATION; TEMPERATURE; STABILITY; CLAY; STABILIZATION; MECHANISMS; PARAMETERS; FRACTIONS</t>
  </si>
  <si>
    <t>The effects of biochar application on soil properties have been widely discussed in the literature. As its effect is known to weaken over time, its reapplication may be beneficial in ameliorating the soil properties, including soil structure, however, there are several knowledge gaps. Therefore, this work addresses the effects of initial biochar application (0, 10, 20 t ha(-1)) and its reapplication (0, 10, 20 t ha(-1)) alone and in combination with N fertilization (40-240 kg N ha(-1)) on the relationships between the chemical properties of the soil and soil structure in silty loam Haplic Luvisol (Slovakia) during 2017-2019. Results showed that initial application as well as reapplication of biochar improved soil structure, however, more pronounced changes were observed after biochar reapplication when compared to its initial application. In both cases, most of the soil structure parameters were more favorably affected by the application of biochar alone than by its combination with N fertilization and at a higher rather than a lower rate. Due to the initial application of biochar and its reapplication, the stability of the soil aggregates was significantly supported by increasing soil pH and improvement of the soil sorption capacity, while Fe and Al oxides did not improve soil structure.</t>
  </si>
  <si>
    <t>[Juriga, Martin; Simansky, Vladimir] Slovak Univ Agr, Fac Agrobiol &amp; Food Resources, Inst Agron Sci, Dept Soil Sci, Nitra 94976, Slovakia; [Aydin, Elena; Horak, Jan] Slovak Univ Agr, Fac Hort &amp; Landscape Engn, Inst Landscape Engn, Nitra, Slovakia</t>
  </si>
  <si>
    <t>Simansky, V (corresponding author), Slovak Univ Agr, Fac Agrobiol &amp; Food Resources, Inst Agron Sci, Dept Soil Sci, Nitra 94976, Slovakia.</t>
  </si>
  <si>
    <t>vladimir.simansky@uniag.sk</t>
  </si>
  <si>
    <t>Aydın, Elena/AAB-7979-2019</t>
  </si>
  <si>
    <t>Aydın, Elena/0000-0002-2240-8248</t>
  </si>
  <si>
    <t>SCIENTIFIC GRANT AGENCY [VEGA 1/0747/20, VEGA 1/0064/19, KEGA 019SPU-4/2020]; CULTURAL AND EDUCATIONAL GRANT AGENCY [ITMS2014+313011W580]; Integrated Infrastructure Operational Programme - ERDF [ITMS2014+313011W580]</t>
  </si>
  <si>
    <t>SCIENTIFIC GRANT AGENCY; CULTURAL AND EDUCATIONAL GRANT AGENCY; Integrated Infrastructure Operational Programme - ERDF(European Union (EU))</t>
  </si>
  <si>
    <t>This research was funded by the SCIENTIFIC GRANT AGENCY, grant number VEGA 1/0747/20 and VEGA 1/0064/19 and CULTURAL AND EDUCATIONAL GRANT AGENCY, grant number KEGA 019SPU-4/2020. Further, this publication is the result of the project implementation: Scientific support of climate change adaptation in agriculture and mitigation of soil degradation (ITMS2014+313011W580) supported by the Integrated Infrastructure Operational Programme funded by the ERDF.</t>
  </si>
  <si>
    <t>0010-3624</t>
  </si>
  <si>
    <t>1532-2416</t>
  </si>
  <si>
    <t>COMMUN SOIL SCI PLAN</t>
  </si>
  <si>
    <t>Commun. Soil Sci. Plant Anal.</t>
  </si>
  <si>
    <t>JAN 2</t>
  </si>
  <si>
    <t>10.1080/00103624.2021.1984510</t>
  </si>
  <si>
    <t>Agronomy; Plant Sciences; Chemistry, Analytical; Soil Science</t>
  </si>
  <si>
    <t>Agriculture; Plant Sciences; Chemistry</t>
  </si>
  <si>
    <t>XJ8VO</t>
  </si>
  <si>
    <t>WOS:000700462900001</t>
  </si>
  <si>
    <t>Huang, Q; Song, S; Chen, Z; Hu, BW; Chen, JR; Wang, XK</t>
  </si>
  <si>
    <t>Huang, Qiang; Song, Shuang; Chen, Zhe; Hu, Baowei; Chen, Jianrong; Wang, Xiangke</t>
  </si>
  <si>
    <t>Biochar-based materials and their applications in removal of organic contaminants from wastewater: state-of-the-art review</t>
  </si>
  <si>
    <t>Biochar-based materials; Water purification; Organic contaminants; Catalytic degradation; Adsorption</t>
  </si>
  <si>
    <t>PHARMACEUTICALLY ACTIVE COMPOUNDS; POLYCYCLIC AROMATIC-HYDROCARBONS; SLUDGE-DERIVED BIOCHAR; METHYLENE-BLUE; MAGNETIC BIOCHAR; AQUEOUS-SOLUTION; PHOTOCATALYTIC DEGRADATION; FUNCTIONALIZED BIOCHAR; PYROLYSIS TEMPERATURE; CO-PYROLYSIS</t>
  </si>
  <si>
    <t>As a class of famous carbon materials, biochars (BCs) and their derivative materials with excellent physicochemical properties and diversified functionalities present great potential in wastewater treatment fields. This review focuses on the latest development in reported biochar-based materials as superior adsorbents or catalysts for removing harmful organic contaminants from wastewater. The construction and properties of biochar-based materials are briefly introduced at the beginning. As one of the major factors affecting the properties of BCs, the wide diversity of feedstocks, such as agricultural and forest residues, industrial by-products as well as municipal wastes, endows BCs different chemical compositions and structures. Woody and herbaceous BCs usually have higher carbon contents, larger surface areas and strong aromaticity, which is in favor of the organic contaminant removal. Driven by the desire of more cost-effective materials, several types of biochar-based hybrid materials, such as magnetic BC composites (MBC), nanometal/nanometallic oxides/hydroxide BC composites and layered nanomaterial-coated BCs, as well as physically/chemically activated BCs, have also been developed. With the help of foreign materials, these types of hybrid BCs have excellent capacities to remove a wide range of organic contaminants, including organic dyestuff, phenols and chemical intermediates, as well as pharmaceutically active compounds, from aquatic solutions. Depending on the different types of biochar-based materials, organic contaminants can be removed by different mechanisms, such as physical adsorption, electrostatic interaction, pi-pi interaction and Fenton process, as well as photocatalytic degradation. In summary, the low cost, tunable surface chemistry and excellent physical-chemical properties of BCs allow it to be a potential material in organic contaminant removal. The combination of BCs with foreign materials endows BCs more functionalities and broader development opportunities. Considering the urgent demand of practical wastewater treatment, we hope more researches will focus on the applications and commercialization of biochar-based materials.</t>
  </si>
  <si>
    <t>[Huang, Qiang; Song, Shuang; Chen, Zhe; Wang, Xiangke] North China Elect Power Univ, Coll Environm Sci &amp; Engn, MOE Key Lab Resources &amp; Environm Syst Optimizat, Beijing 102206, Peoples R China; [Huang, Qiang; Hu, Baowei] Shaoxing Univ, Sch Life Sci, Huancheng West Rd 508, Shaoxing 312000, Peoples R China; [Chen, Jianrong] Zhejiang Normal Univ, Coll Geog &amp; Environm Sci, Jinhua 321004, Zhejiang, Peoples R China</t>
  </si>
  <si>
    <t>North China Electric Power University; Shaoxing University; Zhejiang Normal University</t>
  </si>
  <si>
    <t>Wang, XK (corresponding author), North China Elect Power Univ, Coll Environm Sci &amp; Engn, MOE Key Lab Resources &amp; Environm Syst Optimizat, Beijing 102206, Peoples R China.</t>
  </si>
  <si>
    <t>chenz@ncepu.edu.cn; hbw@usx.edu.cn; xkwang@ncepu.edu.cn</t>
  </si>
  <si>
    <t>Lin, Hongjun/G-8462-2011</t>
  </si>
  <si>
    <t>Lin, Hongjun/0000-0003-1125-0681</t>
  </si>
  <si>
    <t>National Key Research and Development Program of China [2017YFA0207002]; National Natural Science Foundation of China [21836001, 21607042]; Fundamental Research Funds for the Central Universities [2018ZD11, 2018MS114]</t>
  </si>
  <si>
    <t>National Key Research and Development Program of China; National Natural Science Foundation of China(National Natural Science Foundation of China (NSFC)); Fundamental Research Funds for the Central Universities(Fundamental Research Funds for the Central Universities)</t>
  </si>
  <si>
    <t>The authors thank the financial support from the National Key Research and Development Program of China (2017YFA0207002), the National Natural Science Foundation of China (21836001, 21607042) and the Fundamental Research Funds for the Central Universities (2018ZD11, 2018MS114).</t>
  </si>
  <si>
    <t>10.1007/s42773-019-00006-5</t>
  </si>
  <si>
    <t>VJ9LP</t>
  </si>
  <si>
    <t>WOS:000646950300004</t>
  </si>
  <si>
    <t>Nakhli, SAA; Tian, J; Imhoff, PT</t>
  </si>
  <si>
    <t>Nakhli, Seyyed Ali Akbar; Tian, Jing; Imhoff, Paul Thomas</t>
  </si>
  <si>
    <t>Preparing and characterizing repacked columns for experiments in biochar-amended soils</t>
  </si>
  <si>
    <t>METHODSX</t>
  </si>
  <si>
    <t>Biochar-amended soil; Column packing; Experimental procedures</t>
  </si>
  <si>
    <t>Laboratory soil column experiments have been frequently performed for investigating various soil-related processes. In recent years, the demand for using biochar as a soil amendment for environmental and agricultural purposes has increased significantly. To assess the beneficial impacts of biochar, laboratory column experiments may be conducted using repacked biochar-amended soil before large-scale biochar application. Biochar is a porous material that might have transient hydrophobicity, and particle density, size, and shape that often differ from native soil. These factors might cause several experimental problems in repacked laboratory columns, including unrealistic hydraulic and solute transport and transformation measurements, spatial variation of biochar content, and error in estimating the repacked biochar-amended soil properties. Therefore, it is necessary to modify standard repacked column packing procedures for biochar-amended soil. In this work, several modifications are described for preparing repacked biochar-amended soils. The modifications are rinsing and oven-drying biochar, determining the optimum moisture content to achieve a homogenous mixture, determining the desired bulk density before column packing, and mixing and packing under wet conditions. In addition, repacked columns should be characterized by their inter, intra, and total porosities and pore volume after column packing. Steps are recommended prior to packing the repacked biochar-amended soil columns: rinsing biochar and pre-determining optimum moisture content and bulk density. Columns are wet-packed in subsections at the optimum moisture content to the desired bulk density. Following packing, the inter, intra, and total porosities and pore volume should be determined. These steps will reduce unrealistic transient results, inhibit nonuniform packing and heterogeneity of biochar content, and provide important information for interpreting the performance of biochar-amended media. (C) 2021 The Authors. Published by Elsevier B.V.</t>
  </si>
  <si>
    <t>[Nakhli, Seyyed Ali Akbar; Imhoff, Paul Thomas] Univ Delaware, Dept Civil &amp; Environm Engn, Newark, DE 19716 USA; [Tian, Jing] Sichuan Normal Univ, Coll Chem &amp; Mat Sci, Chengdu 610066, Sichuan, Peoples R China</t>
  </si>
  <si>
    <t>Imhoff@udel.edu</t>
  </si>
  <si>
    <t>National Fish and Wildlife Foundation; Delaware Department of Transportation; U.S. National Academy of Sciences Transportation Research Board [NCHRP-211]; Center for Advanced Infrastructure and Transportation; State University of New Jersey; University of Delaware Research Foundation, Inc.</t>
  </si>
  <si>
    <t>National Fish and Wildlife Foundation; Delaware Department of Transportation; U.S. National Academy of Sciences Transportation Research Board; Center for Advanced Infrastructure and Transportation; State University of New Jersey; University of Delaware Research Foundation, Inc.</t>
  </si>
  <si>
    <t>The authors acknowledge support from the National Fish and Wildlife Foundation; the Delaware Department of Transportation; the U.S. National Academy of Sciences Transportation Research Boardthrough award NCHRP-211; the Center for Advanced Infrastructure and Transportation led by Rutgers, The State University of New Jersey; and the University of Delaware Research Foundation, Inc. The Authors confirm that there are no conflicts of interest.</t>
  </si>
  <si>
    <t>2215-0161</t>
  </si>
  <si>
    <t>MethodsX</t>
  </si>
  <si>
    <t>10.1016/j.mex.2020.101205</t>
  </si>
  <si>
    <t>WG7QA</t>
  </si>
  <si>
    <t>WOS:000707188500002</t>
  </si>
  <si>
    <t>Wang, N; Wei, Y; He, LR; Li, G; Sun, YY; Lu, N</t>
  </si>
  <si>
    <t>Wang, N.; Wei, Y.; He, L. R.; Li, G.; Sun, Y. Y.; Lu, N.</t>
  </si>
  <si>
    <t>CHARACTERISTICS AND ASSESSMENT OF THE HEAVY METAL CONTENT OF SOIL AND SPINACH WITH DIFFERENT REMEDIATION</t>
  </si>
  <si>
    <t>phytoremediation technology; soil-spinach; biochar; hazard index; potential ecological risk index</t>
  </si>
  <si>
    <t>PYROLYSIS TEMPERATURE; AQUEOUS-SOLUTIONS; ECOLOGICAL RISK; WASTE-WATER; HEALTH-RISK; BIOCHAR; LEAD; PH; BIOAVAILABILITY; ADSORPTION</t>
  </si>
  <si>
    <t>In this study, we investigated the effects of different treatments on the physicochemical properties of heavy metal contaminated soil. The total amounts of Hg, inorganic As, Pb, and Cd were determined in a soil-spinach system. The results show that for all of the groups, the soil pH increased by 0.16?1.10, and the inorganic As content of the soil increased by 0.7?6.0 mg/kg. The total content of Hg, Cd, and Pb in soil samples after T1?T7 decreased by 0.8?1.76 mg/kg, 8.0?17.1 mg/kg, and 0.02?0.56 mg/kg, respectively. The largest decreases in total Hg and Cd, at 1.76 mg/kg and 0.93 mg/kg, respectively were seen in group T3. Group T5 had the largest decrease in total Pb content, i.e., by 17.1 mg/kg. After the T1-T7 treatments, the amount of Hg, inorganic As, and Cd in the edible portion of the spinach exceed the National Food Safety Contaminant Limit (GB 2762-2012). However, the order of the risk index of the spinach after the seven treatments of restoration is T1 &gt; T4 &gt; T6 &gt; T2 &gt; T3 &gt; T7 &gt; T5. The risk index of treatment T5 is the lowest, which indicates that 3% cassava straw biochar is better than the other two biochar treatments.</t>
  </si>
  <si>
    <t>[Wang, N.; Wei, Y.; He, L. R.; Li, G.; Sun, Y. Y.; Lu, N.] Shaanxi Prov Land Engn Construct Grp Co Ltd, Inst Land Engn &amp; Technol, Xian 710075, Peoples R China; [Wang, N.; Wei, Y.; He, L. R.; Li, G.; Sun, Y. Y.; Lu, N.] Shaanxi Prov Land Engn Construct Grp Co Ltd, Xian 710075, Peoples R China; [Wang, N.; Wei, Y.; He, L. R.; Li, G.; Sun, Y. Y.; Lu, N.] Minist Nat Resources, Key Lab Degraded &amp; Unused Land Consolidat Engn, Xian 710075, Peoples R China; [Wang, N.; Wei, Y.; He, L. R.; Li, G.; Sun, Y. Y.; Lu, N.] Shaanxi Prov Land Consolidat Engn Technol Res Ctr, Xian 710075, Peoples R China</t>
  </si>
  <si>
    <t>Wang, N (corresponding author), Shaanxi Prov Land Engn Construct Grp Co Ltd, Inst Land Engn &amp; Technol, Xian 710075, Peoples R China.;Wang, N (corresponding author), Shaanxi Prov Land Engn Construct Grp Co Ltd, Xian 710075, Peoples R China.;Wang, N (corresponding author), Minist Nat Resources, Key Lab Degraded &amp; Unused Land Consolidat Engn, Xian 710075, Peoples R China.;Wang, N (corresponding author), Shaanxi Prov Land Consolidat Engn Technol Res Ctr, Xian 710075, Peoples R China.</t>
  </si>
  <si>
    <t>Na0113@126.com</t>
  </si>
  <si>
    <t>Research Project of Shaanxi Provincial Land Engineering Construction Group in China [DJNY202118]</t>
  </si>
  <si>
    <t>Research Project of Shaanxi Provincial Land Engineering Construction Group in China</t>
  </si>
  <si>
    <t>Acknowledgments. Financial support was provided by the Research Project of Shaanxi Provincial Land Engineering Construction Group in China (DJNY202118) . We thank LetPub ( www.letpub.com ) for its linguistic assistance during the preparation of this manuscript.</t>
  </si>
  <si>
    <t>10.15666/aeer/1902_10491066</t>
  </si>
  <si>
    <t>RK0BX</t>
  </si>
  <si>
    <t>WOS:000637972000014</t>
  </si>
  <si>
    <t>Xi, JR; Zhang, R; Ye, L; Du, XY; Lu, XB</t>
  </si>
  <si>
    <t>Xi, Jiaran; Zhang, Rui; Ye, Lei; Du, Xinyuan; Lu, Xuebin</t>
  </si>
  <si>
    <t>Multi-step preparation of Fe and Si modified biochar derived from waterworks sludge towards methylene blue adsorption</t>
  </si>
  <si>
    <t>Waterworks sludge; Biochar; Adsorption; Methylene blue; Fe/Si extraction</t>
  </si>
  <si>
    <t>PYROLYSIS TEMPERATURE; DYE ADSORPTION; CO-PYROLYSIS; CARBON; ACTIVATION; ISOTHERM; THERMODYNAMICS; PERSULFATE; KINETICS; REMOVAL</t>
  </si>
  <si>
    <t>A magnetic nitrogen-doped sludge-based biochar (NAlSB-Fe-Si) was prepared based on waterworks sludge for raw material and dicyandiamide for nitrogen source to adsorb methylene blue (MB) from water. And the magnetic particles loaded on the adsorbent were obtained through functionalizing iron and silicon ions which were extracted from the biochar by acid and alkali impregnation. Physicochemical properties of sludge-based biochar (SB) were analyzed by SEM, BET, FTIR, XRD, XPS and VSM. Compared with the original biochar, NAlSB-Fe-Si had richer pore structure and higher pore volume, and the SiO2 and Fe3O4 loading made the specific surface area increased by 200%. Possible adsorption mechanism was proposed by exploring the initial pH, MB concentration and reaction time. Results revealed that alkaline environment was more conducive to the rapid removal of cationic dyes such as MB. Pseudo-second-order kinetic model and intra-particle diffusion model could describe the adsorption behavior of MB on NAlSB-Fe-Si. The fitting results of Langmuir model showed that adsorption temperature is positively correlated with adsorption capacity, and the maximum adsorption capacity of MB on nitrogen-doped sludge-based biochar (NSB) and NAlSB-Fe-Si at 25 degrees C was 26.47 and 300.36 mg/g, respectively. Finally, the MB removal rate of NAlSB-Fe-Si could still reach 70% after four cycles, indicating that the composite was an efficient cationic dye adsorbent, and its preparation could be regarded as a way of resource utilization of waterworks sludge.</t>
  </si>
  <si>
    <t>[Xi, Jiaran; Ye, Lei; Du, Xinyuan; Lu, Xuebin] Tianjin Univ, Sch Environm Sci &amp; Engn, Tianjin 300072, Peoples R China; [Lu, Xuebin] Tibet Univ, Sch Sci, Lhasa 850000, Peoples R China; [Zhang, Rui] Tianjin Chengjian Univ, Sch Environm &amp; Municipal Engn, Tianjin 300384, Peoples R China</t>
  </si>
  <si>
    <t>Tianjin University; Tibet University; Tianjin Chengjian University</t>
  </si>
  <si>
    <t>Lu, XB (corresponding author), Tianjin Univ, Sch Environm Sci &amp; Engn, Tianjin 300072, Peoples R China.</t>
  </si>
  <si>
    <t>xbltju@tju.edu.cn</t>
  </si>
  <si>
    <t>Everest Discipline Construction Project of Tibet University [ZF21000002]; Tibet University 2019 Central Financial Support Special Funds for Local Colleges and Universities [19]; Cultivation Foundation of Tibet University [ZDTSJH18-04]</t>
  </si>
  <si>
    <t>Everest Discipline Construction Project of Tibet University; Tibet University 2019 Central Financial Support Special Funds for Local Colleges and Universities; Cultivation Foundation of Tibet University</t>
  </si>
  <si>
    <t>This work was supported by Everest Discipline Construction Project of Tibet University (No. ZF21000002) ; Tibet University 2019 Central Financial Support Special Funds for Local Colleges and Universities ( [2019] No. 19) ; Cultivation Foundation of Tibet University (ZDTSJH18-04) .</t>
  </si>
  <si>
    <t>10.1016/j.jenvman.2021.114297</t>
  </si>
  <si>
    <t>YF9OM</t>
  </si>
  <si>
    <t>WOS:000742128900004</t>
  </si>
  <si>
    <t>Chiaramonti, D; Panoutsou, C</t>
  </si>
  <si>
    <t>Chiaramonti, David; Panoutsou, Calliope</t>
  </si>
  <si>
    <t>Policy measures for sustainable sunflower cropping in EU-MED marginal lands amended by biochar: case study in Tuscany, Italy</t>
  </si>
  <si>
    <t>Biofuels; Biochar; Policy; Marginal land; ETS; BECCS</t>
  </si>
  <si>
    <t>EUROPE</t>
  </si>
  <si>
    <t>The aim of this study is to evaluate economic support measures based on current EU policies affecting the profitability of large-scale deployment of biochar for sunflower cultivation in dry marginal lands in Italy, paving the way to large scale carbon sequestration in the EU Mediterranean region. Two cases were considered: i) straight biochar use and ii) biochar in combination with compost (COMBI: 20% biochar and 80% compost mass fraction), at application rates of 5 and 10 Mg ha(-1) respectively. Based on realistic estimations of achievable crop-yield performances by biochar and COMBI addition to dry soils, the effect of current policies on the economic viability of biochar deployment and farmers' income has been investigated. Using a cost-model we identified the required levels of support, in the form of (i) area subsidies for crop cultivation, (ii) tradable carbon certificates (credits), and (iii) REDII-compliant biofuel support for Aviation and Maritime, so to make biochar and sunflower cultivation in EU MED dry marginal lands competitive for sustainable crop-based biofuels. Results show that, by employing existing policy instruments, sufficient income can be generated for famers to recover marginal land, sequester large amount of carbon by BECCS at costs (similar to 82 (sic) Mg-1 of CO2) falling at or below the typical range of CCS measures, as well as offer additional environmental and socio-economic positive benefits. The combination of currently operational economic mechanisms from the Common Agricultural Policy, the Climate Policy, and the Renewable Energy Directive II can: i) maintain domestic farming activities, ii) support the implementation of biochar projects at local level, iii) contribute to achieve EU and national biofuel targets without generating ILUC impacts and iv) achieve unprecedent potential for carbon sequestration. However, prior to large-scale deployment, targeted on-site R&amp;D actions aimed at validating biochar effects under local conditions (soil, climate, crops) are recommended, together with training and capacity building activities for local farmers.</t>
  </si>
  <si>
    <t>[Chiaramonti, David] Univ Florence, RE CORD, Viale Morgagni 40, I-50134 Florence, Italy; [Chiaramonti, David] Univ Florence, CREAR, Ind Engn Dept, Viale Morgagni 40, I-50134 Florence, Italy; [Panoutsou, Calliope] Imperial Coll, Fac Nat Sci, Ctr Environm Policy, 16-18 Princes Gardens, London SW7 1NA, England</t>
  </si>
  <si>
    <t>University of Florence; University of Florence; Imperial College London</t>
  </si>
  <si>
    <t>Chiaramonti, D (corresponding author), Univ Florence, RE CORD, Viale Morgagni 40, I-50134 Florence, Italy.;Chiaramonti, D (corresponding author), Univ Florence, CREAR, Ind Engn Dept, Viale Morgagni 40, I-50134 Florence, Italy.</t>
  </si>
  <si>
    <t>david.chiaramonti@unifi.it</t>
  </si>
  <si>
    <t>Chiaramonti, David/N-8585-2017</t>
  </si>
  <si>
    <t>Chiaramonti, David/0000-0002-1720-7820; Panoutsou, Calliope/0000-0002-9992-5331</t>
  </si>
  <si>
    <t>EU Commission DG Energy; DG RTD; INEA; EU MED through the European Union's H2020 BIO4A project [789562]; development of integrated policy frameworks for biomass through project Biomass Policies [SI2.64592]; development of integrated policy frameworks for biomass through project S2Biom [608622]; H2020 Societal Challenges Programme [789562] Funding Source: H2020 Societal Challenges Programme</t>
  </si>
  <si>
    <t>EU Commission DG Energy; DG RTD; INEA; EU MED through the European Union's H2020 BIO4A project; development of integrated policy frameworks for biomass through project Biomass Policies; development of integrated policy frameworks for biomass through project S2Biom; H2020 Societal Challenges Programme(Horizon 2020)</t>
  </si>
  <si>
    <t>Authors wish to acknowledge the EU Commission DG Energy for the support to the ART Fuel Forum, which addresses Market and Policies for Alternative and Renewable Transport Fuels, as well as DG RTD and INEA, supporting i) on-field investigation of biochar and COMBI in dry areas of EU MED through the European Union's H2020 BIO4A project (agreement No 789562) and ii) the development of integrated policy frameworks for biomass through projects Biomass Policies (agreement No SI2.64592) and S2Biom (agreement No 608622). Authors also wish to acknowledge dr Enrico Palchetti and dr Alessandro Calamai, University of Florence, for the information provided on Sunflower cultivation in the South of the Tuscany Region, as well as the members of the pyrolysis team at RE-CORD/University of Florence, Dept. of Industrial Engineering: Renato Nistri, David Casini, Andrea Maria Rizzo. Authors also wish to acknowledge dr Michele Falce, for the support given as regards meteolorogical data in the Sardinia region, and dr Carlo Sacchetto, Secretary General at ELTI (European Leaf Tobacco Interbranch Organization) and Secretary of Tobacco Italia, for the insights given about the EU Common Agricultural Policy and the stimulating discussions.</t>
  </si>
  <si>
    <t>10.1016/j.biombioe.2019.04.021</t>
  </si>
  <si>
    <t>WOS:000471113800021</t>
  </si>
  <si>
    <t>Salman, CA; Schwede, S; Naqvi, M; Thorin, E; Yan, JY</t>
  </si>
  <si>
    <t>Yan, J; Yang, HX; Li, H; Chen, X</t>
  </si>
  <si>
    <t>Salman, Chaudhary Awais; Schwede, Sebastian; Naqvi, Muhammad; Thorin, Eva; Yan, Jinyue</t>
  </si>
  <si>
    <t>Synergistic combination of pyrolysis, anaerobic digestion, and CHP plants.</t>
  </si>
  <si>
    <t>INNOVATIVE SOLUTIONS FOR ENERGY TRANSITIONS</t>
  </si>
  <si>
    <t>Energy Procedia</t>
  </si>
  <si>
    <t>10th International Conference on Applied Energy (ICAE)</t>
  </si>
  <si>
    <t>AUG 22-25, 2018</t>
  </si>
  <si>
    <t>Appl Energy Innovat Inst,Malardalen Univ, Future Energy Ctr,Elsevier,Solar Energy Soc Hong Kong,CSEE Journal Power &amp; Energy Syst,UNiLAB</t>
  </si>
  <si>
    <t>lignocellulosic waste; Municipal solid waste; heat integration</t>
  </si>
  <si>
    <t>METHANE</t>
  </si>
  <si>
    <t>The anaerobic digestion of biodegradable fraction of municipal solid waste (MSW) is a widely used process for biogas production. However, the biodegradable fraction of MSW also contains lignocellulosic waste which hinders the biogas production if added to the digester in higher quantity. So it needs to be separated from biodegradable waste and sent for alternate treatment, e.g., incineration, landfilling or compositing. Pyrolysis of lignocellulosic waste to produce biochar, syngas, and bio oil is an alternate treatment to consider. Furthermore, there is a reported correlation between the addition of biochar in the digester and higher biogas production. Previously, we coupled the pyrolysis of lignocellulosic waste with anaerobic digestion plant. Pyrolysis produces the biochar and vapors. Biochar was added in the digester to enhance the biomethane production. The vapors produced in the pyrolysis process were converted to biomethane through the catalytic methanation process. The combination gives the overall efficiency of 67%. In this work, we modified the process concept to increase the integration level of these processes. The main issue with the pyrolysis process is its heat required to operate, while some of its downstream processes also generate excess heat. In this study, the pyrolysis of lignocellulosic waste is integrated with an operating combined heat and power (CHP) plant, by using its existing infrastructure for heat transport among different pyrolysis operations. The combustor of the CHP plant provides the heat for drying and pyrolysis while the excess heat is transferred back to the combustor. The biochar produced from pyrolysis is transported back to the digester as an adsorbent. The process simulation results show that the combined efficiency of pyrolysis with CHP plant reached 80%. If the biochar is sent back to the anaerobic digester, the synergetic efficiency of all three processes, i.e., pyrolysis-CHP and anaerobic digestion was obtained at 79.7% as compared with the 67% efficiency when the pyrolysis was only integrated with the anaerobic digestion process. (C) 2019 The Authors. Published by Elsevier Ltd.</t>
  </si>
  <si>
    <t>[Salman, Chaudhary Awais; Schwede, Sebastian; Thorin, Eva; Yan, Jinyue] Malardalen Univ, Sch Business Soc &amp; Engn, POB 883, SE-72123 Vasteras, Sweden; [Naqvi, Muhammad] Karlstad Univ, Dept Engn &amp; Chem Sci, Karlstad, Sweden; [Yan, Jinyue] Royal Inst Technol, Sch Chem Sci &amp; Engn, SE-10044 Stockholm, Sweden</t>
  </si>
  <si>
    <t>Malardalen University; Karlstad University; Royal Institute of Technology</t>
  </si>
  <si>
    <t>Salman, CA (corresponding author), Malardalen Univ, Sch Business Soc &amp; Engn, POB 883, SE-72123 Vasteras, Sweden.</t>
  </si>
  <si>
    <t>chaudhary.awais.salman@mdh.se</t>
  </si>
  <si>
    <t>YAN, JINYUE/ABD-6075-2021; yan, jy/ISS-1790-2023; Salman, Chaudhary Awais/AAF-5284-2020; Yan, Jinyue/Y-3099-2019</t>
  </si>
  <si>
    <t>YAN, JINYUE/0000-0003-0300-0762; Salman, Chaudhary Awais/0000-0002-4932-7368; Yan, Jinyue/0000-0003-0300-0762</t>
  </si>
  <si>
    <t>Swedish Knowledge Foundation [20120276]; VEMM group (VafabMiljo); VEMM group (Eskilstuna Energi och Miljo); VEMM group (Malarenergi); ABB; Castellum</t>
  </si>
  <si>
    <t>Swedish Knowledge Foundation; VEMM group (VafabMiljo); VEMM group (Eskilstuna Energi och Miljo); VEMM group (Malarenergi); ABB; Castellum</t>
  </si>
  <si>
    <t>This work was supported by the Swedish Knowledge Foundation (20120276) (KKS) and the co-production partners within the framework Future Energy: ABB, Castellum and the VEMM group (VafabMiljo, Eskilstuna Energi och Miljo, and Malarenergi).</t>
  </si>
  <si>
    <t>1876-6102</t>
  </si>
  <si>
    <t>ENRGY PROCED</t>
  </si>
  <si>
    <t>10.1016/j.egypro.2019.01.326</t>
  </si>
  <si>
    <t>BM9JL</t>
  </si>
  <si>
    <t>WOS:000471031701106</t>
  </si>
  <si>
    <t>Pan, WL; Ouyang, HL; Tan, XQ; Yan, SJ; Zhang, RH; Deng, R; Gu, L; He, Q</t>
  </si>
  <si>
    <t>Pan, Weiliang; Ouyang, Honglin; Tan, Xiuqing; Yan, Shanji; Zhang, Ruihao; Deng, Rui; Gu, Li; He, Qiang</t>
  </si>
  <si>
    <t>Effects of biochar addition towards the treatment of blackwater in anaerobic dynamic membrane bioreactor (AnDMBR): Comparison among room temperature, mesophilic and thermophilic conditions</t>
  </si>
  <si>
    <t>Anaerobic dynamic membrane bioreactors; Blackwater treatment; Thermophilic; Biochar; Filtration behavior; Metagenomics</t>
  </si>
  <si>
    <t>EXTRACELLULAR POLYMERIC SUBSTANCES; DIGESTION; SLUDGE; WASTE; WATER; COMMUNITY</t>
  </si>
  <si>
    <t>Effects of biochar addition on the performance of anaerobic dynamic membrane bioreactor (AnDMBR) under different temperatures for blackwater treatment was investigated. When the organic load ratios (OLR) was 1.0 g COD/L center dot d, the specific methane yield for the three biochar-amended reactors were 125.7, 148.0 and 182.3 mLCH(4)/g CODremoved, respectively. Compare to those digesters without biochar participation, the methane production in the thermophilic reactor with biochar increased by 12% while the other two digesters increased by 6-10%. An analysis of membrane filtration resistance showed a reduction in total resistance (R-t) of 6.2 x 10(11) -7.3 x 10(11) m(-1) when biochar was added to the three reactors. The thermophilic reactors with biochar increased the relative abundance of Methanothermobacter and promoted gene expression of metabolic pathways related to hydrolysis, acid production and methane production. Overall, biochar showed great potential as an inexpensive conductive material to increase methane production with reduced membrane fouling in AnDMBR systems.</t>
  </si>
  <si>
    <t>[Pan, Weiliang; Ouyang, Honglin; Tan, Xiuqing; Yan, Shanji; Zhang, Ruihao] Chongqing Jiaotong Univ, Sch River &amp; Ocean Engn, Chongqing 400074, Peoples R China; [Deng, Rui] Chongqing Jiaotong Univ, Sch Architecture &amp; Urban Planning, Chongqing 400074, Peoples R China; [Gu, Li; He, Qiang] Chongqing Univ, Inst Environm &amp; Ecol, Key Lab Three Gorges Reservoir Reg Ecoenvironm, Minist Educ, Chongqing 400045, Peoples R China</t>
  </si>
  <si>
    <t>Chongqing Jiaotong University; Chongqing Jiaotong University; Chongqing University</t>
  </si>
  <si>
    <t>Pan, WL (corresponding author), Chongqing Jiaotong Univ, Sch River &amp; Ocean Engn, Chongqing 400074, Peoples R China.</t>
  </si>
  <si>
    <t>pan0316@126.com</t>
  </si>
  <si>
    <t>Chongqing Science and Technology Bureau [CSTB2022NSCQ-MSX1438]</t>
  </si>
  <si>
    <t>Chongqing Science and Technology Bureau</t>
  </si>
  <si>
    <t>The authors would like to acknowledge the financial support for this work provided by Chongqing Science and Technology Bureau (CSTB2022NSCQ-MSX1438) .</t>
  </si>
  <si>
    <t>10.1016/j.biortech.2023.128776</t>
  </si>
  <si>
    <t>G7HN2</t>
  </si>
  <si>
    <t>WOS:000990826200001</t>
  </si>
  <si>
    <t>Zainal, NH; Aziz, AA; Idris, J; Jalani, NF; Mamat, R; Ibrahim, MF; Hassan, MA; Abd-Aziz, S</t>
  </si>
  <si>
    <t>Zainal, Nahrul Hayawin; Aziz, Astimar Abdul; Idris, Juferi; Jalani, Nor Faizah; Mamat, Ropandi; Ibrahim, Mohamad Faizal; Hassan, Mohd Ali; Abd-Aziz, Suraini</t>
  </si>
  <si>
    <t>Reduction of POME final discharge residual using activated bioadsorbent from oil palm kernel shell</t>
  </si>
  <si>
    <t>Carbonisation-activation; Oil palm kernel shell; Activated carbon; Steam; Bioadsorbent</t>
  </si>
  <si>
    <t>MILL EFFLUENT POME; BIOMASS PYROLYSIS; CARBON; ADSORPTION; REMOVAL; TEMPERATURE; POLYGENERATION; POLLUTANTS; INDUSTRY; BIOCHAR</t>
  </si>
  <si>
    <t>A double insulated carbonisation-activation reactor was developed in order to produce activated carbon with high yield and surface area. This reactor was double insulated using low cement castable and covered around the internal space of the reactor with stainless steel plated and fibre glass jacketed heat insulation layer, which allow efficient heat transfer into the bed of material in the reactor. The carbonisation of oil palm kernel shell (OPKS) at 400 degrees C, followed by steam activation at 500-1000 degrees C continuously in the same reactor, with steam flow rate of 12.80-18.17 L/min had improved the activated carbon surface area from 305 +/- 10.2 m(2)/g to 935 +/- 36.7 m(2)/g and gave a high yield of 30% within 7 h retention time with a low gaseous emission. The activated carbon produced was successfully applied as bio-adsorbent for the treatment of POME final discharge with the reduction of TSS, COD, colour and BOD up to 90%, 68%, 97% and 83%, respectively which met the standard set by Department of Environment Malaysia (DOE). (C) 2018 Elsevier Ltd. All rights reserved.</t>
  </si>
  <si>
    <t>[Zainal, Nahrul Hayawin; Ibrahim, Mohamad Faizal; Hassan, Mohd Ali; Abd-Aziz, Suraini] Univ Putra Malaysia, Fac Biotechnol &amp; Biomol Sci, Dept Bioproc Technol, Serdang 43400, Selangor, Malaysia; [Zainal, Nahrul Hayawin; Aziz, Astimar Abdul; Jalani, Nor Faizah; Mamat, Ropandi] MPOB, Persiaran Inst 6, Engn &amp; Proc Div, Biomass Technol Unit, Kajang 43000, Selangor, Malaysia; [Idris, Juferi] Univ Teknol MARA UiTM, Fac Chem Engn, Sarawak Branch, Samarahan Campus, Kota Samarahan 94300, Sarawak, Malaysia; [Idris, Juferi] Univ Teknol MARA UiTM, Fac Chem Engn, Shah Alam 40450, Selangor, Malaysia</t>
  </si>
  <si>
    <t>Universiti Putra Malaysia; Malaysian Palm Oil Board; Universiti Teknologi MARA; Universiti Teknologi MARA</t>
  </si>
  <si>
    <t>Abd-Aziz, S (corresponding author), Univ Putra Malaysia, Fac Biotechnol &amp; Biomol Sci, Dept Bioproc Technol, Serdang 43400, Selangor, Malaysia.</t>
  </si>
  <si>
    <t>suraini@upm.edu.my</t>
  </si>
  <si>
    <t>Z., Nahrul Hayawin/AAV-3706-2020; Abd-Aziz, Suraini/U-4403-2019; Hassan, Mohammad/GZA-7507-2022; Ibrahim, Mohamad Faizal/L-4516-2019; Idris, Juferi/T-3661-2019; Hassan, Mohd Ali/AAL-2510-2020; Ibrahim, Mohamad Faizal/W-3498-2019</t>
  </si>
  <si>
    <t>Z., Nahrul Hayawin/0000-0001-9990-4859; Abd-Aziz, Suraini/0000-0002-4202-9069; Hassan, Mohammad/0000-0002-1712-0004; Ibrahim, Mohamad Faizal/0000-0002-4611-1684; Ibrahim, Mohamad Faizal/0000-0002-4611-1684; idris, juferi/0000-0002-3309-2672; Hassan, Mohd Ali/0000-0002-5073-1536; M. Hassan, Ali/0000-0001-9509-9266; Jalani, Nor Faizah/0000-0002-0757-4686</t>
  </si>
  <si>
    <t>Universiti Putra Malaysia; Malaysian Palm Oil Board (MPOB)</t>
  </si>
  <si>
    <t>The authors are thankful to the Universiti Putra Malaysia and the Director General of the Malaysian Palm Oil Board (MPOB) for the financial support to conduct this study.</t>
  </si>
  <si>
    <t>10.1016/j.jclepro.2018.02.110</t>
  </si>
  <si>
    <t>GB1QW</t>
  </si>
  <si>
    <t>WOS:000428826300075</t>
  </si>
  <si>
    <t>Freire, C; Pereira, C; Peixoto, AF; Fernandes, DM; Jarrais, B; Nunes, M; Ramos, R</t>
  </si>
  <si>
    <t>Freire, Cristina; Pereira, Clara; Peixoto, Andreia F.; Fernandes, Diana M.; Jarrais, Bruno; Nunes, Marta; Ramos, Ruben</t>
  </si>
  <si>
    <t>Hybrid/Doped Carbon-Based (Nano)materials for Advanced Applications: Eco-Sustainable Catalysis, Biomass Valorization, Energy Technologies &amp; Smart Devices</t>
  </si>
  <si>
    <t>BOLETIN DEL GRUPO ESPANOL DEL CARBON</t>
  </si>
  <si>
    <t>ACTIVATED CARBON; COMPLEXES; CONVERSION; BIOCHAR; PHARMACEUTICALS; ACETYLACETONATE; IMMOBILIZATION; NANOCOMPOSITE; FABRICATION; EPOXIDATION</t>
  </si>
  <si>
    <t>Carbon-based (nano)materials are remarkable building blocks that have been boosting innovation in a multitude of advanced applications, ranging from Catalysis and Environment to Energy and Smart Technologies. Our research group from the Associated Laboratory for Green Chemistry REQUIMTE/LAQV, at the Chemistry and Biochemistry Department of Faculty of Sciences of Porto University, Portugal, has been developing research work within the context of R&amp;TD projects in the areas of hybrid and doped carbon-based (nano)materials for eco-sustainable catalysis, biomass valorization, energy technologies and smart devices. In this article, the main achievements and progress in these fields are reviewed.</t>
  </si>
  <si>
    <t>[Freire, Cristina; Pereira, Clara; Peixoto, Andreia F.; Fernandes, Diana M.; Jarrais, Bruno; Nunes, Marta; Ramos, Ruben] Univ Porto, Fac Ciencias, Dept Quim &amp; Bioquim, REQUIMTE LAQV, Rua Campo Alegre S-N, P-4169007 Porto, Portugal</t>
  </si>
  <si>
    <t>Universidade do Porto</t>
  </si>
  <si>
    <t>Freire, C; Pereira, C (corresponding author), Univ Porto, Fac Ciencias, Dept Quim &amp; Bioquim, REQUIMTE LAQV, Rua Campo Alegre S-N, P-4169007 Porto, Portugal.</t>
  </si>
  <si>
    <t>acfreire@fc.up.pt; clara.pereira@fc.up.pt</t>
  </si>
  <si>
    <t>Peixoto, Andreia/K-7226-2012; Ramos, Ruben/AAP-5846-2020; Nunes, Marta Susete da Silva/C-9735-2014; Pereira, Clara R./E-4998-2010; Jarrais, Bruno/D-5070-2019; Freire, Cristina/F-4775-2010; Fernandes, Diana M/D-6280-2013</t>
  </si>
  <si>
    <t>Peixoto, Andreia/0000-0002-1176-9064; Nunes, Marta Susete da Silva/0000-0002-0460-451X; Pereira, Clara R./0000-0001-9224-1917; Jarrais, Bruno/0000-0003-3241-1632; Freire, Cristina/0000-0003-1753-8678; Fernandes, Diana M/0000-0001-5263-2737</t>
  </si>
  <si>
    <t>FEDER - European Regional Development Fund through COMPETE 2020 -Operacional Programme for Competitiveness and Internationalization (POCI); FCT/MCTES under Program PT2020 [PTDC/BII-BIO/30884/2017, PTDC/CTM-TEX/31271/2017, PTDC/QUI-ELT/28299/2017, SAICTPAC/0032/2015, UID/QUI/50006/2019]; FCT [IF/01080/2015]; FCT/MCTES by national funds (OE); FCT/MCTES [SAICTPAC/0032/2015, PTDC/QUI-QIN/30649/2017]; Fundação para a Ciência e a Tecnologia [SAICTPAC/0032/2015] Funding Source: FCT</t>
  </si>
  <si>
    <t>FEDER - European Regional Development Fund through COMPETE 2020 -Operacional Programme for Competitiveness and Internationalization (POCI)(European Union (EU)); FCT/MCTES under Program PT2020; FCT(Fundacao para a Ciencia e a Tecnologia (FCT)); FCT/MCTES by national funds (OE); FCT/MCTES(Fundacao para a Ciencia e a Tecnologia (FCT)); Fundação para a Ciência e a Tecnologia(Fundacao para a Ciencia e a Tecnologia (FCT))</t>
  </si>
  <si>
    <t>This work was funded by FEDER - European Regional Development Fund through COMPETE 2020 -Operacional Programme for Competitiveness and Internationalization (POCI) and by Portuguese funds through FCT/MCTES under Program PT2020 in the framework of the projects PTDC/BII-BIO/30884/2017, PTDC/CTM-TEX/31271/2017, PTDC/QUI-ELT/28299/2017, SAICTPAC/0032/2015 and UID/QUI/50006/2019. CP thanks FCT for the FCT Investigator contract IF/01080/2015. AFP and DF acknowledge FCT/MCTES for their work contracts (in the scope of the framework contract foreseen in the numbers 4, 5 and 6 of the article 23, of the Decree-Law 57/2016, of August 29, changed by Law 57/2017, of July 19) supported by national funds (OE). MN and RR thank the SAICTPAC/0032/2015 and PTDC/QUI-QIN/30649/2017 project contracts, respectively, based on DL57/2016, funded by FCT/MCTES through national funds.</t>
  </si>
  <si>
    <t>GRUPO ESPANOL CARBON</t>
  </si>
  <si>
    <t>ZARAGOZA</t>
  </si>
  <si>
    <t>INST CARBOQUIMICA, MIGUEL LESMA CASTAN 4, ZARAGOZA, 50018, SPAIN</t>
  </si>
  <si>
    <t>2172-6094</t>
  </si>
  <si>
    <t>BOL GRUPO ESP CARBON</t>
  </si>
  <si>
    <t>Bol. Grupo Esp. Carbon</t>
  </si>
  <si>
    <t>JV1IF</t>
  </si>
  <si>
    <t>WOS:000502120400004</t>
  </si>
  <si>
    <t>Wang, J; Hao, XX; Liu, ZL; Guo, ZL; Zhu, L; Xiong, BJ; Jiang, DM; Shen, LY; Li, MZ; Kang, B; Tang, GQ; Bai, L</t>
  </si>
  <si>
    <t>Wang, Jun; Hao, Xiaoxia; Liu, Zile; Guo, Zili; Zhu, Li; Xiong, Bangjie; Jiang, Dongmei; Shen, Linyuan; Li, Mingzhou; Kang, Bo; Tang, Guoqing; Bai, Lin</t>
  </si>
  <si>
    <t>Biochar improves heavy metal passivation during wet anaerobic digestion of pig manure</t>
  </si>
  <si>
    <t>Anaerobic digestion; Biochar; Pig manure; Heavy metal speciation; Ecological risk</t>
  </si>
  <si>
    <t>ECOLOGICAL RISK; SEWAGE-SLUDGE; ELECTRON-TRANSFER; ORGANIC WASTE; PLANT-GROWTH; CO-DIGESTION; RICE STRAW; SPECIATION; BACTERIA; NITROGEN</t>
  </si>
  <si>
    <t>Anaerobic digestion (AD) is regarded as an effective treatment to stabilize organic materials and recycle the energy in pig manure. In this study, 0%, 3%, 5%, and 7% biochar (based on dry weight) were added to pig manure to investigate its influence on improving biogas production and reducing heavy metal bioavailability. The potential ecological risk of heavy metals (namely Mn, Zn, Cu, Ni, As, Cd, Pb, and Cr) in digestates was also assessed. Results show that the methane yield was significantly (P&lt; 0.05) increased by 26.7%, 23.0%, and 26.4% following addition of 3%, 5%, and 7% biochar, respectively. Moreover, there was a significant change in the heavy metal speciation in amendment each group. The 5% biochar group showed the highest passivation rate of Ni, As, and Pb, while the highest passivation rate of Cd, Cr, Mn, and Zn was observed with 7% biochar. Although the anaerobic digestion process slightly increased the ecological risk of heavy metals, all tested digestates were still classified as a moderate risk. Results of this study can provide a reference for the treatment of heavy metal pollution in large- and medium-sized anaerobic digesters treating pig manure.</t>
  </si>
  <si>
    <t>[Wang, Jun; Hao, Xiaoxia; Liu, Zile; Guo, Zili; Zhu, Li; Xiong, Bangjie; Jiang, Dongmei; Shen, Linyuan; Li, Mingzhou; Kang, Bo; Tang, Guoqing; Bai, Lin] Sichuan Agr Univ, Farm Anim Genet Resources Explorat &amp; Innovat Key, Chengdu 611130, Peoples R China; [Wang, Jun; Hao, Xiaoxia; Liu, Zile; Guo, Zili; Xiong, Bangjie; Jiang, Dongmei; Bai, Lin] Sichuan Agr Univ, Coll Anim Sci &amp; Technol, Anim Environm Hyg Lab, Chengdu 611130, Peoples R China</t>
  </si>
  <si>
    <t>Bai, L (corresponding author), Sichuan Agr Univ, Farm Anim Genet Resources Explorat &amp; Innovat Key, Chengdu 611130, Peoples R China.;Bai, L (corresponding author), Sichuan Agr Univ, Coll Anim Sci &amp; Technol, Anim Environm Hyg Lab, Chengdu 611130, Peoples R China.</t>
  </si>
  <si>
    <t>blin16@126.com</t>
  </si>
  <si>
    <t>Li, Mingzhou/H-1402-2011</t>
  </si>
  <si>
    <t>Li, Mingzhou/0000-0001-8681-7684; Shen, Linyuan/0000-0001-6072-3268</t>
  </si>
  <si>
    <t>Sichuan Swine Innovation Team Construction Project of National Modern Agricultural Industry Technology System of China [SCSZTD3-006]; National Natural Science Foundation of China [31702156]</t>
  </si>
  <si>
    <t>Sichuan Swine Innovation Team Construction Project of National Modern Agricultural Industry Technology System of China; National Natural Science Foundation of China(National Natural Science Foundation of China (NSFC))</t>
  </si>
  <si>
    <t>This work was financially supported by the Sichuan Swine Innovation Team Construction Project of National Modern Agricultural Industry Technology System of China (SCSZTD3-006) and the National Natural Science Foundation of China (31702156).</t>
  </si>
  <si>
    <t>10.1007/s11356-020-10474-z</t>
  </si>
  <si>
    <t>PO2SQ</t>
  </si>
  <si>
    <t>WOS:000561261700006</t>
  </si>
  <si>
    <t>Luo, J; Chen, Y; Zhang, X; Ma, R; Huang, HM; Sun, SC; Lin, JH; Yan, F; Xu, JY</t>
  </si>
  <si>
    <t>Luo, Juan; Chen, Yi; Zhang, Xi; Ma, Rui; Huang, Huimin; Sun, Shichang; Lin, Junhao; Yan, Feng; Xu, Jiyun</t>
  </si>
  <si>
    <t>Microwave-induced preparation of MgO-loaded N-rich porous biochar from marine biomass for efficient CO2 capture and mechanism exploration via theoretical calculation</t>
  </si>
  <si>
    <t>Biomass; Microwave heating; MgO-Loaded N-Rich biochar; CO2 capture; Theoretical calculation</t>
  </si>
  <si>
    <t>GRAIN-GROWTH; CARBON; ADSORPTION; PHOSPHATE; BEHAVIOR; K2CO3</t>
  </si>
  <si>
    <t>For enhancing the prospects of solid adsorbents based on biochar for CO2 capture, a simple and green method (without modifying and pore-forming agents) for preparing MgO-loaded N-rich porous biochar (MgO/NBC) was constructed by microwave-induced marine biomass (Enteromorpha), then the CO2 adsorption mechanism was explored by theoretical calculations. The results showed that microwave heating promoted the development of graded porous structure, the formation of alkaline N-containing species, and the loading of MgO with smaller grains of MgO/NBC to exhibit better CO2 capture performance with a synergistic mechanism of physical and chemical adsorption. The maximum CO2 adsorption capacity of MgO/NBC was 4.79 mol kg-1, and the CO2/N2 selectivity and CO2/O2 selectivity were 79.83 and 11.14, respectively. After 15 cycles, the loss of adsorption capacity of MgO/NBC was 14.61%, which showed good cycling performance. DFT calculations showed that the heterogeneous structure between pyridine N and MgO enhanced the CO2 capture performance by enhancing the affinity and electron transfer between MgO/NBC and CO2 to reduce the adsorption energy. This work provided new insights for the construction of simple, green, low-cost, and high-efficiency CO2 solid adsorbents to help CO2 reduction.</t>
  </si>
  <si>
    <t>[Chen, Yi; Ma, Rui; Huang, Huimin; Sun, Shichang] Shenzhen Univ, Coll Chem &amp; Environm Engn, Shenzhen 518060, Peoples R China; [Luo, Juan; Lin, Junhao] Harbin Inst Technol, Sch Environm, Harbin 150090, Peoples R China; [Zhang, Xi] Shenzhen Univ, Inst Nanosurface Sci &amp; Engn, Guangdong Prov Key Lab Micro Nano, Shenzhen 518060, Peoples R China; [Yan, Feng; Xu, Jiyun] Southern Univ Sci &amp; Technol, Sch Environm Sci &amp; Engn, Shenzhen 518055, Peoples R China; [Sun, Shichang] 3688 Nanhai Rd, Shenzhen 518060, Peoples R China</t>
  </si>
  <si>
    <t>Shenzhen University; Harbin Institute of Technology; Shenzhen University; Southern University of Science &amp; Technology</t>
  </si>
  <si>
    <t>Sun, SC (corresponding author), 3688 Nanhai Rd, Shenzhen 518060, Peoples R China.</t>
  </si>
  <si>
    <t>sunshichang1106@126.com</t>
  </si>
  <si>
    <t>Sun, Shichang/AAE-6064-2022</t>
  </si>
  <si>
    <t>Shenzhen university; Science and Technology Planning Project of Shenzhen Municipality [JSGG20210713091810035]; National Natural Science Foundation of China [42277047]; Science and Technology Planning Project of Shenzhen Municipality [JCYJ20200109105801725]</t>
  </si>
  <si>
    <t>Shenzhen university; Science and Technology Planning Project of Shenzhen Municipality; National Natural Science Foundation of China(National Natural Science Foundation of China (NSFC)); Science and Technology Planning Project of Shenzhen Municipality</t>
  </si>
  <si>
    <t>This work is supported by the Science and Technology Planning Project of Shenzhen Municipality (No. JSGG20210713091810035) , the National Natural Science Foundation of China (No. 42277047) , and the Science and Technology Planning Project of Shenzhen Municipality (No. JCYJ20200109105801725) . This work acknowledges the high-performance nanosurface computing (HNCP) cluster from institute of nanosurface science and engineering (INSE) of Shenzhen university. This work thanks Shiyanjia Lab ( www.shiyanjia.com ) for material characterizations.</t>
  </si>
  <si>
    <t>10.1016/j.jclepro.2023.136915</t>
  </si>
  <si>
    <t>E8WC9</t>
  </si>
  <si>
    <t>WOS:000978270700001</t>
  </si>
  <si>
    <t>Liu, K; Fang, LP; Li, FB; Hou, DY; Liu, CP; Song, YA; Ran, QW; Pang, Y; Du, YH; Yuan, YZ; Dou, F</t>
  </si>
  <si>
    <t>Liu, Kai; Fang, Liping; Li, Fangbai; Hou, Deyi; Liu, Chuanping; Song, Yinan; Ran, Qiwang; Pang, Yan; Du, Yanhong; Yuan, Yuzhen; Dou, Fei</t>
  </si>
  <si>
    <t>Sustainability assessment and carbon budget of chemical stabilization based multi-objective remediation of Cd contaminated paddy field</t>
  </si>
  <si>
    <t>Sustainability remediation; Life cycle assessment; Paddy field; Carbon budget; Biochar; Heavy metal</t>
  </si>
  <si>
    <t>LIFE-CYCLE ASSESSMENT; MULTICRITERIA DECISION-ANALYSIS; GREENHOUSE-GAS EMISSIONS; CHINA CURRENT STATUS; BIOCHAR AMENDMENT; CROPPING SYSTEM; RICE PRODUCTION; SOIL; LAND; SEQUESTRATION</t>
  </si>
  <si>
    <t>The feasibility of chemical stabilization-based strategy for extensive field application is under debate due to lacking a proper framework for its sustainability assessment during its life cycle. Herein, a comprehensive framework consisting of crop production, soil quality, and carbon footprintwas constructed for assessing agricultural land remediation based on a two-year paddy field trial. Results showthat between the two representative agents, biochar scenario substantially benefits for environmental, social, and agricultural sustainability, because of its more positive impacts on human health and ecosystem, public acceptance, soil reproductive, and rice yield. A notably higher sustainability score of 80.7 for biochar scenario than that of 47.0 for lime is found, in spite of the economical sustainability of lime. The net ecosystem carbon budget of the biochar scenario exhibits an unprecedentedly positive value of 17.8 t CO2-eq ha(-1), which can finely contribute to a positive carbon budget during remediation. Our finding demonstrates that biochar strategy enables a multi-objective achievement of soil quality - crop production - carbon budget during agricultural land remediation. This study provides new insights into sustainability assessment for restoring agricultural land for safe crop production and synergizing with carbon neutral plan.</t>
  </si>
  <si>
    <t>[Liu, Kai; Fang, Liping; Li, Fangbai; Liu, Chuanping; Ran, Qiwang; Pang, Yan; Du, Yanhong; Yuan, Yuzhen; Dou, Fei] Guangdong Acad Sci, Inst Ecoenvironm &amp; Soil Sci, Guangdong Key Lab Integrated Agroenvironm Pollut, Guangzhou 510650, Peoples R China; [Liu, Kai; Fang, Liping; Li, Fangbai; Liu, Chuanping; Ran, Qiwang; Pang, Yan; Du, Yanhong; Yuan, Yuzhen; Dou, Fei] Natl Reg Joint Engn Res Ctr Soil Pollut Control &amp;, Guangzhou 510650, Peoples R China; [Hou, Deyi; Song, Yinan] Tsinghua Univ, Sch Environm, Beijing 100084, Peoples R China</t>
  </si>
  <si>
    <t>Guangdong Academy of Sciences; Institute of Eco-environmental &amp; Soil Sciences, Guangdong Academy of Sciences; Tsinghua University</t>
  </si>
  <si>
    <t>Li, FB (corresponding author), Guangdong Acad Sci, Inst Ecoenvironm &amp; Soil Sci, Guangdong Key Lab Integrated Agroenvironm Pollut, Guangzhou 510650, Peoples R China.</t>
  </si>
  <si>
    <t>Liu, Chuanping/AAJ-6301-2021; Fang, Liping/E-1732-2013; Song, Yinan/HZJ-5046-2023; Liu, Kai/ISA-9472-2023; DU, YAN/HZI-1091-2023</t>
  </si>
  <si>
    <t>National Key Research and Development Project of China [2018YFF0213403]; Guangdong Academy of Sciences' Project [2019GDASYL-0102006, 2019GDASYL0301002]; Guangdong Science and Technology Infrastructure development [2019B121201004]</t>
  </si>
  <si>
    <t>National Key Research and Development Project of China; Guangdong Academy of Sciences' Project; Guangdong Science and Technology Infrastructure development</t>
  </si>
  <si>
    <t>This work was financially supported by the National Key Research and Development Project of China (No. 2018YFF0213403), and Guangdong Academy of Sciences' Project (2019GDASYL-0102006; 2019GDASYL0301002); and the research platform was also supported by Guangdong Science and Technology Infrastructure development (2019B121201004).</t>
  </si>
  <si>
    <t>10.1016/j.scitotenv.2021.152022</t>
  </si>
  <si>
    <t>2Q2WW</t>
  </si>
  <si>
    <t>WOS:000820289800010</t>
  </si>
  <si>
    <t>Lin, MX; Li, FY; Cheng, WY; Rong, XM; Wang, W</t>
  </si>
  <si>
    <t>Lin, Meixia; Li, Fayun; Cheng, Wenyuan; Rong, Xiangmin; Wang, Wei</t>
  </si>
  <si>
    <t>Facile preparation of a novel modified biochar-based supramolecular self-assembled g-C3N4 for enhanced visible light photocatalytic degradation of phenanthrene</t>
  </si>
  <si>
    <t>Alkali-activated biochar; Morphology modulation; Graphite phase carbon nitride; Synergistic effect; Persistent organic pollutants</t>
  </si>
  <si>
    <t>GRAPHITIC CARBON NITRIDE; DOPED G-C3N4; COMPOSITE; ADSORPTION; HYBRID; PERFORMANCE; REMOVAL; CU(II)</t>
  </si>
  <si>
    <t>The rational design of a novel and environmentally friendly photocatalytic composite for persistent pollutant removal, energy production and catalytic applications have attracted widespread interest. In this study, the new composite composed of KOH-modified biochar and g-C3N4 with different morphologies was successfully prepared with facile supramolecular self-assembly and thermal poly-condensation method. The characterization results of the as-prepared composites suggested that KOH-modified biochar had been well combined with g-C3N4 with different morphologies. These synthesized catalysts were used to degrade phenanthrene under visible light radiation. A-BC/g-C3N4-D performed best and removed 76.72% phenanthrene. Its first-order reaction rate constant was 0.355 h-1, which was 3.7 times higher than that of g-C3N4. A-BC/g-C3N4-D still exhibited a high photocatalytic activity after four cycles. Radical quenching results showed that superoxide radical (.O2- ), hydroxyl radical (.OH) and hole (h+) could be used as active species in the redox reaction with phenanthrene. Based on the exploration results of gas chromatography-mass spectrometer (GC-MS), a possible reaction pathway of phenanthrene degradation was also proposed. This study provides a novel strategy for fabricating various highperformance photocatalysts and the removal of persistent organic pollutants.</t>
  </si>
  <si>
    <t>[Lin, Meixia; Li, Fayun; Wang, Wei] Shanghai Inst Technol, Sch Ecol Technol &amp; Engn, Shanghai 210418, Peoples R China; [Lin, Meixia; Li, Fayun; Rong, Xiangmin] Hunan Agr Univ, Sch Resources &amp; Environm Sci, Changsha 410128, Peoples R China; [Cheng, Wenyuan] Hebei Univ Technol, Sch Chem Engn &amp; Technol, Tianjin 300401, Peoples R China</t>
  </si>
  <si>
    <t>Shanghai Institute of Technology; Hunan Agricultural University; Hebei University of Technology</t>
  </si>
  <si>
    <t>Li, FY (corresponding author), Shanghai Inst Technol, Sch Ecol Technol &amp; Engn, Shanghai 210418, Peoples R China.</t>
  </si>
  <si>
    <t>lifayun@sit.edu.cn; lifayun@sit.edu.cn</t>
  </si>
  <si>
    <t>National Key R&amp;D Program of China [2020YFC1808802]; Capacity Building Program of Local Colleges in Shanghai [20090503200]; National Natural Science Foundation of China [41571464]</t>
  </si>
  <si>
    <t>National Key R&amp;D Program of China; Capacity Building Program of Local Colleges in Shanghai; National Natural Science Foundation of China(National Natural Science Foundation of China (NSFC))</t>
  </si>
  <si>
    <t>The authors acknowledge the financial support from the National Key R&amp;D Program of China (No. 2020YFC1808802), the Capacity Building Program of Local Colleges in Shanghai (20090503200) and the National Natural Science Foundation of China (No. 41571464).</t>
  </si>
  <si>
    <t>10.1016/j.chemosphere.2021.132620</t>
  </si>
  <si>
    <t>XU2TV</t>
  </si>
  <si>
    <t>WOS:000734125000007</t>
  </si>
  <si>
    <t>Nikolaou, S; Vakros, J; Diamadopoulos, E; Mantzavinos, D</t>
  </si>
  <si>
    <t>Nikolaou, Stavroula; Vakros, John; Diamadopoulos, Evan; Mantzavinos, Dionissios</t>
  </si>
  <si>
    <t>Sonochemical degradation of propylparaben in the presence of agro-industrial biochar</t>
  </si>
  <si>
    <t>Adsorption; Parabens; Sonochemistry; Synergy; Waste valorization; Water matrix</t>
  </si>
  <si>
    <t>HYDROGEN-PEROXIDE; METHYLPARABEN; PARAMETERS; PARABENS; ULTRASOUND; CELLULOSE; SCIENCE; OXIDES; BUTYL; IONS</t>
  </si>
  <si>
    <t>The degradation of propylparaben (PP) by 20 kHz ultrasound irradiation in the presence of biochar was investigated. The biochar was produced from rice husk and characterized exhaustively by several techniques. It contains high percentage of stable, amorphous carbon with a considerable number of aromatic moieties and about 60 % of ash content, exhibits a specific surface area of 70.6 m(2)/g and has a slightly basic surface with a pzc around 8. Batch experiments were performed with a horn-type sonicator, mainly in ultrapure water (UPW), while actual matrices such as bottled water, groundwater and treated wastewater were also tested to assess the effect of water constituents on degradation. The simultaneous use of ultrasound and biochar had a synergistic effect on PP degradation relative to the individual processes, i.e. silent adsorption and irradiation without biochar, resulting in about 60 % synergy. The pseudo-first order rate increased with increasing power density and biochar concentration (up to a certain value) and decreasing temperature and PP concentration, while basic or acidic conditions retarded degradation. Higher PP concentrations resulted in lower rate constants, thus pointing out that the production of radicals was the rate-determining step. Reactions in actual matrices were slower than in UPW (i.e. up to ten times) and this was ascribed to the various inorganic (i.e. bicarbonate, chloride) and organic (i.e. humic acid analogues) water constituents.</t>
  </si>
  <si>
    <t>[Nikolaou, Stavroula; Vakros, John; Mantzavinos, Dionissios] Univ Patras, Dept Chem Engn, Caratheodory 1,Univ Campus, GR-26504 Patras, Greece; [Vakros, John; Mantzavinos, Dionissios] INVALOR Res Infrastruct Waste Valorizat &amp; Sustain, Caratheodory 1,Univ Campus, GR-26504 Patras, Greece; [Diamadopoulos, Evan] Tech Univ Crete, Sch Environm Engn, GR-73100 Khania, Greece</t>
  </si>
  <si>
    <t>University of Patras; Technical University of Crete</t>
  </si>
  <si>
    <t>Mantzavinos, D (corresponding author), Univ Patras, Dept Chem Engn, Caratheodory 1,Univ Campus, GR-26504 Patras, Greece.</t>
  </si>
  <si>
    <t>mantzavinos@chemeng.upatras.gr</t>
  </si>
  <si>
    <t>Nikolaou, Stavroula/0000-0003-3091-6709; DIAMADOPOULOS, EVAN/0000-0003-1535-8534</t>
  </si>
  <si>
    <t>project INVALOR: Research Infrastructure for Waste Valorization and Sustainable Management - Operational Programme Competitiveness, Entrepreneurship and Innovation (NSRF 2014-2020) [MIS 5,002,495]; European Union (European Regional Development Fund)</t>
  </si>
  <si>
    <t>JV, ED and DM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</si>
  <si>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10.1016/j.jece.2020.104010</t>
  </si>
  <si>
    <t>ND7IQ</t>
  </si>
  <si>
    <t>WOS:000562077000003</t>
  </si>
  <si>
    <t>Xia, MW; Chen, W; Wu, J; Chen, YQ; Yang, HP; Chen, X; Zhu, DN; Chen, HP</t>
  </si>
  <si>
    <t>Xia, Mingwei; Chen, Wei; Wu, Jing; Chen, Yingquan; Yang, Haiping; Chen, Xu; Zhu, Danchen; Chen, Hanping</t>
  </si>
  <si>
    <t>The critical role of anions in the porous biochar structure and potassium release during the potassium-assisted pyrolysis process</t>
  </si>
  <si>
    <t>GREEN CHEMISTRY</t>
  </si>
  <si>
    <t>HIGH-SURFACE-AREA; CHEMICAL ACTIVATION; BIOMASS PYROLYSIS; CARBON; PERFORMANCE; LIGNIN; GREEN; MECHANISMS; CELLULOSE; CHAR</t>
  </si>
  <si>
    <t>Potassium-assisted pyrolysis is an efficient approach for preparing versatile porous biochar. However, among potassium additives, it is hard to decide which is more applicable due to the lack of understanding of the difference in their effects on the pyrolysis process. In this study, the critical impact of different anions in pyrolytic interaction was disclosed on the biochar structure and process sustainability via introducing a key property, proton affinity related to ionization of anions. The proton affinity of anions was found to have a crucial effect on the biochar structure. Anions with high proton affinity (pK(a1) &gt; 4.76) lead to morphology rearrangement like cavity formation in particles, increase in the ratio and size of intact graphene domains, and development of porosity (1282-1582 m(2) g(-1)). More importantly, the potassium release rate was measured as a metric for process sustainability. Potassium release at a relatively low or high temperature was differentiated into two stages viz. pyrolysis and activation potassium release. Anions with multiple charges and high proton affinity would strengthen pyrolytic potassium release (0.4-12%), while these selected anions with K2O or K2CO3 as their final form had no obvious effect on the activation potassium release (0.88 +/- 0.52%) below 800 degrees C. This study may provide a better understanding of the interaction between the char intermediate and potassium additives and assist in building a sustainable and efficient porous biochar preparation approach.</t>
  </si>
  <si>
    <t>[Xia, Mingwei; Chen, Wei; Wu, Jing; Chen, Yingquan; Yang, Haiping; Chen, Xu; Zhu, Danchen; Chen, Hanping] Huazhong Univ Sci &amp; Technol, State Key Lab Coal Combust, 1037 Luoyu Rd, Wuhan 430074, Peoples R China</t>
  </si>
  <si>
    <t>Chen, YQ; Yang, HP (corresponding author), Huazhong Univ Sci &amp; Technol, State Key Lab Coal Combust, 1037 Luoyu Rd, Wuhan 430074, Peoples R China.</t>
  </si>
  <si>
    <t>sam_xia@hust.edu.cn; chenwei_hk@163.com; wujing84@hust.edu.cn; chenyingquan@hust.edu.cn; yhping_2002@163.com; chxu@hust.edu.cn; chen_19930501@163.com; fbghust@163.com</t>
  </si>
  <si>
    <t>chen, yingquan/AAE-3859-2022</t>
  </si>
  <si>
    <t>National Natural Science Foundation of China [51976234, 51976065]; China Postdoctoral Science Foundation [2018M640696, 2019T120664]; Foundation of State Key Laboratory of Coal Combustion [FSKLCCB2001]</t>
  </si>
  <si>
    <t>National Natural Science Foundation of China(National Natural Science Foundation of China (NSFC)); China Postdoctoral Science Foundation(China Postdoctoral Science Foundation); Foundation of State Key Laboratory of Coal Combustion</t>
  </si>
  <si>
    <t>We express great appreciation for financial support from the National Natural Science Foundation of China (51976234, 51976065) and the China Postdoctoral Science Foundation (2018M640696 and 2019T120664). This work is also supported by the Foundation of State Key Laboratory of Coal Combustion (FSKLCCB2001) and the technical support from the Analytical and Testing Center in the Huazhong University of Science &amp; Technology (http://atc.hust.edu.cn).</t>
  </si>
  <si>
    <t>1463-9262</t>
  </si>
  <si>
    <t>1463-9270</t>
  </si>
  <si>
    <t>GREEN CHEM</t>
  </si>
  <si>
    <t>Green Chem.</t>
  </si>
  <si>
    <t>10.1039/d1gc03072h</t>
  </si>
  <si>
    <t>Chemistry, Multidisciplinary; Green &amp; Sustainable Science &amp; Technology</t>
  </si>
  <si>
    <t>Chemistry; Science &amp; Technology - Other Topics</t>
  </si>
  <si>
    <t>XE4KA</t>
  </si>
  <si>
    <t>WOS:000716601200001</t>
  </si>
  <si>
    <t>Oliveira, JR; Vasques, ICF; Lima, FRD; Job, MTP; Carvalho, GS; Oliveira, TS; Marques, JJ</t>
  </si>
  <si>
    <t>Oliveira, J. R.; Vasques, I. C. F.; Lima, F. R. D.; Job, M. T. P.; Carvalho, G. S.; Oliveira, T. S.; Marques, J. J.</t>
  </si>
  <si>
    <t>Synthesis and characterization of adsorbent materials for the retention of elemental mercury from contaminated tropical soils</t>
  </si>
  <si>
    <t>Hg adsorption; Hopcalite; Zeolite NaP; Fly ash; Adsorbent oxides; Hg volatilization</t>
  </si>
  <si>
    <t>COAL FLY-ASH; POLYVINYL-CHLORIDE; NAP ZEOLITE; ADSORPTION; REMOVAL; SPECTROSCOPY; PYROLYSIS; CATALYSTS; BIOCHARS; SPECIATION</t>
  </si>
  <si>
    <t>Mercury is a toxic element that has the ability to volatilize at environment temperatures, and its vapors may be taken over long distances in the atmosphere. Research is needed to develop cheap technologies for capturing Hg emitted by soils and thus decreasing its soil-atmosphere flow. Thus, four materials were synthesized to evaluate the retention capacity of Hg emitted from soils: zeolite NaP (from ash wastes of coal combustion in thermoelectric plants), two biochars (Biochar P: from wood-W and Biochar P: PVC waste from construction), and hopcalite (from Mn and Cu oxides). Mercury volatilization was also evaluated from four typical Brazilian soils in dry and moist conditions. Hopcalite was the material with the highest Hg retention capacity with 97, 53, 93, and 7% of the Hg value volatilized by Typic Rhodustult, Humic Rhodic, Typic Ustifolist, and Oxic Dystrudept, in dry soil condition, respectively. Zeolite NaP retained 27, 8, 14, and 9% of the total Hg volatilized from Typic Rhodustult, Humic Rhodic, Typic Ustifolist, and Oxic Dystrudept, respectively, in the dry soil condition. The biochars W and P showed low Hg retention capacity (0.5 to 9%). The retention of elemental Hg of the adsorbent materials decreased as: hopcalite &gt; zeolite &gt; biochar W &gt; biochar P.</t>
  </si>
  <si>
    <t>[Oliveira, J. R.; Lima, F. R. D.; Carvalho, G. S.; Marques, J. J.] Univ Fed Lavras, Dept Soil Sci, Dr Sylvio Menecucci Ave 1001, BR-37200000 Lavras, MG, Brazil; [Vasques, I. C. F.; Job, M. T. P.; Oliveira, T. S.] Univ Fed Vicosa, Dept Soil Sci, BR-36570000 Vicosa, MG, Brazil</t>
  </si>
  <si>
    <t>Universidade Federal de Lavras; Universidade Federal de Vicosa</t>
  </si>
  <si>
    <t>Oliveira, JR (corresponding author), Univ Fed Lavras, Dept Soil Sci, Dr Sylvio Menecucci Ave 1001, BR-37200000 Lavras, MG, Brazil.</t>
  </si>
  <si>
    <t>jakeliner.oliveira@hotmail.com</t>
  </si>
  <si>
    <t>Lima, Francielle/AAU-8923-2020</t>
  </si>
  <si>
    <t>Lima, Francielle/0000-0003-0186-7004</t>
  </si>
  <si>
    <t>Coordenacao de Aperfeicoamento de Pessoal de Nivel Superior (CAPES); Conselho Nacional de Desenvolvimento Cientifico e Tecnologico (CNPq); Fundacao de Amparo a Pesquisa do Estado de Minas Gerais (Fapemig)</t>
  </si>
  <si>
    <t>Coordenacao de Aperfeicoamento de Pessoal de Nivel Superior (CAPES)(Coordenacao de Aperfeicoamento de Pessoal de Nivel Superior (CAPES)); Conselho Nacional de Desenvolvimento Cientifico e Tecnologico (CNPq)(Conselho Nacional de Desenvolvimento Cientifico e Tecnologico (CNPQ)); Fundacao de Amparo a Pesquisa do Estado de Minas Gerais (Fapemig)(Fundacao de Amparo a Pesquisa do Estado de Minas Gerais (FAPEMIG))</t>
  </si>
  <si>
    <t>This study was funded by the Coordenacao de Aperfeicoamento de Pessoal de Nivel Superior (CAPES), Conselho Nacional de Desenvolvimento Cientifico e Tecnologico (CNPq), and Fundacao de Amparo a Pesquisa do Estado de Minas Gerais (Fapemig).</t>
  </si>
  <si>
    <t>10.1007/s13762-022-04403-5</t>
  </si>
  <si>
    <t>G9VZ0</t>
  </si>
  <si>
    <t>WOS:000830264500001</t>
  </si>
  <si>
    <t>Tokova, L; Igaz, D; Horak, J; Aydin, E</t>
  </si>
  <si>
    <t>Tokova, Lucia; Igaz, Dusan; Horak, Jan; Aydin, Elena</t>
  </si>
  <si>
    <t>Can application of biochar improve the soil water characteristics of silty loam soil?</t>
  </si>
  <si>
    <t>Biochar application; Biochar reapplication; N fertilizer; Bulk density; Available water content</t>
  </si>
  <si>
    <t>PHYSICAL-PROPERTIES; HYDRAULIC-PROPERTIES; RETENTION; IMPACT; INFILTRATION; AMENDMENTS; MANURE; YIELD</t>
  </si>
  <si>
    <t>PurposeThis study investigates if a biochar application in 2014 and its reapplication in 2018 had affected the selected physical and hydrophysical soil properties of silty loam Haplic Luvisol at Dolna Malanta experimental site (Nitra, Slovakia) during the studied period of 2018-2020.Materials and methodsBiochar was produced from cereal husks and paper fiber sludge by pyrolysis at temperature of 550 degrees C for 30 min and was applied to the soil in doses of 0, 10, and 20 t ha(-1). The biochar treatments were combined with three levels of N fertilization (N0, N1, and N2).ResultsBiochar significantly decreased the bulk density up to - 12% and increased the soil porosity up to + 22% even 4-6 years after the biochar application. We also observed an increase in saturated hydraulic conductivity, which was reflected in better precipitation retention and a higher average soil water content by 12-15% depending on the fertilization level. Depending on the level of N fertilization, the interval of plant available water enlarged by 8-51% (10 t ha(-1) of biochar), 18-21% (20 t ha(-1) of biochar) after single biochar application, and by 18-34% (10 t ha(-1) of biochar) and 19-31% (20 t ha(-1) of biochar) after reapplication of biochar, which has positive implications regarding providing soil water to plants.ConclusionsThe results indicate that biochar amendments have the potential to substantially improve the soil water characteristics, and therefore, the quality status of silty loam agricultural soils.</t>
  </si>
  <si>
    <t>[Tokova, Lucia] Slovak Acad Sci, Inst Hydrol, Dubravska Cesta 9, Bratislava 84104, Slovakia; [Tokova, Lucia; Igaz, Dusan; Horak, Jan; Aydin, Elena] Slovak Univ Agr, Inst Landscape Engn, Fac Hort &amp; Landscape Engn, Hospodarska 7, Nitra 94976, Slovakia</t>
  </si>
  <si>
    <t>Slovak Academy of Sciences; Institute of Hydrology, SAS; Slovak University of Agriculture Nitra</t>
  </si>
  <si>
    <t>Tokova, L (corresponding author), Slovak Acad Sci, Inst Hydrol, Dubravska Cesta 9, Bratislava 84104, Slovakia.;Tokova, L (corresponding author), Slovak Univ Agr, Inst Landscape Engn, Fac Hort &amp; Landscape Engn, Hospodarska 7, Nitra 94976, Slovakia.</t>
  </si>
  <si>
    <t>tokova@uh.savba.sk</t>
  </si>
  <si>
    <t>Igaz, Dusan/0000-0003-4899-5679</t>
  </si>
  <si>
    <t>Operational Program Integrated Infrastructure within the project: Sustainable smart farming systems taking into account the future challenges [313011W112]; European Regional Development Fund; Scientific Grant Agency VEGA Project [1/0021/22];  [1/0747/20]</t>
  </si>
  <si>
    <t xml:space="preserve">Operational Program Integrated Infrastructure within the project: Sustainable smart farming systems taking into account the future challenges; European Regional Development Fund(European Union (EU)); Scientific Grant Agency VEGA Project(Vedecka grantova agentura MSVVaS SR a SAV (VEGA)); </t>
  </si>
  <si>
    <t>This study was financed by the Operational Program Integrated Infrastructure within the project: Sustainable smart farming systems taking into account the future challenges 313011W112, cofinanced by the European Regional Development Fund and by the Scientific Grant Agency VEGA Project No. 1/0021/22 and VEGA Project No. 1/0747/20.</t>
  </si>
  <si>
    <t>10.1007/s11368-023-03505-y</t>
  </si>
  <si>
    <t>J5GP5</t>
  </si>
  <si>
    <t>WOS:000976816500001</t>
  </si>
  <si>
    <t>Zhang, YK; Chen, HZ; Ji, GM; Zhang, YP; Xiang, J; Anwar, S; Zhu, DF</t>
  </si>
  <si>
    <t>Zhang, Yikai; Chen, Huizhe; Ji, Guangmei; Zhang, Yuping; Xiang, Jing; Anwar, Sumera; Zhu, Defeng</t>
  </si>
  <si>
    <t>Effect of Rice-Straw Biochar Application on Rice (Oryza sativa) Root Growth and Nitrogen Utilization in Acidified Paddy Soil</t>
  </si>
  <si>
    <t>INTERNATIONAL JOURNAL OF AGRICULTURE AND BIOLOGY</t>
  </si>
  <si>
    <t>Biochar; Liming effect; Adsorption; Root; Nitrogen efficient utilization</t>
  </si>
  <si>
    <t>USE EFFICIENCY; NUTRIENT AVAILABILITY; GREENWASTE BIOCHAR; FERTILIZER; TEMPERATURE; MECHANISM; AMENDMENT; MANURE; YIELD; PH</t>
  </si>
  <si>
    <t>Soil acidification and low nitrogen (N) utilization efficiency are serious problems in rice production. Biochar has the potential to provide a liming effect and strong nutrient adsorption, leading to soil improvement. This study was conducted to investigate specific root traits in rice and to assess the effect of rice-straw biochar amendment on nitrogen efficient utilization in acidified soil. Addition of 20 g kg(-1) biochar and washed biochar significantly promoted rice growth and the yield increased by over 35% and 24%, respectively, when compared with the control. Application of equivalent lime did not increase the rice yield in either low or high N treatments. Biochar application alleviated soil acidity and improved the available nutrient content. Biochar maintained a high available N during the N depletion period by regulating N adsorption and release in the acidified paddy soil. Biochar or washed biochar amendment was found to significantly improve root growth when compared with the control, particularly root mass and adventitious root length. However, application of equivalent lime only significantly promoted the growth of root system before panicle initiation stage. When compared with the liming effect, the adsorption properties of biochar provided a persistent effect in improving acidified soil. Further studies on long-term effects of biochar addition on crop growth as well as its behavior in soil are required in future. (C) 2018 Friends Science Publishers</t>
  </si>
  <si>
    <t>[Zhang, Yikai; Chen, Huizhe; Ji, Guangmei; Zhang, Yuping; Xiang, Jing; Anwar, Sumera; Zhu, Defeng] China Natl Rice Res Inst, State Key Lab Rice Biol, Hangzhou 310006, Zhejiang, Peoples R China; [Ji, Guangmei] Rice Res Inst Guizhou Prov, Guiyang 550006, Guizhou, Peoples R China</t>
  </si>
  <si>
    <t>Chinese Academy of Agricultural Sciences; China National Rice Research Institute, CAAS; Guizhou Academy of Agricultural Sciences</t>
  </si>
  <si>
    <t>Zhang, YP; Zhu, DF (corresponding author), China Natl Rice Res Inst, State Key Lab Rice Biol, Hangzhou 310006, Zhejiang, Peoples R China.</t>
  </si>
  <si>
    <t>cnrrizyp@163.com; cnrice@qq.com</t>
  </si>
  <si>
    <t>Anwar, Sumera/P-6100-2017; Anwar, Sumera/O-3018-2019; Anwar, Sumera/CAH-2895-2022</t>
  </si>
  <si>
    <t xml:space="preserve">Anwar, Sumera/0000-0001-8224-7370; Anwar, Sumera/0000-0001-8224-7370; </t>
  </si>
  <si>
    <t>National Natural Science Foundation [31701374]; Zhejiang Provincial Natural Science Foundation [LY16C130006]; National Key Research and Development Plan of China [2016YFD0200801, 2016YFD0300502]; Special Funds for the Construction of Modern Agricultural Technology System [CARS-01-26]; Basic Research Foundation of National Commonweal Research Institute [2017RG004-4]</t>
  </si>
  <si>
    <t>National Natural Science Foundation(National Natural Science Foundation of China (NSFC)); Zhejiang Provincial Natural Science Foundation(Natural Science Foundation of Zhejiang Province); National Key Research and Development Plan of China; Special Funds for the Construction of Modern Agricultural Technology System; Basic Research Foundation of National Commonweal Research Institute</t>
  </si>
  <si>
    <t>This research was supported by the National Natural Science Foundation (31701374), Zhejiang Provincial Natural Science Foundation (LY16C130006), National Key Research and Development Plan of China (2016YFD0200801, 2016YFD0300502), Special Funds for the Construction of Modern Agricultural Technology System (CARS-01-26) and Basic Research Foundation of National Commonweal Research Institute (2017RG004-4).</t>
  </si>
  <si>
    <t>FRIENDS SCIENCE PUBL</t>
  </si>
  <si>
    <t>399-B, PEOPLES COLONY NO 1, FAISALABAD, 38090, PAKISTAN</t>
  </si>
  <si>
    <t>1560-8530</t>
  </si>
  <si>
    <t>1814-9596</t>
  </si>
  <si>
    <t>INT J AGRIC BIOL</t>
  </si>
  <si>
    <t>Int. J. Agric. Biol.</t>
  </si>
  <si>
    <t>10.17957/IJAB/15.0797</t>
  </si>
  <si>
    <t>Agriculture, Multidisciplinary; Biology</t>
  </si>
  <si>
    <t>Agriculture; Life Sciences &amp; Biomedicine - Other Topics</t>
  </si>
  <si>
    <t>GY5AD</t>
  </si>
  <si>
    <t>WOS:000448580600020</t>
  </si>
  <si>
    <t>Liao, JY; Hu, A; Zhao, ZW; Liu, XR; Jiang, C; Zhang, ZH</t>
  </si>
  <si>
    <t>Liao, Jiayuan; Hu, Ang; Zhao, Ziwei; Liu, Xiangrong; Jiang, Chu; Zhang, Zhenhua</t>
  </si>
  <si>
    <t>Biochar with large specific surface area recruits N2O-reducing microbes and mitigate N2O emission</t>
  </si>
  <si>
    <t>Biochar; Specific surface area; Nitrogen; N2O-related functional genes; nosZ; N2O emission</t>
  </si>
  <si>
    <t>NITROUS-OXIDE EMISSIONS; DENITRIFYING BACTERIA; ELECTRON SHUTTLE; NITRIC-OXIDE; SOIL; GENES; AMOA; COMMUNITIES; AMENDMENT; CROP</t>
  </si>
  <si>
    <t>Bacteria and archaea colonizing on biochar have been reported to possess nitrogen-metabolizing abilities. A larger specific surface area of biochar may enhance the activities of nitrous oxide (N2O)-reducing microbes, thereby mitigating N2O emission; however, the underlying mechanisms remain unclear. A 56-day incubation assay was performed with five treatments: no addition, urea only, and addition of three types of biochars (with different specific surface areas: 1193, 2023, and 2773 m(2) g(-1)) combined with urea. N2O emission increased with the specific surface area of biochar up to 2023 m(2) g(-1) and decreased thereafter by 37% as compared with the urea only addition. By increasing soil pH, C/N ratio, nitrogen availability, and cation exchange capacity, the biochar with the largest specific surface area decreased soil N2O emission by affecting the diversity, abundance, and composition of total bacteria and N2O-producing microbial communities. A larger specific surface area of biochar correlated with a higher abundance of nitrogen-fixing (nifH), -nitrifying (amoA), and -denitrifying (nirK, nirS, and nosZ) genes. An increased abundance of ammonia-oxidizing bacteria and archaea, in the biochar with a smaller specific surface area, resulted in higher N2O emission. As the abundance of nosZ increased, the addition of the biochar with the largest specific surface area resulted in a higher ratio of nosZ/(amoA + nirS + nirK), leading to decreased N2O emission. Furthermore, the abundance of nifH, amoA, nirK, and nosZ on biochar (extraction from soil after 56-day incubation) was positively correlated with that in soil. Thus, the relative specific surface area of biochar should be taken into consideration when using it in agriculture, as our results show that biochars with larger specific surface areas decrease N2O emission by recruiting N2O-reducing microbes and upregulating the abundance of nitrogen-fixing, -nitrifying, and -denitrifying genes.</t>
  </si>
  <si>
    <t>[Liao, Jiayuan; Hu, Ang; Zhao, Ziwei; Liu, Xiangrong; Zhang, Zhenhua] Hunan Agr Univ, Coll Resources &amp; Environm Sci, Southern Reg Collaborat Innovat Ctr Grain &amp; Oil C, Changsha 410128, Peoples R China; [Liao, Jiayuan] Sun Yat Sen Univ, Sch Atmospher Sci, Guangdong Prov Key Lab Climate Change &amp; Nat Disas, Guangzhou 510275, Peoples R China; [Zhang, Zhenhua] Hunan Prov Key Lab Nutr Common Univ, Hunan Prov Key Lab Farmland Pollut Control &amp; Agr, Natl Engn Lab Soil &amp; Fertilizer Resources Efficie, Changsha 410128, Peoples R China; [Jiang, Chu] Chinese Acad Sci, CAS Key Lab Trop Forest Ecol, Xishuangbanna Trop Bot Garden, Mengla, Yunnan, Peoples R China</t>
  </si>
  <si>
    <t>Hunan Agricultural University; Sun Yat Sen University; Chinese Academy of Sciences; Xishuangbanna Tropical Botanical Garden, CAS</t>
  </si>
  <si>
    <t>Zhang, ZH (corresponding author), Hunan Agr Univ, Coll Resources &amp; Environm Sci, Southern Reg Collaborat Innovat Ctr Grain &amp; Oil C, Changsha 410128, Peoples R China.</t>
  </si>
  <si>
    <t>LIAO, JIAYUAN/0000-0002-1807-6340; Hu, Ang/0000-0002-5755-2442</t>
  </si>
  <si>
    <t>National Key R&amp;D Program of China [2017YFD0200100, 2017YFD0200104]; National Oilseed Rape Production Technology System of China; Double First-Class Construction Project of Hunan Agricultural University [kxk201801005]; Innovative Research Groups of the Natural Science Foundation of Hunan Province [2019JJ10003]</t>
  </si>
  <si>
    <t>National Key R&amp;D Program of China; National Oilseed Rape Production Technology System of China; Double First-Class Construction Project of Hunan Agricultural University; Innovative Research Groups of the Natural Science Foundation of Hunan Province</t>
  </si>
  <si>
    <t>This study was supported in part by the National Key R&amp;D Program of China (2017YFD0200100, 2017YFD0200104); the National Oilseed Rape Production Technology System of China; Double First-Class Construction Project of Hunan Agricultural University (kxk201801005); and Innovative Research Groups of the Natural Science Foundation of Hunan Province (2019JJ10003).</t>
  </si>
  <si>
    <t>10.1016/j.soilbio.2021.108212</t>
  </si>
  <si>
    <t>RN2NQ</t>
  </si>
  <si>
    <t>WOS:000640189100007</t>
  </si>
  <si>
    <t>Yin, CC; Pereira, P; Zhao, WW; Barcelo, D</t>
  </si>
  <si>
    <t>Yin, Caichun; Pereira, Paulo; Zhao, Wenwu; Barcelo, Damia</t>
  </si>
  <si>
    <t>Natural climate solutions. The way forward</t>
  </si>
  <si>
    <t>GEOGRAPHY AND SUSTAINABILITY</t>
  </si>
  <si>
    <t>Natural climate solutions; Climate mitigation; Ecosystem services; Tradeoffs; Sustainable Development Goals</t>
  </si>
  <si>
    <t>Climate change is a global challenge that threatens global ecological security and sustainable development. Finding ways to mitigate their impacts is paramount through engineering carbon storage, low-carbon energy transition, or natural climate solutions (NCS). NCS involve a set of measures (e.g., afforestation, land restoration, biochar reuse or sustainable land use practices). Implementing NCS increases carbon sequestration and mitigates climate change at the lowest costs and greenest ways. In addition, NCS practices can improve multiple ecosystem services (ES) such as air quality, flood and erosion regulation, pest control, water purification, wild food biomass, recreation or landscape aesthetics. However, unsustainable implementation of NCS, such as over-afforestation of dense mono-forest, can lead to tradeoffs with water supply, wildfire risk, and decreased grasslands and croplands. Therefore, to optimise the NCS implementation, reducing the tradeoffs associated and transforming the expand ecosystem area  to improve ecosystem management efficiency  is vital. Although NCS can contribute significantly to mitigating climate change, systematic climate actions must be accompanied by a transformation in the global society and investment in new technologies. This will be key to addressing global challenges such as the achievement of Sustainable Development Goals (SDGs), such as SDG 13 (Climate Action), SDG 15 (Life on Land), SDG 2 (Zero Hunger), SDG 3 (Good Health and Wellbeing), SDG 6 (Clean Water and Sanitation), and SDG 14 (Life Bellow Water).</t>
  </si>
  <si>
    <t>[Yin, Caichun; Zhao, Wenwu] Beijing Normal Univ, Fac Geog Sci, State Key Lab Earth Surface Proc &amp; Resource Ecol, Beijing 100875, Peoples R China; [Yin, Caichun; Zhao, Wenwu] Beijing Normal Univ, Inst Land Surface Syst &amp; Sustainable Dev, Fac Geog Sci, Beijing 100875, Peoples R China; [Pereira, Paulo] Mykolas Romeris Univ, Environm Management Lab, Ateities S 20, Vilnius, Lithuania; [Barcelo, Damia] Catalan Inst Water Res ICRA CERCA, Girona, Catalonia, Spain</t>
  </si>
  <si>
    <t>Beijing Normal University; Beijing Normal University; Mykolas Romeris University</t>
  </si>
  <si>
    <t>Pereira, P (corresponding author), Mykolas Romeris Univ, Environm Management Lab, Ateities S 20, Vilnius, Lithuania.</t>
  </si>
  <si>
    <t>pereiraub@gmail.com</t>
  </si>
  <si>
    <t>National Natural Science Founda-tion of China [42271292]; State Key Laboratory of Earth Sur-face Processes and Resource Ecology [2022-ZD-08]; Fundamental Research Funds for the Central Universities of China; Lithuanian Research Council [P-MIP-23-426]</t>
  </si>
  <si>
    <t>National Natural Science Founda-tion of China(National Natural Science Foundation of China (NSFC)); State Key Laboratory of Earth Sur-face Processes and Resource Ecology; Fundamental Research Funds for the Central Universities of China(Fundamental Research Funds for the Central Universities); Lithuanian Research Council(Research Council of Lithuania (LMTLT))</t>
  </si>
  <si>
    <t>Acknowledgements C.Y. and W.Z. were supported by National Natural Science Founda-tion of China (Grant No. 42271292) , State Key Laboratory of Earth Sur-face Processes and Resource Ecology (Grant No. 2022-ZD-08) , and the Fundamental Research Funds for the Central Universities of China . P.P. was supported by the project MApping and Forecasting Ecosystem Ser-vices in URban areas (MAFESUR) , financed by the Lithuanian Research Council. Nr. P-MIP-23-426.</t>
  </si>
  <si>
    <t>2096-7438</t>
  </si>
  <si>
    <t>2666-6839</t>
  </si>
  <si>
    <t>GEOGR SUSTAIN</t>
  </si>
  <si>
    <t>Geogr. Sustain.</t>
  </si>
  <si>
    <t>10.1016/j.geosus.2023.03.005</t>
  </si>
  <si>
    <t>Green &amp; Sustainable Science &amp; Technology; Geography, Physical</t>
  </si>
  <si>
    <t>Science &amp; Technology - Other Topics; Physical Geography</t>
  </si>
  <si>
    <t>O3ZC8</t>
  </si>
  <si>
    <t>WOS:001043222500001</t>
  </si>
  <si>
    <t>Wang, YY; You, LC; Lyu, HH; Liu, YX; He, LL; Hu, YD; Luo, FC; Yang, SM</t>
  </si>
  <si>
    <t>Wang, Yu-Ying; You, Ling-Cong; Lyu, Hao-Hao; Liu, Yu-Xue; He, Li-Li; Hu, Yu-Di; Luo, Fan-Chen; Yang, Sheng-Mao</t>
  </si>
  <si>
    <t>Role of biochar-mineral composite amendment on the immobilization of heavy metals for Brassica chinensis from naturally contaminated soil</t>
  </si>
  <si>
    <t>Biochar-mineral composite; Attapulgite; Kaoline; Vermiculite; Immobilization</t>
  </si>
  <si>
    <t>INORGANIC AMENDMENTS; TOBACCO BIOCHAR; RICE; PB; CD; WATER; STABILIZATION; REMEDIATION; MOBILITY; REMOVAL</t>
  </si>
  <si>
    <t>Heavy metals are prevalent in the environment and can cause disease in humans via the soil-plant-food chain. However, singular soil remediation techniques, such as pristine biochar, are susceptible to instabilities and low efficiency. Here, biochar-mineral (kaolin/vermiculite/attapulgite) composites were fabricated and characterized. A pot culture was carried out to certify the efficacy of the biochar-mineral composites to immobilize naturally heavy metals contaminated soils and reduce the bioavailability of heavy metals to plants. The results confirmed that biochar-mineral composites significantly impact the available K, available P, total N, and organic matter content of soil, which improved Brassica chinensis growth. Furthermore, the heavy metals' phytoavailability in naturally polluted soil and the accumulation in B. chinensis were reduced significantly. Biochar-attapulgite composite addition, especially at the 2% application rate, significantly enhanced heavy metal immobilization and had the highest efficacy. These findings demonstrated that biochar-mineral composites could be applied in naturally contaminated soil as effective and eco-friendly heavy metals passivators. (c) 2022 The Authors. Published by Elsevier B.V. This is an open access article under the CC BY-NC-ND license (http://creativecommons.org/licenses/by-nc-nd/4.0/).</t>
  </si>
  <si>
    <t>[Wang, Yu-Ying; You, Ling-Cong; Lyu, Hao-Hao; Liu, Yu-Xue; He, Li-Li; Hu, Yu-Di; Yang, Sheng-Mao] Zhejiang Acad Agr Sci, Inst Environm Resource Soil &amp; Fertilizer, Hangzhou 310021, Peoples R China; [Wang, Yu-Ying; Lyu, Hao-Hao; Liu, Yu-Xue; He, Li-Li; Yang, Sheng-Mao] Engn Res Ctr Biochar Zhejiang Prov, Hangzhou 310021, Peoples R China; [You, Ling-Cong] Zhejiang Univ Technol, Coll Environm Sci, Hangzhou 310014, Peoples R China; [Hu, Yu-Di] Zhejiang A&amp;F Univ, Coll Agr &amp; Food Sci, Linan 311300, Peoples R China; [Luo, Fan-Chen] Zhejiang Inst Mech &amp; Elect Engn, Hangzhou, Peoples R China</t>
  </si>
  <si>
    <t>Zhejiang Academy of Agricultural Sciences; Zhejiang University of Technology; Zhejiang A&amp;F University; Zhejiang Institute of Mechanical &amp; Electrical Engineering</t>
  </si>
  <si>
    <t>Yang, SM (corresponding author), Zhejiang Acad Agr Sci, Inst Environm Resource Soil &amp; Fertilizer, Hangzhou 310021, Peoples R China.</t>
  </si>
  <si>
    <t>yangshengmao@263.net</t>
  </si>
  <si>
    <t>Liu, Yuxue/A-7008-2017</t>
  </si>
  <si>
    <t>Liu, Yuxue/0000-0003-4477-2216</t>
  </si>
  <si>
    <t>Natural Science Foundation of Zhejiang Province, China [LY21D030002]; Key research and development projects of Zhejiang Province [2020C02030]; Zhejiang Academy of Agricultural Sciences, China; green development demonstration County construction project of Huangyan</t>
  </si>
  <si>
    <t>Natural Science Foundation of Zhejiang Province, China(Natural Science Foundation of Zhejiang Province); Key research and development projects of Zhejiang Province; Zhejiang Academy of Agricultural Sciences, China; green development demonstration County construction project of Huangyan</t>
  </si>
  <si>
    <t>This work was supported by Natural Science Foundation of Zhejiang Province, China (LY21D030002) , Key research and development projects of Zhejiang Province (2020C02030) , project of unification of water and soil sciences for one health funded by Zhejiang Academy of Agricultural Sciences, China, and the green development demonstration County construction project of Huangyan (HY202002) .</t>
  </si>
  <si>
    <t>10.1016/j.eti.2022.102622</t>
  </si>
  <si>
    <t>WOS:000806492200002</t>
  </si>
  <si>
    <t>Saquing, JM; Yu, YH; Chiu, PC</t>
  </si>
  <si>
    <t>Saquing, Jovita M.; Yu, Yu-Han; Chiu, Pei C.</t>
  </si>
  <si>
    <t>Wood-Derived Black Carbon (Biochar) as a Microbial Electron Donor and Acceptor</t>
  </si>
  <si>
    <t>ENVIRONMENTAL SCIENCE &amp; TECHNOLOGY LETTERS</t>
  </si>
  <si>
    <t>HYDROPHOBIC ORGANIC CONTAMINANTS; HUMIC SUBSTANCES; GEOBACTER-METALLIREDUCENS; REDUCTION; GRAPHITE; BACTERIA; HYDROGEN; SOIL; HEXAHYDRO-1,3,5-TRINITRO-1,3,5-TRIAZINE; TRANSFORMATION</t>
  </si>
  <si>
    <t>Research on the environmental impacts of black carbon has focused largely on sorption. Besides being a strong geosorbent, black carbon is redox-active and may facilitate abiotic and microbial transformation. Using a wood-derived black carbon (biochar) and the bacterium Geobacter metallireducens (GS-15), we showed that air oxidized biochar served as an electron acceptor to enable acetate oxidation, and that chemically or biotically reduced biochar served as an electron donor for nitrate reduction. The bioavailable (to GS-15) electron storage capacities (ESCs) of the biochar, estimated on the basis of acetate oxidation and nitrate reduction, were 0.85 and 0.87 mmol e(-)/g, respectively, comparable to the ESCs of humic substances and other biochars measured electrochemically. We propose that black carbon should be regarded as a rechargeable reservoir of bioavailable electrons in anaerobic environments. The redox cycling of biochar in natural and engineered systems and its impact on microbial processes and contaminant fate merit further investigations.</t>
  </si>
  <si>
    <t>[Saquing, Jovita M.; Yu, Yu-Han; Chiu, Pei C.] Univ Delaware, Dept Civil &amp; Environm Engn, Newark, DE 19716 USA; [Yu, Yu-Han] Natl Chung Hsing Univ, Dept Environm Engn, Taichung 40227, Taiwan</t>
  </si>
  <si>
    <t>University of Delaware; National Chung Hsing University</t>
  </si>
  <si>
    <t>Chiu, PC (corresponding author), Univ Delaware, Dept Civil &amp; Environm Engn, Newark, DE 19716 USA.</t>
  </si>
  <si>
    <t>pei@udel.edu</t>
  </si>
  <si>
    <t>Delaware Environmental Institute (DENIN); Delaware Department of Transportation (DelDOT); Center for Advanced Infrastructure and Transportation (CAIT); Mid-Atlantic Transportation Sustainability Center-University Transportation Center (MATS-UTC)</t>
  </si>
  <si>
    <t>We thank the Delaware Environmental Institute (DENIN), the Delaware Department of Transportation (DelDOT), the Center for Advanced Infrastructure and Transportation (CAIT), and the Mid-Atlantic Transportation Sustainability Center-University Transportation Center (MATS-UTC) for funding this work. We also thank the anonymous reviewers for their insightful comments.</t>
  </si>
  <si>
    <t>2328-8930</t>
  </si>
  <si>
    <t>ENVIRON SCI TECH LET</t>
  </si>
  <si>
    <t>Environ. Sci. Technol. Lett.</t>
  </si>
  <si>
    <t>10.1021/acs.estlett.5b00354</t>
  </si>
  <si>
    <t>DD7PW</t>
  </si>
  <si>
    <t>WOS:000370117600006</t>
  </si>
  <si>
    <t>Liu, XF; Xu, X; Dong, XQ; Park, J</t>
  </si>
  <si>
    <t>Liu, Xiaofeng; Xu, Xin; Dong, Xiaoqiang; Park, Junboum</t>
  </si>
  <si>
    <t>Adsorption Characteristics of Cadmium Ions from Aqueous Solution onto Pine Sawdust Biomass and Biochar</t>
  </si>
  <si>
    <t>Cadmium; Pine sawdust biomass; Pine sawdust biochar; Adsorption; Desorption</t>
  </si>
  <si>
    <t>HEAVY-METAL IONS; REMOVAL; WATER; POLLUTION; SORPTION; COPPER(II); MANAGEMENT; BIOSORBENT; PYROLYSIS; ADSORBENT</t>
  </si>
  <si>
    <t>The adsorption capacity of cadmium ions by pine sawdust biomass and biochar was evaluated in batch experiments. Pine sawdust biochars were pyrolyzed at 500 degrees C and 700 degrees C and obtained in the absence of oxygen. The adsorption capacity of biochar was higher than the raw biomass (3.47 mg/g). Biochars produced at 700 degrees C showed better adsorption efficiency (6.09 mg/g) than that produced at 500 degrees C (4.78 mg/g). Also, the adsorption kinetics and adsorption isotherms were studied. The adsorption behavior of cadmium by pine sawdust biomass and biochar fitted Langmuir isotherms and pseudo-second order kinetics. In addition, the desorption experiment by different solutions (neutral, acidic, and alkaline) were conducted. The desorption of cadmium ions in neutral and alkaline environments was not obvious, while the desorption in an acidic environment was. Pine sawdust biochar, pyrolyzed at 700 degrees C, is a potential adsorbent for cadmium removal in neutral and alkaline environments.</t>
  </si>
  <si>
    <t>[Liu, Xiaofeng; Dong, Xiaoqiang] Taiyuan Univ Technol, Coll Architecture &amp; Civil Engn, Taiyuan 030024, Shanxi, Peoples R China; [Xu, Xin; Park, Junboum] Seoul Natl Univ, Dept Civil &amp; Environm Engn, Seoul 08826, South Korea</t>
  </si>
  <si>
    <t>Taiyuan University of Technology; Seoul National University (SNU)</t>
  </si>
  <si>
    <t>Dong, XQ (corresponding author), Taiyuan Univ Technol, Coll Architecture &amp; Civil Engn, Taiyuan 030024, Shanxi, Peoples R China.;Park, J (corresponding author), Seoul Natl Univ, Dept Civil &amp; Environm Engn, Seoul 08826, South Korea.</t>
  </si>
  <si>
    <t>dongxiaoqiang@tyut.edu.cn; junbpark@snu.ac.kr</t>
  </si>
  <si>
    <t>XU, XIN/AAH-4240-2019</t>
  </si>
  <si>
    <t>Park, Junboum/0000-0003-4954-8010</t>
  </si>
  <si>
    <t>Ministry of Oceans and Fisheries, Korea; Infrastructure and Transportation Technology Promotion Research Program by Ministry of Land, Infrastructure, and Transport of the Korean government [17CTAP-C132706-01]; National Research Foundation of Korea (NRF) [2016R1D1A1A02937267]; Ministry of Education; Scientific Research Foundation of Shanxi Province of China [201701D121121]; Shanxi Scholarship Council of China [2017-039]; China Scholarship Council; National Research Foundation of Korea [2016R1D1A1A02937267] Funding Source: Korea Institute of Science &amp; Technology Information (KISTI), National Science &amp; Technology Information Service (NTIS)</t>
  </si>
  <si>
    <t>Ministry of Oceans and Fisheries, Korea; Infrastructure and Transportation Technology Promotion Research Program by Ministry of Land, Infrastructure, and Transport of the Korean government; National Research Foundation of Korea (NRF)(National Research Foundation of Korea); Ministry of Education; Scientific Research Foundation of Shanxi Province of China; Shanxi Scholarship Council of China; China Scholarship Council(China Scholarship Council); National Research Foundation of Korea(National Research Foundation of Korea)</t>
  </si>
  <si>
    <t>This research was a part of the project titled Development on technology for offshore waste final disposal, funded by the Ministry of Oceans and Fisheries, Korea, and a grant (17CTAP-C132706-01) from Infrastructure and Transportation Technology Promotion Research Program funded by Ministry of Land, Infrastructure, and Transport of the Korean government. This work was supported by the National Research Foundation of Korea (NRF) (2016R1D1A1A02937267) and funded by the Ministry of Education. The Institute of Engineering Research at Seoul National University provided research facilities for this work. This work was funded by Scientific Research Foundation of Shanxi Province of China (201701D121121), and Research Project Supported by Shanxi Scholarship Council of China (2017-039). This work was supported by the China Scholarship Council.</t>
  </si>
  <si>
    <t>10.15376/biores.14.2.4270-4283</t>
  </si>
  <si>
    <t>HW1NG</t>
  </si>
  <si>
    <t>WOS:000466449000126</t>
  </si>
  <si>
    <t>Song, G; Qin, FZ; Yu, JF; Tang, L; Pang, Y; Zhang, C; Wang, JJ; Deng, LF</t>
  </si>
  <si>
    <t>Song, Ge; Qin, Fanzhi; Yu, Jiangfang; Tang, Lin; Pang, Ya; Zhang, Chen; Wang, Jiajia; Deng, Lifei</t>
  </si>
  <si>
    <t>Tailoring biochar for persulfate-based environmental catalysis: Impact of biomass feedstocks</t>
  </si>
  <si>
    <t>Different sourced biochars; Advanced oxidation processes; Catalytic performance; Physicochemical properties; Biochar modification</t>
  </si>
  <si>
    <t>PERSISTENT FREE-RADICALS; SLUDGE-DERIVED BIOCHAR; OXYGEN REDUCTION REACTION; MUNICIPAL SEWAGE-SLUDGE; RICE-STRAW BIOCHAR; PYROLYSIS TEMPERATURE; CO-PYROLYSIS; ORGANIC POLLUTANTS; METHYLENE-BLUE; ACTIVATE PERSULFATE</t>
  </si>
  <si>
    <t>Biochar, a carbonaceous material with engineering potential, has gained attention as an efficient catalyst in persulfate-based advanced oxidation processes (PS-AOPs). Although biomass feedstocks are known as a critical factor for the performance of biochar, the relationship between the catalytic efficiency/mechanism and the types of biomass feedstocks is still unclear. Thus, according to recent advances in experimental and theoretical researches, this paper provides a systematic review of the properties of biochar, and the relationship between catalytic performance in PS-AOPs and biomass feedstocks, where the differences in physicochemical properties (surface properties, pore structure, etc.) and activation path of different sourced biochars, are introduced. In addition, how the tailoring of biochar (such as heteroatomic doping and co-pyrolysis of biomass) affects its activation efficiency and mechanism in PS-AOPs is summarized. Finally, the suitable application scenarios or systems of different sourced biochars, appropriate methods to improve the catalytic performance of different types of biochar and the prospects and challenges for the development of biochar in PS-AOPs are proposed.</t>
  </si>
  <si>
    <t>[Song, Ge; Qin, Fanzhi; Yu, Jiangfang; Tang, Lin; Zhang, Chen; Wang, Jiajia; Deng, Lifei] Hunan Univ, Coll Environm Sci &amp; Engn, Changsha 410082, Peoples R China; [Pang, Ya] Changsha Univ, Dept Biol &amp; Environm Engn, Changsha 410003, Hunan, Peoples R China; [Song, Ge; Qin, Fanzhi; Yu, Jiangfang; Tang, Lin; Zhang, Chen; Wang, Jiajia; Deng, Lifei] Hunan Univ, Minist Educ, Key Lab Environm Biol &amp; Pollut Control, Changsha 410082, Hunan, Peoples R China</t>
  </si>
  <si>
    <t>Tang, L (corresponding author), Hunan Univ, Coll Environm Sci &amp; Engn, Changsha 410082, Peoples R China.</t>
  </si>
  <si>
    <t>tanglin@hnu.edu.cn; pangya1984@163.com</t>
  </si>
  <si>
    <t>Wang, Jiajia/HCI-5717-2022; Tang, Lin/M-8040-2014; Yu, Jiangfang/ABD-9643-2021</t>
  </si>
  <si>
    <t>Tang, Lin/0000-0001-6996-7955; Yu, Jiangfang/0000-0002-6529-5263</t>
  </si>
  <si>
    <t>National Natural Science Foundation of China [51521006, 51409024]; National Key Research and Development Program of China [2021YFC1910400]; China Postdoctoral Science Foundation [BX2021097]; Funds for Innovative Province Construction of Hunan Province of China [2019RS3012]; Training Program for Excellent Young Innovators of Changsha [kq1802022]</t>
  </si>
  <si>
    <t>National Natural Science Foundation of China(National Natural Science Foundation of China (NSFC)); National Key Research and Development Program of China; China Postdoctoral Science Foundation(China Postdoctoral Science Foundation); Funds for Innovative Province Construction of Hunan Province of China; Training Program for Excellent Young Innovators of Changsha</t>
  </si>
  <si>
    <t>The study was financially supported by Projects 51521006 and 51409024 by National Natural Science Foundation of China, the National Key Research and Development Program of China (No. 2021YFC1910400) , the China Postdoctoral Science Foundation (BX2021097) , the Funds for Innovative Province Construction of Hunan Province of China (2019RS3012) and the Training Program for Excellent Young Innovators of Changsha (kq1802022) .</t>
  </si>
  <si>
    <t>D</t>
  </si>
  <si>
    <t>10.1016/j.jhazmat.2021.127663</t>
  </si>
  <si>
    <t>XU6TR</t>
  </si>
  <si>
    <t>WOS:000734395100009</t>
  </si>
  <si>
    <t>Kalinke, C; Wosgrau, V; Oliveira, PR; Oliveira, GA; Martins, G; Mangrich, AS; Bergamini, MF; Marcolino, LH</t>
  </si>
  <si>
    <t>Kalinke, Cristiane; Wosgrau, Vanessa; Oliveira, Paulo R.; Oliveira, Geovane A.; Martins, Gustavo; Mangrich, Antonio S.; Bergamini, Marcio F.; Marcolino-Junior, Luiz H.</t>
  </si>
  <si>
    <t>Green method for glucose determination using microfluidic device with a non-enzymatic sensor based on nickel oxyhydroxide supported at activated biochar</t>
  </si>
  <si>
    <t>TALANTA</t>
  </si>
  <si>
    <t>Activated biochar; Analytical green analytical method; Nickel electrode; Glucose determination; Microfluidic thread device</t>
  </si>
  <si>
    <t>ELECTROCHEMICAL SENSOR; BIOSENSOR; OXIDATION; THREADS</t>
  </si>
  <si>
    <t>This paper reports the use of nickel ions supported at activated biochar carbon paste electrode (NiAB-CPME) coupled in a microfluidic thread-based electroanalytical device (pTED) for non-enzymatic glucose determination. Biochar was initially prepared from castor oil cake at 400 degrees C and activated by HNO3 refluxing. Activation process promoted an increase of functional groups, surface area and porosity in comparison to precursor biochar. Activated biochar (AB) has shown an excellent performance to spontaneous preconcentration of Ni(II) ions. In alkaline conditions a stable voltammetric profile associated to Ni(OH)(2)/NiOOH redox pair was verified and a significant catalytic effect was observed in presence of glucose which was used for its monitoring. Microfluidic device was assembled at a plastic platform printed using 3D printer being easy to construction using low cost materials. Non-enzymatic amperometric glucose sensor coupled in mu TED showed a good repeatability of 3.84% for successive injections of glucose (n = 10), a constant flow rate of 1.11 mu L s(-1) and an analytical frequency of 61 injections per hour. A linear dynamic range (LDR) from 5.0 to 100.0 mu mol L-1, limit of detection (LOD) of 0.137 mu mol L-1 and limit of quantification (LOQ) 0.457 mu mol L-1 glucose were obtained. The proposed device was applied to glucose determination in real biological samples of human saliva and blood serum. Finally, the method was considered a green analytical procedure with Eco-Scale score of 81.</t>
  </si>
  <si>
    <t>[Kalinke, Cristiane; Wosgrau, Vanessa; Oliveira, Paulo R.; Oliveira, Geovane A.; Martins, Gustavo; Bergamini, Marcio F.; Marcolino-Junior, Luiz H.] Univ Fed Parana UFPR, Dept Quim, Lab Sensores Eletroquim, LabSensE, BR-81531980 Curitiba, PR, Brazil; [Mangrich, Antonio S.] Univ Fed Parana UFPR, Dept Quim, Lab Proc &amp; Projetos Ambientais, LabPPAm, BR-81531980 Curitiba, PR, Brazil; [Mangrich, Antonio S.] CNPq, Inst Nacl Ciencia &amp; Tecnol Energia &amp; Ambiente, INCT E&amp;A, Brasilia, DF, Brazil</t>
  </si>
  <si>
    <t>Marcolino, LH (corresponding author), Univ Fed Parana UFPR, Dept Quim, Lab Sensores Eletroquim, LabSensE, BR-81531980 Curitiba, PR, Brazil.</t>
  </si>
  <si>
    <t>Mangrich, Antonio/AAG-3258-2020; Marcolino-Junior, Luiz Humberto/AAB-5428-2019; Kalinke, Cristiane/AAM-6262-2020; Oliveira, Paulo R./AAA-8253-2019</t>
  </si>
  <si>
    <t>Mangrich, Antonio/0000-0002-3564-2279; Marcolino-Junior, Luiz Humberto/0000-0002-6279-469X; Kalinke, Cristiane/0000-0002-9718-0292; Oliveira, Paulo R./0000-0002-9504-0835; Bergamini, Marcio Fernando/0000-0002-4600-2250; Martins, Gustavo/0000-0001-5090-4014</t>
  </si>
  <si>
    <t>CAPES; CNPq [454594/2014-3, 402943/2016-3, 408309/2018-0]</t>
  </si>
  <si>
    <t>We gratefully acknowledge financial support from Brazilian foundations: CAPES and CNPq (proc. number: 454594/2014-3, 402943/2016-3 and 408309/2018-0).</t>
  </si>
  <si>
    <t>0039-9140</t>
  </si>
  <si>
    <t>1873-3573</t>
  </si>
  <si>
    <t>Talanta</t>
  </si>
  <si>
    <t>10.1016/j.talanta.2019.03.079</t>
  </si>
  <si>
    <t>Chemistry, Analytical</t>
  </si>
  <si>
    <t>HZ2YS</t>
  </si>
  <si>
    <t>WOS:000468715300064</t>
  </si>
  <si>
    <t>Oladele, SO; Adeyemo, A; Awodun, M; Adegaye, A; Ingold, M</t>
  </si>
  <si>
    <t>Oladele, Segun O.; Adeyemo, Adebayo; Awodun, Moses; Adegaye, Ajoke; Ingold, Mariko</t>
  </si>
  <si>
    <t>Impact of biochar amendment on soil nematode communities in a West African rain-fed rice cropland</t>
  </si>
  <si>
    <t>NEMATOLOGY</t>
  </si>
  <si>
    <t>below ground biodiversity; food web; organic additives; Oryza sativa; soil fauna</t>
  </si>
  <si>
    <t>MICROBIAL BIOMASS; PHYSICOCHEMICAL PROPERTIES; NITROGEN-FERTILIZER; FAUNAL RESPONSE; ORGANIC-MATTER; DIVERSITY; ALFISOL; MANURE; DYNAMICS; FIELD</t>
  </si>
  <si>
    <t>Nematode population and diversity in a West African rain-fed rice cropland amended with biochar (B), biochar plus inorganic fertiliser (B + NPK), inorganic fertiliser (NPK) and control (CK) without amendments were investigated in a 3-year field study. Results demonstrated that significant differences exist between treatments and years of study for total nematode population and nematode trophic groups. Total nematode density, nematode trophic group (bacterivore and plant-parasitic) density were increased and dominant in B + NPK compared with CK after 3 years. Relative abundance of nematode genera according to trophic group across treatments showed Hirschmanniella (23%) as the dominant plant parasites in NPK, and Heterocephalobus (27%), Aphelenchoides (22%) and Eudorylaimus (9%) as dominant bacterivores, fungivores and omnivores-predators, respectively, in B + NPK. Trophic group indicators showed that the fungivore plus bacterivore to plant-parasitic ratio (73%) was significantly increased by B + NPK treatment in comparison to CK. Conversely, treatments exerted no significant effect on the fungivore to bacterivore ratio (F/B) throughout the period of study, which implies less disturbance and adverse impact of biochar on nematode communities. Apart from treatments and environmental factors, changes in nematode trophic groups were strongly related to soil chemical properties, such as soil pH, total nitrogen and available phosphorus, which shows their influence on soil nematode community. Our result shows the positive effect of integrated addition of biochar and inorganic fertiliser in balancing nematode diversity and building a resilient soil ecosystem in a low input rain-fed rice cropping system.</t>
  </si>
  <si>
    <t>[Oladele, Segun O.] Adekunle Ajasin Univ, Fac Agr, Dept Agron, Akungba Akoko, Nigeria; [Adeyemo, Adebayo; Awodun, Moses; Adegaye, Ajoke] Fed Univ Technol Akure, Dept Crop Soil &amp; Pest Management, Akure, Nigeria; [Ingold, Mariko] Univ Kassel, Sect Organ Plant Prod &amp; Agroecosyst Res Trop &amp; Su, D-37213 Witzenhausen, Germany</t>
  </si>
  <si>
    <t>Universitat Kassel</t>
  </si>
  <si>
    <t>Oladele, SO (corresponding author), Adekunle Ajasin Univ, Fac Agr, Dept Agron, Akungba Akoko, Nigeria.</t>
  </si>
  <si>
    <t>segun.oladele@aaua.edu.ng</t>
  </si>
  <si>
    <t>ADEGAYE, AJOKE/AAX-7413-2021; Adegaye, Ajoke Christianah/AAE-7500-2022</t>
  </si>
  <si>
    <t>Adegaye, Ajoke Christianah/0000-0003-3198-6653; Oladele, Segun/0000-0002-7589-8658</t>
  </si>
  <si>
    <t>1388-5545</t>
  </si>
  <si>
    <t>Nematology</t>
  </si>
  <si>
    <t>10.1163/15685411-bja10121</t>
  </si>
  <si>
    <t>Zoology</t>
  </si>
  <si>
    <t>YR3FM</t>
  </si>
  <si>
    <t>WOS:000749880300004</t>
  </si>
  <si>
    <t>Menezes, LNB; Silveira, EA; Mazzoni, JVS; Evaristo, RBW; Rodrigues, JS; Lamas, GC; Suarez, PAZ; Ghesti, GF</t>
  </si>
  <si>
    <t>Menezes, Lyvia Nara Barroso; Silveira, Edgar A.; Mazzoni, Joao Vitor Sollero; Evaristo, Rafael B. W.; Rodrigues, Juliana Sabino; Lamas, Giulia Cruz; Suarez, Paulo Anselmo Ziani; Ghesti, Grace Ferreira</t>
  </si>
  <si>
    <t>Alternative valuation pathways for primary, secondary, and tertiary sewage sludge: biochar and bio-oil production for sustainable energy</t>
  </si>
  <si>
    <t>Sewage sludge; Pyrolysis; Biochar; Bio-oil; Waste biorefineries</t>
  </si>
  <si>
    <t>COMBUSTION PERFORMANCE; PYROLYSIS; TEMPERATURE; KINETICS; LIQUID; WASTE; CARBONIZATION; FEEDSTOCK; BIOMASS; BLENDS</t>
  </si>
  <si>
    <t>Wastewater treatment has sewage sludge (SWS) as the primary solid product. Producing biofuels from SWS through pyrolysis is based on the circular economy and biorefinery principles, thus offering an innovative way to create building blocks and combustibles, which is an environmentally friendly alternative for management. In this work, different raw sludges, primary (PS), secondary (SS), and tertiary sludges (TS), were collected after the primary, secondary, and tertiary sedimentation (overpassing the anaerobic digestion and dewatering process), conferring a feedstock with a higher organic matter content and saving costs. The PS, SS, and TS were pyrolyzed at 450 degrees C in N-2 atmosphere for biochar and bio-oil production and characterization. The product yields were 51.88-57.90%, 5.02-9.81%, and 32.51-42.90% for biochar, bio-oil, and py-gas. The SS biochar presented lower ash content and superior mass and energy yields, calorific power, fuel ratio, and more coal-like fuel than PS and TS. Energy-dispersive X-ray spectroscopy analysis showed an overall composition without potentially toxic metals for solids. Chars formed after the pyrolysis presented irregular macro- and mesopores and a bulkier crystallographic profile. The combustion behavior of the produced biochar reported a solid fuel capable of more stable combustion than raw material. Infrared spectroscopy and nuclear magnetic resonance of extracted oil from raw sludge and bio-oils present carbon sp(3), sp(2), and carbonyls that refer to carboxylic acids, a potential feedstock in further second-generation waste biorefineries. The investigation provides insights into alternative routes for biofuels that may support growing cities in their waste mitigation and energy demands.</t>
  </si>
  <si>
    <t>[Menezes, Lyvia Nara Barroso; Mazzoni, Joao Vitor Sollero; Suarez, Paulo Anselmo Ziani] Univ Brasilia, Chem Inst, Lab Mat &amp; Fuels, BR-70910900 Brasilia, DF, Brazil; [Silveira, Edgar A.; Lamas, Giulia Cruz] Univ Brasilia, Mech Engn Dept, BR-70910900 Brasilia, DF, Brazil; [Evaristo, Rafael B. W.; Ghesti, Grace Ferreira] Univ Brasilia, Chem Inst, Lab Brewing Bioproc &amp; Catalysis Renewable Energy, BR-70910900 Brasilia, DF, Brazil; [Rodrigues, Juliana Sabino] Brazilian Forest Serv, Forest Prod Lab, BR-70818900 Brasilia, DF, Brazil</t>
  </si>
  <si>
    <t>Universidade de Brasilia; Universidade de Brasilia; Universidade de Brasilia</t>
  </si>
  <si>
    <t>Silveira, EA (corresponding author), Univ Brasilia, Mech Engn Dept, BR-70910900 Brasilia, DF, Brazil.;Ghesti, GF (corresponding author), Univ Brasilia, Chem Inst, Lab Brewing Bioproc &amp; Catalysis Renewable Energy, BR-70910900 Brasilia, DF, Brazil.</t>
  </si>
  <si>
    <t>edgar.silveira@unb.br; Ghesti.grace@gmail.com</t>
  </si>
  <si>
    <t>Evaristo, Rafael Benjamin Werneburg/AFU-9168-2022; Lamas, Giulia Cruz/GLN-6500-2022; Silveira, Edgar Amaral/AAF-5858-2019</t>
  </si>
  <si>
    <t>Evaristo, Rafael Benjamin Werneburg/0000-0002-9742-3522; Silveira, Edgar Amaral/0000-0002-7582-5010; Lamas, Giulia Cruz/0000-0002-4083-5462</t>
  </si>
  <si>
    <t>Brazilian National Council for Scientific and Technological Development (CNPq); Brazilian Foundation for the Coordination and Improvement of Higher Level or Education Personnel (Capes); IQ/UnB; DPI/ UnB; DPG/UnB; Federal District Research Foundation (FAPDF-FundacAo de Apoio a Pesquisa do Distrito Federal)</t>
  </si>
  <si>
    <t>Brazilian National Council for Scientific and Technological Development (CNPq)(Conselho Nacional de Desenvolvimento Cientifico e Tecnologico (CNPQ)); Brazilian Foundation for the Coordination and Improvement of Higher Level or Education Personnel (Capes); IQ/UnB; DPI/ UnB; DPG/UnB; Federal District Research Foundation (FAPDF-FundacAo de Apoio a Pesquisa do Distrito Federal)</t>
  </si>
  <si>
    <t>This research was supported by the Brazilian National Council for Scientific and Technological Development (CNPq) and the Brazilian Foundation for the Coordination and Improvement of Higher Level or Education Personnel (Capes). We would also like to thank IQ/UnB, DPI/ UnB, DPG/UnB, and the Federal District Research Foundation (FAPDF-FundacAo de Apoio a Pesquisa do Distrito Federal) for the financial support (the post-doctoral project) that enabled the strengthening and collaboration between Brazilian and Portuguese research groups</t>
  </si>
  <si>
    <t>2022 APR 1</t>
  </si>
  <si>
    <t>10.1007/s13399-022-02543-9</t>
  </si>
  <si>
    <t>0F0LB</t>
  </si>
  <si>
    <t>WOS:000777060200005</t>
  </si>
  <si>
    <t>Qie, HT; Ren, M; You, C; Cui, XD; Tan, X; Ning, YT; Liu, M; Hou, DB; Lin, AJ; Cui, J</t>
  </si>
  <si>
    <t>Qie, Hantong; Ren, Meng; You, Chang; Cui, Xuedan; Tan, Xiao; Ning, Yuting; Liu, Meng; Hou, Daibing; Lin, Aijun; Cui, Jun</t>
  </si>
  <si>
    <t>High-efficiency control of pesticide and heavy metal combined pollution in paddy soil using biochar/g-C3N4 photoresponsive soil remediation agent</t>
  </si>
  <si>
    <t>Biochar; Combined -pollution; Paddy soil; Pesticide; Pb</t>
  </si>
  <si>
    <t>ALKALI-MODIFIED BIOCHAR; PHOTOCATALYTIC DEGRADATION; MECHANISMS; KINETICS; ATRAZINE; ELEMENTS; REMOVAL; G-C3N4; WATER</t>
  </si>
  <si>
    <t>The control of pesticide and heavy metal combined pollution in the paddy field is of great significance in terms of controlling agriculture nonpoint source pollution. Herein, an alkali-modified biochar (BCNaOH)/graphitic carbon nitride (g-C3N4) photoresponsive soil remediation agent was synthesized to control the pesticide and heavy metal compound pollution in paddy fields. Compared with g-C3N4, the photocurrent density increased 2.72 times for BCNaOH/g-C3N4, exhibiting a strong photocatalytic activity. In the simulated compound pollutant solution, the simultaneous Atrazine (ATZ) degradation and Pb sorption efficiencies of BCNaOH/g-C3N4 reached 94.70 % and 47.75 % under visible light irradiation, respectively. In the paddy field, both ATZ and Pb concentrations were well controlled in the overburden water and paddy soil. ATZ and Pb in overburden water reached 0 mg/L and 0.24 mu g/L, respectively, and in paddy soil decreased by 60.21 % and 65.49 %, respectively. Excellent ATZ degradation performance was due to the construction of an intact photogenerated electron transfer pathway via the 7C-7C stacking structure. Meanwhile, excellent Pb removal performance was due to the strong sorption capa-bility of BCNaOH. The results provided a cost-effective photoresponsive soil remediation agent with good pesticide and heavy metal combined pollution control performance for paddy fields.</t>
  </si>
  <si>
    <t>[Qie, Hantong; Ren, Meng; Cui, Xuedan; Tan, Xiao; Ning, Yuting; Liu, Meng; Hou, Daibing; Lin, Aijun; Cui, Jun] Beijing Univ Chem Technol, Coll Chem Engn, Beijing 100029, Peoples R China; [You, Chang] Minzu Univ China, Sch Ethnol &amp; Sociol, Beijing 100081, Peoples R China</t>
  </si>
  <si>
    <t>Beijing University of Chemical Technology; Minzu University of China</t>
  </si>
  <si>
    <t>Lin, AJ; Cui, J (corresponding author), Beijing Univ Chem Technol, Coll Chem Engn, Beijing 100029, Peoples R China.</t>
  </si>
  <si>
    <t>linaj@mail.buct.edu.cn; cuijun@buct.edu.cn</t>
  </si>
  <si>
    <t>谭, 笑/GPG-3483-2022; Cui, Junya/GZB-1016-2022</t>
  </si>
  <si>
    <t>National Natural Science Foundation of China; Fundamental Research Funds for the Central Uni; National Key R &amp; D Program of China;  [52000164];  [buctrc202209];  [2019YFD1101300]</t>
  </si>
  <si>
    <t xml:space="preserve">National Natural Science Foundation of China(National Natural Science Foundation of China (NSFC)); Fundamental Research Funds for the Central Uni; National Key R &amp; D Program of China; ; ; </t>
  </si>
  <si>
    <t>This work was supported by National Natural Science Foundation of China (52000164) , Fundamental Research Funds for the Central Uni- versities (buctrc202209) , and National Key R &amp; D Program of China (2019YFD1101300) .</t>
  </si>
  <si>
    <t>10.1016/j.cej.2022.139579</t>
  </si>
  <si>
    <t>6L3IS</t>
  </si>
  <si>
    <t>WOS:000888080500003</t>
  </si>
  <si>
    <t>Yu, JF; Tang, L; Pang, Y; Zhou, YY; Feng, HP; Ren, XY; Tang, J; Wang, JJ; Deng, LF; Shao, BB</t>
  </si>
  <si>
    <t>Yu, Jiangfang; Tang, Lin; Pang, Ya; Zhou, Yaoyu; Feng, Haopeng; Ren, Xiaoya; Tang, Jing; Wang, Jiajia; Deng, Lifei; Shao, Binbin</t>
  </si>
  <si>
    <t>Non-radical oxidation by N,S,P co-doped biochar for persulfate activation: Different roles of exogenous P/S doping, and electron transfer path</t>
  </si>
  <si>
    <t>Biochar; Heteroatom co -doping; Non -radical; Electron transfer</t>
  </si>
  <si>
    <t>CARBON NANOTUBES; CATALYSTS; GRAPHENE; NITROGEN; DEGRADATION; NANOPARTICLES; SULFUR</t>
  </si>
  <si>
    <t>Despite many studies on single doping (especially N, S) to improve the catalytic performance of biochar in persulfate-based oxidation process (PS-AOP), the investigations of co-doping with multiple heteroatoms for biochar are relatively few. Herein, choosing shrimp shell biochar (NSC-bio, natural N,S co-doped) as research object with exogenous P/S doping, N,S co-doped and N,S,P co-doped biochars were prepared and applied in PS-AOP, respectively. Exogenous S doping (NSC-S-bio) showed a negative effect with the decreased removal effi-ciency from 88.7% to 45.7%. Quantitative structure-activity relationships analysis showed that, the decreased kobs (0.0692-0.0171 min -1) of NSC-S-bio was linearly related to the decreased Qe (229.0-158.7 mg/g), where the increased electrostatic repulsion during the key catalytic zone by S doping was the key factor. As for NSC-P-bio, a positive effect could be observed (98.9% removal). The increased kobs (0.0692-0.1299 min -1) showed high linear fitting toward P content and specific surface area (449.4-971.6 m2/g) but low fitting degree toward Qe. Further electrochemical characterization revealed that, the increased surface catalytic sites and enhanced electronic conductivity endowed NSC-P-bio improved catalytic performance, which achieved rapid activation of PDS via non-radical electron transfer path and showed selectively toward substrate with electron-donating groups. This study provides new insight for the construction of efficient co-doped biochar catalysts in PS-AOP.</t>
  </si>
  <si>
    <t>[Yu, Jiangfang; Tang, Lin; Feng, Haopeng; Ren, Xiaoya; Tang, Jing; Wang, Jiajia; Deng, Lifei; Shao, Binbin] Hunan Univ, Coll Environm Sci &amp; Engn, Changsha 410082, Hunan, Peoples R China; [Pang, Ya] Changsha Univ, Dept Biol &amp; Environm Engn, Changsha 410003, Hunan, Peoples R China; [Zhou, Yaoyu] Hunan Agr Univ, Coll Resources &amp; Environm, Changsha 410128, Hunan, Peoples R China; [Yu, Jiangfang; Tang, Lin; Feng, Haopeng; Ren, Xiaoya; Tang, Jing; Wang, Jiajia; Deng, Lifei; Shao, Binbin] Hunan Univ, Minist Educ, Key Lab Environm Biol &amp; Pollut Control, Changsha 410082, Hunan, Peoples R China</t>
  </si>
  <si>
    <t>Hunan University; Changsha University; Hunan Agricultural University; Hunan University</t>
  </si>
  <si>
    <t>Tang, L (corresponding author), Hunan Univ, Coll Environm Sci &amp; Engn, Changsha 410082, Hunan, Peoples R China.;Pang, Y (corresponding author), Changsha Univ, Dept Biol &amp; Environm Engn, Changsha 410003, Hunan, Peoples R China.</t>
  </si>
  <si>
    <t>Feng, Haopeng/HDM-2899-2022; Wang, Jiajia/HCI-5717-2022; Ren, Xiaoya/HCI-4975-2022; Tang, Lin/M-8040-2014; Ren, Xiaoya/HCH-6468-2022; Shao, Binbin/AAO-6870-2020</t>
  </si>
  <si>
    <t>Tang, Lin/0000-0001-6996-7955; Shao, Binbin/0000-0002-1764-4991; Tang, Jing/0000-0002-8745-9177</t>
  </si>
  <si>
    <t>National Key Research and Development Program of China [2021YFC1910400]; Hunan Natural Science Foundation of Hunan Province [2022JJ40085]; Changsha Natural Science Foundation [kq2202169]; China Postdoctoral Science Foundation [BX2021097, 2021M701149, 2021T140192, 2021M690054]; National Natural Science Foundation of China [51521006, 52100142]; Training Program for Excellent Young Innovators of Changsha [kq1802022]</t>
  </si>
  <si>
    <t>National Key Research and Development Program of China; Hunan Natural Science Foundation of Hunan Province; Changsha Natural Science Foundation; China Postdoctoral Science Foundation(China Postdoctoral Science Foundation); National Natural Science Foundation of China(National Natural Science Foundation of China (NSFC)); Training Program for Excellent Young Innovators of Changsha</t>
  </si>
  <si>
    <t>This work was supported by the National Key Research and Development Program of China (2021YFC1910400) , the Hunan Natural Science Foundation of Hunan Province (2022JJ40085) , the Changsha Natural Science Foundation (kq2202169) , the China Postdoctoral Science Foundation (BX2021097, 2021M701149, 2021T140192, 2021M690054) , the National Natural Science Foundation of China (51521006, 52100142) , and the Training Program for Excellent Young Innovators of Changsha (kq1802022).</t>
  </si>
  <si>
    <t>10.1016/j.jclepro.2022.133995</t>
  </si>
  <si>
    <t>5A3KA</t>
  </si>
  <si>
    <t>WOS:000862787500006</t>
  </si>
  <si>
    <t>Tahir, AHF; Al-Obaidy, AHMJ; Mohammed, FH</t>
  </si>
  <si>
    <t>Tahir, Aola H. F.; Al-Obaidy, Abdul Hameed M. J.; Mohammed, Faris H.</t>
  </si>
  <si>
    <t>Biochar from date palm waste, production, characteristics and use in the treatment of pollutants: A Review</t>
  </si>
  <si>
    <t>4TH INTERNATIONAL CONFERENCE ON BUILDINGS, CONSTRUCTION AND ENVIRONMENTAL ENGINEERING</t>
  </si>
  <si>
    <t>4th International Conference on Buildings, Construction and Environmental Engineering (BCEE)</t>
  </si>
  <si>
    <t>OCT 07-09, 2019</t>
  </si>
  <si>
    <t>Istanbul Tech Univ, Ayazaga Campus, Istanbul, TURKEY</t>
  </si>
  <si>
    <t>Istanbul Tech Univ, Ayazaga Campus</t>
  </si>
  <si>
    <t>Date palm waste; renewable energy; activated carbon; biochar; fiber</t>
  </si>
  <si>
    <t>CHEMICAL-COMPOSITION; FAST PYROLYSIS; BIO-CHAR; SEED; ADSORPTION; KINETICS; TEMPERATURE; RESIDUES; PITS; OIL</t>
  </si>
  <si>
    <t>In view of the continuously rising environmental problems and the increasing energy demand worldwide in general, the utilization of sustainable renewable energy and treatment methods have become a scientific and industrial move in the last few years. One of the most important energy sources, biomass constitute a precious source. The sustainable conversion of biomass products and the use of different agricultural and forestry-derived residues can play an important role in reducing pollution in many phases. Date palm Phoenix dactylifera L. is one of the most important fruit trees that is found in tropical, sub-tropical and arid regions of the world precisely those stretching from North Africa to the Middle East. There are about 120 million date palm trees in the world where each date tree generates around 20 kilograms of dry leaves annually while date pits account for almost 10% of date fruits. A varied range of physicochemical, biochemical and thermal technologies has been applied for sustainable application of date palm biomass. The present review elucidates the possible use of date palm waste and the efforts so far made in both producing biochar and its use in different treatment processes. The review also defines the future required solutions for the date palm waste problems.</t>
  </si>
  <si>
    <t>[Tahir, Aola H. F.; Mohammed, Faris H.] Univ Technol Baghdad, Dept Civil Engn, Baghdad, Iraq; [Al-Obaidy, Abdul Hameed M. J.] Univ Technol Baghdad, Environm Res Ctr, Baghdad, Iraq</t>
  </si>
  <si>
    <t>University of Technology- Iraq; University of Technology- Iraq</t>
  </si>
  <si>
    <t>Tahir, AHF (corresponding author), Univ Technol Baghdad, Dept Civil Engn, Baghdad, Iraq.</t>
  </si>
  <si>
    <t>42189@student.uotechnology.edu.iq</t>
  </si>
  <si>
    <t>Al-Obaidy, Abdul Hameed M. Jawad/A-5188-2014</t>
  </si>
  <si>
    <t>Al-Obaidy, Abdul Hameed M. Jawad/0000-0002-8024-3672</t>
  </si>
  <si>
    <t>10.1088/1757-899X/737/1/012171</t>
  </si>
  <si>
    <t>Construction &amp; Building Technology; Engineering, Environmental</t>
  </si>
  <si>
    <t>BQ7RQ</t>
  </si>
  <si>
    <t>WOS:000618512200169</t>
  </si>
  <si>
    <t>Grilla, E; Vakros, J; Konstantinou, I; Manariotis, ID; Mantzavinos, D</t>
  </si>
  <si>
    <t>Grilla, Eleni; Vakros, John; Konstantinou, Ioannis; Manariotis, Ioannis D.; Mantzavinos, Dionissios</t>
  </si>
  <si>
    <t>Activation of persulfate by biochar from spent malt rootlets for the degradation of trimethoprim in the presence of inorganic ions</t>
  </si>
  <si>
    <t>JOURNAL OF CHEMICAL TECHNOLOGY AND BIOTECHNOLOGY</t>
  </si>
  <si>
    <t>antibiotics; carbocatalyst; SR-AOPs; synergy; valorization; surface groups</t>
  </si>
  <si>
    <t>BISPHENOL-A; SULFAMETHOXAZOLE; KINETICS; WATER; ADSORPTION; OXIDATION; REMOVAL; CARBON; PRODUCTS; FATE</t>
  </si>
  <si>
    <t>BACKGROUND Antibiotics such as trimethoprim (TMP) are used in large quantities and recent studies show that TMP is not eliminated completely in wastewater from municipal treatment plants. Advanced oxidation processes (AOPs), especially sulfate radical-based AOPs, are highly reactive in the presence of a catalyst. Biochar, a green and low-cost carbon material, is an excellent catalyst to degrade persistent pollutants. In this work, the degradation of TMP is studied using biochar from spent malt rootlets. RESULTS The biochar has a specific surface area of 62 m(2)g(-1), point of zero charge 6.8, contains aromatics and is rich in -OH surface groups. The effect of sodium persulfate (SPS) (100-500 mg L-1), TMP (150-500 mu g L-1), biochar (BC) concentration (45-180 mg L-1), solution pH (4-9) and water quality on degradation was investigated. The degradation rate increased with increasing SPS and BC concentration, decreasing TMP concentration and water matrix complexity, but remained insensitive to pH changes. Seven transformation products were identified and quantified, including hydroxylated and oxidized keto derivatives, and reaction pathways/mechanisms are proposed. The BC activation was coupled with low-frequency ultrasound (20 kHz), which plays a synergistic role in degradation, but not when coupled with simulated solar irradiation. CONCLUSION The occurrence of various ions in bottle water (BW) impact negatively TMP degradation and so does the existence of organic matter in treated wastewaters. The studied reaction seems to be a surface process where the biochar serves as a platform to generate sulfate and -OH radicals, as well as an electron transfer mediator. (c) 2020 Society of Chemical Industry</t>
  </si>
  <si>
    <t>[Grilla, Eleni; Vakros, John; Mantzavinos, Dionissios] Univ Patras, Dept Chem Engn, Caratheodory 1, GR-26504 Patras, Greece; [Vakros, John; Mantzavinos, Dionissios] INVALOR Res Infrastruct Waste Valorizat &amp; Sustain, Caratheodory 1,Univ Campus, Patras, Greece; [Konstantinou, Ioannis] Univ Ioannina, Dept Chem, Ioannina, Greece; [Konstantinou, Ioannis] Univ Res Ctr Ioannina URCI, Inst Environm &amp; Sustainable Dev, Ioannina, Greece; [Manariotis, Ioannis D.] Univ Patras, Environm Engn Lab, Dept Civil Engn, Univ Campus, Patras, Greece</t>
  </si>
  <si>
    <t>University of Patras; University of Ioannina; University of Patras</t>
  </si>
  <si>
    <t>Vakros, J (corresponding author), Univ Patras, Dept Chem Engn, Caratheodory 1, GR-26504 Patras, Greece.</t>
  </si>
  <si>
    <t>vakros@chemistry.upatras.gr</t>
  </si>
  <si>
    <t>Manariotis, Ioannis/AFW-2576-2022; Konstantinou, Ioannis/AAN-6223-2021</t>
  </si>
  <si>
    <t xml:space="preserve">Manariotis, Ioannis/0000-0002-3577-8520; </t>
  </si>
  <si>
    <t>project 'INVALOR: Research Infrastructure for Waste Valorization and Sustainable Management' - Operational Programme 'Competitiveness, Entrepreneurship and Innovation' (NSRF 2014-2020) [MIS 5002495]; European Union (European Regional Development Fund)</t>
  </si>
  <si>
    <t>project 'INVALOR: Research Infrastructure for Waste Valorization and Sustainable Management' - Operational Programme 'Competitiveness, Entrepreneurship and Innovation' (NSRF 2014-2020); European Union (European Regional Development Fund)(European Union (EU))</t>
  </si>
  <si>
    <t>JV and DM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</si>
  <si>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0268-2575</t>
  </si>
  <si>
    <t>1097-4660</t>
  </si>
  <si>
    <t>J CHEM TECHNOL BIOT</t>
  </si>
  <si>
    <t>J. Chem. Technol. Biotechnol.</t>
  </si>
  <si>
    <t>10.1002/jctb.6513</t>
  </si>
  <si>
    <t>JUL 2020</t>
  </si>
  <si>
    <t>Biotechnology &amp; Applied Microbiology; Chemistry, Multidisciplinary; Engineering, Environmental; Engineering, Chemical</t>
  </si>
  <si>
    <t>Biotechnology &amp; Applied Microbiology; Chemistry; Engineering</t>
  </si>
  <si>
    <t>MT2IO</t>
  </si>
  <si>
    <t>WOS:000549393900001</t>
  </si>
  <si>
    <t>Bieser, JMH; Al-Zayat, M; Murtada, J; Thomas, SC</t>
  </si>
  <si>
    <t>Bieser, Jillian M. H.; Al-Zayat, Maria; Murtada, Jad; Thomas, Sean C.</t>
  </si>
  <si>
    <t>Biochar mitigation of allelopathic effects in three invasive plants: evidence from seed germination trials</t>
  </si>
  <si>
    <t>Ailanthus altissima; allelopathy; Alliaria petiolata; Melilotus officinalis; soil amendment; invasive species; seedling development</t>
  </si>
  <si>
    <t>ALLIARIA-PETIOLATA; GARLIC MUSTARD; YELLOW SWEETCLOVER; LONICERA-MAACKII; ACTIVATED CARBON; SOIL; TREE; ALLELOCHEMICALS; CHARCOAL; GROWTH</t>
  </si>
  <si>
    <t>Many invasive species show allelopathic effects that contribute to competitive impacts on native vegetation for which few control measures exist. We investigated the potential for pyrolized organic material used as a soil amendment (biochar) to sorb allelochemicals and mitigate allelopathic effects on seed germination and early seedling development in three common invasive plants in Canada: garlic mustard (Alliaria petiolata), tree of heaven (Ailanthus altissima), and yellow sweetgrass (Melilotus officinalis). We hypothesized that biochars would mitigate effects on germination and early seedling development (radicle extension and cotyledon development) through sorption of allelochemicals. Laboratory assays of seed germination and early seedling development of two agricultural crops (Lactuca sativa and Raphinus raphanistrum) and two native grass species (Andropogon gerardi and Poa palustris) were conducted using water extracts from leaves. Seeds were treated with plant extracts exposed to four different biochars (red oak (Quercus rubra), jack pine (Pinus banksiana), shipping pallet and construction waste, and high-carbon wood ash) using a range of extract and biochar dosages. Treatment of allelopathic plant extracts by biochars significantly (p &lt; 0.05) mitigated effects on seed germination for Alliaria and Melilotus. Effects on seed germination and early seedling development depended on extract concentration, biochar dosage, and the target species assessed. Controls treated with biochar leachate alone showed significantly (p &lt; 0.05) increased germination for two of the biochars tested (jack pine biochar and high-carbon wood ash). Results indicated that biochars can mitigate allelopathic effects of invasive species through sorption of allelochemicals; however, this will be effective in only some cases.</t>
  </si>
  <si>
    <t>[Bieser, Jillian M. H.; Al-Zayat, Maria; Murtada, Jad; Thomas, Sean C.] Univ Toronto, Inst Forestry &amp; Conservat, 33 Willcocks St, Toronto, ON M5S 3B3, Canada</t>
  </si>
  <si>
    <t>Thomas, SC (corresponding author), Univ Toronto, Inst Forestry &amp; Conservat, 33 Willcocks St, Toronto, ON M5S 3B3, Canada.</t>
  </si>
  <si>
    <t>sc.thomas@utoronto.ca</t>
  </si>
  <si>
    <t>Canadian Natural Sciences and Engineering Research Council; Haliburton Forest; Ontario Mining Association</t>
  </si>
  <si>
    <t>Canadian Natural Sciences and Engineering Research Council(Natural Sciences and Engineering Research Council of Canada (NSERC)); Haliburton Forest; Ontario Mining Association</t>
  </si>
  <si>
    <t>The study was funded by grants from the Canadian Natural Sciences and Engineering Research Council, with partnership funding from Haliburton Forest and the Ontario Mining Association.</t>
  </si>
  <si>
    <t>10.1139/cjss-2020-0160</t>
  </si>
  <si>
    <t>2P6IR</t>
  </si>
  <si>
    <t>Bronze, Green Accepted</t>
  </si>
  <si>
    <t>WOS:000788292700001</t>
  </si>
  <si>
    <t>McBeath, AV; Wurster, CM; Bird, MI</t>
  </si>
  <si>
    <t>McBeath, Anna V.; Wurster, Christopher M.; Bird, Michael I.</t>
  </si>
  <si>
    <t>Influence of feedstock properties and pyrolysis conditions on biochar carbon stability as determined by hydrogen pyrolysis</t>
  </si>
  <si>
    <t>Biochar; Biomass; Pyrolysis temperature; Hydrogen pyrolysis; Stable carbon; Carbon sequestration</t>
  </si>
  <si>
    <t>SOLID-STATE C-13; PYROGENIC CARBON; WOOD CHARCOAL; SOIL; BIOMASS; THERMOSEQUENCES; DECOMPOSITION; OXIDATION</t>
  </si>
  <si>
    <t>We produced 18 thermosequences of biochar from common feedstocks at ten temperatures from 300 to 900 degrees C to investigate their influence on carbon stabilization in biochar. Using hydrogen pyrolysis we were able to isolate the stable polycyclic aromatic carbon (SPAC) fraction that is likely to be resistant to mineralization on centennial timescales. SPAC formation was generally &lt;20% of total organic carbon (TOC) at temperatures &lt;450 degrees C and rises to &gt;80% of TOC at temperatures above 600-700 degrees C depending on feedstock type. SPAC formation was retarded in feedstocks with high ash contents, and further retarded in those feedstocks when the final hold time at maximum pyrolysis temperature was reduced from one hour to 10 min. Given that aromatization of organic material in many feedstocks is usually completed by ca. 450 degrees C, the data suggests that a significant pool of aromatic biochar carbon exists in a 'semi-labile' form that may not be persistent on centennial timescales. For most feedstocks biochar yield and SPAC content are optimized at pyrolysis temperatures of 500-700 degrees C. (C) 2014 Elsevier Ltd. All rights reserved.</t>
  </si>
  <si>
    <t>[McBeath, Anna V.] James Cook Univ, Coll Sci Technol &amp; Engn, Cairns 4870, Australia; James Cook Univ, Ctr Trop Environm &amp; Sustainabil Sci, Cairns 4870, Australia</t>
  </si>
  <si>
    <t>James Cook University; James Cook University</t>
  </si>
  <si>
    <t>McBeath, AV (corresponding author), James Cook Univ, Coll Sci Technol &amp; Engn, POB 6811, Cairns 4870, Australia.</t>
  </si>
  <si>
    <t>anna.mcbeath@jcu.edu.au</t>
  </si>
  <si>
    <t>Wurster, Christopher M/A-1983-2011; McBeath, Anna V/E-3548-2012; Bird, Michael/G-5364-2010</t>
  </si>
  <si>
    <t>McBeath, Anna V/0000-0003-1608-8150; Bird, Michael/0000-0003-1801-8703; Wurster, Christopher/0000-0002-2866-5798</t>
  </si>
  <si>
    <t>This work was supported by funding from the Australian Government Department of Agriculture, Fisheries and Forestry, Carbon Farming Initiative Biochar capacity Building Program. We thank the follow for supply of feedstocks: Anthony Fermo of Biochicken Pty Ltd., Bill Knowles of Bill Knowles Beef Feedlot, Marlin Cove Waste Water, Aaron Palmer of Palmers Tree Zone, Catherine Reid of Australian Paper, Karen Siepen of Renewable Carbon Resources Australia, Ian Standley of Rainbow Bee Eater group and Graeme Wright of the Peanut Company of Australia and Rocky De Nys of James Cook University. We are grateful to Mark Farrell for his generous help with the carbonate measurements. We would also like to thank the anonymous reviewers for their valuable and constructive comments that have improved the quality of the manuscript.</t>
  </si>
  <si>
    <t>10.1016/j.biombioe.2014.12.022</t>
  </si>
  <si>
    <t>CC7FX</t>
  </si>
  <si>
    <t>WOS:000350534200016</t>
  </si>
  <si>
    <t>Zhao, Y; Li, YL; Yang, F</t>
  </si>
  <si>
    <t>Zhao, Ying; Li, Yuelei; Yang, Fan</t>
  </si>
  <si>
    <t>Critical review on soil phosphorus migration and transformation under freezing-thawing cycles and typical regulatory measurements</t>
  </si>
  <si>
    <t>Phosphorus; Freezing-thawing; Migration and transformation; Interfacial process; Regulatory effect</t>
  </si>
  <si>
    <t>DISSOLVED ORGANIC-MATTER; BIOCHAR APPLICATION; STRUCTURAL PROPERTIES; PHOSPHATASE-ACTIVITY; AGRICULTURAL SOILS; IRON-OXIDES; HUMIC ACIDS; BLACK SOIL; CLAY SOIL; AVAILABILITY</t>
  </si>
  <si>
    <t>Freezing-thawing period plays an important role in the soil nutrient cycling. The frequency of freezing-thawing cycles (FTCs) can directly affect the supply of effective soil nutrients, further influences the growth and development of crops. Phosphorus is one of the essential nutrients for crop growth, and almost no compounds in gas form in nature, which is non-renewable resources. In modern agricultural production, phosphorus required by plants is mainly from the soil, but the utilization rate of phosphorus fertilizer in soil is generally only 10%-25%. Therefore, it is of great significance to study phosphorus migration and transformation behavior of soil in the nongrowth period and related interfacial processes for improving the utilization efficiency of phosphorus fertilizer, increasing crop yield, reducing excessive application of phosphorus fertilizer, and subsiding environmental pollution. This paper systematically concludes key interfacial process of soil phosphorus in freezing-thawing soil system and relative mechanisms describing migration and transformation behavior of soil phosphorus. Besides, it summarizes the mediating effects of widely used soil conditioner on phosphorus cycling. The results show that freezing- thawing will destroy the structure of the soil, causing phosphorus to migrate along with runoff, soil water and heat movement. It also affects the types of microorganisms, the activity of microbial communities and the oxidation-reduction reaction of related minerals, making the phosphorus in soil from an unstable form to an active form. Biochar and humic substances can improve the physical and chemical properties of the soil, and have favorable effects on soil during freezing-thawing period. This review has important significance for the rational utilization of existing phosphorus resources, the maintenance of soil phosphorus cycle balance and the sustainable development of agriculture, meanwhile, has guiding significance for the reasonable utilization of agricultural wastes. (C) 2020 Elsevier B.V. All rights reserved.</t>
  </si>
  <si>
    <t>[Zhao, Ying; Li, Yuelei; Yang, Fan] Joint Lab Northeast Agr Univ &amp; Max Planck Inst Co, Harbin 150030, Peoples R China; [Zhao, Ying; Li, Yuelei] Northeast Agr Univ, Sch Water Conservancy &amp; Civil Engn, Harbin 150030, Peoples R China</t>
  </si>
  <si>
    <t>Northeast Agricultural University - China</t>
  </si>
  <si>
    <t>Yang, F (corresponding author), Joint Lab Northeast Agr Univ &amp; Max Planck Inst Co, Harbin 150030, Peoples R China.</t>
  </si>
  <si>
    <t>yangfan_neau@163.com</t>
  </si>
  <si>
    <t>Open Research Fund of State Key Laboratory of Geomechanics and Geotechnical Engineering, Institute of Rock and Soil Mechanics, Chinese Academy of Sciences [Z019005]; University Nursing Program for Young Scholar with Creative Talents in Heilongjiang Province [UNPYSCT-2017018]; Natural Science Foundation of Heilongjiang Province of China [QC2018019]</t>
  </si>
  <si>
    <t>Open Research Fund of State Key Laboratory of Geomechanics and Geotechnical Engineering, Institute of Rock and Soil Mechanics, Chinese Academy of Sciences(Chinese Academy of Sciences); University Nursing Program for Young Scholar with Creative Talents in Heilongjiang Province; Natural Science Foundation of Heilongjiang Province of China(Natural Science Foundation of Heilongjiang Province)</t>
  </si>
  <si>
    <t>The authors appreciate the financial support by Open Research Fund of State Key Laboratory of Geomechanics and Geotechnical Engineering, Institute of Rock and Soil Mechanics, Chinese Academy of Sciences (Z019005), the financial support from University Nursing Program for Young Scholar with Creative Talents in Heilongjiang Province (UNPYSCT-2017018), Natural Science Foundation of Heilongjiang Province of China (QC2018019).</t>
  </si>
  <si>
    <t>JAN 10</t>
  </si>
  <si>
    <t>10.1016/j.scitotenv.2020.141614</t>
  </si>
  <si>
    <t>OO3RT</t>
  </si>
  <si>
    <t>WOS:000587300800027</t>
  </si>
  <si>
    <t>Zeng, GM; Wu, HP; Liang, J; Guo, SL; Huang, L; Xu, P; Liu, YY; Yuan, YJ; He, XX; He, Y</t>
  </si>
  <si>
    <t>Zeng, Guangming; Wu, Haipeng; Liang, Jie; Guo, Shenglian; Huang, Lu; Xu, Piao; Liu, Yuanyuan; Yuan, Yujie; He, Xiaoxiao; He, Yan</t>
  </si>
  <si>
    <t>Efficiency of biochar and compost (or composting) combined amendments for reducing Cd, Cu, Zn and Pb bioavailability, mobility and ecological risk in wetland soil</t>
  </si>
  <si>
    <t>BACTERIAL COMMUNITY STRUCTURE; HEAVY-METALS; DONGTING LAKE; MICROBIAL BIOMASS; SURFACE SEDIMENTS; ACTIVATED CARBON; ORGANIC-CARBON; WATER; FRACTIONS; REMOVAL</t>
  </si>
  <si>
    <t>Biochar and compost are two inexpensive and effective in situ remediation materials for heavy metal contaminated soils. The interaction between biochar and compost (or composting material) calls for further studies to maximize the potential benefits of both. In this study, we examined the short-time efficiency of compost (C), biochar (B), a mixture of compost and biochar (B + C), composted biochar (Bced) and biochar-composting material (BCing, biochar and biomass mixed before composting) for reducing bioavailability, mobility and ecological risk of Cd, Cu, Zn and Pb in wetland soil. Adding these amendment materials to the contaminated soil changed the total organic carbon (TOC), waterextractable organic carbon (WEOC) and pH. All the materials decreased the available Cd, Cu, Zn and Pb concentrations in the soil (compost increased the available Cu concentration) and Cd, Cu, Zn and Pb concentrations in pore water. As a whole, soil with Bced and BCing had the biggest decrease in these concentrations. These results indicated that all the materials reduced the bioavailability and mobility of heavy metals (compost improved the bioavailability of Cu), and Bced and BCing had the greatest capacity for that. The materials improved soil microbial biomass and BCing created the biggest improvement, which suggested all the amendment materials reduced the ecological risk of heavy metals and BCing had the greatest capacity for that.</t>
  </si>
  <si>
    <t>[Zeng, Guangming; Wu, Haipeng; Liang, Jie; Guo, Shenglian; Huang, Lu; Xu, Piao; Liu, Yuanyuan; Yuan, Yujie; He, Xiaoxiao; He, Yan] Hunan Univ, Coll Environm Sci &amp; Engn, Changsha 410082, Hunan, Peoples R China; [Zeng, Guangming; Wu, Haipeng; Liang, Jie; Huang, Lu; Xu, Piao; Liu, Yuanyuan; Yuan, Yujie; He, Xiaoxiao; He, Yan] Hunan Univ, Minist Educ, Key Lab Environm Biol &amp; Pollut Control, Changsha 410082, Hunan, Peoples R China; [Guo, Shenglian] State Key Lab Water Resources &amp; Hydropower Engn S, Wuhan 430072, Peoples R China</t>
  </si>
  <si>
    <t>Zeng, GM (corresponding author), Hunan Univ, Coll Environm Sci &amp; Engn, Changsha 410082, Hunan, Peoples R China.</t>
  </si>
  <si>
    <t>zgming@hnu.edu.cn; liangjie@hnu.edu.cn</t>
  </si>
  <si>
    <t>Wu, Haipeng/O-2852-2015; liu, yuanyuan/IQS-2755-2023; Liang, Jie/P-4649-2015; liu, yuanyuan/HSG-8372-2023</t>
  </si>
  <si>
    <t>Wu, Haipeng/0000-0002-9888-6959; Liang, Jie/0000-0002-1979-9356</t>
  </si>
  <si>
    <t>National Natural Science Foundation of China [51039001, 51479072, 51009063]; State Council Three Gorges Project Construction Committee Projects [SX2010-026]; Program for Changjiang Scholars and Innovative Research Team in University [IRT-13R17]</t>
  </si>
  <si>
    <t>National Natural Science Foundation of China(National Natural Science Foundation of China (NSFC)); State Council Three Gorges Project Construction Committee Projects; Program for Changjiang Scholars and Innovative Research Team in University(Program for Changjiang Scholars &amp; Innovative Research Team in University (PCSIRT))</t>
  </si>
  <si>
    <t>This research was financially supported by the National Natural Science Foundation of China (51039001, 51479072 and 51009063), the State Council Three Gorges Project Construction Committee Projects (SX2010-026) and the Program for Changjiang Scholars and Innovative Research Team in University (IRT-13R17).</t>
  </si>
  <si>
    <t>10.1039/c5ra04834f</t>
  </si>
  <si>
    <t>CG3GW</t>
  </si>
  <si>
    <t>WOS:000353168300005</t>
  </si>
  <si>
    <t>Chen, JF; Ding, LS; Wang, PY; Zhang, WJ; Li, J; Mohamed, BA; Chen, J; Leng, SQ; Liu, TG; Leng, LJ; Zhou, WG</t>
  </si>
  <si>
    <t>Chen, Jiefeng; Ding, Lisha; Wang, Pengyu; Zhang, Weijin; Li, Jie; Mohamed, Badr A.; Chen, Jie; Leng, Songqi; Liu, Tonggui; Leng, Lijian; Zhou, Wenguang</t>
  </si>
  <si>
    <t>The Estimation of the Higher Heating Value of Biochar by Data-Driven Modeling</t>
  </si>
  <si>
    <t>JOURNAL OF RENEWABLE MATERIALS</t>
  </si>
  <si>
    <t>Biochar; higher heating value; machine learning; prediction; proximate analysis; ultimate analysis</t>
  </si>
  <si>
    <t>PYROLYSIS TEMPERATURE; FEEDSTOCK TYPE; BIOMASS; STABILITY; MANURE; HHV</t>
  </si>
  <si>
    <t>Biomass is a carbon-neutral renewable energy resource. Biochar produced from biomass pyrolysis exhibits preferable characteristics and potential for fossil fuel substitution. For time- and cost-saving, it is vital to establish predictive models to predict biochar properties. However, limited studies focused on the accurate prediction of HHV of biochar by using proximate and ultimate analysis results of various biochar. Therefore, the multi-linear regression (MLR) and the machine learning (ML) models were developed to predict the measured HHV of biochar from the experiment data of this study. In detail, 52 types of biochars were produced by pyrolysis from rice straw, pig manure, soybean straw, wood sawdust, sewage sludge, Chlorella Vulgaris, and their mixtures at the temperature ranging from 300 to 800 degrees C. The results showed that the co-pyrolysis of the mixed biomass provided an alternative method to increase the yield of biochar production. The contents of ash, fixed carbon (FC), and C increased as the incremental pyrolysis temperature for most biochars. The Pearson correlation (r) and relative importance analysis between HHV values and the indicators derived from the proximate and ultimate analysis were carried out, and the measured HHV was used to train and test the MLR and the ML models. Besides, ML algorithms, including gradient boosted regression, random forest, and support vector machine, were also employed to develop more widely applicable models for predicting HHV of biochar from an expanded dataset (total 149 data points, including 97 data collected from the published literature). Results showed HHV had strong correlations (vertical bar r vertical bar &gt; 0.9, p &lt; 0.05) with ash, FC, and C. The MLR correlations based on either proximate or ultimate analysis showed acceptable prediction performance with test R-2 &gt; 0.90. The ML models showed better performance with test R-2 around 0.95 (random forest) and 0.97-0.98 before and after adding extra data for model construction, respectively. Feature importance analysis of the ML models showed that ash and C were the most important inputs to predict biochar HHV.</t>
  </si>
  <si>
    <t>[Chen, Jiefeng; Ding, Lisha; Wang, Pengyu; Chen, Jie; Leng, Songqi; Liu, Tonggui; Zhou, Wenguang] Nanchang Univ, Minist Educ, Key Lab Poyang Lake Environm &amp; Resource Utilizat, Nanchang, Jiangxi, Peoples R China; [Chen, Jiefeng; Ding, Lisha; Wang, Pengyu; Chen, Jie; Leng, Songqi; Liu, Tonggui; Zhou, Wenguang] Nanchang Univ, Sch Resources Environm &amp; Chem Engn, Nanchang, Jiangxi, Peoples R China; [Zhang, Weijin; Leng, Lijian] Cent South Univ, Sch Energy Sci &amp; Engn, Changsha, Peoples R China; [Li, Jie] Natl Univ Singapore, Dept Chem &amp; Biomol Engn, Singapore, Singapore; [Mohamed, Badr A.] Cairo Univ, Dept Agr Engn, Giza, Egypt</t>
  </si>
  <si>
    <t>Nanchang University; Nanchang University; Central South University; National University of Singapore; Egyptian Knowledge Bank (EKB); Cairo University</t>
  </si>
  <si>
    <t>Zhou, WG (corresponding author), Nanchang Univ, Minist Educ, Key Lab Poyang Lake Environm &amp; Resource Utilizat, Nanchang, Jiangxi, Peoples R China.;Zhou, WG (corresponding author), Nanchang Univ, Sch Resources Environm &amp; Chem Engn, Nanchang, Jiangxi, Peoples R China.;Leng, LJ (corresponding author), Cent South Univ, Sch Energy Sci &amp; Engn, Changsha, Peoples R China.</t>
  </si>
  <si>
    <t>lljchs@126.com; wgzhou@ncu.edu.cn</t>
  </si>
  <si>
    <t>Leng, Lijian/H-2785-2013; Mohamed, Badr A./CAH-1365-2022; Chen, Jiefeng/AAU-7768-2020</t>
  </si>
  <si>
    <t xml:space="preserve">Leng, Lijian/0000-0002-0863-7036; Mohamed, Badr A./0000-0002-5550-886X; </t>
  </si>
  <si>
    <t>National Natural Science Foundation of China [51808278]; Science Foundation for Youths of Jiangxi Province, China [20192BAB213012]; College Students' Innovative Entrepreneurial Training Plan Program, China [201910403049]</t>
  </si>
  <si>
    <t>National Natural Science Foundation of China(National Natural Science Foundation of China (NSFC)); Science Foundation for Youths of Jiangxi Province, China; College Students' Innovative Entrepreneurial Training Plan Program, China</t>
  </si>
  <si>
    <t>The work was supported by the National Natural Science Foundation of China (No. 51808278) and the Science Foundation for Youths of Jiangxi Province, China (20192BAB213012). This research was also supported by the College Students' Innovative Entrepreneurial Training Plan Program, China (No. 201910403049).</t>
  </si>
  <si>
    <t>TECH SCIENCE PRESS</t>
  </si>
  <si>
    <t>HENDERSON</t>
  </si>
  <si>
    <t>871 CORONADO CENTER DR, SUTE 200, HENDERSON, NV 89052 USA</t>
  </si>
  <si>
    <t>2164-6325</t>
  </si>
  <si>
    <t>2164-6341</t>
  </si>
  <si>
    <t>J RENEW MATER</t>
  </si>
  <si>
    <t>J. Renew. Mater.</t>
  </si>
  <si>
    <t>10.32604/jrm.2022.018625</t>
  </si>
  <si>
    <t>Green &amp; Sustainable Science &amp; Technology; Materials Science, Composites; Polymer Science</t>
  </si>
  <si>
    <t>Science &amp; Technology - Other Topics; Materials Science; Polymer Science</t>
  </si>
  <si>
    <t>YS6YC</t>
  </si>
  <si>
    <t>WOS:000750818900007</t>
  </si>
  <si>
    <t>Aydin, E; Simansky, V; Horak, J; Igaz, D</t>
  </si>
  <si>
    <t>Aydin, Elena; Simansky, Vladimir; Horak, Jan; Igaz, Dusan</t>
  </si>
  <si>
    <t>Potential of Biochar to Alternate Soil Properties and Crop Yields 3 and 4 Years after the Application</t>
  </si>
  <si>
    <t>biochar; crop yield; long-term field experiment; Luvisols; nitrogen fertilization; organic matter; soil properties</t>
  </si>
  <si>
    <t>TEMPERATE SOILS; MATTER; BENEFITS; NITROGEN; BARLEY; CARBON; MECHANISMS; COMPOST; QUALITY; WHEAT</t>
  </si>
  <si>
    <t>Several studies have reported that biochar can improve soil properties which are linked with higher crop yields and this effect is long-term. This paper aimed to study the effects of biochar (0, 10 and 20 t ha(-1)) and its combinations with N-fertilization (zero, first and second level of N-fertilization) after 3 and 4 years of its application on improving soil characteristics of loamy Haplic Luvisol and crop yields (Dolna Malanta, Slovakia). The results indicated an increase in soil pH (+7%), improvement in sorption properties (hydrolytic acidity decreased by 11%, sum of basic cations and base saturation increased by 20% and 5%, respectively) and soil organic carbon rose by 27% with increasing biochar rate in the soil. N-fertilization applied to biochar treatments was a stabilizing moment in C sequestration even in the case of its labile forms. Overall, humus stability and quality were not significantly changed, however in biochar treatments without N-fertilization, the humus stability and quality decreased 3 and 4 years after biochar application. Yield parameters differed with relation to climate conditions during both vegetation crop seasons, however the combination of 20 t ha(-1)of biochar with the first and second level of N-fertilization had the highest potential to increase the grain yield.</t>
  </si>
  <si>
    <t>[Aydin, Elena; Horak, Jan; Igaz, Dusan] Slovak Univ Agr, Fac Hort &amp; Landscape Engn, Dept Biometeorol &amp; Hydrol, Nitra 94976, Slovakia; [Simansky, Vladimir] Slovak Univ Agr, Fac Agrobiol &amp; Food Resources, Dept Soil Sci, Nitra 94976, Slovakia</t>
  </si>
  <si>
    <t>Aydin, E (corresponding author), Slovak Univ Agr, Fac Hort &amp; Landscape Engn, Dept Biometeorol &amp; Hydrol, Nitra 94976, Slovakia.;Simansky, V (corresponding author), Slovak Univ Agr, Fac Agrobiol &amp; Food Resources, Dept Soil Sci, Nitra 94976, Slovakia.</t>
  </si>
  <si>
    <t>elena.aydin@uniag.sk; vladimir.simansky@uniag.sk; jan.horak@uniag.sk; dusan.igaz@uniag.sk</t>
  </si>
  <si>
    <t>Igaz, Dusan/AAA-6871-2019; Aydın, Elena/AAB-7979-2019</t>
  </si>
  <si>
    <t>Igaz, Dusan/0000-0003-4899-5679; Aydın, Elena/0000-0002-2240-8248; Simansky, Vladimir/0000-0003-3271-6858</t>
  </si>
  <si>
    <t>SCIENTIFIC GRANT AGENCY [VEGA 1/0747/20, VEGA 1/0064/19]; SLOVAK RESEARCH AND DEVELOPMENT AGENCY [APVV-15-0160]; CULTURAL AND EDUCATIONAL GRANT AGENCY [KEGA 019SPU-4/2020]; Integrated Infrastructure Operational Programme - ERDF [ITMS2014+ 313011W580]</t>
  </si>
  <si>
    <t>SCIENTIFIC GRANT AGENCY; SLOVAK RESEARCH AND DEVELOPMENT AGENCY(Slovak Research and Development Agency); CULTURAL AND EDUCATIONAL GRANT AGENCY; Integrated Infrastructure Operational Programme - ERDF(European Union (EU))</t>
  </si>
  <si>
    <t>1 This research was funded by the SCIENTIFIC GRANT AGENCY, grant number VEGA 1/0747/20 and VEGA 1/0064/19, the SLOVAK RESEARCH AND DEVELOPMENT AGENCY under the contract No. APVV-15-0160 and CULTURAL AND EDUCATIONAL GRANT AGENCY, grant number KEGA 019SPU-4/2020. Further, this publication is the result of the project implementation: Scientific support of climate change adaptation in agriculture and mitigation of soil degradation (ITMS2014+ 313011W580) supported by the Integrated Infrastructure Operational Programme funded by the ERDF.</t>
  </si>
  <si>
    <t>10.3390/agronomy10060889</t>
  </si>
  <si>
    <t>MR4MR</t>
  </si>
  <si>
    <t>WOS:000553563800001</t>
  </si>
  <si>
    <t>Mak-Mensah, E; Zhao, WC; Zhou, XJ; Zhang, DK; Zhao, XL; Wang, Q; Obour, PB</t>
  </si>
  <si>
    <t>Mak-Mensah, Erastus; Zhao, Wucheng; Zhou, Xujiao; Zhang, Dengkui; Zhao, Xiaole; Wang, Qi; Obour, Peter Bilson</t>
  </si>
  <si>
    <t>Impact of maize straw biochar and tied-ridge-furrow rainwater harvesting on soil erosion and soil quality in a semiarid region</t>
  </si>
  <si>
    <t>maize straw biochar; run-off; sediment yield; soil physico-chemical properties; tillage system</t>
  </si>
  <si>
    <t>ORGANIC-CARBON; AMENDMENT; SYSTEMS; RUNOFF</t>
  </si>
  <si>
    <t>In dryland areas, integrating biochar soil amendment with in situ rainwater harvesting systems may decrease soil erosion, improve soil quality, and increase crop productivity and yield. This study was conducted to investigate the effect of maize straw biochar amendment and ridge-furrow rainwater harvesting systems on run-off, sediment yield and the physico-chemical properties of a Calcic Cambisol soil in semiarid areas. The experiment was conducted on alfalfa (Medicago sativa) production land at the Anjiagou Catchment experimental station in Gansu province, China. The experimental layout was a split-plot design with three replications. Biochar was applied at a rate of 0 and 30 t ha(-1), respectively. The tillage treatments were flat planting, open-ridging, and tied-ridging (TR). Overall, the integration of maize straw biochar with TR decreased soil bulk density at 0-40 cm depth. Biochar application reduced run-off by 37.8% and soil loss by 55.5% during alfalfa-growing seasons compared to the control. In general, biochar addition increased soil total potassium, but the same effect was not observed for soil pH, total nitrogen, total phosphorus, and available phosphorus. These findings demonstrate the potential of integrating maize straw biochar and tillage systems to reduce soil erosion and improve soil quality for rainfed crop production in semiarid areas. Further studies on the effect of biochar-tillage system interaction are warranted to improve soil conditions for plant growth and increase crop yield in dryland areas.</t>
  </si>
  <si>
    <t>[Mak-Mensah, Erastus; Zhao, Wucheng; Zhou, Xujiao; Zhang, Dengkui; Zhao, Xiaole; Wang, Qi] Gansu Agr Univ, Coll Grassland Sci, Lanzhou, Peoples R China; [Obour, Peter Bilson] Univ Ghana, Dept Geog &amp; Resource Dev, Accra, Ghana</t>
  </si>
  <si>
    <t>Gansu Agricultural University; University of Ghana</t>
  </si>
  <si>
    <t>Zhang, Dengkui/HDN-2972-2022; Zhao, Xiaole/GQB-3560-2022</t>
  </si>
  <si>
    <t>Mak-Mensah, Erastus/0000-0003-3832-1259; Wang, Qi/0000-0002-5517-5807</t>
  </si>
  <si>
    <t>ACKNOWLEDGEMENTS This research was funded by the National Natural Science Foundation of China (42061050 and 41661059).</t>
  </si>
  <si>
    <t>2023 JAN 13</t>
  </si>
  <si>
    <t>10.1111/sum.12880</t>
  </si>
  <si>
    <t>7W9FN</t>
  </si>
  <si>
    <t>WOS:000913812000001</t>
  </si>
  <si>
    <t>Simansky, V; Horak, J; Bordoloi, S</t>
  </si>
  <si>
    <t>Simansky, Vladimir; Horak, Jan; Bordoloi, Sanandam</t>
  </si>
  <si>
    <t>Improving the soil physical properties and relationships between soil properties in arable soils of contrasting texture enhancement using biochar substrates: Case study in Slovakia</t>
  </si>
  <si>
    <t>GEODERMA REGIONAL</t>
  </si>
  <si>
    <t>Biochar substrates; Fertilization; Soil structure; Soil and air regimes; Sandy soil; Loamy soil; Effeco</t>
  </si>
  <si>
    <t>HYDROLOGICAL PROPERTIES; TILLAGE; QUALITY</t>
  </si>
  <si>
    <t>In the agricultural sector, the soil's physical and hydrological properties become a limiting factor in achieving sufficient crop yields. Biochar has emerged as a significant source of organic carbon and a tool for its sequestration and there are identified significant relationships between soil agricultural properties induced by biochar application with that of soil physical and hydrological properties. However, underlying mechanisms for changes in some physical and hydrological properties of the soil are not fully understood due to insufficient data resulting in a poor understanding of the interconnection among properties in biochar substrates amended soils. Therefore, we studied the impact of two different biochar substrates (BS: BS1 - biochar blended with farmyard manure, and BS2 - biochar blended with farmyard manure and digestate) at two rates (10 and 20 t ha-1) combined alone and with additional fertilization (F) on two contrasting soils. The two contrasting soils included a sandy Arenosol, and a loamy Chernozem in south-western Slovakia. The changes in soil physical properties and interrelationships between soil pH, sorption capacity, soil organic matter (SOM), humic substances (HS), and physical properties was regularly monitored in the field for a three-year period (2018-2020). The results showed that biochar substrates had different effects with dependence on soil textures. In sandy soil, BS improved soil properties such as pore size distribution, soil-air content, and water regimes, including water retention capacity (WRC), and soil structure. The most significant effects were determined in the case of BS compared to BS + F, and in the case of 20 than 10 t ha-1 as well as in BS1 than BS2 in sandy soil. In loamy soil, compared to the control, the volume of non-capillary pores (Pnc) values decreased significantly (by 29%) in the BS1 10 t ha-1 treatment, while in the case of BS + F a significant decrease in Pnc was observed after application of both rates of BS1 compared to the fertilized control. For the BS1 + F, compared to the fertilized control, the soil water storage (SWS) increased significantly by 15 and 14% at 10 t ha-1 and 20 t ha-1, respectively. Overall, the soil structure was better in loamy than sandy soil and therefore the effect of BS was not as pronounced in loamy soil as it was in sandy soil. The number of correlations between soil pH, sorption capacity, SOM, HS, and soil physical properties decreased in the following order: loamy soil &gt; sandy soil; BS + F &gt; BS treatments; BS1 &gt; BS2, and at a rate of 20 t ha-1 &gt; at a rate of 10 t ha-1.</t>
  </si>
  <si>
    <t>[Simansky, Vladimir] Slovak Univ Agr, Fac Agrobiol &amp; Food Resources, Inst Agron Sci, Dept Soil Sci, Tr A Hlinku 2, Nitra 94976, Slovakia; [Horak, Jan] Slovak Univ Agr, Fac Hort &amp; Landscape Engn, Inst Landscape Engn, Hospodorska 7, Nitra 94901, Slovakia; [Bordoloi, Sanandam] Hong Kong Univ Sci &amp; Technol, Dept Civil &amp; Environm Engn, Hong Kong, Peoples R China</t>
  </si>
  <si>
    <t>Slovak University of Agriculture Nitra; Slovak University of Agriculture Nitra; Hong Kong University of Science &amp; Technology</t>
  </si>
  <si>
    <t>Simansky, V (corresponding author), Slovak Univ Agr, Fac Agrobiol &amp; Food Resources, Inst Agron Sci, Dept Soil Sci, Tr A Hlinku 2, Nitra 94976, Slovakia.</t>
  </si>
  <si>
    <t>Cultural and Educational Grant Agency MSVVaS SR (KEGA) project [013SPU-4/2021, 019SPU-4/2020]; Slovak Grant Agency (VEGA) project [1/0116/21]; Operational Program Integrated Infrastructure within the project Sustainable smart farming systems, taking into account the future challenges - European Regional Development Fund [313011W112]; Integrated Infrastructure Operational Programme - ERDF [ITMS2014+ 313011W580]</t>
  </si>
  <si>
    <t>Cultural and Educational Grant Agency MSVVaS SR (KEGA) project; Slovak Grant Agency (VEGA) project; Operational Program Integrated Infrastructure within the project Sustainable smart farming systems, taking into account the future challenges - European Regional Development Fund; Integrated Infrastructure Operational Programme - ERDF(European Union (EU))</t>
  </si>
  <si>
    <t>The research was partially supported by the Cultural and Educational Grant Agency MSVVaS SR (KEGA) project no. 013SPU-4/2021 and 019SPU-4/2020, the Slovak Grant Agency (VEGA) project no. 1/0116/21 and the Operational Program Integrated Infrastructure within the project Sustainable smart farming systems, taking into account the future challenges 313011W112, cofinanced by the European Regional Development Fund. Furthermore, this publication is the result of the project implementation of Scientific support of climate change adap-tation in agriculture and mitigation of soil degradation (ITMS2014+ 313011W580) , supported by the Integrated Infrastructure Operational Programme, funded by the ERDF.</t>
  </si>
  <si>
    <t>2352-0094</t>
  </si>
  <si>
    <t>GEODERMA REG</t>
  </si>
  <si>
    <t>Geoderma Reg.</t>
  </si>
  <si>
    <t>e00443</t>
  </si>
  <si>
    <t>10.1016/j.geodrs.2021.e00443</t>
  </si>
  <si>
    <t>XO3ZH</t>
  </si>
  <si>
    <t>WOS:000730126200002</t>
  </si>
  <si>
    <t>Sotoudehnia, F; Rabiu, AB; Alayat, A; McDonald, AG</t>
  </si>
  <si>
    <t>Sotoudehnia, Farid; Rabiu, Abdulkarim Baba; Alayat, Abdulbaset; McDonald, Armando G.</t>
  </si>
  <si>
    <t>Characterization of bio-oil and biochar from pyrolysis of waste corrugated cardboard</t>
  </si>
  <si>
    <t>cardboard; pyrolysis; kinetics; bio-oil; biochar; municipal solid waste</t>
  </si>
  <si>
    <t>MUNICIPAL SOLID-WASTE; SLOW PYROLYSIS; LIGNOCELLULOSIC BIOMASS; PY-GC/MS; CELLULOSE; TEMPERATURE; LEVOGLUCOSAN; MECHANISM; LIGNIN; ENERGY</t>
  </si>
  <si>
    <t>As the most abundant municipal solid waste, corrugated cardboard (CCB) is a suitable resource for thermo-chemical conversion into various solid and liquid products. CCB samples were pyrolyzed at three temperatures (350, 400, and 450 degrees C) and their pyrolysis products (bio-oil and biochar) were characterized and analyzed. Thermogravimetric analysis (TGA) was utilized to study the thermal degradation behavior of CCB. CCB and biochar samples were subjected to proximate, ultimate, lipid and carbohydrates analyses, and Py-GCMS to characterize their chemical components. The highest biochar yield was 75% at 350 degrees C, and the highest bio-oil yield was 47% at 450 degrees C. The biochar physical and chemical properties were also assessed using calorific values, specific surface area, Fourier-transform infrared (FTIR) and Raman spectroscopies, and x-ray diffraction (XRD). Biochar was found to have low ash and nitrogen contents. The bio-oil was characterized by the combination of GCMS, high-performance liquid chromatography (HPLC), and electrospray ionization mass spectrometry (ESI-MS). The molar mass distribution and an estimate of monomer/oligomer ratio were determined from ESI-MS data. The bio-oil contained a complex mixture of pyrans, furans, phenols, and cyclopentenes. Levoglucoson was abundantly found in the bio-oil, suggesting the suitability of cardboard pyrolysis products for further processing into fuels.</t>
  </si>
  <si>
    <t>[Sotoudehnia, Farid; Alayat, Abdulbaset; McDonald, Armando G.] Univ Idaho, Dept Forest Rangeland &amp; Fire Sci, Renewable Mat Program, Moscow, ID 83844 USA; [Rabiu, Abdulkarim Baba] Univ Ilorin, Fac Engn &amp; Technol, Dept Mech Engn, Ilorin, Nigeria</t>
  </si>
  <si>
    <t>Idaho; University of Idaho; University of Ilorin</t>
  </si>
  <si>
    <t>McDonald, AG (corresponding author), Univ Idaho, Dept Forest Rangeland &amp; Fire Sci, Renewable Mat Program, Moscow, ID 83844 USA.</t>
  </si>
  <si>
    <t>armandm@uidaho.edu</t>
  </si>
  <si>
    <t>Dr. Bob Stillinger scholarship; University of Idaho - Office of Research and Economic Development - Equipment and Infrastructure Support award</t>
  </si>
  <si>
    <t>The authors would like to acknowledge (i) the support from the Dr. Bob Stillinger scholarship for making this work possible, (ii) support from the University of Idaho - Office of Research and Economic Development - Equipment and Infrastructure Support award for the acquisition of the GC-MS instrument, (iii) Dr. Thomas Williams for running the SEM, and (iv) Dr. Eric Aston for collecting the Raman spectra.</t>
  </si>
  <si>
    <t>10.1016/j.jaap.2019.104722</t>
  </si>
  <si>
    <t>KM2JS</t>
  </si>
  <si>
    <t>WOS:000513949400007</t>
  </si>
  <si>
    <t>Liang, GW; Zhu, HJ; Zhang, ZH; Wu, QS; Du, JZ</t>
  </si>
  <si>
    <t>Liang, Guangwei; Zhu, Huajun; Zhang, Zuhua; Wu, Qisheng; Du, Jianzhou</t>
  </si>
  <si>
    <t>Investigation of the waterproof property of alkali-activated metakaolin geopolymer added with rice husk ash</t>
  </si>
  <si>
    <t>Rice husk ash; Alkali-activation; Metakaolin; Geopolymer; Filling effect; Waterproof</t>
  </si>
  <si>
    <t>FLUE-GAS DESULFURIZATION; FLY-ASH; RED MUD; MECHANICAL PERFORMANCE; SURFACE-MODIFICATION; CONCRETE; STRENGTH; SLAG; BIOCHAR; CEMENT</t>
  </si>
  <si>
    <t>Recycled utilization of agricultural waste would make great contributions to the environmental protection and create significant economic benefits. This study focused on the use of rice husk ash (which was abbreviated as RHA), and the metakaolin-based geopolymer (MG) added with RHA were manufactured by alkali activation. The waterproof property and microstructure of samples were investigated and characterized systematically. The SiO2 particles dissolved from the loose layers of RHA could be a potential filler and high active agent, which both played a vital role on the development of enhancement in waterproof property. However, the excessive incorporation of RHA in the synthesis process of geopolymer would also make a side effect on the development of geopolymer comprehensive property. A predictable balance with the optimal property was achieved at the 20% content replacement of MK by RHA. This research would provide a reference for the reuse of agricultural by-product, which is of great value in the realization of diversification in supplementary cementitious materials and recycling in agricultural wastes. (C) 2019 Elsevier Ltd. All rights reserved.</t>
  </si>
  <si>
    <t>[Liang, Guangwei; Zhu, Huajun; Wu, Qisheng; Du, Jianzhou] Yancheng Inst Technol, Key Lab Adv Technol Environm Protect Jiangsu Prov, Yancheng 224051, Peoples R China; [Liang, Guangwei; Zhu, Huajun] Yancheng Inst Technol, Sch Mat Sci &amp; Engn, Yancheng 224051, Jiangsu, Peoples R China; [Liang, Guangwei] Jiangsu Univ, Sch Mat Sci &amp; Engn, Zhenjiang 212013, Jiangsu, Peoples R China; [Zhang, Zuhua] Univ Southern Queensland, Ctr Future Mat, West St, Toowoomba, Qld 4350, Australia</t>
  </si>
  <si>
    <t>Yancheng Institute of Technology; Yancheng Institute of Technology; Jiangsu University; University of Southern Queensland</t>
  </si>
  <si>
    <t>Zhu, HJ (corresponding author), Yancheng Inst Technol, Key Lab Adv Technol Environm Protect Jiangsu Prov, Yancheng 224051, Peoples R China.;Zhang, ZH (corresponding author), Univ Southern Queensland, Ctr Future Mat, West St, Toowoomba, Qld 4350, Australia.</t>
  </si>
  <si>
    <t>hjzhu2008@ycit.edu.cn; Zuhua.Zhang@usq.edu.au</t>
  </si>
  <si>
    <t>Zhang, Zuhua/AAK-5391-2020</t>
  </si>
  <si>
    <t>Liang, Guangwei/0000-0001-5838-0905; Zhang, Zuhua/0000-0002-7153-5120</t>
  </si>
  <si>
    <t>National Natural Science Foundation of China [51502259, 51572234]; Postgraduate Practical Innovation Project of Jiangsu Province [SJCX18_0885]; Six Top Talents program of Jiangsu Province [2016-XCL-070]; Science and technology project from Ministry of Housing and Urban-Rural Development of the People's Republic of China [2015-K4-007]; General Program of Natural Science Foundation of the Higher Education Institutions of Jiangsu Province of China [16KJB430030]; Open Fund of Jiangsu Collaborative Innovation Center for Ecological Building Material and Environmental Protection Equipments; Key Laboratory for Advanced Technology in Environmental Protection of Jiangsu Province; Open Project of Key Laboratory for Ecological Environment Materials of Jiangsu Province [JH201827]</t>
  </si>
  <si>
    <t>National Natural Science Foundation of China(National Natural Science Foundation of China (NSFC)); Postgraduate Practical Innovation Project of Jiangsu Province; Six Top Talents program of Jiangsu Province; Science and technology project from Ministry of Housing and Urban-Rural Development of the People's Republic of China; General Program of Natural Science Foundation of the Higher Education Institutions of Jiangsu Province of China; Open Fund of Jiangsu Collaborative Innovation Center for Ecological Building Material and Environmental Protection Equipments; Key Laboratory for Advanced Technology in Environmental Protection of Jiangsu Province; Open Project of Key Laboratory for Ecological Environment Materials of Jiangsu Province</t>
  </si>
  <si>
    <t>The authors gratefully acknowledge the financial supports provided by the National Natural Science Foundation of China (51502259, 51572234), Postgraduate Practical Innovation Project of Jiangsu Province (SJCX18_0885), the Six Top Talents program of Jiangsu Province (2016-XCL-070), the Science and technology project from Ministry of Housing and Urban-Rural Development of the People's Republic of China (2015-K4-007), the General Program of Natural Science Foundation of the Higher Education Institutions of Jiangsu Province of China (No.16KJB430030) and Joint Open Fund of Jiangsu Collaborative Innovation Center for Ecological Building Material and Environmental Protection Equipments and Key Laboratory for Advanced Technology in Environmental Protection of Jiangsu Province and Open Project of Key Laboratory for Ecological Environment Materials of Jiangsu Province (JH201827).</t>
  </si>
  <si>
    <t>10.1016/j.jclepro.2019.05.111</t>
  </si>
  <si>
    <t>IH7IC</t>
  </si>
  <si>
    <t>WOS:000474676300053</t>
  </si>
  <si>
    <t>Alessandrino, L; Colombani, N; Eusebi, AL; Aschonitis, V; Mastrocicco, M</t>
  </si>
  <si>
    <t>Alessandrino, Luigi; Colombani, Nicolo; Eusebi, Anna Laura; Aschonitis, Vassilis; Mastrocicco, Micol</t>
  </si>
  <si>
    <t>Testing graphene versus classical soil improvers in a sandy calcisol</t>
  </si>
  <si>
    <t>Soil improver; Fertilizers leaching; Porewater chemistry; Batch experiments</t>
  </si>
  <si>
    <t>BIOCHAR AMENDMENT; NITROGEN; PHOSPHORUS; NITRATE; MINERALIZATION; MICROORGANISMS; NITRIFICATION; ADSORPTION; EMISSIONS; SALINITY</t>
  </si>
  <si>
    <t>In this study for the first time, Graphene was tested in a leaching batch experiment on a calcareous sandy soil (Calcisol) to assess its capacity to ameliorate soil's properties in comparison with traditional soil improvers (Compost, Biochar, and Zeolites). A first set of experiments was performed in triplicates using the saturation soil extraction method (5:1 liquid-solid ratio) with deionized water as liquid phase and two different rates (minimum and maximum) of each improver. A second set of experiments (5:1 liquid-solid ratio) was performed to understand the fate of fertilizers, using the maximum amount of soil improvers and two different liquid phases: NPK solution from a synthetic fertilizer and fertigation water from a wastewater treatment plant. EC, pH, ORP and dissolved O-2 were monitored daily for two weeks, and water samples were obtained at the end of the experiment to analyze DOC, major ions, and trace elements. Results showed that Graphene neither altered the physical-chemical parameters nor released nutrients and heavy metals in the solution in comparison to control and other improvers. Biochar increased EC and pH beyond recommended limits for some plants growth, while Compost released NO3- above threshold limits. Batches with the NPK solution showed NH4+ accumulation in the solute for controls, and to a less extent for Zeolites, Graphene and Biochar, while no accumulation was recorded for Compost. NH4+ accumulation was triggered by microbial N remineralization in absence of a C source. Batches with fertigation water showed NO2- accumulation in the solute due to incomplete nitrification in all the improvers and control batches, since the available C source consumed O-2 that in turn hampered the nitrification process. Despite the above-mentioned limitations, Graphene performed well in comparison to the other soil improvers in reducing nutrients and metals leaching.</t>
  </si>
  <si>
    <t>[Alessandrino, Luigi; Mastrocicco, Micol] Campania Univ Luigi Vanvitelli, Dept Environm Biol &amp; Pharmaceut Sci &amp; Technol, DiSTABiF, Via Vivaldi 43, I-81100 Caserta, Italy; [Colombani, Nicolo; Eusebi, Anna Laura] Marche Polytech Univ, Dept Mat Environm Sci &amp; Urban Planning, SIMAU, Via Brecce,Manche 12, I-60131 Ancona, Italy; [Aschonitis, Vassilis] Hellen Agr Org, DIMITRA, Soil &amp; Water Resources Inst, Thessaloniki 57001, Greece</t>
  </si>
  <si>
    <t>Colombani, N (corresponding author), Marche Polytech Univ, Dept Mat Environm Sci &amp; Urban Planning, SIMAU, Via Brecce,Manche 12, I-60131 Ancona, Italy.</t>
  </si>
  <si>
    <t>colombani, nicolò/J-2336-2015; Alessandrino, Luigi/ACD-7398-2022; colombani, nicolo/ABG-6666-2021; ASCHONITIS, VASSILIS/T-4732-2018; mastrocicco, micol/J-2291-2015</t>
  </si>
  <si>
    <t>colombani, nicolò/0000-0002-6593-8505; Alessandrino, Luigi/0000-0002-1183-2422; colombani, nicolo/0000-0002-6593-8505; ASCHONITIS, VASSILIS/0000-0003-4852-5992; mastrocicco, micol/0000-0003-3251-9117</t>
  </si>
  <si>
    <t>Partnership on Research and Innovation in the Mediterranean Area (PRIMA) [1823]</t>
  </si>
  <si>
    <t>Partnership on Research and Innovation in the Mediterranean Area (PRIMA)</t>
  </si>
  <si>
    <t>The authors would like to thank Mirco Marcellini for helping during the laboratory activities and for the ion chromatography analyses. This study was carried out also within Safe and Sustainable Solutions for the Integrated Use of Non-Conventional Water Resources in the Mediterranean Agricultural Sector (FIT4REUSE) which has received funding from the Partnership on Research and Innovation in the Mediterranean Area (PRIMA) under grant agreement number 1823 (Call 2018, Section 1 -Water).</t>
  </si>
  <si>
    <t>10.1016/j.catena.2021.105754</t>
  </si>
  <si>
    <t>UX0ZD</t>
  </si>
  <si>
    <t>WOS:000700576300033</t>
  </si>
  <si>
    <t>Li, HZ; Yan, TB; Fu, TH; Hao, YZ; Li, J; Tan, Y; Li, Z; Peng, YT; Chen, X; Chang, JJ; Song, Z; Yu, M; Li, XW; Li, YL; Song, SW; Zhang, BG</t>
  </si>
  <si>
    <t>Li, Hongzhao; Yan, Tongbo; Fu, Tianhong; Hao, Yongzhou; Li, Jing; Tan, Yi; Li, Zhen; Peng, Yutao; Chen, Xiao; Chang, Jingjing; Song, Zhao; Yu, Min; Li, Xuewen; Li, Yalin; Song, Shiwei; Zhang, Baige</t>
  </si>
  <si>
    <t>Biochar combined with magnesium fertilizer improves cabbage (Brassica oleraceae L.) yield by modulating physicochemical characteristics and the bacterial community in acidic soil</t>
  </si>
  <si>
    <t>bacteria communities; biochar; cabbage yield; Mg fertilizer; soil enzyme activities</t>
  </si>
  <si>
    <t>HEAVY-METAL IONS; ORGANIC-MATTER; AMENDED SOILS; NITROGEN; GROWTH; PHOSPHORUS; BIOAVAILABILITY; MICROORGANISMS; AVAILABILITY; PRODUCTIVITY</t>
  </si>
  <si>
    <t>Biochar and magnesium (Mg) fertilizers have gained increasing attention in agriculture for their potential benefits. However, their combined effects on vegetable growth in southern acidic soils have not been fully elucidated. To address this issue, a study was conducted with six treatments all of which included a baseline amount of compound fertilizer (CK), an increased amount of compound fertilizer (F), Mg fertilizer (M), biochar (BC), biochar combined with Mg (BCM) and an increased amount of compound F with Mg (FM), to investigate their synergistic effects on soil physicochemical properties, enzyme activity, microorganisms and cabbage yield. The results of the study showed that compared with CK, the M, BC and BCM treatments all increased soil organic matter (SOM), exchangeable magnesium (Ex-Mg), acid phosphatase (ACP) and yield, while the F treatment led to a 5% decrease in SOM. The BCM treatment significantly increased SOM, Ex-Mg, ACP by 14%, 40%, and 25%, respectively. The most abundant phyla in BCM processing were Proteobacteria (21%), Chloroflexi (19%) and Actinomycetes (17%); the most abundant genera were Bacillus (8%). Further, the effect of BCM on crop growth promotion was better than that of FM, and the economic analysis showed that compared with FM, the benefit of BCM increased by 14%. Through structural equation modelling analysis, the synergistic increase in yield was because of the increase in soil TP, Ex-Mg, NO3--N and beta-GC caused by BCM, improving soil nutrients and microbial communities, thereby promoting cabbage growth. Therefore, the combined application of biochar and Mg in acidic soil could significantly improve soil fertility and crop productivity, while also reducing the need for costly chemical fertilizers, thereby offering a promising and cost-effective approach for sustainable agriculture.</t>
  </si>
  <si>
    <t>[Li, Hongzhao; Yan, Tongbo; Fu, Tianhong; Hao, Yongzhou; Li, Jing; Tan, Yi; Li, Zhen; Chen, Xiao; Chang, Jingjing; Song, Zhao; Zhang, Baige] Guangdong Acad Agr Sci, Vegetable Res Inst, Guangzhou, Peoples R China; [Li, Hongzhao; Hao, Yongzhou; Yu, Min; Li, Xuewen; Li, Yalin] Foshan Univ, Fac Food Sci &amp; Engn, Foshan, Peoples R China; [Yan, Tongbo; Song, Shiwei] South China Agr Univ, Coll Hort, Guangzhou, Peoples R China; [Fu, Tianhong] Zunyi Med Univ, Sch Pharm, Zunyi, Peoples R China; [Tan, Yi] China Agr Univ, Coll Resources &amp; Environm Sci, Beijing Key Lab Farmyard Soil Pollut Prevent Contr, Beijing, Peoples R China; [Li, Zhen] Fujian Agr &amp; Forestry Univ, Coll Crop Sci, Fujian Prov Key Lab Agroecol Proc &amp; Safety Monitor, Key Lab,Minist Educ Genet Breeding &amp; Multiple Util, Fuzhou, Peoples R China; [Peng, Yutao] Sun Yat Sen Univ, Sch Agr, Shenzhen, Peoples R China; [Zhang, Baige] Guangdong Acad Agr Sci, Vegetable Res Inst, Guangzhou 510640, Peoples R China</t>
  </si>
  <si>
    <t>Guangdong Academy of Agricultural Sciences; Foshan University; South China Agricultural University; Zunyi Medical University; China Agricultural University; Fujian Agriculture &amp; Forestry University; Sun Yat Sen University; Guangdong Academy of Agricultural Sciences</t>
  </si>
  <si>
    <t>Zhang, BG (corresponding author), Guangdong Acad Agr Sci, Vegetable Res Inst, Guangzhou 510640, Peoples R China.</t>
  </si>
  <si>
    <t>plantgroup@126.com</t>
  </si>
  <si>
    <t>Yutao, PENG/0000-0001-6719-0361</t>
  </si>
  <si>
    <t>Foshan Special Fund-Construction Project of High-level Agricultural Science and Technology Demonstration City of GDAAS in 2022; low carbon agriculture and carbon neutralization research center, GDAAS [XTXM202202]</t>
  </si>
  <si>
    <t>Foshan Special Fund-Construction Project of High-level Agricultural Science and Technology Demonstration City of GDAAS in 2022; low carbon agriculture and carbon neutralization research center, GDAAS</t>
  </si>
  <si>
    <t>Foshan Special Fund-Construction Project of High-level Agricultural Science and Technology Demonstration City of GDAAS in 2022; low carbon agriculture and carbon neutralization research center, GDAAS (XTXM202202)</t>
  </si>
  <si>
    <t>10.1111/sum.12938</t>
  </si>
  <si>
    <t>M3DA8</t>
  </si>
  <si>
    <t>WOS:001029005400001</t>
  </si>
  <si>
    <t>Guo, RS; Yan, LL; Rao, PH; Wang, RK; Guo, X</t>
  </si>
  <si>
    <t>Guo, Ruishui; Yan, Lili; Rao, Pinhua; Wang, Runkai; Guo, Xin</t>
  </si>
  <si>
    <t>Nitrogen and sulfur co-doped biochar derived from peanut shell with enhanced adsorption capacity for diethyl phthalate</t>
  </si>
  <si>
    <t>N, S-doping; Biochar; Diethyl phthalate; Optimization design</t>
  </si>
  <si>
    <t>RESPONSE-SURFACE METHODOLOGY; CARBON NANOTUBES; HYDROGEN-PEROXIDE; POROUS CARBONS; GRAPHENE; DEGRADATION; PERFORMANCE; OPTIMIZATION; SORPTION; TEMPERATURE</t>
  </si>
  <si>
    <t>Doping of nitrogen and sulfur on biochar (NS-B) was investigated by a novel and improved method for diethyl phthalate (DEP) removal. The preparation parameters including pyrolysis temperature and size of peanut shell biochar as well as thiourea/biochar mass ratio were selected as independent variables at three levels by applying the Box-Behnken design. The ANOVA results indicated that thiourea/biochar mass ratio exhibited the most significant effect. The comprehensive effects of the three factors on DEP removal efficiency were further elaborated, combining with the characterization results of the obtained NS-B materials. The formation of the pyridinic N and oxidized S groups examined by XPS was responsible for enhancing the DEP removal efficiency. The adsorption kinetic model fitting illustrated that large micropores and numerous adsorption sites improved the adsorption capacity of NS-B. According to the adsorption isotherm model fitting, NS-B (temperature 375 degrees C, size 300 mesh and thiourea/biochar mass ratio 0.1) possessed much higher maximum adsorption capacity for DEP (14.34 mg g(-1)) than biochar (6.57 mg g(-1)). NS-B exhibited excellent reusability towards DEP removal after five times recycling. Moreover, NS-B also had the potential in peroxydisulfate activation. These findings provide new insights into the environmental implications of NS-B. (C) 2019 Elsevier Ltd. All rights reserved.</t>
  </si>
  <si>
    <t>[Guo, Ruishui; Yan, Lili; Rao, Pinhua; Wang, Runkai; Guo, Xin] Shanghai Univ Engn Sci, Sch Chem &amp; Chem Engn, 333 Longteng Rd, Shanghai 201620, Peoples R China</t>
  </si>
  <si>
    <t>Shanghai University of Engineering Science</t>
  </si>
  <si>
    <t>Yan, LL (corresponding author), Shanghai Univ Engn Sci, Sch Chem &amp; Chem Engn, 333 Longteng Rd, Shanghai 201620, Peoples R China.</t>
  </si>
  <si>
    <t>liliyan@sues.edu.cn</t>
  </si>
  <si>
    <t>National Key Research and Development Program of China [2016YFD0800207]; National Natural Science Foundation of China (NSFC) [21707089]; Shanghai Sailing Program [17YF1407200]; Capacity Building Project of Some Local Colleges and Universities in Shanghai [17030501200]; SUES Sino-foreign Cooperative Innovation Center for City Soil Ecological Technology Integration [2017PT03]; Talent Program of Shanghai University of Engineering Science [2019RC2-2018]</t>
  </si>
  <si>
    <t>National Key Research and Development Program of China; National Natural Science Foundation of China (NSFC)(National Natural Science Foundation of China (NSFC)); Shanghai Sailing Program; Capacity Building Project of Some Local Colleges and Universities in Shanghai; SUES Sino-foreign Cooperative Innovation Center for City Soil Ecological Technology Integration; Talent Program of Shanghai University of Engineering Science</t>
  </si>
  <si>
    <t>This work was financially supported by the National Key Research and Development Program of China (Grant No. 2016YFD0800207), the National Natural Science Foundation of China (NSFC 21707089), Shanghai Sailing Program (No.17YF1407200), the Capacity Building Project of Some Local Colleges and Universities in Shanghai (No.17030501200), SUES Sino-foreign Cooperative Innovation Center for City Soil Ecological Technology Integration (2017PT03) and the Talent Program of Shanghai University of Engineering Science (2019RC2-2018).</t>
  </si>
  <si>
    <t>10.1016/j.envpol.2019.113674</t>
  </si>
  <si>
    <t>KU4BO</t>
  </si>
  <si>
    <t>WOS:000519655100113</t>
  </si>
  <si>
    <t>Mamera, M; Tol, JJV; Aghoghovwia, MP</t>
  </si>
  <si>
    <t>Mamera, Matthew; Tol, Johan J. van; Aghoghovwia, Makhosazana P.</t>
  </si>
  <si>
    <t>Treatment of faecal sludge and sewage effluent by pinewood biochar to reduce wastewater bacteria and inorganic contaminants leaching</t>
  </si>
  <si>
    <t>Adsorption; Biochar; Contaminants migration; Faecal sludge and sewage effluent; Soil -bed columns; Water resource quality</t>
  </si>
  <si>
    <t>ESCHERICHIA-COLI; ACTIVATED CARBON; REMOVAL; PHOSPHATE; AMMONIUM; STORMWATER; PYROLYSIS; SORPTION; FUEL; GASIFICATION</t>
  </si>
  <si>
    <t>Biochar is a valuable treatment option for faecal sludge management (FSM). However, the sanitation application rates of biochar in FSM are not well established. There is also a gap in knowledge about the effect of actual raw sewage effluent and sludge on organic and inorganic contaminants migration of biochar treated soil. This study investigated the concentration and migration rates of N, P, E. coli and faecal coliform bacteria through different soil-bed biochar column treatments leached with raw faecal sludge and sewage effluent. Forty-four soil-bed leaching columns with pinewood biochar rates at 5, 10 and 20 t/ha were set at the Bloemspruit wastewater plant, South Africa. The pinewood biochar used had a pH of 10.21, total C composition of 92%, surface area of 517 m2/ g, and a pore size of 1.7 nm. It was found that the 20 t biochar per ha treatment with faecal sludge increased water retention (flows of 33 mm/h. at 0 t/ha compared to 0.8 mm/h. at 20 t/ha) and leachates purification. High detections were observed for faecal coliforms and E.coli above 4331 CFU/100 mL from the effluent and faecal sludge in soils without biochar. Detection of E.coli at 20 t/ha decreased to 1 CFU/100 mL while the faecal coliforms still had counts above 10 CFU/ 100 mL. The results showed a decreasing rate of nitrates, phosphates, zinc and copper with an increasing biochar application rate. Pinewood biochar showed significant removal efficiencies of bacteria (between 89 and 98%) and nitrates and phosphates (between 68 and 98%). Significant differences were seen at P &lt; 0.05 between the means of the treatments with and without biochar. The results from the study show that pinewood biochar applied at rates between 5 and 20 t/ha has a high organic and inorganic contaminants reduction potential for FSM.</t>
  </si>
  <si>
    <t>[Mamera, Matthew; Tol, Johan J. van; Aghoghovwia, Makhosazana P.] Univ Free State, Fac Nat Sci, Dept Soil Crop &amp; Climate Sci, ZA-9301 Bloemfontein, South Africa</t>
  </si>
  <si>
    <t>University of the Free State</t>
  </si>
  <si>
    <t>Mamera, M (corresponding author), Univ Free State, Fac Nat Sci, Dept Soil Crop &amp; Climate Sci, ZA-9301 Bloemfontein, South Africa.</t>
  </si>
  <si>
    <t>2015319532@ufs4life.ac.za</t>
  </si>
  <si>
    <t>van Tol, Johan J/L-5370-2013</t>
  </si>
  <si>
    <t>Aghoghovwia, Makhosazana P./0000-0001-5996-9228; Mamera, Matthew/0000-0003-2098-9314; van Tol, Johan/0000-0002-0222-8119</t>
  </si>
  <si>
    <t>National Research Fund (NRF) and South Africa-Mozambique-Zambia NRF Trilateral Joint research [ZAM180911357528-118479]</t>
  </si>
  <si>
    <t>National Research Fund (NRF) and South Africa-Mozambique-Zambia NRF Trilateral Joint research</t>
  </si>
  <si>
    <t>This research was funded by the National Research Fund (NRF) and South Africa-Mozambique-Zambia NRF Trilateral Joint research (Grant number: ZAM180911357528-118479) .</t>
  </si>
  <si>
    <t>10.1016/j.watres.2022.118775</t>
  </si>
  <si>
    <t>2Z8NB</t>
  </si>
  <si>
    <t>WOS:000826826300001</t>
  </si>
  <si>
    <t>Henderson, M; Chettri, N; Johnson, F</t>
  </si>
  <si>
    <t>IEEE</t>
  </si>
  <si>
    <t>Henderson, Mark; Chettri, Netra; Johnson, Fiona</t>
  </si>
  <si>
    <t>Lessons in Biochar: Advancing research through service learning courses in Nepal</t>
  </si>
  <si>
    <t>2018 IEEE GLOBAL HUMANITARIAN TECHNOLOGY CONFERENCE (GHTC)</t>
  </si>
  <si>
    <t>IEEE Global Humanitarian Technology Conference Proceedings</t>
  </si>
  <si>
    <t>8th Annual IEEE Global Humanitarian Technology Conference (GHTC)</t>
  </si>
  <si>
    <t>OCT 18-21, 2018</t>
  </si>
  <si>
    <t>IEEE, Reg 6, San Jose, CA</t>
  </si>
  <si>
    <t>IEEE,IEEE, Soc Social Implicat Technol,EMB,IEEE, Power &amp; Energy Soc,IEEE USA,MTT S,IEEE, Comp Elect Soc,Global Good,IEEE, Humanitarian Activities Comm,ASME,IEEE, Santa Clara Valley Sect</t>
  </si>
  <si>
    <t>IEEE, Reg 6</t>
  </si>
  <si>
    <t>biochar; Nepal; sustainability; service learning</t>
  </si>
  <si>
    <t>MAP</t>
  </si>
  <si>
    <t>Biochar, created by burning organic waste in an oxygen-deprived environment, has a number of potential uses including improving soil fertility in agricultural applications, substituting for firewood as a household energy supply and acting as water filtering medium as well as its potential for carbon sequestration. Students from Arizona State University (ASU), University of New South Wales (UNSW) and Nepal's Tribbhuvan University (TU) have participated in three service learning courses in the small community of Amaltari, Nepal, to investigate the sustainable supply of biomass as well as analyzing the costs and benefits of biochar production in the community. Located in the south-central Nepal, Amaltari is one of the buffer zone communities across the Chitwan National Park and the research is focused on assessing the feasibility of using invasive plant species - Mikania micrantha and Lantana camara as the biochar feedstock. The distinguishing feature of our research is its focus on science-based and community-led innovation to co-generate solutions through integrating students and faculty from engineering and sustainability with the local biochar company and the buffer zone community of Amaltari. The case study will show that on-the-ground experiential and multiple stakeholder engagement processes involving disciplines ranging from sustainability to engineering to cultural anthropology have the potential to address 'wicked' environmental problems. We summarize the preliminary outcomes for the community and discuss the effective design and implementation of international service learning projects.</t>
  </si>
  <si>
    <t>[Henderson, Mark] Arizona State Univ, Polytech Sch, Tempe, AZ 85287 USA; [Chettri, Netra] Arizona State Univ, Sch Geog Sci &amp; Urban Planning &amp; Consortium Sci, Policy, Outcomes, Tempe, AZ USA; [Johnson, Fiona] UNSW Sydney, Sch Civil &amp; Environm Eng, Water Res Ctr, Sydney, NSW, Australia</t>
  </si>
  <si>
    <t>Arizona State University; Arizona State University-Tempe; Arizona State University; Arizona State University-Tempe; University of New South Wales Sydney</t>
  </si>
  <si>
    <t>Henderson, M (corresponding author), Arizona State Univ, Polytech Sch, Tempe, AZ 85287 USA.</t>
  </si>
  <si>
    <t>mark.henderson@asu.edu; netra.chhetri@asu.edu; f.johnson@unsw.edu.au</t>
  </si>
  <si>
    <t>345 E 47TH ST, NEW YORK, NY 10017 USA</t>
  </si>
  <si>
    <t>2377-6919</t>
  </si>
  <si>
    <t>978-1-5386-5566-5</t>
  </si>
  <si>
    <t>IEEE GLOB HUMANIT C</t>
  </si>
  <si>
    <t>BM1HP</t>
  </si>
  <si>
    <t>WOS:000459814200067</t>
  </si>
  <si>
    <t>Zhai, LM; Caiji, ZM; Liu, J; Wang, HY; Ren, TZ; Gai, XP; Xi, B; Liu, HB</t>
  </si>
  <si>
    <t>Zhai, Limei; CaiJi, Zhuoma; Liu, Jian; Wang, Hongyuan; Ren, Tianzhi; Gai, Xiapu; Xi, Bin; Liu, Hongbin</t>
  </si>
  <si>
    <t>Short-term effects of maize residue biochar on phosphorus availability in two soils with different phosphorus sorption capacities</t>
  </si>
  <si>
    <t>Biochar; Fluvo-aquic soil; Phosphorus availability; Phosphorus sorption capacity; Red earth; Soil Olsen-P</t>
  </si>
  <si>
    <t>MICROBIAL BIOMASS; RELEASE; FRACTIONATION; DESORPTION; RUNOFF</t>
  </si>
  <si>
    <t>This study investigated the effects of maize (Zea mays L.) straw biochar on phosphorus (P) availability in two soils with different P sorption capacities (iron and aluminum dominated slight acid Red earth and calcium dominated alkaline Fluvo-aquic soil). A 42-day incubation experiment was conducted to study how applications of biochar at different rates (0, 2, 4, and 8 % soil, w/w), in combination with and without mineral KH2PO4 fertilizer, affected contents of soil Olsen-P and soil microbial biomass P (SMB-P) and phosphomonoesterase activity. In addition, P sorption characteristics of soils amended with biochar, as well as main properties of the biochar and the soils, were determined. Application of 8 % biochar after 42 days of incubation substantially increased soil Olsen-P from 3 to 46 mg kg(-1) in Red earth and from 13 to 137 mg kg(-1) in Fluvo-aquic soil and increased SMB-P from 1 to 9 mg kg(-1) in Red earth and from 9 to 21 mg kg(-1) in Fluvo-aquic soil. The increase was mainly due to high concentrations of P in the ash fraction (77 % of total biochar P). Biochar effect on soil Olsen-P and SMB-P increased by higher biochar application rates and by lower P sorption capacity. Biochar application significantly reduced acid phosphomonoesterase activity in Red earth and alkaline phosphomonoesterase activity in Fluvo-aquic soil due to large amount of inorganic P added. We conclude that maize straw biochar is promising to potentially improve soil P availability in low-P soils, but further research at field scale is needed to confirm this.</t>
  </si>
  <si>
    <t>[Zhai, Limei; CaiJi, Zhuoma; Liu, Jian; Wang, Hongyuan; Gai, Xiapu; Xi, Bin; Liu, Hongbin] Chinese Acad Agr Sci, Inst Agr Resources &amp; Reg Planning, Minist Agr, Key Lab Nonpoint Source Pollut Control, Beijing 100081, Peoples R China; [CaiJi, Zhuoma] Minzu Univ China, Coll Life &amp; Environm Sci, Beijing 100086, Peoples R China; [Liu, Jian] USDA ARS, Pasture Syst &amp; Watershed Management Res Unit, University Pk, PA 16802 USA; [Ren, Tianzhi] Minist Agr, Inst Agroenvironm Protect, Tianjin 300191, Peoples R China</t>
  </si>
  <si>
    <t>Chinese Academy of Agricultural Sciences; Institute of Agricultural Resources &amp; Regional Planning, CAAS; Ministry of Agriculture &amp; Rural Affairs; United States Department of Agriculture (USDA); Chinese Academy of Agricultural Sciences; Agro-Environmental Protection Institute, CAAS; Ministry of Agriculture &amp; Rural Affairs</t>
  </si>
  <si>
    <t>Liu, HB (corresponding author), Chinese Acad Agr Sci, Inst Agr Resources &amp; Reg Planning, Minist Agr, Key Lab Nonpoint Source Pollut Control, Beijing 100081, Peoples R China.</t>
  </si>
  <si>
    <t>liuhongbin@caas.cn</t>
  </si>
  <si>
    <t>安, 妮/AAN-5439-2020; Liu, Jian/P-4050-2014</t>
  </si>
  <si>
    <t>Liu, Jian/0000-0003-4199-1296</t>
  </si>
  <si>
    <t>National Natural Science Foundation of China [41203072]; Special Fund for Agro-scientific Research in the Public Interest [201303095-10]</t>
  </si>
  <si>
    <t>National Natural Science Foundation of China(National Natural Science Foundation of China (NSFC)); Special Fund for Agro-scientific Research in the Public Interest</t>
  </si>
  <si>
    <t>This study was funded by the National Natural Science Foundation of China (41203072) and the Special Fund for Agro-scientific Research in the Public Interest (201303095-10).</t>
  </si>
  <si>
    <t>10.1007/s00374-014-0954-3</t>
  </si>
  <si>
    <t>AX8GU</t>
  </si>
  <si>
    <t>WOS:000347148900011</t>
  </si>
  <si>
    <t>Zhou, N; Wang, YF; Huang, LY; Yu, JG; Chen, HL; Tang, JJ; Xu, FJ; Lu, XY; Zhong, ME; Zhou, Z</t>
  </si>
  <si>
    <t>Zhou, Nan; Wang, Yifan; Huang, Liyang; Yu, Jingang; Chen, Huanli; Tang, Jiajie; Xu, Fengjuan; Lu, Xiangyang; Zhong, Mei-e; Zhou, Zhi</t>
  </si>
  <si>
    <t>In situ modification provided by a novel wet pyrolysis system to enhance surface properties of biochar for lead immobilization</t>
  </si>
  <si>
    <t>Wet pyrolysis; Surface modification; Surface functional groups; Lead immobilization; Biochar</t>
  </si>
  <si>
    <t>PHOSPHORIC-ACID; PEANUT HULL; ADSORPTION; REMOVAL; MECHANISMS; CARBONS; WASTE; WATER; COMPOSITE; PHOSPHATE</t>
  </si>
  <si>
    <t>Surface modification of biochar is significant to obtain more functionalized material for contaminants immobilization. In situ modification, modifying the biochar while the conversion process, was applied by a novel wet pyrolysis system. By using phosphoric acid as working medium, liquid/air interface was created to introduce low content of oxygen, under the control of appropriately settled reaction temperature. Followed with the addition of sodium carbonate to neutralize the system and increase mineral species, effective biochar adsorbent attached with large quantity of acidic oxygenic and phosphoric groups, and carbonate anions was finally produced. The biochar showed excellent decontamination performance of lead with a high adsorption capacity of 316 mg.g(-1)and removal efficiency larger than 95%. The alteration of the characteristics after the adsorption confirmed the adsorption mechanism is the bi-function of surface coordination and precipitation. This novel route is easy handling and energy saving, promising it to be a reliable way to produce biochars with attractive surface properties for environmental decontamination.</t>
  </si>
  <si>
    <t>[Zhou, Nan; Wang, Yifan; Huang, Liyang; Yu, Jingang; Chen, Huanli; Tang, Jiajie; Xu, Fengjuan; Lu, Xiangyang; Zhong, Mei-e; Zhou, Zhi] Hunan Agr Univ, Hunan Engn Res Ctr Biochar, Changsha 410128, Hunan, Peoples R China; [Zhou, Nan; Wang, Yifan; Tang, Jiajie; Xu, Fengjuan; Zhou, Zhi] Hunan Agr Univ, Hunan Opt Agr Engn Technol Res Ctr, Changsha, Hunan, Peoples R China; [Yu, Jingang] Cent S Univ, Coll Chem &amp; Chem Engn, Changsha 410083, Hunan, Peoples R China</t>
  </si>
  <si>
    <t>Hunan Agricultural University; Hunan Agricultural University; Central South University</t>
  </si>
  <si>
    <t>Zhong, ME; Zhou, Z (corresponding author), Nongda Rd 1, Changsha, Hunan, Peoples R China.</t>
  </si>
  <si>
    <t>zhongmeie@hunau.net; zhouzhi@hunau.edu.cn</t>
  </si>
  <si>
    <t>Lu, Xiaomei/IUQ-2139-2023</t>
  </si>
  <si>
    <t>Zhou, Zhi/0000-0002-0547-506X; Zhou, Nan/0000-0001-5581-3285</t>
  </si>
  <si>
    <t>National Natural Science Foundation of China [51703061, 21706060, 51504212]; Natural Science Foundation of Hunan Province, China [2017JJ3103, 2018JJ3214]; Double first-class construction project of Hunan Agricultural University [SYL201802002]</t>
  </si>
  <si>
    <t>National Natural Science Foundation of China(National Natural Science Foundation of China (NSFC)); Natural Science Foundation of Hunan Province, China(Natural Science Foundation of Hunan Province); Double first-class construction project of Hunan Agricultural University</t>
  </si>
  <si>
    <t>The authors would like to gratefully acknowledge research grants from National Natural Science Foundation of China (Grant No. 51703061, 21706060, 51504212), Natural Science Foundation of Hunan Province, China (Grant No. 2017JJ3103, 2018JJ3214), Double first-class construction project of Hunan Agricultural University (Grand No. SYL201802002).</t>
  </si>
  <si>
    <t>10.1016/j.colsurfa.2019.03.012</t>
  </si>
  <si>
    <t>HS8PW</t>
  </si>
  <si>
    <t>WOS:000464132600005</t>
  </si>
  <si>
    <t>Luo, ZR; Yao, B; Yang, X; Wang, LQ; Xu, ZY; Yan, XL; Tian, L; Zhou, H; Zhou, YY</t>
  </si>
  <si>
    <t>Luo, Zirui; Yao, Bin; Yang, Xiao; Wang, Lingqing; Xu, Zhangyi; Yan, Xiulan; Tian, Lin; Zhou, Hao; Zhou, Yaoyu</t>
  </si>
  <si>
    <t>Novel insights into the adsorption of organic contaminants by biochar: A review</t>
  </si>
  <si>
    <t>Biochar; Organic contaminants; Adsorption mechanisms; Environmental remediation; Water contamination</t>
  </si>
  <si>
    <t>SLUDGE-DERIVED BIOCHAR; POLYCYCLIC AROMATIC-HYDROCARBONS; REMOVAL SORPTION PERFORMANCE; CLIMATE-CHANGE MITIGATION; LOW-COST ADSORBENT; PYROLYSIS TEMPERATURE; AQUEOUS-SOLUTION; MAGNETIC BIOCHAR; METHYLENE-BLUE; SALICYLIC-ACID</t>
  </si>
  <si>
    <t>With rising concerns in the practical application of biochar for the remediation of environment influenced by various organic contaminants, a critical review to facilitate insights the crucial role that biochar has played in wastewater and polluted soil decontamination is urgently needed. This research therefore aimed to describe different intriguing dimensions of biochar interactions with organic contaminants, which including: (i) an introduction of biochar preparation and the related physicochemical properties, (ii) an overview of mechanisms and factors controlling the adsorption of organic contaminants onto biochar, and (iii) a summary of the challenges and an outlook of the further research needs in this issue. In the light of the survey consequences, the appearance of biochar indicates the potential in substituting the existing costly adsorbents, and it has been proved that biochar is one promising adsorbent for organic pollutants adsorption removal from water and soil. However, some research gaps, such as dynamic adsorption, potential environmental risks, interactions between biochar and soil microbes, novel modification techniques, need to be further investigated to facilitate its practical application. This research will be conductive to better understanding the adsorption removal of organic contaminants by biochar.</t>
  </si>
  <si>
    <t>[Luo, Zirui; Yao, Bin; Yang, Xiao; Wang, Lingqing; Yan, Xiulan] Chinese Acad Sci, Inst Geog Sci &amp; Nat Resources Res, Key Lab Land Surface Pattern &amp; Simulat, Beijing 100101, Peoples R China; [Luo, Zirui; Yao, Bin; Xu, Zhangyi; Tian, Lin; Zhou, Hao; Zhou, Yaoyu] Hunan Agr Univ, Coll Resources &amp; Environm, Changsha 410128, Peoples R China</t>
  </si>
  <si>
    <t>Chinese Academy of Sciences; Institute of Geographic Sciences &amp; Natural Resources Research, CAS; Hunan Agricultural University</t>
  </si>
  <si>
    <t>Yan, XL (corresponding author), Chinese Acad Sci, Inst Geog Sci &amp; Nat Resources Res, Key Lab Land Surface Pattern &amp; Simulat, Beijing 100101, Peoples R China.;Zhou, YY (corresponding author), Hunan Agr Univ, Coll Resources &amp; Environm, Changsha 410128, Peoples R China.</t>
  </si>
  <si>
    <t>yanxl@igsnrr.ac.cn; zhouyy@hunau.edu.cn</t>
  </si>
  <si>
    <t>Yao, Bin/AFA-9315-2022; Yang, Xiao/J-1610-2019</t>
  </si>
  <si>
    <t>Yao, Bin/0000-0002-5129-1413; Yang, Xiao/0000-0002-0311-8915</t>
  </si>
  <si>
    <t>National Natural Science Foundation of China [41571309, 51709103]; National Key R&amp;D Projects of China [2016YFC0403002]; Hunan Provincial Key RD [2018WK4007]; Training Program for Excellent Young Innovators of Changsha [Kq1802020]; Double First-Class Construction Project of Hunan Agricultural University [SYL201802005, Kxk201801005]; Hong Kong Scholars Program [XJ2018029]; Science and Technology Innovation Leading Plan of High Tech Industry in Hunan Province [2020SK2019]; Institute of Geographic Sciences and Natural Resources Research, CAS [E0V00107YZ]</t>
  </si>
  <si>
    <t>National Natural Science Foundation of China(National Natural Science Foundation of China (NSFC)); National Key R&amp;D Projects of China; Hunan Provincial Key RD; Training Program for Excellent Young Innovators of Changsha; Double First-Class Construction Project of Hunan Agricultural University; Hong Kong Scholars Program; Science and Technology Innovation Leading Plan of High Tech Industry in Hunan Province; Institute of Geographic Sciences and Natural Resources Research, CAS(Chinese Academy of Sciences)</t>
  </si>
  <si>
    <t>The study was financially supported by the National Natural Science Foundation of China (Grant No. 41571309, 51709103) , National Key R&amp;D Projects of China (Grant No. 2016YFC0403002) , Hunan Provincial Key R&amp;D (Grant No. 2018WK4007) , Training Program for Excellent Young Innovators of Changsha (Grant No. Kq1802020) , Double First-Class Construction Project of Hunan Agricultural University (Grant No. Kxk201801005) , Double First-Class Construction Project of Hunan Agricultural University (Grant No. SYL201802005) , Hong Kong Scholars Program (Grant No. XJ2018029) , Science and Technology Innovation Leading Plan of High Tech Industry in Hunan Province (Grant No. 2020SK2019) . This research would also thank the Science and Tech-nology Planning Projects supported by Institute of Geographic Sciences and Natural Resources Research, CAS (Grant No. E0V00107YZ) .</t>
  </si>
  <si>
    <t>10.1016/j.chemosphere.2021.132113</t>
  </si>
  <si>
    <t>WD5GE</t>
  </si>
  <si>
    <t>WOS:000704968100006</t>
  </si>
  <si>
    <t>Zhang, XQ; Guo, MY; Liu, SL; Xiang, HY; Guo, XJ; Yang, YJ</t>
  </si>
  <si>
    <t>Zhang, Xueqiao; Guo, Mengyuan; Liu, Shenglong; Xiang, Hongyuan; Guo, Xujing; Yang, Yijin</t>
  </si>
  <si>
    <t>Performance and mechanism of biochar-coupled BiVO4 photocatalyst on the degradation of sulfanilamide</t>
  </si>
  <si>
    <t>Biochar-coupledBiVO(4) photocatalyst; Sulfanilamide; Mineralization; Photocatalytic degradation; Photocatalytic mechanism</t>
  </si>
  <si>
    <t>HYDROGEN-PEROXIDE; WASTE-WATER; DOPED BIVO4; HETEROJUNCTION; FENTON; SEPARATION; EFFICIENCY; BEHAVIOR; TIO2</t>
  </si>
  <si>
    <t>The construction of a low-cost and efficient novel photocatalyst is extremely important for the treatment of refractory wastewater. In this work, biochar-coupled BiVO4 (CBi) photocatalysts are synthesized using a hydrothermal method. These photocatalysts are then characterized using X-ray diffraction (XRD), scanning electron microscopy (SEM), energy-dispersive X-ray spectroscopy (EDS), transition electron microscopy (TEM), X-ray photoelectron spectroscopy (XPS), ultraviolet visible diffuse reflection spectroscopy (UV-Vis-DRS), and photoluminescence (PL). The photocatalytic performance was also evaluated using the degradation and mineralization of sulfaniamide (4-aminobenzene sulfonamide, SA) under visible light irradiation. The results indicated that the CBi photocatalysts showed larger surface areas, stronger absorption abilities, higher separation efficiencies of photogenerated electrons and holes, and powerful transfer abilities of photogenerated electrons than the photocatalyst without biochar (CBi-0%). The CBi photocatalyst with the 20 wt% biochar (CBi-20%) exhibited an optimal photodegradation ability for SA. The degradation rate of SA was approximately 97.0% after 7 h of visible light irradiation, and the removal rate of total organic carbon (TOC) was as high as 83.4%, indicating an excellent mineralization ability. In addition, the CBi-20% photocatalyst obtained the highest mineralization rate of organic nitrogen (92.7%) and organic sulfur compounds (75.8%). Furthermore, spectroscopic techniques revealed more information regarding the degradation of the benzene ring and fluorescent groups. The fluorescence intensity and UV254 of SA were reduced by 96.5%% and 90.0%, respectively, which provided specific evidence of the potential photodegradation mechanism.</t>
  </si>
  <si>
    <t>[Zhang, Xueqiao; Guo, Mengyuan; Xiang, Hongyuan; Guo, Xujing; Yang, Yijin] Chengdu Univ Informat Technol, Coll Resources &amp; Environm, Chengdu 610225, Peoples R China; [Zhang, Xueqiao; Liu, Shenglong] CUMT, State Key Lab Coal Resources &amp; Safe Min, Xuzhou 221116, Jiangsu, Peoples R China</t>
  </si>
  <si>
    <t>Chengdu University of Information Technology; China University of Mining &amp; Technology</t>
  </si>
  <si>
    <t>Guo, XJ (corresponding author), 24 Block 1,Xuefu Rd, Chengdu 610225, Peoples R China.</t>
  </si>
  <si>
    <t>guoxj@cuit.edu.cn</t>
  </si>
  <si>
    <t>Xujing, Guo/HLH-3962-2023</t>
  </si>
  <si>
    <t>Xujing, Guo/0000-0002-0510-6934</t>
  </si>
  <si>
    <t>Technology Innovation Project of Chengdu Science and Technology Bureau [2019-YF05-01838-SN]; Independent Research Project of State Key Laboratory of Coal Resources and Safe Mining, CUMT [SKLCRSM21KF001]; Science and Technology Major Project of Sichuan Province [2018SZDZX0024]; Key Research and Development Project of Science and Technology Department of Sichuan Province [2021YFG0267]</t>
  </si>
  <si>
    <t>Technology Innovation Project of Chengdu Science and Technology Bureau; Independent Research Project of State Key Laboratory of Coal Resources and Safe Mining, CUMT; Science and Technology Major Project of Sichuan Province; Key Research and Development Project of Science and Technology Department of Sichuan Province</t>
  </si>
  <si>
    <t>This work was financially supported by Technology Innovation Project of Chengdu Science and Technology Bureau (grant number 2019-YF05-01838-SN) , Independent Research Project of State Key Laboratory of Coal Resources and Safe Mining, CUMT (grant number SKLCRSM21KF001) , Science and Technology Major Project of Sichuan Province (grant number 2018SZDZX0024) , and Key Research and Development Project of Science and Technology Department of Sichuan Province (grant number grant number 2021YFG0267) .</t>
  </si>
  <si>
    <t>10.1016/j.jclepro.2021.129349</t>
  </si>
  <si>
    <t>XM9DN</t>
  </si>
  <si>
    <t>WOS:000729118200001</t>
  </si>
  <si>
    <t>Ping, H; Li, C; Ma, ZH; Wang, BH; Chen, JY; Li, Y; Wang, JH</t>
  </si>
  <si>
    <t>Ping, Hua; Li, Cheng; Ma, Zhihong; Wang, Beihong; Chen, Jiayi; Li, Yang; Wang, Jihua</t>
  </si>
  <si>
    <t>EFFECTS OF CORN COB BIOCHAR ON THE ADSORPTION OF ATRAZINE IN SOIL</t>
  </si>
  <si>
    <t>Biochar; atrazine; adsorption capability; soil</t>
  </si>
  <si>
    <t>STRUCTURAL-PROPERTIES; AQUEOUS-SOLUTION; SORPTION; CARBON; STRAW; AGRICULTURE; DEGRADATION; MECHANISMS; DESORPTION; AMENDMENT</t>
  </si>
  <si>
    <t>Biochar is a stable carbon-rich product which can decrease organic pollutant contaminations in soil. In this study, corn cob carbonized at 400 degrees C (C400) and 700 degrees C (C700) were taken as materials to study the effect of biochar on atrazine adsorption in soil using a batch equilibrium method. The kinetics of atrazine in soils was completed in two steps: a fast adsorption and a slow adsorption, and equilibrium were reached after 24 h of adsorption. The Freundlich model was well fitted to the adsorption process in the biomass carbon in the soil, and the correlation coefficient value was between 0.986-0.999. With addition of 1.0% C400 biochar, the adsorption constant (log KJ) was 1.30 times that of no-biochar soil, and addition of 1.0% C700 biochar produced an adsorption constant (log KJ) that was 6.28 times that of no-biochar soil. At the same addition ratio (1.0%), the adsorption coefficient (Kd) of C700 was 828 mL/g, 229 times that of C400 (3.62 mL/g). Corn cob biochar therefore has a clear ability to adsorb atrazine from trazine-contaminated soil and the adsorption capacity of C700 was significantly higher than C400. C700 was the best sorbent for atrazine removal because of its extremely high specific surface area.</t>
  </si>
  <si>
    <t>[Ping, Hua; Wang, Jihua] Shenyang Agr Univ, Coll Informat &amp; Elect Engn, Shenyang 110866, Liaoning, Peoples R China; [Ping, Hua; Li, Cheng; Ma, Zhihong; Wang, Beihong; Chen, Jiayi; Li, Yang; Wang, Jihua] Beijing Res Ctr Agr Stand &amp; Testing, Beijing 100097, Peoples R China; [Li, Cheng; Ma, Zhihong; Wang, Beihong; Chen, Jiayi; Li, Yang] Beijing Municipal Key Lab Agr Environm Monitoring, Beijing 100097, Peoples R China</t>
  </si>
  <si>
    <t>Shenyang Agricultural University</t>
  </si>
  <si>
    <t>Wang, JH (corresponding author), Beijing Res Ctr Agr Stand &amp; Testing, Beijing 100097, Peoples R China.</t>
  </si>
  <si>
    <t>wangjh@brcast.org.cn</t>
  </si>
  <si>
    <t>chen, jiayi/IAP-9353-2023; Chen, Jiayi/GZM-5106-2022; Chen, Jia/HQZ-3908-2023</t>
  </si>
  <si>
    <t>Beijing Excellent Talent Project [2015000020060G131]; Construction Project of Science and Technology Innovation Capacity of the Beijing Academy of Agriculture and Forestry Sciences [KJCX20150301]; National Natural Science Foundation of China [41401540]; National Major Projects of Agriculture Product Quality Security and Risk Assessment [GJFP2018006]</t>
  </si>
  <si>
    <t>Beijing Excellent Talent Project; Construction Project of Science and Technology Innovation Capacity of the Beijing Academy of Agriculture and Forestry Sciences; National Natural Science Foundation of China(National Natural Science Foundation of China (NSFC)); National Major Projects of Agriculture Product Quality Security and Risk Assessment</t>
  </si>
  <si>
    <t>This study was supported by the Beijing Excellent Talent Project (2015000020060G131), the Construction Project of Science and Technology Innovation Capacity of the Beijing Academy of Agriculture and Forestry Sciences (KJCX20150301), the National Natural Science Foundation of China (No.41401540), and National Major Projects of Agriculture Product Quality Security and Risk Assessment(GJFP2018006).</t>
  </si>
  <si>
    <t>GD2ZS</t>
  </si>
  <si>
    <t>WOS:000430372900072</t>
  </si>
  <si>
    <t>Jiang, SS; Nguyen, TAH; Rudolph, V; Yang, H; Zhang, DK; Ok, YS; Huang, LB</t>
  </si>
  <si>
    <t>Jiang, Shasha; Nguyen, Tuan A. H.; Rudolph, Victor; Yang, Hong; Zhang, Dongke; Ok, Yong Sik; Huang, Longbin</t>
  </si>
  <si>
    <t>Characterization of hard- and softwood biochars pyrolyzed at high temperature</t>
  </si>
  <si>
    <t>ENVIRONMENTAL GEOCHEMISTRY AND HEALTH</t>
  </si>
  <si>
    <t>Biochar physicochemical characteristics; Wood feedstocks; Wood-derived biochar; BET surface area; CEC-BET-alkalinity</t>
  </si>
  <si>
    <t>SOLID-STATE C-13; BLACK CARBON; ADSORPTION; SOIL; PLANT; SWITCHGRASS; AMENDMENTS; CHEMISTRY; RESIDUES; TAILINGS</t>
  </si>
  <si>
    <t>A wide range of waste biomass/waste wood feedstocks abundantly available at mine sites provide the opportunity to produce biochars for cost-effective improvement of mine tailings and contaminated land at metal mines. In the present study, soft- and hardwood biochars derived from pine and jarrah woods at high temperature (700 A degrees C) were characterized for their physiochemical properties including chemical components, electrical conductivity, pH, zeta potential, cation-exchange capacity (CEC), alkalinity, BET surface area and surface morphology. Evaluating and comparing these characteristics with available data from the literature have affirmed the strong dictation of precursor type on the physiochemical properties of the biochars. The pine and jarrah wood feedstocks are mainly different in their proportions of cellulose, hemicellulose and lignin, resulting in biochars with heterogeneous physiochemical properties. The hardwood jarrah biochar exhibits much higher microporosity, alkalinity and electrostatic capacity than the softwood pine. Correlation analysis and principal component analysis also show a good correlation between CEC-BET-alkalinity, and alkalinity-ash content. These comprehensive characterization and analysis results on biochars' properties from feedstocks of hardwood (from forest land clearance at mine construction) and waste pine wood (from mining operations) will provide a good guide for tailoring biochar functionalities for remediating metal mine tailings. The relatively inert high-temperature biochars can be stored for a long term at mine closure after decades of operations.</t>
  </si>
  <si>
    <t>[Jiang, Shasha; Nguyen, Tuan A. H.; Huang, Longbin] Univ Queensland, SMI, Ctr Mined Land Rehabil, Brisbane, Qld 4072, Australia; [Nguyen, Tuan A. H.; Rudolph, Victor] Univ Queensland, Sch Chem Engn, Brisbane, Qld 4072, Australia; [Yang, Hong; Zhang, Dongke] Univ Western Australia, Ctr Energy M473, Crawley, WA 6009, Australia; [Ok, Yong Sik] Kangwon Natl Univ, Korea Biochar Res Ctr, Chunchon 24341, South Korea; [Ok, Yong Sik] Kangwon Natl Univ, Sch Nat Resources &amp; Environm, Chunchon 24341, South Korea</t>
  </si>
  <si>
    <t>University of Queensland; University of Queensland; University of Western Australia; Kangwon National University; Kangwon National University</t>
  </si>
  <si>
    <t>Huang, LB (corresponding author), Univ Queensland, SMI, Ctr Mined Land Rehabil, Brisbane, Qld 4072, Australia.</t>
  </si>
  <si>
    <t>l.huang@uq.edu.au</t>
  </si>
  <si>
    <t>Yang, Hong/G-6927-2011; Nguyen, Tuan/I-8179-2012; Huang, Longbin/F-6376-2011; Ok, Yong Sik/R-6739-2016</t>
  </si>
  <si>
    <t>Yang, Hong/0000-0003-0169-6479; Nguyen, Tuan/0000-0002-3024-2081; Ok, Yong Sik/0000-0003-3401-0912; Zhang, Dongke/0000-0003-0715-7986; , Longbin Huang/0000-0001-5024-0107; rudolph, victor/0000-0002-5819-9302</t>
  </si>
  <si>
    <t>UWA-UQ bilateral collaboration grant</t>
  </si>
  <si>
    <t>The present study was partially funded by the UWA-UQ bilateral collaboration grant.</t>
  </si>
  <si>
    <t>0269-4042</t>
  </si>
  <si>
    <t>1573-2983</t>
  </si>
  <si>
    <t>ENVIRON GEOCHEM HLTH</t>
  </si>
  <si>
    <t>Environ. Geochem. Health</t>
  </si>
  <si>
    <t>10.1007/s10653-016-9873-6</t>
  </si>
  <si>
    <t>Engineering, Environmental; Environmental Sciences; Public, Environmental &amp; Occupational Health; Water Resources</t>
  </si>
  <si>
    <t>Engineering; Environmental Sciences &amp; Ecology; Public, Environmental &amp; Occupational Health; Water Resources</t>
  </si>
  <si>
    <t>EN9VK</t>
  </si>
  <si>
    <t>WOS:000396347500012</t>
  </si>
  <si>
    <t>Zhang, D; Ding, AF</t>
  </si>
  <si>
    <t>Zhang, Di; Ding, AiFang</t>
  </si>
  <si>
    <t>Effects of Passivating Agents on the Availability of Cd and Pb and Microbial Community Function in a Contaminated Acidic Soil</t>
  </si>
  <si>
    <t>Heavy metal; Passivating agents; Bioavailability; Microbial community function</t>
  </si>
  <si>
    <t>HEAVY-METALS; EXTRACTION METHOD; BIOCHAR; IMMOBILIZATION; LEAD; BIOAVAILABILITY; BIOMASS; ACCUMULATION; REMEDIATION; MOBILITY</t>
  </si>
  <si>
    <t>A 3-year pot experiment was carried out to investigate the efficiencies of hydroxyapatite (H), thiol-functionalized bentonite (T) and biochar (B) alone or in combination in remedying a Cd-Pb-contaminated soil. The application of passivating agents reduced the Cd and Pb mobility in acidic soil and enhanced soil microbial community function. The largest reductions in the Cd and Pb acid-soluble portions were observed under H (33.49%, 37.37%) and hydroxyapatite+thiol-functionalized bentonite+biochar (HTB, 36.70%, 37.31%), respectively. Biological analysis indicated that the AWCD (average well color development) of the B and HTB amendments was 1.42 and 1.51 times higher, respectively, than of untreated soil at 192h. Moreover, the Shannon-Wiener, Simpson and Pielou indices were significantly increased in these two treatments relative to the values in the other amendment treatments. Therefore, combination amendments, such as HTB, which can reduce the bioavailability of both Cd and Pb and increase soil microbial activity, are recommended for practical applications.</t>
  </si>
  <si>
    <t>[Zhang, Di; Ding, AiFang] Nanjing Xiaozhuang Univ, Nanjing 210008, Jiangsu, Peoples R China</t>
  </si>
  <si>
    <t>Nanjing Xiaozhuang University</t>
  </si>
  <si>
    <t>Zhang, D (corresponding author), Nanjing Xiaozhuang Univ, Nanjing 210008, Jiangsu, Peoples R China.</t>
  </si>
  <si>
    <t>zhangdi@njxzc.edu.cn</t>
  </si>
  <si>
    <t>Scientific Research Project of Nanjing Xiaozhuang University [2018NXY52]; Project for Environmental Science and Engineering Key Construction Discipline of Nanjing</t>
  </si>
  <si>
    <t>Scientific Research Project of Nanjing Xiaozhuang University; Project for Environmental Science and Engineering Key Construction Discipline of Nanjing</t>
  </si>
  <si>
    <t>This research was supported by the Scientific Research Project of Nanjing Xiaozhuang University (2018NXY52) and the Project for Environmental Science and Engineering Key Construction Discipline of Nanjing.</t>
  </si>
  <si>
    <t>10.1007/s00128-019-02592-3</t>
  </si>
  <si>
    <t>II9TS</t>
  </si>
  <si>
    <t>WOS:000475543500017</t>
  </si>
  <si>
    <t>Rens, H; Bera, T; Alva, AK</t>
  </si>
  <si>
    <t>Rens, H.; Bera, T.; Alva, A. K.</t>
  </si>
  <si>
    <t>Effects of Biochar and Biosolid on Adsorption of Nitrogen, Phosphorus, and Potassium in Two Soils</t>
  </si>
  <si>
    <t>Biochar; Biosolid; Batch equilibration; Quincy fine sand; Warden silt loam</t>
  </si>
  <si>
    <t>DIFFERENT PYROLYTIC TEMPERATURES; BLACK CARBON; PHOSPHATE; NITRATE; SORPTION; AMENDMENT; CHEMISTRY; AMMONIUM; IMPACT; SLUDGE</t>
  </si>
  <si>
    <t>Increasing the retention of nutrients by agricultural soils is of great interest to minimize losses of nutrients by leaching and/or surface runoff. Soil amendments play a role in nutrient retention by increasing the surface area and/or other chemical processes. Biochar (BC) is high carbon-containing by-product of pyrolysis of carbon-rich feedstocks to produce bioenergy. Biosolid is a by-product of wastewater treatment plant. Use of these by-products as amendments to agricultural soils is beneficial to improve soil properties, soil quality, and nutrient retention and enhance carbon sequestration. In this study, the adsorption of NH4-N, P, and K by a sandy soil (Quincy fine sand (QFS)) and a silty clay loam soil (Warden silty loam (WSL)) with BC (0, 22.4, and 44.8 mg ha(-1)) and biosolid (0 and 22.4 mg ha(-1)) amendments were investigated. Adsorption of NH4-N by the QFS soil increased with BC application at lower NH4-N concentrations in equilibrium solution. For the WSL soil, NH4-N adsorption peaked at 22.4 mg ha(-1) BC rate. Biosolid application increased NH4-N adsorption by the WSL soil while decreased that in the QFS soil. Adsorption of P was greater by the WSL soil as compared to that by the QFS soil. Biosolid amendment significantly increased P adsorption capacity in both soils, while BC amendment had no significant effects. BC and biosolid amendments decreased K adsorption capacity by the WSL soil but had no effects on that by the QFS soil. Ca release with increasing addition of K was greater by the WSL soil as compared to that by the QFS soil. In both the soils, Ca release was not influenced by BC amendment while it increased with addition of biosolid. The fit of adsorption data for NH4-N, P, and K across all treatments and in two soils was better with the Freundlich model than that with the Langmuir model. The nutrients retained by BC or biosolid amended soils are easily released, therefore are readily available for the root uptake in cropped soils.</t>
  </si>
  <si>
    <t>[Rens, H.; Bera, T.; Alva, A. K.] USDA ARS, Vegetable &amp; Forage Crop Res Unit, Prosser, WA 99350 USA; [Rens, H.] Witgang Far East Ltd, Beijing, Peoples R China; [Bera, T.] Univ Florida, Soil &amp; Water Sci Dept, Gainesville, FL 32611 USA; [Alva, A. K.] Kuwait Inst Sci Res, Safat, Kuwait</t>
  </si>
  <si>
    <t>United States Department of Agriculture (USDA); State University System of Florida; University of Florida; Kuwait Institute for Scientific Research</t>
  </si>
  <si>
    <t>Bera, T (corresponding author), Univ Florida, Soil &amp; Water Sci Dept, Gainesville, FL 32611 USA.</t>
  </si>
  <si>
    <t>tbera@ufl.edu</t>
  </si>
  <si>
    <t>Bera, Tanumoy/AAU-2275-2021</t>
  </si>
  <si>
    <t>10.1007/s11270-018-3925-8</t>
  </si>
  <si>
    <t>GQ1ZG</t>
  </si>
  <si>
    <t>WOS:000441442600001</t>
  </si>
  <si>
    <t>Qin, S; Zhong, M; Lin, B; Zhang, Q</t>
  </si>
  <si>
    <t>Qin, Song; Zhong, Min; Lin, Bing; Zhang, Qian</t>
  </si>
  <si>
    <t>Roles of Floating Islands in Aqueous Environment Remediation: Water Purification and Urban Aesthetics</t>
  </si>
  <si>
    <t>floating island; water purification; synergism of plants and organisms; urban aesthetics; natural harmony</t>
  </si>
  <si>
    <t>WASTE-WATER; LANDSCAPE DESIGN; NUTRIENT REMOVAL; ADSORPTION; SYSTEM</t>
  </si>
  <si>
    <t>Floating islands have been commonly utilized for the ecological remediation of urban waters; meanwhile, they are beneficial to landscape decoration and beauty improvement. Therefore, this work was conducted to analyze the roles of floating islands in water purification, urban aesthetics, and the potential association. Based on this, different plant-based floating islands were constructed and employed for the treatment of lake water, and biochar was utilized as fillers for the coordination and the capacity enhancement, which fulfilled the synergism of plants, biochar, and the attached microbes. Furthermore, specific effects of floating islands on the improvement of urban aesthetics were analyzed from different perspectives, and the corresponding thinking was proposed for the designing and the optimization, including plants collocation, spatial layout, cultural background, and contact with nature. This work offers a new insight into the construction of floating islands to realize the water purification and strengthen the beauty of urban landscapes, and thus improving the living environment quality of human beings on the whole.</t>
  </si>
  <si>
    <t>[Qin, Song] Wuhan Univ Technol, Sch Arts &amp; Design, Wuhan 430070, Peoples R China; [Zhong, Min; Lin, Bing; Zhang, Qian] Wuhan Univ Technol, Sch Civil Engn &amp; Architecture, Wuhan 430070, Peoples R China</t>
  </si>
  <si>
    <t>Wuhan University of Technology; Wuhan University of Technology</t>
  </si>
  <si>
    <t>Qin, S (corresponding author), Wuhan Univ Technol, Sch Arts &amp; Design, Wuhan 430070, Peoples R China.</t>
  </si>
  <si>
    <t>qinsongwhut@163.com</t>
  </si>
  <si>
    <t>Social Science Foundation of Hubei Province of China [20212s0092]</t>
  </si>
  <si>
    <t>Social Science Foundation of Hubei Province of China</t>
  </si>
  <si>
    <t>This work was financially supported by the Social Science Foundation of Hubei Province of China (20212s0092).</t>
  </si>
  <si>
    <t>10.3390/w15061134</t>
  </si>
  <si>
    <t>C0HO2</t>
  </si>
  <si>
    <t>WOS:000958836000001</t>
  </si>
  <si>
    <t>Oh, SY; Yoon, YM</t>
  </si>
  <si>
    <t>Oh, Seung-Yong; Yoon, Young-Man</t>
  </si>
  <si>
    <t>Energy Recovery Efficiency of Poultry Slaughterhouse Sludge Cake by Hydrothermal Carbonization</t>
  </si>
  <si>
    <t>hydrothermal carbonization; anaerobic digestion; poultry slaughterhouse; sludge cake; energy recovery efficiency</t>
  </si>
  <si>
    <t>WASTE ACTIVATED-SLUDGE; ANAEROBIC-DIGESTION; THERMOCHEMICAL CONVERSION; METHANE PRODUCTION; BIOMASS; BIOCHAR; PYROLYSIS; FUEL; GAS; PRETREATMENTS</t>
  </si>
  <si>
    <t>Hydrothermal carbonization (HTC) is a promising technology used for bioenergy conversion from bio-wastes such as sewage sludge, livestock manure, and food waste. To determine the optimum HTC reaction temperature in maximizing the gross energy recovery efficiency of poultry slaughterhouse sludge cake, a pilot-scale HTC reactor was designed and operated under reaction temperatures of 170, 180, 190, 200 and 22 degrees C. During the HTC reaction, the gross energy recovery efficiency was determined based on the calorific value of the HTC-biochar and ultimate methane potential of the HTC-hydrolysate. The poultry slaughterhouse sludge cake was assessed as a useful source for the bioenergy conversion with a high calorific value of approximately 27.7 MJ/kg. The calorific values of the HTC-biochar increased from 29.6 MJ/kg to 31.3 MJ/kg in accordance with the change in the reaction temperature from 170 degrees C to 220 degrees C. The ultimate methane potential of the HTC-hydrolysate was 0.222, 0.242, 0.237, 0.228 and 0.197 Nm(3)/kg-CODadded for the reaction temperatures of 170, 180, 190, 200 and 220 degrees C, respectively. The potential energy of feedstock was 4.541 MJ/kg. The total gross energy recovery (GERtotal) was 4318 MJ/kg, of which the maximum value in the HTC reaction temperature was attained at 180 degrees C. Thus, the optimum temperature of the HTC reaction was 180 degrees C with a maximum GERtotal efficiency of 95.1%.</t>
  </si>
  <si>
    <t>[Oh, Seung-Yong; Yoon, Young-Man] Hankyong Natl Univ, Biogas Res Ctr, 327 Jungang Ro, Anseong 17579, Gyeonggi Do, South Korea</t>
  </si>
  <si>
    <t>Hankyong National University</t>
  </si>
  <si>
    <t>Yoon, YM (corresponding author), Hankyong Natl Univ, Biogas Res Ctr, 327 Jungang Ro, Anseong 17579, Gyeonggi Do, South Korea.</t>
  </si>
  <si>
    <t>yong8109@hanmail.net; yyman@hknu.ac.kr</t>
  </si>
  <si>
    <t>Yoon, Young-Man/K-7388-2019</t>
  </si>
  <si>
    <t>development of plant program - Ministry of Land, Infrastructure and Transport of Korean government [17IFIP-B113506-02]; Korea Agency for Infrastructure Technology Advancement (KAIA) [113507] Funding Source: Korea Institute of Science &amp; Technology Information (KISTI), National Science &amp; Technology Information Service (NTIS)</t>
  </si>
  <si>
    <t>development of plant program - Ministry of Land, Infrastructure and Transport of Korean government; Korea Agency for Infrastructure Technology Advancement (KAIA)(Korea Agency for Infrastructure Technology Advancement (KAIA))</t>
  </si>
  <si>
    <t>This research was supported by a grant (17IFIP-B113506-02) from the development of plant program funded by the Ministry of Land, Infrastructure and Transport of Korean government.</t>
  </si>
  <si>
    <t>MDPI AG</t>
  </si>
  <si>
    <t>10.3390/en10111876</t>
  </si>
  <si>
    <t>FO7IG</t>
  </si>
  <si>
    <t>WOS:000417046500195</t>
  </si>
  <si>
    <t>Jin, L; Wei, D; Yin, DW; Zhou, BK; Ding, JL; Wang, W; Zhang, JM; Qiu, SJ; Zhang, CJ; Li, Y; An, ZZ; Gu, JL; Wang, L</t>
  </si>
  <si>
    <t>Jin, Liang; Wei, Dan; Yin, Dawei; Zhou, Baoku; Ding, JianLi; Wang, Wei; Zhang, Jiuming; Qiu, Shaojun; Zhang, Chengjun; Li, Yan; An, Zhizhuang; Gu, Jialin; Wang, Lei</t>
  </si>
  <si>
    <t>Investigations of the effect of the amount of biochar on soil porosity and aggregation and crop yields on fertilized black soil in northern China</t>
  </si>
  <si>
    <t>5-YEAR FIELD TRIAL; ORGANIC-MATTER; CARBON; MAIZE</t>
  </si>
  <si>
    <t>The combination of chemical fertilizer and biochar is regarded as a useful soil supplement for improving the properties of soil and crop yields, and this study describes how the biochar of maize straw can be used to improve the quality of the degraded black soil. This has been achieved by examining the effects of combining different amounts of biochar with chemical fertilizer on the porosities and aggregate formation of soil and exploring how these changes positively impact on crop yields. A field trial design combining different amounts of maize straw biochar [0 (NPK), 15.75 (BC1), 31.5 (BC2), and 47.25 t ha(-1) (BC3)] with a chemical fertilizer (NPK) has been used to investigate changes in the formation of soil aggregate, clay content, soil organic carbon (SOC), and crop yields in Chinese black soil over a three year period from 2013 to 2015. The results of this study show that the addition of fertilizer and biochar in 2013 to black soil results in an increased soybean and maize yields from 2013 to 2015 for all the treatments, with BC1/BC2 affording improved crop yields in 2015, while BC3 gave a lower soybean yield in 2015. Total porosities and pore volumes were increased for BC1 and BC2 treatments but relatively decreased for BC3, which could be attributed to increased soil capillary caused by the presence of higher numbers of fine soil particles. The addition of biochar had a positive influence on the numbers and mean weight diameters (MWD) of soil macroaggregates (&gt;0.25 mm) that were present, with the ratio of SOC to TN in soil macroaggregates found to be greater than in the microaggregates. The most significant amount of carbon present in macroaggregates (&gt;2 mm and 0.25-2 mm) was observed when BC2 was applied as a soil additive. Increasing the levels of maze straw biochar to 47.25 t ha(-1) led to an increase in the total organic carbon of soil, however, the overall amount of macroaggregates and MWD were decreased, which is possibly due to localized changes in microbial habitat. The supplementation of biochar increased in the amount of aromatic C present (most significant effect observed for BC2), with the ratio of aliphatic C to aromatic C found to be enhanced due to a relative reduction in the aliphatic C content with &gt;2 mm particle fraction. These changes in organic carbon content and soil stability were analyzed using univariate quadratic equations to explain the relationship between the type of functional groups (polysaccharide C, aliphatic C, aromatic C, aliphatic C/aromatic C) present in the soil aggregates and their MWDs, which were found to vary significantly. Overall, the results of this study indicate that the use of controlled amounts of maize-straw biochar in black soil is beneficial for improving crop yields and levels of soil aggregation, however, the use of excessive amounts of biochar results in unfavorable aggregate formation which negatively impacts the yields of crop growth. The data produced suggest that aromatic C content can be used as a single independent variable to characterize the stability of soil aggregate when biochar/fertilizer mixtures are used as soil additives to boost growth yields. Analysis of soil and crop performance in black soil revealed that the application of maize-straw biochar at a rate of 15.75 and 31.5 t ha(-1) had positive effects on crop yields, soil aggregation and accumulation of aromatic C in the aggregate fractions when a soybean-maize rotation system was followed over three years.</t>
  </si>
  <si>
    <t>[Jin, Liang; Wei, Dan; Ding, JianLi; Zhang, Chengjun; An, Zhizhuang; Gu, Jialin; Wang, Lei] Beijing Acad Agr &amp; Forestry Sci, Plant Nutr &amp; Resources Inst, Beijing, Peoples R China; [Jin, Liang; Zhou, Baoku; Wang, Wei; Zhang, Jiuming] Heilongjiang Acad Agr &amp; Sci, Soil Fertilizer &amp; Environm Resource Inst, Key Lab Soil Environm &amp; Plant Nutr Heilongjiang P, Harbin, Peoples R China; [Yin, Dawei] Heilongjiang Bayi Agr Univ, Coll Agr Sci &amp; Technol, Daqing, Heilongjiang, Peoples R China; [Qiu, Shaojun] Chinese Acad Agr Sci, Minist Agr &amp; Rural Affairs, Key Lab Plant Nutr &amp; Fertilizers, Inst Agr Resources &amp; Reg Planning, Beijing, Peoples R China; [Li, Yan] Northeast Agr Univ, Coll Resources &amp; Environm, Harbin, Peoples R China</t>
  </si>
  <si>
    <t>Beijing Academy of Agriculture &amp; Forestry Sciences (BAAFS); Heilongjiang Academy of Agricultural Sciences; Heilongjiang Bayi Agricultural University; Chinese Academy of Agricultural Sciences; Institute of Agricultural Resources &amp; Regional Planning, CAAS; Ministry of Agriculture &amp; Rural Affairs; Northeast Agricultural University - China</t>
  </si>
  <si>
    <t>Wei, D (corresponding author), Beijing Acad Agr &amp; Forestry Sci, Plant Nutr &amp; Resources Inst, Beijing, Peoples R China.</t>
  </si>
  <si>
    <t>wd2087@163.com</t>
  </si>
  <si>
    <t>Zhang, Cheng/GRS-8698-2022; Zhang, Cheng/JAD-2236-2023; Qiu, Shaojun/AGO-2672-2022</t>
  </si>
  <si>
    <t>National Key R&amp;D Program of China [2018YFD0201000, 2017YFD0200803]; national Natural Science Foundation of China [41977095, 31901479, 41771284]; Heilongjiang Natural Science Foundation [ZD2017008]; Beijing Academy of Agricultural and Forestry Sciences Science and Technology Innovation Capacity Building Project [KJCX20190408]</t>
  </si>
  <si>
    <t>National Key R&amp;D Program of China; national Natural Science Foundation of China(National Natural Science Foundation of China (NSFC)); Heilongjiang Natural Science Foundation(Natural Science Foundation of Heilongjiang Province); Beijing Academy of Agricultural and Forestry Sciences Science and Technology Innovation Capacity Building Project</t>
  </si>
  <si>
    <t>National Key R&amp;D Program of China (2018YFD0201000;2017YFD0200803), national Natural Science Foundation of China (41977095; 31901479; 41771284). Heilongjiang Natural Science Foundation (No. ZD2017008), Beijing Academy of Agricultural and Forestry Sciences Science and Technology Innovation Capacity Building Project(KJCX20190408. The funders had no role in study design, data collection and analysis, decision to publish, or preparation of the manuscript.</t>
  </si>
  <si>
    <t>NOV 17</t>
  </si>
  <si>
    <t>e0238883</t>
  </si>
  <si>
    <t>10.1371/journal.pone.0238883</t>
  </si>
  <si>
    <t>OZ5ZL</t>
  </si>
  <si>
    <t>WOS:000595003900024</t>
  </si>
  <si>
    <t>Zhang, YK; Chen, HZ; Xiang, J; Xiong, JH; Wang, YL; Wang, ZG; Zhang, YP</t>
  </si>
  <si>
    <t>Zhang, Yikai; Chen, Huizhe; Xiang, Jing; Xiong, Jiahuan; Wang, Yaliang; Wang, Zhigang; Zhang, Yuping</t>
  </si>
  <si>
    <t>Effect of Rice-Straw Biochar Application on the Acquisition of Rhizosphere Phosphorus in Acidified Paddy Soil</t>
  </si>
  <si>
    <t>biochar; phosphorus deficiency; acidic paddy soil; root exudates; rice</t>
  </si>
  <si>
    <t>ZEA-MAYS-L.; PHOSPHATE TRANSPORTERS; AVAILABLE PHOSPHORUS; ORYZA-SATIVA; DYNAMICS; OVEREXPRESSION; ACIDIFICATION; AMELIORATION; MECHANISMS; GROWTH</t>
  </si>
  <si>
    <t>A serious acidification trend currently affects paddy soil and soil phosphorus (P) availability has declined in rice production. This study investigated the effect of rice-straw biochar on P availability and the adaptability of rice roots in acidified soil. Rice was grown in rhizoboxes, allowing for the precise sampling of rhizosphere and bulk soil for the sequential extraction of P fractions. Biochar may provide a liming effect and strong nutrient adsorption, leading to soil improvement. The results confirmed that biochar application significantly improved plant growth and P accumulation in shoots by 29% and 75%, respectively. However, the application of washed biochar and equivalent lime only increased shoot biomass and P accumulation by 13.4% and 11.2%, and by 42% and 38%, respectively. Compared with the control, applying biochar increased the plant-available P component contents in rhizosphere and bulk soil. Biochar affected the chemical balance among the different P fractions, increased aluminum-bound phosphate (Al-P) pool, calcium-bound phosphate (Ca-P) pool and decreased the occluded phosphate pool in acidic paddy soil. Biochar amendment significantly improved root growth of and increased the citrate exudation from roots under low P supply, accompanied by the enhanced expression of the anion-transporter-related OsFRDL4 gene and the OsPT1 phosphate transporter. The results showed that biochar application in degraded acidic soils could improve rice potential for P acquisition to increase available P component and maintain high citrate exudation.</t>
  </si>
  <si>
    <t>[Zhang, Yikai; Chen, Huizhe; Xiang, Jing; Xiong, Jiahuan; Wang, Yaliang; Wang, Zhigang; Zhang, Yuping] China Natl Rice Res Inst, State Key Lab Rice Biol, Hangzhou 310006, Peoples R China</t>
  </si>
  <si>
    <t>Chinese Academy of Agricultural Sciences; China National Rice Research Institute, CAAS</t>
  </si>
  <si>
    <t>Zhang, YP (corresponding author), China Natl Rice Res Inst, State Key Lab Rice Biol, Hangzhou 310006, Peoples R China.</t>
  </si>
  <si>
    <t>yikaizhang168@163.com; chenhuizhe@163.com; 18958071661@163.com; 13767052642@163.com; wangyaliang1992@hotmail.com; zgwang212@126.com; cnrrizyp@163.com</t>
  </si>
  <si>
    <t>zhang, yikai/0000-0002-6520-7200</t>
  </si>
  <si>
    <t>Pioneer Research and Development Project of Zhejiang Province [2022C02008]; Leading Geese Research and Development Project of Zhejiang Province [2022C02034]; State Key Laboratory of Rice Biology Open Project [2020ZZKT10403]; Agricultural Major Technology Collaborative Promotion Plan of Zhejiang Province [2021XTTGLY0103]; Special Funds for the Construction of Modern Agricultural Technology System [CARS-01-23]</t>
  </si>
  <si>
    <t>Pioneer Research and Development Project of Zhejiang Province; Leading Geese Research and Development Project of Zhejiang Province; State Key Laboratory of Rice Biology Open Project; Agricultural Major Technology Collaborative Promotion Plan of Zhejiang Province; Special Funds for the Construction of Modern Agricultural Technology System</t>
  </si>
  <si>
    <t>This work was supported by the Pioneer Research and Development Project of Zhejiang Province (2022C02008), Leading Geese Research and Development Project of Zhejiang Province (2022C02034), State Key Laboratory of Rice Biology Open Project (2020ZZKT10403), Agricultural Major Technology Collaborative Promotion Plan of Zhejiang Province (2021XTTGLY0103), and Special Funds for the Construction of Modern Agricultural Technology System (CARS-01-23).</t>
  </si>
  <si>
    <t>10.3390/agronomy12071556</t>
  </si>
  <si>
    <t>3J2QK</t>
  </si>
  <si>
    <t>WOS:000833244800001</t>
  </si>
  <si>
    <t>Magioglou, E; Frontistis, Z; Vakros, J; Manariotis, ID; Mantzavinos, D</t>
  </si>
  <si>
    <t>Magioglou, Elena; Frontistis, Zacharias; Vakros, John; Manariotis, Ioannis D.; Mantzavinos, Dionissios</t>
  </si>
  <si>
    <t>Activation of Persulfate by Biochars from Valorized Olive Stones for the Degradation of Sulfamethoxazole</t>
  </si>
  <si>
    <t>adsorption; antibiotics; emerging micro-pollutants; waste valorization; water matrix</t>
  </si>
  <si>
    <t>SLUDGE-DERIVED BIOCHAR; SINGLET OXYGEN; OXIDATION; CARBON; WATER; SOIL; ANTIBIOTICS; ADSORPTION; CATALYSTS; PEROXIDE</t>
  </si>
  <si>
    <t>Biochars from spent olive stones were tested for the degradation of sulfamethoxazole (SMX) in water matrices. Batch degradation experiments were performed using sodium persulfate (SPS) as the source of radicals in the range 250-1500 mg/L, with biochar as the SPS activator in the range 100-300 mg/L and SMX as the model micro-pollutant in the range 250-2000 g/L. Ultrapure water (UPW), bottled water (BW), and secondary treated wastewater (WW) were employed as the water matrix. Removal of SMX by adsorption only was moderate and favored at acidic conditions, while SPS alone did not practically oxidize SMX. At these conditions, biochar was capable of activating SPS and, consequently, of degrading SMX, with the pseudo-first order rate increasing with increasing biochar and oxidant concentration and decreasing SMX concentration. Experiments in BW or UPW spiked with various anions showed little or no effect on degradation. Similar experiments in WW resulted in a rate reduction of about 30%, and this was attributed to the competitive consumption of reactive radicals by non-target water constituents. Experiments with methanol and t-butanol at excessive concentrations resulted in partial but generally not complete inhibition of degradation; this indicates that, besides the liquid bulk, reactions may also occur close to or on the biochar surface.</t>
  </si>
  <si>
    <t>[Magioglou, Elena; Vakros, John; Mantzavinos, Dionissios] Univ Patras, Dept Chem Engn, Caratheodory 1,Univ Campus, GR-26504 Patras, Greece; [Frontistis, Zacharias] Univ Western Macedonia, Dept Environm Engn, GR-50100 Kozani, Greece; [Vakros, John; Mantzavinos, Dionissios] INVALOR Res Infrastruct Waste Valorizat &amp; Sustain, Caratheodory 1, Univ Campus, GR-26504 Patras, Greece; [Manariotis, Ioannis D.] Univ Patras, Dept Civil Engn, Environm Engn Lab, Univ Campus, GR-26504 Patras, Greece</t>
  </si>
  <si>
    <t>Mantzavinos, D (corresponding author), Univ Patras, Dept Chem Engn, Caratheodory 1,Univ Campus, GR-26504 Patras, Greece.;Mantzavinos, D (corresponding author), INVALOR Res Infrastruct Waste Valorizat &amp; Sustain, Caratheodory 1, Univ Campus, GR-26504 Patras, Greece.</t>
  </si>
  <si>
    <t>mag.elena14@hotmail.gr; zaxoys@gmail.com; vakros@chemistry.upatras.gr; idman@upatras.gr; mantzavinos@chemeng.upatras.gr</t>
  </si>
  <si>
    <t>Frontistis, Zacharias/K-1320-2018; Manariotis, Ioannis/AFW-2576-2022</t>
  </si>
  <si>
    <t>Frontistis, Zacharias/0000-0002-1367-7729; Manariotis, Ioannis/0000-0002-3577-8520; Vakros, John/0000-0001-9000-8863; Mantzavinos, Dionissios/0000-0001-8920-6416</t>
  </si>
  <si>
    <t>J.V. and D.M.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</si>
  <si>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10.3390/catal9050419</t>
  </si>
  <si>
    <t>IE9EU</t>
  </si>
  <si>
    <t>WOS:000472678500028</t>
  </si>
  <si>
    <t>Hsieh, LC; He, L; Zhang, MY; Lv, WZ; Yang, K; Tong, MP</t>
  </si>
  <si>
    <t>Hsieh, Lichun; He, Lei; Zhang, Mengya; Lv, Wanze; Yang, Kun; Tong, Meiping</t>
  </si>
  <si>
    <t>Addition of biochar as thin preamble layer into sand filtration columns could improve the microplastics removal from water</t>
  </si>
  <si>
    <t>Microplastics; Biochar; Adsorption capacity; Wastewater treatment; Sand filtration; Real -time observation</t>
  </si>
  <si>
    <t>WASTE-WATER; PYROLYSIS TEMPERATURE; POROUS-MEDIA; DEPOSITION; CARBON; FATE; AGGREGATION; TECHNOLOGY; STORMWATER; MECHANISMS</t>
  </si>
  <si>
    <t>The release of microplastics (MPs) especially those with sizes less than 10 mu m from effluent of wastewater treatment plants (WWTPs) is one of the major sources of plastics into aquatic environment. To reduce the discharge of MPs into environment, it is essential to further enhance their removal efficiencies in WWTPs. In present study, to boost the removal performance of MPs in sand filtration systems (units that commonly employed in WWTPs to remove colloidal pollutants), six types of biochar fabricated from three raw biomass materials (i.e. lignin, cellulose, and woodchips) at two pyrolysis temperatures (400 degrees C and 700 degrees C) was respectively amended into sand columns as thin permeable layer. We found that adding all six types of biochar into sand columns as thin permeable layer could greatly improve the retention of MPs with the diameter of 1 mu m under either slow (4 m/d) or fast flow rates (160 m/d) due to the high adsorption capability of biochar. Woodchip-derived biochar exhibited the highest MPs retention performance, which was followed by cellulosederived biochar and then lignin-derived biochar. Moreover, for biochar derived from three raw biomasses, increasing pyrolysis temperature could improve MPs retention performance. The direct observation of real-time plastics retention processes on different types of biochar via a visible flow chamber showed that woodchipderived biochar especially that fabricated at 700 degrees C exhibited more MPs trapping processes relative to lignin and cellulose-derived biochar due to their more complex surface morphology. Thus, the highest MPs retention performance was achieved in sand columns with amendment by 1 wt% woodchip-derived biochar fabricated at 700 degrees C. More importantly, we found that for these modified sand filtration column systems, complete MPs removal could be achieved in real river water and actual sewage water, in multiple filtration cycles, longtime filtration process (100 pore volumes injection) as well as with interval flow conditions. Moreover, biochar could be regenerated and reused as thin permeable layer to effectively remove MPs. The results of this study clearly showed that biochar especially woodchip-derived biochar fabricated at 700 degrees C had the potential to immobilize MPs especially those with small sizes in WWTPs.</t>
  </si>
  <si>
    <t>[Hsieh, Lichun; He, Lei; Zhang, Mengya; Tong, Meiping] Peking Univ, Coll Environm Sci &amp; Engn, Minist Educ, Key Lab Water &amp; Sediment Sci, Beijing 100871, Peoples R China; [Lv, Wanze; Yang, Kun] Zhejiang Univ, Minist Educ, Key Lab Environm Pollut &amp; Ecol Hlth, Dept Environm Sci, Hangzhou 310058, Peoples R China; [Lv, Wanze; Yang, Kun] Zhejiang Prov Key Lab Organ Pollut Proc &amp; Control, Hangzhou 310058, Peoples R China</t>
  </si>
  <si>
    <t>Peking University; Zhejiang University</t>
  </si>
  <si>
    <t>Tong, MP (corresponding author), Peking Univ, Coll Environm Sci &amp; Engn, Minist Educ, Key Lab Water &amp; Sediment Sci, Beijing 100871, Peoples R China.;Yang, K (corresponding author), Zhejiang Univ, Minist Educ, Key Lab Environm Pollut &amp; Ecol Hlth, Dept Environm Sci, Hangzhou 310058, Peoples R China.;Yang, K (corresponding author), Zhejiang Prov Key Lab Organ Pollut Proc &amp; Control, Hangzhou 310058, Peoples R China.</t>
  </si>
  <si>
    <t>kyang@zju.edu.cn; tongmeiping@pku.edu.cn</t>
  </si>
  <si>
    <t>National Natural Science Foundation of China [51779001]; Fund for Innovative Research Group of NSFC [51721006]; Beijing Natural Science Foundation [JQ18030]</t>
  </si>
  <si>
    <t>National Natural Science Foundation of China(National Natural Science Foundation of China (NSFC)); Fund for Innovative Research Group of NSFC(National Natural Science Foundation of China (NSFC)); Beijing Natural Science Foundation(Beijing Natural Science Foundation)</t>
  </si>
  <si>
    <t>This work was supported by the National Natural Science Foundation of China under Grant No. 42025706, Fund for Innovative Research Group of NSFC under Grant No. 51721006, National Natural Science Foundation of China under Grant 51779001, as well as Beijing Natural Science Foundation under Grant No. JQ18030.</t>
  </si>
  <si>
    <t>10.1016/j.watres.2022.118783</t>
  </si>
  <si>
    <t>3K1SV</t>
  </si>
  <si>
    <t>WOS:000833864500005</t>
  </si>
  <si>
    <t>Wan, X; Xia, ZG; Yang, XL; Zhou, CF; Zhang, YM; Ben, HX; Han, GT; Jiang, W</t>
  </si>
  <si>
    <t>Wan, Xin; Xia, Zhigang; Yang, Xiaoli; Zhou, Chenfeng; Zhang, Yuanming; Ben, Haoxi; Han, Guangting; Jiang, Wei</t>
  </si>
  <si>
    <t>Preparation of Kenaf Biochar and Its Adsorption Properties for Methylene Blue</t>
  </si>
  <si>
    <t>Kenaf biochar; pyrolysis temperature; adsorption; methylene blue; kinetic analysis</t>
  </si>
  <si>
    <t>WATER; MANAGEMENT; REMOVAL; FIBERS; SOIL</t>
  </si>
  <si>
    <t>The toxic dyestuffs from printing and dyeing wastewater have caused serious damages to the ecological environment, thus exploring effective methods to remove them having become a key topic. Here, a series of biochar samples were synthesized form kenaf to adsorb methylene blue (MB), which was acted as the dye representative for the test of adsorption capacity due to the presence of abundant double bond and aromatic heterocyclic ring. By tuning the raw materials and pyrolysis temperature, a super adsorption capacity about 164.21 mg.g(-1) was obtained over the biochar that pyrolyzed at 700 degrees C with the kenaf fiber as raw material. Through the physical adsorption, elemental analysis, FTIR spectra and NH3-TPD, it was found the high surface area and pore volume of biochar played a key role in the adsorption of MB, and the acidic sites would also assist the adsorption process. Besides, the adsorption kinetic model was fitted and calculated, implying the MB physically adsorbed on the biochar rapidly and then occurred chemical adsorption on the acidic sites. In addition, through KBC700 recycling experiments, it was found that kenaf biochar had a good binding force to MB, which effectively avoided secondary pollution. This work provides important insights for the adsorption mechanism of MB by biochar, also offers some guidance for the further synthesis of biochar from various biomass.</t>
  </si>
  <si>
    <t>[Wan, Xin; Yang, Xiaoli; Zhang, Yuanming; Ben, Haoxi; Han, Guangting; Jiang, Wei] Qingdao Univ, Coll Text, Qingdao 266000, Peoples R China; [Wan, Xin; Yang, Xiaoli; Zhou, Chenfeng; Zhang, Yuanming; Ben, Haoxi; Han, Guangting; Jiang, Wei] Qingdao Univ, State Key Lab Biofibers &amp; Ecotext, Qingdao 266071, Peoples R China; [Xia, Zhigang] Wuhan Text Univ, State Key Lab New Text Mat &amp; Adv Proc Technol, Wuhan 430000, Peoples R China; [Xia, Zhigang] Wuhan Text Univ, Minist Educ, Key Lab Text Fiber &amp; Prod, Wuhan 430200, Peoples R China</t>
  </si>
  <si>
    <t>Qingdao University; Qingdao University; Wuhan Textile University; Wuhan Textile University</t>
  </si>
  <si>
    <t>Jiang, W (corresponding author), Qingdao Univ, Coll Text, Qingdao 266000, Peoples R China.;Jiang, W (corresponding author), Qingdao Univ, State Key Lab Biofibers &amp; Ecotext, Qingdao 266071, Peoples R China.</t>
  </si>
  <si>
    <t>weijiangqd@qdu.edu.cn</t>
  </si>
  <si>
    <t>Ben, Haoxi/G-6482-2013</t>
  </si>
  <si>
    <t>Ben, Haoxi/0000-0002-0569-9397</t>
  </si>
  <si>
    <t>National Natural Science Foundation of China [51903131]; Natural Science Foundation of Shandong Province [ZR2019QEM007]; Key Research and Development Program of Shandong Province [2020CXGC011101]; State Key Laboratory of Bio-Fibers and Eco-Textiles (Qingdao University) [ZKT16, ZKT21]; Special Foundation of Taishan Scholar Construction Program [ts20190932]</t>
  </si>
  <si>
    <t>National Natural Science Foundation of China(National Natural Science Foundation of China (NSFC)); Natural Science Foundation of Shandong Province(Natural Science Foundation of Shandong Province); Key Research and Development Program of Shandong Province; State Key Laboratory of Bio-Fibers and Eco-Textiles (Qingdao University); Special Foundation of Taishan Scholar Construction Program</t>
  </si>
  <si>
    <t>Funding Statement: This work was supported by National Natural Science Foundation of China (51903131) , Natural Science Foundation of Shandong Province (ZR2019QEM007) , Key Research and Development Program of Shandong Province (2020CXGC011101) , State Key Laboratory of Bio-Fibers and Eco-Textiles (Qingdao University) (ZKT16 and ZKT21) and Special Foundation of Taishan Scholar Construction Program (ts20190932) .</t>
  </si>
  <si>
    <t>10.32604/jrm.2022.021102</t>
  </si>
  <si>
    <t>3K8RI</t>
  </si>
  <si>
    <t>WOS:000803982400001</t>
  </si>
  <si>
    <t>Mandal, A; Singh, N</t>
  </si>
  <si>
    <t>Mandal, Abhishek; Singh, Neera</t>
  </si>
  <si>
    <t>Optimization of atrazine and imidacloprid removal from water using biochars: Designing single or multi-staged batch adsorption systems</t>
  </si>
  <si>
    <t>INTERNATIONAL JOURNAL OF HYGIENE AND ENVIRONMENTAL HEALTH</t>
  </si>
  <si>
    <t>8th International Water and Health Seminar</t>
  </si>
  <si>
    <t>JUN 27-29, 2016</t>
  </si>
  <si>
    <t>Cannes, FRANCE</t>
  </si>
  <si>
    <t>Univ Lorraine,IHPH,Suez</t>
  </si>
  <si>
    <t>Biochar; Freundlich isotherm; Pesticide; Batch adsorption system</t>
  </si>
  <si>
    <t>LOW-COST; SORPTION-DESORPTION; AQUEOUS-SOLUTION; SOIL MIXTURES; WASTE-WATER; PESTICIDES; BENTAZONE; BEHAVIOR; PYRIMETHANIL; ADSORBENTS</t>
  </si>
  <si>
    <t>Background: Contamination of surface and ground water by pesticides from agricultural runoff and industrial discharge is one of the main causes of aqueous contaminations world over. Biochar, agricultural waste derived highly aromatic substance produced after pyrolysis and carbonification of biomass have exhibited good adsorption capacity for pesticides and can be used to develop on-site bio-purification systems for organic contaminant removal from polluted waters. However, high amounts of adsorbent required in single stage-batch sorption plant increases the cost of water treatment; therefore, multistage plant systems were investigated. Methods: Normal (RSBC) and phosphoric acid treated (T-RSBC) rice straw biochars were evaluated for atrazine and imidacloprid sorption and data fitted to the Freundlich isotherm. The adsorption data was modelled to develop single or multi-staged adsorber plants for pesticide removal from water. Results: Both biochars showed significantly high adsorption capacity for imidacloprid and atrazine. Modelling studies using the Freundlich adsorption parameters suggested that the amounts (kg/1000 L) of RSBC and T-RSBC for 95% of atrazine removal (10 mg/L) in single-, two- and three-staged adsorber plant models were 8.84, 2.44, 1.61 kg and 4.47, 1.42, 0.98 kg, respectively. Corresponding amounts for 95% imidacloprid removal (10 mg/L) were 3.97, 1.22, 0.84 kg and 3.98,1.38, 0.96 kg, respectively. Thus, the two-staged model suggested 65-72% reduction in amount of adsorbent required over the single stage model, while the three-staged model suggested 30-34% adsorbent saving over the two-staged plant model. Single and two-staged adsorber plant model findings were validated for atrazine removal using T-RSBC. Results suggested that amounts calculated using modelling studies were fairly accurate. Conclusion: Biochars, as low cost adsorbents for atrazine and imidacloprid removal from contaminated water, can be used to develop low cost adsorber plants based on multiple batch sorption systems for the removal of these pesticides. Upscaled use of the 2-stage adsorber plant model will substantially reduce the cost of the treatment process, especially at pesticide concentration &lt;10 mg/L as lesser amounts of biochar will be used for treatment process. (C) 2017 Elsevier GmbH. All rights reserved.</t>
  </si>
  <si>
    <t>[Mandal, Abhishek; Singh, Neera] Indian Agr Res Inst, ICAR, Div Agr Chem, New Delhi 110012, India</t>
  </si>
  <si>
    <t>Indian Council of Agricultural Research (ICAR); ICAR - Indian Agricultural Research Institute</t>
  </si>
  <si>
    <t>Singh, N (corresponding author), Indian Agr Res Inst, ICAR, Div Agr Chem, New Delhi 110012, India.</t>
  </si>
  <si>
    <t>drneerasingh@yahoo.com</t>
  </si>
  <si>
    <t>Mandal, Abhishek/AAL-1688-2020; Singh, Neera/A-1972-2012</t>
  </si>
  <si>
    <t xml:space="preserve">Mandal, Abhishek/0000-0002-8982-9696; </t>
  </si>
  <si>
    <t>Rajiv Gandhi National Fellowship from the University Grants Commission, Government of India, New Delhi</t>
  </si>
  <si>
    <t>Abhishek Mandal was supported by the Rajiv Gandhi National Fellowship from the University Grants Commission, Government of India, New Delhi.</t>
  </si>
  <si>
    <t>1438-4639</t>
  </si>
  <si>
    <t>1618-131X</t>
  </si>
  <si>
    <t>INT J HYG ENVIR HEAL</t>
  </si>
  <si>
    <t>Int. J. Hyg. Environ. Health.</t>
  </si>
  <si>
    <t>10.1016/j.ijheh.2017.02.010</t>
  </si>
  <si>
    <t>Public, Environmental &amp; Occupational Health; Infectious Diseases</t>
  </si>
  <si>
    <t>EY9FI</t>
  </si>
  <si>
    <t>WOS:000404304100014</t>
  </si>
  <si>
    <t>Biochar-amendment-reduced cotransport of graphene oxide nanoparticles and dimethyl phthalate in saturated porous media</t>
  </si>
  <si>
    <t>Biochar column; Graphene oxide; Dimethyl phthalate; Cotransport; Retention mechanisms</t>
  </si>
  <si>
    <t>WALLED CARBON NANOTUBES; ACID ESTERS; DIETHYL PHTHALATE; ADSORPTION; TRANSPORT; AGGREGATION; STORMWATER; RETENTION; SORPTION; REMOVAL</t>
  </si>
  <si>
    <t>Production and application of graphene oxide (GO) and biochar for water and soil treatment is steadily growing, driving the necessity to understand the cotransport behavior of contaminants and GO nanoparticles in porous media and the possible effect of biochar to reduce their cotransport. The cotransport of GO nanoparticles and dimethyl phthalate (DMP) as a model in a sand column and biochar-amended sand column (biochar column) was compared. The transport of DMP in the test columns was independent of the solution ionic strength (IS), while the transport of GO decreased with increased IS due to the enhanced aggregation of GO nanoparticles. The sand column had no retention capacity (less than 1%) for DMP, while the biochar column had significantly increased retention of DMP (100%). The retention of GO in the biochar column was significantly higher than that of the sand column because biochar can improve the roughness of the media and adsorb GO via pi-pi interactions. Under low-IS conditions, GO facilitated DMP transport by providing vehicles and adsorption sites (vehicle effect). Due to reversible adsorption-desorption, the adsorbed DMP on GO could be released, resulting in tailing during the flushing phase. The vehicle effect of GO on DMP transport was significantly weakened in the biochar columns, and DMP tailing during the flushing phase was not observed in the biochar columns, which was attributed to the strong retention/adsorption of the biochar columns for both GO and DMP, higher affinity of DMP on biochar than GO, and desorption hysteresis of DMP on biochar. These observations are important for evaluating the potential role of biochar in soil and water remediation, as well as mitigating the health risks of GO and organic contaminants in the environment. (C) 2019 Elsevier B.V. All rights reserved.</t>
  </si>
  <si>
    <t>Chen, BL (corresponding author), Zhejiang Univ, Dept Environm Sci, Hangzhou 310058, Zhejiang, Peoples R China.;Chen, BL (corresponding author), Zhejiang Univ, Zhejiang Prov Key Lab Organ Pollutant Proc &amp; Cont, Hangzhou 310058, Zhejiang, Peoples R China.</t>
  </si>
  <si>
    <t>National Natural Science Foundations of China [21621005, 21537005]; National Key Technology Research and Development Program of China [2018YFC1800705]</t>
  </si>
  <si>
    <t>National Natural Science Foundations of China(National Natural Science Foundation of China (NSFC)); National Key Technology Research and Development Program of China(National Key Technology R&amp;D ProgramNational High Technology Research and Development Program of China)</t>
  </si>
  <si>
    <t>This project was supported by the National Natural Science Foundations of China (21621005 and 21537005), and the National Key Technology Research and Development Program of China (2018YFC1800705).</t>
  </si>
  <si>
    <t>10.1016/j.scitotenv.2019.135094</t>
  </si>
  <si>
    <t>KD8RF</t>
  </si>
  <si>
    <t>WOS:000508129700007</t>
  </si>
  <si>
    <t>Chang, KL; Chen, XM; Sun, J; Liu, JY; Sun, SY; Yang, ZY; Wang, Y</t>
  </si>
  <si>
    <t>Chang, Ken-Lin; Chen, Xi-Mei; Sun, Jian; Liu, Jing-yong; Sun, Shui-yu; Yang, Zuo-yi; Wang, Yin</t>
  </si>
  <si>
    <t>Spent mushroom substrate biochar as a potential amendment in pig manure and rice straw composting processes</t>
  </si>
  <si>
    <t>Spent mushroom substrate; biochar; physico-chemical property; composting; nutrient</t>
  </si>
  <si>
    <t>WASTES; ENERGY; SLURRY</t>
  </si>
  <si>
    <t>Spent mushroom substrate (SMS) is a bulky waste byproduct of commercial mushroom production, which can cause serious environmental problems and, therefore, poses a significant barrier to future expansion of the mushroom industry. In the present study, we explored the use of SMS as a biochar to improve the quality of bio-fertilizer. Specifically, we performed a series of experiments using composting reactors to investigate the effects of SMS biochar on the physio-chemical properties of bio-fertilizer. Biochar was derived from dry SMS pyrolysed at 500 degrees C and mixed with pig manure and rice straw. Results from this study demonstrate that the addition of biochar significantly reduced electrical conductivity and loss of organic matter in compost material. Nutrient analysis revealed that the SMS-derived biochar is rich in fertilizer nutrients such as P, K, Na, and N. All of these findings suggest that SMS biochar could be an excellent medium for compost.</t>
  </si>
  <si>
    <t>[Chang, Ken-Lin; Chen, Xi-Mei; Sun, Jian; Liu, Jing-yong; Sun, Shui-yu; Yang, Zuo-yi] Guangdong Univ Technol, Sch Environm Sci &amp; Engn, Guangzhou, Guangdong, Peoples R China; [Chang, Ken-Lin; Chen, Xi-Mei; Sun, Jian; Liu, Jing-yong; Sun, Shui-yu; Yang, Zuo-yi] Guangdong Univ Technol, Inst Environm Hlth &amp; Pollut Control, Guangzhou, Guangdong, Peoples R China; [Chang, Ken-Lin; Wang, Yin] Chinese Acad Sci, Inst Urban Environm, Xiamen, Peoples R China</t>
  </si>
  <si>
    <t>Guangdong University of Technology; Guangdong University of Technology; Chinese Academy of Sciences; Institute of Urban Environment, CAS</t>
  </si>
  <si>
    <t>Wang, Y (corresponding author), Chinese Acad Sci, Inst Urban Environm, Xiamen, Peoples R China.</t>
  </si>
  <si>
    <t>yinwang@iue.ac.cn</t>
  </si>
  <si>
    <t>liu, Jingyong/C-8626-2017; Sun, Shuiyu/AAF-6724-2021</t>
  </si>
  <si>
    <t>Sun, Shuiyu/0000-0002-8148-5163</t>
  </si>
  <si>
    <t>Youths Foundation of the Guangdong University of Technology [14QNZD005]; One-Hundred Young Talents (Class A) of the Guangdong University of Technology [1143-220413105]; Science and Technology Planning Project of Guangdong Province, China [2016A040403068, 2016A040403071, 2016A040403069]; Special Fund of University Discipline Construction of Department of Education of Guangdong Province [2014KTSP022]</t>
  </si>
  <si>
    <t>Youths Foundation of the Guangdong University of Technology; One-Hundred Young Talents (Class A) of the Guangdong University of Technology; Science and Technology Planning Project of Guangdong Province, China; Special Fund of University Discipline Construction of Department of Education of Guangdong Province</t>
  </si>
  <si>
    <t>The authors thank the Youths Foundation of the Guangdong University of Technology [grant number 14QNZD005]; the One-Hundred Young Talents (Class A) of the Guangdong University of Technology [grant number 1143-220413105]; the Science and Technology Planning Project of Guangdong Province, China [grant number 2016A040403068], [grant number 2016A040403071], [grant number 2016A040403069]; and Special Fund of University Discipline Construction of Department of Education of Guangdong Province [grant number 2014KTSP022] for financial support of this project.</t>
  </si>
  <si>
    <t>13-14</t>
  </si>
  <si>
    <t>10.1080/09593330.2016.1234000</t>
  </si>
  <si>
    <t>EX6ZK</t>
  </si>
  <si>
    <t>WOS:000403391500022</t>
  </si>
  <si>
    <t>Juriga, M; Aydin, E; Horak, J; Chlpik, J; Rizhiya, EY; Buchkina, NP; Balashov, EV; Simansky, V</t>
  </si>
  <si>
    <t>Juriga, Martin; Aydin, Elena; Horak, Jan; Chlpik, Juraj; Rizhiya, Elena Y.; Buchkina, Natalya P.; Balashov, Eugene, V; Simansky, Vladimir</t>
  </si>
  <si>
    <t>The importance of initial application and reapplication of biochar in the context of soil structure improvement</t>
  </si>
  <si>
    <t>JOURNAL OF HYDROLOGY AND HYDROMECHANICS</t>
  </si>
  <si>
    <t>Biochar; Soil organic matter; Water-stable aggregates; Soil structure; Haplic Luvisols</t>
  </si>
  <si>
    <t>ORGANIC-MATTER; CARBON; NITROGEN; AGGREGATION; FERTILIZATION; BIOTA; STABILIZATION; MANAGEMENT; FRACTIONS; AMENDMENT</t>
  </si>
  <si>
    <t>It was shown that the use of biochar provides many benefits to agriculture by improving the whole complex of soil properties, including soil structure. However, the diverse range of biochar effects depends on its physicochemical properties, its application rates, soil initial properties etc. The impacts of biochar, mainly its reapplication to soils and its interaction with nitrogen in relation to water-stable aggregates (WSA) did not receive much attention to date. The aims of the study were: (1) to evaluate the effect of initial application (in spring 2014) and reapplication (in spring 2018) of different biochar rates (BO, B10 and B20 t ha(-1)) as well as application of biochar with N-fertilizer (40 to 240 kg N ha(-1) depending on the requirement of the cultivated crop) on the content of WSA as one of the most important indicators of soil structure quality, (2) to assess the interrelationships between the contents of soil organic matter (SOM) and WSA. The study was conducted in 2017-2019 as part of the field experiment with biochar on Haplic Luvisol at the experimental station of SUA in Nitra, Slovakia. Results showed that initial application as well as reapplication of biochar improved soil structure. The most favorable changes in soil structure were found in NOB2OB treatment (with biochar reapplication) at which a significantly higher content of water-stable macro-aggregates (WSA(ma)) (+15%) as well as content of WSA(ma) size fractions of &gt; 5 mm, 5-3 mm, 3-2 mm and 2-1 mm (+72%, +65%, +57% and +64%, respectively) was observed compared to the control. An increase in SOM content, due to both, initial biochar application and its reapplication, significantly supported the stability of soil aggregates, while organic matter including humic substances composition did not.</t>
  </si>
  <si>
    <t>[Juriga, Martin; Chlpik, Juraj; Simansky, Vladimir] Slovak Univ Agr, Fac Agrobiol &amp; Food Resources, Dept Soil Sci, Nitra 94976, Slovakia; [Aydin, Elena; Horak, Jan] Slovak Univ Agr, Fac Hort &amp; Landscape Engn, Dept Biometeorol &amp; Hydrol, Nitra 94976, Slovakia; [Rizhiya, Elena Y.; Buchkina, Natalya P.; Balashov, Eugene, V] Agrophys Res Inst, Dept Soil Phys Phys Chem &amp; Biophys, 14 Grazhdansky Pr, St Petersburg 195220, Russia; [Rizhiya, Elena Y.] Russian State Hydrometeorol Univ, Dept Geoecol Nat Management &amp; Environm Safety, Fac Ecol, 79 Voronezhskaya Str, St Petersburg 192007, Russia</t>
  </si>
  <si>
    <t>Slovak University of Agriculture Nitra; Slovak University of Agriculture Nitra; Agrophysics Research Institute; Russian State Hydrometeorological University</t>
  </si>
  <si>
    <t>Simansky, V (corresponding author), Slovak Univ Agr, Fac Agrobiol &amp; Food Resources, Dept Soil Sci, Nitra 94976, Slovakia.</t>
  </si>
  <si>
    <t>Rizhiya, Elena/B-6160-2017; Balashov, Eugene V/B-6647-2017; Aydın, Elena/AAB-7979-2019; Buchkina, Natalya P./B-6604-2017</t>
  </si>
  <si>
    <t>Rizhiya, Elena/0000-0001-7920-867X; Aydın, Elena/0000-0002-2240-8248; Buchkina, Natalya P./0000-0003-3810-3753</t>
  </si>
  <si>
    <t>SCIENTIFIC GRANT AGENCY [VEGA 1/0747/20, VEGA 1/0064/19]; SLOVAK RESEARCH AND DEVELOPMENT AGENDY [APVV-15-0160]; CULTURAL AND EDUCATIONAL GRANT AGENCY [KEGA 019SPU-4/2020]; Integrated Infrastructure Operational Programme - ERDF [ITMS2014+ 313011W580]</t>
  </si>
  <si>
    <t>SCIENTIFIC GRANT AGENCY; SLOVAK RESEARCH AND DEVELOPMENT AGENDY; CULTURAL AND EDUCATIONAL GRANT AGENCY; Integrated Infrastructure Operational Programme - ERDF(European Union (EU))</t>
  </si>
  <si>
    <t>This research was funded by the SCIENTIFIC GRANT AGENCY, grant number VEGA 1/0747/20 and VEGA 1/0064/19, by the SLOVAK RESEARCH AND DEVELOPMENT AGENDY, grant number APVV-15-0160 and CULTURAL AND EDUCATIONAL GRANT AGENCY, grant number KEGA 019SPU-4/2020. This publication is also the result of,Scientific support of climate change adaptation in agriculture and mitigation of soil degradation(ITMS2014+ 313011W580) project implementation supported by the Integrated Infrastructure Operational Programme funded by the ERDF. Drs Balashov E.V., Buchkina N.P. and Rizhiya E.Y. were working according to the scientific plan of the Agrophysical Research Institute.</t>
  </si>
  <si>
    <t>1338-4333</t>
  </si>
  <si>
    <t>J HYDROL HYDROMECH</t>
  </si>
  <si>
    <t>J. Hydrol. Hydromech.</t>
  </si>
  <si>
    <t>10.2478/johh-2020-0044</t>
  </si>
  <si>
    <t>QR6DG</t>
  </si>
  <si>
    <t>WOS:000625306300008</t>
  </si>
  <si>
    <t>Alessandrino, L; Colombani, N; Aschonitis, VG; Mastrocicco, M</t>
  </si>
  <si>
    <t>Alessandrino, Luigi; Colombani, Nicolo; Aschonitis, Vassilis George; Mastrocicco, Micol</t>
  </si>
  <si>
    <t>Nitrate and Dissolved Organic Carbon Release in Sandy Soils at Different Liquid/Solid Ratios Amended with Graphene and Classical Soil Improvers</t>
  </si>
  <si>
    <t>batch experiments; sorption; desorption; engineered carbonaceous materials; dilution; leaching</t>
  </si>
  <si>
    <t>LEACHING TESTS; WATER-QUALITY; BATCH; STABILIZATION; PRECIPITATION; OXIDATION; KINETICS; BIOCHAR; MATTER; PH</t>
  </si>
  <si>
    <t>This study emphasizes the importance of employing parallel batch tests with different liquid/solid (L/S) ratios to assess their dissolution mechanisms. Changes in physicochemical parameters (electrical conductivity, pH, and oxidation-reduction potential), as well as the sorption/desorption of dissolved organic carbon (DOC) and nitrate (NO3-) due to graphene addition in a calcareous sandy soil (CS) and in a siliciclastic riverine sandy soil (SS) were assessed via batch experiments at different L/S ratios. Graphene's production is growing at a great pace, so it's important to test methods to reuse graphene wastes. The results of soil batch experiments mixed with graphene were compared with classical soil improvers (compost, biochar, and zeolites). The batches were performed using the saturation soil extraction method with deionized water as a proxy of rainwater. The contact time was 48 h. At the end of the experiment, water samples were collected to be analyzed for NO3-, DOC, DIC, Ca, and Mg. Graphene did not alter the physiochemical parameters of both soils. Moreover, its addition did not trigger any NO3- increase respect to control and to other improvers. Biochar increased EC and pH beyond recommended limits for most crops' growth in both soils. As expected, compost addition produced the highest NO3- release.</t>
  </si>
  <si>
    <t>[Alessandrino, Luigi; Mastrocicco, Micol] Campania Univ Luigi Vanvitelli, DiSTABiF Dept Environm Biol &amp; Pharmaceut Sci &amp; Te, Via Vivaldi 43, I-81100 Caserta, Italy; [Colombani, Nicolo] Marche Polytech Univ, SIMAU Dept Mat Environm Sci &amp; Urban Planning, Via Brecce Bianche 12, I-60131 Ancona, Italy; [Aschonitis, Vassilis George] Hellen Agr Org Demeter, Inst Soil &amp; Water Resources, Thessaloniki 57001, Greece</t>
  </si>
  <si>
    <t>Colombani, N (corresponding author), Marche Polytech Univ, SIMAU Dept Mat Environm Sci &amp; Urban Planning, Via Brecce Bianche 12, I-60131 Ancona, Italy.</t>
  </si>
  <si>
    <t>luigi.alessandrino@unicampania.it; n.colombani@univpm.it; vaschonitis.swri@gmail.com; micol.mastrocicco@unicampania.it</t>
  </si>
  <si>
    <t>ASCHONITIS, VASSILIS/T-4732-2018; Alessandrino, Luigi/ACD-7398-2022; colombani, nicolo/ABG-6666-2021; mastrocicco, micol/J-2291-2015</t>
  </si>
  <si>
    <t>ASCHONITIS, VASSILIS/0000-0003-4852-5992; Alessandrino, Luigi/0000-0002-1183-2422; colombani, nicolo/0000-0002-6593-8505; mastrocicco, micol/0000-0003-3251-9117</t>
  </si>
  <si>
    <t>V:ALERE Program (VAnviteLli pEr la RicErca) of the University of Campania Luigi Vanvitelli</t>
  </si>
  <si>
    <t>The research activities of L.A. were part of the Environment, Design and Innovation Ph.D. Program funded by the V:ALERE Program (VAnviteLli pEr la RicErca) of the University of Campania Luigi Vanvitelli.</t>
  </si>
  <si>
    <t>10.3390/app12126220</t>
  </si>
  <si>
    <t>2K9ZS</t>
  </si>
  <si>
    <t>WOS:000816685500001</t>
  </si>
  <si>
    <t>Xiong, SY; Wu, ZJ; Li, ZL</t>
  </si>
  <si>
    <t>Xiong, Songyuan; Wu, Zijun; Li, Zhili</t>
  </si>
  <si>
    <t>Facile fabrication of robust, versatile, and recyclable biochar-graphene oxide composite monoliths for efficient removal of different contaminants in water</t>
  </si>
  <si>
    <t>Biochar; Graphene oxide; Composite; Adsorption; Water treatment</t>
  </si>
  <si>
    <t>HIGHLY EFFICIENT; AQUEOUS-SOLUTION; ADSORPTION; TETRACYCLINE; ANTIBIOTICS; PERFORMANCE; AEROGELS; SORPTION; SORBENT; LIGNIN</t>
  </si>
  <si>
    <t>Water pollution produced by various contaminants is presently a major worldwide issue, posing a significant challenge to the development of novel materials for water treatment. Herein, robust and recyclable biochar-graphene oxide (BC-GO) composite monoliths were prepared utilizing lignin precursor as a carbon source in a one-pot hydrothermal process free of hazardous chemicals. Characterization results indicated the BC-GO com-posite monolith had abundant microchannels, nanopores, and a large specific surface area, thereby exhibiting a high adsorption capacity of 796.8 mg g(-1) to doxycycline in water, which was superior to conventional adsor-bents. Furthermore, by annealing the BC-GO composite monolith, it could be transformed to hydrophobic (CA = 140 degrees). The annealed BC-GO composite monolith retained a pronounced porous structure with a larger surface area and showed exceptional absorption capabilities of 55-130 g g(-1) toward various oils and solvents, which were higher/comparable to previously reported graphene-based materials. In addition, both BC-GO composite monoliths were highly stable and could be reused for a number of cycles of pollutants removal. The simplicity, environmental friendliness, and effectiveness of our approach to building BC-GO composite monoliths may pave the way for their future applications in the field of water purification.</t>
  </si>
  <si>
    <t>[Xiong, Songyuan; Wu, Zijun; Li, Zhili] Guangxi Univ, Sch Chem &amp; Chem Engn, Guangxi Key Lab Petrochem Resource Proc &amp; Proc In, Nanning 530004, Peoples R China</t>
  </si>
  <si>
    <t>Li, ZL (corresponding author), Guangxi Univ, Sch Chem &amp; Chem Engn, Guangxi Key Lab Petrochem Resource Proc &amp; Proc In, Nanning 530004, Peoples R China.</t>
  </si>
  <si>
    <t>lizhili@gxu.edu.cn</t>
  </si>
  <si>
    <t>Li, Zl/A-1882-2012</t>
  </si>
  <si>
    <t>National Natural Science Foundation of China [21978057]; Guangxi Key Laboratory of Petrochemical Resource Processing and Process Intensification Technology [2020Z004]; 100-Talent Program of Guangxi, China</t>
  </si>
  <si>
    <t>National Natural Science Foundation of China(National Natural Science Foundation of China (NSFC)); Guangxi Key Laboratory of Petrochemical Resource Processing and Process Intensification Technology; 100-Talent Program of Guangxi, China</t>
  </si>
  <si>
    <t>This work was supported by the National Natural Science Foundation of China (No.21978057), Guangxi Key Laboratory of Petrochemical Resource Processing and Process Intensification Technology (No. 2020Z004), and the 100-Talent Program of Guangxi, China.</t>
  </si>
  <si>
    <t>10.1016/j.chemosphere.2021.132418</t>
  </si>
  <si>
    <t>WD4YG</t>
  </si>
  <si>
    <t>WOS:000704947500004</t>
  </si>
  <si>
    <t>Qiao, YH; He, CX; Zhang, CY; Jiang, CX; Yi, KC; Li, FY</t>
  </si>
  <si>
    <t>Qiao, Yinhu; He, Chunxia; Zhang, Chunyan; Jiang, Chunxia; Yi, Kechuan; Li, Feiyue</t>
  </si>
  <si>
    <t>Comparison of Adsorption of Biochar from Agricultural Wastes on Methylene Blue and Pb2+</t>
  </si>
  <si>
    <t>Agricultural wastes; Biochar; Adsorption; Methylene blue; Pb2+; Comparison</t>
  </si>
  <si>
    <t>ACTIVATED CARBON; AQUEOUS-SOLUTION; SALICYLIC-ACID; PYROLYSIS; LEAD; OIL; TEMPERATURE; KINETICS; REMOVAL; CD(II)</t>
  </si>
  <si>
    <t>Biochar was prepared from agricultural plant waste, including corn straw (MS), sunflower straw (SS), wheat straw (WS), orange peel (OS), sunflower seed shell (SSS), and chestnut shell (CS) at low temperature in a partially oxygen-limited environment. These biochars were used to adsorb heavy metals and organic pollutants. The results showed that biochar having suitable surface area and microporous area could be obtained from the raw materials at 300 degrees C under partial oxygen limitation. The total porosity of biochar prepared from corn straw (MS) was 92.8%, and the removal of Pb2+ was 78.6 mg/g. The obtained biochar had good adsorption properties for methylene blue and Pb2+ water of different concentrations, and the adsorption performance of biochar prepared from crop straw was better than that of biochar prepared from plant peel. Thus, it was feasible to prepare biochar and to adsorb harmful substances in water through this process. This study promotes the recycling of agricultural wastes and simplifies the preparation of carbon adsorbents.</t>
  </si>
  <si>
    <t>[Qiao, Yinhu; Zhang, Chunyan; Jiang, Chunxia; Yi, Kechuan; Li, Feiyue] Anhui Sci &amp; Technol Univ, Sch Mech Engn, Fengyang 233100, Peoples R China; [He, Chunxia] Nanjing Agr Univ, Coll Engn, Nanjing 210031, Jiangsu, Peoples R China</t>
  </si>
  <si>
    <t>Anhui Science &amp; Technology University; Nanjing Agricultural University</t>
  </si>
  <si>
    <t>Zhang, CY (corresponding author), Anhui Sci &amp; Technol Univ, Sch Mech Engn, Fengyang 233100, Peoples R China.</t>
  </si>
  <si>
    <t>xiangyutianji@163.com</t>
  </si>
  <si>
    <t>zhang, chunmei/IUQ-7038-2023</t>
  </si>
  <si>
    <t>Foundation University of Science and Technology of Anhui [JXWD201602, ZRC2016492]; Anhui Science and Technology Department [KJ2018A0536, 1704a0902058, KJ2017ZD44, KJ2015A195, 1708085QD85, gxyqZD2016213, 1704e1002238]; Key Construction Disciplines Project by University of Science and Technology of Anhui [AKZDXK2015C03]; National Natural Science Foundation of China [21607002, 2017YFD0200808]</t>
  </si>
  <si>
    <t>Foundation University of Science and Technology of Anhui; Anhui Science and Technology Department; Key Construction Disciplines Project by University of Science and Technology of Anhui; National Natural Science Foundation of China(National Natural Science Foundation of China (NSFC))</t>
  </si>
  <si>
    <t>The authors thank the following for their support of this work: the Key Project Supported by Foundation University of Science and Technology of Anhui (No. JXWD201602 and ZRC2016492), the Project Supported by Anhui Science and Technology Department (No.KJ2018A0536, 1704a0902058, KJ2017ZD44, KJ2015A195, 1708085QD85, gxyqZD2016213and 1704e1002238), the Key Construction Disciplines Project Supported by University of Science and Technology of Anhui (No. AKZDXK2015C03), and the Project Supported by the National Natural Science Foundation of China (No. 21607002, 2017YFD0200808).</t>
  </si>
  <si>
    <t>10.15376/biores.14.4.9766-9780</t>
  </si>
  <si>
    <t>JJ2MW</t>
  </si>
  <si>
    <t>WOS:000493997400155</t>
  </si>
  <si>
    <t>Zhang, ZY; Meng, J; Dang, S; Chen, WF</t>
  </si>
  <si>
    <t>Zhang Zhen-yu; Meng Jun; Dang Shu; Chen Wen-fu</t>
  </si>
  <si>
    <t>Effect of Biochar on Relieving Cadmium Stress and Reducing Accumulation in Super japonica Rice</t>
  </si>
  <si>
    <t>JOURNAL OF INTEGRATIVE AGRICULTURE</t>
  </si>
  <si>
    <t>super japonica rice; biochar; cadmium stress; cadmium accumulation</t>
  </si>
  <si>
    <t>ANTIOXIDANT ENZYMES; CD; ZN; CHARCOAL; SOIL; CU</t>
  </si>
  <si>
    <t>It is of great importance to solve the threats induced by cadmium pollution on crops. This paper examined the effect of biochar on cadmium accumulation in japonica rice and revealed the mechanism underlying the response of protective enzyme system to cadmium stress. Biochar derived from rice straw was applied at two application rates under three cadmium concentrations. Shermong 265, super japonica rice variety, was selected as the test crop. The results indicated that cadmium content in above-ground biomass of rice increased with increasing soil cadmium concentrations, but the biochar application could suppress the accumulation of cadmium to some extent. Under high concentrations of cadmium, content of free proline and MDA (malondialdehyde) were high, so did the SOD (superoxide dismutase), POD (peroxidase) and CAT (catalase) activity in the flag leaf of rice. However, the protective enzyme activities remained at low level when biochar was added.</t>
  </si>
  <si>
    <t>[Zhang Zhen-yu; Meng Jun; Chen Wen-fu] Liaoning Biochar Engn &amp; Technol Res Ctr, Shenyang 110866, Peoples R China; [Zhang Zhen-yu; Meng Jun; Dang Shu; Chen Wen-fu] Shenyang Agr Univ, Key Lab Rice Biol &amp; Breeding, Key Lab Northern Japonica Super Rice Breeding, Minist Agr,Minist Educ,Rice Res Inst, Shenyang 110866, Peoples R China</t>
  </si>
  <si>
    <t>Ministry of Agriculture &amp; Rural Affairs; Shenyang Agricultural University</t>
  </si>
  <si>
    <t>Chen, WF (corresponding author), Liaoning Biochar Engn &amp; Technol Res Ctr, Shenyang 110866, Peoples R China.</t>
  </si>
  <si>
    <t>zhangzhenyu1982@126.com; wfchen5512@163.com</t>
  </si>
  <si>
    <t>National Natural Science Foundation of China [41201317]; Key Technologies R&amp;D Program of China [2012BAD14B01]; Liaoning Science &amp; Technology Project; Key Platform Construction Plan for Science &amp; Technology in Universities of Liaoning Province, China</t>
  </si>
  <si>
    <t>National Natural Science Foundation of China(National Natural Science Foundation of China (NSFC)); Key Technologies R&amp;D Program of China(National Key Technology R&amp;D Program); Liaoning Science &amp; Technology Project; Key Platform Construction Plan for Science &amp; Technology in Universities of Liaoning Province, China</t>
  </si>
  <si>
    <t>This study was supported by the National Natural Science Foundation of China (41201317), the Key Technologies R&amp;D Program of China during the 12th Five-Year Plan period (2012BAD14B01), the Liaoning Science &amp; Technology Project and the Key Platform Construction Plan for Science &amp; Technology in Universities of Liaoning Province, China.</t>
  </si>
  <si>
    <t>2095-3119</t>
  </si>
  <si>
    <t>J INTEGR AGR</t>
  </si>
  <si>
    <t>J. Integr. Agric.</t>
  </si>
  <si>
    <t>10.1016/S2095-3119(13)60711-X</t>
  </si>
  <si>
    <t>AD3KN</t>
  </si>
  <si>
    <t>WOS:000333138100011</t>
  </si>
  <si>
    <t>Kakku, S; Naidu, S; Bhatt, M; Chakinala, AG; Joshi, J; Gautam, S; Mohanty, K; Kataria, G; Sharma, A</t>
  </si>
  <si>
    <t>Kakku, Sivasankar; Naidu, Sowkhya; Bhatt, Mukesh; Chakinala, Anand G.; Joshi, Jyeshtharaj; Gautam, Shina; Mohanty, Kaustubha; Kataria, Gaurav; Sharma, Abhishek</t>
  </si>
  <si>
    <t>Pyrolytic conversion of agricultural residue using continuous auger reactor for resource recovery</t>
  </si>
  <si>
    <t>Biomass pyrolysis; Auger reactor; Chemical value; Bio-oil; Biochar</t>
  </si>
  <si>
    <t>BIO-OIL PRODUCTION; COTTON STALK; RICE STRAW; BIOMASS; TEMPERATURE; BIOCHAR; WASTE; SOILS; STEP; GAS</t>
  </si>
  <si>
    <t>In this research work, agricultural residue was pyrolytically converted in a continuous semi pilot auger reactor. Studies have been carried out with variation in operating conditions such as temperature, and its effect on product yield and quality has been analyzed comprehensively. It was found that with increase in temperature from 400 to 500 degrees C, the oil yield increased; however, reduced on further increasing the temperature. The char yield decreased from 50 to 20 wt% and gas yield increased with rising temperature. For cotton stalk pyrolysis, maximum biochar yield of 51% was obtained at 400 degrees C, whereas maximum bio-oil yield of 46.5% was obtained at 500 degrees C. Maximum gas yield of 55% was obtained with mustard husk feedstock at 700 degrees C temperature. Water content of the cotton stalk bio-oil (35%) was found to be lower than mustard husk bio-oil (79%). The water content in bio-oil was found to enhance with increase in temperature. GC-MS analysis confirmed that different chemical value compounds are present in the bio-oils obtained from both cotton stalk and mustard husk. In addition, the chars obtained had a calorific value of 24.15 MJ/kg for cotton stalk and 24.57 MJ/kg for mustard husk. At 500 degrees C, biochar showed good thermal stability in TGA analysis and major weight loss occurred in the temperature range of 500-600 degrees C. It was also observed that biochar contains high amount of micronutrients and can be used for improving crop productivity by partially replacing synthetic fertilizers.</t>
  </si>
  <si>
    <t>[Kakku, Sivasankar; Naidu, Sowkhya; Bhatt, Mukesh; Chakinala, Anand G.; Kataria, Gaurav; Sharma, Abhishek] Manipal Univ Jaipur, Dept Chem Engn, Waste Resources Lab, Jaipur 303007, Rajasthan, India; [Joshi, Jyeshtharaj] Inst Chem Technol Mumbai, Dept Chem Engn, Mumbai 400019, Maharashtra, India; [Joshi, Jyeshtharaj] Marathi Vidnyan Parishad, Mumbai 400022, Maharashtra, India; [Gautam, Shina] Shroff Rotary Inst Chem Technol, Dept Chem Engn, Vataria 393135, Gujarat, India; [Mohanty, Kaustubha] Indian Inst Technol Guwahati, Dept Chem Engn, Gauhati 781039, India; [Sharma, Abhishek] RMIT Univ, Sch Engn, Chem &amp; Environm Engn, Melbourne, Vic 3000, Australia</t>
  </si>
  <si>
    <t>Manipal University Jaipur; Institute of Chemical Technology - Mumbai; Indian Institute of Technology System (IIT System); Indian Institute of Technology (IIT) - Guwahati; Royal Melbourne Institute of Technology (RMIT)</t>
  </si>
  <si>
    <t>Sharma, A (corresponding author), Manipal Univ Jaipur, Dept Chem Engn, Waste Resources Lab, Jaipur 303007, Rajasthan, India.</t>
  </si>
  <si>
    <t>abhishek.sharma@jaipur.manipal.edu</t>
  </si>
  <si>
    <t>Mohanty, Kaustubha/AAU-2510-2021</t>
  </si>
  <si>
    <t>Department of Science and Technology, Delhi, India [DST/TDT/WM/2019/62 (G)]; Bharuch Enviro Infrastructure Ltd.; Gujarat, India [BEIL/ANK/2020/MOU-MUJ]</t>
  </si>
  <si>
    <t>Department of Science and Technology, Delhi, India(Department of Science &amp; Technology (India)); Bharuch Enviro Infrastructure Ltd.; Gujarat, India</t>
  </si>
  <si>
    <t>The authors wish to express their gratitude to Department of Science and Technology, Delhi, India (Grant: DST/TDT/WM/2019/62 (G) ) and Bharuch Enviro Infrastructure Ltd. Ankleshwar, Gujarat, India (Grant: BEIL/ANK/2020/MOU-MUJ) .</t>
  </si>
  <si>
    <t>10.1016/j.jaap.2023.105951</t>
  </si>
  <si>
    <t>C9GF1</t>
  </si>
  <si>
    <t>WOS:000964911900001</t>
  </si>
  <si>
    <t>Majchrzak-Kuceba, I; Soltysik, M</t>
  </si>
  <si>
    <t>Majchrzak-Kuceba, Izabela; Soltysik, Marcelina</t>
  </si>
  <si>
    <t>The potential of biocarbon as CO2 adsorbent in VPSA unit</t>
  </si>
  <si>
    <t>JOURNAL OF THERMAL ANALYSIS AND CALORIMETRY</t>
  </si>
  <si>
    <t>Biocarbon; Carbon dioxide; Adsorption; TG-Vacuum; VPSA</t>
  </si>
  <si>
    <t>CARBON-DIOXIDE CAPTURE; ACTIVATED CARBON; POROUS CARBONS; ADSORPTION; PERFORMANCE; CAPACITY; ZEOLITES; SORPTION</t>
  </si>
  <si>
    <t>The best solution to the main environmental problem seems to be CO2 capture to reduce greenhouse gas emissions. The activated carbons derived from biomass have attracted extensive attention as solid adsorbent for carbon dioxide capture process. In this work, we focus on examining the properties of biochar (non-activated porous carbon) produced from biomass. Physicochemical properties of the biochar were investigated by thermogravimetric analysis (TG), Fourier transform infrared spectroscopy, scanning electron microscopy and N-2 adsorption-desorption at 77 K. In order to evaluate the possibility of using biocarbons for CO2 adsorption in large-scale VPSA units, investigations of these adsorbents in laboratory are necessary. The paper present the potential of biochar for CO2 capture in VPSA unit. The examination of the CO2 sorptive capability, stability and regeneration performance of biochar was carried out using a Mettler-Toledo TGA/SDTA 851e thermobalance and TG-Vacuum system. The sorption of CO2 was carried out isothermally in a flow of a mixture of gasses: CO2 (100 vol.%) and CO2 (16 vol.%)/N-2 (84 vol.%). The commercial biochar showed a sorption performance for CO2 up to 26.4 mg CO2 g(-1) adsorbent at 30 degrees C and 30 bar. Repeated use of the adsorbent in the sorption/desorption cycle did not affect its performance, which indicates high sorption stability.</t>
  </si>
  <si>
    <t>[Majchrzak-Kuceba, Izabela; Soltysik, Marcelina] Czestochowa Tech Univ, Fac Infrastruct &amp; Environm, Inst Adv Energy Technol, Czestochowa, Poland</t>
  </si>
  <si>
    <t>Majchrzak-Kuceba, I (corresponding author), Czestochowa Tech Univ, Fac Infrastruct &amp; Environm, Inst Adv Energy Technol, Czestochowa, Poland.</t>
  </si>
  <si>
    <t>izak@is.pcz.czest.pl</t>
  </si>
  <si>
    <t>Majchrzak-Kucęba, Izabela/GZG-4864-2022</t>
  </si>
  <si>
    <t>Majchrzak-Kuceba, Izabela/0000-0002-7746-7659</t>
  </si>
  <si>
    <t>Polish National Agency for Academic Exchange [PPI/APM/2019/1/00042]; Czestochowa University of Technology, Faculty of Infrastructure and Environment</t>
  </si>
  <si>
    <t>Polish National Agency for Academic Exchange(Polish National Agency for Academic Exchange (NAWA)); Czestochowa University of Technology, Faculty of Infrastructure and Environment</t>
  </si>
  <si>
    <t>This article has been supported by the Polish National Agency for Academic Exchange under Grant No. PPI/APM/2019/1/00042. The scientific research was funded by the statute subvention of Czestochowa University of Technology, Faculty of Infrastructure and Environment.</t>
  </si>
  <si>
    <t>1388-6150</t>
  </si>
  <si>
    <t>1588-2926</t>
  </si>
  <si>
    <t>J THERM ANAL CALORIM</t>
  </si>
  <si>
    <t>J. Therm. Anal. Calorim.</t>
  </si>
  <si>
    <t>10.1007/s10973-020-09858-7</t>
  </si>
  <si>
    <t>Thermodynamics; Chemistry, Analytical; Chemistry, Physical</t>
  </si>
  <si>
    <t>Thermodynamics; Chemistry</t>
  </si>
  <si>
    <t>NR9TI</t>
  </si>
  <si>
    <t>WOS:000538325300001</t>
  </si>
  <si>
    <t>Kumar, A; Joseph, S; Tsechansky, L; Schreiter, IJ; Schuth, C; Taherysoosavi, S; Mitchell, DRG; Graber, ER</t>
  </si>
  <si>
    <t>Kumar, Abhay; Joseph, Stephen; Tsechansky, Ludmila; Schreiter, Inga J.; Schueth, Christoph; Taherysoosavi, Sara; Mitchell, David R. G.; Graber, Ellen R.</t>
  </si>
  <si>
    <t>Mechanistic evaluation of biochar potential for plant growth promotion and alleviation of chromium-induced phytotoxicity in Ficus elastica</t>
  </si>
  <si>
    <t>Biochar effect; Cr(VI); Ficus elastica; Scanning electron microscopy; Energy electron loss spectroscopy; Luminescence</t>
  </si>
  <si>
    <t>SUSTAINABLE DEVELOPMENT; AGRICULTURAL SOILS; REDUCTION; WATER; BIOAVAILABILITY; ADSORPTION; MANAGEMENT; CHROMATE; IMMOBILIZATION; PARAMETERS</t>
  </si>
  <si>
    <t>The potential of biochar to enhance phytorestoration of hexavalent chromium [Cr(VI)]-contaminated soils was investigated. Rooted cuttings of Ficus elastica Roxb. Ex Hornem were transplanted to soil treated with 0 or 25 mg kg(-1) Cr(VI), -Cr and +Cr designations respectively, and amended with cattle manure-derived biochar at 0, 10 and 50 g kg(-1). Plants were grown for 180 d in a temperature-controlled greenhouse. In the -Cr treatment, biochar addition enhanced plant growth without affecting plant water status, leaf nutrient levels, photochemical efficiency, or hormone levels. In the absence of biochar, Ficus growth in the +Cr treatment was stunted, exhibiting decreased leaf and root relative water content and photochemical efficiency. Adding biochar to +Cr soil resulted in decreased Cr uptake into plant tissues and alleviated the toxic effects of soil Cr(VI) on plant growth and physiology, including decreased leaf lipid peroxidation. High-resolution electron microscopy and spectroscopy elucidated the biochar role in decreasing Cr mobility, bioavailability, and phytotoxicity. Spectroscopic evidence is suggestive that biochar mediated the reduction of Cr(VI) to Cr(III), which was subsequently incorporated into organomineral agglomerates formed at biochar surfaces. The dual function of biochar in improving E elastica performance and detoxifying Cr(VI) demonstrates that biochar holds much potential for enhancing phytorestoration of Cr(VI)-contaminated soils. (C) 2019 Elsevier Ltd. All rights reserved.</t>
  </si>
  <si>
    <t>[Kumar, Abhay; Tsechansky, Ludmila; Graber, Ellen R.] Agr Res Org, Volcani Ctr, Inst Soil Water &amp; Environm Sci, Dept Soil Chem Plant Nutr &amp; Microbiol, IL-7528809 Rishon Leziyyon, Israel; [Joseph, Stephen] Univ Newcastle, Discipline Chem, Callaghan, NSW 2308, Australia; [Joseph, Stephen; Taherysoosavi, Sara] Univ NSW, Sch Mat Sci &amp; Engn, Kensington, NSW 2052, Australia; [Joseph, Stephen] Univ Wollongong, ISEM, Wollongong, NSW 2522, Australia; [Joseph, Stephen] Univ Wollongong, Sch Phys, Wollongong, NSW 2522, Australia; [Schreiter, Inga J.; Schueth, Christoph] Tech Univ Darmstadt, Inst Appl Geosci, Schnittspahnstr 9, D-64287 Darmstadt, Germany; [Mitchell, David R. G.] Univ Wollongong, Electron Microscopy Ctr, Australian Inst Adv Mat, Innovat Campus,Squires Way, North Wollongong, NSW 2517, Australia</t>
  </si>
  <si>
    <t>VOLCANI INSTITUTE OF AGRICULTURAL RESEARCH; University of Newcastle; University of New South Wales Sydney; University of Wollongong; University of Wollongong; Technical University of Darmstadt; University of Wollongong</t>
  </si>
  <si>
    <t>Graber, ER (corresponding author), Agr Res Org, Volcani Ctr, Inst Soil Water &amp; Environm Sci, Dept Soil Chem Plant Nutr &amp; Microbiol, IL-7528809 Rishon Leziyyon, Israel.</t>
  </si>
  <si>
    <t>Mitchell, David R. G./AAD-4418-2022; Kumar, Abhay/ABE-4754-2020</t>
  </si>
  <si>
    <t>Mitchell, David R. G./0000-0002-5398-124X; Kumar, Abhay/0000-0001-5308-703X; Joseph, Stephen/0000-0002-8933-8010; Schreiter, Inga/0000-0002-6193-7871; Schuth, Christoph/0000-0003-2053-3157</t>
  </si>
  <si>
    <t>German-Israeli Foundation for Scientific Research and Development, Jerusalem, Israel [G-1263-307.8/2014]; Agriculture Research Organization, The Volcani Center, Israel; Australian Research Council-Linkage, Infrastructure, Equipment and Facilities (LIEF) grant [LE120100104]</t>
  </si>
  <si>
    <t>German-Israeli Foundation for Scientific Research and Development, Jerusalem, Israel(German-Israeli Foundation for Scientific Research and Development); Agriculture Research Organization, The Volcani Center, Israel; Australian Research Council-Linkage, Infrastructure, Equipment and Facilities (LIEF) grant(Australian Research Council)</t>
  </si>
  <si>
    <t>This research was supported by a grant (Research Grant Agreement Number G-1263-307.8/2014) from the German-Israeli Foundation for Scientific Research and Development, Jerusalem, Israel. AK additionally gratefully acknowledges Agriculture Research Organization, The Volcani Center, Israel, for a Postdoctoral fellowship. This research used the JEOL JEM-ARM200F funded by the Australian Research Council-Linkage, Infrastructure, Equipment and Facilities (LIEF) grant (LE120100104) located at the UOW Electron Microscopy Centre.</t>
  </si>
  <si>
    <t>10.1016/j.chemosphere.2019.125332</t>
  </si>
  <si>
    <t>KJ7EM</t>
  </si>
  <si>
    <t>WOS:000512221100130</t>
  </si>
  <si>
    <t>Scheufele, FB; da Silva, ES; Cazula, BB; Marins, DS; Sequinel, R; Borba, CE; Patuzzo, GS; Lopez, TFM; Alves, HJ</t>
  </si>
  <si>
    <t>Scheufele, Fabiano Bisinella; Silva, Eliane Soares da; Cazula, Barbara Bulhoes; Marins, Daniel Sena; Sequinel, Rodrigo; Borba, Carlos Eduardo; Patuzzo, Giovani Silvero; Lopez, Thiago Fernando Magrini; Alves, Helton Jose</t>
  </si>
  <si>
    <t>Mathematical modeling of low-pressure H2S adsorption by babassu biochar in fixed bed column</t>
  </si>
  <si>
    <t>Biogas desulfurization; Adsorption mechanism; Axial dispersion; Equilibrium; Kinetics; Ergun equation</t>
  </si>
  <si>
    <t>HYDROGEN-SULFIDE; ACTIVATED CARBON; BIOGAS; REMOVAL; DESULFURIZATION; REGENERATION; SPECTROSCOPY; EQUILIBRIUM; MECHANISMS; PREDICTION</t>
  </si>
  <si>
    <t>The H2S removal by a microporous babassu-derived biochar (BBC) in fixed bed column under low pressure and temperature conditions was evaluated. For this, a mathematical model was coded to describe equilibrium and mass transfer kinetics in the column. The BBC showed desirable textural properties, namely, elevated external and micropore surface areas (584 m(2) g(-1) and 322 m(2) g(-1)) with super- and ultramicropores (7.8 angstrom and 5.8 angstrom) favoring the H2S diffusion. Also, various oxygenated groups provided high affinity for BBC-H2S system. The mathematical model was able to adequately describe the experimental data and to determine equilibrium (q(max) = 20.61 mg g(-1) and b = 16.84 L mg(-1)) and kinetic parameters (k(G) = 1.404 x 10(-2) to 2.378 x 10(-2) min(-1) and D-ax = 422.06 cm(2) min(-1)). Laminar flow (Re-p = 16.74) and small pressure drops were identified under the fluid dynamics conditions. Sensitivity analysis evidenced axial dispersion presents a minor effect over the bed performance, however for other flow conditions it should not be neglected. Also, the model showed predictive capacity, hence can support the adsorption systems design and scale-up. Overall, the BBC showed remarkable features for the H2S adsorption in fixed bed column, especially considering low-pressure and temperatures, since it allows straightforward infrastructure facilities.</t>
  </si>
  <si>
    <t>[Scheufele, Fabiano Bisinella] Fed Univ Technol Parana UTFPR, Grad Program Biotechnol &amp; Bioproc Engn, Campus Toledo,Rua Cristo Rei 19, BR-85902490 Toledo, PR, Brazil; [Silva, Eliane Soares da; Cazula, Barbara Bulhoes; Marins, Daniel Sena; Sequinel, Rodrigo; Alves, Helton Jose] Fed Univ Parana UFPR, Setor Palotina, Mat &amp; Renewable Energy Lab LABMATER, Rua Pioneiro 2153, BR-85950000 Palotina, PR, Brazil; [Borba, Carlos Eduardo] West Parana State Univ, Postgrad Program Chem Engn, Rua Fac 645, BR-85903000 Toledo, PR, Brazil; [Patuzzo, Giovani Silvero; Lopez, Thiago Fernando Magrini] Ctr Int Energias Renovaveis Biogas CIBiogas ER, Parque Tecnol Itaipu 970,Av Tancred Neves 6731, Foz Do Iguacu, PR, Brazil</t>
  </si>
  <si>
    <t>Universidade Tecnologica Federal do Parana; Universidade Federal do Parana</t>
  </si>
  <si>
    <t>Scheufele, FB (corresponding author), Fed Univ Technol Parana UTFPR, Grad Program Biotechnol &amp; Bioproc Engn, Campus Toledo,Rua Cristo Rei 19, BR-85902490 Toledo, PR, Brazil.</t>
  </si>
  <si>
    <t>fabianob@utfpr.edu.br</t>
  </si>
  <si>
    <t>Scheufele, Fabiano Bisinella/D-7859-2017; Borba, Carlos Eduardo/AAL-3211-2021; Sequinel, Rodrigo/AAW-3429-2020; Cazula, Bárbara Bulhões Bulhões/AAW-8707-2021</t>
  </si>
  <si>
    <t>Scheufele, Fabiano Bisinella/0000-0002-5259-2090; Borba, Carlos Eduardo/0000-0002-2080-5952; Sequinel, Rodrigo/0000-0002-2112-5959; Alves, Helton/0000-0001-6942-1020</t>
  </si>
  <si>
    <t>CIBiog ' PD-06491-0287/2012 [ANEEL/COPEL PD RDI UFPR 80-2018, RD ANEEL/COPEL PD-06491-0287/2012]</t>
  </si>
  <si>
    <t>CIBiog ' PD-06491-0287/2012</t>
  </si>
  <si>
    <t>This research was partially supported by CIBiog ' as/ITAIPU-Brazil by the Projects ANEEL/COPEL PD RD&amp;I UFPR 80-2018 and RD ANEEL/COPEL PD-06491-0287/2012.</t>
  </si>
  <si>
    <t>10.1016/j.jece.2021.105042</t>
  </si>
  <si>
    <t>QD0IP</t>
  </si>
  <si>
    <t>WOS:000615212200003</t>
  </si>
  <si>
    <t>Neha, S; Rajput, P; Remya, N</t>
  </si>
  <si>
    <t>Neha, Shukla; Rajput, Parth; Remya, Neelancherry</t>
  </si>
  <si>
    <t>Biochar from microwave co-pyrolysis of food waste and polyethylene using different microwave susceptors - Production, modification and application for metformin removal</t>
  </si>
  <si>
    <t>Food waste; Microwave co-pyrolysis; Biochar; Adsorption; Metformin</t>
  </si>
  <si>
    <t>SORPTION; SULFAMETHOXAZOLE; WATER</t>
  </si>
  <si>
    <t>Biochar (BC) production by microwave (MW) co-pyrolysis of food waste (FW) with polyethylene (PE) (mixed in a ratio of 8:1) was performed in the present study using different MW susceptors, i.e. granular activated carbon (G), silica gel (S), cement (C) and flyash (F). BC yield varied from 37 wt% to 45 wt%. The highest yield of 45 wt% was obtained with flyash as MW susceptor. All BC exhibited increased carbon content (57.1-69.0 wt%), fixed carbon (76.0-85.3 wt%), and porous structure with improved thermal stability than the feedstock. The inferential plot exhibited an inverse relationship between yield and carbon of BC with loss tangent (tan delta) and specific surface area (SSA) of the MW susceptor. Alkali (potassium phosphate) modified F-BC (K-F-BC) showed further improvement in porous structures with a good cavity and presence of carbonyl group (C = O) and hydroxide group (O-H) on its surface, which showed good adsorptive removal of metformin (MET). Alkali modification of F-BC improved the adsorption capacity by similar to 8 times; thus, resulting in similar to 62% MET removal within 5 min. Kinetic models suggested the MET adsorption on BC predominantly controlled by intra-particle diffusion (R-2 = 0.72-0.98). Adsorption of MET with S-BC and F-BC followed Langmuir isotherm (R-2 = 0.99). On the other hand, G-BC, C-BC and K-F-BC followed Freundlich isotherm (R-2 = 0.99). Maximum MET adsorption of 0.17 mg/g, 0.23 mg/g, 0.26 mg/g and 0.27 mg/g were observed with F-BC, G-BC, S-BC and C-BC respectively. Alkali modification of F-BC (K-F-BC) improved its adsorption capacity up to 0.34 mg/g. The Surface deposition, pore filling, pi-pi interaction and chemical bonding of functional groups with K-F-BC were the predominant mechanisms of MET removal by K-F-BC.</t>
  </si>
  <si>
    <t>[Neha, Shukla; Rajput, Parth; Remya, Neelancherry] Indian Inst Technol Bhubaneswar, Sch Infrastruct, Argul 752050, Odisha, India</t>
  </si>
  <si>
    <t>Indian Institute of Technology System (IIT System); Indian Institute of Technology (IIT) - Bhubaneswar</t>
  </si>
  <si>
    <t>Remya, N (corresponding author), Indian Inst Technol Bhubaneswar, Sch Infrastruct, Argul 752050, Odisha, India.</t>
  </si>
  <si>
    <t>Science and Engineering Research Board, Department of Science and Technology, India [ECR/2016/001217]</t>
  </si>
  <si>
    <t>Science and Engineering Research Board, Department of Science and Technology, India</t>
  </si>
  <si>
    <t>Authors acknowledge the Science and Engineering Research Board, Department of Science and Technology, India, to provide financial support (Grant Ref. No: ECR/2016/001217) .</t>
  </si>
  <si>
    <t>10.1016/j.envres.2022.112922</t>
  </si>
  <si>
    <t>ZX7EY</t>
  </si>
  <si>
    <t>WOS:000772058400003</t>
  </si>
  <si>
    <t>Dou, MY; Qiao, Y; Hu, X; Miao, HY; Zhou, LG; Li, XK; Hou, XL; Tang, MX; Wang, YX</t>
  </si>
  <si>
    <t>Dou, Mengyu; Qiao, Yan; Hu, Xu; Miao, Hengyang; Zhou, Ligong; Li, Xuekuan; Hou, Xianglin; Tang, Mingxing; Wang, Yingxiong</t>
  </si>
  <si>
    <t>Gradient porous biochar materials with high specific surface area as supports for Pd/C catalysts for efficient maleic acid hydrogenation</t>
  </si>
  <si>
    <t>MOLECULAR CATALYSIS</t>
  </si>
  <si>
    <t>Gradient porous structure; Biochar materials; Pd; C catalysts; Maleic acid hydrogenation; Succinic acid</t>
  </si>
  <si>
    <t>SUCCINIC ACID; SELECTIVE HYDROGENATION; RENEWABLE RESOURCES; ACTIVATED CARBON; CARBONIZATION; TEMPERATURE; OXIDATION; ANHYDRIDE; PROGRESS; OXYGEN</t>
  </si>
  <si>
    <t>The poor textural properties of initial biochar materials have hindered their extensively applied as catalyst supports. Herein, cellulose biochar materials with the gradient porous and high specific surface area were synthesized by adding different ratios of ZnCl2, and as supports to prepare Pd/Ccel catalysts for efficient maleic acid hydrogenation in water. The characterization results indicated that the textural propertiesand dispersion of Pd in Pd/Ccel catalysts depended on the ratio of ZnCl2 to cellulose. The Pd/CcelZnCl2(1:3) catalyst exhibited the best catalytic activity among all catalysts and outstanding stability for reusing 8 times under mild conditions (60 degrees C, 2 MPa). In addition, this synthesis strategy was also suitable for other biomass materials (glucose, sucrose, and starch) and the catalytic performance of ZnCl2-modified Pd/C catalysts in maleic acid hydrogenation reaction also improved dramatically. The carbonization mechanism was discussed by TG-MS and the results illustrated that ZnCl2 reduced the carbonization temperature and altered the pyrolysis behavior of biochar as a result of excellent catalytic behavior. This work provided a facile and universal strategy for synthesizing biochar high-efficient supported catalysts with gradient porous structure and high specific surface area.</t>
  </si>
  <si>
    <t>[Dou, Mengyu; Qiao, Yan; Hu, Xu; Miao, Hengyang; Zhou, Ligong; Li, Xuekuan; Hou, Xianglin; Tang, Mingxing; Wang, Yingxiong] Chinese Acad Sci, Inst Coal Chem, 27 South Taoyuan Rd, Taiyuan 030001, Peoples R China; [Dou, Mengyu; Qiao, Yan; Hu, Xu; Miao, Hengyang; Li, Xuekuan; Hou, Xianglin; Tang, Mingxing] Univ Chinese Acad Sci, Ctr Mat Sci &amp; Optoelect Engn, Beijing 100049, Peoples R China; [Wang, Yingxiong] Taiyuan Univ Technol, Coll Chem, 79 Yingze West St, Taiyuan 030024, Peoples R China</t>
  </si>
  <si>
    <t>Chinese Academy of Sciences; Institute of Coal Chemistry, CAS; Chinese Academy of Sciences; University of Chinese Academy of Sciences, CAS; Taiyuan University of Technology</t>
  </si>
  <si>
    <t>Tang, MX; Wang, YX (corresponding author), Chinese Acad Sci, Inst Coal Chem, 27 South Taoyuan Rd, Taiyuan 030001, Peoples R China.</t>
  </si>
  <si>
    <t>wangyingxiong@tyut.edu.cn; mxtang@sxicc.ac.cn</t>
  </si>
  <si>
    <t>Key Research and Development Pro- gram of Shanxi Province [202102090301005]; National Natural Science Foundation [22072173, 21603256, U1910202]; 8th Division of Xinjiang Production and Construction Corps, Science and technology Project of Shihezi City [2022JB02]</t>
  </si>
  <si>
    <t>Key Research and Development Pro- gram of Shanxi Province; National Natural Science Foundation(National Natural Science Foundation of China (NSFC)); 8th Division of Xinjiang Production and Construction Corps, Science and technology Project of Shihezi City</t>
  </si>
  <si>
    <t>This work was supported by Key Research and Development Pro- gram of Shanxi Province (202102090301005) , the National Natural Science Foundation (22072173, 21603256 and U1910202) , and the 8th Division of Xinjiang Production and Construction Corps, Science and technology Project of Shihezi City (2022JB02) .</t>
  </si>
  <si>
    <t>2468-8231</t>
  </si>
  <si>
    <t>MOL CATAL</t>
  </si>
  <si>
    <t>Mol. Catal.</t>
  </si>
  <si>
    <t>10.1016/j.mcat.2023.113218</t>
  </si>
  <si>
    <t>J6NZ7</t>
  </si>
  <si>
    <t>WOS:001010778900001</t>
  </si>
  <si>
    <t>Bolster, CH</t>
  </si>
  <si>
    <t>Bolster, Carl H.</t>
  </si>
  <si>
    <t>Role of sand size on bacterial retention in biochar-amended sand filters</t>
  </si>
  <si>
    <t>Biochar; E; coli; Salmonella; Sand filter</t>
  </si>
  <si>
    <t>ESCHERICHIA-COLI REMOVAL; CELL PROPERTIES; TRANSPORT; WATER; TILE; SURFACE; FATE; STORMWATER; MANAGEMENT</t>
  </si>
  <si>
    <t>The addition of biochar to sand columns can enhance the retention of bacteria and thus may provide a management strategy for removing bacteria from tile-drainage waters. In this study, the role of sand size as a factor in controlling microbial retention in biochar-amended sand columns was investigated. Laboratory column experiments were conducted to quantify the removal of two bacterial isolates (E. coli and Salmonella) and polystyrene microspheres in 10-cm-long columns packed with clean sand of three different sizes (0.25, 0.71, and 1.19 mm) at four biochar concentrations (0%, 5%, 10%, and 15%). Sorption studies were also performed to help identify the relative roles of sorption and physical straining on the removal of bacteria and microspheres within the columns. For the large sand, the log(10) removal values (LRV) for E. coli increased from 0.22 to 0.49 for the 0% and 15% biochar concentrations, respectively, while LRV for Salmonella increased from 0.19 to 0.68. For the small sand, increasing biochar concentration from 0% to 15% increased LRV from 0.11 to 1.9 for E. coli and from 0.20 to 4.6 for Salmonella. In comparison, LRV for microspheres in the 15% biochar columns was only minimally higher than the unamended columns for all three sand sizes. Results from the sorption studies show that high sorption coefficients generally correlated with high LRV indicating that sorption rather than physical straining was the primary mechanism of retention in the columns. Results from this study further our understanding of bacterial retention in biochar-amended porous media. Article HighlightsSand size can affect microbial retention in biochar-amended sandEffect of sand size on bacterial retention varied depending on bacterial strainMinimal retention of microspheres within biochar-amended sand columns indicates minimal physical straining</t>
  </si>
  <si>
    <t>[Bolster, Carl H.] USDA ARS, 2413 Nashville Rd B-5, Bowling Green, KY 42101 USA</t>
  </si>
  <si>
    <t>Bolster, CH (corresponding author), USDA ARS, 2413 Nashville Rd B-5, Bowling Green, KY 42101 USA.</t>
  </si>
  <si>
    <t>carl.bolster@usda.gov</t>
  </si>
  <si>
    <t>10.1007/s42773-019-00027-0</t>
  </si>
  <si>
    <t>VJ9SC</t>
  </si>
  <si>
    <t>WOS:000647723800003</t>
  </si>
  <si>
    <t>Zhang, WY; Yu, TH; Yang, X; Li, HS</t>
  </si>
  <si>
    <t>Zhang, Wenyuan; Yu, Tianhong; Yang, Xu; Li, Huashou</t>
  </si>
  <si>
    <t>Speciation, Transformation, and Accumulation of Manure-derived Cu and Zn in the Soil-Rice System</t>
  </si>
  <si>
    <t>SOIL &amp; SEDIMENT CONTAMINATION</t>
  </si>
  <si>
    <t>Pig manures; Oryza sativa L.; metal speciation; metal bioavailability</t>
  </si>
  <si>
    <t>PIG MANURE; HEAVY-METALS; ANIMAL FEEDS; SWINE MANURE; COPPER; ZINC; BIOAVAILABILITY; MANGANESE; BIOCHAR; GROWTH</t>
  </si>
  <si>
    <t>Pig manure has been successfully utilized as organic fertilizer to field crops in China. In this study, we used the cement pool plot test to investigate the speciation change and bioavailability of Cu and Zn derived from different pig manures (the fresh pig manure [FM1], the composting pig manure [FM2], and the dry-fermentation-bed pig manure [FM3]) in a soil-rice system. Results showed that the soil pH and the carbon content increased after applying pig manures. Cu and Zn contents in soil also remarkably increased but maintained under the safety standards (except Cu content in FM3). The exchangeable and carbonate-associated Cu and Zn both decreased over time, whereas Cu and Zn in Fe-Mn oxide form and organic-bound state increased and were the dominating components in soil. The pig manures, especially FM2, improved the rice biomass and yield. However, FM3 caused high Cu and Zn accumulation in rice. Moreover, the Cu level in grain exceeded the Chinese food hygiene standard, but the Zn level remained under the safety concentration. Collectively, it is imperative to assess the potential risk of Cu and Zn originated from pig manures. Cu more easily exceeded the safety standard than Zn, although Zn levels can reach the limit concentration with continuous manure application.</t>
  </si>
  <si>
    <t>[Zhang, Wenyuan; Yu, Tianhong; Yang, Xu; Li, Huashou] South China Agr Univ, Coll Nat Resources &amp; Environm, 483 Wushan Rd, Guangzhou 510642, Peoples R China; [Zhang, Wenyuan; Yang, Xu; Li, Huashou] South China Agr Univ, Key Lab Agroecol &amp; Rural Environm Guangdong Regul, Guangzhou, Peoples R China; South China Agr Univ, Coll Agr, 483 Wushan Rd, Guangzhou 510642, Peoples R China</t>
  </si>
  <si>
    <t>South China Agricultural University; South China Agricultural University; South China Agricultural University</t>
  </si>
  <si>
    <t>Li, HS (corresponding author), South China Agr Univ, Coll Nat Resources &amp; Environm, 483 Wushan Rd, Guangzhou 510642, Peoples R China.</t>
  </si>
  <si>
    <t>zwy526@scau.edu.cn; 1178194123@qq.com; jeneryang819@163.com; lihuashou@scau.edu.cn</t>
  </si>
  <si>
    <t>National Key Research and Development Program of China [2017YFD0800903]</t>
  </si>
  <si>
    <t>This work was supported by the the National Key Research and Development Program of China [2017YFD0800903].</t>
  </si>
  <si>
    <t>1532-0383</t>
  </si>
  <si>
    <t>1549-7887</t>
  </si>
  <si>
    <t>SOIL SEDIMENT CONTAM</t>
  </si>
  <si>
    <t>Soil. Sediment. Contam.</t>
  </si>
  <si>
    <t>10.1080/15320383.2019.1670135</t>
  </si>
  <si>
    <t>MJ1HJ</t>
  </si>
  <si>
    <t>WOS:000547844900004</t>
  </si>
  <si>
    <t>Zhang, Y; Yang, JS; Yao, RJ; Wang, XP; Xie, WP</t>
  </si>
  <si>
    <t>Zhang, Yue; Yang, Jingsong; Yao, Rongjiang; Wang, Xiangping; Xie, Wenping</t>
  </si>
  <si>
    <t>Short-term effects of biochar and gypsum on soil hydraulic properties and sodicity in a saline-alkali soil</t>
  </si>
  <si>
    <t>field water capacity; saline ice; saturated hydraulic conductivity; sodium adsorption ratio; soil alkalinity</t>
  </si>
  <si>
    <t>POTENTIAL USE; RECLAMATION; WATER; AVAILABILITY; INFILTRATION; AMENDMENTS; STRATEGIES; PERTINENT; ACID; ICE</t>
  </si>
  <si>
    <t>Salt and sodicity of saline-alkali soil adversely affect the construction of ecological landscapes and negatively impact crop production. The reclamation potential of biochar (BC, wheat straw biochar applied at 1% by weight), gypsum (G, 0.4% by weight), and gypsum coupled with biochar (GBC) was examined in this laboratory-based study by evaluating their effects on a saline-alkali soil (silt loam) with no amendment as a control (CK). Saline ice and fresh water (simulated rainfall) were leached through soil columns to investigate changes in salt content, sodium adsorption ratio (SAR), alkalinity, and pH of the leachate and the soil. Results showed that saturated water content and field water capacity (FWC) significantly increased by 4.4% and 5.6%, respectively, in the BC treatment after a short incubation time. Co-application of biochar and gypsum (GBC) increased soil saturated hydraulic conductivity (K-s) by 58.4%, which was also significantly higher than the sole addition. Electrical conductivity (EC) of the leachate decreased sharply after saline ice leaching; subsequent freshwater leaching accelerated the removal of the rest of the salts, irrespective of the amendment application. However, the application of gypsum (G and GB) significantly enhanced the removal of exchangeable Na+ and reduced leachate SAR. After leaching, the soil salt content decreased significantly for all treatments. The application of gypsum resulted in a significantly lower soil pH, exchangeable sodium percentage (ESP), SAR, and alkalinity values than those recorded for the CK and BC treatments. These results demonstrated that the co-application of gypsum and biochar could improve saline-alkali soil hydraulic conductivity and decrease leaching-induced sodicity over a short period.</t>
  </si>
  <si>
    <t>[Zhang, Yue; Yang, Jingsong; Yao, Rongjiang; Wang, Xiangping; Xie, Wenping] Chinese Acad Sci, Inst Soil Sci, State Key Lab Soil &amp; Sustainable Agr, Nanjing 210008, Peoples R China; [Zhang, Yue; Yang, Jingsong; Yao, Rongjiang; Wang, Xiangping; Xie, Wenping] Univ Chinese Acad Sci, Beijing 100049, Peoples R China</t>
  </si>
  <si>
    <t>Chinese Academy of Sciences; Institute of Soil Science, CAS; Chinese Academy of Sciences; University of Chinese Academy of Sciences, CAS</t>
  </si>
  <si>
    <t>Yang, JS; Yao, RJ (corresponding author), Chinese Acad Sci, Inst Soil Sci, State Key Lab Soil &amp; Sustainable Agr, Nanjing 210008, Peoples R China.;Yang, JS; Yao, RJ (corresponding author), Univ Chinese Acad Sci, Beijing 100049, Peoples R China.</t>
  </si>
  <si>
    <t>jsyang@issas.ac.cn; rjyao@issas.ac.cn</t>
  </si>
  <si>
    <t>National Key Research and Development Project of China [2016YFD0200303]; Natural Science Foundation of China-Shandong Joint Key Project [U1806215, U1906221]; Key Project of Chinese Academy of Sciences [KFZD-SW-112-03-02]; National Natural Science Foundation of China [41977015]</t>
  </si>
  <si>
    <t>National Key Research and Development Project of China; Natural Science Foundation of China-Shandong Joint Key Project; Key Project of Chinese Academy of Sciences(Chinese Academy of Sciences); National Natural Science Foundation of China(National Natural Science Foundation of China (NSFC))</t>
  </si>
  <si>
    <t>This study was jointly supported by the National Key Research and Development Project of China (No. 2016YFD0200303), the Natural Science Foundation of China-Shandong Joint Key Project (Nos. U1806215 and U1906221), the Key Project of Chinese Academy of Sciences (No. KFZD-SW-112-03-02), and the National Natural Science Foundation of China (No. 41977015).</t>
  </si>
  <si>
    <t>10.1016/S1002-0160(18)60051-7</t>
  </si>
  <si>
    <t>MY9XF</t>
  </si>
  <si>
    <t>WOS:000558775300012</t>
  </si>
  <si>
    <t>Zhou, YL; Liang, ZW; Wen, J; Liu, TT; Dong, JM; Chang, CG; Zheng, XG; Zheng, WX</t>
  </si>
  <si>
    <t>Zhou, Yuanliang; Liang, Zewei; Wen, Jing; Liu, Tingting; Dong, Jinmei; Chang, Chenggong; Zheng, Xiaogang; Zheng, Weixin</t>
  </si>
  <si>
    <t>Ternary Mg-B-S co-modified Ficus virens biochar for ultra-high adsorption of rhodamine B in lab-scale and field-scale application: Adsorption behavior and mechanisms</t>
  </si>
  <si>
    <t>Mg-B-S co-modified biochar; RhB; Adsorption; Wastewater treatment</t>
  </si>
  <si>
    <t>CARBON; REMOVAL</t>
  </si>
  <si>
    <t>To boost the adsorption activity of Ficus virens biochar for dye removal, S-doped biochar was co-modified by MgO and B2O3 (Mg-B/S-BC) via one-pot sulfurization. Mg-B/S-BC exhibits the higher adsorption capacity than S -doped biochar, MgO/biochar and B2O3/biochar for rhodamine B (RhB). The adsorption capacity of optimal Mg-B/S-BC is 1195.25 mg g-1, and declines to 1142.97 mg g-1 after nine cycles. The adsorption isotherms and kinetics of S-biochar based composites are well matched with Langmuir and second-order models, respectively. The mechanism of RhB adsorption on 4d-Mg-B/S-BC composites is through electrostatic attraction, H-bonding and ion exchange interactions, and it is a spontaneous process of physical adsorption and heat absorption. The field-scale results suggest that the adsorption capacity of optimal Mg-B/S-BC is 487.01 mg g-1, while reduces to 429.63 mg g-1 for RhB after nine cycles. The optimal Mg-B/S-BC exhibits the excellent adsorption activity for field-scale removal of tetracycline hydrochloride, ciprofloxacin, and methyl orange. Hence, Mg-B/S-BC com-posite is a promising material for industrial application in wastewater purification.</t>
  </si>
  <si>
    <t>[Zhou, Yuanliang; Liang, Zewei; Wen, Jing; Liu, Tingting; Dong, Jinmei; Chang, Chenggong; Zheng, Weixin] Chinese Acad Sci, Qinghai Inst Salt Lakes, Key Lab Comprehens &amp; Highly Efficient Utilizat Sal, Qinghai Prov Key Lab Resources &amp; Chem Salt Lake, Xining 810008, Qinghai, Peoples R China; [Zhou, Yuanliang; Liang, Zewei; Liu, Tingting] Univ Chinese Acad Sci, Beijing 100049, Peoples R China; [Zheng, Xiaogang] Chinese Acad Sci, Qinghai Inst Salt Lakes, Xining 810008, Qinghai, Peoples R China; [Zheng, Xiaogang] Neijiang Normal Univ, Coll Chem &amp; Chem Engn, Neijiang 641100, Sichuan, Peoples R China</t>
  </si>
  <si>
    <t>Chinese Academy of Sciences; Qinghai Institute of Salt Lakes, CAS; Chinese Academy of Sciences; University of Chinese Academy of Sciences, CAS; Chinese Academy of Sciences; Qinghai Institute of Salt Lakes, CAS; Neijiang Normal University</t>
  </si>
  <si>
    <t>Wen, J (corresponding author), Chinese Acad Sci, Qinghai Inst Salt Lakes, Key Lab Comprehens &amp; Highly Efficient Utilizat Sal, Qinghai Prov Key Lab Resources &amp; Chem Salt Lake, Xining 810008, Qinghai, Peoples R China.</t>
  </si>
  <si>
    <t>wj580420@163.com</t>
  </si>
  <si>
    <t>Wen, Jing/0000-0002-0034-3391</t>
  </si>
  <si>
    <t>Natural Science Foundations of Qinghai Province [2021-ZJ-718]; Innovation Platform Construction Project for Key Laboratory of Salt Lake Resources Chemistry of Qinghai Province [2022-ZJ-Y06]; Key Research and Development Plan of Qinghai Province [2021-GX-103]; Chinese Academy of Sciences and Youth Innovation Promotion Association [2019423]</t>
  </si>
  <si>
    <t>Natural Science Foundations of Qinghai Province; Innovation Platform Construction Project for Key Laboratory of Salt Lake Resources Chemistry of Qinghai Province; Key Research and Development Plan of Qinghai Province; Chinese Academy of Sciences and Youth Innovation Promotion Association</t>
  </si>
  <si>
    <t>This work was partially supported by Natural Science Foundations of Qinghai Province (Grant NO: 2021-ZJ-718), Innovation Platform Construction Project for Key Laboratory of Salt Lake Resources Chemistry of Qinghai Province (Grant No: 2022-ZJ-Y06), Key Research and Development Plan of Qinghai Province (2021-GX-103), and Chinese Academy of Sciences and Youth Innovation Promotion Association (Grant NO: 2019423).</t>
  </si>
  <si>
    <t>10.1016/j.indcrop.2023.116310</t>
  </si>
  <si>
    <t>H4SS7</t>
  </si>
  <si>
    <t>WOS:000995884600001</t>
  </si>
  <si>
    <t>Kumari, KGID; Moldrup, P; Paradelo, M; de Jonge, LW</t>
  </si>
  <si>
    <t>Kumari, K. G. I. D.; Moldrup, Per; Paradelo, Marcos; de Jonge, Lis W.</t>
  </si>
  <si>
    <t>Phenanthrene Sorption on Biochar-Amended Soils: Application Rate, Aging, and Physicochemical Properties of Soil</t>
  </si>
  <si>
    <t>Phenanthrene; Biochar; Sorption; Organic carbon</t>
  </si>
  <si>
    <t>BLACK CARBON; ORGANIC-MATTER; PH; SUBSTANCES; POLLUTANTS; DESORPTION; PARTITION; CHEMISTRY; BINDING; WATER</t>
  </si>
  <si>
    <t>Biochar, a by-product resulting from the pyrolysis of biomass, is considered to be an anthropogenic carbonaceous sorbent. Despite a worldwide increase in the application of biochar on agricultural fields to improve crop productivity over the past few decades, there have been few studies on their influences on the sorption of environmental contaminants. In a field-based study at two experimental sites in Denmark, we investigated the effect of birch wood-derived biochar (Skogans kol) on the sorption of phenanthrene in soils with different properties. The soil sorption coefficient, K-d (L kg(-1)), of phenanthrene was measured on sandy loam and loamy sand soils which have received from zero up to 100 t ha(-1) of biochar. Results show that birch wood biochar had a higher K-d compared to soils. Furthermore, the application of birch wood biochar enhanced the sorption of phenanthrene in agricultural soils, and the enhancement effect increased with an increasing biochar application rate. Aging, repeated application, and higher clay content suppressed the biochar enhancement effect on the sorption of phenanthrene. Phenanthrene K-d was found to be strongly and positively correlated with both total and non-complexed organic carbon, while negatively correlated with clay content. The results also revealed that biochar-mineral interactions play an important role in the sorption of phenanthrene in biochar-amended soil.</t>
  </si>
  <si>
    <t>[Kumari, K. G. I. D.; Paradelo, Marcos; de Jonge, Lis W.] Aarhus Univ, Dept Agroecol, DK-8830 Tjele, Denmark; [Moldrup, Per] Aalborg Univ, Dept Civil Engn, Aalborg, Denmark</t>
  </si>
  <si>
    <t>Kumari, KGID (corresponding author), Aarhus Univ, Dept Agroecol, DK-8830 Tjele, Denmark.</t>
  </si>
  <si>
    <t>Inoka.Kumari@agrsci.dk</t>
  </si>
  <si>
    <t>Marcos Paradelo, Ph. D./C-8018-2012; de Jonge, Lis Wollesen/E-9757-2016; Paradelo, Marcos/AAU-5453-2020</t>
  </si>
  <si>
    <t xml:space="preserve">Marcos Paradelo, Ph. D./0000-0002-2768-0136; de Jonge, Lis Wollesen/0000-0003-2874-0644; </t>
  </si>
  <si>
    <t>international project Soil Infrastructure, Interfaces and Translocation Processes in Inner Space (Soil-it-is) - Danish Research Council for Technology and Production Sciences; North Sea Region Program IVB through the Biochar: climate saving soils project</t>
  </si>
  <si>
    <t>The authors would like to thank P. Jorgensen, J.M. Nielsen, and S.T. Rasmussen for their technical assistance in sampling and taking laboratory measurements. Esben W. Bruun is also thanked for establishing the field trial. The study was funded by the international project Soil Infrastructure, Interfaces and Translocation Processes in Inner Space (Soil-it-is), which is funded by the Danish Research Council for Technology and Production Sciences (http://www.agrsci.dk/soil-it-is/). The field trial was funded by the North Sea Region Program IVB through the Biochar: climate saving soils project.</t>
  </si>
  <si>
    <t>10.1007/s11270-014-2105-8</t>
  </si>
  <si>
    <t>AP1NG</t>
  </si>
  <si>
    <t>WOS:000341836700025</t>
  </si>
  <si>
    <t>Mohan, C; Bashir, M; Annachhatre, AP</t>
  </si>
  <si>
    <t>Mohan, Chander; Bashir, Misbah; Annachhatre, Ajit P.</t>
  </si>
  <si>
    <t>Regeneration of copper-loaded pine bark biochar using simultaneous bio-sulfide precipitation of copper</t>
  </si>
  <si>
    <t>AQUA-WATER INFRASTRUCTURE ECOSYSTEMS AND SOCIETY</t>
  </si>
  <si>
    <t>adsorption; biochar regeneration; bio-sulfide precipitation; continuously stirred tank reactor; copper-loaded biochar; loading rate</t>
  </si>
  <si>
    <t>CHEMICAL PRECIPITATION; AQUEOUS-SOLUTION; WASTE-WATER; REMOVAL; ADSORPTION; OIL; PYROLYSIS; ACID; BIOMASS; GAS</t>
  </si>
  <si>
    <t>This research investigated the adsorption of copper from an aqueous solution onto the pine bark biochar, the removal of adsorbed copper by bio-sulfide precipitation, and the simultaneous regeneration of pine bark biochar adsorbent. A sulfidogenic reactor was established and operated under anaerobic conditions. During the sulfidogenic phase, COD:SO42-was gradually increased from 24:1 to 4:1. Use of sulfide-rich effluent from a bio-sulfide reactor at neutral pH yielded above 99% copper removal from the aqueous solution. In the second stage of the experiment, pine bark biochar was prepared through slow pyrolysis at 650 degrees C from a pine bark residue that had a carbon content of 81% and a surface area of 368 m(2)/g. This biochar was then used in subsequent experiments. Initially, copper was adsorbed onto the biochar under neutral pH at a contact time of 6 h. A maximum biochar adsorption capacity of 106 mg/g of copper was obtained. Finally, the biochar was regenerated by precipitating the adsorbed copper as copper sulfide using sulfide-rich effluent from the sulfidogenic reactor. Complete recovery of adsorbed copper from biochar as copper sulfide precipitates were obtained which was also confirmed by EDX-SEM analysis of biochar and precipitates. The regenerated biochar could be reused as an adsorbent in the subsequent adsorption cycle.</t>
  </si>
  <si>
    <t>[Mohan, Chander; Bashir, Misbah; Annachhatre, Ajit P.] Indian Inst Technol, Mandi 175005, Himachal Prades, India</t>
  </si>
  <si>
    <t>Indian Institute of Technology System (IIT System); Indian Institute of Technology (IIT) - Mandi</t>
  </si>
  <si>
    <t>Annachhatre, AP (corresponding author), Indian Inst Technol, Mandi 175005, Himachal Prades, India.</t>
  </si>
  <si>
    <t>Bashir, Misbah/0000-0003-1465-8973</t>
  </si>
  <si>
    <t>2709-8028</t>
  </si>
  <si>
    <t>2709-8036</t>
  </si>
  <si>
    <t>AQUA-UK</t>
  </si>
  <si>
    <t>AQUA</t>
  </si>
  <si>
    <t>10.2166/aqua.2023.067</t>
  </si>
  <si>
    <t>I0WQ9</t>
  </si>
  <si>
    <t>WOS:000967402000001</t>
  </si>
  <si>
    <t>Ormsby, R; Kastner, JR; Miller, J</t>
  </si>
  <si>
    <t>Ormsby, Rick; Kastner, James R.; Miller, Joby</t>
  </si>
  <si>
    <t>Hemicellulose hydrolysis using solid acid catalysts generated from biochar</t>
  </si>
  <si>
    <t>CATALYSIS TODAY</t>
  </si>
  <si>
    <t>Hemicellulose; Hydrolysis; Solid acid; Carbon; Catalyst</t>
  </si>
  <si>
    <t>LIGNOCELLULOSIC BIOMASS; PRETREATMENT; CHALLENGES; CHEMISTRY; BIODIESEL</t>
  </si>
  <si>
    <t>In an integrated forest biorefinery (IFB), hemicellulose is pre-extracted primarily in oligomeric form (e.g., hot water extraction) and the remaining solids (cellulose and lignin) subsequently treated via the Kraft process. Conceptually, hemicellulose can be used as a bio/chemical building block, but requires hydrolysis to monomeric carbohydrates. Selective hemicellulose hydrolysis using reusable solid acid catalysts, generated as a biorefinery co-product, could improve IFB economics. Solid acid carbon catalysts were synthesized from biochar (pine chip or PCC via slow pyrolysis at 400 degrees C) and wood based activated carbon (AC), and compared with a commercially available sulfonated styrene-divinylbenzene macroreticular resin (Amberlyst 15). The formation of active sites (SO3H) was verified by base titration, CHNS analysis, and attenuated total reflectance (ATR-FTIR) analysis with each technique indicating higher active site density in the biochar based catalyst (e.g., 0.7 and 0.2 mmol/g for PCC and AC, respectively). Catalytic testing using birchwood xylan as a model compound was performed in batch reactors (working volume 12 mL, 16 wt% catalyst) over a range of temperatures (90-120 degrees C). Although the biochar surface area was significantly lower than the activated carbon (365 vs. 1391 m(2)/g, respectively) hydrolysis rates were significantly higher for the biochar derived catalyst; e. g., an 85% conversion of xylan was observed within 2 h using the biochar, compared to 57% at 24 h for AC (7.7 g L-1, 120 degrees C). Kinetic analysis clearly indicated that the hydrolysis reaction rate and conversion increased with temperature (85% in 2 h at 120 degrees C vs. 65% and &lt;5% for 111 degrees C and 93 degrees C, respectively). Catalytic activity declined after one recycling (similar to 14%) and eventually lost all activity after multiple uses (4x). Loss in activity was attributed to a combination of acid site leaching and significant attrition of the biochar. (C) 2012 Elsevier B.V. All rights reserved.</t>
  </si>
  <si>
    <t>[Ormsby, Rick; Kastner, James R.; Miller, Joby] Univ Georgia, Dept Biol &amp; Agr Engn, Athens, GA 30602 USA</t>
  </si>
  <si>
    <t>University System of Georgia; University of Georgia</t>
  </si>
  <si>
    <t>Kastner, JR (corresponding author), Univ Georgia, Dept Biol &amp; Agr Engn, Athens, GA 30602 USA.</t>
  </si>
  <si>
    <t>jkastner@engr.uga.edu</t>
  </si>
  <si>
    <t>Kastner, James R/C-6289-2014</t>
  </si>
  <si>
    <t>U.S. DOE; State of Georgia Biorefinery; Forest Resources and Products Grants</t>
  </si>
  <si>
    <t>U.S. DOE(United States Department of Energy (DOE)); State of Georgia Biorefinery; Forest Resources and Products Grants</t>
  </si>
  <si>
    <t>This research was conducted through partial support from the U.S. DOE Biorefinery Research Project Grants, the State of Georgia Biorefinery and the Forest Resources and Products Grants. We would also like to thank Kristen Fries (PhD Chemistry at UGA) for her help in performing the ATR analysis.</t>
  </si>
  <si>
    <t>0920-5861</t>
  </si>
  <si>
    <t>CATAL TODAY</t>
  </si>
  <si>
    <t>Catal. Today</t>
  </si>
  <si>
    <t>10.1016/j.cattod.2012.02.050</t>
  </si>
  <si>
    <t>Chemistry, Applied; Chemistry, Physical; Engineering, Chemical</t>
  </si>
  <si>
    <t>973KD</t>
  </si>
  <si>
    <t>WOS:000306358100012</t>
  </si>
  <si>
    <t>Fu, LL; Lu, Y; Tang, L; Hu, YJ; Xie, QQ; Zhong, LR; Fan, CZ; Liu, Q; Zhang, SJ</t>
  </si>
  <si>
    <t>Fu, Leiling; Lu, Yue; Tang, Lin; Hu, Yingju; Xie, Qingqing; Zhong, Linrui; Fan, Changzheng; Liu, Qian; Zhang, Shoujuan</t>
  </si>
  <si>
    <t>Dynamics of methane emission and archaeal microbial community in paddy soil amended with different types of biochar</t>
  </si>
  <si>
    <t>Biochar; Methane production; High-throughput sequencing; Methanogenic archaeal community; Paddy soil</t>
  </si>
  <si>
    <t>Biochar, as a valuable and eco-friendly material generated from greenwaste, has a potential to mitigate CH4 emission in rice paddy soil. However, the response of methanogenesis and associated archaeal community in paddy soil to biochar amendment remains controversial. In this study, we explored the effect of three different biochars (derived from rice straw, orange peel or bamboo powder, respectively) on CH4 emission and associated archaeal microbial community in paddy soil of southern China within 90 days of anaerobic incubation. Results showed that biochar amendment overall inhibited CH4 emission in paddy soil. Significant decrease of alpha-diversity of archaeal community was observed in all samples in the end of incubation as revealed by 16S rRNA gene sequencing, and the addition of biochars mitigated the loss of archaeal biodiversity in paddy soil. Incubation time was found to be the major driver for the succession of archaeal community. Besides, Methanosaeta, Methanocella, Methanobacterium and Methanosarcina were mainly responsible for CH4 production. In addition, biochars had no significant effect on altering relative abundance of methanogens. Overall, our study demonstrated that the addition of three different types of biochar reduced methane emission and total archaeal diversity, while caused no significant change in methanogenic communities in paddy soil.</t>
  </si>
  <si>
    <t>[Lu, Yue; Tang, Lin] Hunan Univ, Coll Environm Sci &amp; Engn, South Lushan Rd, Changsha 410082, Hunan, Peoples R China; Hunan Univ, Minist Educ, Key Lab Environm Biol &amp; Pollut Control, Changsha 410082, Hunan, Peoples R China</t>
  </si>
  <si>
    <t>Lu, Y; Tang, L (corresponding author), Hunan Univ, Coll Environm Sci &amp; Engn, South Lushan Rd, Changsha 410082, Hunan, Peoples R China.</t>
  </si>
  <si>
    <t>yuelu@hnu.edu.cn; tanglin@hnu.edu.cn</t>
  </si>
  <si>
    <t>Lu, Yue/GPX-0630-2022; LU, YUE/V-6599-2018; Fan, Changzheng/GRR-7907-2022; Tang, Lin/M-8040-2014</t>
  </si>
  <si>
    <t>Lu, Yue/0000-0001-7483-4436; LU, YUE/0000-0001-7483-4436; Tang, Lin/0000-0001-6996-7955</t>
  </si>
  <si>
    <t>National Natural Science Foundation of China [51709100, 51579096, 751210083]; Fundamental Research Funds for the Central Universities [531107050936]; Funds for Innovative Province Construction of Hunan Province of China [2019RS3012]; National Innovative Talent Promotion Program of China [2017RA2088]</t>
  </si>
  <si>
    <t>National Natural Science Foundation of China(National Natural Science Foundation of China (NSFC)); Fundamental Research Funds for the Central Universities(Fundamental Research Funds for the Central Universities); Funds for Innovative Province Construction of Hunan Province of China; National Innovative Talent Promotion Program of China</t>
  </si>
  <si>
    <t>This work was supported by the National Natural Science Foundation of China (Grant Nos. 51709100, 51579096, 751210083), the Fundamental Research Funds for the Central Universities (531107050936), the Funds for Innovative Province Construction of Hunan Province of China (2019RS3012), the National Innovative Talent Promotion Program of China (2017RA2088).</t>
  </si>
  <si>
    <t>10.1016/j.apsoil.2021.103892</t>
  </si>
  <si>
    <t>QO6NJ</t>
  </si>
  <si>
    <t>WOS:000623257800012</t>
  </si>
  <si>
    <t>Kinnunen, A; Talvitie, I; Ottelin, J; Heinonen, J; Junnila, S</t>
  </si>
  <si>
    <t>Kinnunen, Antti; Talvitie, Ilmari; Ottelin, Juudit; Heinonen, Jukka; Junnila, Seppo</t>
  </si>
  <si>
    <t>Carbon sequestration and storage potential of urban residential environment-A review</t>
  </si>
  <si>
    <t>SUSTAINABLE CITIES AND SOCIETY</t>
  </si>
  <si>
    <t>Urban; Residential; Climate change; Carbon handprint; Carbon sink; Built environment</t>
  </si>
  <si>
    <t>SOIL ORGANIC-CARBON; LAND-USE; CO2 EMISSIONS; TREE BIOMASS; STOCKS; WOOD; VEGETATION; TIMBER; IMPACT; GREEN</t>
  </si>
  <si>
    <t>Cities are hotspots of anthropogenic activity and consumption. Thus, the consumption-based carbon footprints of their residents are pronounced. However, the beneficial climate impacts attributable to individual residents, such as carbon sequestration and storage (CSS) provided by residential green spaces and housing, have received less attention in the scientific literature. This review article presents an overview of the current research on the urban residential environment's CSS potential and argues for its inclusion in the so-called carbon handprint potential of individual consumers. The focus of existing research is on developed countries, and in empirical studies the absence of compiling literature presents a clear research gap. Most current potential is estimated to lie within the carbon pools of residential vegetation, soils and wooden construction, with biochar and other biogenic construction materials presenting key future development pathways. The underlying background variables guiding the formation of a residential carbon pool were identified as extremely complex and interconnected, broadly classified into spatial, temporal and socioeconomic factor categories. Our findings suggest that there is significant potential for growth in the residential CSS capacity, but substantial efforts from the scientific community, urban planners and policy-makers, and individual residents themselves are needed to realise this.</t>
  </si>
  <si>
    <t>[Kinnunen, Antti; Talvitie, Ilmari; Junnila, Seppo] Aalto Univ, Dept Built Environm, Otakaari 4, Espoo 02150, Finland; [Ottelin, Juudit] Finnish Environm Inst, Latokartanonkaari 11, Helsinki 00790, Finland; [Heinonen, Jukka] Univ Iceland, Fac Civil &amp; Environm Engn, Hjardarhagi 2-6, IS-107 Reykjavik, Iceland</t>
  </si>
  <si>
    <t>Aalto University; Finnish Environment Institute; University of Iceland</t>
  </si>
  <si>
    <t>Kinnunen, A (corresponding author), Aalto Univ, Dept Built Environm, Otakaari 4, Espoo 02150, Finland.</t>
  </si>
  <si>
    <t>antti.e.kinnunen@aalto.fi</t>
  </si>
  <si>
    <t>Junnila, Seppo/G-2269-2013; Heinonen, Jukka/K-6952-2015</t>
  </si>
  <si>
    <t>Junnila, Seppo/0000-0002-2984-0383; Talvitie, Ilmari/0000-0002-8413-166X; Heinonen, Jukka/0000-0002-7298-4999; Kinnunen, Antti/0000-0002-0349-9412</t>
  </si>
  <si>
    <t>Strategic Research Council at the Academy of Finland [335201, 336238]; Academy of Finland (AKA) [336238, 335201] Funding Source: Academy of Finland (AKA)</t>
  </si>
  <si>
    <t>Strategic Research Council at the Academy of Finland; Academy of Finland (AKA)(Research Council of Finland)</t>
  </si>
  <si>
    <t>The study was funded by the Strategic Research Council at the Academy of Finland (Co -Carbon 335201; 336238) .</t>
  </si>
  <si>
    <t>2210-6707</t>
  </si>
  <si>
    <t>2210-6715</t>
  </si>
  <si>
    <t>SUSTAIN CITIES SOC</t>
  </si>
  <si>
    <t>Sust. Cities Soc.</t>
  </si>
  <si>
    <t>10.1016/j.scs.2022.104027</t>
  </si>
  <si>
    <t>Construction &amp; Building Technology; Green &amp; Sustainable Science &amp; Technology; Energy &amp; Fuels</t>
  </si>
  <si>
    <t>Construction &amp; Building Technology; Science &amp; Technology - Other Topics; Energy &amp; Fuels</t>
  </si>
  <si>
    <t>3D4VY</t>
  </si>
  <si>
    <t>WOS:000829302800006</t>
  </si>
  <si>
    <t>Begum, SA; Hyder, AHMG; Hicklen, Q; Crocker, T; Oni, B</t>
  </si>
  <si>
    <t>Begum, Shamim A.; Hyder, A. H. M. Golam; Hicklen, Qwanikwia; Crocker, Taylor; Oni, Ben</t>
  </si>
  <si>
    <t>Adsorption characteristics of ammonium onto biochar from an aqueous solution</t>
  </si>
  <si>
    <t>adsorption; ammonium; biochar; equilibrium concentration; isotherms; reaction kinetics</t>
  </si>
  <si>
    <t>ACTIVATED CARBONS; NITROGEN REMOVAL; WASTE-WATER; PYROLYSIS; ISOTHERM; TEMPERATURE; OXIDATION; NITRATE; CR(VI); SLUDGE</t>
  </si>
  <si>
    <t>Ammonium contamination in water is a major concern worldwide. This study focuses on the removal of ammonium from aqueous solution by batch adsorption experiments using biochar derived from a combination of various wood chips (spruce, pine, and fir). Adsorption characteristics of ammonium onto biochar were evaluated as a function of biochar dosages, initial concentrations of ammonium, contact time and pH. Results demonstrated that ammonium removal increased with the increase of biochar dosage. The percentage of ammonium removal reached a value of 80% at a biochar dosage of 100 g/L. Ammonium removal decreased by 15% with the increase of initial ammonium concentration by 50 mg/L. The optimum pH for ammonium removal was considered in the range from 6 to 8. Ammonium removal reached its stable value within 3 days. The maximum adsorption capacity of ammonium was 0.96 mg/g for 80 mg/L of initial ammonium concentration. The adsorption isotherm followed both the Langmuir and Freundich models for ammonium adsorption onto biochar. Fourier Transform Infrared (FTIR) spectroscopy results indicated the presence of amine, amide and nitrile functional groups on the surface of biochar which could contribute to the adsorption of ammonium onto biochar. Thus, biochar derived from various wood chips showed the potential to remove ammonium from aqueous solution.</t>
  </si>
  <si>
    <t>[Begum, Shamim A.; Hicklen, Qwanikwia; Crocker, Taylor] Tuskegee Univ, Dept Chem Engn, Tuskegee, AL 36088 USA; [Hyder, A. H. M. Golam] Univ Texas El Paso, Dept Environm Sci &amp; Engn, El Paso, TX 79968 USA; [Oni, Ben] Tuskegee Univ, Dept Elect Engn, Tuskegee, AL 36088 USA</t>
  </si>
  <si>
    <t>Tuskegee University; University of Texas System; University of Texas El Paso; Tuskegee University</t>
  </si>
  <si>
    <t>Begum, SA (corresponding author), Tuskegee Univ, Dept Chem Engn, Tuskegee, AL 36088 USA.</t>
  </si>
  <si>
    <t>sbegum@tuskegee.edu</t>
  </si>
  <si>
    <t>Hyder, AHM Golam/ABD-7721-2021</t>
  </si>
  <si>
    <t>Hyder, AHM Golam/0000-0003-4127-2515</t>
  </si>
  <si>
    <t>United States Department of Energy - National Nuclear Security Administration (DOE-NNSA)</t>
  </si>
  <si>
    <t>This study was made possible by the support of the United States Department of Energy - National Nuclear Security Administration (DOE-NNSA). The contents of this paper are the sole responsibility of the authors and do not reflect the views of the US Department of Energy or the United States Government.</t>
  </si>
  <si>
    <t>10.2166/aqua.2020.062</t>
  </si>
  <si>
    <t>QK8SK</t>
  </si>
  <si>
    <t>WOS:000620649700010</t>
  </si>
  <si>
    <t>Wang, Z; Chen, H; Zhu, ZW; Xing, SF; Wang, SG; Chen, B</t>
  </si>
  <si>
    <t>Wang, Zhe; Chen, Hui; Zhu, Zhiwen; Xing, SuFang; Wang, ShuGuang; Chen, Bing</t>
  </si>
  <si>
    <t>Low-temperature straw biochar: Sustainable approach for sustaining higher survival of B. megaterium and managing phosphorus deficiency in the soil</t>
  </si>
  <si>
    <t>Phosphate-solubilizing bacteria; Biochar; Crop straw; Phosphorus; Bacillus megaterium; Soil inoculant</t>
  </si>
  <si>
    <t>PYROLYSIS TEMPERATURE; SOLUBILIZING BACTERIA; PINEWOOD BIOCHAR; GROWTH; STORMWATER; ADSORPTION; CELLS; FOOD</t>
  </si>
  <si>
    <t>Inoculation of phosphate-solubilizing bacteria (PSB) is a sustainable approach to increase the available P content in soils for crop production. 'Ibis application, however, is constrained by the low survival rate of PSB in the field. Biochar, a carbon-rich biomaterial with a well-developed porous structure, has recently emerged as an appealing option to maintain the population size of inoculants in the soil. The efficacy of biochar as a PSB carrier is primarily determined by its physicochemical properties, which arc dominated by the feedstocks and the pyrolysis temperatures. This study demonstrated a comprehensive assessment of the efficacy of straw-derived biochars prepared from different feedstocks (i.e., crop straws from cotton, peanut, maim, soybean, and wheat) and pyrolysis temperatures (i.c., 300 and 600 degrees C). We employed B. megaterium carrying green fluorescence protein and evaluated its survival rate and phosphate-solubilizing performance in various inoculated biochars that have distinct physicochemical properties. Our results showed that the pyrolysis temperature is more determinant of the beneficial effect of straw biochar than the feedstock species. Cotton straw biochar pyrolyzcd at low temperature (i.e., 300 degrees C) sustained a survival rate of 6.17% for the B. megaterium and thereby entailed a significant increase in available P in soil by 30.05 mg kg(-1) soil, which were nearly 18-fold and 8-fold higher than that of the no carrier treatment respectively. The performance of biochar-assisted PSB was dominant-negatively affected by the increasing pH, ash content, surface area, and total pore volume of biochar, while larger H/C ratio, water holding capacity, pore size, and surface hydrophobicity were predominantly conducive to the colonization and survival of PSB. The results of this study were expected to provide valuable guidance for biochar preparation in practice to enhance the survival and activity of PSB and maximize the utility of PSB as sustainable phosphorus fertilizer with economic applicability.</t>
  </si>
  <si>
    <t>[Wang, Zhe; Chen, Hui; Xing, SuFang; Wang, ShuGuang] Shandong Univ, Sch Environm Sci &amp; Engn, Shandong Key Lab Water Pollut Control &amp; Resource, Qingdao 266237, Peoples R China; [Wang, Zhe; Zhu, Zhiwen; Chen, Bing] Mem Univ Newfoundland, Fac Engn &amp; Appl Sci, Northern Reg Persistent Organ Pollut Control NRPO, St John, NL A1B 3X5, Canada</t>
  </si>
  <si>
    <t>Shandong University; Memorial University Newfoundland</t>
  </si>
  <si>
    <t>Chen, H (corresponding author), Shandong Univ, Sch Environm Sci &amp; Engn, Shandong Key Lab Water Pollut Control &amp; Resource, Qingdao 266237, Peoples R China.</t>
  </si>
  <si>
    <t>hui.chen@sdu.edu.cn</t>
  </si>
  <si>
    <t>Chen, Bing/D-2080-2013</t>
  </si>
  <si>
    <t>Chen, Bing/0000-0003-1041-4525</t>
  </si>
  <si>
    <t>National Natural Science Foundation of China [U20A20146, 52000123]; Natural Science Foundation of Shandong Province [ZR2020QE233]; Postdoctoral Science Foundation of China [2020M672063]; Natural Sciences and Engineering Research Council of Canada (NSERC)</t>
  </si>
  <si>
    <t>National Natural Science Foundation of China(National Natural Science Foundation of China (NSFC)); Natural Science Foundation of Shandong Province(Natural Science Foundation of Shandong Province); Postdoctoral Science Foundation of China(China Postdoctoral Science Foundation); Natural Sciences and Engineering Research Council of Canada (NSERC)(Natural Sciences and Engineering Research Council of Canada (NSERC))</t>
  </si>
  <si>
    <t>The authors thank Prof. QiWang (China Agricultural University, China) for kindly providing plasmid pGFP4412. This work was supported by the National Natural Science Foundation of China (U20A20146, 52000123), Natural Science Foundation of Shandong Province (ZR2020QE233), Postdoctoral Science Foundation of China (2020M672063), and the Natural Sciences and Engineering Research Council of Canada (NSERC).</t>
  </si>
  <si>
    <t>10.1016/j.scitotenv.2022.154790</t>
  </si>
  <si>
    <t>1T0TQ</t>
  </si>
  <si>
    <t>WOS:000804452800007</t>
  </si>
  <si>
    <t>Cao, XC; Yuan, L; Liu, XX; Zhu, LF; Zhu, CQ; Kong, YL; Wu, LL; Tian, C; Lu, RH; Zhang, JH; Yu, YJ; Jin, QY</t>
  </si>
  <si>
    <t>Cao, Xiaochuang; Yuan, Ling; Liu, Xiaoxia; Zhu, Lianfeng; Zhu, Chunquan; Kong, Yali; Wu, Longlong; Tian, Cang; Lu, Ruohui; Zhang, Junhua; Yu, Yijun; Jin, Qianyu</t>
  </si>
  <si>
    <t>Benefits of controlled-release/stable fertilizers plus biochar for rice grain yield and nitrogen utilization under alternating wet and dry irrigation</t>
  </si>
  <si>
    <t>EUROPEAN JOURNAL OF AGRONOMY</t>
  </si>
  <si>
    <t>Controlled-release; stable N fertilizers; AWD irrigation; Agronomic characteristics; Nitrogen use efficiency; Grain yield; Rice</t>
  </si>
  <si>
    <t>GREENHOUSE-GAS EMISSIONS; USE EFFICIENCY; WATER PRODUCTIVITY; RECOVERY EFFICIENCY; CHEMICAL-PROPERTIES; REACTIVE NITROGEN; PADDY SOILS; ROOT-GROWTH; N RECOVERY; MANAGEMENT</t>
  </si>
  <si>
    <t>Identifying approaches to producing greater amounts of rice with higher water productivity (WP) and nitrogen use efficiency (NUE) is a major challenge for economical, environmentally friendly rice production. Despite the advantages of controlled-release N fertilizers, few studies have investigated their effects on rice agronomic performance, grain yield, NUE and WP under different irrigation regimes. In this study, a three-year field experiment was conducted in Zhejiang, South China, with two irrigation regimes (flood irrigation, FI; alternating wet and dry irrigation, AWD) and five N application methods (zero N, N0; the conventional N level, PUN100; 80 % of the conventional N level, PUN80; 80 % of the conventional N level applied as controlled-release N fertilizer and urea, plus biochar, CRFN80-BC; and 80 % of the conventional N level applied as stable compound N fertilizer and urea, plus biochar, SFN80-BC) using the indica hybrid rice cultivar Zhongzheyou 1. Compared with FI, AWD significantly increased rice yield, irrigation WP (WPi) and irrigation plus rainfall WP (WPi+r), and the values of these variables under CRFN80-BC and SFN80-BC were significantly higher than those under PUN80 and PUN100 (P &lt; 0.05). Under AWD, compared to those under PUN100, rice grain yield, nitrogen recovery efficiency (NRE) and WPi+r under CRFN80-BC were 6.6 %, 28.5 % and 6.6 % higher, respectively, and 10.6 %, 44.6 %, and 10.6 % higher, respectively, under SFN80-BC on average over the three years. The higher rice yield was accompanied by higher crop growth rate (CGR) and grain sink capacity, as indicated by higher effective panicle and grain spikelet numbers and grain-filling rates. Under CRFN80-BC and SFN80-BC, AWD enhanced dry matter (DM) and N accumulation in the rice vegetative organs (functioning as sources for the grains) before the heading (HD) stage and the masses, ratios and contributions of DM and nonstructural carbohydrates (NSCs) transferred from the stems/sheaths and of N transferred from the leaves (as flow) from the rice HD to maturity (MA) stages compared with those in PUN80 and PUN100. These results indicate that maintaining the source-sink-flow balance of carbohydrates and N in rice helps increase rice grain yield and NUE; the significant and positive correlations among these parameters confirm this interpretation. Overall, the results suggest that under AWD, controlledrelease/stable N fertilizers plus biochar can increase the grain yield, NUE and WP of rice.</t>
  </si>
  <si>
    <t>[Cao, Xiaochuang; Zhu, Lianfeng; Zhu, Chunquan; Kong, Yali; Wu, Longlong; Tian, Cang; Zhang, Junhua; Jin, Qianyu] China Natl Rice Res Inst, State Key Lab Rice Biol, Hangzhou 310006, Peoples R China; [Yuan, Ling] Taizhou Univ, Sch Life Sci, Zhejiang Prov Key Lab Plant Evolutionary Ecol &amp; C, Taizhou 318000, Peoples R China; [Liu, Xiaoxia; Lu, Ruohui; Yu, Yijun] Zhejiang Cultivated Land Qual &amp; Fertilizer Adm St, Hangzhou 310020, Peoples R China; [Tian, Cang] Yangtze Univ, Coll Agr, Jingzhou 434023, Peoples R China</t>
  </si>
  <si>
    <t>Chinese Academy of Agricultural Sciences; China National Rice Research Institute, CAAS; Taizhou University; Yangtze University</t>
  </si>
  <si>
    <t>Cao, XC; Zhang, JH (corresponding author), China Natl Rice Res Inst, State Key Lab Rice Biol, Hangzhou 310006, Peoples R China.</t>
  </si>
  <si>
    <t>caoxiaochuang@126.com; zhangjunhua@caas.cn</t>
  </si>
  <si>
    <t>liu, qi/IQR-4870-2023; li, yao/IYJ-1364-2023; Yang, Ying/ABD-2481-2022; LI, WEI/ISS-1208-2023; Liu, Yiming/ISU-3780-2023; liu, xiao/HMD-7454-2023; yang, liu/HTN-9175-2023; liu, xiao/HKE-9880-2023; wang, xiao/HZI-9156-2023; LIU, YU/HTR-1607-2023; Liu, Jing/IQX-0664-2023</t>
  </si>
  <si>
    <t>Zhu, ChunQuan/0000-0002-3342-6505</t>
  </si>
  <si>
    <t>Key Research and Development Program of Zhejiang Province [2021C02035]; National Natural Science Foundation of China [31771733]; Natural Science Foundation of Zhejiang Province [LY18C130005]</t>
  </si>
  <si>
    <t>Key Research and Development Program of Zhejiang Province; National Natural Science Foundation of China(National Natural Science Foundation of China (NSFC)); Natural Science Foundation of Zhejiang Province(Natural Science Foundation of Zhejiang Province)</t>
  </si>
  <si>
    <t>This work was supported by the Key Research and Development Program of Zhejiang Province (No. 2021C02035), the National Natural Science Foundation of China (No. 31771733) and the Natural Science Foundation of Zhejiang Province (No. LY18C130005).</t>
  </si>
  <si>
    <t>1161-0301</t>
  </si>
  <si>
    <t>1873-7331</t>
  </si>
  <si>
    <t>EUR J AGRON</t>
  </si>
  <si>
    <t>Eur. J. Agron.</t>
  </si>
  <si>
    <t>10.1016/j.eja.2021.126338</t>
  </si>
  <si>
    <t>TI4IU</t>
  </si>
  <si>
    <t>WOS:000672763400001</t>
  </si>
  <si>
    <t>Huang, B; Li, ZW; Li, DQ; Yuan, ZJ; Nie, XD; Huang, JQ; Zhou, YY</t>
  </si>
  <si>
    <t>Huang, Bin; Li, Zhongwu; Li, Dingqiang; Yuan, Zaijian; Nie, Xiaodong; Huang, Jinquan; Zhou, Yaoyu</t>
  </si>
  <si>
    <t>Effect of moisture condition on the immobilization of Cd in red paddy soil using passivators</t>
  </si>
  <si>
    <t>Cadmium; red paddy soil; immobilization; moisture regime; biochar</t>
  </si>
  <si>
    <t>CONTAMINATED SOILS; ORGANIC-MATTER; HEAVY METAL(LOID)S; SIZE FRACTIONS; REMEDIATION; CADMIUM; ADSORPTION; BIOCHAR; LEAD; IRON</t>
  </si>
  <si>
    <t>In this study, the immobilization of cadmium (Cd) was evaluated in red paddy soil amended with four different passivators (biochar, lime (CaO), calcium dihydrogen phosphate (Ca(H2PO4)(2)) and zeolite (modified with NaOH)) for three moisture regimes (70% water-holding capacity (WHC), continuous flooding (CF) and wetting-drying cycle (WDC)). The results showed that: the pH of the soil was obviously influenced by the moisture regimes and decreased in the general order of CF&gt;WDC&gt;70% WHC, and the addition of lime and Ca(H2PO4)(2) could obviously enhance and reduce the values to some extent, respectively. Flooding condition could enhance soil pH and increase the content of free Fe-oxides, amorphous Fe-oxides and water-soluble organic/inorganic carbon in paddy soil. The efficiency in decreasing the exchangeable Cd of different moisture regimes followed the order: CF&gt;70%WHC&gt;WDC. CF combined with lime was the most effective treatment for reducing exchangeable Cd. The transformation of Cd fractions mainly occurred between the acid-extractable and reducible fractions in the immobilization experiments. The most effective passivator is Ca(H2PO4)(2), and CF is the most favorable regime in promoting the transformation of Cd in red paddy soil from acid-extractable to reducible fraction.</t>
  </si>
  <si>
    <t>[Huang, Bin; Li, Dingqiang; Yuan, Zaijian; Nie, Xiaodong] Guangdong Inst Ecoenvironm Sci &amp; Technol, Guangdong Key Lab Integrated Agroenvironm Pollut, Guangzhou, Guangdong, Peoples R China; [Li, Zhongwu] Hunan Univ, Coll Environm Sci &amp; Engn, Changsha 410082, Hunan, Peoples R China; [Li, Zhongwu] Hunan Univ, Minist Educ, Key Lab Environm Biol &amp; Pollut Control, Changsha, Hunan, Peoples R China; [Huang, Jinquan] Yangtze River Sci Res Inst, Dept Soil &amp; Water Conservat, Wuhan, Hubei, Peoples R China; [Zhou, Yaoyu] Hunan Agr Univ, Coll Resources &amp; Environm, Changsha, Hunan, Peoples R China</t>
  </si>
  <si>
    <t>Guangdong Academy of Sciences; Institute of Eco-environmental &amp; Soil Sciences, Guangdong Academy of Sciences; Hunan University; Hunan University; Yangtze River Water Resources Protection Bureau; Hunan Agricultural University</t>
  </si>
  <si>
    <t>Li, ZW; Li, DQ (corresponding author), Hunan Univ, Coll Environm Sci &amp; Engn, Changsha 410082, Hunan, Peoples R China.</t>
  </si>
  <si>
    <t>lizw@hnu.edu.cn; lidq@gdas.gd.cn</t>
  </si>
  <si>
    <t>Li, Zhongwu/AAF-9530-2020</t>
  </si>
  <si>
    <t>GDAS's Special Project of Science and Technology Development [2017GDASCX-0830]; National Natural Science Foundation of China [41701320, 41501298, 51521006]; High-level Leading Talent Introduction Program of Guangdong Academy of Sciences [2060599]; SPICC Program (The Scientific Platform and Innovation Capability Construction Program of GDAS) [2016GDASPT-0105, 0304]; Innovation-driven Development Capability Construction Program of GDAS [2017GDASCX0106]; Construction of Innovative Talents for Pollution Control and Management of Heavy Metals in Farmland [2016B070701015]; Key R&amp;D Program of Science and Technology of Hunan Province in China [2015SK2004]</t>
  </si>
  <si>
    <t>GDAS's Special Project of Science and Technology Development; National Natural Science Foundation of China(National Natural Science Foundation of China (NSFC)); High-level Leading Talent Introduction Program of Guangdong Academy of Sciences; SPICC Program (The Scientific Platform and Innovation Capability Construction Program of GDAS); Innovation-driven Development Capability Construction Program of GDAS; Construction of Innovative Talents for Pollution Control and Management of Heavy Metals in Farmland; Key R&amp;D Program of Science and Technology of Hunan Province in China</t>
  </si>
  <si>
    <t>This work was supported by the GDAS's Special Project of Science and Technology Development [2017GDASCX-0830], the National Natural Science Foundation of China [Nos. 41701320, 41501298, 51521006], the High-level Leading Talent Introduction Program of Guangdong Academy of Sciences [2060599], the SPICC Program (The Scientific Platform and Innovation Capability Construction Program of GDAS), [2016GDASPT-0105 and 0304], the Innovation-driven Development Capability Construction Program of GDAS [2017GDASCX0106], Construction of Innovative Talents for Pollution Control and Management of Heavy Metals in Farmland [2016B070701015], and Key R&amp;D Program of Science and Technology of Hunan Province in China [No. 2015SK2004].</t>
  </si>
  <si>
    <t>SEP 6</t>
  </si>
  <si>
    <t>10.1080/09593330.2018.1449900</t>
  </si>
  <si>
    <t>IJ1EB</t>
  </si>
  <si>
    <t>WOS:000475640400011</t>
  </si>
  <si>
    <t>Rokonuzzaman, M; Li, WC; Man, YB; Tsang, YF; Ye, ZH</t>
  </si>
  <si>
    <t>Rokonuzzaman, Md; Li, Wai Chin; Man, Yu Bon; Tsang, Yiu Fai; Ye, Zhihong</t>
  </si>
  <si>
    <t>Arsenic Accumulation in Rice: Sources, Human Health Impact and Probable Mitigation Approaches</t>
  </si>
  <si>
    <t>RICE SCIENCE</t>
  </si>
  <si>
    <t>arsenic; rice; scalp hair; irrigation management; seed priming; nanotechnology; biochar; human health</t>
  </si>
  <si>
    <t>ORYZA-SATIVA L.; ZERO-VALENT IRON; WATER MANAGEMENT IMPACTS; DIETARY-INTAKE; COOKED RICE; WEST-BENGAL; GEOGRAPHICAL VARIATION; BIOCHAR COMPOSITES; DRINKING-WATER; AFFECTED AREA</t>
  </si>
  <si>
    <t>The human body loading with arsenic (As) through rice consumption is a global health concern. There is a crucial need to limit As build-up in rice, either by remediating As accumulation in soils or reducing As levels in irrigation water. Several conventional approaches have been utilized to alleviate the As accumulation in rice. However, except for some irrigation practices, those approaches success and the adoption rate are not remarkable. This review presents human health risks posed due to consumption of As contaminated rice, evaluates different biomarkers for tracing As loading in the human body, and discusses the latest advancement in As reducing technologies emphasizing the application of seed priming, nanotechnology, and biochar application for limiting As loading in rice grains. We also evaluate different irrigation techniques to reduce As accumulation in rice. Altering water management regimes significantly reduces grain As accumulation. Bio- and nano-priming of rice seeds improve germination and minimize As translocation in rice tissues by protecting cell membrane, building pool around seed coat, methylation and volatilization, or quenching harmful effects of reactive oxygen species. Nanoparticle application in the form of nano-adsorbents or nano-fertilizers facilitates nano-remediation of As through the formation of Fe plaque or sorption or oxidation process. Incorporating biochar in the rice fields significantly reduces As through immobilization, physical adsorption, or surface complexation. In conclusion, As content in cooked rice depends on irrigation source and raw rice As level.</t>
  </si>
  <si>
    <t>[Rokonuzzaman, Md; Li, Wai Chin; Man, Yu Bon; Tsang, Yiu Fai] Educ Univ Hong Kong, Dept Sci &amp; Environm Studies, Hong Kong 999077, Peoples R China; [Ye, Zhihong] Sun Yat Sen Univ, Sch Life Sci, Guangzhou 510006, Peoples R China</t>
  </si>
  <si>
    <t>Education University of Hong Kong (EdUHK); Sun Yat Sen University</t>
  </si>
  <si>
    <t>Li, WC (corresponding author), Educ Univ Hong Kong, Dept Sci &amp; Environm Studies, Hong Kong 999077, Peoples R China.</t>
  </si>
  <si>
    <t>waichin@eduhk.hk</t>
  </si>
  <si>
    <t>Tsang, Yiu Fai/AAJ-2524-2020</t>
  </si>
  <si>
    <t>Tsang, Yiu Fai/0000-0002-5872-6504; Rokonuzzaman, Md/0000-0003-0198-4550; Li, Wai Chin/0000-0002-3808-6925</t>
  </si>
  <si>
    <t>Seed Funding Grant [04487]; General Research Fund Proposal [RG53/19-20R]; Dean's Research Fund [RG21/2020-2021R]; Department of Science and Environmental Studies Grant for Collaborative Research Project of Education University of Hong Kong, China [IRS-10-2020]</t>
  </si>
  <si>
    <t>Seed Funding Grant; General Research Fund Proposal; Dean's Research Fund; Department of Science and Environmental Studies Grant for Collaborative Research Project of Education University of Hong Kong, China</t>
  </si>
  <si>
    <t>This study was supported by the Seed Funding Grant (Grant No. RG53/19-20R), General Research Fund Proposal (Grant No. RG21/2020-2021R), Dean's Research Fund (Grant No. IRS-10-2020) and Department of Science and Environmental Studies Grant for Collaborative Research Project of the Education University of Hong Kong, China (Grant No. 04487).</t>
  </si>
  <si>
    <t>1672-6308</t>
  </si>
  <si>
    <t>1876-4762</t>
  </si>
  <si>
    <t>RICE SCI</t>
  </si>
  <si>
    <t>Rice Sci.</t>
  </si>
  <si>
    <t>10.1016/j.rsci.2022.02.002</t>
  </si>
  <si>
    <t>2T5ZL</t>
  </si>
  <si>
    <t>WOS:000822552400003</t>
  </si>
  <si>
    <t>Surda, P; Vitkova, J</t>
  </si>
  <si>
    <t>SGEM</t>
  </si>
  <si>
    <t>Surda, Peter; Vitkova, Justina</t>
  </si>
  <si>
    <t>IMPACT OF BIOCHAR APPLICATION ON SOIL MOISTURE DYNAMICS AND SATURATED HYDRAULIC CONDUCTIVITY</t>
  </si>
  <si>
    <t>WATER, RESOURCES, FOREST, MARINE AND OCEAN ECOSYSTEMS CONFERENCE PROCEEDINGS, VOL I</t>
  </si>
  <si>
    <t>International Multidisciplinary Scientific GeoConference-SGEM</t>
  </si>
  <si>
    <t>16th International Multidisciplinary Scientific Geoconference (SGEM 2016)</t>
  </si>
  <si>
    <t>JUN 30-JUL 06, 2016</t>
  </si>
  <si>
    <t>Albena, BULGARIA</t>
  </si>
  <si>
    <t>Bulgarian Acad Sci,Acad Sci Czech Republ,Latvian Acad Sci,Polish Acad Sci,Russian Acad Sci,Serbian Acad Sci &amp; Arts,Slovak Acad Sci,Natl Acad Sci Ukraine,Inst Water Problem &amp; Hydropower NAS KR,Natl Acad Sci Armenia,Sci Council Japan,World Acad Sci,European Acad Sci Arts &amp; Lett,Acad Sci Moldova,Montenegrin Acad Sci &amp; Arts,Croatian Acad Sci &amp; Arts,Georgian Natl Acad Sci,Acad Fine Arts &amp; Design Bratislava,Turkish Acad Sci,Bulgarian Ind Assoc,Bulgarian Minist Environm &amp; Water</t>
  </si>
  <si>
    <t>biochar; saturated hydraulic conductivity of the soil; soil moisture; field measurements</t>
  </si>
  <si>
    <t>CHEMICAL-PROPERTIES</t>
  </si>
  <si>
    <t>Adding charcoal (biochar) to soil has a significant effect in carbon sequestration and also considerable agronomic potential that is the primary task to find out how this potentially significant anthropogenic addition of carbon to the soil affect ecosystem functions. The aim of this study was to investigate the effect of biochar application on saturated hydraulic conductivity (Ks) and dynamics of soil moisture values (Theta) of cultivated land on locality Nitra - Malanta (Slovakia) during the growing period (GP) of 2014 and 2015. On experimental area was geodetically set out 15 plots measuring 6x4 m separated by 0.5 m bands. On these 15 plots were conducted experiment variations: control - without adding biochar (Control), B10 variant with the addition of biochar dose 10 t/ha and B20 variant with a dose of biochar 20 t/ha. During the experimental measurements the area was agriculturally used, cultivated crops were spring barley (Hordeum sativum L.) and maize (Zea mays subsp. mays). The first of the goals was to determine the effect of biochar application on Ks. The second objective was the influence of biochar on the dynamics of Theta, in response to precipitation events.</t>
  </si>
  <si>
    <t>[Surda, Peter; Vitkova, Justina] Slovak Acad Sci, Inst Hydrol, Bratislava, Slovakia</t>
  </si>
  <si>
    <t>Slovak Academy of Sciences; Institute of Hydrology, SAS</t>
  </si>
  <si>
    <t>Surda, P (corresponding author), Slovak Acad Sci, Inst Hydrol, Bratislava, Slovakia.</t>
  </si>
  <si>
    <t>Vitkova, Justina/AAP-3158-2021; Surda, Peter/P-5087-2016</t>
  </si>
  <si>
    <t>Surda, Peter/0000-0002-1367-9820</t>
  </si>
  <si>
    <t>Slovak Research and Development Agency [APVV-0512-12, APVV-0139-10]; Scientific Grant Agency [VEGA 2/0013/15]; Research &amp; Development Operational Programme - ERDF [ITMS 26240120004]</t>
  </si>
  <si>
    <t>Slovak Research and Development Agency(Slovak Research and Development Agency); Scientific Grant Agency; Research &amp; Development Operational Programme - ERDF</t>
  </si>
  <si>
    <t>This work was supported by Slovak Research and Development Agency No. APVV-0512-12 and APVV-0139-10, Scientific Grant Agency No. VEGA 2/0013/15 and is also the result of the project implementation ITMS 26240120004 Centre of excellence for integrated flood protection of land supported by the Research &amp; Development Operational Programme funded by the ERDF.</t>
  </si>
  <si>
    <t>STEF92 TECHNOLOGY LTD</t>
  </si>
  <si>
    <t>SOFIA</t>
  </si>
  <si>
    <t>1 ANDREY LYAPCHEV BLVD, SOFIA, 1797, BULGARIA</t>
  </si>
  <si>
    <t>1314-2704</t>
  </si>
  <si>
    <t>978-619-7105-61-2</t>
  </si>
  <si>
    <t>INT MULTI SCI GEOCO</t>
  </si>
  <si>
    <t>BG7SA</t>
  </si>
  <si>
    <t>WOS:000391653400058</t>
  </si>
  <si>
    <t>Yu, CY</t>
  </si>
  <si>
    <t>Yu, Chaoyang</t>
  </si>
  <si>
    <t>Removal of Cr(VI) from aqueous solutions by nZVI-loaded sludge-derived biochar: performance and mechanism</t>
  </si>
  <si>
    <t>adsorption; Cr(VI); Nanoscale-Zero-Valent-Iron; reduction; sludge-derived biochar</t>
  </si>
  <si>
    <t>ADSORPTION; CHROMIUM; CR(III); VI</t>
  </si>
  <si>
    <t>With the rapid development of highland railways in China, a large amount of heavy metal wastewater was inevitably generated during the manufacturing process of alloy materials required for railway construction. In this paper, Pyrolysis of municipal sludge was followed by ball milling to obtain ball milling sludge-derived biochar (SDBC), and then nZVI-loaded SDBC materials (nZVI@SDBC) were prepared by liquid-phase reduction. The effects of different factors on the Cr(VI) removal were investigated. The maximum Cr(VI) adsorption capacity of nZVI@SDBC(2:1) was 178.05 mg/g. The Cr(VI) removal process could be fitted by the Langmuir isotherm and pseudo-second-order kinetic model. The Cr(VI) removal mechanism mainly included complexation, reduction, electrostatic interaction, and coprecipitation. The Cr(VI) removal by nZVI@SDBC(2:1) was maintained at over 90% after five replicate experiments. nZVI@SDBC(2:1) was capable of removing most of the Cr(VI) from real electroplating wastewater. The cost of using nZVI@SDBC(2:1) to remove 1 m(3 )of actual wastewater is approximately 325.7162 USD/m(3). This work provided a new idea for the solution of Cr(VI)-containing wastewater from the production of rail-way materials.</t>
  </si>
  <si>
    <t>[Yu, Chaoyang] Sichuan Univ, Coll Architecture &amp; Environm, Chengdu 610041, Peoples R China; [Yu, Chaoyang] Sichuan Tibet Railway Co Ltd, Chengdu 610041, Sichuan, Peoples R China</t>
  </si>
  <si>
    <t>Yu, CY (corresponding author), Sichuan Univ, Coll Architecture &amp; Environm, Chengdu 610041, Peoples R China.;Yu, CY (corresponding author), Sichuan Tibet Railway Co Ltd, Chengdu 610041, Sichuan, Peoples R China.</t>
  </si>
  <si>
    <t>wtu77_001@163.com</t>
  </si>
  <si>
    <t>Yu, Chaoyang/AFJ-9893-2022</t>
  </si>
  <si>
    <t>National Key RD Program [2018YFC1505404]; Sichuan Provincial Science and Technology Department Science and Technology Plan Project [2021YJ0033]</t>
  </si>
  <si>
    <t>National Key RD Program; Sichuan Provincial Science and Technology Department Science and Technology Plan Project</t>
  </si>
  <si>
    <t>This work was supported by National Key R &amp; D Program (2018YFC1505404) and Sichuan Provincial Science and Technology Department Science and Technology Plan Project (No.2021YJ0033).</t>
  </si>
  <si>
    <t>2022 OCT 19</t>
  </si>
  <si>
    <t>10.2166/wst.2022.333</t>
  </si>
  <si>
    <t>6F0BJ</t>
  </si>
  <si>
    <t>WOS:000883735400001</t>
  </si>
  <si>
    <t>He, Q; Fei, H; Zhou, JH; Liang, XM; Pan, YC</t>
  </si>
  <si>
    <t>He, Qian; Fei, Hua; Zhou, Jiahong; Liang, Ximei; Pan, Yucheng</t>
  </si>
  <si>
    <t>Utilization of carbonized water hyacinth for effective encapsulation and thermal conductivity enhancement of phase change energy storage materials</t>
  </si>
  <si>
    <t>Phase change materials; Water hyacinth; Biochar; Thermal conductivity; Heat storage</t>
  </si>
  <si>
    <t>OF-THE-ART; CHANGE COMPOSITES; N-OCTADECANE; MICROENCAPSULATION; PERFORMANCE; EFFICIENCY; STRAW</t>
  </si>
  <si>
    <t>In this work, a biochar carrier was developed to adsorb phase change materials and enhance thermal conduc-tivity. Six kinds of modified carbonized water hyacinth were prepared by freeze drying (or vacuum drying) combined with high-temperature carbonization. The pore volume and specific surface area (SSA) of FC900 are the highest, reaching 0.3153 cm3/g and 479.966 m2/g, which are 32% higher than those of VC900. The load rates of FC900 and VC900 on lauric acid-myristic acid-paraffin section (LMPS) are 75% and 65% respectively. Meanwhile, the phase transition enthalpy of LMPS/FC900 is 104.36 J/g, which is 20.75% higher than that of LMPS/VC900, and the phase transition temperatures are 25.93 and 26.77 degrees C respectively. After 500 times of heat storage and release experiments, LMPS/FC900 maintains a stable phase change peak, which has good thermal performance stability. Notably, the thermal conductivity of LMPS/FC900 is 0.4168 W/(mGreek ano teleiaK), which is 56.93% higher than that of LMPS. Otherwise, under the constant temperature environment of 50 degrees C, the heating time of LMPS/FC900 is 11.89% longer than that of LMPS/VC900, which has more excellent temperature control per-formance. This study concludes that the carbonization temperature of 900 degrees C and freeze-drying measures are the best preparation process for carbonized water hyacinth, and LMPS/FC900 has good thermal conductivity and phase change energy storage performance.</t>
  </si>
  <si>
    <t>[He, Qian; Fei, Hua; Zhou, Jiahong; Liang, Ximei; Pan, Yucheng] Jiangxi Univ Sci &amp; Technol, Jiangxi Prov Key Lab Environm Geotech Engn &amp; Hazar, Ganzhou 341000, Jiangxi, Peoples R China</t>
  </si>
  <si>
    <t>Jiangxi University of Science &amp; Technology</t>
  </si>
  <si>
    <t>Fei, H (corresponding author), Jiangxi Univ Sci &amp; Technol, Jiangxi Prov Key Lab Environm Geotech Engn &amp; Hazar, Ganzhou 341000, Jiangxi, Peoples R China.</t>
  </si>
  <si>
    <t>feihua0928@163.com</t>
  </si>
  <si>
    <t>Natural Science Foundation of China [51966004]; Natural Science Founda-tion of Jiangxi Province [20212BAB204029]; Program ofQingjiang Excellent Talents [JXUSTQJYX2017003]</t>
  </si>
  <si>
    <t>Natural Science Foundation of China(National Natural Science Foundation of China (NSFC)); Natural Science Founda-tion of Jiangxi Province(Natural Science Foundation of Jiangxi Province); Program ofQingjiang Excellent Talents</t>
  </si>
  <si>
    <t>Acknowledgments This work was supported by the financial assistance from the Natural Science Foundation of China (51966004) , the Natural Science Founda-tion of Jiangxi Province (20212BAB204029) and the Program ofQingjiang Excellent Talents (JXUSTQJYX2017003) .</t>
  </si>
  <si>
    <t>10.1016/j.conbuildmat.2023.130841</t>
  </si>
  <si>
    <t>9X0BH</t>
  </si>
  <si>
    <t>WOS:000949440000001</t>
  </si>
  <si>
    <t>Bielska, L; Kah, M; Sigmund, G; Hofmann, T; Hoss, S</t>
  </si>
  <si>
    <t>Bielska, Lucie; Kah, Melanie; Sigmund, Gabriel; Hofmann, Thilo; Hoess, Sebastian</t>
  </si>
  <si>
    <t>Bioavailability and toxicity of pyrene in soils upon biochar and compost addition</t>
  </si>
  <si>
    <t>Biochar; Compost; Nematodes; Pyrene toxicity; Solid-phase microextraction; Sorption</t>
  </si>
  <si>
    <t>POLYCYCLIC AROMATIC-HYDROCARBONS; NEMATODE CAENORHABDITIS-ELEGANS; HYDROPHOBIC ORGANIC-COMPOUNDS; SOLID-PHASE MICROEXTRACTION; PORE-WATER CONCENTRATIONS; ACTIVATED CARBON; PYROLYSIS TEMPERATURE; SORPTION; CONTAMINANTS; PHENANTHRENE</t>
  </si>
  <si>
    <t>The study investigates the role of biochar and/or compost in mitigating the toxic effects of pyrene in soils using reproduction of nematodes and porewater concentration as measures of pyrene toxicity and bioavailability, respectively. Two soils were spiked with increasing levels of pyrene to achieve a concentration-response relationship for the reproduction of Caenorhabditis elegans. The observed EC50 values (pyrene concentration causing 50% inhibition of reproduction) were 14mg/kg and 31mg/kg (drymass) for these soils, corresponding to equilibrium porewater concentrations of 37 mu g/L and 47 mu g/L, respectively. Differences in organic carbon content were not sufficient to explain the variability in toxicity between the different soils. Soils causing a significant inhibition of reproduction were further amended with 10%-compost, 5%-biochar, or both, and the effects on reproduction and porewater concentration determined. Combined addition of compost and biochar was identified as the most effective strategy in reducing pyrene concentration in soil porewater, which was also partly reflected in soil toxicity. However, porewater concentrations predicted only 52% of pyrene toxicity to nematodes, pointing to particle-bound or dietary exposure pathways. Capsule: Amending pyrene-spiked soil with biochar and compost effectively reduced pyrene porewater concentrations and toxicity to nematodes, which were significantly related. (C) 2017 Elsevier B. V. All rights reserved.</t>
  </si>
  <si>
    <t>[Bielska, Lucie] Masaryk Univ, Fac Sci, RECETOX, Kamenice 5, Brno 62500, Czech Republic; [Kah, Melanie; Sigmund, Gabriel; Hofmann, Thilo] Univ Vienna, Dept Environm Geosci, Althanstr 14, A-1090 Vienna, Austria; [Hoess, Sebastian] Inst Biodivers Network, Nussbergerstr 6a, D-93059 Regensburg, Germany; [Hoess, Sebastian] Ecossa, Giselastr 6, D-82319 Starnberg, Germany</t>
  </si>
  <si>
    <t>Masaryk University Brno; University of Vienna</t>
  </si>
  <si>
    <t>Hoss, S (corresponding author), Inst Biodivers Network, Nussbergerstr 6a, D-93059 Regensburg, Germany.</t>
  </si>
  <si>
    <t>bielska@recetox.muni.cz; melanie.kah@univie.ac.at; gabriel.sigmund@univie.ac.at; thilo.hofmann@univie.ac.at; hoess@ecossa.de</t>
  </si>
  <si>
    <t>Bielská, Lucie/AAG-4004-2021; Hofmann, Thilo/A-8927-2008; Höss, Sebastian/A-8224-2013; Sigmund, Gabriel/N-2779-2017; Kah, Mélanie/F-8849-2012</t>
  </si>
  <si>
    <t>Bielská, Lucie/0000-0002-3608-4221; Hofmann, Thilo/0000-0001-8929-6933; Höss, Sebastian/0000-0002-3954-5134; Sigmund, Gabriel/0000-0003-2068-0878; Kah, Mélanie/0000-0002-8705-9229</t>
  </si>
  <si>
    <t>Deutsche Forschung Gemeinschaft [630808]; National Sustainability Program of the Czech Ministry of Education, Youth and Sports [LO1214]; RECETOX research infrastructure [LM2015051]</t>
  </si>
  <si>
    <t>Deutsche Forschung Gemeinschaft(German Research Foundation (DFG)); National Sustainability Program of the Czech Ministry of Education, Youth and Sports; RECETOX research infrastructure</t>
  </si>
  <si>
    <t>The project was financially supported by Deutsche Forschung Gemeinschaft (Project Nr. 630808), National Sustainability Program of the Czech Ministry of Education, Youth and Sports (LO1214) and the RECETOX research infrastructure (LM2015051). We would like to thank the program Aktion and G. Soja from the Austrian Institute of Technology (AIT, Austria) for facilitating the access to the soil, compost and biochar samples.</t>
  </si>
  <si>
    <t>10.1016/j.scitotenv.2017.03.230</t>
  </si>
  <si>
    <t>EV2AZ</t>
  </si>
  <si>
    <t>WOS:000401556800015</t>
  </si>
  <si>
    <t>Liang, JD; Wu, ZJ; Teng, TT</t>
  </si>
  <si>
    <t>Liang, Jidong; Wu, Zijun; Teng, Tingting</t>
  </si>
  <si>
    <t>Biochar prepared from Fe-rich sludge as suitable microbial carriers for facilitating biodegradation of phenanthrene in soil</t>
  </si>
  <si>
    <t>Fe&amp;#8208; rich sludge; pyrolysis; biochar; microbial carrier; Phenanthrene; biodegradation</t>
  </si>
  <si>
    <t>POLYCYCLIC AROMATIC-HYDROCARBONS; PYROLYSIS TEMPERATURE; MAGNETIC BIOCHAR; PHYSICOCHEMICAL PROPERTIES; CONTAMINATED SOIL; BLACK CARBON; ADSORPTION; SORPTION; PRODUCT; REDUCTION</t>
  </si>
  <si>
    <t>BACKGROUND Converting waste biomass to biochar by pyrolysis is increasingly recognized as an effective waste regeneration method and could be applied in contaminated soil bioremediation. In this work, we compared the properties of three biochars (FB300, FB500 and FB700) derived from iron (Fe)-rich sludge (FS) at 300, 500 and 700 degrees C, and selected FB500 as microbial carrier to evaluate its function in facilitating phenanthrene (PHE) biodegradation in soil. RESULTS Increasing pyrolysis temperature induced a positive relationship with the ash content, pH and pore size of biochars, but a negative relationship with the yield and surface area of the biochars. FB300 and FB500 maintained more organic matter than FB700, whereas, FB500 and FB700 had greater aromatic constituents and more crystal structures than FB300. Besides, FB500 showed the strongest stability and unique magnetic properties. Thus, FB500 was selected as microbial carrier in facilitating PHE biodegradation in soil. The degradation results indicated that FB500 with bacteria immobilization played a significant role in PHE degradation; its PHE removal rate of 58.15 +/- 4.90% was much higher than that of 38.73 +/- 3.98% for free bacteria treatment on the first day of degradation. CONCLUSION Fe-rich sludge can be efficiently converted into biochar that in turn can serve as microbial carrier for PHE biodegradation in contaminated soil. FB500 with bacteria immobilization was proven to promote PHE degradation. Pyrolyzing Fe-rich sludge to biochar is a promising method for remediation of PAH-contaminated soil. (c) 2021 Society of Chemical Industry (SCI).</t>
  </si>
  <si>
    <t>[Liang, Jidong; Wu, Zijun; Teng, Tingting] Xi An Jiao Tong Univ, Dept Environm Engn, Xian 710049, Peoples R China</t>
  </si>
  <si>
    <t>Xi'an Jiaotong University</t>
  </si>
  <si>
    <t>Liang, JD (corresponding author), Xi An Jiao Tong Univ, Dept Environm Engn, Xian 710049, Peoples R China.</t>
  </si>
  <si>
    <t>jidongl@mail.xjtu.edu.cn</t>
  </si>
  <si>
    <t>Liang, Jidong/0000-0002-8081-4500</t>
  </si>
  <si>
    <t>National Natural Science Foundation of China [31670510]; Technology Innovation Center for Land Engineering and Human Settlements; Shaanxi Land Engineering Construction Group Co., Ltd; Xi'an Jiaotong University [201912131]</t>
  </si>
  <si>
    <t>National Natural Science Foundation of China(National Natural Science Foundation of China (NSFC)); Technology Innovation Center for Land Engineering and Human Settlements; Shaanxi Land Engineering Construction Group Co., Ltd; Xi'an Jiaotong University(Xi'an Jiaotong University)</t>
  </si>
  <si>
    <t>This work was supported by the National Natural Science Foundation of China (grant no. 31670510) and the Technology Innovation Center for Land Engineering and Human Settlements, Shaanxi Land Engineering Construction Group Co., Ltd and Xi'an Jiaotong University (201912131).</t>
  </si>
  <si>
    <t>10.1002/jctb.6731</t>
  </si>
  <si>
    <t>SM2QG</t>
  </si>
  <si>
    <t>WOS:000635873400001</t>
  </si>
  <si>
    <t>Bu, XL; Su, J; Xue, JH; Wu, YB; Zhao, CX; Wang, LM</t>
  </si>
  <si>
    <t>Bu, X. L.; Su, J.; Xue, J. H.; Wu, Y. B.; Zhao, C. X.; Wang, L. M.</t>
  </si>
  <si>
    <t>Effect of rice husk biochar addition on nutrient leaching and microbial properties of Calcaric Cambisols</t>
  </si>
  <si>
    <t>Calcaric Cambisols; microbial activity; microbial biomass; nutrient leaching and availability; rice husk biochar</t>
  </si>
  <si>
    <t>PYROLYSIS TEMPERATURE; CHEMICAL-PROPERTIES; NITRATE; AVAILABILITY; PHOSPHATE; EVOLUTION; COMMUNITY; RESPONSES; AMMONIUM; SANDY</t>
  </si>
  <si>
    <t>The use of biochar to improve soil properties and decrease the leaching of nutrients has received attention, yet very little research has focused on its effects on Calcaric Cambisols. We evaluated the effect of rice (Oryza sativa L.) husk biochar at the highest pyrolysis temperatures of 450 degrees C and 650 degrees C (RH450 and RH650) on nutrient leaching, nutrient availability, and microbial properties of Calcaric Cambisols in the karst region of southwestern China. In a soil column leaching experiment, rice husk biochars produced under two temperatures were added at 1%, 2%, and 5% (weight/weight) to Calcaric Cambisols following application of fertilizer (ammonium nitrate [NH4NO3] and monopotassium phosphate [KH2PO4]) and incubated for 28 weeks. A control treatment (without rice husk biochar) was also included. After a 28-week incubation, both temperature rice husk biochars significantly reduced the cumulative amounts of ammonium (NH4+) in leachate from Calcaric Cambisols, while they increased cumulative amounts of leachate phosphate (PO43- ) and potassium (K+). Addition of 2% and 5% RH650 significantly reduced cumulative amounts of leachate nitrate (NO3-), while RH450 amendment had no significant influence on NO3--N leaching.Addition of 5% RH450 significantly increased soil available nitrogen (N) content simultaneously accompanied by a significant increase in microbial biomass N, suggesting net N mineralization was enhanced and soil microorganisms utilized a portion of mineral N for their own cell building. Both temperature rice husk biochar additions caused a significant increase in soil available phosphorus (P) and K.The highest P availability was observed in RH450-treated soil samples at 5% rate. Compared with RH450 treatment, higher K availability was found in RH650-treated soils. Both rice husk biochar additions significantly increased soil microbial biomass carbon (C), and RH450 addition also significantly increased soil microbial biomass P and soil fluorescein diacetate activity (FDA).This is largely due to the more labile C in RH450 (high oxygen [O]/C and hydrogen [H]/C ratios). The results suggest that high-temperature rice husk biochar amendment may be an effective strategy for reducing N leaching of Calcaric Cambisols, whereas low-temperature rice husk biochar has more beneficial effect on soil microbial biomass and microbial activity.</t>
  </si>
  <si>
    <t>[Bu, X. L.] Nanjing Forestry Univ, Coinnovat Ctr Sustainable Forestry Southern China, Ecol, Nanjing, Jiangsu, Peoples R China; [Su, J.] Nanjing Forestry Univ, Coinnovat Ctr Sustainable Forestry Southern China, Chem Ecol, Nanjing, Jiangsu, Peoples R China; [Xue, J. H.; Wu, Y. B.] Nanjing Forestry Univ, Coinnovat Ctr Sustainable Forestry Southern China, Nanjing, Jiangsu, Peoples R China; [Zhao, C. X.] Nanjing Forestry Univ, Coinnovat Ctr Sustainable Forestry Southern China, Mat, Nanjing, Jiangsu, Peoples R China; [Wang, L. M.] Fujian Acad Agr Sci, Soil &amp; Fertilizer Inst, Ecol, Fuzhou, Fujian, Peoples R China</t>
  </si>
  <si>
    <t>Nanjing Forestry University; Nanjing Forestry University; Nanjing Forestry University; Nanjing Forestry University; Fujian Academy of Agricultural Sciences</t>
  </si>
  <si>
    <t>Bu, XL (corresponding author), Nanjing Forestry Univ, Coinnovat Ctr Sustainable Forestry Southern China, Ecol, Nanjing, Jiangsu, Peoples R China.;Su, J (corresponding author), Nanjing Forestry Univ, Coinnovat Ctr Sustainable Forestry Southern China, Chem Ecol, Nanjing, Jiangsu, Peoples R China.</t>
  </si>
  <si>
    <t>National Key Research and Development Program of China [2016YFC0502605]; National Science and Technology Support Program [2015BAD07B0404]; Priority Academic Program Development of Jiangsu Higher Education Institutions (PAPD)</t>
  </si>
  <si>
    <t>National Key Research and Development Program of China; National Science and Technology Support Program; Priority Academic Program Development of Jiangsu Higher Education Institutions (PAPD)</t>
  </si>
  <si>
    <t>This research work has been supported by the National Key Research and Development Program of China (2016YFC0502605), the National Science and Technology Support Program (2015BAD07B0404), and the Priority Academic Program Development of Jiangsu Higher Education Institutions (PAPD).</t>
  </si>
  <si>
    <t>10.2489/jswc.74.2.172</t>
  </si>
  <si>
    <t>HO1HP</t>
  </si>
  <si>
    <t>WOS:000460656500011</t>
  </si>
  <si>
    <t>Flores, KR; Fahrenholz, A; Grimes, JL</t>
  </si>
  <si>
    <t>Flores, K. R.; Fahrenholz, A.; Grimes, J. L.</t>
  </si>
  <si>
    <t>Effect of pellet quality and biochar litter amendment on male turkey performance</t>
  </si>
  <si>
    <t>POULTRY SCIENCE</t>
  </si>
  <si>
    <t>turkey; feed-fine; pellet quality; biochar; miscanthus grass</t>
  </si>
  <si>
    <t>FEED PARTICLE-SIZE; GROWTH-PERFORMANCE; SOYBEAN-MEAL; AMMONIA VOLATILIZATION; POULTRY MANURE; FORM; BROILERS; MORPHOLOGY; RETENTION; RESIDUES</t>
  </si>
  <si>
    <t>Bedding (litter) is essential to poultry performance and health and can have an environmental impact after use in the poultry facility such as a soil amendment or as an alternative energy source. Pine shavings are the most common bedding used for turkey production. However, the increase in its price and its increasing scarcity in some areas have created new research opportunities for reusing litter as bedding. Improvement in feed pellet quality has been reported to improve poultry performance. However, the reports for turkeys are limited and dated. This study's objective was to determine how the improvement of feed pellet quality and the use of biochar added to a combination of used turkey brooder house litter and Miscanthus grass as bedding affects turkey performance, small intestine morphology, and ammonia production. Nicolas Select (Aviagen Turkeys, Lewisburg, WV) male poults (816) were randomly assigned to 48 concrete litter floor pens on the day of hatch. The experiment used a completely randomized block design with a 2 x 4 factorial arrangement of treatments: 2 levels of fines in the feed and 4 bedding treatments. The bedding treatments were a constant level of used turkey brooder house litter combined with a varying combination of biochar and Miscanthus grass. Turkey's body weight (BW), body weight gain (BWG), feed intake (FI), and feed conversion ratio (FCR) were determined. Differences in treatment means were considered to be statistically significant at P &lt;= 0.05 using a mixed model in SAS 9.4. Turkeys fed the feed with improved pellet quality had a higher BW from 3 to 17 wk (17.0 +/- 0.1 kg) than turkeys fed an increased abundance of fines (16.72 +/- 0.1 kg). Turkeys fed feed with increased pellet quality had a lower FI (45.6 vs. 48.1 +/- 0.4 kg) and improved FCR (2.20 vs. 2.31 +/- 0.01) from 0 to 20 wk. Litter treatment with 20% biochar resulted in higher BW at 20 wk (20.91 +/- 0.16 kg) because of increased BWG at 11 wk over the rest of the biochar levels (3.7 +/- 0.1 kg). Strategies to reduce the abundance of fines in feed through feed formulation, feed manufacturing, feed transport, and in-house feed management should be considered to increase male turkeys' performance. There may be opportunities to use biochar as a litter amendment to improve turkey health and performance.</t>
  </si>
  <si>
    <t>[Flores, K. R.; Fahrenholz, A.; Grimes, J. L.] North Carolina State Univ, Prestage Dept Poultry Sci, Raleigh, NC 27695 USA</t>
  </si>
  <si>
    <t>North Carolina State University</t>
  </si>
  <si>
    <t>Grimes, JL (corresponding author), North Carolina State Univ, Prestage Dept Poultry Sci, Raleigh, NC 27695 USA.</t>
  </si>
  <si>
    <t>jgrimes@ncsu.edu</t>
  </si>
  <si>
    <t>Flores, Karlinton/0000-0002-8615-3985</t>
  </si>
  <si>
    <t>0032-5791</t>
  </si>
  <si>
    <t>1525-3171</t>
  </si>
  <si>
    <t>POULTRY SCI</t>
  </si>
  <si>
    <t>Poult. Sci.</t>
  </si>
  <si>
    <t>10.1016/j.psj.2021.01.025</t>
  </si>
  <si>
    <t>RK0BT</t>
  </si>
  <si>
    <t>WOS:000637971600031</t>
  </si>
  <si>
    <t>Jing, W; Zhou, YL; Liu, TT; Liang, ZW; Wang, HJ; Zheng, XG</t>
  </si>
  <si>
    <t>Jing, Wen; Zhou, Yuanliang; Liu, Tingting; Liang, Zewei; Wang, Heju; Zheng, Xiaogang</t>
  </si>
  <si>
    <t>Efficient adsorption-photocatalytic performance of La2S3/MgO-modified biochar in the removal of tetracycline hydrochloride at a low optical density</t>
  </si>
  <si>
    <t>La; Mg-biochar; Tetracycline hydrochloride; Adsorption-photocatalysis; Heterojunction</t>
  </si>
  <si>
    <t>To extend the efficiency of biochar in the adsorption-photocatalytic removal of tetracycline hydrochloride from wastewater, biochar derived from bagasse were co-modified with La2S3 and MgO (La/Mg-biochar) via the one -pot high-temperature sulfidation. Compared to MgO/biochar and La2S3/biochar, La/Mg-biochar composites exhibited higher adsorption-photocatalysis activity for tetracycline hydrochloride (TCH) removal at a low optical density (25 mW cm-2). The functional groups, O-H, C-N, C-O and Mg-O etc, in La/Mg-biochar provided the abundant vacant sites for TCH adsorption and photocatalysis, and the junction interface among La2S3, MgO, and biochar was likely to form the channels for the separation and transfer of photo-induced e-/h+ pairs. La/Mg-biochar present the better adsorption-photocatalytic capacity of TCH than La2S3 and MgO modified biochar. The adsorption process of La/Mg-biochar was spontaneous physical adsorption, which was well described by second-order and Langmuir models. The optimal 2-La/b-Mg-biochar could remove 95.01% removal of 100 mg L- 1 TCH solution within 120 min, and its adsorption capacity was 120.59 mg g-1. Biochar-based composites thus display a high potential application in the removal of antibiotic pollutants from wastewater.</t>
  </si>
  <si>
    <t>[Jing, Wen; Zhou, Yuanliang; Liu, Tingting; Liang, Zewei; Zheng, Xiaogang] Chinese Acad Sci, Qinghai Inst Salt Lakes, Key Lab Comprehens &amp; Highly Efficient Utilizat Sal, Qinghai Prov Key Lab Resources &amp; Chem Salt Lake, Xining 810008, Qinghai, Peoples R China; [Zhou, Yuanliang; Liu, Tingting; Liang, Zewei] Univ Chinese Acad Sci, Beijing 100049, Peoples R China; [Wang, Heju; Zheng, Xiaogang] Neijiang Normal Univ, Coll Chem &amp; Chem Engn, Neijiang 641100, Sichuan, Peoples R China; [Zheng, Xiaogang] Dongguan Univ Technol, Res Ctr Ecoenvironm Engn, Dongguan 523808, Guangdong, Peoples R China</t>
  </si>
  <si>
    <t>Chinese Academy of Sciences; Qinghai Institute of Salt Lakes, CAS; Chinese Academy of Sciences; University of Chinese Academy of Sciences, CAS; Neijiang Normal University; Dongguan University of Technology</t>
  </si>
  <si>
    <t>Zheng, XG (corresponding author), Chinese Acad Sci, Qinghai Inst Salt Lakes, Key Lab Comprehens &amp; Highly Efficient Utilizat Sal, Qinghai Prov Key Lab Resources &amp; Chem Salt Lake, Xining 810008, Qinghai, Peoples R China.</t>
  </si>
  <si>
    <t>zhengxg123456@163.com</t>
  </si>
  <si>
    <t>Natural Science Foundations of Qinghai Province [2021-ZJ-718]; Innovation Platform Construction Project for Key Laboratory of Salt Lake Resources Chemistry of Qinghai Province [2022-ZJ-Y06]; Key Research and Development Plan of Qinghai Province [2021-GX-103]; National Innovation and Entrepreneurship Training Program for Undergraduate [X2021048]; Chinese Academy of Sciences and Youth Innovation Promotion Association [2019423]; Guangdong-Dongguan Joint Fund for Basic Research and Applied Basic Research [2020A1515110835]</t>
  </si>
  <si>
    <t>Natural Science Foundations of Qinghai Province; Innovation Platform Construction Project for Key Laboratory of Salt Lake Resources Chemistry of Qinghai Province; Key Research and Development Plan of Qinghai Province; National Innovation and Entrepreneurship Training Program for Undergraduate; Chinese Academy of Sciences and Youth Innovation Promotion Association; Guangdong-Dongguan Joint Fund for Basic Research and Applied Basic Research</t>
  </si>
  <si>
    <t>The authors gratefully acknowledge the financial support of this work by Natural Science Foundations of Qinghai Province (Grant No: 2021-ZJ-718) , Innovation Platform Construction Project for Key Laboratory of Salt Lake Resources Chemistry of Qinghai Province (Grant No: 2022-ZJ-Y06) , Key Research and Development Plan of Qinghai Province (Grant No: 2021-GX-103) , National Innovation and Entrepreneurship Training Program for Undergraduate (Grant No: X2021048) , Chinese Academy of Sciences and Youth Innovation Promotion Association (Grant No: 2019423) , and Guangdong-Dongguan Joint Fund for Basic Research and Applied Basic Research (Grant No. 2020A1515110835) .</t>
  </si>
  <si>
    <t>10.1016/j.mssp.2023.107690</t>
  </si>
  <si>
    <t>N2KY7</t>
  </si>
  <si>
    <t>WOS:001035375900001</t>
  </si>
  <si>
    <t>Ozturk, MU; Ayol, A; Tezer, O</t>
  </si>
  <si>
    <t>Ozturk, Mehmet Utku; Ayol, Azize; Tezer, Ozgun</t>
  </si>
  <si>
    <t>Life cycle assessment of olive pomace gasification for an up-draft fixed bed gasifier system</t>
  </si>
  <si>
    <t>INTERNATIONAL JOURNAL OF HYDROGEN ENERGY</t>
  </si>
  <si>
    <t>Life cycle assessment; Gasification; Olive pomace; Renewable energy; Biochar; Hydrogen</t>
  </si>
  <si>
    <t>ELECTRICITY-GENERATION; BIOMASS GASIFICATION; POWER-GENERATION; ENERGY; PERFORMANCE; TECHNOLOGIES; VALORIZATION; COMBUSTION; SLUDGE; SYNGAS</t>
  </si>
  <si>
    <t>Biomass gasification has been considered as an important renewable energy alternative to deal with the environmental problems originating from fossil fuels and climate change effects. Olive pomace as a by-product of the olive oil production process is a significant biomass source. Although gasification technology is accepted as an environmentally friendly power system, the studies to determine its environmental impact via Life Cycle Assessment (LCA) are very limited. LCA is a key tool to evaluate all environmental impacts from the beginning to the end of the process. The aim of this study is to assess the overall environmental impacts of the olive pomace gasification for electricity generation and evaluation of its solid by-products namely biochar and tar. Four scenarios were compared to estimate the environmental impacts of gasification by-products with a LCA approach, following to the cradle-to-grave approach. The production of olive, olive pomace generation during its processing for olive oil production, gasification of olive pomace, construction of the gasifier, gas cleaning system and syngas composition have been included in the evaluations. It is clear from the analysis results that the scenarios have very low impact values in the case of beneficial usage of biochar in different industries. In terms of ozone</t>
  </si>
  <si>
    <t>[Ozturk, Mehmet Utku; Tezer, Ozgun] Dokuz Eylul Univ, Grad Sch Nat &amp; Appl Sci, Environm Engn, Izmir, Turkiye; [Ayol, Azize] Dokuz Eylul Univ, Dept Environm Engn, Izmir, Turkiye</t>
  </si>
  <si>
    <t>Dokuz Eylul University; Dokuz Eylul University</t>
  </si>
  <si>
    <t>Ayol, A (corresponding author), Dokuz Eylul Univ, Dept Environm Engn, Izmir, Turkiye.</t>
  </si>
  <si>
    <t>azize.ayol@deu.edu.tr</t>
  </si>
  <si>
    <t>TUBITAK-CAYDAG Sustainable Energy Recovery from Treatment Plant Sludge, Green Wastes, and Olive Pomace via Gasification Process: Investigation of Beneficial Usage Alternatives of Gasification Products Research Project [119R029]</t>
  </si>
  <si>
    <t>TUBITAK-CAYDAG Sustainable Energy Recovery from Treatment Plant Sludge, Green Wastes, and Olive Pomace via Gasification Process: Investigation of Beneficial Usage Alternatives of Gasification Products Research Project</t>
  </si>
  <si>
    <t>This study was funded by TUBITAK-CAYDAG Sustainable Energy Recovery from Treatment Plant Sludge, Green Wastes, and Olive Pomace via Gasification Process: Investigation of Beneficial Usage Alternatives of Gasification Products Research Project (under grant #119R029).</t>
  </si>
  <si>
    <t>0360-3199</t>
  </si>
  <si>
    <t>1879-3487</t>
  </si>
  <si>
    <t>INT J HYDROGEN ENERG</t>
  </si>
  <si>
    <t>Int. J. Hydrog. Energy</t>
  </si>
  <si>
    <t>10.1016/j.ijhydene.2023.01.206</t>
  </si>
  <si>
    <t>Chemistry, Physical; Electrochemistry; Energy &amp; Fuels</t>
  </si>
  <si>
    <t>Chemistry; Electrochemistry; Energy &amp; Fuels</t>
  </si>
  <si>
    <t>O0GV7</t>
  </si>
  <si>
    <t>WOS:001040700800001</t>
  </si>
  <si>
    <t>Lu, Y; Xie, QQ; Tang, L; Yu, JF; Wang, JJ; Yang, ZH; Fan, CZ; Zhang, SJ</t>
  </si>
  <si>
    <t>Lu, Yue; Xie, Qingqing; Tang, Lin; Yu, Jiangfang; Wang, Jingjing; Yang, Zhaohui; Fan, Changzheng; Zhang, Shoujuan</t>
  </si>
  <si>
    <t>The reduction of nitrobenzene by extracellular electron transfer facilitated by Fe-bearing biochar derived from sewage sludge</t>
  </si>
  <si>
    <t>Geobacter; Sewage sludge; Biochar; Nitrobenzene reduction; Extracellular electron transfer</t>
  </si>
  <si>
    <t>In this work, the incorporation of Fe-bearing sludge-derived biochar greatly enhanced both biotic and abiotic reduction of nitrobenzene (NB) to aniline, which was attributed to the concomitant microbial dissimilatory iron reduction. Biogenic Fe(II) produced by Geobacter sulfurreducens dominated the anaerobic reduction of NB following the pseudo-first-order kinetic. Besides, the increase of pyrolysis temperature from 600 to 900 degrees C to generate biochar resulted in an accelerated removal rate of NB in Geobacter-biochar combined system. The morphology and structural characterization of biochar with G. sulfurreducens confirmed the formation of conductive bacteria-biochar aggregates. Electrochemical measurements suggested the presence of graphitized domains and quinone-like moieties in biochar as redox-active centers, which might play an important role in accelerating electron transfer for microbial dissimilatory iron reduction and NB degradation. This study provides a feasible way of using Fe-bearing sludge as a valuable feedstock for biochar generation and its application with electrochemically active bacteria for the bioremediation of nitroaromatic compounds-polluted wastewater.</t>
  </si>
  <si>
    <t>[Lu, Yue; Xie, Qingqing; Tang, Lin; Yu, Jiangfang; Wang, Jingjing; Yang, Zhaohui; Fan, Changzheng; Zhang, Shoujuan] Hunan Univ, Coll Environm Sci &amp; Engn, Changsha 410082, Peoples R China; [Lu, Yue; Xie, Qingqing; Tang, Lin; Yu, Jiangfang; Wang, Jingjing; Yang, Zhaohui; Fan, Changzheng; Zhang, Shoujuan] Hunan Univ, Minist Educ, Key Lab Environm Biol &amp; Pollut Control, Changsha 410082, Peoples R China</t>
  </si>
  <si>
    <t>Lu, Y; Tang, L (corresponding author), Hunan Univ, Coll Environm Sci &amp; Engn, Changsha 410082, Peoples R China.;Lu, Y; Tang, L (corresponding author), Hunan Univ, Minist Educ, Key Lab Environm Biol &amp; Pollut Control, Changsha 410082, Peoples R China.</t>
  </si>
  <si>
    <t>zhaohui, yang/R-1662-2017; Wang, 1Jingjing/ABD-5361-2021; Yu, Jiangfang/ABD-9643-2021; Tang, Lin/M-8040-2014; Fan, Changzheng/GRR-7907-2022; Lu, Yue/GPX-0630-2022; LU, YUE/V-6599-2018</t>
  </si>
  <si>
    <t>Wang, 1Jingjing/0000-0003-2114-6626; Yu, Jiangfang/0000-0002-6529-5263; Tang, Lin/0000-0001-6996-7955; Lu, Yue/0000-0001-7483-4436; LU, YUE/0000-0001-7483-4436</t>
  </si>
  <si>
    <t>National Natural Science Foundation of China [51709100, 51679084, 51579096]; Fundamental Research Funds for the Central Universities [531107050936]; Key Research and Development Project of Hunan Province of China [2017SK2241]; National Innovative Talent Promotion Program of China [2017RA2088]; Funds for Innovative Province Construction of Hunan Province of China [2019RS3012]</t>
  </si>
  <si>
    <t>National Natural Science Foundation of China(National Natural Science Foundation of China (NSFC)); Fundamental Research Funds for the Central Universities(Fundamental Research Funds for the Central Universities); Key Research and Development Project of Hunan Province of China; National Innovative Talent Promotion Program of China; Funds for Innovative Province Construction of Hunan Province of China</t>
  </si>
  <si>
    <t>We thank the research group of Prof. Hanqing Yu (University of Science &amp; Technology of China) to provide Geobacter sulfurreducens PCA. This work was supported by the National Natural Science Foundation of China (Grant No. 51709100, 51679084, 51579096), the Fundamental Research Funds for the Central Universities (531107050936), the Key Research and Development Project of Hunan Province of China (2017SK2241), the National Innovative Talent Promotion Program of China (2017RA2088), and the Funds for Innovative Province Construction of Hunan Province of China (2019RS3012).</t>
  </si>
  <si>
    <t>10.1016/j.jhazmat.2020.123682</t>
  </si>
  <si>
    <t>PA8EK</t>
  </si>
  <si>
    <t>WOS:000595862500005</t>
  </si>
  <si>
    <t>Fan, XL; Qian, Z; Liu, JQ; Geng, N; Hou, J; Li, DD</t>
  </si>
  <si>
    <t>Fan, Xiulei; Qian, Zheng; Liu, Jiaqiang; Geng, Nan; Hou, Jun; Li, Dandan</t>
  </si>
  <si>
    <t>Investigation on the adsorption of antibiotics from water by metal loaded sewage sludge biochar</t>
  </si>
  <si>
    <t>adsorption; antibiotic; metal ions; modification; sewage sludge biochar</t>
  </si>
  <si>
    <t>Application of sewage sludge biochar as an adsorbent for antibiotics treatment has obtained special attention owning to its low cost and surface functionality. Three metal ions were selected to modify sewage sludge biochar through the pyrolysis with the metal loaded method. Fe loaded sewage sludge biochar (BC-Fe), Al loaded sewage sludge biochar (BC-Al) and Mn loaded sewage sludge biochar (BC-Mn) were characterized and used to explore the performance of adsorbing tetracycline (TC), sulfamethoxazole (SMZ) and amoxicillin (AMC). BC-Fe, BC-Al and BC-Mn possessed rougher surfaces, larger specific surface area and better pore structure. Intra-particle diffusion and Langmuir models were more suitable to describe the adsorption process. The maximum adsorption amount of TC, SMZ and AMC could reach 123.35, 99.01 and 109.89 mg/g by BC-Fe. Furthermore, the main mechanism of antibiotics adsorption by metal loaded sewage sludge biochars might be pores filling, Van der Waals forces and H-bonding. The study can not only solve the problems associated with the pollution of antibiotics from wastewater, but also reduced the treatment pressure of sewage sludge effectively.</t>
  </si>
  <si>
    <t>[Fan, Xiulei; Qian, Zheng; Liu, Jiaqiang] Xuzhou Univ Technol, Coll Environm Engn, Key Lab Ind Pollut Control &amp; Resource Reuse Jiang, Xuzhou 221018, Jiangsu, Peoples R China; [Geng, Nan] Zhejiang Univ Water Resources &amp; Elect Power, Coll Water Conservancy &amp; Environm Engn, Hangzhou 310018, Peoples R China; [Hou, Jun; Li, Dandan] Hohai Univ, Coll Environm, Key Lab Integrated Regulat &amp; Resources Dev Shallo, Minist Educ, Nanjing 210098, Peoples R China</t>
  </si>
  <si>
    <t>Xuzhou University of Technology; Zhejiang University of Water Resources and Electric Power; Hohai University</t>
  </si>
  <si>
    <t>Fan, XL (corresponding author), Xuzhou Univ Technol, Coll Environm Engn, Key Lab Ind Pollut Control &amp; Resource Reuse Jiang, Xuzhou 221018, Jiangsu, Peoples R China.</t>
  </si>
  <si>
    <t>xlfan@xzit.edu.cn</t>
  </si>
  <si>
    <t>Li, Dan/HJA-0406-2022</t>
  </si>
  <si>
    <t>National Natural Science Foundation of China [52000153]; Xuzhou Key Research and Development Plan Project (social development) [KC20163]; Jiangsu University Natural Science Foundation General Project [19KJB610026]; Jiangsu Province Construction System Science and Technology (Guidance) Project [2019ZD001037]; Xuzhou University of Technology youth research project [XKY2018244, XKY2018246]</t>
  </si>
  <si>
    <t>National Natural Science Foundation of China(National Natural Science Foundation of China (NSFC)); Xuzhou Key Research and Development Plan Project (social development); Jiangsu University Natural Science Foundation General Project; Jiangsu Province Construction System Science and Technology (Guidance) Project; Xuzhou University of Technology youth research project</t>
  </si>
  <si>
    <t>We are grateful for the grants for the National Natural Science Foundation of China (NO. 52000153), the Xuzhou Key Research and Development Plan Project (social development) (NO. KC20163), the Jiangsu University Natural Science Foundation General Project (NO. 19KJB610026), the Jiangsu Province Construction System Science and Technology (Guidance) Project (NO. 2019ZD001037), the Xuzhou University of Technology youth research project (NO. XKY2018244, and NO. XKY2018246).</t>
  </si>
  <si>
    <t>10.2166/wst.2020.578</t>
  </si>
  <si>
    <t>QL2YY</t>
  </si>
  <si>
    <t>WOS:000620948400020</t>
  </si>
  <si>
    <t>Liu, HY; Liu, YN; Tang, L; Wang, JJ; Yu, JF; Zhang, H; Yu, ML; Zou, JJ; Xie, QQ</t>
  </si>
  <si>
    <t>Liu, Haoyu; Liu, Yani; Tang, Lin; Wang, Jiajia; Yu, Jiangfang; Zhang, Hao; Yu, Mingliang; Zou, Jiajing; Xie, Qingqing</t>
  </si>
  <si>
    <t>Egg shell biochar-based green catalysts for the removal of organic pollutants by activating persulfate</t>
  </si>
  <si>
    <t>Advanced oxidation processes; Egg shell; Persulfate; 2, 4-Dichlorophenol; Resource recycling</t>
  </si>
  <si>
    <t>SLUDGE-DERIVED BIOCHAR; SEWAGE-SLUDGE; HETEROGENEOUS ACTIVATION; SORPTION MECHANISMS; ENHANCED ACTIVATION; SINGLET OXYGEN; DEGRADATION; OXIDATION; CARBON; PEROXYMONOSULFATE</t>
  </si>
  <si>
    <t>The sulfate radical based advanced oxidation processes (SR-AOPs) has shown great potential in environmental remediation. In recent years, metal-free catalysts have attracted great attention due to their properties of low environmental risk and high catalytic activity. Among them, biochar-based catalysts are widely studied for their low cost by using substance existing in nature as raw material. In this work, egg shell derived biochar (ES-biochar), which was prepared by a simple one-pot pyrolysis method, has been proven to bean effective and innovative catalyst to activate persulfate for aqueous organic pollutant degradation. In addition, ES-biochar showed superior performance in the degradation reaction with removal efficiency of more than 90% in 120 min for 2,4-dichlorophenol (2,4-DCP), which was selected as a representative organic pollutant. Further quenching tests and electron spin resonance spectroscopy demonstrated that both free-radicals and non-radicals pathways were involved in this process, and center dot OH dominated in free-radicals process. More importantly, this work not only proposed a novel biochar material as an efficient persulfate activator, but also provided a value-added reuse approach for egg shell in line with the concept of resource recycling and environmental sustainability. (C) 2020 Elsevier B.V. All rights reserved.</t>
  </si>
  <si>
    <t>[Liu, Haoyu; Liu, Yani; Tang, Lin; Wang, Jiajia; Yu, Jiangfang; Zhang, Hao; Yu, Mingliang; Zou, Jiajing; Xie, Qingqing] Hunan Univ, Coll Environm Sci &amp; Engn, Changsha 410082, Peoples R China; [Liu, Haoyu; Liu, Yani; Wang, Jiajia; Yu, Jiangfang; Zhang, Hao; Yu, Mingliang; Zou, Jiajing; Xie, Qingqing] Hunan Univ, Minist Educ, Key Lab Environm Biol &amp; Pollut Control, Changsha 410082, Hunan, Peoples R China</t>
  </si>
  <si>
    <t>tanglin@hnu.edu.cn</t>
  </si>
  <si>
    <t>Yu, Jiangfang/ABD-9643-2021; LIU, Yani/ISB-3249-2023; Wang, Jiajia/HCI-5717-2022; Tang, Lin/M-8040-2014</t>
  </si>
  <si>
    <t>Yu, Jiangfang/0000-0002-6529-5263; Tang, Lin/0000-0001-6996-7955</t>
  </si>
  <si>
    <t>National Natural Science Foundation of China [51579096, 51521006]; Key Research and Development Program of Hunan Province of China [2017SK2241]; Funds for Innovative Province Construction of Hunan Province of China; National Innovative Talent Promotion Program of China [2019RS3012];  [2017RA2088]</t>
  </si>
  <si>
    <t xml:space="preserve">National Natural Science Foundation of China(National Natural Science Foundation of China (NSFC)); Key Research and Development Program of Hunan Province of China; Funds for Innovative Province Construction of Hunan Province of China; National Innovative Talent Promotion Program of China; </t>
  </si>
  <si>
    <t>The study was financially supported by Projects 51579096 and 51521006 by National Natural Science Foundation of China, the Key Research and Development Program of Hunan Province of China (2017SK2241), the Funds for Innovative Province Construction of Hunan Province of China (2019RS3012), the National Innovative Talent Promotion Program of China (2017RA2088).</t>
  </si>
  <si>
    <t>10.1016/j.scitotenv.2020.141095</t>
  </si>
  <si>
    <t>OC7VL</t>
  </si>
  <si>
    <t>WOS:000579365600065</t>
  </si>
  <si>
    <t>Simansky, V; Aydin, E; Horak, J</t>
  </si>
  <si>
    <t>Simansky, Vladimir; Aydin, Elena; Horak, Jan</t>
  </si>
  <si>
    <t>Is It Possible to Control the Nutrient Regime of Soils with Different Texture through Biochar Substrates?</t>
  </si>
  <si>
    <t>soil sorption; soil reaction; fertilizer amendment; available nutrients; effeco</t>
  </si>
  <si>
    <t>PHOSPHORUS SORPTION; FERTILITY; AMENDMENT; YIELD</t>
  </si>
  <si>
    <t>Understanding nutrient management is essential to ensure healthy and adequate food production, especially in the context of biochar applied to soil with different soil textures. Additionally, farmers are beginning to understand the importance of nutrient management and there are still several knowledge gaps in this area. Several studies on biochar showed its positive effects, especially in sandy and nutrient-poor soils. There is still a lack of information on the impact of biochar on nutrient regimes in texturally different soils with sufficient nutrient supply and favorable soil chemistry. This study investigates the effect of two biochar substrates (a) biochar blended with farmyard manure (BS1), and (b) biochar blended with farmyard manure and digestate (BS2) applied at rates of 10 and 20 t ha(-1) alone or in combination with fertilization on the changes in sorption capacity and nutrient regime of two texturally different soils: (a) sandy Arenosol, and (b) loamy Chernozem, (both in western Slovakia) which have a favorable nutrient content. The results showed that in sandy soil, the BS2 at rate of 20 t ha(-1) increased the sum of basic cations (by +112%) and CEC (by +93%) compared to the control. In sandy soil, the content of total P increased by +35 and +16% in BS1 20 t ha(-1) and BS2 20 t ha(-1), respectively, when compared to the unfertilized control. The content of total P increased by +18% in BS1 20 t ha(-1) after fertilization compared to the fertilized control. In loamy soil, the content of total P increased significantly by +53 and +14% in unfertilized treatment BS2 20 t ha(-1) and fertilized treatment with BS1 at 20 t ha(-1) compared to the respective controls. Available Ca increased in sandy soil by +50 and +53% in fertilized treatments with BS2 at 20 t ha(-1) and BS1 at 20 t ha(-1), respectively, when compared to fertilized control. In loamy soil, available Mg increased by +13% in fertilized treatment with BS1 applied at 20 t ha(-1). In conclusion, BS application at a dose of 20 t ha(-1) had a stronger positive effect on soil sorption parameters in sandy soil than the application dose of 10 t ha(-1). The same BS application rate significantly increased total P in both soils.</t>
  </si>
  <si>
    <t>[Simansky, Vladimir] Slovak Univ Agr, Inst Agron Sci, Fac Agrobiol &amp; Food Resources, Dept Soil Sci, Nitra 94976, Slovakia; [Aydin, Elena; Horak, Jan] Slovak Univ Agr, Inst Landscape Engn, Fac Hort &amp; Landscape Engn, Nitra 94976, Slovakia</t>
  </si>
  <si>
    <t>Simansky, V (corresponding author), Slovak Univ Agr, Inst Agron Sci, Fac Agrobiol &amp; Food Resources, Dept Soil Sci, Nitra 94976, Slovakia.;Aydin, E (corresponding author), Slovak Univ Agr, Inst Landscape Engn, Fac Hort &amp; Landscape Engn, Nitra 94976, Slovakia.</t>
  </si>
  <si>
    <t>vladimir.simansky@uniag.sk; elena.aydin@uniag.sk; jan.horak@uniag.sk</t>
  </si>
  <si>
    <t>Aydın, Elena/AAB-7979-2019; Horak, Jan/V-4106-2019</t>
  </si>
  <si>
    <t>Aydın, Elena/0000-0002-2240-8248; Horak, Jan/0000-0003-0078-9083</t>
  </si>
  <si>
    <t>Operational program Integrated Infrastructure within the project: Sustainable smart farming systems taking into account the future challenges [313011W112]; European Regional Development Fund</t>
  </si>
  <si>
    <t>Operational program Integrated Infrastructure within the project: Sustainable smart farming systems taking into account the future challenges; European Regional Development Fund(European Union (EU))</t>
  </si>
  <si>
    <t>This publication was supported by the Operational program Integrated Infrastructure within the project: Sustainable smart farming systems taking into account the future challenges 313011W112, co-financed by the European Regional Development Fund.</t>
  </si>
  <si>
    <t>10.3390/agronomy12010051</t>
  </si>
  <si>
    <t>YO0ZE</t>
  </si>
  <si>
    <t>WOS:000747675900001</t>
  </si>
  <si>
    <t>Hao, HR; Zhang, Q; Qiu, Y; Meng, L; Wei, XN; Sang, WJ; Tao, JW</t>
  </si>
  <si>
    <t>Hao, Huiru; Zhang, Qian; Qiu, Yue; Meng, Li; Wei, Xiaonan; Sang, Wenjiao; Tao, Jiawei</t>
  </si>
  <si>
    <t>Insight into the degradation of Orange G by persulfate activated with biochar modified by iron and manganese oxides: Synergism between Fe and Mn</t>
  </si>
  <si>
    <t>Biochar; Iron-manganese oxides; Persulfate; Synergistic mechanism; Orange G</t>
  </si>
  <si>
    <t>BISPHENOL-A; SULFATE RADICALS; PEROXYMONOSULFATE; OXIDATION; WATER; EFFICIENCY; CATALYSTS; REMOVAL; MECHANISM; METHYL</t>
  </si>
  <si>
    <t>In this study, sludge-derived biochar (SDBC) loaded with metal oxides was successfully synthesized via a simple impregnation method, including monometallic-based SDBC (Fe, F-SDBC; Mn, M-SDBC) and bimetallic-based SDBC (Fe and Mn, FM-SDBC). Results demonstrated that FM-SDBC possessed higher activation capacity than F/M-SDBC. The degradation of Orange G (OG) under different pH were explored. Leaching of metal ions and cycling test showed that FM-SDBC possess extraordinary stability and reusability during repeated activation of persulfate (PS). It was evidenced by quenching studies that both SO4 center dot- and center dot OH center dot were generated in FM-SDBC/PS. The XPS spectra of Fe 2p and Mn 2p before and after reactions indicated that the activation of PS on FM-SDBC was in company with the redox cycling of Fe and Mn species. Through the kinetics study, the contribution of Mn occupied the dominant position at the beginning, and Fe did in subsequent activation process in FM-SDBC/PS system. Synergistic mechanism between Fe and Mn in FM-SDBC could be attributed to (1) mutual electron transfer between Fe and Mn; (2) the formation of Fe-Mn bonds, which facilitated electron transfer between Fe and Mn to some extent. Based on the synergistic mechanism aforementioned, bimetallic-based biochar, especially FM-SDBC prepared in this study, had the benefits of high efficiency, stability, reusability and waste control by waste, which provided new insights into sulfate radical (SO4 center dot-)-based advanced oxidation processes in practical application.</t>
  </si>
  <si>
    <t>[Hao, Huiru; Zhang, Qian; Qiu, Yue; Meng, Li; Wei, Xiaonan; Sang, Wenjiao; Tao, Jiawei] Wuhan Univ Technol, Sch Civil Engn &amp; Architecture, Wuhan 430070, Peoples R China</t>
  </si>
  <si>
    <t>Wuhan University of Technology</t>
  </si>
  <si>
    <t>Zhang, Q (corresponding author), Wuhan Univ Technol, Sch Civil Engn &amp; Architecture, Wuhan 430070, Peoples R China.</t>
  </si>
  <si>
    <t>qianzhang@whut.edu.cn</t>
  </si>
  <si>
    <t>qiu, yue/IAN-7956-2023</t>
  </si>
  <si>
    <t>Fundamental Research Funds for the Central universities [WUT:2019.105CG]; Hubei Provincial Key Lab of Water System Science for Sponge City Construction [2019-06]</t>
  </si>
  <si>
    <t>Fundamental Research Funds for the Central universities(Fundamental Research Funds for the Central Universities); Hubei Provincial Key Lab of Water System Science for Sponge City Construction</t>
  </si>
  <si>
    <t>This work was financially supported by The Fundamental Research Funds for the Central universities (WUT:2019.105CG), and the Hubei Provincial Key Lab of Water System Science for Sponge City Construction (Grant No: 2019-06).</t>
  </si>
  <si>
    <t>10.1016/j.jwpe.2020.101470</t>
  </si>
  <si>
    <t>NX2VD</t>
  </si>
  <si>
    <t>WOS:000575571300005</t>
  </si>
  <si>
    <t>Boskovic, N; Bilkova, Z; Sudoma, M; Bielska, L; Skulcova, L; Ribitsch, D; Soja, G; Hofman, J</t>
  </si>
  <si>
    <t>Boskovic, Nikola; Bilkova, Zuzana; Sudoma, Marek; Bielska, Lucie; Skulcova, Lucia; Ribitsch, Doris; Soja, Gerhard; Hofman, Jakub</t>
  </si>
  <si>
    <t>Conazole fungicides epoxiconazole and tebuconazole in biochar amended soils: Degradation and bioaccumulation in earthworms</t>
  </si>
  <si>
    <t>Conazole fungicides; Bioaccumulation; Degradation; Biochar; Soil; Eisenia andrei</t>
  </si>
  <si>
    <t>AGRICULTURAL SOILS; BLACK CARBON; SORPTION; PESTICIDES; IMPACT; CHLORPYRIFOS; DISSIPATION; ENANTIOMERS; DESORPTION; POLAR</t>
  </si>
  <si>
    <t>Biochar usage in agriculture becomes increasingly important for the improvement of soil properties. However, from the perspective of pesticides, biochar can influence exposure to pesticides of both target and non-target organisms and also pesticides' fate in soil. Our study investigated degradation and bioaccumulation (in the Eisenia andrei earthworm) of two conazole fungicides, epoxiconazole and tebuconazole, added to high- and low-sorbing soils (by means of fungicides' sorption measured beforehand) amended with low-, moderate- and high-sorbing biochars at 0.2% and 2% doses. We aimed to investigate the effects of contrasting soil and biochar properties, different doses of biochar in soil-biochar mixtures, and different compounds on the degradation and bioaccumulation. We also wanted to explore if the beforehand determined sorption of fungicides on individual soils and biochars is manifested somehow in their degradation and/or bioaccumulation in soil-biochar mixtures. The biochars' presence in the soils promoted the degradation of fungicides with a clear effect of dose and soil, but less clear effect of biochar or compound. The bioaccumulation factors were higher in low-sorbing soil variants and also decreased with increasing biochar dose. For low-sorbing soil variants, the bioaccumulation was also influenced by the type of biochar corresponding to its sorbing potential and the possible effect on the bioavailability of the fungicides. Our results show that mixing of biochars with soils changes the fate and bioaccumulation of the conazole fungicides. However, the sorption results from original materials are not straightforwardly manifested in the more complex soil-biota system. (C) 2021 Elsevier Ltd. All rights reserved.</t>
  </si>
  <si>
    <t>[Boskovic, Nikola; Bilkova, Zuzana; Sudoma, Marek; Bielska, Lucie; Skulcova, Lucia; Hofman, Jakub] Masaryk Univ, Fac Sci, RECETOX, Kamenice 753-5, Brno 62500, Czech Republic; [Bielska, Lucie] Mendel Univ Brno, Fac Agron, Dept Agrochem Soil Sci Microbiol &amp; Plant Nutr, Zemedelska 1-1665, Brno 61300, Czech Republic; [Ribitsch, Doris] Univ Nat Resources &amp; Life Sci BOKU, Inst Environm Biotechnol, Dept Agrobiotechnol IFA Tulln, Konrad Lorenz Str 20, A-3430 Tulln, Austria; [Soja, Gerhard] AIT Austrian Inst Technol GmbH, Environm Resources &amp; Technol, Konrad Lorenz Str 24, A-3430 Tulln, Austria; [Soja, Gerhard] Univ Nat Resources &amp; Life Sci BOKU, Inst Chem &amp; Energy Engn, Muthgasse 107, A-1190 Vienna, Austria</t>
  </si>
  <si>
    <t>Masaryk University Brno; Mendel University in Brno; University of Natural Resources &amp; Life Sciences, Vienna; Austrian Institute of Technology (AIT); University of Natural Resources &amp; Life Sciences, Vienna</t>
  </si>
  <si>
    <t>Hofman, J (corresponding author), Masaryk Univ, Fac Sci, RECETOX, Kamenice 753-5, Brno 62500, Czech Republic.</t>
  </si>
  <si>
    <t>jakub.hofman@recetox.muni.cz</t>
  </si>
  <si>
    <t>Soja, Gerhard/A-9657-2008; Hofman, Jakub/C-5523-2013</t>
  </si>
  <si>
    <t>Soja, Gerhard/0000-0001-7391-4899; Hofman, Jakub/0000-0003-2153-7213; Sudoma, Marek/0000-0002-3320-550X; Ribitsch, Doris/0000-0002-5822-0204; Bilkova, Zuzana/0000-0003-4878-8418; Bielska, Lucie/0000-0002-3608-4221</t>
  </si>
  <si>
    <t>Czech Science Foundation [GF17-33820L]; Austrian Science Fund (FWF) [I 3133-N34]; RECETOX research infrastructure (Czech Ministry of Education, Youth and Sports) [LM2018121]; CETOCOEN EXCELLENCE Teaming 2 project - Horizon2020 [857560]; Czech Ministry of Education, Youth and Sports [02.1.01/0.0/0.0/18_046/0015975]</t>
  </si>
  <si>
    <t>Czech Science Foundation(Grant Agency of the Czech Republic); Austrian Science Fund (FWF)(Austrian Science Fund (FWF)); RECETOX research infrastructure (Czech Ministry of Education, Youth and Sports); CETOCOEN EXCELLENCE Teaming 2 project - Horizon2020; Czech Ministry of Education, Youth and Sports(Ministry of Education, Youth &amp; Sports - Czech Republic)</t>
  </si>
  <si>
    <t>This research was supported by a project of the Czech Science Foundation (GF17-33820L) and Austrian Science Fund (FWF): I 3133-N34, by the RECETOX research infrastructure (the Czech Ministry of Education, Youth and Sports: LM2018121) and the CETOCOEN EXCELLENCE Teaming 2 project supported by Horizon2020 (857560) the Czech Ministry of Education, Youth and Sports (02.1.01/0.0/0.0/18_046/0015975).</t>
  </si>
  <si>
    <t>10.1016/j.chemosphere.2021.129700</t>
  </si>
  <si>
    <t>WOS:000642944800017</t>
  </si>
  <si>
    <t>Chen, YZ; Yang, JY; Abbas, A</t>
  </si>
  <si>
    <t>Chen, Yingzhou; Yang, Jinyan; Abbas, Adil</t>
  </si>
  <si>
    <t>Enhanced Chromium (VI) Adsorption onto Waste Pomegranate-Peel-Derived Biochar for Wastewater Treatment: Performance and Mechanism</t>
  </si>
  <si>
    <t>pomegranate peel; biochar; chromium; adsorption mechanism; water purification</t>
  </si>
  <si>
    <t>RESPONSE-SURFACE METHODOLOGY; HEXAVALENT CHROMIUM; ACTIVATED CARBON; CR(VI) REDUCTION; AQUEOUS-SOLUTION; REMOVAL; PB(II); COMPOSITE; ADSORBENT; CELLULOSE</t>
  </si>
  <si>
    <t>Surface chemical modification allows for the rational construction of biochar with desirable structures and functionalities for environment purification. Fruit-peel-derived adsorbing material has been well studied in the adsorption of heavy-metal removal due to its abundance and non-toxicity, but its precise mechanism in removing chromium-containing pollutants remains unclear. Herein, we explored the potential application of engineered biochar prepared from fruit waste via chemical modification to remove chromium (Cr) from an aqueous solution. By synthesizing two types of agricultural residue-derived adsorbents, including pomegranate peel adsorbent (PG) and its modified product, pomegranate-peel-derived biochar (PG-B), via chemical and thermal decomposition methods, we elucidated the adsorption property of Cr(VI) on the studied materials and identified the cation retention mechanism of the adsorption process. Batch experiments and varied characterizations demonstrated that superior activity was exhibited in PG-B, which can contribute to the porous surfaces caused by pyrolysis and effective active sites resulting from alkalization. The highest Cr(VI) adsorption capacity is obtained at pH 4, a dosage of 6.25 g L-1, and a contact time of 30 min. The maximum adsorption efficiency of 90.50% in a short period (30 min) was obtained on PG-B, while PG reached a removal performance of 78.01% at 60 min. The results from kinetic and isotherm models suggested that monolayer chemisorption dominated the adsorption process. The Langmuir maximum adsorption capacity is 16.23 mg g(-1). This study shortened the adsorption equilibrium time of pomegranate-based biosorbents and presents positive significance in designing and optimizing waste fruit-peel-derived adsorption materials for water purification.</t>
  </si>
  <si>
    <t>[Chen, Yingzhou; Yang, Jinyan; Abbas, Adil] Sichuan Univ, Coll Architecture &amp; Environm, Chengdu 610065, Peoples R China</t>
  </si>
  <si>
    <t>Abbas, A (corresponding author), Sichuan Univ, Coll Architecture &amp; Environm, Chengdu 610065, Peoples R China.</t>
  </si>
  <si>
    <t>yingzhouchen@stu.scu.edu.cn; yanyang@scu.edu.cn; adilabbas@163.com</t>
  </si>
  <si>
    <t>National Key R&amp;D Program of China [2018YFC1802201]; State Key Laboratory of Vanadium and Titanium Resources Comprehensive Utilization [2021P4FZG06A]; Sichuan University and Yibin Municipal Government [2019CDDYB-19]</t>
  </si>
  <si>
    <t>National Key R&amp;D Program of China; State Key Laboratory of Vanadium and Titanium Resources Comprehensive Utilization; Sichuan University and Yibin Municipal Government</t>
  </si>
  <si>
    <t>This research was funded by the National Key R&amp;D Program of China [2018YFC1802201], the State Key Laboratory of Vanadium and Titanium Resources Comprehensive Utilization [2021P4FZG06A], and the Strategic Cooperation Project Between Sichuan University and Yibin Municipal Government [2019CDDYB-19].</t>
  </si>
  <si>
    <t>MAY 7</t>
  </si>
  <si>
    <t>10.3390/toxics11050440</t>
  </si>
  <si>
    <t>H7FL8</t>
  </si>
  <si>
    <t>WOS:000997577900001</t>
  </si>
  <si>
    <t>Liu, ZZ; Yan, ZW; Liu, F; Fang, J</t>
  </si>
  <si>
    <t>Liu, Zhuangzhuang; Yan, Zhiwei; Liu, Fen; Fang, Jun</t>
  </si>
  <si>
    <t>Speciation and transformation of nitrogen for swine manure thermochemical liquefaction</t>
  </si>
  <si>
    <t>HYDROTHERMAL LIQUEFACTION; SEWAGE-SLUDGE; BIO-OIL; COMBUSTION BEHAVIOR; CARBONIZATION; CONVERSION; ETHANOL; IMPACT</t>
  </si>
  <si>
    <t>The nitrogen conversion mechanism of swine manure by thermochemical liquefaction with ethanol as solvent was investigated at a lower temperature range (180-300 degrees C). The fate of nitrogen in liquid phase products, bio-oil and biochar was evaluated by XPS, GC-MS and other methods. After thermochemical liquefaction, most of the nitrogen in swine manure was transferred to biochar (63.75%). As the temperature increased to 220 degrees C, the biochar-N yields decreased to 43.29%, accompanied by an increase in bio-oil-N and liquid phase product-N by 7.99% and 1.26% respectively. The results indicated that increasing the temperature could facilitate solid nitrogen structure cracking into bio-oil-N. Amines and heterocyclic nitrogen from protein peptide bond cracking and Maillard reactions made up the main nitrogen compounds in bio-oil, and high temperatures favored the further cyclization and condensation of heterocyclic nitrogen (e.g., indole, quinoline). In the case of biochar, the inorganic nitrogen disappeared at 260 degrees C and was obviously transformed into liquid phase products. The rising temperature promoted the polymerization of pyridine nitrogen and pyrrole nitrogen, which formed more stabilized nitrogen formation (such as quaternary nitrogen). Nitrogen conversion and possible reaction schematics during swine manure thermochemical liquefaction were explored in this study.</t>
  </si>
  <si>
    <t>[Liu, Zhuangzhuang; Yan, Zhiwei; Liu, Fen; Fang, Jun] Hunan Agr Univ, Coll Biosci &amp; Biotechnol, Changsha 410128, Hunan, Peoples R China; [Liu, Zhuangzhuang; Yan, Zhiwei; Liu, Fen; Fang, Jun] Hunan Engn Lab Pollut Control &amp; Waste Utilizat Sw, Changsha 410128, Peoples R China</t>
  </si>
  <si>
    <t>Fang, J (corresponding author), Hunan Agr Univ, Coll Biosci &amp; Biotechnol, Changsha 410128, Hunan, Peoples R China.;Fang, J (corresponding author), Hunan Engn Lab Pollut Control &amp; Waste Utilizat Sw, Changsha 410128, Peoples R China.</t>
  </si>
  <si>
    <t>National Natural Science Foundation of China [31672457]; Hunan Provincial Science and Technology Department [2020NK2004, 2021JJ30008]; Double first-class construction project of Hunan Agricultural University [SYL201802003, YB2018007, CX20190497, CX20190524]</t>
  </si>
  <si>
    <t>Project supported by National Natural Science Foundation of China (No. 31672457), Hunan Provincial Science and Technology Department (2020NK2004, 2021JJ30008) and Double first-class construction project of Hunan Agricultural University (SYL201802003, YB2018007, CX20190497, CX20190524).</t>
  </si>
  <si>
    <t>JUL 14</t>
  </si>
  <si>
    <t>10.1038/s41598-022-16101-w</t>
  </si>
  <si>
    <t>2X8DD</t>
  </si>
  <si>
    <t>WOS:000825428500020</t>
  </si>
  <si>
    <t>Souza, MD; Langaro, AC; Passos, ABRD; Lins, HA; Silva, TS; Mendonca, V; da Silva, AA; Silva, DV</t>
  </si>
  <si>
    <t>Souza, Matheus de Freitas; Langaro, Ana Claudia; Passos, Ana Beatriz Rocha de Jesus; Lins, Hamurabi Anizio; Silva, Tatiane Severo; Mendonca, Vander; da Silva, Antonio Alberto; Silva, Daniel Valadao</t>
  </si>
  <si>
    <t>Adsorption mechanisms of atrazine isolated and mixed with glyphosate formulations in soil</t>
  </si>
  <si>
    <t>SORPTION; DESORPTION; HERBICIDES; BEHAVIOR; IMIDAZOLINONES; PERSISTENCE; PESTICIDES; BIOCHAR; ULTISOL; SYSTEM</t>
  </si>
  <si>
    <t>In Brazil, the atrazine has been applied frequently to join with glyphosate to control resistant biotypes and weed tolerant species to glyphosate. However, there are no studies about atrazine's behavior in soil when applied in admixture with glyphosate. Knowledge of atrazine's sorption and desorption mixed with glyphosate is necessary because the lower sorption and higher desorption may increase the leaching and runoff of pesticides, reaching groundwaters and rivers. Thereby, the objective of this study was to evaluate the adsorption mechanisms of atrazine when isolated and mixed with glyphosate formulations in a Red-Yellow Latosol. The maximum adsorbed amount of atrazine in equilibrium (q(e)) was not altered due to glyphosate formulations. The time to reach equilibrium was shortest when atrazine was mixed with the Roundup Ready(R) (te = 4.3 hours) due to the higher adsorption velocity (k(2) = 2.3 mg min(-1)) in the soil. The highest sorption of atrazine occurred when mixed with the Roundup WG(R), with the Freundlich sorption coefficient (Kf) equal to 2.51 and 2.43 for both formulation concentrations. However, other glyphosate formulations did not affect the sorption of atrazine. The desorption of atrazine was high for all treatments, with values close to 80% of the initial adsorbed amount, without differences among isolated and mixed treatments. The change in the velocity and capacity of sorption for the atrazine mixed with some glyphosate formulations indicates that further studies should be conducted to identify the mechanisms involved in this process.</t>
  </si>
  <si>
    <t>[Souza, Matheus de Freitas; Passos, Ana Beatriz Rocha de Jesus; Lins, Hamurabi Anizio; Silva, Tatiane Severo; Mendonca, Vander; Silva, Daniel Valadao] Univ Fed Rural Semi Arido, Dept Agron, Mossoro, RN, Brazil; [Langaro, Ana Claudia; da Silva, Antonio Alberto] Univ Fed Vicosa, Dept Crop Prod, Vicosa, MG, Brazil</t>
  </si>
  <si>
    <t>Universidade Federal Rural do Semi-Arido (UFERSA); Universidade Federal de Vicosa</t>
  </si>
  <si>
    <t>Lins, HA (corresponding author), Univ Fed Rural Semi Arido, Dept Agron, Mossoro, RN, Brazil.</t>
  </si>
  <si>
    <t>hamurabi_a_@hotmail.com</t>
  </si>
  <si>
    <t>de Freitas Souza, Matheus/GSE-3639-2022; sousa, matheus/GXF-4908-2022; Lins, Hamurábi Anizio/W-3435-2019</t>
  </si>
  <si>
    <t>de Freitas Souza, Matheus/0000-0002-5424-6028; Lins, Hamurábi Anizio/0000-0002-4548-9108; Rocha de Jesus Passos, Ana Beatriz/0000-0002-4184-634X; Severo Silva, Tatiane/0000-0002-3543-6811</t>
  </si>
  <si>
    <t>Coordenacao de Aperfeicoamento de Pessoal de Nivel - Superior Brazil (CAPES) [001]; Conselho Nacional de Desenvolvimento Cientifico e ecnologico - Brazil (CNPq)</t>
  </si>
  <si>
    <t>Coordenacao de Aperfeicoamento de Pessoal de Nivel - Superior Brazil (CAPES)(Coordenacao de Aperfeicoamento de Pessoal de Nivel Superior (CAPES)); Conselho Nacional de Desenvolvimento Cientifico e ecnologico - Brazil (CNPq)(Conselho Nacional de Desenvolvimento Cientifico e Tecnologico (CNPQ))</t>
  </si>
  <si>
    <t>The author Matheus de Freitas Souza (MFS) received a scholarship from Coordenacao de Aperfeicoamento de Pessoal de Nivel - Superior Brazil (CAPES) - Finance Code 001. The study was also supported by Conselho Nacional de Desenvolvimento Cientifico e ecnologico - Brazil (CNPq). The funders had no role in study design, data collection and analysis, decision to publish, or preparation of the manuscript.</t>
  </si>
  <si>
    <t>e0242350</t>
  </si>
  <si>
    <t>10.1371/journal.pone.0242350</t>
  </si>
  <si>
    <t>OX9PD</t>
  </si>
  <si>
    <t>WOS:000593887000044</t>
  </si>
  <si>
    <t>Buentello-Montoya, D; Zhang, XL; Li, J; Ranade, V; Marques, S; Geron, M</t>
  </si>
  <si>
    <t>Buentello-Montoya, David; Zhang, Xiaolei; Li, Jun; Ranade, Vivek; Marques, Simao; Geron, Marco</t>
  </si>
  <si>
    <t>Performance of biochar as a catalyst for tar steam reforming: Effect of the porous structure</t>
  </si>
  <si>
    <t>Syngas; Tar reforming; Catalyst; Catalyst deactivation; Activated char; Char</t>
  </si>
  <si>
    <t>BIOMASS GASIFICATION; ACTIVATED CARBON; PYROLYSIS CHARS; WOOD CHAR; FIXED-BED; GAS; CO2; DECOMPOSITION; CONVERSION; KINETICS</t>
  </si>
  <si>
    <t>The application of gasification to thermally treat biomass as carbon neutral resources has been constrained by the technical challenges associated with tar formations, which cause operational problems in downstream equipment for syngas processing. Catalysts, such as transition metals, calcined rocks and char, can be used to catalyse tar reforming. Biochars, which are naturally produced during biomass gasification, are particularly attractive as an alternative catalyst due to their catalytic functions, low cost and long endurance. Despite these promising characteristics, adequate knowledge on the relationship between the porous structure of biochar and its deactivation by coking during the steam reforming of tars is not available. In this work, the influence of the porous structure of biochar on its performance across time for reforming tar was investigated in a fixed-bed reactor, over a temperature range from 650 to 850 degrees C. Regular biochar and physically activated biochar from the same precursor biomass were employed as bed material. The tar samples were the composed mixture of benzene, toluene and naphthalene. Both fresh and spent catalysts were analysed with Brunauer-Emmet-Teller, t-plot, Fourier Transform Infrared and Scanning Electron Microscopy/Energy Dispersive Spectroscopy. Results showed that, while at moderate temperatures of 650 and 750 degrees C, the activated biochar offered a higher tar conversion but more severe deactivation than that of the regular biochar. At the high temperature of 850 degrees C, the difference in the catalytic performance between the two chars was negligible, and over 90% of the initial tar species were removed throughout the 3-hour long experiments. At 850 degrees C, the coke deposited in the meso- and macro-pores of both chars was gasified, leading to a stable catalytic performance of both chars. The results indicated that meso- and macro-porous biochars are resilient and active enough to become a viable option for tar steam reforming.</t>
  </si>
  <si>
    <t>[Buentello-Montoya, David] Tecnol Monterrey, Escuela Ingn &amp; Ciencias, Zapopan 45138, Mexico; [Buentello-Montoya, David; Zhang, Xiaolei; Geron, Marco] Queens Univ Belfast, Sch Mech &amp; Aerosp Engn, Belfast BT9 5AH, Antrim, North Ireland; [Zhang, Xiaolei; Li, Jun] Univ Strathclyde, Dept Chem &amp; Proc Engn, Glasgow G1 1XJ, Lanark, Scotland; [Ranade, Vivek] Queens Univ Belfast, Sch Chem &amp; Chem Engn, Belfast BT9 5AG, Antrim, North Ireland; [Marques, Simao] Univ Surrey, Dept Mech Sci &amp; Engn, Guildford GU2 7XH, Surrey, England</t>
  </si>
  <si>
    <t>Tecnologico de Monterrey; Queens University Belfast; University of Strathclyde; Queens University Belfast; University of Surrey</t>
  </si>
  <si>
    <t>Zhang, XL (corresponding author), 75 Monrose St, Glasgow G1 1XJ, Lanark, Scotland.</t>
  </si>
  <si>
    <t>xiaolei.zhang@strath.ac.uk</t>
  </si>
  <si>
    <t>Li, Jun/O-8577-2016; Buentello Montoya, David Antonio/GLV-2020-2022; Ranade, Vivek Vinayak/AGZ-2517-2022; Zhang, Xiaolei/AIE-1996-2022; Geron, Marco/AAF-5042-2020; Zhang, Xiaolei/R-7076-2016</t>
  </si>
  <si>
    <t>Li, Jun/0000-0002-7685-8543; Buentello Montoya, David Antonio/0000-0003-1336-4287; Ranade, Vivek Vinayak/0000-0003-0558-6971; Marques, Simao/0000-0001-8770-3304; Zhang, Xiaolei/0000-0001-9415-3136</t>
  </si>
  <si>
    <t>Consejo Nacional de Ciencia y Tecnologia (CONACYT); Biofuels Research Infrastructure for Sharing Knowledge (BRISK2) (CONACYT) [440077]</t>
  </si>
  <si>
    <t>Consejo Nacional de Ciencia y Tecnologia (CONACYT)(Consejo Nacional de Ciencia y Tecnologia (CONACyT)); Biofuels Research Infrastructure for Sharing Knowledge (BRISK2) (CONACYT)</t>
  </si>
  <si>
    <t>The author would like to thank the Consejo Nacional de Ciencia y Tecnologia (CONACYT) and the Biofuels Research Infrastructure for Sharing Knowledge (BRISK2) for the financial support provided for this research (CONACYT Grant number 440077). Special thanks to MariLeena Koskinen-Soivi and Petri Hietula from VTT for their valuable assistance in conducting the experimental part of this work, Ryan McFadden for his help conducting the SEM/EDS analysis and Alexander Shaw for his English language assistance.</t>
  </si>
  <si>
    <t>10.1016/j.apenergy.2019.114176</t>
  </si>
  <si>
    <t>KB6AN</t>
  </si>
  <si>
    <t>WOS:000506575800073</t>
  </si>
  <si>
    <t>Odey, EA; Li, ZF; Zhou, XQ; Kalakodio, L</t>
  </si>
  <si>
    <t>Odey, Emmanuel Alepu; Li, Zifu; Zhou, Xiaoqin; Kalakodio, Loissi</t>
  </si>
  <si>
    <t>Fecal sludge management in developing urban centers: a review on the collection, treatment, and composting</t>
  </si>
  <si>
    <t>Fecal sludge; Stabilization process; Lactic acid pretreatment; Terra preta sanitation; Yeast treatment; Composting</t>
  </si>
  <si>
    <t>MUNICIPAL SOLID-WASTE; SANITATION TECHNOLOGY OPTIONS; GREENHOUSE-GAS EMISSIONS; LIFE-CYCLE ASSESSMENT; ECOLOGICAL SANITATION; SEWAGE-SLUDGE; DEVELOPING-COUNTRIES; ORGANIC-MATTER; AGRICULTURAL SOILS; BIOCHAR AMENDMENT</t>
  </si>
  <si>
    <t>The problems posed by fecal sludge (FS) are multidimensional because most cities rapidly urbanize, which results in the increase in population, urban settlement, and waste generation. Issues concerning health and waste treatment have continued to create alarming situations. These issues had indeed interfered with the proper steps in managing FS, which contaminates the environment. FS can be used in agriculture as fertilizer because it is an excellent source of nutrients. The recent decline in crop production due to loss of soil organic component, erosion, and nutrient runoff has generated interest in the recycling of FS into soil nutrients through stabilization and composting. However, human feces are considerably liable to spread microorganisms to other persons. Thus, sanitation, stabilization, and composting should be the main objectives of FS treatment to minimize the risk to public and environmental health. This review presents an improved FS management (FSM) and technology option for soil amendment that is grouped into three headings, namely, (1) collection, (2) treatment, and (3) composting. On the basis of the literature review, the main problems associated with the collection and treatment of FS, such as inadequate tools and improper treatment processes, are summarized, and the trends and challenges that concern the applicability of each of the technologies in developing urban centers are critically reviewed. Stabilization during pretreatment before composting is suggested as the best method to reduce pathogens in FS. Results are precisely intended to be used as a support for decisions on policies and strategies for FSM and investments for improved treatment facilities.</t>
  </si>
  <si>
    <t>[Odey, Emmanuel Alepu; Li, Zifu; Zhou, Xiaoqin; Kalakodio, Loissi] Univ Sci &amp; Technol Beijing, Beijing Key Lab Resource Oriented Treatment Ind P, Sch Energy &amp; Environm Engn, Xueyuan 30, Beijing 100083, Peoples R China</t>
  </si>
  <si>
    <t>Odey, EA (corresponding author), Univ Sci &amp; Technol Beijing, Beijing Key Lab Resource Oriented Treatment Ind P, Sch Energy &amp; Environm Engn, Xueyuan 30, Beijing 100083, Peoples R China.</t>
  </si>
  <si>
    <t>lordodey1@yahoo.com</t>
  </si>
  <si>
    <t>Li, Zifu/AAF-4991-2020</t>
  </si>
  <si>
    <t>Odey, Emmanuel/0000-0002-2330-1864</t>
  </si>
  <si>
    <t>National Natural Science Foundation of China [50978027]</t>
  </si>
  <si>
    <t>The authors gratefully acknowledge the National Natural Science Foundation of China for providing financial support (Project No. 50978027) for the review.</t>
  </si>
  <si>
    <t>10.1007/s11356-017-0151-7</t>
  </si>
  <si>
    <t>FJ7IK</t>
  </si>
  <si>
    <t>WOS:000412930300003</t>
  </si>
  <si>
    <t>Costa, PA; Barreiros, MA; Mouquinho, AI; Silva, POE; Paradela, F; Oliveira, FAC</t>
  </si>
  <si>
    <t>Costa, Paula A.; Barreiros, M. Alexandra; Mouquinho, Ana, I; Oliveira e Silva, Pedro; Paradela, Filipe; Costa Oliveira, Fernando A.</t>
  </si>
  <si>
    <t>Slow pyrolysis of cork granules under nitrogen atmosphere: by-products characterization and their potential valorization</t>
  </si>
  <si>
    <t>BIOFUEL RESEARCH JOURNAL-BRJ</t>
  </si>
  <si>
    <t>Pyrolysis; Colic; Cork (Quercus suber L.); Bio-oil; Biochar; Bioenergy; Sustainability</t>
  </si>
  <si>
    <t>BIO-OIL; CHEMICAL-COMPOSITION; BIOMASS PYROLYSIS; THERMOGRAVIMETRIC ANALYSIS; POWDER WASTE; BIOCHAR; ENERGY; DEGRADATION; VARIABILITY; ACTIVATION</t>
  </si>
  <si>
    <t>Cork granules (Quercus suber L.) were slowly pyrolyzed at temperatures between 400-700 degrees C and under N-2 flow. While preserving its structure, some cells of the cork biochar became interconnected, allowing such carbon residue to be used as templates for manufacturing ceria redox materials. The pyrolytic char morphology was similar to that of the natural precursor. The produced cork biochar belonged to Class 1 (C &gt; 60%) and possessed a high heating value of 32 MJ kg(-1). Other pyrolysis-derived compounds were identified and quantified through GC-FID and GC-MS analyses. The yield of gases released during cork pyrolysis was strongly dependent on the temperature used due to the thermal decomposition reactions involved in the degradation of cork. In particular, rising pyrolysis temperature from 500 to 700 T resulted in reducing the total hydrocarbon gases from 74 to 24 vol%. On the other hand, the yield of H-2 increased from 0 to 58% by increasing the pyrolysis temperature from 400 to 700 T. Due to the presence of suberin in cork, the composition and yield of bio-oil could be regulated by the pyrolysis temperature. Cork bio-oil was found to consist of long-chain hydrocarbons (from C11 to C24). The bio-oil resulting from the slow pyrolysis of cork residues is suitable as an appropriate feedstock for producing aliphatic-rich pyrolytic biofuels or as a source of olefms. Overall, the findings of this study suggest that Quercus suber L. could be a promising feedstock for biochar and biofuel production through the pyrolytic route and could contribute to the environmental and economic sustainability of the cork production industry. (C) 2022 BRTeam. All rights reserved.</t>
  </si>
  <si>
    <t>[Costa, Paula A.; Barreiros, M. Alexandra; Mouquinho, Ana, I; Oliveira e Silva, Pedro; Paradela, Filipe; Costa Oliveira, Fernando A.] LNEG Lab Nacl Energia &amp; Geol IP, LEN Lab Energia, Estr Paco do Lumiar 22, P-1649038 Lisbon, Portugal; [Mouquinho, Ana, I] Nova Sch Sci &amp; Technol, Fac Sci &amp; Technol, Adv Funct Mat Micro &amp; Nanotechnol Team,Dept Mat S, CENIMAT i3N Inst Nanostruct Nanomodelling &amp; Nanof, Campus Caparica, P-2829516 Caparica, Portugal</t>
  </si>
  <si>
    <t>Laboratorio Nacional de Energia e Geologia IP (LNEG)</t>
  </si>
  <si>
    <t>Oliveira, FAC (corresponding author), LNEG Lab Nacl Energia &amp; Geol IP, LEN Lab Energia, Estr Paco do Lumiar 22, P-1649038 Lisbon, Portugal.</t>
  </si>
  <si>
    <t>fernando.oliveira@lneg.pt</t>
  </si>
  <si>
    <t>Oliveira, Fernando de Almeida Costa/A-2312-2011; Barreiros, M. Alexandra/L-4674-2014</t>
  </si>
  <si>
    <t>Oliveira, Fernando de Almeida Costa/0000-0002-1503-0152; Barreiros, M. Alexandra/0000-0002-0132-4969</t>
  </si>
  <si>
    <t>FCT (Fundacao para a Ciencia e a Tecnologia, Portugal) in the frame of the H2CORK project [PTDC/CTMENE/6762/2014, POCI-01-0145-FEDER-016862, ALT20-03-0145-FEDER-022113]; EU [609837, 312643]; project INIESC -National Research Infrastructure in Solar Energy Concentration National Infrastructure [ALT20-03-0145-FEDER-022113]</t>
  </si>
  <si>
    <t>FCT (Fundacao para a Ciencia e a Tecnologia, Portugal) in the frame of the H2CORK project; EU(European Union (EU)); project INIESC -National Research Infrastructure in Solar Energy Concentration National Infrastructure</t>
  </si>
  <si>
    <t>The authors are thankful to Amorim Cork Composites S.A. for providing the cork samples. A.M. and P.O.S. acknowledge the research fellowships offered by FCT (Fundacao para a Ciencia e a Tecnologia, Portugal) in the frame of the H2CORK project (grant numbers PTDC/CTMENE/6762/2014, POCI-01-0145-FEDER-016862). The authors also thank Rita Sousa and Amelia Caldeira for performing the biochar analysis at the Laboratory of Bioenergy and Biorefineries of LNEG. This work was developed within the scope of the project INIESC -National Research Infrastructure in Solar Energy Concentration National Infrastructure (grant number ALT20-03-0145-FEDER-022113). The authors would also like to acknowledge the EU through the seventh framework program for the financial support of this work under the STAGE-STE project (grant number 609837) and the SFERA II project (grant number 312643).</t>
  </si>
  <si>
    <t>GREEN WAVE PUBL CANADA</t>
  </si>
  <si>
    <t>SAINT JOHN</t>
  </si>
  <si>
    <t>175 KING ST E, APT 1, SAINT JOHN, NEW BRUNSWICK E2L 1G9, CANADA</t>
  </si>
  <si>
    <t>2292-8782</t>
  </si>
  <si>
    <t>BIOFUEL RES J</t>
  </si>
  <si>
    <t>Biofuel Res. J.</t>
  </si>
  <si>
    <t>WIN</t>
  </si>
  <si>
    <t>10.18331/BRJ2022.9.1.3</t>
  </si>
  <si>
    <t>ZX4DH</t>
  </si>
  <si>
    <t>WOS:000771846900001</t>
  </si>
  <si>
    <t>Krzyszczak, A; Dybowski, MP; Zarzycki, R; Kobylecki, R; Oleszczuk, P; Czech, B</t>
  </si>
  <si>
    <t>Krzyszczak, Agnieszka; Dybowski, Michal P.; Zarzycki, Robert; Kobylecki, Rafal; Oleszczuk, Patryk; Czech, Bozena</t>
  </si>
  <si>
    <t>Long-term physical and chemical aging of biochar affected the amount and bioavailability of PAHs and their derivatives</t>
  </si>
  <si>
    <t>Biochar; PAHs; PAHs derivatives; Physical aging; Chemical aging</t>
  </si>
  <si>
    <t>POLYCYCLIC AROMATIC-HYDROCARBONS; OXYGENATED-PAHS; STREET DUST; SOIL; REMEDIATION; MECHANISMS; AZAARENES; RISK</t>
  </si>
  <si>
    <t>Biochar applied into the soil is recommended as an effective tool for increasing its properties and crop productivity. However, biochar can contain some potentially toxic compounds such as polycyclic aromatic hydro-carbons (PAHs). Moreover, during biochar production or environmental application (e.g. as soil fertilizer), more toxic PAHs derivatives containing nitrogen, oxygen or sulfur can be formed. There is a lack of information on how the environmental factors affect the bioavailability of such compounds during the long-term application of BC into the soil. In the presented studies the effects of physical (freeze-thaw cycles) and chemical aging (temperatures 60 ? and 90 ?) on the total and bioavailable content of PAHs and their derivatives were estimated. The results indicate that long-term (6 months) aging affected the physicochemical characteristic of biochars promoting the formation of new C and O-containing species on the BC surface increasing their polarity and hydrophilicity. Physical and chemical aging promoted the formation of compounds with higher molecular weight and a significant (up to 550 %) increase in the bioavailability of PAHs and their derivatives. The results of this study highlight the importance of the bioavailable fraction of PAHs and their derivatives for evaluation of the toxicity of aged biochar.</t>
  </si>
  <si>
    <t>[Krzyszczak, Agnieszka; Oleszczuk, Patryk; Czech, Bozena] Maria Curie Sklodowska Univ Lublin, Inst Chem Sci, Fac Chem, Dept Radiochem &amp; Environm Chem, Pl M Curie Sklodowskiej 3, PL-20031 Lublin, Poland; [Dybowski, Michal P.] Maria Curie Sklodowska Univ Lublin, Inst Chem Sci, Fac Chem, Dept Chromatog, Pl M Curie Sklodowskiej 3, PL-20031 Lublin, Poland; [Zarzycki, Robert; Kobylecki, Rafal] Czestochowa Tech Univ, Dept Adv Energy Technol, Dabrowskiego 73, PL-42201 Czestochowa, Poland</t>
  </si>
  <si>
    <t>Maria Curie-Sklodowska University; Maria Curie-Sklodowska University; Technical University Czestochowa</t>
  </si>
  <si>
    <t>Czech, B (corresponding author), Maria Curie Sklodowska Univ Lublin, Inst Chem Sci, Fac Chem, Dept Radiochem &amp; Environm Chem, Pl M Curie Sklodowskiej 3, PL-20031 Lublin, Poland.</t>
  </si>
  <si>
    <t>bczech@hektor.umcs.lublin.pl</t>
  </si>
  <si>
    <t>Kobyłecki, Rafał/ADB-8168-2022; Czech, Bożena/C-6914-2013; Krzyszczak-Turczyn, Agnieszka/U-8854-2018</t>
  </si>
  <si>
    <t>Czech, Bożena/0000-0002-4895-5186; Krzyszczak-Turczyn, Agnieszka/0000-0002-0143-0489</t>
  </si>
  <si>
    <t>National Sci- ence Centre Poland [2018/31/B/NZ9/00317]; National Science Centre, Poland - Czestochowa Univer- sity of Technology, Faculty of Infrastructure and Environment</t>
  </si>
  <si>
    <t>National Sci- ence Centre Poland(National Science Centre, Poland); National Science Centre, Poland - Czestochowa Univer- sity of Technology, Faculty of Infrastructure and Environment</t>
  </si>
  <si>
    <t>The authors declare the following financial interests/personal re- lationships which may be considered as potential competing interests: Bozena Czech reports financial support was provided by National Sci- ence Centre Poland. The studies were supported by project No. 2018/31/B/NZ9/00317 funded by the National Science Centre, Poland. The research was partially funded by the statute subvention of the Czestochowa Univer- sity of Technology, Faculty of Infrastructure and Environment.</t>
  </si>
  <si>
    <t>10.1016/j.jhazmat.2022.129795</t>
  </si>
  <si>
    <t>4O9TV</t>
  </si>
  <si>
    <t>WOS:000855037400002</t>
  </si>
  <si>
    <t>Ye, Q; Peng, ZW; Li, GH; Liu, Y; Liu, MD; Ye, L; Wang, LC; Rao, MJ; Jiang, T</t>
  </si>
  <si>
    <t>Ye, Qing; Peng, Zhiwei; Li, Guanghui; Liu, Yong; Liu, Mudan; Ye, Lei; Wang, Liancheng; Rao, Mingjun; Jiang, Tao</t>
  </si>
  <si>
    <t>Rapid microwave-assisted reduction of ferromanganese spinel with biochar: Correlation between phase transformation and heating mechanism</t>
  </si>
  <si>
    <t>MnFe2O4; Biochar; Dielectric loss; Magnetic loss; Conductive loss; Microwave heating mechanism</t>
  </si>
  <si>
    <t>MANGANESE OXIDE ORE; IRON; KINETICS; RECOVERY; COAL</t>
  </si>
  <si>
    <t>The reduction of ferromanganese spinel (MnFe2O4) in microwave field using biochar as reducing agent was investigated in this study. It was found that the MnFe2O4-biochar composite briquette possessed good microwave absorption capability with microwave penetration depth less than 20 mm at 2.45 GHz, enabling its efficient self-reduction under microwave irradiation. The MnFe2O4 was initially reduced to monoxide and then transformed to metallic iron and MnO. The iron metallization degree of reduced briquette reached 90.19% under the conditions of the C/MnFe2O4 molar ratio (n(C)/n(MnFe2O4)) of 3, reduction temperature of 1050 degrees C, and dwell time of 15 min. The selective heating effect of microwave induced the transformation of MnFe2O4 and promoted the breaking of chemical bond between Mn and Fe based on the density functional theory analysis. The microwave heating mechanism was associated with the phase transformation in the reduction process. At low temperatures, the dielectric loss due to interfacial polarization and dipolar polarization and the magnetic loss originated primarily from natural resonance controlled the heating process. As the temperature exceeded 572.9 degrees C, the composite briquette had a sharp decrease of magnetic response. The formation of (FeO)(x)(MnO)(1-x) led to slight fluctuations of permittivity with increasing temperature. When the temperature was higher than 903.5 degrees C, the conductive loss increased dramatically because of the formation of metallic iron, which could speed up the reduction process due to the lens effect of microwave. Based on the combined use of microwave energy and sustainable reducing agent with a focus on the correlation between phase transformation and microwave heating mechanism, this study has validated the feasibility of the route for comprehensive utilization of spinel-structured metallurgical solid wastes, showing the bright prospect of its industrial applications. (C) 2020 Elsevier Ltd. All rights reserved.</t>
  </si>
  <si>
    <t>[Ye, Qing; Peng, Zhiwei; Li, Guanghui; Ye, Lei; Wang, Liancheng; Rao, Mingjun; Jiang, Tao] Cent South Univ, Sch Minerals Proc &amp; Bioengn, Changsha 410083, Hunan, Peoples R China; [Ye, Qing; Peng, Zhiwei; Li, Guanghui; Ye, Lei; Wang, Liancheng; Rao, Mingjun; Jiang, Tao] Natl Engn Lab High Efficiency Recovery Refractory, Changsha 410083, Hunan, Peoples R China; [Liu, Yong; Liu, Mudan] Guangdong Prov Key Lab Dev &amp; Comprehens Utilizat, Guangzhou 510650, Guangdong, Peoples R China</t>
  </si>
  <si>
    <t>Central South University</t>
  </si>
  <si>
    <t>Peng, ZW; Li, GH (corresponding author), Cent South Univ, Sch Minerals Proc &amp; Bioengn, Changsha 410083, Hunan, Peoples R China.</t>
  </si>
  <si>
    <t>zwpeng@csu.edu.cn; liguangh@csu.edu.cn</t>
  </si>
  <si>
    <t>Jiang, Tao/IWM-7503-2023; Rao, Mingjun/GSD-5794-2022; jiang, tao/GWC-7108-2022</t>
  </si>
  <si>
    <t>National Natural Science Foundation of China [51774337]; Science and Technology Planning Project of Hunan Province, China [2019RS2008]; Natural Science Foundation of Hunan Province, China [2017JJ3383]; Hunan Provincial Co-Innovation Center for Clean and Efficient Utilization of Strategic Metal Mineral Resources [2014-405]; Research Fund Program of Guangdong Provincial Key Laboratory of Development and Comprehensive Utilization of Mineral Resources [SK-201801]; Project for Guangdong Public Welfare Research and Capacity Building [2017A070702011]; Project for Innovative Capacity Building of Guangdong Academy of Sciences [2017GDASCX-0109]; Project for Guangdong Collaborative Innovation and Platform Environment Building [2017B090904035]; Fundamental Research Funds for the Central Universities of Central South University [2018zzts222, 2018zzts798, 2018dcyj056]; Open-End Fund for the Valuable and Precision Instruments of Central South University [CSUZC201706]</t>
  </si>
  <si>
    <t>National Natural Science Foundation of China(National Natural Science Foundation of China (NSFC)); Science and Technology Planning Project of Hunan Province, China; Natural Science Foundation of Hunan Province, China(Natural Science Foundation of Hunan Province); Hunan Provincial Co-Innovation Center for Clean and Efficient Utilization of Strategic Metal Mineral Resources; Research Fund Program of Guangdong Provincial Key Laboratory of Development and Comprehensive Utilization of Mineral Resources; Project for Guangdong Public Welfare Research and Capacity Building; Project for Innovative Capacity Building of Guangdong Academy of Sciences; Project for Guangdong Collaborative Innovation and Platform Environment Building; Fundamental Research Funds for the Central Universities of Central South University; Open-End Fund for the Valuable and Precision Instruments of Central South University</t>
  </si>
  <si>
    <t>This work was partially supported by the National Natural Science Foundation of China [grant number 51774337], the Science and Technology Planning Project of Hunan Province, China [grant number 2019RS2008], the Natural Science Foundation of Hunan Province, China [grant number 2017JJ3383], the Hunan Provincial Co-Innovation Center for Clean and Efficient Utilization of Strategic Metal Mineral Resources [grant number 2014-405], the Research Fund Program of Guangdong Provincial Key Laboratory of Development and Comprehensive Utilization of Mineral Resources [grant number SK-201801], the Project for Guangdong Public Welfare Research and Capacity Building [grant number 2017A070702011], the Project for Innovative Capacity Building of Guangdong Academy of Sciences [grant number 2017GDASCX-0109], the Project for Guangdong Collaborative Innovation and Platform Environment Building [grant number 2017B090904035], the Fundamental Research Funds for the Central Universities of Central South University [grant numbers 2018zzts222, 2018zzts798, and 2018dcyj056], and the Open-End Fund for the Valuable and Precision Instruments of Central South University [grant number CSUZC201706].</t>
  </si>
  <si>
    <t>10.1016/j.jclepro.2020.124919</t>
  </si>
  <si>
    <t>PY3KS</t>
  </si>
  <si>
    <t>WOS:000611946800002</t>
  </si>
  <si>
    <t>Houssou, AA; Jeyakumar, P; Niazi, NK; Van Zwieten, L; Li, X; Huang, LX; Wei, L; Zheng, XD; Huang, Q; Huang, YF; Huang, XZ; Wang, HL; Liu, ZZ; Huang, ZR</t>
  </si>
  <si>
    <t>Houssou, Assa Albert; Jeyakumar, Paramsothy; Niazi, Nabeel Khan; Van Zwieten, Lukas; Li, Xiang; Huang, Lianxi; Wei, Lan; Zheng, Xiaodong; Huang, Qing; Huang, Yufen; Huang, Xianzhi; Wang, Hailong; Liu, Zhongzhen; Huang, Zhenrui</t>
  </si>
  <si>
    <t>Biochar and soil properties limit the phytoavailability of lead and cadmium by Brassica chinensis L. in contaminated soils</t>
  </si>
  <si>
    <t>Contaminant; Feedstock; Available P; Soil pH; heavy metal</t>
  </si>
  <si>
    <t>PYROLYSIS TEMPERATURE; ADSORPTION CAPACITY; CD; MOBILITY; BIOAVAILABILITY; AMELIORATION; VEGETABLES; TOXICITY; ELEMENTS; PLANTS</t>
  </si>
  <si>
    <t>The current study investigated the effect of biochars derived from cinnamomum woodchip, garden waste and mulberry woodchip on soil phytoavailable lead (Pb), cadmium (Cd) pools, and their uptake by Chinese cabbage (Brassica chinensis L.). The biochars were produced at 450 degrees C of pyrolysis temperature. The contaminated soils were collected from Yunfu (classified as Udept), Jiyuan (Ustalf) and Shaoguan (Udult) cities in China at the depth of 0-20 cm and amended with biochars at the rate of 3% w/w. After mixing the soil with biochar for 14 days, the Chinese cabbage was planted in the amended soils. Then, it was harvested on the 48th day after sowing period. In Udult soil, Chinese cabbage died 18 days after sowing period in control and soils amended with cinnamomum and mulberry biochars. Although only plants grown with the garden waste biochar treatment survived in Udult soil, amendment of garden waste or mulberry biochars at 3% w/w (450 degrees C) to Udult soil significantly increased (4.95-6.25) soil pH compared to other biochar treatments. In Udept and Ustalf soils, the application of garden waste and mulberry biochars significantly improved plant biomass compared to control, albeit it was dependent on both biochar and soil properties. Garden waste biochar significantly decreased soil Cd phytoavailable concentration by 26% in the Udult soil, while a decrease of soil Cd phytoavailable concentration by 16% and 9% was observed in Ustalf and Udept soils, respectively. The available phosphorus in biochar and soil pH were important factors controlling toxic metal phytouptake by the plant. Thus, the amendment of soil with biochar at 3% can effectively reduce the mobility of Cd and Pb in soil and plant uptake. However, biochar and soil properties should be well-known before being used for soil toxic metal immobilization.</t>
  </si>
  <si>
    <t>[Houssou, Assa Albert; Li, Xiang; Huang, Lianxi; Wei, Lan; Zheng, Xiaodong; Huang, Qing; Huang, Yufen; Liu, Zhongzhen] Guangdong Acad Agr Sci, Inst Agr Resources &amp; Environm,Minist Agr, Key Lab Plant Nutr &amp; Fertilizer South Reg, Guangdong Key Lab Nutrient Cycling &amp; Farmland Con, Guangzhou 510640, Peoples R China; [Jeyakumar, Paramsothy] Massey Univ, Sch Agr &amp; Environm, Environm Sci, Private Bag 11 222, Palmerston North 4442, New Zealand; [Niazi, Nabeel Khan] Univ Agr Faisalabad, Inst Soil &amp; Environm Sci, Faisalabad 38040, Pakistan; [Van Zwieten, Lukas] NSW Dept Primary Ind, Wollongbar Primary Ind Inst, Wollongbar, Australia; [Huang, Xianzhi] State Key Lab Silkworm Genome Biol, Chongqing 400715, Peoples R China; [Huang, Zhenrui] Guangdong Acad Agr Sci, Guangdong Prov Engn &amp; Technol Res Ctr Tobacco Bre, Crops Res Inst, Guangzhou 510640, Peoples R China; [Wang, Hailong] Foshan Univ, Biochar Engn Technol Res Ctr Guangdong Prov, Sch Environm &amp; Chem Engn, Foshan 528000, Peoples R China; [Wang, Hailong] Zhejiang A&amp;F Univ, Key Lab Soil Contaminat Bioremediat Zhejiang Prov, Hangzhou 311300, Peoples R China</t>
  </si>
  <si>
    <t>Guangdong Academy of Agricultural Sciences; Ministry of Agriculture &amp; Rural Affairs; Massey University; University of Agriculture Faisalabad; NSW Department of Primary Industries; Guangdong Academy of Agricultural Sciences; Foshan University; Zhejiang A&amp;F University</t>
  </si>
  <si>
    <t>Liu, ZZ (corresponding author), Guangdong Acad Agr Sci, Inst Agr Resources &amp; Environm,Minist Agr, Key Lab Plant Nutr &amp; Fertilizer South Reg, Guangdong Key Lab Nutrient Cycling &amp; Farmland Con, Guangzhou 510640, Peoples R China.;Huang, ZR (corresponding author), Guangdong Acad Agr Sci, Guangdong Prov Engn &amp; Technol Res Ctr Tobacco Bre, Crops Res Inst, Guangzhou 510640, Peoples R China.</t>
  </si>
  <si>
    <t>lzzgz2001@163.com; fjsi@163.com</t>
  </si>
  <si>
    <t>Niazi, Nabeel Khan/D-9548-2017; Van Zwieten, Lukas/U-8486-2018; Wang, Hailong/C-2641-2011</t>
  </si>
  <si>
    <t>Niazi, Nabeel Khan/0000-0003-4459-1124; Van Zwieten, Lukas/0000-0002-8832-360X; Wang, Hailong/0000-0002-6107-5095; Jeyakumar, Paramsothy/0000-0002-9841-8645</t>
  </si>
  <si>
    <t>Special fund for Agricultural competitive industry discipline team building project of Guangdong Academy of Agricultural Sciences [202120TD]; Guangdong Academy of Agricultural Sciences Dean Fund, China [BZ201903, BZ202001]; Natural Science Foundation of China [41571313, 21876027]; Department of Science and Technology of Guangdong Province, China [2019B121201003]; National Project for Agricultural Technology System [CARS-18]; Guangdong Provincial Special Fund For Modern Agriculture Industry Technology Innovation Teams [2019KJ109, 2019KJ148]</t>
  </si>
  <si>
    <t>Special fund for Agricultural competitive industry discipline team building project of Guangdong Academy of Agricultural Sciences; Guangdong Academy of Agricultural Sciences Dean Fund, China; Natural Science Foundation of China(National Natural Science Foundation of China (NSFC)); Department of Science and Technology of Guangdong Province, China; National Project for Agricultural Technology System; Guangdong Provincial Special Fund For Modern Agriculture Industry Technology Innovation Teams</t>
  </si>
  <si>
    <t>The financial supports from Special fund for Agricultural competitive industry discipline team building project of Guangdong Academy of Agricultural Sciences (202120TD); Guangdong Academy of Agricultural Sciences Dean Fund, China (BZ201903, BZ202001); Natural Science Foundation of China (41571313, 21876027); Department of Science and Technology of Guangdong Province, China (2019B121201003); The National Project for Agricultural Technology System (CARS-18); Guangdong Provincial Special Fund For Modern Agriculture Industry Technology Innovation Teams (2019KJ109, 2019KJ148) are gratefully acknowledged.</t>
  </si>
  <si>
    <t>10.1007/s42773-021-00126-x</t>
  </si>
  <si>
    <t>YK9BY</t>
  </si>
  <si>
    <t>WOS:000745500400001</t>
  </si>
  <si>
    <t>Tan, GC; Mao, Y; Wang, HY; Junaid, M; Xu, N</t>
  </si>
  <si>
    <t>Tan, Guangcai; Mao, Yi; Wang, Hongyuan; Junaid, Muhammad; Xu, Nan</t>
  </si>
  <si>
    <t>Comparison of biochar- and activated carbon-supported zerovalent iron for the removal of Se(IV) and Se(VI): influence of pH, ionic strength, and natural organic matter</t>
  </si>
  <si>
    <t>Biochar; Activated carbon; Zerovalent iron; Selenium; Sorption</t>
  </si>
  <si>
    <t>ZERO-VALENT IRON; AQUEOUS-SOLUTIONS; SELENATE REMOVAL; CHROMIUM VI; HUMIC-ACID; SELENIUM; WATER; MECHANISMS; ROLES; STABILIZATION</t>
  </si>
  <si>
    <t>Biochar (BC) and activated carbon (AC) were both produced from corn straw. Biochar-supported zerovalent iron (BC-ZVI) and activated carbon-supported zerovalent iron (AC-ZVI) were synthesized and applied for Se(IV)/Se(VI) removal. The sorption capacity of BC-ZVI for Se(IV) and Se(VI) was reported at 62.52 and 35.39 mg g(-1), higher than that of AC-ZVI (56.02 and 33.24 mg g(-1)), respectively, due to its higher iron content and more positive charges. The spectroscopic analyses showed that Se(IV)/Se(VI) were reduced to Se(0)/Se(-II) of less toxicity and solubility. The effects of various factors such as pH, ionic strength, co-existing cations and anions, and natural organic matter (NOM) were also investigated. Ionic strength showed no significant effect on Se(IV)/Se(VI) removal, but pH was critical. The presence of NO3- and SO42- did not cause obvious inhibition to the removal, while PO43- inhibited the sorption capacity of BC-ZVI and AC-ZVI for Se(IV)/Se(VI) significantly. Common cations (K+, Ca2+, and Mg2+) were found to slightly enhance the removal, while NOM significantly decreased the sorption capacity of BC-ZVI and AC-ZVI for Se(IV)/Se(VI). Besides, NOM showed stronger inhibition effect on AC-ZVI than that on BC-ZVI. These results indicated that BC-ZVI, compared with AC-ZVI, could be a promising sorbent to remove Se(IV)/Se(VI) due to its low cost and high efficiency.</t>
  </si>
  <si>
    <t>[Tan, Guangcai; Mao, Yi; Junaid, Muhammad; Xu, Nan] Peking Univ, Shenzhen Grad Sch, Shenzhen Engn Res Ctr Nanoporous Water Treatment, Sch Environm &amp; Energy, Shenzhen 518055, Peoples R China; [Tan, Guangcai] Louisiana State Univ, Dept Civil &amp; Environm Engn, Baton Rouge, LA 70803 USA; [Mao, Yi] Univ Coll Dublin, Sch Civil Struct &amp; Environm Engn, UCD Dooge Ctr Water Resource Res, Dublin 4, Ireland; [Wang, Hongyuan] Chinese Acad Agr Sci, Key Lab Nonpoint Source Pollut Control, Minist Agr, Inst Agr Resources &amp; Reg Planning, Beijing 100081, Peoples R China</t>
  </si>
  <si>
    <t>Peking University; Louisiana State University System; Louisiana State University; University College Dublin; Chinese Academy of Agricultural Sciences; Institute of Agricultural Resources &amp; Regional Planning, CAAS; Ministry of Agriculture &amp; Rural Affairs</t>
  </si>
  <si>
    <t>Xu, N (corresponding author), Peking Univ, Shenzhen Grad Sch, Shenzhen Engn Res Ctr Nanoporous Water Treatment, Sch Environm &amp; Energy, Shenzhen 518055, Peoples R China.</t>
  </si>
  <si>
    <t>xunan@pkusz.edu.cn</t>
  </si>
  <si>
    <t>Xu, Nan/AAR-8961-2021; Junaid, Muhammad/GNW-3090-2022; Junaid, Muhammad/ABH-6156-2020; Mao, Yi/HJG-4563-2022</t>
  </si>
  <si>
    <t>Junaid, Muhammad/0000-0002-0675-5864; Tan, Guangcai/0000-0002-7616-5894; Mao, Yi/0000-0001-8676-9205</t>
  </si>
  <si>
    <t>National Natural Science Foundation of China [51579003]; Shenzhen Municipal Development and Reform Commission (Discipline construction of watershed ecological engineering)</t>
  </si>
  <si>
    <t>National Natural Science Foundation of China(National Natural Science Foundation of China (NSFC)); Shenzhen Municipal Development and Reform Commission (Discipline construction of watershed ecological engineering)</t>
  </si>
  <si>
    <t>This study was supported by the National Natural Science Foundation of China (51579003) and the Shenzhen Municipal Development and Reform Commission (Discipline construction of watershed ecological engineering).</t>
  </si>
  <si>
    <t>10.1007/s11356-019-05497-0</t>
  </si>
  <si>
    <t>IS5RV</t>
  </si>
  <si>
    <t>WOS:000482211100046</t>
  </si>
  <si>
    <t>Wang, Y; Chang, HY; Ma, T; Deng, H; Zha, ZH</t>
  </si>
  <si>
    <t>Wang, Yang; Chang, Hanyu; Ma, Teng; Deng, Hui; Zha, Zhihua</t>
  </si>
  <si>
    <t>Effect of cotton stalk particle size on the structure of biochar and the performance of anode for lithium-ion battery</t>
  </si>
  <si>
    <t>JOURNAL OF PHYSICS AND CHEMISTRY OF SOLIDS</t>
  </si>
  <si>
    <t>Cottonstalk; Particalsize; Lithium-ionbattery; Structuralcharacteristics; Electrochemicalperformance</t>
  </si>
  <si>
    <t>HIERARCHICALLY POROUS CARBON; BIOMASS; TEMPERATURE; PYROLYSIS; NITROGEN; CAPACITY; GRAPHENE</t>
  </si>
  <si>
    <t>Cotton stalk biochar (CSCs) as anode material of lithium-ion battery (LIB) is studied. The effect of particle size on structural and electrochemical characteristics of derived carbon materials were investigated. There was a sig-nificant change on the structural characteristics of pyrolytic carbon when the cotton stalk particle size was less than 200 mu m, especially the pore below 4 nm. The carbonized products obtained from cotton stalk with particle size of 100-200 and 450-2000 mu m reached the maximal interlayer spacing (0.388 nm) and pore volume (0.285 cm3g-1). Meanwhile, the better tubular structure existed in the pyrolytic carbon produced from cotton stalk with larger particle size. The biochar prepared from cotton stalk with the particle size of 450-2000 mu m exhibited the largest Li+ diffusion coefficient (1.47 x 10(-11) cm(2) s(-1)), and the best electrochemical performance, which showed a larger specific capacity of 271.7 mAh g(-1) after 100 cycles at 0.1 Ag-1. The structure of biochar can be effectively controlled through changing the particle size of cotton stalk, which provides a more low-energy and environ-mentally friendly idea for the preparation carbon materials in the future.</t>
  </si>
  <si>
    <t>[Wang, Yang; Chang, Hanyu; Ma, Teng; Deng, Hui] Shihezi Univ, Sch Chem &amp; Chem Engn, Key Lab Environm Monitoring &amp; Pollutant Control Xi, Shihezi 832003, Peoples R China; [Deng, Hui] Shihezi Univ, Sch Chem &amp; Chem Engn, Key Lab Green Proc Chem Engn Xinjiang Bingtuan, Shihezi 832003, Xinjiang, Peoples R China; [Zha, Zhihua] Shihezi Univ, Coll Mech &amp; Elect Engn, Shihezi 832003, Xinjiang, Peoples R China</t>
  </si>
  <si>
    <t>Shihezi University; Shihezi University; Shihezi University</t>
  </si>
  <si>
    <t>Deng, H (corresponding author), Shihezi Univ, Sch Chem &amp; Chem Engn, Key Lab Environm Monitoring &amp; Pollutant Control Xi, Shihezi 832003, Peoples R China.</t>
  </si>
  <si>
    <t>Chang, Hanyu/GQP-0436-2022</t>
  </si>
  <si>
    <t>National Natural Science Foundation of China [51768061]; Key Scientific and Technological project for Double first class discipline construction of Shihezi Univer- sity [SHYL-ZD201803]</t>
  </si>
  <si>
    <t>National Natural Science Foundation of China(National Natural Science Foundation of China (NSFC)); Key Scientific and Technological project for Double first class discipline construction of Shihezi Univer- sity</t>
  </si>
  <si>
    <t>This work was supported by the National Natural Science Foundation of China under No.51768061 and Key Scientific and Technological project for Double first class discipline construction of Shihezi Univer- sity under No. SHYL-ZD201803.</t>
  </si>
  <si>
    <t>0022-3697</t>
  </si>
  <si>
    <t>1879-2553</t>
  </si>
  <si>
    <t>J PHYS CHEM SOLIDS</t>
  </si>
  <si>
    <t>J. Phys. Chem. Solids</t>
  </si>
  <si>
    <t>10.1016/j.jpcs.2022.110845</t>
  </si>
  <si>
    <t>Chemistry, Multidisciplinary; Physics, Condensed Matter</t>
  </si>
  <si>
    <t>3E5NF</t>
  </si>
  <si>
    <t>WOS:000830029300005</t>
  </si>
  <si>
    <t>Iglinski, B; Kujawski, W; Kielkowska, U</t>
  </si>
  <si>
    <t>Iglinski, Bartlomiej; Kujawski, Wojciech; Kielkowska, Urszula</t>
  </si>
  <si>
    <t>Pyrolysis of Waste Biomass: Technical and Process Achievements, and Future Development-A Review</t>
  </si>
  <si>
    <t>pyrolysis; pyrolysis reactors; bio-waste; biofuels; biochar; pyrolytic gas</t>
  </si>
  <si>
    <t>MICROWAVE-ASSISTED PYROLYSIS; CRUDE BIO-OIL; CATALYTIC PYROLYSIS; ACTIVATED CARBON; SOLAR PYROLYSIS; AGRICULTURAL WASTE; VACUUM PYROLYSIS; POROUS CARBON; CO-PYROLYSIS; BIOCHAR</t>
  </si>
  <si>
    <t>Pyrolysis has been applied in the human economy for many years, and it has become a significant alternative to the production of chemical compounds, including biofuels. The article focuses mostly on recent achievements in the technical and processing aspects of pyrolysis. The aim of the review is to present the latest research on the process of waste biomass pyrolysis to fuel production. The paper describes the mechanisms of the pyrolysis process, composition, and properties of the obtained fractions, namely pyrolysis gas, bio-oil, and biochar. Additionally, the technical aspects of the pyrolysis process are mentioned, with particular attention to the construction of the reactors. The process of waste biomass pyrolysis allows for obtaining many chemical compounds (second-generation biofuels). Optimization of the pyrolysis process allows obtaining the desired products that are applied in the chemical industry, energy, and transport. The application of pyrolysis gas, oil, and biochar as valuable chemical compounds are related to the intensifying effects of climate change, biofuel production, and waste management in accordance with the principles of sustainable development. In recent years, there has been large-scale research into the use of renewable energy sources through pyrolysis. This will make it possible to significantly reduce the carbon footprint and produce second-generation biofuels in a sustainable manner. Current research into the mechanisms of pyrolysis processes is promising, and will therefore provide access to clean and low-cost compounds that will have broad applications in the energy, chemical, agricultural, and transportation industries.</t>
  </si>
  <si>
    <t>[Iglinski, Bartlomiej; Kujawski, Wojciech; Kielkowska, Urszula] Nicolaus Copernicus Univ Torun, Fac Chem, 7 Gagarina St, PL-87100 Torun, Poland</t>
  </si>
  <si>
    <t>Nicolaus Copernicus University</t>
  </si>
  <si>
    <t>Iglinski, B; Kujawski, W (corresponding author), Nicolaus Copernicus Univ Torun, Fac Chem, 7 Gagarina St, PL-87100 Torun, Poland.</t>
  </si>
  <si>
    <t>iglinski@chem.umk.pl; kujawski@chem.umk.pl</t>
  </si>
  <si>
    <t>Kiełkowska, Urszula/E-5871-2014; Kujawski, Wojciech/B-4359-2014</t>
  </si>
  <si>
    <t>Kiełkowska, Urszula/0000-0001-7924-4291; Iglinski, Bartlomiej/0000-0002-2976-6371; Kujawski, Wojciech/0000-0001-8020-8108</t>
  </si>
  <si>
    <t>10.3390/en16041829</t>
  </si>
  <si>
    <t>9Q3KO</t>
  </si>
  <si>
    <t>WOS:000944867400001</t>
  </si>
  <si>
    <t>Teng, TT; Liang, JD; Wu, ZJ; Jin, PK; Zhang, DY</t>
  </si>
  <si>
    <t>Teng, Tingting; Liang, Jidong; Wu, Zijun; Jin, Pengkang; Zhang, Dayi</t>
  </si>
  <si>
    <t>Different phenanthrene degraders between free-cell mediated and biochar- immobilization assisted soil bioaugmentation as identified by RNA-based stable isotope probing (RNA-SIP)</t>
  </si>
  <si>
    <t>Phenanthrene; Bioaugmentation; Biochar; RNA-stable isotope probing; Bacterial community structure</t>
  </si>
  <si>
    <t>POLYCYCLIC AROMATIC-HYDROCARBONS; DEGRADATION GENE-CLUSTER; PAH-POLLUTED SOIL; CRUDE-OIL; BACTERIAL DIVERSITY; MICROBIAL COMMUNITY; CONTAMINATED SOIL; WASTE-WATER; BIODEGRADATION; DNA</t>
  </si>
  <si>
    <t>Bioaugmentation (BA) is an effective approach to remove polycyclic aromatic hydrocarbons (PAHs) from contami-nated soils, and biochar is frequently used to enhance PAH degradation performance. In this study, phenanthrene (PHE) degradation behavior and active degraders in a petroleum-contaminated soil were investigated and compared between free-cell mediated and biochar-immobilization assisted bioaugmentation. Biochar-immobilization assisted bioaugmentation (BA-IPB) introduced PHE degraders immobilized on biochar and effectively promoted PHE degrada-tion, achieving higher PHE removal efficiencies within 24 h (-58 %) than free-cell mediated bioaugmentation (BA-FPB,-39 %). Soil microbial community structure significantly changed in both BA-FPB and BA-IPB treatments. Through RNA-stable isotope probing (SIP), 14 and 11 bacterial lineages responsible for in situ PHE degradation were identified in BA-FPB and BA-IPB treatments, respectively. ASV_17 in BA-FPB treatment was Rhodococcus in the exogenous bacterial mixture; in contrast, none of exogenous bacteria were involved in PHE degradation in BA-IPB treatment. Methylobacterium (ASV_186), Xanthomonas (ASV_41), Kroppenstedtia (ASV_205), Scopulibacillus (ASV_243), Bautia (ASV_356), and Lactobacillus (ASV_376) were identified as PHE degraders for the first time. Our findings ex-panded the knowledge of the active PHE degraders and underlying mechanisms in bioaugmentation process, and sug-gested biochar-immobilization assisted bioaugmentation as a promising strategy for the bioremediation of PAH contaminated soils.</t>
  </si>
  <si>
    <t>[Teng, Tingting; Liang, Jidong; Wu, Zijun; Jin, Pengkang] Shaanxi Land Engn Construct Grp Co Ltd, Technol Innovat Ctr Land Engn &amp; Human Settlements, Xian 710000, Peoples R China; [Teng, Tingting; Liang, Jidong; Wu, Zijun; Jin, Pengkang] Xi An Jiao Tong Univ, Xian 710000, Peoples R China; [Teng, Tingting; Zhang, Dayi] Jilin Univ, Coll New Energy &amp; Environm, Changchun 130021, Peoples R China; [Teng, Tingting; Zhang, Dayi] Jilin Univ, Key Lab Groundwater Resources &amp; Environm, Minist Educ, Changchun 130021, Peoples R China</t>
  </si>
  <si>
    <t>Xi'an Jiaotong University; Jilin University</t>
  </si>
  <si>
    <t>Liang, JD (corresponding author), Shaanxi Land Engn Construct Grp Co Ltd, Technol Innovat Ctr Land Engn &amp; Human Settlements, Xian 710000, Peoples R China.;Liang, JD (corresponding author), Xi An Jiao Tong Univ, Xian 710000, Peoples R China.</t>
  </si>
  <si>
    <t>ZHANG, DAYI/F-7858-2010</t>
  </si>
  <si>
    <t>ZHANG, DAYI/0000-0002-4175-5982; Zhang, Dayi/0000-0002-1647-0408</t>
  </si>
  <si>
    <t>National Natural Science Foundation of China [31670510]; Key Research and Development Program of Shaanxi [201912131]; Technology Innovation Center for Land Engineering and Human Settlements; Shaanxi Land Engineering Construction Group Co., Ltd.; Xi'an Jiaotong University;  [2018SF-372]</t>
  </si>
  <si>
    <t xml:space="preserve">National Natural Science Foundation of China(National Natural Science Foundation of China (NSFC)); Key Research and Development Program of Shaanxi; Technology Innovation Center for Land Engineering and Human Settlements; Shaanxi Land Engineering Construction Group Co., Ltd.; Xi'an Jiaotong University(Xi'an Jiaotong University); </t>
  </si>
  <si>
    <t>This work was supported by the National Natural Science Foundation of China (Grant No. 31670510) and the Technology Innovation Center for Land Engineering and Human Settlements, Shaanxi Land Engineering Construction Group Co., Ltd. and Xi'an Jiaotong University (201912131) , Key Research and Development Program of Shaanxi (Program No. 2018SF-372).</t>
  </si>
  <si>
    <t>10.1016/j.scitotenv.2022.161139</t>
  </si>
  <si>
    <t>8B7DF</t>
  </si>
  <si>
    <t>WOS:000917082100001</t>
  </si>
  <si>
    <t>Hauda, JK; Safferman, SI; Ghane, E</t>
  </si>
  <si>
    <t>Hauda, Jessica K.; Safferman, Steven I.; Ghane, Ehsan</t>
  </si>
  <si>
    <t>Adsorption Media for the Removal of Soluble Phosphorus from Subsurface Drainage Water</t>
  </si>
  <si>
    <t>agriculture; dissolved phosphorus; eutrophication; nano-engineered media; nonpoint-source pollution; orthophosphate; steel furnace slag; waste materials</t>
  </si>
  <si>
    <t>FURNACE STEEL SLAG; PHOSPHATE REMOVAL; AQUEOUS-SOLUTION; TILE DRAINS; RECOVERY; BIOCHAR; IMPACTS; BATCH</t>
  </si>
  <si>
    <t>Phosphorus (P) is a valuable, nonrenewable resource in agriculture promoting crop growth. P losses through surface runoff and subsurface drainage discharge beneath the root zone is a loss of investment. P entering surface water contributes to eutrophication of freshwater environments, impacting tourism, human health, environmental safety, and property values. Soluble P (SP) from subsurface drainage is nearly all bioavailable and is a significant contributor to freshwater eutrophication. The research objective was to select phosphorus sorbing media (PSM) best suited for removing SP from subsurface drainage discharge. From the preliminary research and literature, PSM with this potential were steel furnace slag (SFS) and a nano-engineered media (NEM). The PSM were evaluated using typical subsurface drainage P concentrations in column experiments, then with an economic analysis for a study site in Michigan. Both the SFS and generalized NEM (GNEM) removed soluble reactive phosphorus from 0.50 to below 0.05 mg/L in laboratory column experiments. The most cost-effective option from the study site was the use of the SFS, then disposing it each year, costing $906/hectare/year for the case study. GNEM that was regenerated onsite had a very similar cost. The most expensive option was the use of GNEM to remove P, including regeneration at the manufacturer, costing $1641/hectare/year. This study suggests that both SFS and NEM are both suited for treating drainage discharge. The use of SFS was more economical for the study site, but each site needs to be individually considered.</t>
  </si>
  <si>
    <t>[Hauda, Jessica K.; Safferman, Steven I.; Ghane, Ehsan] Michigan State Univ, Dept Biosyst &amp; Agr Engn, E Lansing, MI 48824 USA</t>
  </si>
  <si>
    <t>Michigan State University</t>
  </si>
  <si>
    <t>Safferman, SI (corresponding author), Michigan State Univ, Dept Biosyst &amp; Agr Engn, E Lansing, MI 48824 USA.</t>
  </si>
  <si>
    <t>haudajes@msu.edu; steves@msu.edu; ghane@msu.edu</t>
  </si>
  <si>
    <t>Ghane, Ehsan/AAI-4950-2021</t>
  </si>
  <si>
    <t>Ghane, Ehsan/0000-0002-3337-5015; Safferman, Steven/0000-0003-2741-4759</t>
  </si>
  <si>
    <t>Corn Marketing Program of Michigan; USDA NIFA Multi-State Project [MICL04191]; USDA Project [MICLO 2137]</t>
  </si>
  <si>
    <t>Corn Marketing Program of Michigan; USDA NIFA Multi-State Project; USDA Project</t>
  </si>
  <si>
    <t>This research was funded by the Corn Marketing Program of Michigan. Salary funding for Steven Safferman was from, in part, the (1) USDA NIFA Multi-State Project MICL04191, Future Challenges in Animal Production Systems: Seeking Solutions through Focused Facilitation, and (2) USDA Project MICLO 2137, Highest Value Rural Waste Management Strategies.</t>
  </si>
  <si>
    <t>10.3390/ijerph17207693</t>
  </si>
  <si>
    <t>OL7ZM</t>
  </si>
  <si>
    <t>WOS:000585552900001</t>
  </si>
  <si>
    <t>Hardie, M</t>
  </si>
  <si>
    <t>Hardie, Marcus</t>
  </si>
  <si>
    <t>Two Dimensional Modelling of Nitrate Flux in a Commercial Apple Orchard</t>
  </si>
  <si>
    <t>NITROGEN-FERTILIZATION; HYDRAULIC CONDUCTIVITY; BROILER LITTER; HEAT PULSE; WATER; SOIL; BIOCHAR; SIMULATION; MANAGEMENT; TRANSPORT</t>
  </si>
  <si>
    <t>Extensive in situ monitoring in a young commercial apple orchard demonstrated that current management practices resulted in leaching of 56 to 84 kg ha(-1) yr(-1) of nitrate below the topsoil. The Hydrus 2D/3D suite of models was used to determine the effect of current management practices on nitrate leaching and explore options for reducing irrigation and nitrate loss. The models were parameterized using measured soil water retention data and calibrated using field data collected over a 596-d period. The orchard was found to be profoundly 'leaky' with between 15 and 33% of the average annual rainfall being lost via runoff and deep drainage under rainfed conditions. Simulations estimated that the current management of the young trees resulted in loss of 38.1 kg N ha(-1) yr(-1) or 46% of the applied nitrate, and 34.6 cm yr(-1) of rainfall and irrigation as drainage below 2.0 m depth. For mature trees, our model scenarios predicted that converting from sprayers to drippers, would reduce the required irrigation by 44%, reduce nitrate requirement by 21%, and reduce deep drainage and nitrate leaching by 37%. Deficit-based irrigation and fertigation scheduling had minimal effect on the amount of deep drainage and nitrate leaching. In mature trees, excluding green fowl manure from the fertilizer regime was predicted to reduce the amount of nitrate leached below the soil profile by 12.9 kg N ha(-1) yr(-1) or by 73%. However rates of NPK and fertigation needed to be increased to meet tree nitrogen demand.</t>
  </si>
  <si>
    <t>[Hardie, Marcus] Univ Tasmania, Tasmanian Inst Agr, Hobart, Tas, Australia</t>
  </si>
  <si>
    <t>University of Tasmania</t>
  </si>
  <si>
    <t>Hardie, M (corresponding author), Univ Tasmania, Tasmanian Inst Agr, Hobart, Tas, Australia.</t>
  </si>
  <si>
    <t>marcus.hardie@utas.edu.au</t>
  </si>
  <si>
    <t>hardie, Marcus/O-2155-2013</t>
  </si>
  <si>
    <t>hardie, Marcus/0000-0003-4319-6018</t>
  </si>
  <si>
    <t>Horticulture Australia Ltd under the 'Productivity, Irrigation, Pests and Soils' (PIPS); New Zealand Institute for Plant and Food Research; Australian Government</t>
  </si>
  <si>
    <t>Horticulture Australia Ltd under the 'Productivity, Irrigation, Pests and Soils' (PIPS); New Zealand Institute for Plant and Food Research; Australian Government(Australian Government)</t>
  </si>
  <si>
    <t>This project has been funded by Horticulture Australia Ltd under the 'Productivity, Irrigation, Pests and Soils' (PIPS) program, using the apple and pear industry levy, voluntary contributions from the New Zealand Institute for Plant and Food Research and matched funds from the Australian Government. I wish to sincerely thank Justin Direen, Garth Oliver, Sally Bound, Alieta Eyles, Steve Green, Brent Clothier for trial establishment, instrumentation and data collection. Comments on the manuscript were gratefully received from Drs. Sally Bound and Brent Clothier.</t>
  </si>
  <si>
    <t>10.2136/sssaj2017.01.0029</t>
  </si>
  <si>
    <t>FO6YU</t>
  </si>
  <si>
    <t>WOS:000417016300025</t>
  </si>
  <si>
    <t>Guan, PN; Prasher, SO; Afzal, MT; George, S; Ronholm, J; Dhiman, J; Patel, RM</t>
  </si>
  <si>
    <t>Guan, Peining; Prasher, Shiv O.; Afzal, Muhammad T.; George, Saji; Ronholm, Jennifer; Dhiman, Jaskaran; Patel, Ramanbhai M.</t>
  </si>
  <si>
    <t>Removal of Escherichia coli from lake water in a biochar-amended biosand filtering system</t>
  </si>
  <si>
    <t>Drinking water treatment; Biosand filter; Biochar; E. coli removal; Adsorption</t>
  </si>
  <si>
    <t>HOUSEHOLD DRINKING-WATER; PARTICLE-SIZE; POROUS-MEDIA; TRANSPORT; REDUCTIONS; SAND; PERFORMANCE; STORMWATER; PHOSPHORUS; ADSORPTION</t>
  </si>
  <si>
    <t>A point-of-use household water treatment technology, the biosand filter (BSF), has been widely adopted across over 180 countries (CAWST, 2020). However, it has a poor Escherichia coli (E. coli) removal efficiency during the first few weeks of its use. This study investigated the potential of biochar on E. coli removal in a laboratorymodified biosand filtering system. Two biochars, produced from wheat straw and willow wood feedstocks, were used and their effects were compared. Only the coarser fraction of both biochars (1-4 mm) was used in order to minimize its impact on the filtration rate. It was observed that the filter amended with wheat straw biochar exhibited a higher mean E. coli removal rate (84%) than the filter amended with willow wood biochar (79%); however, both biochar-amended filters had lower mean E. coli removal rates than the sand-only control filter (88%), over a 5-week filtration experiment. The E. coli adsorption of biochar and sand were examined at the end of the filtration experiment. Both biochars were shown to have a larger total amount of E. coli adsorption (7.4 log(10)) than sand (6.8 log(10)). The two biochars showed comparable E. coli adsorption capacities of 5.7 log(10) CFU/g, although their specific surface areas varied greatly (55.24 m(2)/g for wheat straw biochar and 380.00 m(2)/g for willow wood biochar). The discrepancy between the results of E. coli removal and E. coli adsorption might indicate the importance of biochar straining; the absence of fine biochar particles (&lt; 1 mm), was potentially responsible for the reduced E. coli removal efficiency. Additionally, biochar was found to increase effluent's pH, electrical conductivity (EC) and phosphate content, with more significant increases noticed during the first 2 weeks. Thus, extra assessment on these drinking water properties would be necessary. Overall, our study suggests that biochar amendment might not be suitable for the BSF. However, further confirmation is needed, and future research on examining the effect of biochar size, on the efficiency of BSF is recommended.</t>
  </si>
  <si>
    <t>[Guan, Peining; Prasher, Shiv O.; Dhiman, Jaskaran; Patel, Ramanbhai M.] McGill Univ, Dept Bioresource Engn, Ste Anne De Bellevue, PQ, Canada; [Afzal, Muhammad T.] Univ New Brunswick, Dept Mech Engn, Fredericton, NB, Canada; [George, Saji; Ronholm, Jennifer] McGill Univ, Dept Food Sci &amp; Agr Chem, Ste Anne De Bellevue, PQ, Canada</t>
  </si>
  <si>
    <t>McGill University; University of New Brunswick; McGill University</t>
  </si>
  <si>
    <t>Prasher, SO (corresponding author), McGill Univ, Dept Bioresource Engn, Ste Anne De Bellevue, PQ, Canada.</t>
  </si>
  <si>
    <t>shiv.prasher@mcgill.ca</t>
  </si>
  <si>
    <t>Ronholm, Jennifer/ABD-6240-2020; Dhiman, Jaskaran/AAQ-9922-2021</t>
  </si>
  <si>
    <t>Dhiman, Jaskaran/0000-0002-0472-0721</t>
  </si>
  <si>
    <t>Natural Sciences and Engineering Research Council (NSERC) of Canada</t>
  </si>
  <si>
    <t>Natural Sciences and Engineering Research Council (NSERC) of Canada(Natural Sciences and Engineering Research Council of Canada (NSERC))</t>
  </si>
  <si>
    <t>The work was supported by a research grant from the Natural Sciences and Engineering Research Council (NSERC) of Canada. We thank Helene Lalande and Ms. Shibi George (McGill University) for their support in laboratory work.</t>
  </si>
  <si>
    <t>10.1016/j.ecoleng.2020.105819</t>
  </si>
  <si>
    <t>LI2YT</t>
  </si>
  <si>
    <t>WOS:000529350200010</t>
  </si>
  <si>
    <t>Senbayram, M; Saygan, EP; Chen, RR; Aydemir, S; Kaya, C; Wu, D; Bladogatskaya, E</t>
  </si>
  <si>
    <t>Senbayram, Mehmet; Saygan, Ebru Pinar; Chen, Ruirui; Aydemir, Salih; Kaya, Cengiz; Wu, Di; Bladogatskaya, Evgenia</t>
  </si>
  <si>
    <t>Effect of biochar origin and soil type on the greenhouse gas emission and the bacterial community structure in N fertilised acidic sandy and alkaline clay soil</t>
  </si>
  <si>
    <t>Biochar; pH; Soil type; Liming effect; Priming effect</t>
  </si>
  <si>
    <t>NITROUS-OXIDE; N2O EMISSIONS; ORGANIC-CARBON; DENITRIFICATION; DECOMPOSITION; PH; NITRIFICATION; WATER; PYROLYSIS; AMENDMENT</t>
  </si>
  <si>
    <t>Soil amendment with biochar has received increased attention because of its potential to i) sequester carbon and ii) reduce N2O emission when applied to N fertilised soils. To study the effect of biochar origin on greenhouse gas emission in two contrasting soil types, we used a robotized continuous flow incubation system and delta C-13 stable isotope approach to compare four biochar types (feed stock: olive mill, corn cob, pistachio shell, cotton stalk) in an alkaline clay soil and two selected biochar types (feed stock: olive mill and corn cob) in an acidic sandy soil. Furthermore, high-throughput sequencing of 16S rRNA genes was performed at the end of the incubation to investigate the effect of different biochars on bacterial community structure in the two different soils. In the alkaline clay soil, all biochar types in conjunction with N fertiliser decreased CO2 emissions up to 12% compared to the N added control treatment causing negative priming, whereas no significant effect of biochar addition on N2O emissions was observed. In contrast, application of olive mill biochar to the acidic sandy soil significantly increased soil pH, CO2, and N2O fluxes, whereas no significant effect of corn cob biochar addition was observed. There was a significant linear relationship between the biochar induced increase in soil pH and the biochar induced increase in soil born N2O emission. Additionally, we detected a clear variation in bacterial community structure in the acidic sandy soil (phyla Acidobacteria, Nitrospirare, and Arthrobacter) with the olive mill biochar addition. Overall, the amendment of different biochars failed to mitigate N2O emissions in both soil types when mineral fertiliser was added. Furthermore, amendment of olive mill biochar stimulated both N2O and CO2 emissions in the low pH sandy soil and altered the bacterial community structure, which was possibly related to its liming effect. (C) 2019 Elsevier B.V. All rights reserved.</t>
  </si>
  <si>
    <t>[Senbayram, Mehmet; Wu, Di] China Agr Univ, Coll Resources &amp; Environm Sci, Beijing Key Lab Farmland Soil Pollut Prevent &amp; Re, Beijing, Peoples R China; [Senbayram, Mehmet; Saygan, Ebru Pinar; Aydemir, Salih; Kaya, Cengiz] Univ Harran, Inst Plant Nutr &amp; Soil Sci, TR-63000 Sanliurfa, Turkey; [Senbayram, Mehmet; Wu, Di] Thunen Inst Climate Smart Agr, Bundesallee 65, D-38116 Braunschweig, Germany; [Chen, Ruirui] Chinese Acad Sci, State Key Lab Soil &amp; Sustainable Agr, Inst Soil Sci, Nanjing 210008, Jiangsu, Peoples R China; [Bladogatskaya, Evgenia] Univ Gottingen, Busgen Inst, Dept Agr Soil Sci, D-37007 Gottingen, Germany; [Bladogatskaya, Evgenia] Russian Acad Sci, Inst Physicochem &amp; Biol Problems Soil Sci, Pushchino 142290, Russia</t>
  </si>
  <si>
    <t>China Agricultural University; Harran University; Johann Heinrich von Thunen Institute; Chinese Academy of Sciences; Institute of Soil Science, CAS; University of Gottingen; Russian Academy of Sciences; Pushchino Scientific Center for Biological Research (PSCBI) of the Russian Academy of Sciences; Institute of Physicohemical &amp; Biological Problems of Soil Science</t>
  </si>
  <si>
    <t>Wu, D (corresponding author), China Agr Univ, Coll Resources &amp; Environm Sci, Beijing Key Lab Farmland Soil Pollut Prevent &amp; Re, Beijing, Peoples R China.;Wu, D (corresponding author), Thunen Inst Climate Smart Agr, Bundesallee 65, D-38116 Braunschweig, Germany.</t>
  </si>
  <si>
    <t>w.di@fz-juelich.de</t>
  </si>
  <si>
    <t>senbayram, mehmet/AAC-4231-2021; Aydemir, Salih/ABG-5406-2020; KAYA, Cengiz/Q-1912-2019</t>
  </si>
  <si>
    <t>senbayram, mehmet/0000-0002-5567-6580; KAYA, Cengiz/0000-0001-8938-3463</t>
  </si>
  <si>
    <t>STS Network Initiative of Chinese Academy of Sciences [KFJ-STS-QYZD-020]; Key Program of the Chinese Academy of Sciences [KFZD-SW-112-03-04]; Research Program for Key Technologies of Sponge City Construction and Management in Guyuan City [SCHM-2018]; HUBAK [16002]; TUBITAK [112R005]</t>
  </si>
  <si>
    <t>STS Network Initiative of Chinese Academy of Sciences; Key Program of the Chinese Academy of Sciences(Chinese Academy of Sciences); Research Program for Key Technologies of Sponge City Construction and Management in Guyuan City; HUBAK(Harran University); TUBITAK(Turkiye Bilimsel ve Teknolojik Arastirma Kurumu (TUBITAK))</t>
  </si>
  <si>
    <t>The authors would like to thank the financial support by the STS Network Initiative of Chinese Academy of Sciences (KFJ-STS-QYZD-020), Key Program of the Chinese Academy of Sciences (KFZD-SW-112-03-04) and Research Program for Key Technologies of Sponge City Construction and Management in Guyuan City (Grant NO. SCHM-2018). This study was also supported by the HUBAK (Pr: 16002), TUBITAK (Pr: 112R005). The authors would also like to thank Professor Dave Chadwick for his great work of proofreading.</t>
  </si>
  <si>
    <t>10.1016/j.scitotenv.2018.12.300</t>
  </si>
  <si>
    <t>HK2FV</t>
  </si>
  <si>
    <t>WOS:000457725700009</t>
  </si>
  <si>
    <t>McLaughlin, H; Littlefield, AA; Menefee, M; Kinzer, A; Hull, T; Sovacool, BK; Bazilian, MD; Kim, J; Griffiths, S</t>
  </si>
  <si>
    <t>McLaughlin, Hope; Littlefield, Anna A.; Menefee, Maia; Kinzer, Austin; Hull, Tobias; Sovacool, Benjamin K.; Bazilian, Morgan D.; Kim, Jinsoo; Griffiths, Steven</t>
  </si>
  <si>
    <t>Carbon capture utilization and storage in review: Sociotechnical implications for a carbon reliant world</t>
  </si>
  <si>
    <t>Clean coal; Carbon capture and storage; Carbon capture utilization and storage; Climate policy; Industrial decarbonization</t>
  </si>
  <si>
    <t>TECHNOLOGICAL-INNOVATION SYSTEM; CLIMATE-CHANGE MITIGATION; CO2 CAPTURE; NATURAL-GAS; DIOXIDE CAPTURE; SEQUESTRATION; ENERGY; TRANSPORT; BIOENERGY; POLICY</t>
  </si>
  <si>
    <t>The decarbonization of industry and industrial systems is a pressing challenge given the relative lack of low-carbon options available for hard to decarbonize sectors such as steelmaking, cement manufacturing, and chemical production. Carbon capture utilization and storage (CCUS) represents a promising and crosscutting solution to this formidable problem. This review takes a systematic and sociotechnical perspective to examine how CCUS can support industrial decarbonization and relevant associated technical, economic, and social fac-tors. This includes a focus on the energy and climate impacts of carbon emitting activities, the role, and options for CCUS in global responses to climate change, technical aspects of capture, transport, storage, and utilization, as well as policy implications and areas requiring further research. In doing so, the Review examines hundreds of published studies on the topic over the previous twenty years to offer a state-of-the-art investigation on technical options for capture (including direct air capture), transportation (including pipelines, ships, and rail), storage (including biotic and abiotic), and utilization (including enhanced oil recovery and biochar). The Review also investigates the evidence base within the literature on enablers and barriers to CCUS, policy mechanisms, and international frameworks as well as themes such as geopolitics, trade, and future research gaps. We conclude with insights about future CCUS pathways and sociotechnical systems dynamics.</t>
  </si>
  <si>
    <t>[McLaughlin, Hope; Littlefield, Anna A.; Menefee, Maia; Kinzer, Austin; Hull, Tobias; Bazilian, Morgan D.] Colorado Sch Mines, Golden, CO 80401 USA; [Littlefield, Anna A.; Bazilian, Morgan D.] Payne Inst Publ Policy, Golden, CO USA; [Sovacool, Benjamin K.] Aarhus Univ, Ctr Energy Technol, Dept Business Dev &amp; Technol, Aarhus, Denmark; [Sovacool, Benjamin K.] Univ Sussex, Sci Policy Res Unit SPRU, Business Sch, Brighton, England; [Sovacool, Benjamin K.] Boston Univ, Dept Earth &amp; Environm, Boston, MA USA; [Sovacool, Benjamin K.] Boston Univ, Inst Global Sustainabil, Boston, MA USA; [Kim, Jinsoo] Hanyang Univ, Dept Earth Resources &amp; Environm Engn, Seoul, South Korea; [Menefee, Maia; Griffiths, Steven] Khalifa Univ Sci &amp; Technol, Abu Dhabi, U Arab Emirates</t>
  </si>
  <si>
    <t>Colorado School of Mines; Aarhus University; University of Sussex; Boston University; Boston University; Hanyang University; Khalifa University of Science &amp; Technology</t>
  </si>
  <si>
    <t>Littlefield, AA (corresponding author), Colorado Sch Mines, Golden, CO 80401 USA.</t>
  </si>
  <si>
    <t>annalittlefield@mines.edu</t>
  </si>
  <si>
    <t>Kim, Jinsoo/P-9559-2015</t>
  </si>
  <si>
    <t>Kim, Jinsoo/0000-0001-6496-1714; Sovacool, Benjamin/0000-0002-4794-9403; Griffiths, Steven/0000-0002-9593-4724</t>
  </si>
  <si>
    <t>Industrial Decarbonization Research and Innovation Center (IDRIC) in United Kingdom; ESRC; EPSRC [EP/V027050/1]</t>
  </si>
  <si>
    <t>Industrial Decarbonization Research and Innovation Center (IDRIC) in United Kingdom; ESRC(UK Research &amp; Innovation (UKRI)Economic &amp; Social Research Council (ESRC)); EPSRC(UK Research &amp; Innovation (UKRI)Engineering &amp; Physical Sciences Research Council (EPSRC))</t>
  </si>
  <si>
    <t>The authors would like to acknowledge support from the Industrial Decarbonization Research and Innovation Center (IDRIC) in the United Kingdom, funded via the ESRC and EPSRC via Grant EP/V027050/1. The authors also acknowledge very helpful feedback on earlier drafts by Prof. Jochen Markard from ETH Zurich in Switzerland.</t>
  </si>
  <si>
    <t>10.1016/j.rser.2023.113215</t>
  </si>
  <si>
    <t>A4LI0</t>
  </si>
  <si>
    <t>WOS:000954854200001</t>
  </si>
  <si>
    <t>Manolikaki, I; Diamadopoulos, E</t>
  </si>
  <si>
    <t>Manolikaki, Ioanna; Diamadopoulos, Evan</t>
  </si>
  <si>
    <t>Agronomic potential of biochar prepared from brewery byproducts</t>
  </si>
  <si>
    <t>Biochar; Brewery byproducts; Plant growth; Soil quality</t>
  </si>
  <si>
    <t>PYROLYSIS TEMPERATURE; NUTRIENT AVAILABILITY; SEWAGE-SLUDGE; CHEMICAL-PROPERTIES; CROP PRODUCTIVITY; SOIL FERTILITY; SLOW PYROLYSIS; BLACK CARBON; SPENT GRAIN; NITROGEN</t>
  </si>
  <si>
    <t>This work investigated the effect of biochar produced from brewery byproducts, spent grain and surplus yeast on the physicochemical characteristics of a calcareous loam soil and plant growth of maize (Zea mays L.). Maize is a plant which needs high nitrogen fertilization, while the effect of acidic or neutral biochars on alkaline calcareous soils has only been assessed in a few studies. The effect of biochars on dry weight, as well as the level of macro- and micronutrients in soil, and above- and belowground plant tissues, were investigated, in a 30 day experiment after seedling emergence of maize (Zea mays L.), in the presence and absence of nitrogen fertilization. The results indicated that biochar from organic brewery by-products significantly increased the dry weight of the aboveground part of the plant by 59-186%, relative to the control, without the addition of inorganic N fertilization, and by 46-157% with the addition of inorganic N fertilization. The dry weight of the belowground plant tissues significantly increased by 83-92% and 46-106%, relative to the control, with or without the addition of inorganic N fertilization, respectively. Biochar addition, especially at 5% application rate individually or in a mixture, significantly increased the phosphorus content of plant tissues. The content of potassium in the plants was affected mainly by the addition of biochar derived from surplus yeast, while the concentration of calcium and magnesium in plant tissues was positively affected by spent grain biochar, in absence of inorganic nitrogen fertilization. Addition of biochars produced from brewery byproducts improved soil fertility parameters, particularly the contents of total organic carbon (by 133% and 118% with or without fertilization, respectively), total nitrogen (by 120% and 81% respectively) and available phosphorus in the studied loam calcareous soil. Overall, biochar from brewery wastes showed the potential to enhance plant growth and nutrient availability, thus it is a promising organic fertilizer for sustainable agriculture.</t>
  </si>
  <si>
    <t>[Manolikaki, Ioanna; Diamadopoulos, Evan] Tech Univ Crete, Sch Environm Engn, Khania 73100, Greece</t>
  </si>
  <si>
    <t>Manolikaki, Ioanna/0000-0001-8141-8545; DIAMADOPOULOS, EVAN/0000-0003-1535-8534</t>
  </si>
  <si>
    <t>We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 Finally, the authors would like to thank Dr. George Psarras and Nektaria Digalaki (Institute of Olive tree, Subtropical Crops and Viticulture, Hellenic Agricultural Organization ELGO DEMETER) for soil analyses, Stella Voutsadaki (Technical University of Crete, School of Environmental Engineering) for C, TOC and TN analyses and Saru Maria-Liliana (Technical University of Crete, School of Environmental Engineering) for the ICP-MS analysis.</t>
  </si>
  <si>
    <t>10.1016/j.jenvman.2019.109856</t>
  </si>
  <si>
    <t>KT0OA</t>
  </si>
  <si>
    <t>WOS:000518708700030</t>
  </si>
  <si>
    <t>Chen, L; Zheng, H; Wang, ZY</t>
  </si>
  <si>
    <t>Xu, N; Tian, L; Dai, F</t>
  </si>
  <si>
    <t>Chen, Lei; Zheng, Hao; Wang, ZhenYu</t>
  </si>
  <si>
    <t>The Formation of Toxic Compounds during Blocher Production</t>
  </si>
  <si>
    <t>SUSTAINABLE CITIES DEVELOPMENT AND ENVIRONMENT PROTECTION, PTS 1-3</t>
  </si>
  <si>
    <t>Applied Mechanics and Materials</t>
  </si>
  <si>
    <t>3rd International Conference on Civil Engineering, Architecture and Building Materials (CEABM 2013)</t>
  </si>
  <si>
    <t>MAY 24-26, 2013</t>
  </si>
  <si>
    <t>Jinan, PEOPLES R CHINA</t>
  </si>
  <si>
    <t>Shandong Univ,Hong Kong Ind Technol Res Ctr</t>
  </si>
  <si>
    <t>Biochar; Polycyclic aromatic hydrocarbons (PAHs); Volatile organic compounds (VOCs); metals</t>
  </si>
  <si>
    <t>POLYCYCLIC-AROMATIC-HYDROCARBONS; PYROLYSIS; BIOCHAR; BIOMASS; TEMPERATURE; ELEMENTS; METALS; SOIL</t>
  </si>
  <si>
    <t>Biochar has caused great interest due to its sequestrating carbon and improving soil fertilities. It has been increasing attracted and applied to agriculture systems. However, many toxic compounds (e.g., polycyclic aromatic hydrocarbons (PAHs), volatile organic compounds (VOCs), heavy metals) are likely to be formed during biochar production. These compounds may be existed in biochar matrix and even bioavailable to exposed organisms. Therefore, the formation and impact factors as well as the concentrations and bioavailability of these compounds are reviewed.</t>
  </si>
  <si>
    <t>[Chen, Lei; Zheng, Hao; Wang, ZhenYu] Ocean Univ China, Coll Environm Sci &amp; Engn, Key Lab Marine Environm &amp; Ecol, Minist Educ, Qingdao, Peoples R China</t>
  </si>
  <si>
    <t>Ocean University of China</t>
  </si>
  <si>
    <t>Wang, ZY (corresponding author), Ocean Univ China, Coll Environm Sci &amp; Engn, Key Lab Marine Environm &amp; Ecol, Minist Educ, Qingdao, Peoples R China.</t>
  </si>
  <si>
    <t>ludongdaxuechenlei@163.com; zhenghaoouc@gmail.com; wang0628@ouc.edu.cn</t>
  </si>
  <si>
    <t>Wang, Zhenyu/AAJ-4593-2020</t>
  </si>
  <si>
    <t>Wang, Zhenyu/0000-0002-5114-435X</t>
  </si>
  <si>
    <t>TRANS TECH PUBLICATIONS LTD</t>
  </si>
  <si>
    <t>STAFA-ZURICH</t>
  </si>
  <si>
    <t>LAUBLSRUTISTR 24, CH-8717 STAFA-ZURICH, SWITZERLAND</t>
  </si>
  <si>
    <t>1660-9336</t>
  </si>
  <si>
    <t>978-3-03785-777-9</t>
  </si>
  <si>
    <t>APPL MECH MATER</t>
  </si>
  <si>
    <t>361-363</t>
  </si>
  <si>
    <t>10.4028/www.scientific.net/AMM.361-363.867</t>
  </si>
  <si>
    <t>BJP93</t>
  </si>
  <si>
    <t>WOS:000329536600176</t>
  </si>
  <si>
    <t>Gao, LH; Wang, LZ; Li, SL; Cao, YJ</t>
  </si>
  <si>
    <t>Gao, Lihui; Wang, Lizhang; Li, Shulei; Cao, Yijun</t>
  </si>
  <si>
    <t>Highly active Fenton-like catalyst derived from solid waste-iron ore tailings using wheat straw pyrolysis</t>
  </si>
  <si>
    <t>Iron ore tailings; Wheat straw; Heterogeneous catalyst; Biochar; Decomposition rate</t>
  </si>
  <si>
    <t>PERSISTENT FREE-RADICALS; HYDROGEN-PEROXIDE; HETEROGENEOUS CATALYST; HYDROXYL RADICALS; DEGRADATION; EFFICIENT; OXIDATION; OXIDE; REMOVAL; NANOCOMPOSITE</t>
  </si>
  <si>
    <t>The pollutants degradation rate of iron ore tailings-based heterogeneous catalysts is the main factor limiting its application. Herein, an iron ore tailings-based Fenton-like catalyst (I/W(3:1)-900-60) with a relatively fast catalysis rate was constructed by co-pyrolysis (900 degrees C, 60 min holding time) of iron ore tailings and wheat straw with a mass ratio of 3:1. With wheat straw blending, the generated I/W(3:1)-900-60 presented a larger surface area (24.53 m(2)/g), smaller pore size (3.76 nm), reduced iron species (Fe2+ from magnetic), and a higher catalytic activity (0.0229 min(-1)) than I-900-60 (1.32 m(2)/g, 12.87 nm, 0.012 min(-1)) pyrolyzed using single iron ore tailing under the same pyrolysis conditions. In addition, biochar and iron ore tailings in I/W(3:1)-900-60 were tightly combined through chemical bonding. The optimal catalyst remains active after three cycles, indicating its catalytic stability and recyclability. The good Fenton-like methylene blue degradation efficiency of I/W(3:1)-900-60 was ascribed to the sacrificial role of biochar, as well as the electron transfer between biochar and iron active sites or the redox cycles of equivalent to Fe3+/Fe2+. This finding provides a facile construction strategy for highly active iron ore tailings-based Fenton-like catalyst and thereby had a great potential application in wastewater treatment.</t>
  </si>
  <si>
    <t>[Gao, Lihui; Wang, Lizhang] China Univ Min &amp; Technol, Sch Environm &amp; Spatial Informat, Xuzhou 221116, Jiangsu, Peoples R China; [Li, Shulei; Cao, Yijun] China Univ Min &amp; Technol, Natl Engn Res Ctr Coal Preparat &amp; Purificat, Xuzhou 221116, Jiangsu, Peoples R China; [Cao, Yijun] Zhengzhou Univ, Sch Chem Engn &amp; Technol, Zhengzhou 450001, Peoples R China</t>
  </si>
  <si>
    <t>China University of Mining &amp; Technology; China University of Mining &amp; Technology; Zhengzhou University</t>
  </si>
  <si>
    <t>Li, SL; Cao, YJ (corresponding author), China Univ Min &amp; Technol, Natl Engn Res Ctr Coal Preparat &amp; Purificat, Xuzhou 221116, Jiangsu, Peoples R China.;Cao, YJ (corresponding author), Zhengzhou Univ, Sch Chem Engn &amp; Technol, Zhengzhou 450001, Peoples R China.</t>
  </si>
  <si>
    <t>lishuleibgs@163.com; yijuncao@126.com</t>
  </si>
  <si>
    <t>National Natural Science Foundation of China [5210040121]; Jiangsu Provincial Natural Science Foundation of China [BK20210498]; China Postdoctoral Science Foundation [2021M693420]</t>
  </si>
  <si>
    <t>National Natural Science Foundation of China(National Natural Science Foundation of China (NSFC)); Jiangsu Provincial Natural Science Foundation of China(Natural Science Foundation of Jiangsu Province); China Postdoctoral Science Foundation(China Postdoctoral Science Foundation)</t>
  </si>
  <si>
    <t>L.Gao acknowledges the financial support of the National Natural Science Foundation of China (5210040121), the Jiangsu Provincial Natural Science Foundation of China (BK20210498), and the fellowship of China Postdoctoral Science Foundation (2021M693420).</t>
  </si>
  <si>
    <t>10.1007/s11356-021-17168-0</t>
  </si>
  <si>
    <t>0W4TQ</t>
  </si>
  <si>
    <t>WOS:000740638800005</t>
  </si>
  <si>
    <t>Marciulaitiene, E; Meskauskaite, L; Pozniak, N; Sakalauskas, L</t>
  </si>
  <si>
    <t>Marciulaitiene, Egle; Meskauskaite, Laura; Pozniak, Natalija; Sakalauskas, Leonidas</t>
  </si>
  <si>
    <t>INVESTIGATION OF FILTRATION CAPACITY OF SURFACE WASTEWATER FILTERS BY MATHEMATICAL MODELLING</t>
  </si>
  <si>
    <t>ECOLOGICAL CHEMISTRY AND ENGINEERING S-CHEMIA I INZYNIERIA EKOLOGICZNA S</t>
  </si>
  <si>
    <t>design of experiments; Kriging method; Gaussian random fields; surface wastewater treatment; response surface; distance matrices</t>
  </si>
  <si>
    <t>HEAVY-METALS; REMOVAL; OPTIMIZATION; BIOCHAR</t>
  </si>
  <si>
    <t>As the urbanisation level increases, due to intensification of car traffic and increased areas of impermeable surfaces, pollution of surface wastewater and a negative impact on water bodies are increasing. Due to the increasing pollution of surface water bodies, the eutrophication process is taking place intensively. One of the technologies of surface wastewater treatment allowing reduction in the amounts of suspended solids (SS), heavy metals and other pollutants is surface wastewater filters. Filters with different fillers have been designed for the treatment of principal surface wastewater pollutants: suspended solids, heavy metals (zinc, cadmium, copper, lead), BOD5, total carbon and nitrogen. The Kriging method was adapted to test the efficiency of filters filled with construction waste and wood waste-derived biochar using distance matrices. The method developed makes it possible to model the characteristics of filters in relation to different fillers, using experimental results. The mathematical model is suitable for other filtrate characteristics, not only the ratio of fillers, but also the length of the filter life, its durability calculations, which allows optimizing filter cleaning efficiency up to 96.93 %.</t>
  </si>
  <si>
    <t>[Marciulaitiene, Egle; Meskauskaite, Laura; Sakalauskas, Leonidas] Vilnius Gediminas Tech Univ, Sauletekio 11, LT-10221 Vilnius, Lithuania; [Pozniak, Natalija] Univ Appl Sci, J Jasinskio 15, LT-01111 Vilnius, Lithuania</t>
  </si>
  <si>
    <t>Marciulaitiene, E (corresponding author), Vilnius Gediminas Tech Univ, Sauletekio 11, LT-10221 Vilnius, Lithuania.</t>
  </si>
  <si>
    <t>egle.marciulaitiene@vgtu.lt</t>
  </si>
  <si>
    <t>Marciulaitiene, Egle/0000-0001-9397-9622</t>
  </si>
  <si>
    <t>SOC ECOLOGICAL CHEMISTRY &amp; ENGINEERING</t>
  </si>
  <si>
    <t>OPOLE</t>
  </si>
  <si>
    <t>OPOLE UNIV, OLESKA 48, OPOLE, 45-951, POLAND</t>
  </si>
  <si>
    <t>1898-6196</t>
  </si>
  <si>
    <t>ECOL CHEM ENG S</t>
  </si>
  <si>
    <t>Ecol. Chem. Eng. S-</t>
  </si>
  <si>
    <t>10.2478/eces-2020-0016</t>
  </si>
  <si>
    <t>MG0BO</t>
  </si>
  <si>
    <t>WOS:000545701000005</t>
  </si>
  <si>
    <t>Gupta, S; Patel, P; Mondal, P</t>
  </si>
  <si>
    <t>Gupta, Shubhi; Patel, Pushpraj; Mondal, Prasenjit</t>
  </si>
  <si>
    <t>Environmental Footprints of the Catalytic Pyrolysis of Pine Needles through Integration of a Nickel-Decorated Chemically Modified Biochar Catalyst</t>
  </si>
  <si>
    <t>Environmental footprints; Biorefinery; Life cycle analysis; Bioenergy; Catalytic pyrolysis</t>
  </si>
  <si>
    <t>LIFE-CYCLE ASSESSMENT; ASSESSMENT LCA; ELECTRICITY; BIOFUELS; SYSTEMS; WASTE; POWER</t>
  </si>
  <si>
    <t>The current study presents the life cycle analysis (LCA) of a biochar-catalyzed pyrolysis-based biorefinery system. Noncondensable gases (NCGs), produced as a coproduct, have been recycled back to the system, while biochar produced was employed for catalyst preparation, to visualize a biorefinery model. Results showed the considerable environmental impact of the process, in particular of the catalyst and energy sources utilized during the process. Matching up with the LCA metrics, both single parameter and Monte Carlo uncertainty analyses also revealed the high sensitivity of the obtained impacts for the impregnating chemical (i.e., ZnCl2, H3PO4, and NaOH) employed during catalyst preparation. Among different processes, the Ni/BC-H3PO4 catalyzed process with NCG recycling has emerged as the best possible case with the lowest environmental emissions (GWP approximate to 0.109 kg CO2 equivalent) and low cumulative energy demand (similar to 2.47 MJ) together with high process efficacy and productivity. Furthermore, sustaining process energy needs with varieties of different sources advocates for renewable sources (more specifically hydropower) over nonrenewable sources of energy. The study highlights the hotspots of the current technology, envisaging ways of reducing emissions through clean/renewable energy sources as well as utilizing less impact-causing intermediate materials, and thus, acting like a building stone in creating a base toward the vision of achieving net zero emissions.</t>
  </si>
  <si>
    <t>[Gupta, Shubhi; Patel, Pushpraj; Mondal, Prasenjit] Indian Inst Technol Roorkee, Dept Chem Engn, Roorkee 247667, Uttarakhand, India</t>
  </si>
  <si>
    <t>Indian Institute of Technology System (IIT System); Indian Institute of Technology (IIT) - Roorkee</t>
  </si>
  <si>
    <t>Mondal, P (corresponding author), Indian Inst Technol Roorkee, Dept Chem Engn, Roorkee 247667, Uttarakhand, India.</t>
  </si>
  <si>
    <t>prasenjit.mondal@ch.iitr.ac.in</t>
  </si>
  <si>
    <t>GUPTA, SHUBHI/0000-0003-2413-2975</t>
  </si>
  <si>
    <t>10.1021/acssuschemeng.2c07563</t>
  </si>
  <si>
    <t>D3KA4</t>
  </si>
  <si>
    <t>WOS:000962894300001</t>
  </si>
  <si>
    <t>Kim, S; Park, CM; Jang, A; Jang, M; Hernandez-Maldonado, AJ; Yu, M; Heo, J; Yoon, Y</t>
  </si>
  <si>
    <t>Kim, Sewoon; Park, Chang Min; Jang, Am; Jang, Min; Hernandez-Maldonado, Arturo J.; Yu, Miao; Heo, Jiyong; Yoon, Yeomin</t>
  </si>
  <si>
    <t>Removal of selected pharmaceuticals in an ultrafiltration-activated biochar hybrid system</t>
  </si>
  <si>
    <t>JOURNAL OF MEMBRANE SCIENCE</t>
  </si>
  <si>
    <t>Ultrafiltration membrane; Activated biochar; Hybrid system; Pharmaceuticals; Retention mechanisms</t>
  </si>
  <si>
    <t>ENDOCRINE DISRUPTING COMPOUNDS; TREATED DRINKING WATERS; NATURAL ORGANIC-MATTER; CONCERN IN-SOURCE; HUMIC-ACID; EMERGING CONCERN; WASTE-WATER; NATIONWIDE RECONNAISSANCE; MEMBRANE DISTILLATION; CARBON ADSORPTION</t>
  </si>
  <si>
    <t>In this study, selected target pharmaceuticals (PhACs) including ibuprofen (IBP), 17 alpha-ethinyl estradiol (EE2), and carbamazepine (CBM) were removed by an ultrafiltration-activated biochar hybrid system (UF-ABC). Based on characteristic analysis, ABC, a by-product of combustion of waste, is a promising alternative to commercially available powdered activated carbon (PAC) due to its enhanced aromatization and porous properties. Three different systems, including UF only and UF-ABC with/without humic acid (HA) were evaluated. The average retention rate of target PhACs within the UF-ABC system (without HA: 45.2%, and with HA: 34.4%) was much higher than that of the UF only (15.4%), suggesting that hydrophobic adsorption by ABC was the dominant mechanism. In addition, although fouling is expected in UF-ABC due to the presence of ABC, the flux decline of UF-ABC showed similar flux behavior to that of the UF only system. The UF-ABC was compared to UF-PAC with respect to retention rate and permeate flux. The average retention rate for the target PhACs was slightly higher in UF-PAC (46.6%) than in UF-ABC (41.4%) for the target PhACs. However, UF-ABC was considered to be a good alternative system because the normalized flux of UF-ABC (0.85 and 0.77) was superior to UF-PAC (0.76 and 0.70) in the absence/presence of HA, respectively. Consequently, UF-ABC was shown to be a suitable alternative to UF-PAC with respect to both retention and fouling reduction.</t>
  </si>
  <si>
    <t>[Kim, Sewoon; Yoon, Yeomin] Univ South Carolina, Dept Civil &amp; Environm Engn, 300 Main St, Columbia, SC 29208 USA; [Park, Chang Min] Kyungpook Natl Univ, Dept Environm Engn, 80 Daehak Ro, Daegu 41566, South Korea; [Jang, Am] Sungkyunkwan Univ, Sch Civil &amp; Architecture Engn, 2066 Seobu Ro,Jangan 16 Gu, Suwon 440746, Gyeonggi Do, South Korea; [Jang, Min] Kwangwoon Univ, Dept Environm Engn, 447-1 Wolgye Dong, Seoul, South Korea; [Hernandez-Maldonado, Arturo J.] Univ Puerto Rico Mayaguez Campus, Dept Chem Engn, Mayaguez, PR 00681 USA; [Yu, Miao] Rensselaer Polytech Inst, Dept Chem &amp; Biol Engn, Troy, NY 12180 USA; [Heo, Jiyong] Korea Army Acad Young Cheon, Dept Civil &amp; Environm Engn, 495 Hogook Ro, Young Cheon 38900, Gyeongbuk, South Korea</t>
  </si>
  <si>
    <t>University of South Carolina System; University of South Carolina Columbia; Kyungpook National University; Sungkyunkwan University (SKKU); Kwangwoon University; University of Puerto Rico; University of Puerto Rico Mayaguez; Rensselaer Polytechnic Institute</t>
  </si>
  <si>
    <t>Yoon, Y (corresponding author), Univ South Carolina, Dept Civil &amp; Environm Engn, 300 Main St, Columbia, SC 29208 USA.;Heo, J (corresponding author), Korea Army Acad Young Cheon, Dept Civil &amp; Environm Engn, 495 Hogook Ro, Young Cheon 38900, Gyeongbuk, South Korea.</t>
  </si>
  <si>
    <t>jiyongheo@naver.com; yoony@cec.sc.edu</t>
  </si>
  <si>
    <t>Yoon, Yeomin/C-3331-2012; Park, Chang Min/CAA-8506-2022; Hernandez-Maldonado, Arturo J/I-6288-2012; Jang, Min/J-2230-2012; cai, yuanyuan/C-6301-2014</t>
  </si>
  <si>
    <t>Park, Chang Min/0000-0003-0541-0300; Hernandez-Maldonado, Arturo J/0000-0001-9379-8987; Jang, Min/0000-0003-2700-7256; Jang, Min/0000-0002-5900-0991</t>
  </si>
  <si>
    <t>U.S. National Science Foundation [OIA-1632824]; National Research Foundation of Korea (NRF) - Ministry of Education [NRF-2017R1D1A1B03031352]; Industrial Facilities &amp; Infrastructure Research Program - Ministry of Land, Infrastructure and Transport of Korean government [18IFIP-B088091-05]</t>
  </si>
  <si>
    <t>U.S. National Science Foundation(National Science Foundation (NSF)); National Research Foundation of Korea (NRF) - Ministry of Education; Industrial Facilities &amp; Infrastructure Research Program - Ministry of Land, Infrastructure and Transport of Korean government</t>
  </si>
  <si>
    <t>This research was supported by the U.S. National Science Foundation (OIA-1632824) and by Basic Science Research Program through the National Research Foundation of Korea (NRF) funded by the Ministry of Education (NRF-2017R1D1A1B03031352). This research was also supported by a grant (code 18IFIP-B088091-05) from Industrial Facilities &amp; Infrastructure Research Program funded by Ministry of Land, Infrastructure and Transport of Korean government.</t>
  </si>
  <si>
    <t>0376-7388</t>
  </si>
  <si>
    <t>1873-3123</t>
  </si>
  <si>
    <t>J MEMBRANE SCI</t>
  </si>
  <si>
    <t>J. Membr. Sci.</t>
  </si>
  <si>
    <t>10.1016/j.memsci.2018.10.036</t>
  </si>
  <si>
    <t>Engineering, Chemical; Polymer Science</t>
  </si>
  <si>
    <t>HA5PD</t>
  </si>
  <si>
    <t>WOS:000450325700009</t>
  </si>
  <si>
    <t>Cornelissen, G; Pandit, NR; Taylor, P; Pandit, BH; Sparrevik, M; Schmidt, HP</t>
  </si>
  <si>
    <t>Cornelissen, Gerard; Pandit, Naba Raj; Taylor, Paul; Pandit, Bishnu Hari; Sparrevik, Magnus; Schmidt, Hans Peter</t>
  </si>
  <si>
    <t>Emissions and Char Quality of Flame-Curtain Kon Tiki Kilns for Farmer-Scale Charcoal/Biochar Production</t>
  </si>
  <si>
    <t>BIOMASS PYROLYSIS; BIOCHAR; YIELD</t>
  </si>
  <si>
    <t>Flame Curtain Biochar Kilns Pyrolysis of organic waste or woody materials yields charcoal, a stable carbonaceous product that can be used for cooking or mixed into soil, in the latter case often termed biochar. Traditional kiln technologies for charcoal production are slow and without treatment of the pyrolysis gases, resulting in emissions of gases (mainly methane and carbon monoxide) and aerosols that are both toxic and contribute to greenhouse gas emissions. In retort kilns pyrolysis gases are led back to a combustion chamber. This can reduce emissions substantially, but is costly and consumes a considerable amount of valuable ignition material such as wood during start-up. To overcome these problems, a novel type of technology, the Kon-Tiki flame curtain pyrolysis, is proposed. This technology combines the simplicity of the traditional kiln with the combustion of pyrolysis gases in the flame curtain (similar to retort kilns), also avoiding use of external fuel for start-up. Biochar Characteristics A field study in Nepal using various feedstocks showed char yields of 22 +/- 5% on a dry weight basis and 40 +/- 11% on a C basis. Biochars with high C contents (76 +/- 9%; n = 57), average surface areas (11 to 215 m(2) g(-1)), low EPA16-PAHs (2.3 to 6.6 mg kg(-1)) and high CECs (43 to 217 cmol(c)/kg)(average for all feedstocks, mainly woody shrubs) were obtained, in compliance with the European Biochar Certificate (EBC). Gas Emission Factors Mean emission factors for the flame curtain kilns were (g kg(-1) biochar for all feedstocks); CO2 = 4300 +/- 1700, CO = 54 +/- 35, non-methane volatile organic compounds (NMVOC) = 6 +/- 3, CH4 = 30 +/- 60, aerosols (PM10) = 11 +/- 15, total products of incomplete combustion (PIC) = 100 +/- 83 and NOx = 0.4 +/- 0.3. The flame curtain kilns emitted statistically significantly (p&lt;0.05) lower amounts of CO, PIC and NOx than retort and traditional kilns, and higher amounts of CO2. Implications With benefits such as high quality biochar, low emission, no need for start-up fuel, fast pyrolysis time and, importantly, easy and cheap construction and operation the flame curtain technology represent a promising possibility for sustainable rural biochar production.</t>
  </si>
  <si>
    <t>[Cornelissen, Gerard] Norwegian Geotech Inst NGI, Oslo, Norway; [Cornelissen, Gerard; Pandit, Naba Raj] Univ Life Sci NMBU, Inst Environm Sci IMV, As, Norway; [Pandit, Naba Raj; Pandit, Bishnu Hari] Nepal Agroforestry Fdn NAF, Kathmandu, Nepal; [Taylor, Paul; Schmidt, Hans Peter] Ithaka Inst Carbon Strategies, Ancienne Eglise 9, Arbaz, Switzerland; [Sparrevik, Magnus] Norwegian Univ Technol, Dept Ind Econ &amp; Technol Management, Trondheim, Norway</t>
  </si>
  <si>
    <t>Norwegian Geotechnical Institute, NGI; Norwegian University of Life Sciences; Norwegian University of Science &amp; Technology (NTNU)</t>
  </si>
  <si>
    <t>Cornelissen, G (corresponding author), Norwegian Geotech Inst NGI, Oslo, Norway.;Cornelissen, G (corresponding author), Univ Life Sci NMBU, Inst Environm Sci IMV, As, Norway.;Schmidt, HP (corresponding author), Ithaka Inst Carbon Strategies, Ancienne Eglise 9, Arbaz, Switzerland.</t>
  </si>
  <si>
    <t>gco@ngi.no; schmidt@ithaka-institut.org</t>
  </si>
  <si>
    <t>Pandit, Naba Raj/AAF-2877-2020; Schmidt, Hans Peter/AAJ-1031-2020</t>
  </si>
  <si>
    <t>Pandit, Naba Raj/0000-0002-2140-7024; Schmidt, Hans Peter/0000-0001-8275-7506</t>
  </si>
  <si>
    <t>Norwegian Research Council [217918]; Nordic Development Fund [TA-7984]; Government of Nepal under the administrative lead of Landell Mills Ltd, UK</t>
  </si>
  <si>
    <t>Norwegian Research Council(Research Council of Norway); Nordic Development Fund; Government of Nepal under the administrative lead of Landell Mills Ltd, UK</t>
  </si>
  <si>
    <t>The Norwegian Research Council supported the study (grant agreement 217918, program FriPro). The results of this paper are part of the Asia Development Bank project TA-7984 NEP: Mainstreaming Climate Change Risk Management in Development financed by the Nordic Development Fund and the Government of Nepal under the administrative lead of Landell Mills Ltd, UK. The funders had no role in study design, data collection and analysis, decision to publish, or preparation of the manuscript.</t>
  </si>
  <si>
    <t>e0154617</t>
  </si>
  <si>
    <t>10.1371/journal.pone.0154617</t>
  </si>
  <si>
    <t>DM3ZU</t>
  </si>
  <si>
    <t>gold, Green Published, Green Accepted, Green Submitted</t>
  </si>
  <si>
    <t>WOS:000376286100022</t>
  </si>
  <si>
    <t>Wei, L; Huang, YF; Huang, LX; Li, YL; Huang, Q; Xu, GZ; Muller, K; Wang, HL; Ok, YS; Liu, ZZ</t>
  </si>
  <si>
    <t>Wei, Lan; Huang, Yufen; Huang, Lianxi; Li, Yanliang; Huang, Qing; Xu, Guizhi; Muller, Karin; Wang, Hailong; Ok, Yong Sik; Liu, Zhongzhen</t>
  </si>
  <si>
    <t>The ratio of H/C is a useful parameter to predict adsorption of the herbicide metolachlor to biochars</t>
  </si>
  <si>
    <t>Chinese medicinal herb residue; Adsorption mechanism; Functional groups; Pore-filling; H/C ratio</t>
  </si>
  <si>
    <t>GREENHOUSE-GAS EMISSIONS; BLACK CARBON; MOLECULAR-STRUCTURE; SORPTION BEHAVIOR; CHEMICAL-CHARACTERIZATION; PYROLYSIS TEMPERATURE; AROMATIC-HYDROCARBONS; SOIL; STRAW; IMPACT</t>
  </si>
  <si>
    <t>Biochar adsorbent was produced by pyrolyzing traditional Chinese medicinal herb residue at 300, 500 and 750 degrees C (referred to as biochar-300, biochar-500 and biochar-750). Basic physical and chemical analyses, Fourier transform infrared spectroscopy (FT-IR), and thermodynamic analyses were performed to elucidate adsorption and properties of biochar. Biochar adsorption capacity of herbicide metolochlor, as measured by batch-type adsorption experiments by Freundlich constant K-f (mg(1-n) L-n kg(-1)), followed the order: biochar-750 &gt; biochar300 &gt; biochar-500. Thermodynamic analysis suggested that adsorption of metolachlor on biochar was a spontaneous process. The adsorption isotherm for the biochar produced at the highest pyrolysis temperature was characteristic for adsorption process driven by a high surface area of biochar (85.30 m(2) g(-1)), while the adsorption process for the biochar produced at the lowest temperature was controlled by its higher content of organic matter (39.06%) and abundant functional groups. The FT-IR spectra also showed that the biochar prepared at the lowest temperature had the highest number of surface groups. In general, pore-filling induced by the large surface area of the biochar was the dominant adsorption mechanism. When the H/C value was &gt; 0.5, the adsorption mechanism of biochar was dominated by surface chemical bond, while pore-filling played a major role when the H/C value was &lt; 0.5.</t>
  </si>
  <si>
    <t>[Wei, Lan; Huang, Yufen; Huang, Lianxi; Li, Yanliang; Huang, Qing; Xu, Guizhi; Liu, Zhongzhen] Guangdong Acad Agr Sci, Inst Agr Resources &amp; Environm, Key Lab Plant Nutr &amp; Fertilizer South Reg, Minist Agr, Guangzhou 510640, Peoples R China; [Wei, Lan; Huang, Yufen; Huang, Lianxi; Li, Yanliang; Huang, Qing; Xu, Guizhi; Liu, Zhongzhen] Guangdong Acad Agr Sci, Inst Agr Resources &amp; Environm, Guangdong Key Lab Nutrient Cycling &amp; Farmland Con, Guangzhou 510640, Peoples R China; [Wei, Lan] GDEST, Guangdong Key Lab Integrated Agroenvironm Pollut, Guangzhou 510650, Peoples R China; [Muller, Karin] New Zealand Inst Plant &amp; Food Res Ltd, Ruakura Res Ctr, Private Bag 3123, Hamilton, New Zealand; [Wang, Hailong] Foshan Univ, Sch Environm &amp; Chem Engn, Foshan 528000, Guangdong, Peoples R China; [Wang, Hailong] Zhejiang A&amp;F Univ, Key Lab Soil Contaminat Bioremediat Zhejiang Prov, Hangzhou 311300, Zhejiang, Peoples R China; [Ok, Yong Sik] Korea Univ, Korea Biochar Res Ctr, Seoul, South Korea; [Ok, Yong Sik] Korea Univ, Div Environm Sci &amp; Ecol Engn, Seoul, South Korea</t>
  </si>
  <si>
    <t>Guangdong Academy of Agricultural Sciences; Ministry of Agriculture &amp; Rural Affairs; Guangdong Academy of Agricultural Sciences; Guangdong Academy of Sciences; Institute of Eco-environmental &amp; Soil Sciences, Guangdong Academy of Sciences; New Zealand Institute for Plant &amp; Food Research Ltd; Foshan University; Zhejiang A&amp;F University; Korea University; Korea University</t>
  </si>
  <si>
    <t>Liu, ZZ (corresponding author), Guangdong Acad Agr Sci, Inst Agr Resources &amp; Environm, Guangzhou 510640, South Korea.</t>
  </si>
  <si>
    <t>lzzgz2001@163.com</t>
  </si>
  <si>
    <t>Ok, Yong Sik/R-6739-2016; Wang, Hailong/C-2641-2011</t>
  </si>
  <si>
    <t>Ok, Yong Sik/0000-0003-3401-0912; Wang, Hailong/0000-0002-6107-5095</t>
  </si>
  <si>
    <t>Pearl River S&amp;T Nova Program of Guangzhou, China [201610010131]; National Natural Science Foundation of China [41401353, 41571313, 41807454, 21577131]; Natural Science Foundation of Guangdong Province, China [2015A030313570, 2016A030313772, 2017A030311019]; Department of Science and Technology of Guangdong Province, China [2017B020203002, 2016B070701009, 2016A020210034]; President Foundation of Guangdong Academy of Agricultural Sciences, China [201716]; Special fund for scientific innovation strategy-construction of high level Academy of Agriculture Science [R2016PYQY010, R2016PY-JX006]</t>
  </si>
  <si>
    <t>Pearl River S&amp;T Nova Program of Guangzhou, China; National Natural Science Foundation of China(National Natural Science Foundation of China (NSFC)); Natural Science Foundation of Guangdong Province, China(National Natural Science Foundation of Guangdong Province); Department of Science and Technology of Guangdong Province, China; President Foundation of Guangdong Academy of Agricultural Sciences, China; Special fund for scientific innovation strategy-construction of high level Academy of Agriculture Science</t>
  </si>
  <si>
    <t>This work was supported by Pearl River S&amp;T Nova Program of Guangzhou, China (201610010131); the National Natural Science Foundation of China (41401353, 41571313, 41807454, 21577131); Natural Science Foundation of Guangdong Province, China (2015A030313570, 2016A030313772, and 2017A030311019); Department of Science and Technology of Guangdong Province, China (2017B020203002, 2016B070701009, and 2016A020210034); and President Foundation of Guangdong Academy of Agricultural Sciences, China (201716); Special fund for scientific innovation strategy-construction of high level Academy of Agriculture Science (R2016PYQY010, R2016PY-JX006).</t>
  </si>
  <si>
    <t>10.1016/j.envres.2020.109324</t>
  </si>
  <si>
    <t>LD6YV</t>
  </si>
  <si>
    <t>WOS:000526178000101</t>
  </si>
  <si>
    <t>Pei, YQ; Yang, YM; Chen, LH; Yang, YP; Song, LY</t>
  </si>
  <si>
    <t>Pei, Yiqing; Yang, Yiming; Chen, Lihua; Yang, Yipeng; Song, Lingyan</t>
  </si>
  <si>
    <t>Remediation of chromium-contaminated soil in semi-arid areas by combined chemical reduction and stabilization</t>
  </si>
  <si>
    <t>ENVIRONMENTAL POLLUTANTS AND BIOAVAILABILITY</t>
  </si>
  <si>
    <t>Semi-arid area; chromium contaminated soil; chemical reduction; stabilization; soil remediation</t>
  </si>
  <si>
    <t>ORE PROCESSING RESIDUE; HEXAVALENT CHROMIUM; MODIFIED BIOCHAR; FERROUS SULFATE; REMOVAL; SORPTION; MECHANISMS; SPECIATION; OXIDATION; SINGLE</t>
  </si>
  <si>
    <t>The indoor simulation remediation of chromium-contaminated soil in semi-arid areas with chemical reduction-stabilization method was conducted to study the effects of remediation agent types and dosage, water (mL)-soil (g) ratio and remediation time on reduction and stabilization efficiency of the chromium-contaminated soil. The results showed that FeSO4 was the most effective reduction agent for reduction of Cr(VI) in soil. The optimally combined chemical reduction-stabilization remediation conditions were 2.5 times theoretical reaction dosage FeSO4 and 8% of modified corn stover biochar (KBC), 50% of water-soil ratio, and 7 days remediation time. The total Cr and Cr(VI) leaching concentrations and Cr(VI) content in soil were reduced from 65.65 mg L-1, 61.98 mg L-1 and 1000.00 mg kg-1 without treatment to 0.114 mg L-1, 0.125 mg L-1 and 18.909 mg kg-1 after treatment, respectively. They were according with comprehensive wastewater discharge standards and construction land soil contamination risk control standards, respectively.</t>
  </si>
  <si>
    <t>[Pei, Yiqing; Yang, Yiming; Chen, Lihua; Yang, Yipeng; Song, Lingyan] Northwest Minzu Univ, Sch Chem Engn, P, RChina, Lanzhou, Peoples R China; [Pei, Yiqing; Yang, Yiming; Chen, Lihua; Yang, Yipeng; Song, Lingyan] State Ethn Affairs Commiss, Key Lab Environm Friendly Composites, Lanzhou, Peoples R China; [Pei, Yiqing; Yang, Yiming; Chen, Lihua; Yang, Yipeng; Song, Lingyan] Biomass Funct Composites Engn Res Ctr Gansu Prov, Lanzhou, Peoples R China; [Pei, Yiqing; Yang, Yiming; Chen, Lihua; Yang, Yipeng; Song, Lingyan] Univ Gansu Prov, Key Lab Util Environm friendly Composite Mat &amp; Bio, Lanzhou, Peoples R China</t>
  </si>
  <si>
    <t>Northwest Minzu University</t>
  </si>
  <si>
    <t>Yang, YM (corresponding author), Northwest Minzu Univ, Sch Chem Engn, P, RChina, Lanzhou, Peoples R China.;Yang, YM (corresponding author), State Ethn Affairs Commiss, Key Lab Environm Friendly Composites, Lanzhou, Peoples R China.;Yang, YM (corresponding author), Biomass Funct Composites Engn Res Ctr Gansu Prov, Lanzhou, Peoples R China.;Yang, YM (corresponding author), Univ Gansu Prov, Key Lab Util Environm friendly Composite Mat &amp; Bio, Lanzhou, Peoples R China.</t>
  </si>
  <si>
    <t>yyiming2004@126.com</t>
  </si>
  <si>
    <t>Fundamental Research Funds for the Central Universities [31920190014]; National Natural Science Foundation of China [21966028]; 2021 Key Talent Project of Gansu, 2021 Science and Technology Project of Gansu [21YF5GA062]</t>
  </si>
  <si>
    <t>Fundamental Research Funds for the Central Universities(Fundamental Research Funds for the Central Universities); National Natural Science Foundation of China(National Natural Science Foundation of China (NSFC)); 2021 Key Talent Project of Gansu, 2021 Science and Technology Project of Gansu</t>
  </si>
  <si>
    <t>This research was supported by the Fundamental Research Funds for the Central Universities (Grant number: 31920190014), the National Natural Science Foundation of China (Grant number: 21966028) and 2021 Key Talent Project of Gansu, 2021 Science and Technology Project of Gansu (Grant number: 21YF5GA062).</t>
  </si>
  <si>
    <t>2639-5932</t>
  </si>
  <si>
    <t>2639-5940</t>
  </si>
  <si>
    <t>ENV POLLUT BIOAVAIL</t>
  </si>
  <si>
    <t>Env. Pollut. Bioavail.</t>
  </si>
  <si>
    <t>10.1080/26395940.2022.2157332</t>
  </si>
  <si>
    <t>Biochemistry &amp; Molecular Biology; Environmental Sciences; Toxicology</t>
  </si>
  <si>
    <t>Biochemistry &amp; Molecular Biology; Environmental Sciences &amp; Ecology; Toxicology</t>
  </si>
  <si>
    <t>7G3HS</t>
  </si>
  <si>
    <t>WOS:000902420600001</t>
  </si>
  <si>
    <t>Ren, LR; Hao, BQ; Fang, WS; Zhang, DQ; Cheng, HY; Li, QJ; Yan, DD; Li, Y; Wang, QX; Zhou, ZQ; Jin, X; Cao, AC</t>
  </si>
  <si>
    <t>Ren, Lirui; Hao, Baoqiang; Fang, Wensheng; Zhang, Daqi; Cheng, Hongyan; Li, Qingjie; Yan, Dongdong; Li, Yuan; Wang, Qiuxia; Zhou, Zhiqiang; Jin, Xi; Cao, Aocheng</t>
  </si>
  <si>
    <t>Combination of modified biochar and polyurea microcapsules to co-encapsulate a fumigant via interface polymerization for controlled release and enhanced bioactivity</t>
  </si>
  <si>
    <t>PEST MANAGEMENT SCIENCE</t>
  </si>
  <si>
    <t>fumigant; modified biochar; polyurea microcapsules; pH-responsive release; bioactivity; half-life</t>
  </si>
  <si>
    <t>BALL-MILLED BIOCHAR; METHYL-BROMIDE; ENZYME-ACTIVITIES; METAM-SODIUM; SOIL; ISOTHIOCYANATE; CHLOROPICRIN; EMISSIONS; CUCUMBER; PEPPER</t>
  </si>
  <si>
    <t>BACKGROUND Soil fumigants-the most effective agrochemicals for managing soil-borne diseases-have been used extensively. However, high volatility, moderate toxicity and insufficient effective duration considerably limit their application. In the present study, interface polymerization was used to combine modified biochar (BC) and polyurea microcapsules (MCs) to co-encapsulate allyl isothiocyanate (AITC), developing a model fumigant for controlled release (AITC@BC-MCs). RESULTS The physical characteristics of BC modified by sand-milling were significantly improved. In addition, chemical properties and morphological features of AITC@BC-MCs characterized by integrated methods revealed successful preparation of BC-MCs. Compared with monolayer MCs, BC-MCs could significantly delay AITC release owing to the composite obstruction effect. Moreover, modifying BC endowed the cargo molecules with a pH-responsive release property. Additionally, this composite showed a longer persistent duration by prolonging AITC degradation half-life, which was 3.2-3.5-fold greater than that of the AITC technical concentrate under different soil conditions. Finally, the control efficacy of the AITC@BC-MC against pathogens, including nematodes and fungi, as well as against weeds was significantly enhanced at the same dose, but the composite did not inhibit seed germination and growth after 10 days when fumigated soil was aerated. CONCLUSION Construction of a composite encapsulation system enhanced pesticide efficacy, reduced dose via controlled release and delayed fumigant degradation in soil, indicating the great potential of this strategy for developing an effective and environmentally friendly fumigant formulation.</t>
  </si>
  <si>
    <t>[Ren, Lirui; Hao, Baoqiang; Fang, Wensheng; Zhang, Daqi; Cheng, Hongyan; Li, Qingjie; Yan, Dongdong; Li, Yuan; Wang, Qiuxia; Cao, Aocheng] Chinese Acad Agr Sci, Inst Plant Protect, Beijing 100193, Peoples R China; [Ren, Lirui; Zhou, Zhiqiang] China Agr Univ, Coll Sci, Beijing, Peoples R China; [Jin, Xi] Chinese Acad Agr Sci, Joint Ctr Soil Remediat Baoding Univ &amp; Inst Plant, Baoding, Peoples R China</t>
  </si>
  <si>
    <t>Chinese Academy of Agricultural Sciences; Institute of Plant Protection, CAAS; China Agricultural University; Chinese Academy of Agricultural Sciences</t>
  </si>
  <si>
    <t>Cao, AC (corresponding author), Chinese Acad Agr Sci, Inst Plant Protect, Beijing 100193, Peoples R China.</t>
  </si>
  <si>
    <t>caoac@vip.sina.com</t>
  </si>
  <si>
    <t>zhou, zhou/HPE-9525-2023; Zhou, Zhiqiang/HIR-4954-2022; yan, dongdong/M-4629-2017; Fang, Wensheng/HTP-9902-2023; Fang, Wensheng/HZM-2710-2023</t>
  </si>
  <si>
    <t>Fang, Wensheng/0000-0002-4621-1853; Yan, Dongdong/0000-0002-8196-4615</t>
  </si>
  <si>
    <t>National Key Research and Development Program of China [2017YFD0201600]; National Natural Science Foundation project of China [31672066]</t>
  </si>
  <si>
    <t>National Key Research and Development Program of China; National Natural Science Foundation project of China(National Natural Science Foundation of China (NSFC))</t>
  </si>
  <si>
    <t>This research was supported by the National Key Research and Development Program of China (2017YFD0201600), National Natural Science Foundation project of China (31672066). We thank Tom Batchelor for comments on the draft manuscript.</t>
  </si>
  <si>
    <t>JOHN WILEY &amp; SONS LTD</t>
  </si>
  <si>
    <t>CHICHESTER</t>
  </si>
  <si>
    <t>THE ATRIUM, SOUTHERN GATE, CHICHESTER PO19 8SQ, W SUSSEX, ENGLAND</t>
  </si>
  <si>
    <t>1526-498X</t>
  </si>
  <si>
    <t>1526-4998</t>
  </si>
  <si>
    <t>PEST MANAG SCI</t>
  </si>
  <si>
    <t>Pest Manag. Sci.</t>
  </si>
  <si>
    <t>10.1002/ps.6609</t>
  </si>
  <si>
    <t>Agronomy; Entomology</t>
  </si>
  <si>
    <t>Agriculture; Entomology</t>
  </si>
  <si>
    <t>XK6GN</t>
  </si>
  <si>
    <t>WOS:000694979800001</t>
  </si>
  <si>
    <t>Wang, Z; Su, JF; Zhang, RJ; Li, K; Hu, RZ; Liu, Y; Zhang, LF; Li, JW</t>
  </si>
  <si>
    <t>Wang, Zhao; Su, Junfeng; Zhang, Ruijie; Li, Kai; Hu, Ruizhu; Liu, Yu; Zhang, Lingfei; Li, Jiawei</t>
  </si>
  <si>
    <t>Enhanced nitrate, fluoride, and phenol removal using polyurethane sponges loaded with rice husk biochar in immobilized bioreactor</t>
  </si>
  <si>
    <t>Biocarrier bulk modification; Microbially induced calcium precipitation; Microbial community; Multiple pollutants</t>
  </si>
  <si>
    <t>DENITRIFICATION</t>
  </si>
  <si>
    <t>Polyurethane sponges loaded with rice husk biochar were prepared to immobilize Aquabacterium sp. CZ3 for intensified removal of nitrate, fluoride (F-), and phenol, with the maximum efficiency of 100 %, 91 %, and 99 %, respectively. The biochar load and increased carbon-to-nitrogen (C:N) ratio (below 3.0) stimulated the secretion of soluble microbial product, improved the electron transport system activity, and promoted denitrification, phenol co-metabolism, and F- and calcium crystallization. The characterization results suggested that F- was removed as fluoride-containing calcium precipitates. According to the microbial community analyses, Aqua -bacterium was the dominant bacterium. PICRUSt analyses showed that biochar and adequate carbon sources (C:N ratio 3.0) significantly increased the functional abundances of amino acid metabolism, carbohydrate metabolism, energy metabolism, and cell motility. The introduction of biochar reduces the demand for C:N ratio in the system, and expands the application potential of biomineralization technique in the remediation of multiple pollutants contaminated water.</t>
  </si>
  <si>
    <t>[Wang, Zhao; Su, Junfeng; Zhang, Ruijie; Li, Kai; Hu, Ruizhu; Liu, Yu; Zhang, Lingfei; Li, Jiawei] Xian Univ Architecture &amp; Technol, Sch Environm &amp; Municipal Engn, Xian 710055, Peoples R China; [Wang, Zhao; Su, Junfeng; Zhang, Ruijie; Li, Kai; Hu, Ruizhu; Liu, Yu; Zhang, Lingfei; Li, Jiawei] Xian Univ Architecture &amp; Technol, Shaanxi Key Lab Environm Engn, Xian 710055, Peoples R China</t>
  </si>
  <si>
    <t>Xi'an University of Architecture &amp; Technology; Xi'an University of Architecture &amp; Technology</t>
  </si>
  <si>
    <t>Su, JF (corresponding author), Xian Univ Architecture &amp; Technol, Sch Environm &amp; Municipal Engn, Xian 710055, Peoples R China.</t>
  </si>
  <si>
    <t>sjf1977518@sina.com</t>
  </si>
  <si>
    <t>Zhang, Lingfei/HDN-7971-2022; zhang, rui/HZI-0079-2023; li, jiawei/HOA-5023-2023; Li, Jiaxi/HTS-3430-2023</t>
  </si>
  <si>
    <t>Li, Jiaxi/0000-0002-8197-8590</t>
  </si>
  <si>
    <t>National Natural Science Foundation of China (NSFC) [51978556, 51678471]; Shaanxi Science Fund for Distinguished Young Scholars [2019JC-31]; Project of Youth Innovation Team Construction of Shaanxi Universities, China [21JP064]</t>
  </si>
  <si>
    <t>National Natural Science Foundation of China (NSFC)(National Natural Science Foundation of China (NSFC)); Shaanxi Science Fund for Distinguished Young Scholars; Project of Youth Innovation Team Construction of Shaanxi Universities, China</t>
  </si>
  <si>
    <t>This research work was partly supported by the National Natural Science Foundation of China, China (NSFC: No. 51978556 and No. 51678471) , Shaanxi Science Fund for Distinguished Young Scholars, China (No. 2019JC-31) and the Project of Youth Innovation Team Construction of Shaanxi Universities, China (No. 21JP064) . We sincerely thank Fang Song at Instrument Analysis Center of Xi'an University of Architecture and Technology for her assistance with SEM analysis. We sincerely thank Amjad Ali from Xi'an University of Architecture and Technology for his assistance in polishing the final draft.</t>
  </si>
  <si>
    <t>10.1016/j.biortech.2022.128098</t>
  </si>
  <si>
    <t>6L1NO</t>
  </si>
  <si>
    <t>WOS:000887957300007</t>
  </si>
  <si>
    <t>Awad, M; Moustafa-Farag, M; Liu, ZZ; El-Shazoly, RM</t>
  </si>
  <si>
    <t>Awad, Mahrous; Moustafa-Farag, Mohamed; Liu, Zhongzhen; El-Shazoly, Rasha M.</t>
  </si>
  <si>
    <t>Combined Effect of Biochar and Salicylic Acid in Alleviating Heavy Metal Stress, Antioxidant Enhancement, and Chinese Mustard Growth in a Contaminated Soil</t>
  </si>
  <si>
    <t>Antioxidant enzymes; Biochar; Contaminated soil; Heavy metal; Salicylic acid</t>
  </si>
  <si>
    <t>GREENHOUSE-GAS EMISSIONS; STRAW-DERIVED BIOCHAR; CADMIUM STRESS; DEFENSE SYSTEM; PLANT-GROWTH; TOLERANCE; TOXICITY; PHOTOSYNTHESIS; CAROTENOIDS; SEEDLINGS</t>
  </si>
  <si>
    <t>Heavy metal (HM) pollution has become a serious issue globally, endangering both human health and agricultural production, particularly in acidic soils with high HM bioavailability. Although the exact mechanism of either rice husk biochar (RH) or salicylic acid (SA) in lowering HM levels in soil and plants has been discovered, their combined effect remains unknown. Therefore, this study mitigated HM stress and reduced their content in the Chinese mustard plants by adding different levels of RH alone or with foliar application of SA to produce safe foods. RH was added to the soil at 0%, 2.5%, and 5% either alone or with foliar application of SA, which was applied to the plant leaves at concentrations of 0, 0.5, and 1 mM in triplicate for each. The highest reductions of the DTPA-extractable metals were recorded in a high level of RH (5%), which were 32.16%, 43.22%, 49.72%, and 29.54% for Pb, Cd, Cu, and Zn, respectively, compared with the control. Additionally, the combined effect of RH and SA at a high rate demonstrated the highest increase in fresh (19-fold) and dry (threefold) shoot, and the greatest relative reductions in shoot Pb, Cu, Cd, and Zn concentrations were 74.72%, 69.19%, 54.16%, and 53.86%, respectively, compared with the control. Furthermore, the combination significantly improved all studied antioxidant enzymes and increased chlorophyll a and b and carotenoid contents by approximately 300%, 400%, and 250%, respectively, compared with the untreated soil. H2O2, malondialdehyde, and proline contents were significantly stimulated to the highest levels in the HM-contaminated soil, whereas that amended with RH alone or with sprayed SA significantly reduced their content. Adding RH with sprayed SA can remediate HM-contaminated soil and reduce the concentrations of potentially toxic metals in plants.</t>
  </si>
  <si>
    <t>[Awad, Mahrous] Al Azhar Univ, Fac Agr, Dept Soils &amp; Water, Assiut 71524, Egypt; [Awad, Mahrous; Liu, Zhongzhen] Guangdong Acad Agr Sci, Inst Agr Resources &amp; Environm, Minist Agr, Key Lab Plant Nutr &amp; Fertilizer South Reg, Guangzhou 510640, Peoples R China; [Moustafa-Farag, Mohamed] Agr Res Ctr, Hort Res Inst, 9 Gamaa St, Giza 12619, Egypt; [El-Shazoly, Rasha M.] New Valley Univ, Fac Sci, Bot &amp; Microbiol Dept, Al Kharja 72511, New Valley, Egypt</t>
  </si>
  <si>
    <t>Egyptian Knowledge Bank (EKB); Al Azhar University; Guangdong Academy of Agricultural Sciences; Ministry of Agriculture &amp; Rural Affairs; Egyptian Knowledge Bank (EKB); Agricultural Research Center - Egypt</t>
  </si>
  <si>
    <t>Liu, ZZ (corresponding author), Guangdong Acad Agr Sci, Inst Agr Resources &amp; Environm, Minist Agr, Key Lab Plant Nutr &amp; Fertilizer South Reg, Guangzhou 510640, Peoples R China.</t>
  </si>
  <si>
    <t>mahrousawad.4419@azhar.edu.eg; lzzgz2001@163.com; dr.rasha_elshazly@sci.nvu.edu.eg</t>
  </si>
  <si>
    <t>awad, mahrous/0000-0002-7925-1114</t>
  </si>
  <si>
    <t>agricultural competitive industry discipline team building project of Guangdong Academy of Agricultural Sciences [202120TD]; Science and Technology Planning Project of Guangdong Province, China [2019B121201003, 2020A1414010312]; Guangzhou Science and Technology Program Project [202102080407]</t>
  </si>
  <si>
    <t>agricultural competitive industry discipline team building project of Guangdong Academy of Agricultural Sciences; Science and Technology Planning Project of Guangdong Province, China; Guangzhou Science and Technology Program Project</t>
  </si>
  <si>
    <t>The authors extend their appreciation to the agricultural competitive industry discipline team building project of Guangdong Academy of Agricultural Sciences (202120TD); Science and Technology Planning Project of Guangdong Province, China (2019B121201003, 2020A1414010312); and Guangzhou Science and Technology Program Project (202102080407) for funding this research work.</t>
  </si>
  <si>
    <t>10.1007/s42729-022-01018-0</t>
  </si>
  <si>
    <t>8J9QT</t>
  </si>
  <si>
    <t>WOS:000867545000002</t>
  </si>
  <si>
    <t>Yu, JF; Tang, L; Pang, Y; Zeng, GM; Feng, HP; Zou, JJ; Wang, JJ; Feng, CY; Zhu, X; Ouyang, XL; Tan, JS</t>
  </si>
  <si>
    <t>Yu, Jiangfang; Tang, Lin; Pang, Ya; Zeng, Guangming; Feng, Haopeng; Zou, Jiajing; Wang, Jingjing; Feng, Chengyang; Zhu, Xu; Ouyang, Xilian; Tan, Jisui</t>
  </si>
  <si>
    <t>Hierarchical porous biochar from shrimp shell for persulfate activation: A two-electron transfer path and key impact factors</t>
  </si>
  <si>
    <t>APPLIED CATALYSIS B-ENVIRONMENTAL</t>
  </si>
  <si>
    <t>Hierarchical porosity; Carbon configurations; Interfacial catalysis; Non-radical path; 2,4-Dichlorophenol</t>
  </si>
  <si>
    <t>REDUCED GRAPHENE OXIDE; CATALYTIC-OXIDATION; ORGANIC POLLUTANTS; MAGNETIC BIOCHAR; LOW-TEMPERATURE; WATER-TREATMENT; WASTE-WATER; BISPHENOL-A; DEGRADATION; CARBON</t>
  </si>
  <si>
    <t>Herein, hierarchical porous biochar from shrimp shell (PSS-bio) was prepared and applied for persulfate activation for 2,4-dichlorophenol removal. The pyrolysis temperature was found to play an important role in carbon structure and property modulation, where PSS-bio obtained at 800 degrees C (PSS-800) exhibited the fastest adsorption capacity and the best catalytic activity with the degradation rates 29 times higher than that of PSS-bio obtained at 400 degrees C (PSS-400). Further analysis demonstrated that hierarchical pores and carbon configuration were two key impact factors of biochar in AOP. Interestingly, the original free-radical dominated pathway in PSS-400 also changed into a non-radical one (direct two-electron transfer path) in PSS-800, whose efficiency could be somewhat disturbed by pH values, humic acid and anions regardless of their concentrations as low as 5 mM or as high as 500 mM, demonstrating its application potential for the treatment of both highly saline water and organic-rich water.</t>
  </si>
  <si>
    <t>[Yu, Jiangfang; Tang, Lin; Zeng, Guangming; Feng, Haopeng; Zou, Jiajing; Wang, Jingjing; Feng, Chengyang; Zhu, Xu; Ouyang, Xilian; Tan, Jisui] Hunan Univ, Coll Environm Sci &amp; Engn, Changsha 410082, Hunan, Peoples R China; [Pang, Ya] Changsha Univ, Dept Biol &amp; Environm Engn, Changsha 410003, Hunan, Peoples R China; [Yu, Jiangfang; Tang, Lin; Zeng, Guangming; Feng, Haopeng; Zou, Jiajing; Wang, Jingjing; Feng, Chengyang; Zhu, Xu; Ouyang, Xilian; Tan, Jisui] Hunan Univ, Key Lab Environm Biol &amp; Pollut Control, Minist Educ, Changsha 410082, Hunan, Peoples R China</t>
  </si>
  <si>
    <t>Feng, Haopeng/HDM-2899-2022; Yu, Jiangfang/ABD-9643-2021; Feng, Chengyang (Bert)/EEI-7121-2022; Tang, Lin/M-8040-2014; Feng, Haopeng/ABE-2311-2021; Wang, 1Jingjing/ABD-5361-2021; 谭, 集穗/HJA-0268-2022</t>
  </si>
  <si>
    <t>Yu, Jiangfang/0000-0002-6529-5263; Tang, Lin/0000-0001-6996-7955; Wang, 1Jingjing/0000-0003-2114-6626; 谭, 集穗/0000-0002-9954-5638; Feng, Chengyang (Bert)/0000-0002-7437-1088</t>
  </si>
  <si>
    <t>National Natural Science Foundation of China [51579096, 51521006, 51409024]; Key Research and Development Program of Hunan Province of China [2017SK2241]; National Innovative Talent Promotion Program of China [2017FtA2088]; National Program for Support of Top-Notch Young Professionals of China (2012); Funds for Innovative Province Construction of Hunan Province of China [2019RS3012]; Training Program for Excellent Young Innovators of Changsha [kq1802022]; Hunan Province Cooperative Innovation Center for The Construction &amp; Development of Dongting Lake Ecological Economic Zone</t>
  </si>
  <si>
    <t>National Natural Science Foundation of China(National Natural Science Foundation of China (NSFC)); Key Research and Development Program of Hunan Province of China; National Innovative Talent Promotion Program of China; National Program for Support of Top-Notch Young Professionals of China (2012); Funds for Innovative Province Construction of Hunan Province of China; Training Program for Excellent Young Innovators of Changsha; Hunan Province Cooperative Innovation Center for The Construction &amp; Development of Dongting Lake Ecological Economic Zone</t>
  </si>
  <si>
    <t>The study was financially supported by Projects 51579096, 51521006 and 51409024 by National Natural Science Foundation of China, the Key Research and Development Program of Hunan Province of China (2017SK2241), the National Innovative Talent Promotion Program of China (2017FtA2088), the National Program for Support of Top-Notch Young Professionals of China (2012), the Funds for Innovative Province Construction of Hunan Province of China (2019RS3012) and the Training Program for Excellent Young Innovators of Changsha (kq1802022). The authors would like to thank the support from Hunan Province Cooperative Innovation Center for The Construction &amp; Development of Dongting Lake Ecological Economic Zone.</t>
  </si>
  <si>
    <t>0926-3373</t>
  </si>
  <si>
    <t>1873-3883</t>
  </si>
  <si>
    <t>APPL CATAL B-ENVIRON</t>
  </si>
  <si>
    <t>Appl. Catal. B-Environ.</t>
  </si>
  <si>
    <t>10.1016/j.apcatb.2019.118160</t>
  </si>
  <si>
    <t>Chemistry, Physical; Engineering, Environmental; Engineering, Chemical</t>
  </si>
  <si>
    <t>JN4UM</t>
  </si>
  <si>
    <t>WOS:000496894300025</t>
  </si>
  <si>
    <t>Wei, YH; Liang, ZW; Zhang, Y</t>
  </si>
  <si>
    <t>Wei, Yihui; Liang, Zhengwu; Zhang, Yan</t>
  </si>
  <si>
    <t>Evolution of physicochemical properties and bacterial community in aerobic composting of swine manure based on a patent compost tray</t>
  </si>
  <si>
    <t>Compost tray; Physicochemical properties; Bacterial community; Swine manure; Aerobic composting</t>
  </si>
  <si>
    <t>SEMI-PERMEABLE MEMBRANE; PIG MANURE; MICROBIAL DIVERSITY; BIOCHAR; MATURITY; POPULATIONS; SUCCESSION; MANAGEMENT; STABILITY; MECHANISM</t>
  </si>
  <si>
    <t>The objective of this study was to explore the changes in physicochemical properties and bacterial community during swine manure composting with a new compost tray (CT). The results showed that the organic matter (OM), moisture content (MC), and C/N decreased. The total Kjeldahl nitrogen (TKN), P2O5, K2O and humic acids (HAs) contents of the compost increased. The properties of the final compost product comply with the requirements of regulation except for the moisture according to NY/T 525-2012. Firmicutes, Actinobacteria, Proteobacteria and Bacteroidetes were the major phyla during the composting. Genus Terrisporobacter played a key role in degrading organic (OM). The content of K2O was main factors driving the succession of bacterial communities. These findings shed some novel lights into the dynamic changes of physicochemical propertied and their impact on bacterial community in a composting process.</t>
  </si>
  <si>
    <t>[Wei, Yihui; Liang, Zhengwu; Zhang, Yan] Guangxi Liyuanbao Sci &amp; Technol Co LTD, Nanning 530000, Guangxi, Peoples R China</t>
  </si>
  <si>
    <t>Wei, YH (corresponding author), Guangxi Liyuanbao Sci &amp; Technol Co LTD, Nanning 530000, Guangxi, Peoples R China.</t>
  </si>
  <si>
    <t>weiyh@caf.ac.cn</t>
  </si>
  <si>
    <t>Guangxi Science and Technology Base and Talent Project Guangxi Liyuanbao Academician Workstation Capacity Building [AD18126006]</t>
  </si>
  <si>
    <t>Guangxi Science and Technology Base and Talent Project Guangxi Liyuanbao Academician Workstation Capacity Building</t>
  </si>
  <si>
    <t>This work was supported by the Guangxi Science and Technology Base and Talent Project Guangxi Liyuanbao Academician Workstation Capacity Building (AD18126006) .</t>
  </si>
  <si>
    <t>10.1016/j.biortech.2021.126136</t>
  </si>
  <si>
    <t>WZ4EL</t>
  </si>
  <si>
    <t>WOS:000719922100011</t>
  </si>
  <si>
    <t>Sanka, PM; Rwiza, MJ; Mtei, KM</t>
  </si>
  <si>
    <t>Sanka, P. M.; Rwiza, M. J.; Mtei, K. M.</t>
  </si>
  <si>
    <t>Removal of Selected Heavy Metal Ions from Industrial Wastewater Using Rice and Corn Husk Biochar</t>
  </si>
  <si>
    <t>Biochar materials; Corn husk biochar; Pyrolysis temperature; Removal of heavy metals; Rice husk biochar; Tanzania industrial wastewater</t>
  </si>
  <si>
    <t>LOW-COST; BIOSORPTION; SORPTION</t>
  </si>
  <si>
    <t>This study investigated the removal of heavy metal ions from industrial wastewater by using rice and corn husk biochar. The choice of the materials was influenced by their large surface area, abundance of functional groups as well as their availability in the local environment. Rice and corn husks were pyrolyzed at 500, 600, and 700 degrees C to make biochars that were used to treat low-quality industrial wastewater. Initial metal ion levels in wastewater and residual levels after the application of biochars were measured using an atomic adsorption spectrophotometer. Carbonization of rice husks at 600 degrees C produced the best removal efficiencies for Cr (65%), Fe (90%), and Pb (&gt; 90%). The carbonization of corn husks at 600 degrees C produced the worst removal efficiencies for Cr (only 20%) and Pb (slightly &gt; 35%). Regardless of the carbonization temperature, rice husk biochars performed better than corn husk biochars. Experimental data fitted well the Langmuir and Freundlich isotherm models (R-2 values ranging between 0.82 and 0.99). The Langmuir separation factor, R-L, had negative values, probably due to the low initial concentration of the adsorbates in the raw wastewater. All the biochars showed a relatively short contact time (20 to 30 min) to attain maximum adsorption efficiencies and are a promising feature for future industrial applications. The studied biochar materials from rice and corn husk have the potential to remove heavy metal ions from industrial wastewater; rice husk biochar showed higher removal capacity than corn husk biochars.</t>
  </si>
  <si>
    <t>[Sanka, P. M.; Rwiza, M. J.; Mtei, K. M.] Nelson Mandela African Inst Sci &amp; Technol NM AIST, Sch Mat Energy Water &amp; Environm Sci MEWES, POB 447, Arusha, Tanzania</t>
  </si>
  <si>
    <t>Rwiza, MJ (corresponding author), Nelson Mandela African Inst Sci &amp; Technol NM AIST, Sch Mat Energy Water &amp; Environm Sci MEWES, POB 447, Arusha, Tanzania.</t>
  </si>
  <si>
    <t>mwemezi.rwiza@nm-aist.ac.tz</t>
  </si>
  <si>
    <t>Rwiza, Mwemezi Johaiven/GQB-4370-2022</t>
  </si>
  <si>
    <t>Rwiza, Mwemezi Johaiven/0000-0001-5526-444X; Sanka, Paulo Martin/0000-0002-2467-8305</t>
  </si>
  <si>
    <t>Water Infrastructure and Sustainable Energy Futures (WISE-Futures); the World Bank African Center of Excellence (ACE) at the Nelson Mandela African Institution of Science and Technology (NM-AIST)</t>
  </si>
  <si>
    <t>The authors wish to acknowledge theWater Infrastructure and Sustainable Energy Futures (WISE-Futures), i.e., the World Bank African Center of Excellence (ACE) at the Nelson Mandela African Institution of Science and Technology (NM-AIST) for all their support. We also wish to acknowledge the NM-AIST for assistance in the laboratory work, technical supervision, and an enabling environment during this study.</t>
  </si>
  <si>
    <t>MAY 12</t>
  </si>
  <si>
    <t>10.1007/s11270-020-04624-9</t>
  </si>
  <si>
    <t>LR6UZ</t>
  </si>
  <si>
    <t>WOS:000535828900003</t>
  </si>
  <si>
    <t>Zhu, QG; Chen, LM; Chen, TT; Xu, Q; He, TJ; Wang, YK; Deng, XJ; Zhang, SH; Pan, YM; Jin, AW</t>
  </si>
  <si>
    <t>Zhu, Qianggen; Chen, Limin; Chen, Tingting; Xu, Qian; He, Tianjun; Wang, Yikun; Deng, Xianjun; Zhang, Sihai; Pan, Yiming; Jin, Aiwu</t>
  </si>
  <si>
    <t>Integrated transcriptome and metabolome analyses of biochar-induced pathways in response to Fusarium wilt infestation in pepper</t>
  </si>
  <si>
    <t>GENOMICS</t>
  </si>
  <si>
    <t>Biochar; Flavonoid biosynthesis; Photosynthesis; Fusarium wilt resistance; Crop productivity</t>
  </si>
  <si>
    <t>PHYSICAL-PROPERTIES; SWEET-PEPPER; SOIL; OXYSPORUM; AMENDMENT; REVEALS; STRESS; GROWTH; TOOL</t>
  </si>
  <si>
    <t>The present study used soils contaminated with Fusarium oxysporum f. sp. capsici (CCS) and CCS amended with bamboo biochar (CCS + BC) to grow the pepper variety Qujiao No.1. The physiological performance, and transcriptome and metabolome profiling in leaf (L) and fruit (F) of Qujiao No.1 were conducted. Application of biochar improved soil properties, pepper plant nutrition and increased activities of enzymes related to pest/ disease resistance, leading to superior physiological performance and lesser F. wilt disease incidence than plants from CCS. Most of the differentially expressed genes (DEGs) and differentially accumulated metabolites (DAMs) were involved in protein processing in endoplasmic reticulum (fruit), plant pathogen interaction (fruit), photosynthesis (leaf), phenylpropanoid biosynthesis (both tissues) and metabolic pathways (both tissues). Biochar improved plant photosynthesis, enhanced the immune system, energy production and increased stress signaling pathways. Overall, our results provide evidence of a number of pathways induced by biochar in pepper regulating its response to F. wilt disease.</t>
  </si>
  <si>
    <t>[Zhu, Qianggen; Chen, Tingting; Xu, Qian; Wang, Yikun; Deng, Xianjun; Zhang, Sihai; Jin, Aiwu] Lishui Univ, Coll Ecol, Lishui 323000, Zhejiang, Peoples R China; [Chen, Limin; He, Tianjun; Pan, Yiming; Jin, Aiwu] Lishui Acad Agr &amp; Forestry Sci, Integrated Plant Protect Ctr, 827 Liyang Stress, Lishui 323000, Zhejiang, Peoples R China; [Chen, Limin] Fujian Agr &amp; Forestry Univ, State Key Lab Ecol Pest Control Fujian &amp; Taiwan C, Fuzhou 350002, Peoples R China</t>
  </si>
  <si>
    <t>Lishui University; Fujian Agriculture &amp; Forestry University</t>
  </si>
  <si>
    <t>Jin, AW (corresponding author), Lishui Univ, Coll Ecol, Lishui 323000, Zhejiang, Peoples R China.</t>
  </si>
  <si>
    <t>kinaw@zafu.edu.cn</t>
  </si>
  <si>
    <t>Primary Research &amp; Development Plan of Lishui [2020ZDYF02]; AFF Construction Project Operation of Zhejiang [2017-91]; Highlevel Talent Training Program of Lishui Science and Technology Bureau [2017R13]; Zhejiang Natural Science Foundation [LGN18C140004]; Central Fiscal Forestry Science and Technology Extension Demonstration Project of the State Forestry Bureau of China [[2019] TS16]</t>
  </si>
  <si>
    <t>Primary Research &amp; Development Plan of Lishui; AFF Construction Project Operation of Zhejiang; Highlevel Talent Training Program of Lishui Science and Technology Bureau; Zhejiang Natural Science Foundation(Natural Science Foundation of Zhejiang Province); Central Fiscal Forestry Science and Technology Extension Demonstration Project of the State Forestry Bureau of China</t>
  </si>
  <si>
    <t>This research was funded by Primary Research &amp; Development Plan of Lishui (No. 2020ZDYF02) , AFF Construction Project Operation of Zhejiang (2017-91) , Highlevel Talent Training Program of Lishui Science and Technology Bureau (2017R13) , Zhejiang Natural Science Foundation (No. LGN18C140004) and the Central Fiscal Forestry Science and Technology Extension Demonstration Project of the State Forestry Bureau of China ( [2019] TS16) .</t>
  </si>
  <si>
    <t>0888-7543</t>
  </si>
  <si>
    <t>1089-8646</t>
  </si>
  <si>
    <t>Genomics</t>
  </si>
  <si>
    <t>10.1016/j.ygeno.2021.04.031</t>
  </si>
  <si>
    <t>Biotechnology &amp; Applied Microbiology; Genetics &amp; Heredity</t>
  </si>
  <si>
    <t>TD3LB</t>
  </si>
  <si>
    <t>WOS:000669231300008</t>
  </si>
  <si>
    <t>Sun, ZC; Bruun, EW; Arthur, E; de Jonge, LW; Moldrup, P; Hauggaard-Nielsen, H; Elsgaard, L</t>
  </si>
  <si>
    <t>Sun, Zhencai; Bruun, Esben Wilson; Arthur, Emmanuel; de Jonge, Lis Wollesen; Moldrup, Per; Hauggaard-Nielsen, Henrik; Elsgaard, Lars</t>
  </si>
  <si>
    <t>Effect of biochar on aerobic processes, enzyme activity, and crop yields in two sandy loam soils</t>
  </si>
  <si>
    <t>Arylsulfatase; Biochar; Crop yield; Nitrification; Respiration; Soil enzyme</t>
  </si>
  <si>
    <t>GREENHOUSE-GAS EMISSIONS; ARYLSULFATASE ACTIVITY; MICROBIAL BIOMASS; NITRIFICATION; WATER; IMPACT; CARBON; MINERALIZATION; PRODUCTIVITY; MANAGEMENT</t>
  </si>
  <si>
    <t>Biochar added to agricultural soils may sequester carbon and improve physico-chemical conditions for crop growth, due to effects such as increased water and nutrient retention in the root zone. The effects of biochar on soil microbiological properties are less certain. We addressed the effects of wood-based biochar on soil respiration, water contents, potential ammonia oxidation (PAO), arylsulfatase activity (ASA), and crop yields at two temperate sandy loam soils under realistic field conditions. In situ soil respiration, PAO, and ASA were not significantly different in quadruplicate field plots with or without biochar (20 Mg ha(-1)); however, in the same plots, volumetric water contents increased by 7.5 % due to biochar (P = 0.007). Crop yields (oat) were not significantly different in the first year after biochar application, but in the second year, total yields of spring barley increased by 11 % (P &lt; 0.001), though the increase in grain yield was not significant. Field plots with cumulative biochar rates of up to 100 Mg ha(-1), applied during two consecutive years, substantiated that biochar was not inhibitory to PAO and ASA as reference plots consistently showed lowest activities. For PAO, it was found that soil pH, rather than biochar rates, was a driving environmental variable. For ASA, the methodological approach was challenged by product sorption, but results did not suggest that biochar significantly stimulated the enzyme activity. Crop yields of maize in field experiments with 10-100 Mg biochar ha(-1) were unaffected by biochar except for a negative effect of the highest annual rates of 50 Mg ha(-1) in the first year after application. In conclusion, the present wood-based biochar poorly affected the measured microbial processes and generally resulted in similar crop yields in reference and biochar-amended soil plots.</t>
  </si>
  <si>
    <t>[Sun, Zhencai; Arthur, Emmanuel; de Jonge, Lis Wollesen; Elsgaard, Lars] Aarhus Univ, Dept Agroecol, DK-8830 Tjele, Denmark; [Bruun, Esben Wilson; Hauggaard-Nielsen, Henrik] Tech Univ Denmark, Dept Chem &amp; Biochem Engn, DK-2800 Lyngby, Denmark; [Moldrup, Per] Aalborg Univ, Dept Civil Engn, DK-9000 Aalborg, Denmark</t>
  </si>
  <si>
    <t>Aarhus University; Technical University of Denmark; Aalborg University</t>
  </si>
  <si>
    <t>Sun, ZC (corresponding author), Aarhus Univ, Dept Agroecol, Blichers 20,POB 50, DK-8830 Tjele, Denmark.</t>
  </si>
  <si>
    <t>Arthur, Emmanuel/C-5649-2015; Elsgaard, Lars/A-7698-2013; de Jonge, Lis Wollesen/E-9757-2016; 安, 妮/AAN-5439-2020</t>
  </si>
  <si>
    <t>Arthur, Emmanuel/0000-0002-0788-0712; Elsgaard, Lars/0000-0003-0058-7609; de Jonge, Lis Wollesen/0000-0003-2874-0644; Hauggaard-Nielsen, Henrik/0000-0001-8929-9691</t>
  </si>
  <si>
    <t>Danish Research Council for Technology and Production Science under Soil Infrastructure, Interfaces, and Translocation Processes in Inner Space (Soil-it-is) project; China Scholarship Council; European Union [289785]; North Sea Region Programme IVB</t>
  </si>
  <si>
    <t>Danish Research Council for Technology and Production Science under Soil Infrastructure, Interfaces, and Translocation Processes in Inner Space (Soil-it-is) project; China Scholarship Council(China Scholarship Council); European Union(European Union (EU)); North Sea Region Programme IVB</t>
  </si>
  <si>
    <t>We thank Michael Meyer for access to the Kalundborg field site. This study was funded by the Danish Research Council for Technology and Production Science under the auspices of the Soil Infrastructure, Interfaces, and Translocation Processes in Inner Space (Soil-it-is) project and sponsorship for the first author from the China Scholarship Council. The contribution of L. E. was supported by funding from the European Union's Seventh Framework Programme for research, technological development and demonstration under grant agreement no. 289785 (REFERTIL, http://www.refertil.info). This research was also funded by the North Sea Region Programme IVB through the project Biochar: climate saving soils. We gratefully acknowledge the technical support of Stig T. Rasmussen, Anette Andersen, and Palle Jorgensen. Also, helpful comments from journal reviewers and editor are acknowledged.</t>
  </si>
  <si>
    <t>10.1007/s00374-014-0928-5</t>
  </si>
  <si>
    <t>AP6ZG</t>
  </si>
  <si>
    <t>WOS:000342226600008</t>
  </si>
  <si>
    <t>Joseph, S; Pow, D; Dawson, K; Mitchell, DRG; Rawal, A; Hook, J; Taherymoosavi, S; Van Zwieten, L; Rust, J; Donne, S; Munroe, P; Pace, B; Graber, E; Thomas, T; Nielsen, S; Ye, J; Lin, Y; Pan, GX; Li, LQ; Solaiman, ZM</t>
  </si>
  <si>
    <t>Joseph, Stephen; Pow, Doug; Dawson, Kathy; Mitchell, David R. G.; Rawal, Aditya; Hook, James; Taherymoosavi, Sarasadat; Van Zwieten, Lukas; Rust, Joshua; Donne, Scott; Munroe, Paul; Pace, Ben; Graber, Ellen; Thomas, Torsten; Nielsen, Shaun; Ye, Jun; Lin, Yun; Pan Genxing; Li Lianqing; Solaiman, Zakaria M.</t>
  </si>
  <si>
    <t>Feeding Biochar to Cows: An Innovative Solution for Improving Soil Fertility and Farm Productivity</t>
  </si>
  <si>
    <t>animal husbandry; biochar; C sequestration; dung beetles; financial benefit; pasture</t>
  </si>
  <si>
    <t>ACTIVATED-CHARCOAL; LISTERIA-MONOCYTOGENES; ENRICHED BIOCHAR; CARBON; PYROLYSIS; PERFORMANCE; NITROGEN; GOATS; WOOD</t>
  </si>
  <si>
    <t>Addition of biochar produced through thermal decomposition of biomass has been seen as a strategy to improve soils and to sequester carbon (C), but wide scale implementation of the technology requires to devise innovative profitable solutions. To develop biochar utilisation with an integrated system approach, an innovative program was implemented in 2012 on a 53-ha farm in Western Australia to determine the costs and benefits of integrating biochar with animal husbandry and improvement of pastures. Biochar was mixed with molasses and fed directly to cows. The dung-biochar mixture was incorporated into the soil profile by dung beetles. We studied the changes in soil properties over 3 years. Biochar extracted from fresh dung and from the soil to a depth of 40 cm was characterised. A preliminary financial analysis of the costs and benefits of this integrated approach was also undertaken. The preliminary investigation results suggested that this strategy was effective in improving soil properties and increasing returns to the farmer. It was also concluded that the biochar adsorbed nutrients from the cow's gut and from the dung. Dung beetles could transport this nutrient-rich biochar into the soil profile. There was little evidence that the recalcitrant component of the biochar was reduced through reactions inside the gut or on/in the soil. Further research is required to quantify the long-term impact of integrating biochar and dung beetles into the rearing of cows.</t>
  </si>
  <si>
    <t>[Joseph, Stephen; Donne, Scott; Lin, Yun] Univ Newcastle, Discipline Chem, Callaghan, NSW 2308, Australia; [Joseph, Stephen; Taherymoosavi, Sarasadat; Pace, Ben] Univ New S Wales, Sch Mat Sci &amp; Engn, Sydney, NSW 2052, Australia; [Joseph, Stephen; Mitchell, David R. G.; Munroe, Paul] Univ Wollongong, AIIM, Electron Microscopy Ctr, Wollongong, NSW 2522, Australia; [Pow, Doug] MarronBrook Farm, Manjimup 6258, Australia; [Dawson, Kathy] Warren Catchments Council, Manjimup 6258, Australia; [Van Zwieten, Lukas; Rust, Joshua] NSW Dept Primary Ind, Wollongbar Primary Ind Inst, Wollongbar 2477, Australia; [Thomas, Torsten; Nielsen, Shaun; Ye, Jun] Univ New S Wales, Sch Biotechnol &amp; Biomol Sci, Ctr Marine Bioinnovat, Sydney, NSW, Australia; [Graber, Ellen] Agr Res Org, Volcani Ctr, Inst Soil Water &amp; Environm Sci, IL-50250 Bet Dagan, Israel; [Rawal, Aditya; Hook, James] Univ New S Wales, Mark Wainwright Analyt Ctr, Kensington, NSW 2052, Australia; [Joseph, Stephen; Pan Genxing; Li Lianqing] Nanjing Agr Univ, Inst Resources Ecosyst &amp; Environm Agr, Nanjing 210095, Jiangsu, Peoples R China; [Solaiman, Zakaria M.] Univ Western Australia, Sch Earth &amp; Environm M087, Soil Biol &amp; Mol Ecol Grp, Crawley, WA 6009, Australia</t>
  </si>
  <si>
    <t>University of Newcastle; University of New South Wales Sydney; University of Wollongong; NSW Department of Primary Industries; University of New South Wales Sydney; VOLCANI INSTITUTE OF AGRICULTURAL RESEARCH; University of New South Wales Sydney; Nanjing Agricultural University; University of Western Australia</t>
  </si>
  <si>
    <t>Joseph, S (corresponding author), Univ Newcastle, Discipline Chem, Callaghan, NSW 2308, Australia.</t>
  </si>
  <si>
    <t>joey.stephen@gmail.com</t>
  </si>
  <si>
    <t>Rust, Josh/E-5767-2017; Munroe, Paul R/I-9313-2016; Mitchell, David R. G./AAD-4418-2022; Solaiman, Zakaria/C-9645-2010; Hook, James M/D-6805-2011; Rawal, Aditya/G-2451-2015; Van Zwieten, Lukas/U-8486-2018; Pan, Genxing/AAH-8501-2019; YE, JUN/B-1801-2018</t>
  </si>
  <si>
    <t>Rust, Josh/0000-0002-1013-4323; Munroe, Paul R/0000-0002-5091-2513; Mitchell, David R. G./0000-0002-5398-124X; Solaiman, Zakaria/0000-0001-7014-7532; Hook, James M/0000-0002-1185-7320; Rawal, Aditya/0000-0002-5396-1265; Van Zwieten, Lukas/0000-0002-8832-360X; Thomas, Torsten/0000-0001-9557-3001; Pace, Benjamin/0000-0002-2379-5243; Donne, Scott/0000-0001-9389-7870; Li, Lianqing/0000-0002-0022-1108; YE, JUN/0000-0002-6476-6406</t>
  </si>
  <si>
    <t>Linkage, Infrastructure, Equipment and Facilities (LIEF) grant from the Australian Research Council (ARC) [LE120100104]; ARC [LP120200418]; Renewed Carbon Pty Ltd. of Australia; Department of Agriculture, Australian Government's Carbon Farming Futures Filling the Research Gap [RG-134978]</t>
  </si>
  <si>
    <t>Linkage, Infrastructure, Equipment and Facilities (LIEF) grant from the Australian Research Council (ARC); ARC(Australian Research Council); Renewed Carbon Pty Ltd. of Australia; Department of Agriculture, Australian Government's Carbon Farming Futures Filling the Research Gap</t>
  </si>
  <si>
    <t>The NMR analysis of the fresh biochar was carried out by Dr. Lynn McDonald of CSIRO Land and Water, Australia. We acknowledge the help of the Electron Microscope and X-ray Unit of University of Newcastle of Australia, Dr. Bill Gong from XPS Unit of Australia and the Electron Microscope Unit at the University of New South Wales, Australia. This research used the JEOL ARM200F microscope at UoW Electron Microscopy Centre, University of Wollongong, Australia, funded by the Linkage, Infrastructure, Equipment and Facilities (LIEF) grant from the Australian Research Council (ARC) (No. LE120100104). This work was also supported by the ARC (No. LP120200418), Renewed Carbon Pty Ltd. of Australia and the Department of Agriculture, Australian Government's Carbon Farming Futures Filling the Research Gap (No. RG-134978).</t>
  </si>
  <si>
    <t>10.1016/S1002-0160(15)30047-3</t>
  </si>
  <si>
    <t>CS0WL</t>
  </si>
  <si>
    <t>WOS:000361782800004</t>
  </si>
  <si>
    <t>Wang, P; Shen, F; Xu, YQ; Wang, XJ; Huang, H; Li, RH; Liu, T; Guo, D; Du, J; Guo, ZY; Zhang, ZQ</t>
  </si>
  <si>
    <t>Wang, Ping; Shen, Feng; Xu, Yaqiong; Wang, Xuejia; Huang, Hui; Li, Ronghua; Liu, Tao; Guo, Di; Du, Juan; Guo, Zhanyu; Zhang, Zengqiang</t>
  </si>
  <si>
    <t>Sustainable biochar effects on the remediation of contaminated soil: A 2-crop season site practice near a lead-zinc smelter in Feng County, China*</t>
  </si>
  <si>
    <t>Biochar; Humic substances; Rotation condition; Rhizosphere; Bioavailability</t>
  </si>
  <si>
    <t>HEAVY-METALS; ORGANIC-MATTER; FERTILITY; CADMIUM; MANURE; CD; BIOAVAILABILITY; ACCUMULATION; RHIZOSPHERE; AMENDMENT</t>
  </si>
  <si>
    <t>It is of great significance to explore the remediation pattern in actual heavy metal (HM) contaminated sites. The field trial was carried out to research the remediation effect of biochar near a lead-zinc smelter in Feng County, China, under the rotation condition of different crops. This kind of cultivation mode is very representative in northern of China. And the pattern of production and restoration is suitable for scarce land resources and large food demand in China. The changes of soil physiochemical properties with the biochar addition, crop growth and the accumulated HMs by crops were focused on. The results showed the biochar application was excellent in improving soil nutrient elements and crop growth. The contents of TIC were more obvious than those of TN and TP, with an increase of 2.6%-28.2% compared with the controls (without the addition of biochar). The yield of first season crops, i.e., soybean and corn, increased by 30%-42% and 34%-61%, respectively, and the second season crops, i.e., rape and wheat, with the increment of 25%-41% and 9%-29%, respectively. The availability forms of Cd and Pb decreased by 1.07-10.0% and 2.92-8.35%, respectively. While the improvement on the status of the HMs accumulated by crops was disappointing. The contents of HMs accumulated by crops increased to varying degrees (e.g., Pb and Zn in root, Cu and Pb in grain, and Cd in stems and leaves). Moreover, the concentrations of HMs in seeds of crops were higher than the limited levels given by the Chinese directive. Considering the results of the study and food safety, it is suggested to change the nature of the land around the smelter into woodland or construction land to prohibit the cultivation of food crops in this area.</t>
  </si>
  <si>
    <t>[Wang, Ping; Shen, Feng; Xu, Yaqiong; Wang, Xuejia; Huang, Hui; Li, Ronghua; Liu, Tao; Guo, Di; Du, Juan; Guo, Zhanyu; Zhang, Zengqiang] Northwest A&amp;F Univ, Coll Nat Resources &amp; Environm, Yangling 712100, Shaanxi, Peoples R China; [Huang, Hui] Nanjing Forestry Univ, Coll Biol &amp; Environm, Nanjing 210037, Peoples R China</t>
  </si>
  <si>
    <t>Northwest A&amp;F University - China; Nanjing Forestry University</t>
  </si>
  <si>
    <t>Li, Ronghua/AAP-8236-2021; 郭, 堤/HCH-9795-2022; Shen, Feng/B-2550-2016</t>
  </si>
  <si>
    <t>Shen, Feng/0000-0003-2272-044X; Huang, Hui/0000-0003-4440-2215; Li, Rong-Hua/0000-0002-5860-7169</t>
  </si>
  <si>
    <t>Compre-hensive Prevention and Remediation of Heavy Metal Contaminated Farmland [2017YFD0801101]; Science and Technology Overall Innovation Project of Shaanxi Province in China [2016KTCQ03-20]</t>
  </si>
  <si>
    <t>Compre-hensive Prevention and Remediation of Heavy Metal Contaminated Farmland; Science and Technology Overall Innovation Project of Shaanxi Province in China</t>
  </si>
  <si>
    <t>Acknowledgements The authors are thankful to the anonymous reviewers for their constructive suggestions and fruitful comments for improving the quality of the manuscript. The financial assistance from the Compre-hensive Prevention and Remediation of Heavy Metal Contaminated Farmland (No. 2017YFD0801101) and the Science and Technology Overall Innovation Project of Shaanxi Province in China (No. 2016KTCQ03-20) are gratefully acknowledged.</t>
  </si>
  <si>
    <t>10.1016/j.envpol.2022.119095</t>
  </si>
  <si>
    <t>0N1EC</t>
  </si>
  <si>
    <t>WOS:000782588700003</t>
  </si>
  <si>
    <t>Ye, Q; Peng, ZW; Li, GH; Lee, J; Liu, Y; Liu, MD; Wang, LC; Rao, MJ; Zhang, YB; Jiang, T</t>
  </si>
  <si>
    <t>Ye, Qing; Peng, Zhiwei; Li, Guanghui; Lee, Joonho; Liu, Yong; Liu, Mudan; Wang, Liancheng; Rao, Mingjun; Zhang, Yuanbo; Jiang, Tao</t>
  </si>
  <si>
    <t>Microwave-Assisted Reduction of Electric Arc Furnace Dust with Biochar: An Examination of Transition of Heating Mechanism</t>
  </si>
  <si>
    <t>Electric arc furnace dust; Biochar; Permittivity; Permeability; Microwave heating mechanism</t>
  </si>
  <si>
    <t>DIELECTRIC CHARACTERIZATION; CARBOTHERMIC REDUCTION; COMPOSITE BRIQUETTES; EAF DUST; ZINC; REMOVAL; SLUDGE; IRON; RECOVERY; COAL</t>
  </si>
  <si>
    <t>This present study aimed to investigate the reduction behavior of hazardous electric arc furnace (EAF) dust in the presence of biochar (reducing agent) based on self-reduction of their composites under microwave irradiation with an emphasis on the microwave heating mechanism. The experimental results showed that after microwave-assisted reduction the iron metallization degree of the product reached 94.7%, much higher than that (67.6%) by conventional heating. It was revealed that the lens effect promoted the directional migration of the gangue elements and the newly generated metallic iron component in the microwave field. Further analysis of electromagnetic characteristics of the composite system demonstrated that its self-reduction relied heavily on the microwave heating mechanism, which underwent multiple transitions during the reduction process. The dielectric polarization and magnetic loss dominated the initial stage of microwave heating (stage I, &lt;873 K), promoting volumetric heating. In the following stage (stage II, 873-1073 K), the dielectric polarization intensified as the dielectric parameters kept increasing due to the strong reduction reactions of Fe3O4 and ZnFe2O4. In stage III (&gt;1073 K), the conductive loss became more apparent because of the release of volatiles and increase of the newly generated metallic iron phase, producing enhanced electronic conduction that was expected to speed up the reduction process.</t>
  </si>
  <si>
    <t>[Ye, Qing; Peng, Zhiwei; Li, Guanghui; Wang, Liancheng; Rao, Mingjun; Zhang, Yuanbo; Jiang, Tao] Cent S Univ, Sch Minerals Proc &amp; Bioengn, Changsha 410083, Hunan, Peoples R China; [Lee, Joonho] Korea Univ, Dept Mat Sci &amp; Engn, Seoul 02841, South Korea; [Liu, Yong; Liu, Mudan] Guangdong Prov Key Lab Dev &amp; Comprehens Utilizat, Guangzhou 510650, Guangdong, Peoples R China</t>
  </si>
  <si>
    <t>Central South University; Korea University</t>
  </si>
  <si>
    <t>Peng, ZW; Li, GH (corresponding author), Cent S Univ, Sch Minerals Proc &amp; Bioengn, Changsha 410083, Hunan, Peoples R China.</t>
  </si>
  <si>
    <t>Jiang, Tao/IWM-7503-2023; Lee, Joonho/I-2629-2013; jiang, tao/GWC-7108-2022; Rao, Mingjun/GSD-5794-2022</t>
  </si>
  <si>
    <t>Lee, Joonho/0000-0002-9464-6480; Rao, Mingjun/0000-0001-6032-9340</t>
  </si>
  <si>
    <t>National Natural Science Foundation of China [51774337, 51504297, 51811530108, 51881340420]; Natural Science Foundation of Hunan Province, China [2017JJ3383]; Innovation-Driven Program of Central South University [2016CXS021]; Hunan Provincial Co-Innovation Center for Clean and Efficient Utilization of Strategic Metal Mineral Resources [2014-405]; Guangdong Provincial Key Laboratory of Development and Comprehensive Utilization of Mineral Resources [SK-201801]; Project for Guangdong Public Welfare Research and Capacity Building [2017A070702011]; Project for Innovative Capacity Building of Guangdong Academy of Sciences [2017GDASCX-0109]; Project for Guangdong Collaborative Innovation and Platform Environment Building [2017B090904035]; Fundamental Research Funds for the Central Universities of Central South University [2018zzts222, 2018zzts798, 2018dcyj056]; Open-End Fund for the Valuable and Precision Instruments of Central South University [CSUZC201706]</t>
  </si>
  <si>
    <t>National Natural Science Foundation of China(National Natural Science Foundation of China (NSFC)); Natural Science Foundation of Hunan Province, China(Natural Science Foundation of Hunan Province); Innovation-Driven Program of Central South University; Hunan Provincial Co-Innovation Center for Clean and Efficient Utilization of Strategic Metal Mineral Resources; Guangdong Provincial Key Laboratory of Development and Comprehensive Utilization of Mineral Resources; Project for Guangdong Public Welfare Research and Capacity Building; Project for Innovative Capacity Building of Guangdong Academy of Sciences; Project for Guangdong Collaborative Innovation and Platform Environment Building; Fundamental Research Funds for the Central Universities of Central South University; Open-End Fund for the Valuable and Precision Instruments of Central South University</t>
  </si>
  <si>
    <t>This work was partially supported by the National Natural Science Foundation of China under Grants 51774337, 51504297, 51811530108, and 51881340420, the Natural Science Foundation of Hunan Province, China, under Grant 2017JJ3383, the Innovation-Driven Program of Central South University under Grant 2016CXS021, the Hunan Provincial Co-Innovation Center for Clean and Efficient Utilization of Strategic Metal Mineral Resources under Grant 2014-405, the Research Fund Program of Guangdong Provincial Key Laboratory of Development and Comprehensive Utilization of Mineral Resources under Grant SK-201801, the Project for Guangdong Public Welfare Research and Capacity Building under Grant 2017A070702011, the Project for Innovative Capacity Building of Guangdong Academy of Sciences under Grant 2017GDASCX-0109, the Project for Guangdong Collaborative Innovation and Platform Environment Building under Grant 2017B090904035, the Fundamental Research Funds for the Central Universities of Central South University under Grants 2018zzts222, 2018zzts798, and 2018dcyj056, and the Open-End Fund for the Valuable and Precision Instruments of Central South University under Grant CSUZC201706.</t>
  </si>
  <si>
    <t>10.1021/acssuschemeng.9b00959</t>
  </si>
  <si>
    <t>IA1FO</t>
  </si>
  <si>
    <t>WOS:000469304900049</t>
  </si>
  <si>
    <t>Peng, CX; Huang, J; Ruan, M; Peng, HH; Jia, MY; Tong, J; Xiong, WP; Yang, ZH</t>
  </si>
  <si>
    <t>Peng, Chuangxin; Huang, Jing; Ruan, Min; Peng, Haihao; Jia, Meiying; Tong, Jing; Xiong, Weiping; Yang, Zhaohui</t>
  </si>
  <si>
    <t>Assessing the potential of biochar derived from sewage sludge for photoelectrode fabrication: methods, mechanisms, and conclusions</t>
  </si>
  <si>
    <t>JOURNAL OF MATERIALS CHEMISTRY A</t>
  </si>
  <si>
    <t>CATALYTIC DEGRADATION; ACTIVE-SITES; CARBON; ADSORBENT; ENERGY; WATER</t>
  </si>
  <si>
    <t>Previous studies often utilized metal catalysts in the preparation of photoelectrodes. However, this research marks the first instance of utilizing biochar as a catalyst in such a preparation. The biochar catalytic layer was synthesized by loading sewage sludge-derived biochar onto nickel foam using the sol-gel method. The performance of the photoelectrode was evaluated using tetracycline (TC) as a probe. The photoelectrode BCPE-800, prepared using biochar derived at 800 &amp; DEG;C, achieved 98.52% TC degradation within 60 min, with a reaction rate constant of 0.0635 min(-1). It also exhibited excellent stability and recyclability, maintaining 90% removal efficiency after six cycles. Quenching experiments and EPR spectroscopy showed that h(+) acted as the primary active species, while OH and O-1(2) also contributed to the TC degradation. Based on the intermediates identified by LC-MS, the study proposed two degradation pathways. The research effectively recycled sewage sludge and offered cost-effective possibilities for photoelectrocatalytic technology, highlighting its practical applications.</t>
  </si>
  <si>
    <t>[Peng, Chuangxin; Peng, Haihao; Tong, Jing; Xiong, Weiping; Yang, Zhaohui] Hunan Univ, Coll Environm Sci &amp; Engn, Changsha 410082, Peoples R China; [Huang, Jing] Hunan Acad Forestry, State Key Lab Utilizat Woody Oil Resource, Changsha 410004, Peoples R China; [Ruan, Min] Changsha Univ Sci &amp; Technol, Sch Energy &amp; Power Engn, Changsha 410076, Peoples R China; [Jia, Meiying] Cent South Univ Forestry Technol, Coll Environm Sci &amp; Engn, Changsha 410004, Peoples R China</t>
  </si>
  <si>
    <t>Hunan University; Changsha University of Science &amp; Technology; Central South University of Forestry &amp; Technology</t>
  </si>
  <si>
    <t>Xiong, WP; Yang, ZH (corresponding author), Hunan Univ, Coll Environm Sci &amp; Engn, Changsha 410082, Peoples R China.</t>
  </si>
  <si>
    <t>xiongweiping@hnu.edu.cn; yzh@hnu.edu.cn</t>
  </si>
  <si>
    <t>National Youth Foundation of China [52000064]; National Natural Science Foundation of China [U20A20323]; Natural Science Foundation of Hunan Province [2023JJ0013]; Special Funding for the Construction of Hunan's Innovative Province [2021SK2040]; Science and Technology Innovation Program of Hunan Province [2021RC3133]</t>
  </si>
  <si>
    <t>National Youth Foundation of China; National Natural Science Foundation of China(National Natural Science Foundation of China (NSFC)); Natural Science Foundation of Hunan Province(Natural Science Foundation of Hunan Province); Special Funding for the Construction of Hunan's Innovative Province; Science and Technology Innovation Program of Hunan Province</t>
  </si>
  <si>
    <t>The study was financially supported by the National Youth Foundation of China (52000064), the National Natural Science Foundation of China (U20A20323), the Natural Science Foundation of Hunan Province (2023JJ0013), Special Funding for the Construction of Hunan's Innovative Province (2021SK2040) and the Science and Technology Innovation Program of Hunan Province (2021RC3133).</t>
  </si>
  <si>
    <t>2050-7488</t>
  </si>
  <si>
    <t>2050-7496</t>
  </si>
  <si>
    <t>J MATER CHEM A</t>
  </si>
  <si>
    <t>J. Mater. Chem. A</t>
  </si>
  <si>
    <t>JUL 18</t>
  </si>
  <si>
    <t>10.1039/d3ta03147k</t>
  </si>
  <si>
    <t>L8ZY8</t>
  </si>
  <si>
    <t>WOS:001017996000001</t>
  </si>
  <si>
    <t>Albert, HA; Li, X; Jeyakumar, P; Wei, L; Huang, LX; Huang, Q; Kamran, M; Shaheen, SM; Hou, DY; Rinklebe, J; Liu, ZZ; Wang, HL</t>
  </si>
  <si>
    <t>Albert, Houssou Assa; Li, Xiang; Jeyakumar, Paramsothy; Wei, Lan; Huang, Lianxi; Huang, Qing; Kamran, Muhammad; Shaheen, Sabry M.; Hou, Deyi; Rinklebe, Joerg; Liu, Zhongzhen; Wang, Hailong</t>
  </si>
  <si>
    <t>Influence of biochar and soil properties on soil and plant tissue concentrations of Cd and Pb: A meta-analysis</t>
  </si>
  <si>
    <t>Feedstock; Rate; Particle size; Toxic metal; Contaminant; Pollutant</t>
  </si>
  <si>
    <t>HEAVY-METALS; PYROLYSIS TEMPERATURE; RISK-ASSESSMENT; ORGANIC-CARBON; TAINTED RICE; CADMIUM; IMPACT; ZN; VEGETABLES; TOXICITY</t>
  </si>
  <si>
    <t>The application of biochar to soils contaminated with potentially toxic elements (PTEs) has received particular attention due to its ability to reduce PTE uptake by the plants. Therefore, we conducted a meta-analysis to identify Cd and Pb concentrations in plant shoots and roots in response to biochar application and soil properties. We collected data from 65 peer-reviewed journal articles published from 2009 to 2020 in which 66% of manuscripts were published from 2015 to 2020. The data were processed using OpenMEE software. The results pinpointed that addition of biochar to soil caused a significant decrease in shoot and root Cd and Pb concentrations as compared to untreated soils with biochar (control), and the reduction rate was affected by plant types and both biochar and soil properties. The biochar size less than 2 mm, biochar pH higher than 10, pyrolysis temperature of 401-600 degrees C, and the application rate higher than 2% appeared to be effective in reducing shoot and root Cd and Pb concentration. Soil properties such as pH, SOC, and texture influenced the efficiency of biochar for reducing plant Cd and Pb uptake. Biochar application increased SOC (54.3%), CEC (48.0%), pH (0.08), and EC (59.4%), and reduced soil extractable Cd (42.1%) and Pb (47.1%) concentration in comparison to control. A detailed study on the rhizosphere chemistry and uptake mechanism will help to underpin the biochar application rates and their efficiency reducing PTE mobility and plant uptake. (C) 2020 Elsevier B.V. All rights reserved.</t>
  </si>
  <si>
    <t>[Albert, Houssou Assa; Li, Xiang; Wei, Lan; Huang, Lianxi; Huang, Qing; Kamran, Muhammad; Liu, Zhongzhen] Guangdong Acad Agr Sci, Inst Agr Resources &amp; Environm, Key Lab Plant Nutr &amp; Fertilizer South Reg, Minist Agr, Guangzhou 510640, Guangdong, Peoples R China; [Albert, Houssou Assa; Li, Xiang; Wei, Lan; Huang, Lianxi; Huang, Qing; Kamran, Muhammad; Liu, Zhongzhen] Guangdong Acad Agr Sci, Inst Agr Resources &amp; Environm, Guangdong Key Lab Nutrient Cycling &amp; Farmland Con, Guangzhou 510640, Guangdong, Peoples R China; [Jeyakumar, Paramsothy] Massey Univ, Sch Agr &amp; Environm, Environm Sci, Private Bag 11 222, Palmerston North 4442, New Zealand; [Shaheen, Sabry M.; Rinklebe, Joerg] Univ Wuppertal, Inst Fdn Engn Water &amp; Waste Management, Lab Soil &amp; Groundwater Management, Sch Architecture &amp; Civil Engn, Pauluskirchstr 7, D-42285 Wuppertal, Germany; [Shaheen, Sabry M.] King Abdulaziz Univ, Fac Meteorol Environm &amp; Arid Land Agr, Dept Arid Land Agr, Jeddah 21589, Saudi Arabia; [Shaheen, Sabry M.] Univ Kafrelsheikh, Fac Agr, Dept Soil &amp; Water Sci, Kafr Al Sheikh 33516, Egypt; [Hou, Deyi] Tsinghua Univ, Sch Environm, Beijing 100084, Peoples R China; [Rinklebe, Joerg] Sejong Univ, Dept Environm Energy &amp; Geoinformat, Seoul 05006, South Korea; [Wang, Hailong] Foshan Univ, Biochar Engn Technol Res Ctr Guangdong Prov, Sch Environm &amp; Chem Engn, Foshan 528000, Guangdong, Peoples R China; [Wang, Hailong] Zhejiang A&amp;F Univ, Key Lab Soil Contaminat Bioremediat Zhejiang Prov, Hangzhou 311300, Zhejiang, Peoples R China</t>
  </si>
  <si>
    <t>Guangdong Academy of Agricultural Sciences; Ministry of Agriculture &amp; Rural Affairs; Guangdong Academy of Agricultural Sciences; Massey University; University of Wuppertal; King Abdulaziz University; Egyptian Knowledge Bank (EKB); Kafrelsheikh University; Tsinghua University; Sejong University; Foshan University; Zhejiang A&amp;F University</t>
  </si>
  <si>
    <t>Liu, ZZ (corresponding author), Guangdong Acad Agr Sci, Inst Agr Resources &amp; Environm, Key Lab Plant Nutr &amp; Fertilizer South Reg, Minist Agr, Guangzhou 510640, Guangdong, Peoples R China.;Wang, HL (corresponding author), Foshan Univ, Biochar Engn Technol Res Ctr Guangdong Prov, Sch Environm &amp; Chem Engn, Foshan 528000, Guangdong, Peoples R China.</t>
  </si>
  <si>
    <t>lzzgz2001@163.com; hailong.wang@fosu.edu.cn</t>
  </si>
  <si>
    <t>KAMRAN, MUHAMMAD/ABI-2938-2020; Wang, Hailong/C-2641-2011; Rinklebe, Joerg/Y-2398-2019; Shaheen, Sabry M./B-2524-2018; Jeyakumar, Paramsothy/AAJ-8415-2021</t>
  </si>
  <si>
    <t>KAMRAN, MUHAMMAD/0000-0003-0781-0332; Wang, Hailong/0000-0002-6107-5095; Rinklebe, Joerg/0000-0001-7404-1639; Shaheen, Sabry M./0000-0002-5618-8175; Jeyakumar, Paramsothy/0000-0002-9841-8645</t>
  </si>
  <si>
    <t>Special fund for scientific innovation strategy-construction of high level, Guangdong Academy of Agricultural Science, China [BZ201903, R2016PY-JX006, R2016PY-QY010]; Natural Science Foundation of China [41571313, 21876027]; Natural Science Foundation of Guangdong Province, China [2016A030313772, 2017A030311019]; Department of Science and Technology of Guangdong Province, China [2019B121201003]; Guangdong Provincial Special Fund For Modern Agriculture Industry Technology Innovation Teams, China [2019KJ109, 2019KJ148]</t>
  </si>
  <si>
    <t>Special fund for scientific innovation strategy-construction of high level, Guangdong Academy of Agricultural Science, China; Natural Science Foundation of China(National Natural Science Foundation of China (NSFC)); Natural Science Foundation of Guangdong Province, China(National Natural Science Foundation of Guangdong Province); Department of Science and Technology of Guangdong Province, China; Guangdong Provincial Special Fund For Modern Agriculture Industry Technology Innovation Teams, China</t>
  </si>
  <si>
    <t>This work was supported by the Special fund for scientific innovation strategy-construction of high level, Guangdong Academy of Agricultural Science, China (BZ201903, R2016PY-JX006, R2016PY-QY010); Natural Science Foundation of China (41571313, 21876027); Natural Science Foundation of Guangdong Province, China (2016A030313772, 2017A030311019); Department of Science and Technology of Guangdong Province, China (2019B121201003), Guangdong Provincial Special Fund For Modern Agriculture Industry Technology Innovation Teams, China (2019KJ109, 2019KJ148).</t>
  </si>
  <si>
    <t>10.1016/j.scitotenv.2020.142582</t>
  </si>
  <si>
    <t>PI0JJ</t>
  </si>
  <si>
    <t>WOS:000600786700034</t>
  </si>
  <si>
    <t>Kamdar, BA; Solanki, CH; Reddy, KR</t>
  </si>
  <si>
    <t>Kamdar, Bhoomi A.; Solanki, Chandresh H.; Reddy, Krishna R.</t>
  </si>
  <si>
    <t>Use of Mesquite Hardwood-Derived Biochar for Stabilization and Solidification of Lead-Contaminated Soil</t>
  </si>
  <si>
    <t>JOURNAL OF HAZARDOUS TOXIC AND RADIOACTIVE WASTE</t>
  </si>
  <si>
    <t>Hardwood biochar; Lead speciation; Immobilization; Leachability; Shear strength</t>
  </si>
  <si>
    <t>HEAVY-METALS; STRENGTH; SPECIATION</t>
  </si>
  <si>
    <t>Soil amendment and carbon sequestration are among the many possible applications for biochars, which are solid carbonaceous materials produced by biomass pyrolysis in an oxygen-deficient environment. Biochars have recently gained popularity as a resource for decontaminating soils polluted with hazardous materials. Primarily, the leaching procedure is used to assess the leachability of heavy metals in biochar-treated soils, but the effect of biochar on the stabilization and solidification (S/S) of heavy metals [e.g., lead (Pb)] in terms of geotechnical properties such as compaction and soil strength is not well understood. Therefore, this study aimed to determine the effect of hardwood biochar ranging from 0 to 10 wt.% on the S/S of soil contaminated with high concentrations of lead (5,000 and 10,000 mg/kg) with a curing period of up to 56 days. A comprehensive experimental study was carried out, including tests such as pH, compaction characteristics, unconfined compressive strength, the toxicity characteristic leaching procedure (TCLP), and the Community Bureau of Reference-sequential extraction procedure. Results showed that decreasing TCLP Pb levels were a function of increasing binder dosage and curing time. For Pb0.5% soil, adding 5 wt.% biochar could increase the immobilization efficiency to 88% after 28 days of curing. Chemical fraction analyses correlated a high degree of Pb immobilization to a decrease in the weak acid-soluble and reducible (F1 and F2) fractions and an increase in the oxidizable (F3) and residual (F4) fractions. The compressive strength of treated soil increased to 3.5-4 times that of untreated soil with an increase in the pH values after 28 days. X-ray diffraction and scanning electron microscopy analyses were carried out to deduce that physical adsorption and lead precipitation into compounds such as cerussite and pyromorphite were the underlying mechanisms for Pb immobilization. Finally, the treated soil was found to be a safe and environmentally friendly construction material, proving that hardwood biochar provides green and sustainable treatment of Pb-contaminated soil.</t>
  </si>
  <si>
    <t>[Kamdar, Bhoomi A.; Solanki, Chandresh H.] Sardar Vallabhbhai Natl Inst Technol SVNIT, Dept Civil Engn, Surat 395007, Gujarat, India; [Reddy, Krishna R.] Univ Illinois, Dept Civil Mat &amp; Environm Engn, Chicago, IL 60607 USA</t>
  </si>
  <si>
    <t>National Institute of Technology (NIT System); Sardar Vallabhbhai National Institute of Technology; University of Illinois System; University of Illinois Chicago; University of Illinois Chicago Hospital</t>
  </si>
  <si>
    <t>Solanki, CH (corresponding author), Sardar Vallabhbhai Natl Inst Technol SVNIT, Dept Civil Engn, Surat 395007, Gujarat, India.</t>
  </si>
  <si>
    <t>ds19ce021@ced.svnit.ac.in; chs@amd.svnit.ac.in; kreddy@uic.edu</t>
  </si>
  <si>
    <t>2153-5493</t>
  </si>
  <si>
    <t>2153-5515</t>
  </si>
  <si>
    <t>J HAZARD TOXIC RADIO</t>
  </si>
  <si>
    <t>J. Hazard. Toxic Radioact. Waste</t>
  </si>
  <si>
    <t>10.1061/JHTRBP.HZENG-1235</t>
  </si>
  <si>
    <t>I1XH8</t>
  </si>
  <si>
    <t>WOS:001000779000001</t>
  </si>
  <si>
    <t>Alessandrino, L; Colombani, N; Aschonitis, V; Eusebi, AL; Mastrocicco, M</t>
  </si>
  <si>
    <t>Alessandrino, Luigi; Colombani, Nicolo; Aschonitis, Vassilis; Eusebi, Anna Laura; Mastrocicco, Mic()l</t>
  </si>
  <si>
    <t>Performance of graphene and traditional soil improvers in limiting nutrients and heavy metals leaching from a sandy Calcisol</t>
  </si>
  <si>
    <t>Column leaching experiments; Denitrification; Sorption; Cumulative mass balance; Saturated and unsaturated conditions</t>
  </si>
  <si>
    <t>ECOLOGICAL RISK-ASSESSMENT; CATION-EXCHANGE CAPACITY; WATER-QUALITY; BIOCHAR; IMPACT; OXIDE; NITRIFICATION; GROUNDWATER; TRANSPORT; AMENDMENT</t>
  </si>
  <si>
    <t>Given the large amount of Graphene produced in the last years, there is the need to introduce this new material into a green and circular economy loop. In this study, for the first time, the fate of nutrients and heavy metals in a sandy Calcisol amended with Graphene was monitored and compared to other traditional improvers such as Compost, Zeo-lites, and Biochar. This was performed via saturated and unsaturated columns' experiments with two different fertili-zation regimes: one with NPK fertilizer and one with an innovative fertigation water (FW) produced from a pilot wastewater treatment plant. The breakthrough curves of each nutrient and heavy metal were analysed to understand the main processes occurring in saturated and unsaturated conditions, comparing the columns amended with the im-provers versus the unamended Controls. Mass balances for each nutrient and heavy metal were developed to infer whether the different soil improvers were effective in minimizing leaching. Graphene, for most cases, behaved as the Control in nutrients' leaching for all the saturated and unsaturated experiments, both with NPK and FW. Biochar increased EC, K+, and pH of the leaching water, which could be an issue for the growth of some plants. Compost in-creased NO3- leaching in all the experiments. Zeolites showed the best N compounds retention, but great PO4 3- leaching in saturated conditions. Heavy metals leachates were analysed only for unsaturated columns (as more repre-sentative of field conditions) and found at concentrations well below the limits suggested by the U.S. Environmental Protection Agency. Overall, Graphene performed well in minimizing nutrients and heavy metals leaching, respect to classical improvers. This study is a starting point for field studies that will be critical to have a clear understanding of how Graphene behaves in the environment.</t>
  </si>
  <si>
    <t>[Alessandrino, Luigi; Mastrocicco, Mic()l] Campania Univ Luigi Vanvitelli, DiSTABiF Dept Environm Biol &amp; Pharmaceut Sci &amp; Tec, Via Vivaldi 43, I-81100 Caserta, Italy; [Colombani, Nicolo; Eusebi, Anna Laura] Marche Polytech Univ, Dept Mat Environm Sci &amp; Urban Planning, SIMAU, Via Brecce Bianche 12, I-60131 Ancona, Italy; [Aschonitis, Vassilis] Hellen Agr Org, Soil &amp; Water Resources Inst, DIMITRA, Thessaloniki 57001, Greece</t>
  </si>
  <si>
    <t>Colombani, N (corresponding author), Marche Polytech Univ, Dept Mat Environm Sci &amp; Urban Planning, SIMAU, Via Brecce Bianche 12, I-60131 Ancona, Italy.</t>
  </si>
  <si>
    <t>colombani, nicolo/ABG-6666-2021; ASCHONITIS, VASSILIS/T-4732-2018; Alessandrino, Luigi/ACD-7398-2022</t>
  </si>
  <si>
    <t>colombani, nicolo/0000-0002-6593-8505; ASCHONITIS, VASSILIS/0000-0003-4852-5992; Alessandrino, Luigi/0000-0002-1183-2422</t>
  </si>
  <si>
    <t>10.1016/j.scitotenv.2022.159806</t>
  </si>
  <si>
    <t>7M8QW</t>
  </si>
  <si>
    <t>WOS:000906917000001</t>
  </si>
  <si>
    <t>Hong, N; Cheng, Q; Goonetilleke, A; Bandala, ER; Liu, A</t>
  </si>
  <si>
    <t>Hong, Nian; Cheng, Qin; Goonetilleke, Ashantha; Bandala, Erick R.; Liu, An</t>
  </si>
  <si>
    <t>Assessing the effect of surface hydrophobicity/hydrophilicity on pollutant leaching potential of biochar in water treatment</t>
  </si>
  <si>
    <t>JOURNAL OF INDUSTRIAL AND ENGINEERING CHEMISTRY</t>
  </si>
  <si>
    <t>Biochar; Water treatment; Preparation processes; Surface characteristics; Pollutant leaching</t>
  </si>
  <si>
    <t>EFFECTIVE IONIC-RADII; X-RAY-DIFFRACTION; PYROLYSIS TEMPERATURE; AQUEOUS-SOLUTION; HEAVY-METALS; REMOVAL; MECHANISMS; STORMWATER; SORPTION; CARBON</t>
  </si>
  <si>
    <t>This study investigated the role of surface hydrophobicity/hydrophilicity of biochar on its pollutant leaching potential (pollutants originally in biomass feedstock), including nutrients, organic matter and metals, in water treatment applications. The study outcomes confirmed that biochar with greater hydrophilic surface leached comparatively higher loads of nutrients and organic matter compared to biochar with mostly hydrophobic surface, while biochar with greater hydrophilic surface leached lower metal loads. This trend is attributed to the changes to the physical and chemical properties of biochar including specific surface area and surface functional groups, as well as being related to the binding forces between the biochar surface and the different compounds. Further, the study results substantiated the significant influence of surface characteristics of biochar, and its preparation process on pollutant leaching potential. The study outcomes provide essential guidance on the appropriate use of biochar as an adsorbent in water treatment, including raw biomass selection and the production processes to be adopted. (C) 2020 The Korean Society of Industrial and Engineering Chemistry. Published by Elsevier B.V. All rights reserved.</t>
  </si>
  <si>
    <t>[Hong, Nian; Cheng, Qin; Liu, An] Shenzhen Univ, Coll Chem &amp; Environm Engn, Shenzhen 518060, Peoples R China; [Goonetilleke, Ashantha; Liu, An] Queensland Univ Technol QUT, Sch Civil &amp; Environm Engn, GPO Box 2434, Brisbane, Qld 4001, Australia; [Bandala, Erick R.] Desert Res Inst, Div Hydrol Sci, 755 E Flamingo Rd, Las Vegas, NV 89119 USA</t>
  </si>
  <si>
    <t>Shenzhen University; Queensland University of Technology (QUT); Nevada System of Higher Education (NSHE); Desert Research Institute NSHE</t>
  </si>
  <si>
    <t>Goonetilleke, Ashantha/0000-0002-8783-1223; Liu, An/0000-0002-1678-5012</t>
  </si>
  <si>
    <t>Nevada Water Resources Research Institute [G16AP00069]; KeyArea Research and Development Program of Guangdong Province [2019B110205003]; Guangdong Basic and Applied Basic Research Foundation [2019A1515010843]</t>
  </si>
  <si>
    <t>Nevada Water Resources Research Institute; KeyArea Research and Development Program of Guangdong Province; Guangdong Basic and Applied Basic Research Foundation</t>
  </si>
  <si>
    <t>This study is based on work supported in part by the Nevada Water Resources Research Institute (Grant No G16AP00069), KeyArea Research and Development Program of Guangdong Province (Grant No 2019B110205003) and Guangdong Basic and Applied Basic Research Foundation (Grant No 2019A1515010843).</t>
  </si>
  <si>
    <t>1226-086X</t>
  </si>
  <si>
    <t>1876-794X</t>
  </si>
  <si>
    <t>J IND ENG CHEM</t>
  </si>
  <si>
    <t>J. Ind. Eng. Chem.</t>
  </si>
  <si>
    <t>10.1016/j.jiec.2020.05.017</t>
  </si>
  <si>
    <t>MQ2DD</t>
  </si>
  <si>
    <t>WOS:000552706400021</t>
  </si>
  <si>
    <t>Zhang, MY; He, L; Zhang, XW; Wang, S; Zhang, BQ; Hsieh, LC; Yang, K; Tong, MP</t>
  </si>
  <si>
    <t>Zhang, Mengya; He, Lei; Zhang, Xiangwei; Wang, Shuai; Zhang, Boaiqi; Hsieh, Lichun; Yang, Kun; Tong, Meiping</t>
  </si>
  <si>
    <t>Improved removal performance of Gram-negative and Gram-positive bacteria in sand filtration system with arginine modified biochar amendment</t>
  </si>
  <si>
    <t>Bacterial removal; Sand filtration; Biochar; Arginine-modified biochar; Bacterial adsorption capacity; Quartz sand</t>
  </si>
  <si>
    <t>ESCHERICHIA-COLI; MAGNETIC NANOPARTICLES; PYROLYSIS TEMPERATURE; ADSORPTION MECHANISMS; AROMATIC-COMPOUNDS; IONIC-STRENGTH; WASTE-WATER; TRANSPORT; STORMWATER; DEPOSITION</t>
  </si>
  <si>
    <t>Bacterial removal by sand filtration system is commonly inefficient due to the low bacterial adsorption capacity of sand. To improve the bacterial removal performance, biochar fabricated at different temperatures (400 degrees C, 550 degrees C and 700 degrees C) and arginine modified biochar were added into sand filtration columns as filter layers (0.5 and 1 wt%). Addition of biochar into sand columns could improve the removal efficiency for both Escherichia coli and Bacillus subtilis under both slow (4 m/day) and fast (240 m/day) filtration conditions. Bacterial removal efficiency in sand columns with the addition of biochar fabricated at 700 degrees C were higher than those fabricated at 400 degrees C and 550 degrees C due to its best bacterial adsorption capacity. Modification of biochar with arginine could further improve the bacterial removal performance. Specifically, complete bacterial removal (1.35 x 107 +/- 10% cells/mL) could be achieved under both slow and fast filtration conditions in sand columns with 1 wt% arginine functionalized biochar amendment. The enhanced bacterial adsorption capacity mainly contributed to the increased bacterial capture performance in columns with addition of arginine-modified biochar. Bacteria more tightly bounded with arginine-modified biochar than bulk biochar. Moreover, complete bacterial removal with the copresence of 5 mg/L humic acid in suspensions was acquired in columns with addition of 1 wt% argininemodified biochar. Efficient bacterial removal in actual river water, multiple filtration cycles as well as longtime injection duration (100 pore volumes injection) was also obtained. The results of this study demonstrated that arginine-modified biochar had great potential to treat water contaminated by pathogenic bacteria.</t>
  </si>
  <si>
    <t>[Zhang, Mengya; He, Lei; Zhang, Xiangwei; Wang, Shuai; Zhang, Boaiqi; Hsieh, Lichun; Tong, Meiping] Peking Univ, Minist Educ, Key Lab Water &amp; Sediment Sci, Beijing 100871, Peoples R China; [Zhang, Mengya; He, Lei; Zhang, Xiangwei; Wang, Shuai; Zhang, Boaiqi; Hsieh, Lichun; Tong, Meiping] Peking Univ, Coll Environm Sci &amp; Engn, Beijing 100871, Peoples R China; [Yang, Kun] Zhejiang Univ, Dept Environm Sci, Hangzhou 310058, Peoples R China; [Yang, Kun] Minist Educ, Key Lab Environm Pollut &amp; Ecol Hlth, Hangzhou 310058, Peoples R China; [Yang, Kun] Zhejiang Prov Key Lab Organ Pollut Proc &amp; Control, Hangzhou 310058, Peoples R China</t>
  </si>
  <si>
    <t>Peking University; Peking University; Zhejiang University</t>
  </si>
  <si>
    <t>Tong, MP (corresponding author), Peking Univ, Minist Educ, Key Lab Water &amp; Sediment Sci, Beijing 100871, Peoples R China.;Tong, MP (corresponding author), Peking Univ, Coll Environm Sci &amp; Engn, Beijing 100871, Peoples R China.</t>
  </si>
  <si>
    <t>tongmeiping@pku.edu.cn</t>
  </si>
  <si>
    <t>National Natural Science Foundation of China [51779001]; Fund for Innovative Research Group of NSFC [51721006]</t>
  </si>
  <si>
    <t>National Natural Science Foundation of China(National Natural Science Foundation of China (NSFC)); Fund for Innovative Research Group of NSFC(National Natural Science Foundation of China (NSFC))</t>
  </si>
  <si>
    <t>This work was supported by the National Natural Science Foundation of China under Grant No. 42025706, Fund for Innovative Research Group of NSFC under Grant No. 51721006 and National Natural Science Foundation of China under Grant 51779001.</t>
  </si>
  <si>
    <t>10.1016/j.watres.2021.118006</t>
  </si>
  <si>
    <t>ZE1FL</t>
  </si>
  <si>
    <t>WOS:000758636100001</t>
  </si>
  <si>
    <t>Wang, F; Martinez, D; Huang, J</t>
  </si>
  <si>
    <t>Wang, Fei; Martinez, Daniel; Huang, Jie</t>
  </si>
  <si>
    <t>Biocarbon-Driven Remediation of Oil Contaminated Soils</t>
  </si>
  <si>
    <t>SOLVENT-EXTRACTION; CRUDE-OIL; BIODEGRADATION</t>
  </si>
  <si>
    <t>Oil spills can cause significant negative impacts on the environment, economy, and society. Bio-remediation is recognized as the most sustainable and environmentally friendly remediation method. However, two problems limit its application: (1) oxygen is required and (2) treatment is slow. Biochar can solve these problems perfectly: (1) absorb oil from soil for immediate oil removal and (2) stimulate the growth of oil degrading microorganisms without oxygen. In this study, a series of lab-scale lab tests were conducted to investigate the effects of depth of the biochar barrier and test duration on the oil removal efficiency. After each test, the bacteria number was counted to understand the bacteria growth with and without biochar in oil-contaminated soils. Test results demonstrate (1) the absorptivity of biochar is 900%, (2) oil removal rate increases with the increase of barrier depth and elapsed time, and (3) biochar could stimulate the growth of bacteria by 3-10 times.</t>
  </si>
  <si>
    <t>[Wang, Fei; Martinez, Daniel] Tarleton State Univ, Dept Mech Civil &amp; Environm Engn, Stephenville, TX 76401 USA; [Huang, Jie] Univ Texas San Antonio, Dept Civil &amp; Environm Engn, San Antonio, TX USA</t>
  </si>
  <si>
    <t>Texas A&amp;M University System; Tarleton State University; University of Texas System; University of Texas at San Antonio (UTSA)</t>
  </si>
  <si>
    <t>Wang, F (corresponding author), Tarleton State Univ, Dept Mech Civil &amp; Environm Engn, Stephenville, TX 76401 USA.</t>
  </si>
  <si>
    <t>feiwang@tarleton.edu; daniel.martinez04@go.tarleton.edu; jie.huang@utsa.edu</t>
  </si>
  <si>
    <t>Tarleton President's Excellence in Research Scholars (PERS) program</t>
  </si>
  <si>
    <t>We are grateful for the financial support from Tarleton President's Excellence in Research Scholars (PERS) program. We also appreciate Prof. Eunsung Kan at Texas A&amp;M University for his constructive advice and suggestions on properties and performance of biochar.</t>
  </si>
  <si>
    <t>WOS:001003622600022</t>
  </si>
  <si>
    <t>Ramar, V; Balraj, A</t>
  </si>
  <si>
    <t>Ramar, Venkadeshkumar; Balraj, Ambedkar</t>
  </si>
  <si>
    <t>Critical Review on Carbon-Based Nanomaterial for Carbon Capture: Technical Challenges, Opportunities, and Future Perspectives</t>
  </si>
  <si>
    <t>POSTCOMBUSTION CO2 CAPTURE; TEMPERATURE SWING ADSORPTION; DOPED POROUS CARBON; MULTISTAGE FLUIDIZED-BED; ACTIVATED CARBON; DIOXIDE CAPTURE; FLUE-GAS; GRAPHENE OXIDE; SOLID SORBENTS; FLY-ASH</t>
  </si>
  <si>
    <t>In the 21st century, climate change and global warming are considered to be one of the world's most severe and biggest environmental threats to humans. Consequently, the CO2 capture and storage technique has been a concern as a superior technique by both industrial and academic research communities, which prohibits the mixing of CO2 from point sources, such as cement plants and fossil fuel power plants, into the atmosphere. which was held in Paris, France, researchers have been vigorously focusing on the reduction of greenhouse gases. Presently, liquid amine scrubbing has been used for CO2 capture technology, while solid sorbents are used for CO2 capture technology to overcome the drawbacks associated with amine scrubbing technology. In this review, different carbon nanomaterials, such as fullerene, carbon nanotubes, graphene oxide, biochar, and activated carbon, and their derivatives for CO2 capture applications are summarized. In addition, the review covers the fundamental requirements of solid sorbents, advantages and disadvantages of other solid sorbents, and policies proposed for reducing greenhouse gas emissions by developing and developed countries, which will be highly beneficial for making future policies and fabricating low-cost CO2 sorbents. Finally, the current technical challenges and opportunities for the development of efficient and practically possible carbon-based CO2 sorbents were discussed. Furthermore, future perspectives were proposed for the development of carbonaceous porous materials in place of existing liquid amine scrubbing technology in the future.</t>
  </si>
  <si>
    <t>[Ramar, Venkadeshkumar; Balraj, Ambedkar] Sri Sivasubramaniya Nadar Coll Engn, Ctr Carbon Capture &amp; Utilizat, Dept Chem Engn, Kalavakkam 603110, Tamil Nadu, India</t>
  </si>
  <si>
    <t>SSN College of Engineering</t>
  </si>
  <si>
    <t>Balraj, A (corresponding author), Sri Sivasubramaniya Nadar Coll Engn, Ctr Carbon Capture &amp; Utilizat, Dept Chem Engn, Kalavakkam 603110, Tamil Nadu, India.</t>
  </si>
  <si>
    <t>ambedkarb@ssn.edu.in</t>
  </si>
  <si>
    <t>Balraj, Ambedkar/HNJ-3371-2023</t>
  </si>
  <si>
    <t>Balraj, Ambedkar/0000-0002-2014-6766</t>
  </si>
  <si>
    <t>Sri Sivasubramaniya Nadar (SSN) Trust, SSN College of Engineering (SSNCE), Chennai, Tamil Nadu, India [SSN CE PDF/2021]</t>
  </si>
  <si>
    <t>Sri Sivasubramaniya Nadar (SSN) Trust, SSN College of Engineering (SSNCE), Chennai, Tamil Nadu, India</t>
  </si>
  <si>
    <t>The authors earnestly acknowledge the research facility, research aspiration, and financial support for this study from the Sri Sivasubramaniya Nadar (SSN) Trust (Reference SSN CE PDF/2021), SSN College of Engineering (SSNCE), Chennai, Tamil Nadu, India.</t>
  </si>
  <si>
    <t>10.1021/acs.energyfuels.2c02585</t>
  </si>
  <si>
    <t>7O6UW</t>
  </si>
  <si>
    <t>WOS:000877870000001</t>
  </si>
  <si>
    <t>Yang, XT; Ran, ZF; Li, R; Fang, L; Zhou, J; Guo, LP</t>
  </si>
  <si>
    <t>Yang, Xiaotong; Ran, Zhifang; Li, Rui; Fang, Lei; Zhou, Jie; Guo, Lanping</t>
  </si>
  <si>
    <t>Effects of Biochar on the Growth, Ginsenoside Content, and Soil Microbial Community Composition of Panax quinquefolium L</t>
  </si>
  <si>
    <t>Panax quinquefolium L; Biochar; Plant growth; Ginsenoside content; Soil enzyme activity; Microbial community structure</t>
  </si>
  <si>
    <t>BACTERIAL COMMUNITY; AMERICAN GINSENG; PHOTOSYNTHESIS; DIVERSITY; FUNGAL; YIELD; STRAW; TEMPERATURE; FERTILIZER; PYROLYSIS</t>
  </si>
  <si>
    <t>Biochar has shown great potential for use in agricultural systems. However, few studies have focused on its effects on the growth, active ingredients, and soil microbial community composition of Chinese medicinal herbs. The growth, photosynthetic capacity, content of active ingredients of Panax quinquefolium L, soil enzyme activity, and soil microbial community composition treated with different concentrations of biochar (0, 0.6%, 1.2%, 1.8%, and 2.4%) were investigated. Compared with the control, the plant growth, net photosynthetic rate, stomatal conductance, transpiration rate, photosynthetic carbon assimilation, chlorophyll b content, and ginsenoside (active ingredients) content of P. quinquefolium were promoted by biochar amendment. The activities of soil sucrase, urease, and acid phosphatase of P. quinquefolium were promoted by biochar application, whereas soil catalase activity and the richness and diversity of soil microbial communities in biochar treatments were reduced relative to the control. However, the dominant soil bacteria at the phylum level (such as Proteobacteria) and fungi at the genus level (such as Chalara and Sistotrema) differed significantly between the control and 1.8% biochar treatment. The linear discriminant analysis effect size (LEfSe) analysis showed that the relative abundance of some microbial taxa in the rhizosphere soil was significantly different among the control, 1.8% and 2.4% biochar additions (p &lt; 0.05). Furthermore, the correlation analysis showed that the ginsenoside content of P. quinquefolium roots was correlated with Acidobacteria, Actinobacteria, and Verrucomicrobia, etc. (p &lt; 0.05). The growth and ginsenoside accumulation of P. quinquefolium could be promoted, and the rhizosphere soil microbial community composition could be improved by an appropriate rate (1.8%) of biochar application.</t>
  </si>
  <si>
    <t>[Yang, Xiaotong; Ran, Zhifang; Li, Rui; Fang, Lei; Zhou, Jie] Univ Jinan, Sch Biol Sci &amp; Technol, Jinan 250022, Peoples R China; [Yang, Xiaotong; Ran, Zhifang; Li, Rui] Shandong Univ Tradit Chinese Med, Sch Pharmaceut Sci, Jinan 250355, Peoples R China; [Guo, Lanping] China Acad Chinese Med Sci, Natl Resource Ctr Chinese Med, State Key Lab Dao Di Herbs, Beijing 100700, Peoples R China</t>
  </si>
  <si>
    <t>University of Jinan; Shandong University of Traditional Chinese Medicine; China Academy of Chinese Medical Sciences</t>
  </si>
  <si>
    <t>Zhou, J (corresponding author), Univ Jinan, Sch Biol Sci &amp; Technol, Jinan 250022, Peoples R China.;Guo, LP (corresponding author), China Acad Chinese Med Sci, Natl Resource Ctr Chinese Med, State Key Lab Dao Di Herbs, Beijing 100700, Peoples R China.</t>
  </si>
  <si>
    <t>zhoujie8761@163.com; guolanpingabc@126.com</t>
  </si>
  <si>
    <t>National Key Research and Development Project [2017YFC1700705]; Natural Science Foundation of China [81891014]; Higher Educational Science and Technology Program of Jinan City [2020GXRC060]; Science and Technology Project of University of Jinan [XKY2014]; Fellowship of China Postdoctoral Science Foundation [2021M701404]; Construction Project for Sustainable Utilization of Valuable Traditional Chinese Medicine Resources [2060302]</t>
  </si>
  <si>
    <t>National Key Research and Development Project; Natural Science Foundation of China(National Natural Science Foundation of China (NSFC)); Higher Educational Science and Technology Program of Jinan City; Science and Technology Project of University of Jinan; Fellowship of China Postdoctoral Science Foundation(China Postdoctoral Science Foundation); Construction Project for Sustainable Utilization of Valuable Traditional Chinese Medicine Resources</t>
  </si>
  <si>
    <t>This work was financially supported by the National Key Research and Development Project (2017YFC1700705), the Natural Science Foundation of China (81891014), the Higher Educational Science and Technology Program of Jinan City (2020GXRC060), the Construction Project for Sustainable Utilization of Valuable Traditional Chinese Medicine Resources (2060302), the Science and Technology Project of University of Jinan (XKY2014), and the Fellowship of China Postdoctoral Science Foundation (2021M701404).</t>
  </si>
  <si>
    <t>10.1007/s42729-022-00835-7</t>
  </si>
  <si>
    <t>2A3QH</t>
  </si>
  <si>
    <t>WOS:000778052700001</t>
  </si>
  <si>
    <t>Fu, D; Chen, Z; Xia, D; Shen, L; Wang, YP; Li, QBA</t>
  </si>
  <si>
    <t>Fu, Dun; Chen, Zheng; Xia, Dong; Shen, Liang; Wang, Yuanpeng; Li, Qingbiao</t>
  </si>
  <si>
    <t>A novel solid digestate-derived biochar-Cu NP composite activating H2O2 system for simultaneous adsorption and degradation of tetracycline</t>
  </si>
  <si>
    <t>Tetracycline; Biochar-Cu NP composite; Adsorption-degradation process; Free radicals; Hydroxyl radical</t>
  </si>
  <si>
    <t>ZERO-VALENT IRON; HYDROGEN-PEROXIDE; WATER-TREATMENT; REMOVAL; SORPTION; EQUILIBRIUM; CARBON; STABILIZATION; CARBONIZATION; STORMWATER</t>
  </si>
  <si>
    <t>Solid digestate, a by-product of anaerobic digestion systems, has led to a range of environmental issues. In the present study, a novel composite based on a solid digestate-biochar-Cu NP composite was synthesized for tetracycline removal from an aqueous medium. The removal efficiency values for tetracycline (200 mg L-1) were 31.5% and 97.8%, respectively, by the biochar-Cu NP composite (0.5 g L-1) in the absence and presence of hydrogen peroxide (H2O2, 20 mM) within 6 h of reaction time. The possible degradation pathway of tetracycline was investigated using liquid chromatography-mass spectrometry. The desorption experiment results suggested that no significant concentration of tetracycline was detected on the composite after the reaction, but a small amount of intermediates in terms of total organic carbon (TOC) accounting for 3.1%, and 23.3% of the end-product NH4+ was adsorbed onto the biochar sheets. The dispersive Cu NPs on the biochar resulted in an increase in the surface area and pore volume of the biochar-Cu NP composite, which enhanced tetracycline adsorption as well as the degradation efficiency. Relative tetracycline removal mechanisms were dominantly ascribed to center dot OH generation from the Cu(II)/Cu(I) redox reaction with H2O2 and the electron-transfer process of free radicals (FRs) in biochar. The proposed approach serves dual purposes of waste digestate reuse and treatment of antibiotic pollutants. This study highlights the activation of H2O2 by the dispersive Cu NPs coupling with biochar derived from a waste solid digestate for tetracycline treatment. (C) 2016 Published by Elsevier Ltd.</t>
  </si>
  <si>
    <t>[Fu, Dun; Chen, Zheng; Li, Qingbiao] Xiamen Univ, Dept Environm Sci &amp; Engn, Coll Environm &amp; Ecol, Xiamen 361102, Peoples R China; [Fu, Dun; Chen, Zheng; Xia, Dong; Shen, Liang; Wang, Yuanpeng; Li, Qingbiao] Xiamen Univ, Coll Chem &amp; Chem Engn, Dept Chem &amp; Biochem Engn, 422 Southern Siming Rd, Xiamen 361005, Peoples R China; [Fu, Dun; Chen, Zheng; Xia, Dong; Shen, Liang; Wang, Yuanpeng; Li, Qingbiao] Xiamen Univ, Key Lab Synthet Biotechnol Xiamen City, Xiamen 361005, Peoples R China; [Li, Qingbiao] Quanzhou Normal Univ, Coll Chem &amp; Life Sci, Quanzhou 362000, Peoples R China</t>
  </si>
  <si>
    <t>Xiamen University; Xiamen University; Xiamen University; Quanzhou Normal University</t>
  </si>
  <si>
    <t>Li, QBA (corresponding author), Xiamen Univ, Coll Chem &amp; Chem Engn, Dept Chem &amp; Biochem Engn, 422 Southern Siming Rd, Xiamen 361005, Peoples R China.</t>
  </si>
  <si>
    <t>kelqb@xmu.edu.cn</t>
  </si>
  <si>
    <t>Chen, Zheng/GPP-7492-2022</t>
  </si>
  <si>
    <t>Chen, Zheng/0000-0002-1978-1447; Xia, Dong/0000-0001-9302-4789; Fu, Dun/0000-0001-8884-1119</t>
  </si>
  <si>
    <t>National Basic Research Program of China [2013CB733505]; National Natural Science Foundation of China [41571449, 41271260, 41276101]; Fundamental Research Funds for the Central Universities of China [20720160083]</t>
  </si>
  <si>
    <t>National Basic Research Program of China(National Basic Research Program of China); National Natural Science Foundation of China(National Natural Science Foundation of China (NSFC)); Fundamental Research Funds for the Central Universities of China(Fundamental Research Funds for the Central Universities)</t>
  </si>
  <si>
    <t>This work was supported by the National Basic Research Program of China (2013CB733505), the National Natural Science Foundation of China (41571449, 41271260 and 41276101) and Fundamental Research Funds for the Central Universities of China (20720160083).</t>
  </si>
  <si>
    <t>10.1016/j.envpol.2016.11.078</t>
  </si>
  <si>
    <t>EI8OV</t>
  </si>
  <si>
    <t>WOS:000392767900030</t>
  </si>
  <si>
    <t>Ballantine, KA; Lehmann, J; Schneider, RL; Groffman, PM</t>
  </si>
  <si>
    <t>Ballantine, Katherine A.; Lehmann, Johannes; Schneider, Rebecca L.; Groffman, Peter M.</t>
  </si>
  <si>
    <t>Trade-offs between soil-based functions in wetlands restored with soil amendments of differing lability</t>
  </si>
  <si>
    <t>ECOLOGICAL APPLICATIONS</t>
  </si>
  <si>
    <t>biochar; cation exchange capacity; ecosystem function; methane; microbial biomass; microbial respiration; soil amendment; wetland restoration; wetland soil</t>
  </si>
  <si>
    <t>WASTE-WATER TREATMENT; METHANE EMISSION; ORGANIC-MATTER; NITROGEN-RETENTION; ECOSYSTEM SERVICES; GREENHOUSE GASES; CARBON BALANCE; MITIGATION; SURFACE; PENNSYLVANIA</t>
  </si>
  <si>
    <t>Soil amendments have been proposed as a means to speed the development of plant and soil processes that contribute to water quality, habitat, and biodiversity functions in restored wetlands. However, because natural wetlands often act as significant methane sources, it remains unknown if amendments will also stimulate emissions of this greenhouse gas from restored wetlands. In this study, we investigated the potential trade-offs of incorporating soil amendments into wetland restoration methodology. We used controlled field-scale manipulations in four recently restored depressional freshwater wetlands in western New York, USA to investigate the impact that soils amended with organic materials have on water-quality functions and methane production in the first three years of development. Results showed that amendments, topsoil in particular, were effective for stimulating the development of a suite of biological (microbial biomass increased by 106% and respiration by 26%) and physicochemical (cation exchange capacity increased by 10%) soil properties indicative of water-quality functions. Furthermore, increases in microbial biomass and activity lasted for a significantly longer period of time (years instead of days) than studies examining less recalcitrant amendments. However, amended plots also had 20% times higher potential net methane production than control plots three years after restoration. Wetlands restoration projects are implemented to achieve a variety of goals, commonly including habitat provision, biodiversity, and water-quality functions, but also carbon sequestration, flood abatement, cultural heritage and livelihood preservation, recreation, education, and others. Projects should strive to achieve their specific goals while also evaluating the potential tradeoffs between wetland functions.</t>
  </si>
  <si>
    <t>[Ballantine, Katherine A.] Mt Holyoke Coll, Dept Environm Studies, South Hadley, MA 01075 USA; [Lehmann, Johannes] Cornell Univ, Dept Crop &amp; Soil Sci, Ithaca, NY 14853 USA; [Schneider, Rebecca L.] Cornell Univ, Dept Nat Resources, Ithaca, NY 14853 USA; [Groffman, Peter M.] Cary Inst Ecosyst Studies, Millbrook, NY 12545 USA</t>
  </si>
  <si>
    <t>Mount Holyoke College; Cornell University; Cornell University; Cary Institute of Ecosystem Studies</t>
  </si>
  <si>
    <t>Ballantine, KA (corresponding author), Mt Holyoke Coll, Dept Environm Studies, South Hadley, MA 01075 USA.</t>
  </si>
  <si>
    <t>kballant@mtholyoke.edu</t>
  </si>
  <si>
    <t>Lehmann, Johannes/H-2682-2014</t>
  </si>
  <si>
    <t>Lehmann, Johannes/0000-0002-4701-2936; Groffman, Peter/0000-0001-8371-6255</t>
  </si>
  <si>
    <t>Environmental Protection Agency Science to Achieve Results Fellowship; IGERT in Biogeochemistry and Environmental Biocomplexity Small Grant Award; Kieckhefer Adirondack Fellowship; Andrew W. Mellon Student Research Grant; BEST Energies Innovation Award; P.E.O. International Scholars Award</t>
  </si>
  <si>
    <t>We thank the Upper Susquehanna Coalition, the Cornell Biological Field Station, John Brewer and Jim Carter of Marshland Excavating, and Ron Vanacore, David Kitchie, and Kim Farrell of the USDA-NRCS for help in finding and restoring the field sites. Nick VanKuren, Andrew Myers, Masha Pitiranggon, Brian Stilwell, Hardy Ballantine, and Jason Andras provided help in the lab and field. Financial support was provided by the Environmental Protection Agency Science to Achieve Results Fellowship, the IGERT in Biogeochemistry and Environmental Biocomplexity Small Grant Award, the Kieckhefer Adirondack Fellowship, the Andrew W. Mellon Student Research Grant, The BEST Energies Innovation Award, and the P.E.O. International Scholars Award.</t>
  </si>
  <si>
    <t>1051-0761</t>
  </si>
  <si>
    <t>1939-5582</t>
  </si>
  <si>
    <t>ECOL APPL</t>
  </si>
  <si>
    <t>Ecol. Appl.</t>
  </si>
  <si>
    <t>10.1890/13-1409.1</t>
  </si>
  <si>
    <t>CA1JC</t>
  </si>
  <si>
    <t>WOS:000348667900018</t>
  </si>
  <si>
    <t>Cao, YC; Pawlowski, A</t>
  </si>
  <si>
    <t>Cao, Yucheng; Pawlowski, Artur</t>
  </si>
  <si>
    <t>Life cycle assessment of two emerging sewage sludge-to-energy systems: Evaluating energy and greenhouse gas emissions implications</t>
  </si>
  <si>
    <t>Life cycle assessment; Sludge-to-energy; Fast pyrolysis; Anaerobic digestion; Environmental sustainability</t>
  </si>
  <si>
    <t>ANAEROBIC-DIGESTION; BIO-OIL; PYROLYSIS; WASTE; BIOCHAR; SCENARIOS; EFFICIENCY; BEHAVIOR; OPTIONS; BIOMASS</t>
  </si>
  <si>
    <t>A cradle-to-grave life cycle assessment was conducted to examine the energy and greenhouse gas (GHG) emission footprints of two emerging sludge-to-energy systems. One system employs a combination of anaerobic digestion (AD) and fast pyrolysis for bioenergy conversion, while the other excludes AD. Each system was divided into five process phases: plant construction, sludge pretreatment, sludge-to-bioenergy conversion, bioenergy utilizations and biochar management. Both systems achieved energy and GHG emission benefits, and the AD-involving system performed better than the AD-excluding system (5.30 vs. 0.63 GJ/t sludge in net energy gain and 0.63 vs. 0.47 t CO(2)eq/t sludge in emission credit for base case). Detailed contribution and sensitivity analyses were conducted to identify how and to what degree the different life-cycle phases are responsible for the energy and emission impacts. The energy and emission performances were significantly affected by variations in bioenergy production, energy requirement for sludge drying and end use of bioenergy. (C) 2012 Elsevier Ltd. All rights reserved.</t>
  </si>
  <si>
    <t>[Cao, Yucheng] Zhejiang Agr &amp; Forestry Univ, Sch Environm &amp; Resource, Linan 311300, Peoples R China; [Cao, Yucheng; Pawlowski, Artur] Lublin Univ Technol, Fac Environm Engn, PL-20618 Lublin, Poland</t>
  </si>
  <si>
    <t>Zhejiang A&amp;F University; Lublin University of Technology</t>
  </si>
  <si>
    <t>Cao, YC (corresponding author), Zhejiang Agr &amp; Forestry Univ, Sch Environm &amp; Resource, Linan 311300, Peoples R China.</t>
  </si>
  <si>
    <t>Cao.y@wis.pol.lublin.pl</t>
  </si>
  <si>
    <t>Artur, Pawlowski/C-2649-2017</t>
  </si>
  <si>
    <t>Artur, Pawlowski/0000-0002-8764-1534</t>
  </si>
  <si>
    <t>10.1016/j.biortech.2012.09.135</t>
  </si>
  <si>
    <t>062NK</t>
  </si>
  <si>
    <t>WOS:000312926400011</t>
  </si>
  <si>
    <t>Wang, AD; Zou, DS; O'Connor, P; Chen, B; Zou, JC; Zhou, YQ; Wang, H; Zhang, MY</t>
  </si>
  <si>
    <t>Wang, Andong; Zou, Dongsheng; O'Connor, Patrick; Chen, Bin; Zou, Jingchen; Zhou, Yuqi; Wang, Hua; Zhang, Manyun</t>
  </si>
  <si>
    <t>Assistant effects of spent mushroom substrate and its derived biochar on soil phytoremediation</t>
  </si>
  <si>
    <t>Soil contamination; Phytoremediation; Spent mushroom substrate; Soil enzyme activity; Illumine-miseq sequencing; Resistance genes</t>
  </si>
  <si>
    <t>MICROBIAL COMMUNITY STRUCTURE; DENITRIFICATION PERFORMANCE; LONG-TERM; REMEDIATION</t>
  </si>
  <si>
    <t>PurposeThe massive applications of fertilizers and unreasonable management have resulted in serious soil degradation. Spent mushroom substrate (SMS) could be used as the raw material to produce biochar, and the SMS and SMS-derived biochar applications might affect the phytoremediation performances of contaminated soils. This study aimed to reveal the differences in functional mechanisms of SMS and SMS-derived biochar affecting the phytoremediation of soil heavy metal contamination.Materials and methodsAlfalfa (Medicago sativa L.) was used to remediate the agricultural soil contaminated with cadmium (Cd), arsenic (As), and copper (Cu), and the effects of SMS and SMS-derived biochar applications on alfalfa phytoremediation, contaminant phytoextractions, microbial activities, and antibiotic and heavy metal resistance genes and were quantified.Results and discussionRelative to the alfalfa alone, extra biochar application reduced soil available Cd contents by 44% and enhance the phytoremediation performances via enhancements in plant biomass. The combined applications of SMS and biochar significantly enhanced soil urease, beta-glucosidase, and phosphatase activities increased As resistance gene abundance by 264% but had negligible impact on antibiotic resistance gene abundance, relative to the alfalfa alone. The alfalfa phytoremediation with the SMS applications significantly enhanced the relative abundances of Proteobacteria and Bacteroidetes and significantly changed the community structures of microorganisms containing heavy metal resistance genes.ConclusionsOur study suggested that the SMS-derived biochar reduced the soil's available Cd content and enhanced the phytoremediation performance, and the SMS application could enhance microbial resistances to heavy metals and stimulate microbial activities in contaminated soil.</t>
  </si>
  <si>
    <t>[Wang, Andong; Zou, Dongsheng; Chen, Bin; Zou, Jingchen; Zhou, Yuqi; Wang, Hua; Zhang, Manyun] Hunan Agr Univ, Coll Resources &amp; Environm, Key Lab Rural Ecosyst Hlth Dongting Lake Area, Changsha 410128, Hunan, Peoples R China; [O'Connor, Patrick] Univ Adelaide, Ctr Global Food &amp; Resources, Adelaide 5005, Australia; [Zhang, Manyun] Jiangxi Agr Univ, Coll Forestry, Jiangxi Prov Key Lab Silviculture, Nanchang 330045, Peoples R China</t>
  </si>
  <si>
    <t>Hunan Agricultural University; University of Adelaide; Jiangxi Agricultural University</t>
  </si>
  <si>
    <t>Zhang, MY (corresponding author), Hunan Agr Univ, Coll Resources &amp; Environm, Key Lab Rural Ecosyst Hlth Dongting Lake Area, Changsha 410128, Hunan, Peoples R China.;Zhang, MY (corresponding author), Jiangxi Agr Univ, Coll Forestry, Jiangxi Prov Key Lab Silviculture, Nanchang 330045, Peoples R China.</t>
  </si>
  <si>
    <t>manyunzhang@126.com</t>
  </si>
  <si>
    <t>O'Connor, Patrick/0000-0002-8966-9370</t>
  </si>
  <si>
    <t>Hunan Province Science Fund for Excellent Young Scholars [2021JJ20030]; National Natural Science Foundations of China [42177026]; Central Financial Project [JXTG(2020)25]; Forestry Science and Technology Innovation [2023(10)]; Key Research and Development Programs of Hunan [2020NK2011, 2021NK2012]; Double First-class Construction Project of Hunan Agricultural University [kxk201801007, SYL2019025]</t>
  </si>
  <si>
    <t>Hunan Province Science Fund for Excellent Young Scholars; National Natural Science Foundations of China(National Natural Science Foundation of China (NSFC)); Central Financial Project; Forestry Science and Technology Innovation; Key Research and Development Programs of Hunan; Double First-class Construction Project of Hunan Agricultural University</t>
  </si>
  <si>
    <t>This study was financially supported by the Hunan Province Science Fund for Excellent Young Scholars (2021JJ20030), the National Natural Science Foundations of China (42177026), the Central Financial Project (JXTG(2020)25), the Forestry Science and Technology Innovation (2023(10)), the Key Research and Development Programs of Hunan (2020NK2011 and 2021NK2012), and the Double First-class Construction Project of Hunan Agricultural University (kxk201801007 and SYL2019025).</t>
  </si>
  <si>
    <t>10.1007/s11368-023-03452-8</t>
  </si>
  <si>
    <t>9Z6NY</t>
  </si>
  <si>
    <t>WOS:000926827400001</t>
  </si>
  <si>
    <t>Feng, QW; Wang, B; Chen, M; Wu, P; Lee, X; Xing, Y</t>
  </si>
  <si>
    <t>Feng, Qianwei; Wang, Bing; Chen, Miao; Wu, Pan; Lee, Xinqing; Xing, Ying</t>
  </si>
  <si>
    <t>Invasive plants as potential sustainable feedstocks for biochar production and multiple applications: A review</t>
  </si>
  <si>
    <t>Invasive plants; Biochar; Environmental remediation; Soil amendment</t>
  </si>
  <si>
    <t>AMBROSIA-TRIFIDA-L.; LOW-COST ADSORBENT; EUPATORIUM-ADENOPHORUM; SPARTINA-ALTERNIFLORA; ACTIVATED CARBON; AQUEOUS-SOLUTION; WATER HYACINTH; SEWAGE-SLUDGE; PYROLYSIS TEMPERATURE; ENHANCED ADSORPTION</t>
  </si>
  <si>
    <t>Invasive plants harm ecosystems and human health due to their strong environmental adaptability, fast reproduction and spreading capabilities. Management of invasive plants, therefore, attracted more and more attention recently. Biochar is a carbon-rich solid substance formed by pyrolyzing organic substances under low or limited oxygen conditions. It has high aromaticity and strong resistance to decomposition and is widely used in agriculture, environment, energy, and other fields. As a special raw material, the high diversity and wide distribution make invasive plants ideal feedstocks for biochar production. Pyrolysis of invasive plants to prepare biochar not only realizes the protection of ecosystemsbut also benefits human health. In addition, compared with traditional biochar, invasive plant-derived biochar (IP-DB) showed significant differences in structure, composition, and adsorption performance. As an economical and easily available adsorbent, IP-DB has been gradually used in environmental remediation and agricultural soil amendment, but there are relatively few reports compared with other types of biochar, and the research is scattered. Therefore, it is necessary to review the potential of invasive plants to prepare biochar and its application value. Here we make a review on current research status of invasive plants, focusing on their potential for biochar productions and applications. Based on these reviews, we proposed possible future development in this research field, which could serve as theoretical basis for further researches.</t>
  </si>
  <si>
    <t>[Feng, Qianwei; Wang, Bing; Chen, Miao; Wu, Pan] Guizhou Univ, Coll Resources &amp; Environm Engn, Guiyang 550025, Guizhou, Peoples R China; [Wang, Bing; Chen, Miao; Wu, Pan] Guizhou Univ, Key Lab Karst Georesources &amp; Environm, Minist Educ, Guiyang 550025, Guizhou, Peoples R China; [Wang, Bing; Chen, Miao; Wu, Pan] Minist Educ, Guizhou Karst Environm Ecosyst Observat &amp; Res Stn, Guiyang 550025, Guizhou, Peoples R China; [Lee, Xinqing] Chinese Acad Sci, Inst Geochem, State Key Lab Environm Geochem, Guiyang 550081, Guizhou, Peoples R China; [Xing, Ying] Guizhou Normal Univ, Sch Chem &amp; Mat Sci, Guiyang 550001, Guizhou, Peoples R China</t>
  </si>
  <si>
    <t>Guizhou University; Guizhou University; Chinese Academy of Sciences; Guiyang Institute of Geochemistry, CAS; Guizhou Normal University</t>
  </si>
  <si>
    <t>Wang, B (corresponding author), Guizhou Univ, Coll Resources &amp; Environm Engn, Guiyang 550025, Guizhou, Peoples R China.;Wang, B (corresponding author), Guizhou Univ, Key Lab Karst Georesources &amp; Environm, Minist Educ, Guiyang 550025, Guizhou, Peoples R China.;Wang, B (corresponding author), Minist Educ, Guizhou Karst Environm Ecosyst Observat &amp; Res Stn, Guiyang 550025, Guizhou, Peoples R China.</t>
  </si>
  <si>
    <t>bwang6@gzu.edu.cn</t>
  </si>
  <si>
    <t>Wang, Bing/I-7550-2019</t>
  </si>
  <si>
    <t>Wang, Bing/0000-0002-2773-2370</t>
  </si>
  <si>
    <t>National Key Research and Development Program of China [2016YFC0502602]; National Natural Science Foundation of China [41977297]; High-Level Overseas Talent Innovation and Entrepreneurship Project of Guizhou Province [(2018)08]; Special Research Fund of Natural Science (Special Post) of Guizhou University [(2020)01]; Construction Project for Firstclass Ecology Discipline in Guizhou [GNYL(2017)007]; Talent Introduction Program of Guizhou University [(2015)60]</t>
  </si>
  <si>
    <t>National Key Research and Development Program of China; National Natural Science Foundation of China(National Natural Science Foundation of China (NSFC)); High-Level Overseas Talent Innovation and Entrepreneurship Project of Guizhou Province; Special Research Fund of Natural Science (Special Post) of Guizhou University; Construction Project for Firstclass Ecology Discipline in Guizhou; Talent Introduction Program of Guizhou University</t>
  </si>
  <si>
    <t>This work was supported by the National Key Research and Development Program of China (2016YFC0502602), the National Natural Science Foundation of China (41977297), the High-Level Overseas Talent Innovation and Entrepreneurship Project of Guizhou Province [(2018)08], the Special Research Fund of Natural Science (Special Post) of Guizhou University [(2020)01], the Construction Project for Firstclass Ecology Discipline in Guizhou [GNYL(2017)007] and the Talent Introduction Program of Guizhou University [(2015)60].</t>
  </si>
  <si>
    <t>10.1016/j.resconrec.2020.105204</t>
  </si>
  <si>
    <t>OW0CD</t>
  </si>
  <si>
    <t>WOS:000592565500077</t>
  </si>
  <si>
    <t>Kumari, KGID; Moldrup, P; Paradelo, M; Elsgaard, L; de Jonge, LW</t>
  </si>
  <si>
    <t>Kumari, K. G. I. D.; Moldrup, Per; Paradelo, Marcos; Elsgaard, Lars; de Jonge, Lis W.</t>
  </si>
  <si>
    <t>Soil Properties Control Glyphosate Sorption in Soils Amended with Birch Wood Biochar</t>
  </si>
  <si>
    <t>Biochar; Glyphosate; Sorption; Soil properties</t>
  </si>
  <si>
    <t>BLACK CARBON; ADSORPTION; DESORPTION; PESTICIDES; SURFACE; ACID; PH; BIOAVAILABILITY; HERBICIDE; OXIDATION</t>
  </si>
  <si>
    <t>Despite a contemporary interest in biochar application to agricultural fields to improve soil quality and long-term carbon sequestration, a number of potential side effects of biochar incorporation in field soils remain poorly understood, e.g., in relation to interactions with agrochemicals such as pesticides. In a field based study at two experimental sites in Denmark (sandy loam soils at Risoe and Kalundborg), we investigated the influence of birch wood biochar with respect to application rate, aging (7-19 months), and physicochemical soil properties on the sorption coefficient, K-d (L kg(-1)), of the herbicide glyphosate. We measured K-d in equilibrium batch sorption experiments with triplicate soil samples from 20 field plots that received biochar at different application rates (0 to 100 Mg ha(-1)). The results showed that pure biochar had a lower glyphosate K-d value as compared to soils. Yet, at the Kalundborg soils, the application of biochar enhanced the sorption of glyphosate when tested after 7-19 months of soil-biochar interaction. The relative enhancement effect on glyphosate sorption diminished with increasing biochar application rate, presumably due to increased mineral-biochar interactions. In the Risoe soils, potential biochar effects on glyphosate sorption were affected by a distinct gradient in soil pH (7.4 to 8.3) and electrical conductivity (0.40-0.90 mS cm(-1)) resulting from a natural CaCO3 gradient. Thus, glyphosate K-d showed strong linear correlation with pH and EC. In conclusion, the results show that biochar, despite initially being a poor sorbent for glyphosate, can increase glyphosate sorption in soil. However, the effect of biochar on glyphosate sorption is depends on prevailing soil physicochemical properties.</t>
  </si>
  <si>
    <t>[Kumari, K. G. I. D.; Paradelo, Marcos; Elsgaard, Lars; de Jonge, Lis W.] Aarhus Univ, Dept Agroecol, DK-8830 Tjele, Denmark; [Moldrup, Per] Aalborg Univ, Dept Civil Engn, Aalborg, Denmark; [Paradelo, Marcos] Univ Vigo, Soil Sci Grp, Dept Plant Biol &amp; Soil Sci, Fac Sci, E-32004 Orense, Spain</t>
  </si>
  <si>
    <t>Aarhus University; Aalborg University; Universidade de Vigo</t>
  </si>
  <si>
    <t>de Jonge, LW (corresponding author), Aarhus Univ, Dept Agroecol, DK-8830 Tjele, Denmark.</t>
  </si>
  <si>
    <t>lis.w.de.jonge@agro.au.dk</t>
  </si>
  <si>
    <t>Paradelo, Marcos/AAU-5453-2020; de Jonge, Lis Wollesen/E-9757-2016; Marcos Paradelo, Ph. D./C-8018-2012; Elsgaard, Lars/A-7698-2013</t>
  </si>
  <si>
    <t>de Jonge, Lis Wollesen/0000-0003-2874-0644; Marcos Paradelo, Ph. D./0000-0002-2768-0136; Elsgaard, Lars/0000-0003-0058-7609</t>
  </si>
  <si>
    <t>international project Soil Infrastructure, Interfaces, and Translocation Processes in Inner Space (Soil-it-is); Danish Research Council for Technology and Production Sciences; Interreg IVB North Sea Region Programme through the project Biochar: climate saving soils; Pedro Barrie de la Maza Fundation</t>
  </si>
  <si>
    <t>We thank K. Dyrberg, P. Jorgensen, M. Koppelgaard, J.M. Nielsen, S.T. Rasmussen, and L. Skovmose for the technical assistance in sampling and laboratory measurements. We also thank Esben W. Bruun and Henrik Hauggaard-Nielsen for establishing the field trial and Michael Meyer for access to the Kalundborg field site. The study was partly funded by the international project Soil Infrastructure, Interfaces, and Translocation Processes in Inner Space (Soil-it-is), which is funded by the Danish Research Council for Technology and Production Sciences (http://www.agrsci.dk/soil-it-is/). The field trial was funded by the Interreg IVB North Sea Region Programme through the project Biochar: climate saving soils. M. Paradelo was funded by a grant from the Pedro Barrie de la Maza Fundation.</t>
  </si>
  <si>
    <t>10.1007/s11270-016-2867-2</t>
  </si>
  <si>
    <t>DO0FY</t>
  </si>
  <si>
    <t>WOS:000377456000010</t>
  </si>
  <si>
    <t>Chen, ZX; Lai, C; Qin, L; Li, L; Yang, L; Liu, SY; Zhang, MM; Zhou, XR; Xu, FH; Yan, HC; Tang, CS; Qian, SX; Sun, Q</t>
  </si>
  <si>
    <t>Chen, Zhexin; Lai, Cui; Qin, Lei; Li, Ling; Yang, Lu; Liu, Shiyu; Zhang, Mingming; Zhou, Xuerong; Xu, Fuhang; Yan, Huchuan; Tang, Chensi; Qian, Shixian; Sun, Qian</t>
  </si>
  <si>
    <t>Synergy between graphitized biochar and goethite driving efficient H2O2 activation: Enhanced performance and mechanism analysis</t>
  </si>
  <si>
    <t>Graphitized biochar; ?-FeOOH; Fenton -like process; Graphitization degree; Wastewater treatment</t>
  </si>
  <si>
    <t>CARBON NITRIDE; FENTON; DEGRADATION; ADSORPTION; OXIDATION</t>
  </si>
  <si>
    <t>Due to the contradiction between attractive properties and undesirable Fenton-like catalytic performance of iron minerals, how to enhance their Fenton-like catalytic activity is a critical but challenging issue. Here, we took an eco-friendly approach to improve the Fenton-like catalytic capacity of goethite (alpha-FeOOH) by loading it on graphitized biochar (GBC), and the results indicated that the existence of GBC could successfully facilitate the oxytetracycline (OTC) removal. The degradation rate constant of alpha-FeOOH/GBC-10 composite was approxi-mately 2.1 times higher than that of alpha-FeOOH. GBCs with different graphitization degrees were obtained by adjusting the pyrolysis temperature. Interestingly, the improvement of catalytic activity of alpha-FeOOH/GBC was well correlated with the graphitization degree of GBC, and the graphitized structures (sp2-C) and functional group (C--O) in GBC could expedite the blocked Fe(III)/Fe(II) cycling by speeding up the electrons transfer from H2O2 to alpha-FeOOH and donating electrons to Fe(III). In addition, the electron spin resonance and quenching experiments demonstrated that OTC removal was attributed to the joint action of center dot OH, O2 center dot-, and 1O2. This study sheds light on the possible role of GBC in Fenton-like reactions based on iron minerals and thus, lays the groundwork for the rational construction of more efficient Fenton-like catalytic systems.</t>
  </si>
  <si>
    <t>[Lai, Cui; Qin, Lei] Hunan Univ, Coll Environm Sci &amp; Engn, Changsha 410082, Peoples R China; Hunan Univ, Key Lab Environm Biol &amp; Pollut Control, Minist Educ, Changsha 410082, Peoples R China</t>
  </si>
  <si>
    <t>Lai, C; Qin, L (corresponding author), Hunan Univ, Coll Environm Sci &amp; Engn, Changsha 410082, Peoples R China.</t>
  </si>
  <si>
    <t>laicui@hnu.edu.cn; leiqin@hnu.edu.cn</t>
  </si>
  <si>
    <t>liu, xiao/HMD-7454-2023</t>
  </si>
  <si>
    <t>Program for the National Natural Science Foundation of China [52170161, 51779090, U20A20323, 52100183]; Hunan Natural Science Foundation [2020JJ3009]; Hunan Researcher Award Program [2020RC3025]; Hunan Provincial Science and Technology Plan Project [2017SK2243, 2018SK20410, 2016RS3026]; National Program for Support of Top -Notch Young Professionals of China; Program for Changjiang Scholars and Innovative Research Team in University [IRT- 13R17]; Hunan Provincial Innovation Foundation for Postgraduate [CX20220383]</t>
  </si>
  <si>
    <t>Program for the National Natural Science Foundation of China(National Natural Science Foundation of China (NSFC)); Hunan Natural Science Foundation(Natural Science Foundation of Hunan Province); Hunan Researcher Award Program; Hunan Provincial Science and Technology Plan Project; National Program for Support of Top -Notch Young Professionals of China; Program for Changjiang Scholars and Innovative Research Team in University(Program for Changjiang Scholars &amp; Innovative Research Team in University (PCSIRT)); Hunan Provincial Innovation Foundation for Postgraduate</t>
  </si>
  <si>
    <t>This study was financially supported by the Program for the National Natural Science Foundation of China (52170161, 51779090, U20A20323, 52100183), Hunan Natural Science Foundation (2020JJ3009), Hunan Researcher Award Program (2020RC3025), Hunan Provincial Science and Technology Plan Project (2017SK2243, 2018SK20410, 2016RS3026), and the National Program for Support of Top-Notch Young Professionals of China (2014), the Program for Changjiang Scholars and Innovative Research Team in University (IRT-13R17), Hunan Provincial Innovation Foundation for Postgraduate (CX20220383).</t>
  </si>
  <si>
    <t>10.1016/j.seppur.2023.123516</t>
  </si>
  <si>
    <t>A5PZ9</t>
  </si>
  <si>
    <t>WOS:000955652500001</t>
  </si>
  <si>
    <t>Xu, X; Gao, JX; Cao, D; Liu, XY; Ma, MY; Zhang, L</t>
  </si>
  <si>
    <t>Xu, Xu; Gao, Jiaxin; Cao, Di; Liu, Xueyan; Ma, Muyao; Zhang, Lei</t>
  </si>
  <si>
    <t>Novel magnetic porous biochar derived from degreasing cotton as a multifunctional adsorbent for simultaneous efficient capturing and monitoring of multiple antibiotic residues</t>
  </si>
  <si>
    <t>Magnetic porous biochar; Simultaneous removal and detection; Degreasing cotton; Multiple antibiotic residues; Quinolone and sulfonamide</t>
  </si>
  <si>
    <t>WASTE-WATER; REMOVAL</t>
  </si>
  <si>
    <t>The construction of a novel multifunctional adsorbent for simultaneous sensitive detection and capture of multiple antibiotic residues in the environment and food samples remains challenging. In this paper, the novel magnetic porous biochar (MPBC) derived from low-cost degreasing cotton was well-constructed and prepared via a simple solvent-free and one-step carbonization which has a large surface area, 3D porous structure, and good magnetism. The acquired MPBC was first used as multifunctional adsorbents for synchronous sorptive removal, sensitive detection, molecular sieve selection, and magnetic separation, exhibiting excellent adsorption capacity (102.2 mg g(-1)) for multiple antibiotics (quinolones and sulfonamides) residue. Meanwhile, the MPBC could exclude the relatively large matrix compounds, thus eliminating matrix effects. What's more, this method has a higher detection sensitivity, a lower detection limit (0.043-0.067 mu g L-1), and higher enrichment factors (111 &lt;EFs&lt;133) for trace multiple antibiotics detection by high-performance liquid chromatography (HPLC). Consequently, a fast, economical, effective, and sensitive method for analyzing of antibiotics in the environment and food samples was developed, and maybe it is an useful guide for routine detection in the food and envi-ronment inspection department. All of this indicates that MPBC is promising for simultaneous sensitive deter-mination and efficient adsorption of multiple antibiotic residues in the environment and food samples.</t>
  </si>
  <si>
    <t>[Xu, Xu; Gao, Jiaxin; Cao, Di; Liu, Xueyan; Ma, Muyao; Zhang, Lei] Liaoning Univ, Coll Chem, Shenyang 110036, Peoples R China; [Cao, Di] Yingkou Inst Technol, Dept Mech &amp; Power Engn, Yingkou 115014, Peoples R China</t>
  </si>
  <si>
    <t>Liaoning University; Yingkou Institute of Technology</t>
  </si>
  <si>
    <t>Xu, X; Zhang, L (corresponding author), Liaoning Univ, Coll Chem, Shenyang 110036, Peoples R China.</t>
  </si>
  <si>
    <t>xuxulnu@126.com; zhanglei63@126.com</t>
  </si>
  <si>
    <t>Zhang, Lei/GZM-5752-2022</t>
  </si>
  <si>
    <t>Zhang, Lei/0000-0001-7584-0184</t>
  </si>
  <si>
    <t>National Natural Science Foundation of China; Scientific Research Fund of Liaoning Provincial Education Department;  [32102086];  [LQN202006]</t>
  </si>
  <si>
    <t xml:space="preserve">National Natural Science Foundation of China(National Natural Science Foundation of China (NSFC)); Scientific Research Fund of Liaoning Provincial Education Department; ; </t>
  </si>
  <si>
    <t>We are very grateful to the National Natural Science Foundation of China (No. 32102086) and the Scientific Research Fund of Liaoning Provincial Education Department (LQN202006) .</t>
  </si>
  <si>
    <t>10.1016/j.jece.2022.108377</t>
  </si>
  <si>
    <t>5W7OK</t>
  </si>
  <si>
    <t>WOS:000878099700004</t>
  </si>
  <si>
    <t>Winchell, LJ; Ross, JJ; Brose, DA; Pluth, TB; Fonoll, X; Norton, JW; Bell, KY</t>
  </si>
  <si>
    <t>Winchell, Lloyd J.; Ross, John J.; Brose, Dominic A.; Pluth, Thais B.; Fonoll, Xavier; Norton, John W., Jr.; Bell, Katherine Y.</t>
  </si>
  <si>
    <t>Pyrolysis and gasification at water resource recovery facilities: Status of the industry</t>
  </si>
  <si>
    <t>WATER ENVIRONMENT RESEARCH</t>
  </si>
  <si>
    <t>air emissions; biochar; char; energy; energy recovery; gasification; PFAS; pyrolysis; residuals; wastewater</t>
  </si>
  <si>
    <t>BIOSOLIDS-DERIVED BIOCHAR; PERSONAL CARE PRODUCTS; SEWAGE-SLUDGE BIOCHAR; HEAVY-METALS; TEMPERATURE; REMOVAL; ENERGY; FATE; PHARMACEUTICALS; PERFORMANCE</t>
  </si>
  <si>
    <t>Wastewater treatment generates solids requiring subsequent processing. Costs and contaminant concerns (e.g., per- and polyfluoroalkyl substances [PFAS]) are challenging widely used landfilling and land application practices. These circumstances are partly driving the re-emergence of pyrolysis and gasification technologies along with beneficial reuse prospects of the char solid residual. Previously, technologies experienced operational challenges leading to revised configurations, such as directly coupling a thermal oxidizer to the reactor to destroy tar forming compounds. This paper provides an overview of pyrolysis and gasification technologies, characteristics of the char product, air emission considerations, and potential fate of PFAS and other pollutants through the systems. Results from a survey of viable suppliers illustrate differences in commercially available options. Additional research is required to validate performance over the long-term operation and confirm contaminant fate, which will help determine whether resurging interest in pyrolysis and gasification warrants widespread adoption. Practitioner Points Pyrolysis and gasification systems are re-emerging in the wastewater industry. Direct coupling of thermal oxidizers and other modifications offered by contemporary systems aim to overcome past failures. Process conditions when coupled with a thermal oxidizer will likely destroy most organic contaminants, including PFAS, but requires additional research. Three full-scale facilities recently operated, several in construction or design that will provide operating experience for widespread technology adoption consideration.</t>
  </si>
  <si>
    <t>[Winchell, Lloyd J.] Brown &amp; Caldwell, 370 Wabasha St North,Suite 500, St Paul, MN 55102 USA; [Ross, John J.] Brown &amp; Caldwell, Troy, MI USA; [Brose, Dominic A.; Pluth, Thais B.] Metropolitan Water Reclamat Dist Greater Chicago, Cicero, IL USA; [Fonoll, Xavier; Norton, John W., Jr.] Great Lakes Water Author, Detroit, MI USA; [Bell, Katherine Y.] Brown &amp; Caldwell, Nashville, TN USA</t>
  </si>
  <si>
    <t>Winchell, LJ (corresponding author), Brown &amp; Caldwell, 370 Wabasha St North,Suite 500, St Paul, MN 55102 USA.</t>
  </si>
  <si>
    <t>lwinchell@brwncald.com</t>
  </si>
  <si>
    <t>Bremm Pluth, Thaís/HPE-0863-2023</t>
  </si>
  <si>
    <t>Bremm Pluth, Thaís/0000-0002-5851-9476; Brose, Dominic/0000-0002-7220-7866; Norton, John/0000-0002-9792-2380; Winchell, Lloyd/0000-0003-1666-8681</t>
  </si>
  <si>
    <t>1061-4303</t>
  </si>
  <si>
    <t>1554-7531</t>
  </si>
  <si>
    <t>WATER ENVIRON RES</t>
  </si>
  <si>
    <t>Water Environ. Res.</t>
  </si>
  <si>
    <t>e10701</t>
  </si>
  <si>
    <t>10.1002/wer.10701</t>
  </si>
  <si>
    <t>Engineering, Environmental; Environmental Sciences; Limnology; Water Resources</t>
  </si>
  <si>
    <t>Engineering; Environmental Sciences &amp; Ecology; Marine &amp; Freshwater Biology; Water Resources</t>
  </si>
  <si>
    <t>0A8DZ</t>
  </si>
  <si>
    <t>WOS:000774179300008</t>
  </si>
  <si>
    <t>Wang, CL; Sun, XJ; Zhang, MX; Wang, YB; Tan, ZH; Li, J; Xi, BD</t>
  </si>
  <si>
    <t>Wang, Chunlian; Sun, Xiaojie; Zhang, Muxi; Wang, Yabo; Tan, Zhihan; Li, Jie; Xi, Beidou</t>
  </si>
  <si>
    <t>Ultrasound-assisted room-temperature in situ precipitation synthesis of BC doped Bi4O5Br2 for enhanced photocatalytic activity in pollutants degradation under visible light</t>
  </si>
  <si>
    <t>Biochar; Bi4O5Br (2); Photocatalysis; Enhancement mechanism</t>
  </si>
  <si>
    <t>MAGNETIC GRAPHENE OXIDE; Z-SCHEME HETEROJUNCTION; SOLVOTHERMAL SYNTHESIS; MICROWAVE SYNTHESIS; G-C3N4 NANOSHEETS; FACILE SYNTHESIS; BAND-STRUCTURES; CARBON NITRIDE; PERFORMANCE; EFFICIENT</t>
  </si>
  <si>
    <t>A novel photocatalyst based on the integration of biochar (BC) with Bi4O5Br2 using an ultrasound-assisted room-temperature in situ precipitation method was facilely prepared. The morphological, optical, structural and photoelectrochemical characteristics of the composites were studied via various techniques. The photocatalytic result confirmed that the BC/Bi4O5Br2 photocatalyst with 1.5 wt% of Bi4O5Br2 has achieved 99.98% removal efficiency in removing Rhodamine B (RhB) within 25 min, and 93.53% removal efficiency in removing tetracycline hydrochloride (TCH) within 90 min, respectively. This boosted photoability in the composite was attributed to the synergistic interactions between BC and Bi4O5Br2, more effective charge separation, and enhancing the absorption of visible light. Due to this optimization and more activity sites generated in the photocatalyst surface, an improvement of the center dot O-2(-) generation were displayed by the trapping experiments. Moreover, the composite showed acceptable stability. This study supplies new in-formation to the construction of visible-light-induced photocatalysts based on Bi4O5Br2 under room-tem-perature for efficient degradation of organic pollutants. (C) 2021 Elsevier B.V. All rights reserved.</t>
  </si>
  <si>
    <t>[Wang, Chunlian; Sun, Xiaojie; Zhang, Muxi; Wang, Yabo; Tan, Zhihan; Li, Jie; Xi, Beidou] Guilin Univ Technol, Guangxi Key Lab Environm Pollut Control Theory &amp;, Guilin 541004, Peoples R China; [Wang, Chunlian; Sun, Xiaojie; Zhang, Muxi; Wang, Yabo; Tan, Zhihan; Li, Jie; Xi, Beidou] Guilin Univ Technol, Guangxi Collaborat Innovat Ctr Water Pollut Contr, Guilin 541004, Peoples R China; [Xi, Beidou] Chinese Res Inst Environm Sci, State Key Lab Environm Criteria &amp; Risk Assessment, Beijing 100012, Peoples R China; [Xi, Beidou] Chinese Res Inst Environm Sci, State Environm Protect Key Lab Simulat &amp; Control, Beijing 100012, Peoples R China</t>
  </si>
  <si>
    <t>Guilin University of Technology; Guilin University of Technology; Chinese Research Academy of Environmental Sciences; Chinese Research Academy of Environmental Sciences</t>
  </si>
  <si>
    <t>Sun, XJ (corresponding author), Guilin Univ Technol, Guangxi Collaborat Innovat Ctr Water Pollut Contr, Guilin 541004, Peoples R China.</t>
  </si>
  <si>
    <t>sunxiaojie@glut.edu.cn</t>
  </si>
  <si>
    <t>National Natural Science Foundation of China [52070049]; Natural Science Foundation of Guangxi [2018GXNSFGA281001]; Science and Technology Major Project of Guangxi [Guike AA18118013]; Innovation Project of Guangxi Graduate Education [YCSW2021198]</t>
  </si>
  <si>
    <t>National Natural Science Foundation of China(National Natural Science Foundation of China (NSFC)); Natural Science Foundation of Guangxi(National Natural Science Foundation of Guangxi Province); Science and Technology Major Project of Guangxi; Innovation Project of Guangxi Graduate Education</t>
  </si>
  <si>
    <t>This work was financially supported by National Natural Science Foundation of China (No. 52070049) ; Natural Science Foundation of Guangxi (No. 2018GXNSFGA281001) ; Science and Technology Major Project of Guangxi (Guike AA18118013) ; Innovation Project of Guangxi Graduate Education (No. YCSW2021198) .</t>
  </si>
  <si>
    <t>10.1016/j.jallcom.2021.161609</t>
  </si>
  <si>
    <t>WF6IM</t>
  </si>
  <si>
    <t>WOS:000706406100005</t>
  </si>
  <si>
    <t>Tian, WG; Wang, YX; Hao, J; Guo, T; Wang, X; Xiang, XJ; Guo, QJ</t>
  </si>
  <si>
    <t>Tian, Wengang; Wang, Yanxia; Hao, Jian; Guo, Tuo; Wang, Xia; Xiang, Xiaoju; Guo, Qingjie</t>
  </si>
  <si>
    <t>Amine-Modified Biochar for the Efficient Adsorption of Carbon Dioxide in Flue Gas</t>
  </si>
  <si>
    <t>ATMOSPHERE</t>
  </si>
  <si>
    <t>walnut shell; biochar; coactivation; adsorbent; CO2 adsorption</t>
  </si>
  <si>
    <t>CO2 ADSORPTION; GRAPHENE OXIDE; MODIFIED SORBENTS; ACTIVATED CARBON; CAPTURING CO2; TEMPERATURE; BIOMASS; PYROLYSIS; PERFORMANCE; MECHANISM</t>
  </si>
  <si>
    <t>Biochar-based carbonaceous adsorbents are gaining interest due to their high availability, ease of modification, and low cost; however, they show limited adsorption of CO2 in flue gas due to common textural properties. In this study, TEPA-modified biochar was used to prepare a solid amine adsorbent for the efficient capture of CO2 in flue gas. First, the porous biochar was prepared with FeCl3, Mg(NO3)(2), and H2O (g) as activators and walnut shells as carbon sources. Next, the biochar was modified with TEPA to obtain a solid amine adsorbent. Porous texture properties and sample surface functional groups were characterized, and we measured the adsorption CO2 of the amine-modified biochar in a breakthrough adsorption device. Results showed that biochar has a large specific surface area (744.38 m(2) g(-1)), a total pore volume of 1.41 cm(3) g(-1), and a high mesoporous volume ratio (82.7%). The high pore volume provided a more efficient support space for loading tetraethylenepentamine (TEPA). The adsorbent had an excellent CO2 adsorption capacity, corresponding to 2.82 mmol g(-1), which increased to 3.31 mmol g(-1) and kept water resistance at 10% H2O (g) simulated flue gas (SFG). The FTIR analysis showed that H2O (g) inhibited urea production after cyclic adsorption. Therefore, solid amine adsorbent created by amine-modified biochar has potential advantages in its application for capturing CO2 in SFG.</t>
  </si>
  <si>
    <t>[Tian, Wengang; Hao, Jian; Xiang, Xiaoju; Guo, Qingjie] Ningxia Univ, State Key Lab High Efficiency Utilizat Coal &amp; Gre, Yinchuan 750021, Ningxia, Peoples R China; [Wang, Yanxia] North Minzu Univ, Dept Chem &amp; Chem Engn, Yinchuan 750021, Ningxia, Peoples R China; [Guo, Tuo] UCL, Dept Chem, London WC1H 0AJ, England; [Wang, Xia] Weifang Univ, Dept Chem &amp; Chem Engn, Weifang 261061, Peoples R China</t>
  </si>
  <si>
    <t>Ningxia University; North Minzu University; University of London; University College London; Weifang University</t>
  </si>
  <si>
    <t>Guo, QJ (corresponding author), Ningxia Univ, State Key Lab High Efficiency Utilizat Coal &amp; Gre, Yinchuan 750021, Ningxia, Peoples R China.</t>
  </si>
  <si>
    <t>wengangtian@stu.nxu.edu.cn; 2021007@nmu.edu.cn; haojian@nxu.edu.cn; tuo.guo.20@ucl.ac.uk; 20160012@wfu.edu.cn; xiangxiaoju@stu.nux.edu.cn; qjguo@qust.edu.cn</t>
  </si>
  <si>
    <t>Guo, Qingjie/0000-0001-6806-2089; Guo, Tuo/0000-0001-5679-8179</t>
  </si>
  <si>
    <t>National Natural Science Foundation of China [22108208, U20A20124]; Major Project of the Key Research and Development Program of Ningxia Province, China [2018BCE01002]; National First-rate Discipline Construction Project of Ningxia [NXYLXK2017A04]; Foundation of State Key Laboratory of High-efficiency Utilization of Coal and Green Chemical Engineering [2022-K27]</t>
  </si>
  <si>
    <t>National Natural Science Foundation of China(National Natural Science Foundation of China (NSFC)); Major Project of the Key Research and Development Program of Ningxia Province, China; National First-rate Discipline Construction Project of Ningxia; Foundation of State Key Laboratory of High-efficiency Utilization of Coal and Green Chemical Engineering</t>
  </si>
  <si>
    <t>The Joint Funds of the National Natural Science Foundation of China (grant number U20A20124); the Major Project of the Key Research and Development Program of Ningxia Province, China (grant number 2018BCE01002); The National First-rate Discipline Construction Project of Ningxia (grant number NXYLXK2017A04); The National Natural Science Foundation of China (grant number 22108208); the Foundation of State Key Laboratory of High-efficiency Utilization of Coal and Green Chemical Engineering (grant number 2022-K27).</t>
  </si>
  <si>
    <t>2073-4433</t>
  </si>
  <si>
    <t>ATMOSPHERE-BASEL</t>
  </si>
  <si>
    <t>Atmosphere</t>
  </si>
  <si>
    <t>10.3390/atmos13040579</t>
  </si>
  <si>
    <t>0T2NL</t>
  </si>
  <si>
    <t>WOS:000786808800001</t>
  </si>
  <si>
    <t>Bhattacharyya, P; Bisen, J; Bhaduri, D; Priyadarsini, S; Munda, S; Chakraborti, M; Adak, T; Panneerselvam, P; Mukherjee, AK; Swain, SL; Dash, PK; Padhy, SR; Nayak, AK; Pathak, H; Kumar, S; Nimbrayan, P</t>
  </si>
  <si>
    <t>Bhattacharyya, P.; Bisen, J.; Bhaduri, D.; Priyadarsini, S.; Munda, S.; Chakraborti, M.; Adak, T.; Panneerselvam, P.; Mukherjee, A. K.; Swain, S. L.; Dash, P. K.; Padhy, S. R.; Nayak, A. K.; Pathak, H.; Kumar, Sunny; Nimbrayan, P.</t>
  </si>
  <si>
    <t>Turn the wheel from waste to wealth: Economic and environmental gain of sustainable rice straw management practices over field burning in reference to India</t>
  </si>
  <si>
    <t>Rice straw burning; Indian straw-management-challenges; Bioethanol; Biochar; Conservation agriculture; GHGs emissions; Environmental-benefits</t>
  </si>
  <si>
    <t>ETHANOL-PRODUCTION; PADDY STRAW; RESIDUE; PRETREATMENT; EMISSIONS; BIOCHAR; WHEAT; COMBUSTION; CHALLENGES; SYSTEMS</t>
  </si>
  <si>
    <t>Open field rice straw burning causes air pollution, GHGs emission (7300 kg CO2-equivalent per hectare), soil nutrient and biodiversity losses and human health hazards. Huge amount (731 million tons (MT)) of rice straw is produced globally in which India contributed around 126.6 MT, and 60% of them are burnt on the field. Once a wealth, the straw now became a waste subjected to burning due to technical, structural, institutional, and socioeconomic challenges. However, straw could be sustainably used to produce bioethanol, biochar, compost, mushroom, fuel-briquette, fuel-pellets, pulp, animal-feed, eco-panel, erosion-control material, and in-situ addition in conservation agriculture. In this review, we elaborated the technical and economic potential of the alternative straw management practices along with their tangible and intangible benefits, primarily on Indian context. The economic and environmental gains and losses of alternate straw management options were estimated. We found that the net gain (both economic and environmental gain) of US$ 664 per hectare due to production of bioethanol from straw followed by biochar conversion (US$ 183 ha(-1)), and conservation agriculture (CA) practices (US$ 131 ha(-1)). While in Indian context there was a net loss of US$ 107/ha due to burning which includes both environmental (intangible) US$ 81 ha(-1) and economic (tangible) losses US$ 112/ha(-1). The estimates indicated the potential gains/losses based on the measured, analyzed, and published data assuming that proper and efficient infrastructure and policy support would be assured during the sustainable management of the straw. Here, India is taken as a typical case and the specific challenges in India and subsequent initiative taken by Government and related stakeholders along with some successful international models for utilization of straw were discussed. The in-depth quantified environmental and economic analysis of sustainable straw management could give the key insight to the policy makers to tackle this complex issue of straw-burning. (C) 2021 Elsevier B.V. All rights reserved.</t>
  </si>
  <si>
    <t>[Bhattacharyya, P.; Bisen, J.; Bhaduri, D.; Priyadarsini, S.; Munda, S.; Chakraborti, M.; Adak, T.; Panneerselvam, P.; Mukherjee, A. K.; Swain, S. L.; Dash, P. K.; Padhy, S. R.; Nayak, A. K.; Pathak, H.] ICAR Natl Rice Res Inst NRRI, Cuttack, Odisha, India; [Kumar, Sunny] Punjab Agr Univ, Ludhiana, Punjab, India; [Nimbrayan, P.] CCS Haryana Agr Univ, Hisar, Haryana, India</t>
  </si>
  <si>
    <t>Indian Council of Agricultural Research (ICAR); ICAR - National Rice Research Institute; Punjab Agricultural University; CCS Haryana Agricultural University</t>
  </si>
  <si>
    <t>Bhattacharyya, P (corresponding author), ICAR Natl Rice Res Inst NRRI, Cuttack, Odisha, India.</t>
  </si>
  <si>
    <t>pratap162001@yahoo.co.in</t>
  </si>
  <si>
    <t>Panneerselvam, Periyasamy/AAD-3311-2022; Bisen, Jaiprakash/AAR-3135-2021; Kumar, Sunny/GWQ-7812-2022; Mukherjee, Arup K/G-8749-2013; Kumar, Parveen/AAK-3069-2020; Dash, Pradeep Kumar/AAV-7303-2021</t>
  </si>
  <si>
    <t>Panneerselvam, Periyasamy/0000-0001-7144-2947; Mukherjee, Arup K/0000-0001-6451-0358; Kumar, Parveen/0000-0002-4490-4314; Dash, Pradeep Kumar/0000-0002-2652-6428; Nayak, A. K./0000-0002-2257-3243</t>
  </si>
  <si>
    <t>NRRI [2.7/2.6]; ICAR-NRRI; ICAR-National Fellow Project [Agri. Edn./27/08/NF/2017-HRD]; DST, NICRA</t>
  </si>
  <si>
    <t>NRRI; ICAR-NRRI; ICAR-National Fellow Project; DST, NICRA</t>
  </si>
  <si>
    <t>We acknowledge the Director, NRRI, Project no. 2.7/2.6 Crop Production, ICAR-NRRI; ICAR-National Fellow Project (Agri. Edn./27/08/NF/2017-HRD), DST, NICRA for providing support to conduct the study and preparation of manuscript.</t>
  </si>
  <si>
    <t>10.1016/j.scitotenv.2021.145896</t>
  </si>
  <si>
    <t>RP3CX</t>
  </si>
  <si>
    <t>WOS:000641611000003</t>
  </si>
  <si>
    <t>Xiong, JQ; Liang, LP; Shi, WP; Li, Z; Zhang, ZN; Li, XQ; Liu, YZ</t>
  </si>
  <si>
    <t>Xiong, Jiaqing; Liang, Lipeng; Shi, Weipeng; Li, Zhen; Zhang, Zinuo; Li, Xinqi; Liu, Yanzheng</t>
  </si>
  <si>
    <t>Application of biochar in modification of fillers in bioretention cells: A review</t>
  </si>
  <si>
    <t>Bioretention; Biochar; Filler modification; Low impact development</t>
  </si>
  <si>
    <t>ZERO-VALENT IRON; CLIMATE-CHANGE MITIGATION; SLUDGE-DERIVED BIOCHAR; WASTE-WATER TREATMENT; HYDRAULIC FUNCTIONS; ESCHERICHIA-COLI; SOIL; REMOVAL; PERFORMANCE; STORMWATER</t>
  </si>
  <si>
    <t>Biochar has been widely used in soil improvement and bioretention cells because of its low carbon content, easy preparation, environmental protection, and excellent performance. This study reviews the element composition, morphological structure, adsorption, hydrophobicity, and water-retention capacity of biochar applications in bioretention. The review focused on biochar's water-retention capacity, its influence on the water permeability of fillers, and its capacity to remove contaminants such as nitrogen, phosphorus, organic compounds, pathogenic microorganisms, and heavy metals in bioretention cells. This review summarizes the potential application of biochar-modified fillers, biochar-modified bioretention, and related problems, to guide the modification and application of biochar as a bioretention filler.</t>
  </si>
  <si>
    <t>[Xiong, Jiaqing; Liang, Lipeng; Shi, Weipeng; Li, Zhen; Zhang, Zinuo; Li, Xinqi; Liu, Yanzheng] Xian Univ Architecture &amp; Technol, Key Lab Northwest Water Resource,Environm &amp; Ecol, MOE, Xian 710055, Peoples R China; [Xiong, Jiaqing; Liang, Lipeng; Shi, Weipeng; Li, Zhen; Zhang, Zinuo; Li, Xinqi] Xian Univ Architecture &amp; Technol, Sch Environm &amp; Municipal Engn, Yan Ta Rd 13, Xian 710055, Peoples R China; [Liu, Yanzheng] Univ South Australia, Xian Univ Architecture &amp; Technol, An De Coll, Xian 710055, Peoples R China</t>
  </si>
  <si>
    <t>Xiong, JQ (corresponding author), Xian Univ Architecture &amp; Technol, Key Lab Northwest Water Resource,Environm &amp; Ecol, MOE, Xian 710055, Peoples R China.;Xiong, JQ (corresponding author), Xian Univ Architecture &amp; Technol, Sch Environm &amp; Municipal Engn, Yan Ta Rd 13, Xian 710055, Peoples R China.</t>
  </si>
  <si>
    <t>National Natural Science Foundation of China [52070152]; Shaanxi Innovative Research Team Program for Key Science and Technology; Key Research and Development Program of Shaanxi Province [2021NY-168]</t>
  </si>
  <si>
    <t>National Natural Science Foundation of China(National Natural Science Foundation of China (NSFC)); Shaanxi Innovative Research Team Program for Key Science and Technology; Key Research and Development Program of Shaanxi Province</t>
  </si>
  <si>
    <t>This work is supported by the National Natural Science Foundation of China (No.52070152) , the Shaanxi Innovative Research Team Program for Key Science and Technology, the Key Research and Development Program of Shaanxi Province (No. 2021NY-168) .</t>
  </si>
  <si>
    <t>10.1016/j.ecoleng.2022.106689</t>
  </si>
  <si>
    <t>1Y2OX</t>
  </si>
  <si>
    <t>WOS:000807983600004</t>
  </si>
  <si>
    <t>Zou, JJ; Yu, JF; Tang, L; Ren, XY; Pang, Y; Zhang, H; Xie, QQ; Liu, YN; Liu, HY; Luo, T</t>
  </si>
  <si>
    <t>Zou, Jiajing; Yu, Jiangfang; Tang, Lin; Ren, Xiaoya; Pang, Ya; Zhang, Hao; Xie, Qingqing; Liu, Yani; Liu, Haoyu; Luo, Ting</t>
  </si>
  <si>
    <t>(Analysis of reaction pathways and catalytic sites on metal-free porous biochar for persulfate activation process)</t>
  </si>
  <si>
    <t>Corn cob biochar; Reaction pathways; Organic pollutants; Active sites; Ketone group</t>
  </si>
  <si>
    <t>SLUDGE-DERIVED BIOCHAR; CARBON NANOTUBES; ADVANCED OXIDATION; ORGANIC POLLUTANTS; DOPED GRAPHENE; PEROXYMONOSULFATE ACTIVATION; MESOPOROUS CARBON; FUNCTIONAL-GROUPS; DEGRADATION; CONTAMINANTS</t>
  </si>
  <si>
    <t>To develop a metal-free biochar with high and inherent catalytic activity towards refractory and highly toxic contaminants in advanced oxidation processes, it is necessary to explore its reaction pathways and responsible catalytic sites. Herein, a metal-free biochar derived from corn cob (CCBC) was prepared and used for reaction pathway analysis during peroxydisulfate (PDS) activation. The pyrolysis temperature played an important role for regulating the biochar structure and properties, and CCBC obtained at 800 degrees C showed the best adsorption capacity and catalytic activity towards five typical organic pollutants, including 2, 4-dichlorophenol, Tetracycline hydrochloride, Ciprofloxacin, Methyl orange and Rhodamine B, due to its richer pore and defect structure. Further treatment of pharmaceutical wastewater demonstrated the good efficiency and potential of this metal-free catalyst for practical application. Radical (58% contribution) and non-radical (42% contribution) pathways were both found in CCBC/PDS system. More importantly, further redox experiments manifested that the carbon framework (defects, sp(2)-hybrid carbon, etc.) only made a contribution to the free radical pathway, while the ketone group (C=O) of CCBC was proved to be mainly responsible for the non-radical pathway, namely the generation of singlet oxygen (O-1(2)). (C) 2020 Elsevier Ltd. All rights reserved.</t>
  </si>
  <si>
    <t>[Zou, Jiajing; Yu, Jiangfang; Tang, Lin; Ren, Xiaoya; Zhang, Hao; Xie, Qingqing; Liu, Yani; Liu, Haoyu; Luo, Ting] Hunan Univ, Coll Environm Sci &amp; Engn, Changsha 410082, Hunan, Peoples R China; [Zou, Jiajing; Yu, Jiangfang; Tang, Lin; Ren, Xiaoya; Zhang, Hao; Xie, Qingqing; Liu, Yani; Liu, Haoyu; Luo, Ting] Hunan Univ, Minist Educ, Key Lab Environm Biol &amp; Pollut Control, Changsha 410082, Hunan, Peoples R China; [Pang, Ya] Changsha Univ, Dept Biol &amp; Environm Engn, Changsha 410003, Peoples R China</t>
  </si>
  <si>
    <t>Hunan University; Hunan University; Changsha University</t>
  </si>
  <si>
    <t>Tang, L (corresponding author), Hunan Univ, Coll Environm Sci &amp; Engn, Changsha 410082, Hunan, Peoples R China.</t>
  </si>
  <si>
    <t>Ren, Xiaoya/HCH-6468-2022; LIU, Yani/ISB-3249-2023; Yu, Jiangfang/ABD-9643-2021; Tang, Lin/M-8040-2014; Ren, Xiaoya/HCI-4975-2022</t>
  </si>
  <si>
    <t xml:space="preserve">Yu, Jiangfang/0000-0002-6529-5263; Tang, Lin/0000-0001-6996-7955; </t>
  </si>
  <si>
    <t>National Natural Science Foundation of China [51579096, 51521006, 51409024]; National Innovative Talent Promotion Program of China [2017RA2088]; Funds for Innovative Province Construction of Hunan Province of China; Key Research and Development Program of Hunan Province of China [2019RS3012];  [2017SK2241]</t>
  </si>
  <si>
    <t xml:space="preserve">National Natural Science Foundation of China(National Natural Science Foundation of China (NSFC)); National Innovative Talent Promotion Program of China; Funds for Innovative Province Construction of Hunan Province of China; Key Research and Development Program of Hunan Province of China; </t>
  </si>
  <si>
    <t>The study was financially supported by Projects 51579096, 51521006 and 51409024 by National Natural Science Foundation of China, the National Innovative Talent Promotion Program of China (2017RA2088), the Funds for Innovative Province Construction of Hunan Province of China (2019RS3012), and the Key Research and Development Program of Hunan Province of China (2017SK2241).</t>
  </si>
  <si>
    <t>10.1016/j.chemosphere.2020.127747</t>
  </si>
  <si>
    <t>OF2FO</t>
  </si>
  <si>
    <t>WOS:000581030700070</t>
  </si>
  <si>
    <t>Hornung, A; Binder, S; Neumann, J; Apfelbacher, A</t>
  </si>
  <si>
    <t>Hornung, Andreas; Binder, Samir; Neumann, Johannes; Apfelbacher, Andreas</t>
  </si>
  <si>
    <t>BIOBATTERY: INTEGRATED HEAT AND POWER FROM BIOMASS RESIDUES AS A CONTRIBUTION TO THE EUROPEAN ENERGY TRANSITION</t>
  </si>
  <si>
    <t>biofuel; biorefinery; biochar; biomass to liquid (BtL); bioproducts; decentralized generation</t>
  </si>
  <si>
    <t>The energy supply from renewable sources, such as wind and solar is subject to severe fluctuations. New technology is sought-after so that energy can be stored in time-independent and transportable manner. Even for renewable sources, it is important to use them effectively. At this point, the concept of the Biobattery takes hold, which was developed by the Fraunhofer Institute for Environmental, Safety and Energy Technology UMSICHT.</t>
  </si>
  <si>
    <t>[Hornung, Andreas; Binder, Samir; Neumann, Johannes; Apfelbacher, Andreas] Fraunhofer UMSICHT, Maxhutte 1, D-92237 Sulzbach Rosenberg, Germany; [Hornung, Andreas] Univ Birmingham, Birmingham, W Midlands, England; [Hornung, Andreas] Univ Bologna, Bologna, Italy</t>
  </si>
  <si>
    <t>Hornung, A (corresponding author), Fraunhofer UMSICHT, Maxhutte 1, D-92237 Sulzbach Rosenberg, Germany.</t>
  </si>
  <si>
    <t>andreas.hornung@umsicht.fraunhofer.de</t>
  </si>
  <si>
    <t>The Biobattery is an outcome of the Centre for Energy Storage, funded by the Bavarian State Ministry for economic affairs, infrastructure, transport and technology.</t>
  </si>
  <si>
    <t>WOS:000473718200288</t>
  </si>
  <si>
    <t>Liao, JY; Liu, XR; Hu, A; Song, HX; Chen, XZ; Zhang, ZH</t>
  </si>
  <si>
    <t>Liao, Jiayuan; Liu, Xiangrong; Hu, Ang; Song, Haixing; Chen, Xiuzhi; Zhang, Zhenhua</t>
  </si>
  <si>
    <t>Effects of biochar-based controlled release nitrogen fertilizer on nitrogen-use efficiency of oilseed rape (Brassica napus L.)</t>
  </si>
  <si>
    <t>AMMONIA-OXIDIZING BACTERIA; MICROBIAL COMMUNITIES; ELECTRON SHUTTLE; ENHANCED BIOCHAR; SOIL; YIELD; NITRIFICATION; DYNAMICS; UREA; INCREASES</t>
  </si>
  <si>
    <t>Biochar-based controlled release nitrogen fertilizers (BCRNFs) have received increasing attention due to their ability to improve nitrogen-use efficiency (NUE) and increase crop yields. We previously developed a novel BCRNF, but its effects on soil microbes, NUE, and crop yields have not been reported. Therefore, we designed a pot experiment with five randomised treatments: CK (without urea and biochar), B (addition biochar without urea), B+U (biochar mixed urea), Urea (addition urea without biochar), and BCRNF (addition BCRNF), to investigate the effects of BCRNF on nitrifiers and denitrifiers, and how these impact nitrogen supply and NUE. Results of high-throughput sequencing revealed bacterial community groups with higher nutrient metabolic cycling ability under BCRNF treatment during harvest stage. Compared to Urea treatment, BCRNF treatment stimulated nitrification by increasing the copy number of the bacterial amoA gene and reducing nitrous oxide emission by limiting the abundance of nirS and nirK. Eventually, BCRNF successfully enhanced the yield (similar to 16.6%) and NUE (similar to 58.79%) of rape by slowly releasing N and modulating the abundance of functional microbes through increased soil nitrification and reduced denitrification, as compared with Urea treatment. BCRNF significantly improved soil NO3-, leading to an increase in N uptake by rape and NUE, thereby promoting rape growth and increasing grain yield.</t>
  </si>
  <si>
    <t>[Liao, Jiayuan; Liu, Xiangrong; Hu, Ang; Song, Haixing; Zhang, Zhenhua] Hunan Agr Univ, Southern Reg Collaborat Innovat Ctr Grain &amp; Oil C, Coll Resources &amp; Environm Sci, Changsha 410128, Peoples R China; [Liao, Jiayuan; Chen, Xiuzhi] Sun Yat Sen Univ, Sch Atmospher Sci, Guangdong Prov Key Lab Climate Change &amp; Nat Disas, Guangzhou 510275, Peoples R China; [Liu, Xiangrong] Hunan Tobacco Co, Hengyang Branch, Hengyang 421600, Peoples R China; [Zhang, Zhenhua] Natl Engn Lab Soil &amp; Fertilizer Resources Efficie, Changsha 410128, Peoples R China; [Zhang, Zhenhua] Hunan Prov Key Lab Nutr Common Univ, Hunan Prov Key Lab Farmland Pollut Control &amp; Agr, Changsha, Peoples R China</t>
  </si>
  <si>
    <t>Hunan Agricultural University; Sun Yat Sen University; China National Tobacco Corporation</t>
  </si>
  <si>
    <t>Zhang, ZH (corresponding author), Hunan Agr Univ, Southern Reg Collaborat Innovat Ctr Grain &amp; Oil C, Coll Resources &amp; Environm Sci, Changsha 410128, Peoples R China.;Zhang, ZH (corresponding author), Natl Engn Lab Soil &amp; Fertilizer Resources Efficie, Changsha 410128, Peoples R China.;Zhang, ZH (corresponding author), Hunan Prov Key Lab Nutr Common Univ, Hunan Prov Key Lab Farmland Pollut Control &amp; Agr, Changsha, Peoples R China.</t>
  </si>
  <si>
    <t>Hu, Ang/0000-0002-5755-2442; LIAO, JIAYUAN/0000-0002-1807-6340</t>
  </si>
  <si>
    <t>National Key R&amp;D Program of China [2017YFD0200100, 2017YFD0200104]; National Natural Science Foundation of China [31101596, 31372130]; Hunan Provincial Recruitment Program of Foreign Experts; 2011 Plan - Chinese Ministry of Education; Double First-Class Construction Project of Hunan Agricultural University [kxk201801005]; National Oilseed Rape Production Technology System of China</t>
  </si>
  <si>
    <t>National Key R&amp;D Program of China; National Natural Science Foundation of China(National Natural Science Foundation of China (NSFC)); Hunan Provincial Recruitment Program of Foreign Experts; 2011 Plan - Chinese Ministry of Education; Double First-Class Construction Project of Hunan Agricultural University; National Oilseed Rape Production Technology System of China</t>
  </si>
  <si>
    <t>This study was partly supported by the National Key R&amp;D Program of China (2017YFD0200100, 2017YFD0200104), National Natural Science Foundation of China (Grant No. 31101596, 31372130), Hunan Provincial Recruitment Program of Foreign Experts, National Oilseed Rape Production Technology System of China., 2011 Plan supported by The Chinese Ministry of Education, and Double First-Class Construction Project of Hunan Agricultural University (kxk201801005).</t>
  </si>
  <si>
    <t>JUL 6</t>
  </si>
  <si>
    <t>10.1038/s41598-020-67528-y</t>
  </si>
  <si>
    <t>MM2QA</t>
  </si>
  <si>
    <t>WOS:000550000300013</t>
  </si>
  <si>
    <t>Jia, L; Huang, L</t>
  </si>
  <si>
    <t>Jia, Li; Huang, Lei</t>
  </si>
  <si>
    <t>Long term effect of biochar on the efficiency of subsurface flow wetland pollutant treatment</t>
  </si>
  <si>
    <t>Biochar; Subsurface flow constructed wetland; Organic matter removal; Nitrogen removal; Long-term</t>
  </si>
  <si>
    <t>CONSTRUCTED WETLANDS; NITROGEN REMOVAL; DENITRIFICATION; TEMPERATURE; ORGANICS; CARBON; IMPACT</t>
  </si>
  <si>
    <t>Biochar is a product pyrolyzed from agricultural biomass waste and has been gradually applied to promote the pollutants removal efficiencies in constructed wetland (CW). To investigate the long-term effects of biochar on subsurface flow CW, different biochar doses (40%, 30%, 20%, 10%, and 0% v/v) were added to five constructed microcosm wetlands (named BW-40, BW-30, BW-20, BW-10, and CW-K), respectively. The results showed that the concentration of effluent dissolved oxygen (DO) was less than 0.5 mg L-1, and there were no significant correlations between biochar addition and the effluent DO. Additionally, the effluent pH in BWs was almost decreased to 7.0 during the operation. However, the oxidation-reduction potential (ORP) and the conductivity (Cond) were found to be significantly increased and decreased with the increasing of biochar. After a long-term operation, the stable chemical oxygen demand removal rates, higher than 90%, were observed in all CWs, indicating no significant effects resulted from adding biochar. At the early operating stage, the ammonium (NH4+-N) removal showed a cascade increase with the increase of biochar, while the unremarkable differences were found among all CWs after a long run. However, the NH4+-N removal efficiency could be improved by adding massive biochar.</t>
  </si>
  <si>
    <t>[Jia, Li] Chongqing City Management Coll, Sch Intelligent Engn, Chongqing 401331, Peoples R China; [Huang, Lei] Southwest Univ, Coll Resources &amp; Environm, Chongqing 400716, Peoples R China</t>
  </si>
  <si>
    <t>Southwest University - China</t>
  </si>
  <si>
    <t>Jia, L (corresponding author), Chongqing City Management Coll, Sch Intelligent Engn, Chongqing 401331, Peoples R China.</t>
  </si>
  <si>
    <t>jiali3222@163.com</t>
  </si>
  <si>
    <t>HUANG, Lei/ADB-8941-2022</t>
  </si>
  <si>
    <t>HUANG, Lei/0000-0002-7797-5434</t>
  </si>
  <si>
    <t>Chongqing Municipal Education Commission of Science and Technology Research Project, Anaerobic Methane Production Process Construction and Mechanism Research on Enhancing Organic Matter Release of Sewage Sludge [KJQN201803302]; Chongqing Municipal Education Commission of Science and Technology Research Project, Response Mechanism of Nonlinear Macro Meso Mechanics of Bulk Gangue [KJ201903334769253]; 3rd Batch Innovation Team Project of Chongqing City Management College, Research Team for Resource Utilization and Mechanical Analysis of Gangue [KYTD202003]</t>
  </si>
  <si>
    <t>Chongqing Municipal Education Commission of Science and Technology Research Project, Anaerobic Methane Production Process Construction and Mechanism Research on Enhancing Organic Matter Release of Sewage Sludge; Chongqing Municipal Education Commission of Science and Technology Research Project, Response Mechanism of Nonlinear Macro Meso Mechanics of Bulk Gangue; 3rd Batch Innovation Team Project of Chongqing City Management College, Research Team for Resource Utilization and Mechanical Analysis of Gangue</t>
  </si>
  <si>
    <t>The authors thank the Chongqing Municipal Education Commission of Science and Technology Research Project, Anaerobic Methane Production Process Construction and Mechanism Research on Enhancing Organic Matter Release of Sewage Sludge (No. KJQN201803302); Chongqing Municipal Education Commission of Science and Technology Research Project, Response Mechanism of Nonlinear Macro Meso Mechanics of Bulk Gangue (No. KJ201903334769253); The 3rd Batch Innovation Team Project of Chongqing City Management College, Research Team for Resource Utilization and Mechanical Analysis of Gangue (No. KYTD202003).</t>
  </si>
  <si>
    <t>10.5004/dwt.2021.26843</t>
  </si>
  <si>
    <t>SD0UI</t>
  </si>
  <si>
    <t>WOS:000651077800002</t>
  </si>
  <si>
    <t>GuhaRay, A; Mei, GX; Sarkar, A; Bordoloi, S; Garg, A; Pattanayak, S</t>
  </si>
  <si>
    <t>GuhaRay, Anasua; Mei Guoxiong; Sarkar, Arijit; Bordoloi, Sanandam; Garg, Ankit; Pattanayak, Spandan</t>
  </si>
  <si>
    <t>Geotechnical and chemical characterization of expansive clayey soil amended by biochar derived from invasive weed species Prosopis juliflora</t>
  </si>
  <si>
    <t>INNOVATIVE INFRASTRUCTURE SOLUTIONS</t>
  </si>
  <si>
    <t>Expansive clay; Biochar amendment; Chemical analysis; Geotechnical characterization</t>
  </si>
  <si>
    <t>GAS-PERMEABILITY; SHEAR-STRENGTH; SLOW PYROLYSIS; STABILIZATION; IMPROVEMENT</t>
  </si>
  <si>
    <t>Biochar is biomass-derived carbonaceous solid product obtained when plant-based biomass is heated in a closed environment in presence of little or no oxygen. In the present study, the biochar is produced by slow pyrolysis of Prosopis Juliflora. The use of P. Juliflora helps to reduce the threat to biodiversity as well as decrease the transmission rate of malaria, thus contributing to a sustainable environment. The biochar is uniformly mixed with expansive black cotton soil at three different percentages (5, 10% w/w) at same compaction state. Microstructural (X-ray diffraction, Fourier-transform infrared spectroscopy, scanning electron microscope, energy-dispersive x-ray spectroscopy), physicochemical (cation exchange capacity, pH, specific gravity) as well as geotechnical characterizations (consistency limits, free swell, permeability, California bearing ratio (CBR), shear strength) are carried out on soil with and without biochar amendment at different percentage mix by laboratory testing. It is observed that addition of biochar increases the shear strength and CBR and decreases the free swell index of the expansive soil. Overall, the study revealed that biochar-amended soils can possess excellent geotechnical properties to serve as a stabilizing material for expansive soils.</t>
  </si>
  <si>
    <t>[GuhaRay, Anasua; Sarkar, Arijit; Pattanayak, Spandan] BITS Pilani Hyderabad, Dept Civil Engn, Secunderabad 500078, India; [Mei Guoxiong] Guangxi Univ, Coll Civil Engn &amp; Architecture, Nanning, Peoples R China; [Bordoloi, Sanandam; Garg, Ankit] Shantou Univ, Dept Civil &amp; Environm Engn, Shantou, Peoples R China</t>
  </si>
  <si>
    <t>Birla Institute of Technology &amp; Science Pilani (BITS Pilani); Guangxi University; Shantou University</t>
  </si>
  <si>
    <t>GuhaRay, A (corresponding author), BITS Pilani Hyderabad, Dept Civil Engn, Secunderabad 500078, India.;Mei, GX (corresponding author), Guangxi Univ, Coll Civil Engn &amp; Architecture, Nanning, Peoples R China.</t>
  </si>
  <si>
    <t>anasua08@gmail.com; meiguox@163.com; arijits340@gmail.com; sanandambordoloiaec95@gmail.com; ankit@stu.edu.cn; f20160489@hyderabad.bits-pilani.ac.in</t>
  </si>
  <si>
    <t>garg, ankit/0000-0001-5377-8519; GuhaRay, Anasua/0000-0002-4973-0499</t>
  </si>
  <si>
    <t>2364-4176</t>
  </si>
  <si>
    <t>2364-4184</t>
  </si>
  <si>
    <t>INNOV INFRASTRUCT SO</t>
  </si>
  <si>
    <t>Innov. Infrastruct. Solut.</t>
  </si>
  <si>
    <t>10.1007/s41062-019-0231-2</t>
  </si>
  <si>
    <t>IY6BW</t>
  </si>
  <si>
    <t>WOS:000486480400001</t>
  </si>
  <si>
    <t>Du, MC; Zhang, JY; Wang, GQ; Liu, CS; Wang, ZL</t>
  </si>
  <si>
    <t>Du, Mingcheng; Zhang, Jianyun; Wang, Guoqing; Liu, Cuishan; Wang, Zhenlong</t>
  </si>
  <si>
    <t>Response of bacterial community composition and co-occurrence network to straw and straw biochar incorporation</t>
  </si>
  <si>
    <t>straw and straw biochar; soil bacterial community; co-occurrence network; keystone taxa; lime concretion black soil; maize</t>
  </si>
  <si>
    <t>SOIL ORGANIC-CARBON; MICROBIAL COMMUNITY; RESIDUE MANAGEMENT; IMPROVING SOIL; NITROGEN; DECOMPOSITION; DIVERSITY; BIOENERGY; ROTATION; TILLAGE</t>
  </si>
  <si>
    <t>Microbial decomposition plays a crucial role in the incorporation of straw and straw biochar (SSB) into soil. Lime concretion black soil (LCBS) is a typical low-medium crop yield soil, and it is also one of the main soil types for grain production in China. However, the link between SSB additions and soil bacterial communities in LCBS remains unclear. This study explored the effects of SSB incorporation on bacterial community composition, structure and co-occurrence network patterns at different soil depths and maize growth stages. The results showed that soil PH, soil organic matter and total nitrogen significantly affected the seasonality and stratification of the soil bacterial community. The composition and diversity of bacterial communities were significantly affected by growth period and treatment rather than soil depth. Specifically, the bacterial community diversity increased significantly with crop growth at 0-20 cm, decreased the relative abundance of Actinobacteria, and increased the relative abundance of Proteobacteria and Acidobacteria. SF (straw with fertilizer) and BF (straw biochar with fertilizer) treatments decreased bacterial community diversity. Co-occurrence networks are more complex in BF, S (straw), and SF treatments, and the number of edge network patterns is increased by 92.5, 40, and 60% at the maturity stage compared with F (fertilizer) treatment, respectively. Moreover, the positive effect of straw biochar on the bacterial network pattern increased with time, while the effect of straw weakened. Notably, we found that rare species inside keystone taxa (Gemmatimonadetes and Nitrospirae) play an indispensable role in maintaining bacterial network construction in LCBS. This study offers a comprehensive understanding of the response of soil bacterial communities to SSB addition in LCBS areas, and provides a reference for further improvement of LCBS productivity.</t>
  </si>
  <si>
    <t>[Du, Mingcheng; Zhang, Jianyun] Tianjin Univ, State Key Lab Hydraul Engn Simulat &amp; Safety, Tianjin, Peoples R China; [Du, Mingcheng; Zhang, Jianyun; Wang, Guoqing; Liu, Cuishan] Nanjing Hydraul Res Inst, State Key Lab Hydrol Water Resources &amp; Hydraul Eng, Nanjing, Peoples R China; [Du, Mingcheng; Zhang, Jianyun; Wang, Guoqing; Liu, Cuishan] Yangtze Inst Conservat &amp; Dev, Nanjing, Peoples R China; [Du, Mingcheng; Zhang, Jianyun; Wang, Guoqing; Liu, Cuishan] Res Ctr Climate Change, Nanjing, Peoples R China; [Wang, Zhenlong] Wudaogou Expt Stn Hydrol &amp; Water Resources, Bengbu, Peoples R China; [Wang, Zhenlong] Huai River Commiss, Anhui Hydraul Res Inst, Bengbu, Peoples R China</t>
  </si>
  <si>
    <t>Tianjin University; Nanjing Hydraulic Research Institute</t>
  </si>
  <si>
    <t>Wang, GQ (corresponding author), Nanjing Hydraul Res Inst, State Key Lab Hydrol Water Resources &amp; Hydraul Eng, Nanjing, Peoples R China.;Wang, GQ (corresponding author), Yangtze Inst Conservat &amp; Dev, Nanjing, Peoples R China.;Wang, GQ (corresponding author), Res Ctr Climate Change, Nanjing, Peoples R China.</t>
  </si>
  <si>
    <t>gqwang@nhri.cn</t>
  </si>
  <si>
    <t>National Natural Science Foundation of China, China; Belt and Road Fund on Water and Sustainability of the State Key Laboratory of Hydrology-Water Resources and Hydraulic Engineering, China;  [41830863];  [52121006];  [51879162];  [92047301];  [52079026];  [2020nkzd01];  [2021490211]</t>
  </si>
  <si>
    <t xml:space="preserve">National Natural Science Foundation of China, China(National Natural Science Foundation of China (NSFC)); Belt and Road Fund on Water and Sustainability of the State Key Laboratory of Hydrology-Water Resources and Hydraulic Engineering, China; ; ; ; ; ; ; </t>
  </si>
  <si>
    <t>Funding This study has been financially supported by the National Natural Science Foundation of China, China (41830863, 52121006, 51879162, 92047301, and 52079026), and the Belt and Road Fund on Water and Sustainability of the State Key Laboratory of Hydrology-Water Resources and Hydraulic Engineering, China (2020nkzd01 and 2021490211).</t>
  </si>
  <si>
    <t>SEP 30</t>
  </si>
  <si>
    <t>10.3389/fmicb.2022.999399</t>
  </si>
  <si>
    <t>5J0CK</t>
  </si>
  <si>
    <t>WOS:000868715300001</t>
  </si>
  <si>
    <t>Balashov, E; Buchkina, N; Simansky, V; Horak, J</t>
  </si>
  <si>
    <t>Balashov, Eugene; Buchkina, Natalya; Simansky, Vladimir; Horak, Jan</t>
  </si>
  <si>
    <t>Effects of Slow Pyrolysis Biochar on CO2 Emissions from Two Soils under Anaerobic Conditions</t>
  </si>
  <si>
    <t>biochar; sandy soil; clayey loam soil; CO2 emission; water content</t>
  </si>
  <si>
    <t>HYDRAULIC-PROPERTIES; SANDY; STABILITY; TURNOVER; BENEFITS; QUALITY; WASTE; SIZE; N2O</t>
  </si>
  <si>
    <t>The amendment of sandy Haplic Arenosol and clayey loam Gleyic Fluvisol with two rates of biochar derived from the slow pyrolysis of wood feedstock was evaluated under anaerobic conditions in a 63-day laboratory experiment. The rates of biochar were 15 and 30 t ha(-1). Both rates of biochar were applied either with or without 90 kg ha(-1) of nitrogen fertilizer (NH4NO3). Soils with no amendments were used as control treatments. Our results showed that only the incorporation of 15 t ha(-1) of biochar, compared with the control treatment, led to a significant (p &lt; 0.05) increase in volumetric water content of the sandy soil and a significant (p &lt; 0.05) decrease in the parameters of the clayey loam soil. Increasing the biochar rate from 15 to 30 t ha(-1) did not result in significant changes in volumetric water content in either type of soil. In the sandy soil, CO2 emissions were significantly (p &lt; 0.05) higher in the treatments of 15 and 30 t ha(-1) with N fertilizer compared with the control and N fertilizer treatment. In the clayey loam soil, the combined application of both rates of biochar with N fertilizer caused no significant increase in CO2 emissions compared with the control and N fertilizer treatment. The incorporation of 30 t ha(-1) of biochar into the sandy soil contributed to a significant (p &lt; 0.01) increase in the cumulative CO2 flux compared with the control treatment. Application of 15 and 30 t ha(-1) of biochar into the clayey loam soil led, respectively, to a significant (p &lt; 0.05) and a nonsignificant increase in the cumulative CO2 fluxes compared with the control treatment.</t>
  </si>
  <si>
    <t>[Balashov, Eugene; Buchkina, Natalya] Agrophys Res Inst, Dept Soil Phys Phys Chem &amp; Biophys, St Petersburg 195220, Russia; [Simansky, Vladimir] Slovak Univ Agr, Fac Agrobiol &amp; Food Resources, Inst Agron Sci, Dept Soil Sci, Nitra 94901, Slovakia; [Horak, Jan] Slovak Univ Agr, Fac Hort &amp; Landscape Engn, Inst Landscape Engn, Nitra 94976, Slovakia</t>
  </si>
  <si>
    <t>Agrophysics Research Institute; Slovak University of Agriculture Nitra; Slovak University of Agriculture Nitra</t>
  </si>
  <si>
    <t>Horak, J (corresponding author), Slovak Univ Agr, Fac Hort &amp; Landscape Engn, Inst Landscape Engn, Nitra 94976, Slovakia.</t>
  </si>
  <si>
    <t>balashov@agrophys.ru; buchkina@agrophys.ru; vladimir.simansky@uniag.sk; jan.horak@uniag.sk</t>
  </si>
  <si>
    <t>Horak, Jan/V-4106-2019</t>
  </si>
  <si>
    <t>Horak, Jan/0000-0003-0078-9083</t>
  </si>
  <si>
    <t>Slovak Grant Agency (VEGA) [1/0116/21, 1/0021/22]; Cultural and Educational Grant Agency, KEGA [019SPU-4/2020]; Operational Program Integrated Infrastructure within the project Sustainable smart farming systems, taking into account the future challenges - European Regional Development Fund [313011W112]</t>
  </si>
  <si>
    <t>Slovak Grant Agency (VEGA)(Vedecka grantova agentura MSVVaS SR a SAV (VEGA)); Cultural and Educational Grant Agency, KEGA; Operational Program Integrated Infrastructure within the project Sustainable smart farming systems, taking into account the future challenges - European Regional Development Fund</t>
  </si>
  <si>
    <t>This study was supported by the Slovak Grant Agency (VEGA) project no. 1/0116/21 and 1/0021/22, the Cultural and Educational Grant Agency, KEGA (No. 019SPU-4/2020), and the Operational Program Integrated Infrastructure within the project Sustainable smart farming systems, taking into account the future challenges 313011W112, co-financed by the European Regional Development Fund. E.V. Balashov and N.P. Buchkina were partly working according to the scientific topic of the Agrophysical Research Institute.</t>
  </si>
  <si>
    <t>10.3390/agriculture12071028</t>
  </si>
  <si>
    <t>3L1CD</t>
  </si>
  <si>
    <t>WOS:000834505700001</t>
  </si>
  <si>
    <t>Carneiro, GDOP; Souza, MD; Lins, HA; das Chagas, PSF; Silva, TS; Teofilo, TMD; Pavao, QS; Grangeiro, LC; Silva, DV</t>
  </si>
  <si>
    <t>Oliveira Pessoa Carneiro, Gabriella Daier; Souza, Matheus de Freitas; Lins, Hamurabi Anizio; Fernandes das Chagas, Paulo Sergio; Silva, Tatiane Severo; da Silva Teofilo, Taliane Maria; Pavao, Quesia Sa; Grangeiro, Leilson Costa; Silva, Daniel Valadao</t>
  </si>
  <si>
    <t>Herbicide mixtures affect adsorption processes in soils under sugarcane cultivation</t>
  </si>
  <si>
    <t>Adsorption; Front (R); Soil retention; Physicochemical properties</t>
  </si>
  <si>
    <t>SORPTION-DESORPTION BEHAVIOR; SULFONYLUREA HERBICIDES; PICLORAM; MATTER; COMPETITION; BIOCHAR; LOSSES; DIURON; YIELD; WEEDS</t>
  </si>
  <si>
    <t>The use of herbicide mixtures has been a common practice in the control of weeds in sugarcane crops. The concern with the interactions between the molecules of different herbicides has been limited to compatibility before application. In this sense, little is known about the interactions between mixed herbicides and the soil. The objectives of this study were to investigate the sorption process of diuron, hexazinone, and sulfometuron-methyl in isolated and mixed conditions to soils under sugarcane cultivation. Kinects and isotherms models were used to understand the behavior of herbicides in the soils. The adsorption time and the sorption capacity of the herbicides had the following order of diuron &gt; hexazinone &gt; sulfometuron-methyl in the dystrophic red Oxisol and diuron &gt; sulfometuron-methyl &gt; hexazinone in the red-yellow Oxisol. Herbicide mixtures reduced the maximum adsorption (qe) in approximate to 50 (diuron), 56 (hexazinone), and 55% (sulfometuron-methyl) compared isolated tests. Also, herbicide mixtures reduced the sorption rate (Kf) 24 (diuron), 89 (hexazinone), and 66% (sulfometuron-methyl) compared to conditions isolated tests. Desorption process was higher for herbicides when mixed in binary and ternary condition. The sorption and desorption of hexazinone in soils is most affected by mixing with other herbicides. Sulfometuron-methyl promotes greater reduction in the sorption of diuron (approximate to 33%) compared to hexazinone (approximate to 21%). The mixture between diuron, hexazinone, and sulfometuron-methyl increases the availability of these herbicides in the aqueous phase of the soil allowing the use of lower rates in the application compared to isolated applications. Higher availability also indicates a greater potential for environmental contamination via leaching or surface runoff.</t>
  </si>
  <si>
    <t>[Oliveira Pessoa Carneiro, Gabriella Daier; Souza, Matheus de Freitas; Lins, Hamurabi Anizio; Fernandes das Chagas, Paulo Sergio; Silva, Tatiane Severo; da Silva Teofilo, Taliane Maria; Pavao, Quesia Sa; Grangeiro, Leilson Costa; Silva, Daniel Valadao] Univ Fed Rural Semi Arido, Dept Agron &amp; Forest Sci, Rio Grande Do Norte, Brazil</t>
  </si>
  <si>
    <t>Universidade Federal Rural do Semi-Arido (UFERSA)</t>
  </si>
  <si>
    <t>Lins, HA (corresponding author), Univ Fed Rural Semi Arido, Dept Agron &amp; Forest Sci, Rio Grande Do Norte, Brazil.</t>
  </si>
  <si>
    <t>sousa, matheus/GXF-4908-2022; de Freitas Souza, Matheus/GSE-3639-2022; Lins, Hamurábi Anizio/W-3435-2019</t>
  </si>
  <si>
    <t>de Freitas Souza, Matheus/0000-0002-5424-6028; Lins, Hamurábi Anizio/0000-0002-4548-9108; Severo Silva, Tatiane/0000-0002-3543-6811</t>
  </si>
  <si>
    <t>Coordination for the Improvement of Higher Education Personnel (Coordenacdo de Aperfeicoamento de pessoal do Ensino Superior - Brasil - (CAPES)) [001]</t>
  </si>
  <si>
    <t>Coordination for the Improvement of Higher Education Personnel (Coordenacdo de Aperfeicoamento de pessoal do Ensino Superior - Brasil - (CAPES))(Coordenacao de Aperfeicoamento de Pessoal de Nivel Superior (CAPES))</t>
  </si>
  <si>
    <t>The authors thank the Coordination for the Improvement of Higher Education Personnel (Coordenacdo de Aperfeicoamento de pessoal do Ensino Superior - Brasil - (CAPES)) - Finance Code 001. The authors declare no conflicts of interest.</t>
  </si>
  <si>
    <t>10.1016/j.geoderma.2020.114626</t>
  </si>
  <si>
    <t>OE6SB</t>
  </si>
  <si>
    <t>WOS:000580657200009</t>
  </si>
  <si>
    <t>Novak, A; Glover, K; Li, L</t>
  </si>
  <si>
    <t>Novak, Abigayl; Glover, Katherine; Li, Ling</t>
  </si>
  <si>
    <t>Integrating Woody Biochar, Women, and Youth in Maine's Bioenergy Industry: Benefits and Challenges</t>
  </si>
  <si>
    <t>agriculture bioenergy; biochar; environment; women</t>
  </si>
  <si>
    <t>FORESTRY; ENROLLMENT; CLIMATE</t>
  </si>
  <si>
    <t>Over 30% of Maine's forestry industry is made up of women, with women in the minority comprising a small part of this. Improving representation in this industry can serve as a way for more women to enter the industry, to the benefit of their own professional paths and addressing climate change. Here, we share an effective approach to increase the number of women in the bioenergy sector, with an example of programming that centers mentoring and targets women in underrepresented groups. We found that approximately 29% of women hold executive or leadership positions in Maine companies related to bioenergy. We also discuss current strategies for improving gender-diverse teams in the bioenergy industry and increasing women's presence in this industry. Presented as a case study, our training program had two goals: (1) a focus on the benefits of biochar and its importance in boosting Maine's economy and mitigating climate change; and (2) using gender-diverse teams to encourage the next generation of girls and young women. Research universities are well-positioned to offer similar programs, and thus play a critical role in increasing and retaining the number of young women in forestry, agricultural, renewable energy, sustainable materials, and technologies programs. Our experience illustrates that gender-diverse teams can lead to better collaboration, innovation, and teamwork in the bioenergy and agricultural industry. This is the dynamic environment that can foster the relationship-building and mentoring necessary to retain underrepresented groups in the industry.</t>
  </si>
  <si>
    <t>[Novak, Abigayl; Li, Ling] Univ Maine, Sch Forest Resources, Orono, ME 04469 USA; [Glover, Katherine] Univ Maine, Climate Change Inst, Womens Gender &amp; Sexual Studies Program, Orono, ME 04469 USA</t>
  </si>
  <si>
    <t>University of Maine System; University of Maine Orono; University of Maine System; University of Maine Orono</t>
  </si>
  <si>
    <t>Novak, A (corresponding author), Univ Maine, Sch Forest Resources, Orono, ME 04469 USA.</t>
  </si>
  <si>
    <t>abigayl.novak@maine.edu</t>
  </si>
  <si>
    <t>University of Maine Research Reinvestment Fund for Rural Health and Wellbeing Grand Challenge Grant Program; Maine Agricultural Development Grant; USDA National Institute of Food and Agriculture (NIFA), McIntireStennis Project, through the Maine Agricultural and Forest Experiment Station [ME042205, ME022021]</t>
  </si>
  <si>
    <t>University of Maine Research Reinvestment Fund for Rural Health and Wellbeing Grand Challenge Grant Program; Maine Agricultural Development Grant; USDA National Institute of Food and Agriculture (NIFA), McIntireStennis Project, through the Maine Agricultural and Forest Experiment Station</t>
  </si>
  <si>
    <t>This study was supported by the University of Maine Research Reinvestment Fund for Rural Health and Wellbeing Grand Challenge Grant Program (FY21-22, FY22-23), Maine Agricultural Development Grant, and the USDA National Institute of Food and Agriculture (NIFA), McIntireStennis Project Number ME042205, through the Maine Agricultural and Forest Experiment Station (ME022021).</t>
  </si>
  <si>
    <t>10.3390/su142214937</t>
  </si>
  <si>
    <t>6K5KP</t>
  </si>
  <si>
    <t>WOS:000887541100001</t>
  </si>
  <si>
    <t>Effects of Biochar on Dispersibility of Colloids in Agricultural Soils</t>
  </si>
  <si>
    <t>NET PARTICLE CHARGE; ORGANIC-MATTER; FACILITATED TRANSPORT; ELECTROLYTE CONCENTRATION; AGGREGATE STABILITY; CLAY DISPERSION; PH; FLOCCULATION; MOBILIZATION; SODIUM</t>
  </si>
  <si>
    <t>The mobility of water-dispersible colloids (WDCs) in soil may be influenced by soil management practices such as organic soil amendments. Biochar has recently been promoted as a useful soil amendment, and extensive research has been devoted to investigating its effects on soil macroscopic properties and functions. However, there is limited understanding of the effects of biochar application on micro-scale particle dynamics. We conducted a field study to investigate the effects of the application of birch (Betula spp.) wood biochar on colloid dispersibility with respect to application rate, history, and physicochemical soil properties. Undisturbed soil cores (100 cm(3)) were collected from the topsoil of two agricultural sites in Denmark with soils of sandy loam texture. The two sites received biochar at different application rates (0-100 Mg ha(-1)) and were sampled 7 to 19 mo later. The WDC content was determined using an end-over-end shaking method on 100-cm(3) intact soil cores, and the colloid solution was analyzed for electrical conductivity, pH, and zeta potential. The WDC content increased with biochar application rate because of biochar-induced changes in soil chemistry and was strongly and positively correlated with the concentration of exchangeable monovalent cations in the soils. Biochar application increased pH and decreased electrical conductivity and zeta potential in the colloid suspension more in the short term (7 mo) than in the long term (19 mo). Thus, there is potential for biochar to induce short-term changes in soil solution chemistry in agricultural soils, which may influence the mobility of soil colloids.</t>
  </si>
  <si>
    <t>[Kumari, K. G. I. D.; Paradelo, Marcos; Elsgaard, Lars; de Jonge, Lis W.] Aarhus Univ, Dept Agroecol, DK-8830 Tjele, Denmark; [Moldrup, Per] Aalborg Univ, Dept Civil Engn, DK-9200 Aalborg SV, Denmark</t>
  </si>
  <si>
    <t>Paradelo, M (corresponding author), Aarhus Univ, Dept Agroecol, DK-8830 Tjele, Denmark.</t>
  </si>
  <si>
    <t>marcos.paradelo@agro.au.dk</t>
  </si>
  <si>
    <t>Marcos Paradelo, Ph. D./C-8018-2012; de Jonge, Lis Wollesen/E-9757-2016; Paradelo, Marcos/AAU-5453-2020; Elsgaard, Lars/A-7698-2013</t>
  </si>
  <si>
    <t>Marcos Paradelo, Ph. D./0000-0002-2768-0136; de Jonge, Lis Wollesen/0000-0003-2874-0644; Elsgaard, Lars/0000-0003-0058-7609</t>
  </si>
  <si>
    <t>The authors thank P. Jorgensen, J.M. Nielsen, and S.T. Rasmussen for technical assistance in sampling and laboratory measurements and Esben W. Bruun and Henrik Hauggaard-Nielsen for establishing the field trial. The study was funded by the international project Soil Infrastructure, Interfaces and Translocation Processes in Inner Space (Soil-it-is), which is funded by the Danish Research Council for Technology and Production Sciences (http://www.agrsci.dk/soil-it-is/). The field trial was funded by the North Sea Region Program IVB through the Biochar: climate saving soils project.</t>
  </si>
  <si>
    <t>10.2134/jeq2016.08.0290</t>
  </si>
  <si>
    <t>EI1UL</t>
  </si>
  <si>
    <t>WOS:000392271400017</t>
  </si>
  <si>
    <t>Ye, SJ; Yan, M; Tan, XF; Liang, J; Zeng, GM; Wu, HP; Song, B; Zhou, CY; Yang, Y; Wang, H</t>
  </si>
  <si>
    <t>Ye, Shujing; Yan, Min; Tan, Xiaofei; Liang, Jie; Zeng, Guangming; Wu, Haipeng; Song, Biao; Zhou, Chengyun; Yang, Yang; Wang, Han</t>
  </si>
  <si>
    <t>Facile assembled biochar-based nanocomposite with improved graphitization for efficient photocatalytic activity driven by visible light</t>
  </si>
  <si>
    <t>Carbon-based nanocomposite; Visible-light phtocatalysis; Porous graphite biochar; Graphitization; g-MoS2</t>
  </si>
  <si>
    <t>MOLYBDENUM-DISULFIDE; CARBON NANOSHEETS; AQUEOUS-SOLUTION; TETRACYCLINE DEGRADATION; MOS2 NANOSHEETS; BISPHENOL-A; REMOVAL; ADSORPTION; MECHANISM; REMEDIATION</t>
  </si>
  <si>
    <t>The preparation processes of efficient photocatalyst containing defect regulation and heterostructure construction are usually complicated and difficult to control at present, besides, the catalyst agglomeration in solution further limits their application. There is an urgent need for designing a potentially cheap, efficient, sustainable and easy-prepared nanocomposite to improve photocatalytic performance. In present study, the facile synthesized porous graphitic carbon with microtubular structure, high graphitization degree and abundant porosity demonstrates an outstanding advantage of excellent conductivity and facilitated mass transport. Such porous graphite biochar (PGBC) self-assembled with g-MoS2 nanosheets is observed by the optimized band gap, enhanced visible light harvesting, accelerated charge transfer and efficient photo-generated carrier's separation. Considering the favorable specific surface area and pore distribution of PGBC for avoiding nanosheet agglomeration, the as-prepared composites display quite high efficiency for tetracycline hydrochloride (TC) removal based on the synergistic action of the desirable absorption and photocatalytic capability. Mechanism exploration indicates that surface adsorption is mainly dominated by electrostatic interaction, hydrogen bonding, pi-pi stacking and pore-filling, and hole (h(+)) and hydroxyl radical (OH) are the predominant active species responsible for TC degradation. Furthermore, the nanocomposites possess advisable stability performance for TC removal in contaminated river water, further providing an underlying insight for establishing high-efficient and easy-prepared photocatalysts in practical contaminated water remediation.</t>
  </si>
  <si>
    <t>[Ye, Shujing; Yan, Min; Tan, Xiaofei; Liang, Jie; Zeng, Guangming; Wu, Haipeng; Song, Biao; Zhou, Chengyun; Yang, Yang; Wang, Han] Hunan Univ, Coll Environm Sci &amp; Engn, Changsha 410082, Hunan, Peoples R China; [Ye, Shujing; Yan, Min; Tan, Xiaofei; Liang, Jie; Zeng, Guangming; Wu, Haipeng; Song, Biao; Zhou, Chengyun; Yang, Yang; Wang, Han] Hunan Univ, Minist Educ, Key Lab Environm Biol &amp; Pollut Control, Changsha 410082, Hunan, Peoples R China; [Wu, Haipeng] Hebei Univ, Coll Life Sci, Baoding 071002, Peoples R China</t>
  </si>
  <si>
    <t>Hunan University; Hunan University; Hebei University</t>
  </si>
  <si>
    <t>Zeng, GM; Wu, HP (corresponding author), Hunan Univ, Coll Environm Sci &amp; Engn, Changsha 410082, Hunan, Peoples R China.</t>
  </si>
  <si>
    <t>zgming@hnu.edu.cn; wuhaipeng0701@126.com</t>
  </si>
  <si>
    <t>Yang, Yang/HCH-4070-2022; Zhou, Chengyun/AAG-3321-2021; zhou, chengyun/C-8926-2019; Song, Biao/HCH-2214-2022; Wu, Haipeng/O-2852-2015; Tan, Xiaofei/ABD-6971-2021</t>
  </si>
  <si>
    <t>Song, Biao/0000-0003-4390-650X; Wu, Haipeng/0000-0002-9888-6959; Tan, Xiaofei/0000-0002-5750-8441; Liang, Jie/0000-0002-1979-9356</t>
  </si>
  <si>
    <t>National Natural Science Foundation of China [81773333, 51521006, 51479072, 51809011, 51378190, 51679082, 51809089]; Program for Changjiang Scholars and Innovative Research Team in University [IRT-13R17]</t>
  </si>
  <si>
    <t>National Natural Science Foundation of China(National Natural Science Foundation of China (NSFC)); Program for Changjiang Scholars and Innovative Research Team in University(Program for Changjiang Scholars &amp; Innovative Research Team in University (PCSIRT))</t>
  </si>
  <si>
    <t>This research was financially supported by the National Natural Science Foundation of China (81773333, 51521006, 51479072, 51809011, 51378190, 51679082 and 51809089) and the Program for Changjiang Scholars and Innovative Research Team in University (IRT-13R17).</t>
  </si>
  <si>
    <t>10.1016/j.apcatb.2019.03.004</t>
  </si>
  <si>
    <t>HU1SI</t>
  </si>
  <si>
    <t>WOS:000465051700009</t>
  </si>
  <si>
    <t>Li, J; Liu, YT; Ren, XY; Dong, WY; Chen, H; Cai, T; Zeng, WA; Li, WL; Tang, L</t>
  </si>
  <si>
    <t>Li, Juan; Liu, Yutang; Ren, Xiaoya; Dong, Wanyue; Chen, Hui; Cai, Tao; Zeng, Wengao; Li, Wenlu; Tang, Lin</t>
  </si>
  <si>
    <t>Soybean residue based biochar prepared by ball milling assisted alkali activation to activate peroxydisulfate for the degradation of tetracycline</t>
  </si>
  <si>
    <t>JOURNAL OF COLLOID AND INTERFACE SCIENCE</t>
  </si>
  <si>
    <t>Advanced oxidation; Soybean residue; Persulfate; Ketone group; Singlet oxygen</t>
  </si>
  <si>
    <t>REMOVAL; CARBON; PEROXYMONOSULFATE; PERFORMANCE; PERSULFATE</t>
  </si>
  <si>
    <t>The advanced oxidation process (AOPs) has caused great concern in recent years. Among them, biochar has been widely studied as a catalyst for advanced oxidation process because of its low price and low environmental risk. In this study, a novel ball milling assisted KOH activation biochar (MKBC) was prepared and applied in peroxydisulfate (PDS) activation to degrade tetracycline hydrochloride (TC-H). In comparison with the oxidation (3.48%) by PDS alone and adsorption (36.19%) by MKBC alone, the removal rate of TC-H was increased to 84.15% in the MKBC/PDS system, indicating that MKBC can successfully activate PDS. Besides, the catalytic activity of the MKBC to activate PDS for the degradation of TC-H is 58.33% higher than that of pristine biochar (PBC). In addition, MKBC has outstanding stability that after three repeated experiments, the removal rate of TC-H by the MKBC/PDS system still remains 77.35%. Meanwhile, the mechanism was investigated that the singlet oxygen (O-1(2)) seized the principal position in the degradation of TC-H in the PDS/MKBC system. This study explored a novel, solvent-free and economic method to propose this extraordinary biochar, which provided a new strategy for the future research of biochar. (C) 2021 Published by Elsevier Inc.</t>
  </si>
  <si>
    <t>[Li, Juan; Liu, Yutang; Ren, Xiaoya; Dong, Wanyue; Chen, Hui; Li, Wenlu; Tang, Lin] Hunan Univ, Coll Environm Sci &amp; Engn, Lushan South Rd, Changsha 410082, Hunan, Peoples R China; [Li, Juan; Liu, Yutang; Ren, Xiaoya; Dong, Wanyue; Chen, Hui; Li, Wenlu; Tang, Lin] Hunan Univ, Key Lab Environm Biol &amp; Pollut Control, Minist Educ, Lushan South Rd, Changsha 410082, Hunan, Peoples R China; [Cai, Tao] Univ South China, Sch Resource &amp; Environm &amp; Safety Engn, Hengyang 421001, Peoples R China; [Zeng, Wengao] Xi An Jiao Tong Univ, Int Res Ctr Renewable Energy, State Key Lab Multiphase Flow Power Engn, Xian 710049, Peoples R China</t>
  </si>
  <si>
    <t>Hunan University; Hunan University; University of South China; Xi'an Jiaotong University</t>
  </si>
  <si>
    <t>Liu, YT; Tang, L (corresponding author), Hunan Univ, Coll Environm Sci &amp; Engn, Lushan South Rd, Changsha 410082, Hunan, Peoples R China.</t>
  </si>
  <si>
    <t>yt_liu@hnu.edu.cn; tanglin@hnu.edu.cn</t>
  </si>
  <si>
    <t>Ren, Xiaoya/HCI-4975-2022; Ren, Xiaoya/HCH-6468-2022; Tang, Lin/M-8040-2014; wanyue, dong/GQQ-6241-2022</t>
  </si>
  <si>
    <t xml:space="preserve">Tang, Lin/0000-0001-6996-7955; </t>
  </si>
  <si>
    <t>National Natural Science Foundation of China [51872089, 51672077]; Hunan Provincial Natural Science Foundation of China [2017JJ2026]; Key Laboratory of Jiangxi Province for Persistent Pollutants Control and resources Recycle (Nanchang hangkong University) [ES201880051]; Funds for Innovative Province Construction of Hunan Province [2019RS3012]</t>
  </si>
  <si>
    <t>National Natural Science Foundation of China(National Natural Science Foundation of China (NSFC)); Hunan Provincial Natural Science Foundation of China(Natural Science Foundation of Hunan Province); Key Laboratory of Jiangxi Province for Persistent Pollutants Control and resources Recycle (Nanchang hangkong University); Funds for Innovative Province Construction of Hunan Province</t>
  </si>
  <si>
    <t>This work was supported by the National Natural Science Foundation of China (51872089 and 51672077) , the Hunan Provincial Natural Science Foundation of China (2017JJ2026) , the Key Laboratory of Jiangxi Province for Persistent Pollutants Control and resources Recycle (Nanchang hangkong University) (ES201880051) , and the Funds for Innovative Province Construction of Hunan Province (2019RS3012) .</t>
  </si>
  <si>
    <t>0021-9797</t>
  </si>
  <si>
    <t>1095-7103</t>
  </si>
  <si>
    <t>J COLLOID INTERF SCI</t>
  </si>
  <si>
    <t>J. Colloid Interface Sci.</t>
  </si>
  <si>
    <t>10.1016/j.jcis.2021.04.074</t>
  </si>
  <si>
    <t>SP0UL</t>
  </si>
  <si>
    <t>WOS:000659388400010</t>
  </si>
  <si>
    <t>Wu, JJ; Yang, C; Zhao, HH; Shi, J; Liu, ZF; Li, C; Song, FM</t>
  </si>
  <si>
    <t>Wu, Juanjuan; Yang, Chan; Zhao, Hanghang; Shi, Juan; Liu, Zhifeng; Li, Chen; Song, Fengmin</t>
  </si>
  <si>
    <t>Efficient removal of microplastics from aqueous solution by a novel magnetic biochar: performance, mechanism, and reusability</t>
  </si>
  <si>
    <t>Microplastics; Rice biochar; Adsorption; Recovery</t>
  </si>
  <si>
    <t>ADSORPTION; CARBON; ADSORBENT; CR(VI); WASTE; BATCH; AS(V)</t>
  </si>
  <si>
    <t>Microplastics' (MPs) pollution removal from water bodies has become an urgent task to ensure water quality safety and water ecological security on a global scale. In this work, coprecipitation was employed to investigate the adsorption of MPs by magnetic biochar (MRB) prepared from agricultural waste rice husks in an aquatic system. The results showed that MRB can adsorb up to 99.96% of MPs in water; acidic conditions were favorable for the effective MPs' adsorption reaction, and competing anions had a greater effect on adsorption. The adsorption mechanism results revealed that the adsorption of MPs by MRB was a spontaneous process, and electrostatic attraction, surface complexation, hydrogen bonding and pi-pi interactions were present in the adsorption process. Furthermore, after the adsorption of MPs, MRB can be recovered by thermal treatment (500 degrees C) and still exhibits up to 90% MPs adsorption (after four uses). This work reveals that MRB is an inexpensive, efficient, and reusable nanoscale adsorbent for MPs pollution removal in water, which may provide new ideas for microplastic pollution control in the aqueous environment.</t>
  </si>
  <si>
    <t>[Wu, Juanjuan; Yang, Chan; Shi, Juan; Liu, Zhifeng; Li, Chen; Song, Fengmin] Shaanxi Univ Technol, Sch Chem &amp; Environm Sci, Hanzhong 723001, Shaanxi, Peoples R China; [Wu, Juanjuan; Yang, Chan; Shi, Juan; Liu, Zhifeng; Li, Chen; Song, Fengmin] Shaanxi Univ Technol, Qinba Mt Bioresource Collaborat Innovat Ctr South, Hanzhong 723001, Shaanxi, Peoples R China; [Zhao, Hanghang] Northwest A&amp;F Univ, Coll Nat Resources &amp; Environm, Yangling 712100, Shaanxi, Peoples R China</t>
  </si>
  <si>
    <t>Shaanxi University of Technology; Shaanxi University of Technology; Northwest A&amp;F University - China</t>
  </si>
  <si>
    <t>Song, FM (corresponding author), Shaanxi Univ Technol, Sch Chem &amp; Environm Sci, Hanzhong 723001, Shaanxi, Peoples R China.;Song, FM (corresponding author), Shaanxi Univ Technol, Qinba Mt Bioresource Collaborat Innovat Ctr South, Hanzhong 723001, Shaanxi, Peoples R China.</t>
  </si>
  <si>
    <t>sfm3297@163.com</t>
  </si>
  <si>
    <t>Shaanxi Provincial Department of Education Scientific Research Special Project [20JY008, 20JS017]; Special Scientific Research Project of Hanzhong City-Shaanxi University of Technology Co-construction State Key Laboratory [SXJ-2106]</t>
  </si>
  <si>
    <t>Shaanxi Provincial Department of Education Scientific Research Special Project; Special Scientific Research Project of Hanzhong City-Shaanxi University of Technology Co-construction State Key Laboratory</t>
  </si>
  <si>
    <t>This work was supported by the Shaanxi Provincial Department of Education Scientific Research Special Project (Nos. 20JY008, 20JS017) and the Special Scientific Research Project of Hanzhong City-Shaanxi University of Technology Co-construction State Key Laboratory (No. SXJ-2106).</t>
  </si>
  <si>
    <t>10.1007/s11356-022-24130-1</t>
  </si>
  <si>
    <t>L4KW6</t>
  </si>
  <si>
    <t>WOS:000883260500007</t>
  </si>
  <si>
    <t>Tong, SQ; Chen, D; Jiang, XB; Xu, ZX; Liu, XD; Shen, JY</t>
  </si>
  <si>
    <t>Tong, Siqi; Chen, Dan; Jiang, Xinbai; Xu, Zhixiang; Liu, Xiaodong; Shen, Jinyou</t>
  </si>
  <si>
    <t>Persulfate activation by Fe3O4-doped biochar synthesized from Fenton sludge and sewage sludge for enhanced 1-H-1,2,4-triazole degradation</t>
  </si>
  <si>
    <t>Peroxydisulfate; Resource utilization; 1-H-1,2,4-Triazole; Free radical; DFT calculation</t>
  </si>
  <si>
    <t>WASTE-WATER; OXIDATION</t>
  </si>
  <si>
    <t>A novel composite biochar synthesized from Fenton sludge (FS) and sewage sludge (SS) was employed to catalyze persulfate for the removal of 1-H-1,2,4-triazole (TZ). The optimized conditions for the synthesis and operating process were identified through response surface methodology as follow: SS/FS mass ratio = 5:1, catalyst dosage = 0.9 g L-1 and PDS concentration = 0.5 g L-1. The removal efficiencies of TZ, TOC and organic nitrogen were found to be as high as 97.6%, 80.33% and 100%, respectively, with the addition of Fe3O4-doped biochar in persulfate catalytic system. Besides, Fe3O4-doped biochar exhibited superior stability and tolerance to wide range of pH (2-12), temperature (15-45 degrees C) and co-existing substrate. The reactive oxygen species, which resulted in the catalytic degradation of TZ followed the order of SO4 center dot- &gt; center dot OH &gt; O-2(center dot-) &gt; O-1(2), were identified by electron spin resonance and quenching tests. It demonstrated that the radical pathway accomplished with non-radical pathway contributed to the enhanced degradation of TZ, which was further identified by electrochemical experiments. Moreover, the possible degradation pathway of TZ was ascertained and proposed through DFT calculation and LC-MS analysis. These findings illustrated that the novel magnetic biochar would be a promising persulfate catalyst for the treatment of refractory organic matters. In addition, it also provided a new alternative method for the resource utilization of FS and SS.</t>
  </si>
  <si>
    <t>[Tong, Siqi; Chen, Dan; Jiang, Xinbai; Liu, Xiaodong; Shen, Jinyou] Nanjing Univ Sci &amp; Technol, Sch Environm &amp; Biol Engn, Key Lab Environm Remediat &amp; Ecol Hlth, Minist Ind &amp; Informat Technol, Nanjing 210094, Peoples R China; [Xu, Zhixiang] Jiangsu Univ, Sch Energy &amp; Power Engn, Zhenjiang 212013, Peoples R China</t>
  </si>
  <si>
    <t>Nanjing University of Science &amp; Technology; Jiangsu University</t>
  </si>
  <si>
    <t>Chen, D; Shen, JY (corresponding author), Nanjing Univ Sci &amp; Technol, Sch Environm &amp; Biol Engn, Key Lab Environm Remediat &amp; Ecol Hlth, Minist Ind &amp; Informat Technol, Nanjing 210094, Peoples R China.</t>
  </si>
  <si>
    <t>danchen@njust.edu.cn; shenjinyou@mail.njust.edu.cn</t>
  </si>
  <si>
    <t>Key Technology Research and Devel- opment Program of China [2021YFA1201704]; National Natural Science Foundation of China [52100092, 51922050]; Financial Technology Projects of Xinjiang Production and Construction Corps [2020AA001-01]</t>
  </si>
  <si>
    <t>Key Technology Research and Devel- opment Program of China(National Key Technology R&amp;D Program); National Natural Science Foundation of China(National Natural Science Foundation of China (NSFC)); Financial Technology Projects of Xinjiang Production and Construction Corps</t>
  </si>
  <si>
    <t>This research is financed by Key Technology Research and Devel- opment Program of China (No. 2021YFA1201704) , National Natural Science Foundation of China (No. 52100092 and 51922050) and Financial Technology Projects of Xinjiang Production and Construction Corps (No. 2020AA001-01) .</t>
  </si>
  <si>
    <t>10.1016/j.cej.2023.142075</t>
  </si>
  <si>
    <t>9U9BM</t>
  </si>
  <si>
    <t>WOS:000947998700001</t>
  </si>
  <si>
    <t>Lu, Y; Fu, LL; Tang, L; Zhang, J; Zhang, YR; Wang, JJ; Xie, QQ; Fan, CZ; Zhang, SJ</t>
  </si>
  <si>
    <t>Lu, Yue; Fu, Leiling; Tang, Lin; Zhang, Jing; Zhang, Yanru; Wang, Jingjing; Xie, Qingqing; Fan, Changzheng; Zhang, Shoujuan</t>
  </si>
  <si>
    <t>Shifts in short-chain fatty acid profile, Fe(III) reduction and bacterial community with biochar amendment in rice paddy soil</t>
  </si>
  <si>
    <t>FEMS MICROBIOLOGY ECOLOGY</t>
  </si>
  <si>
    <t>biochar; short-chain fatty acids; Fe(III) reduction; high-throughput sequencing; bacterial community; paddy soil</t>
  </si>
  <si>
    <t>MICROBIAL COMMUNITY; ARSENIC RELEASE; GEN. NOV.; OXIDATION; TEMPERATURE; SLUDGE; IRON; PH; TRANSFORMATION; DECOMPOSITION</t>
  </si>
  <si>
    <t>Biochar, a valuable product from the pyrolysis of agricultural and forestry residues, has been widely applied as soil amendment. However, the effect of different types of biochar on soil microorganisms and associated biochemical processes in paddy soil remains ambiguous. In this study, we investigated the impact of biochars derived from different feedstocks (rice straw, orange peel and bamboo powder) on the dynamics of short-chain fatty acids (SCFAs), iron concentration and bacterial community in paddy soil within 90 days of anaerobic incubation. Results showed that biochar amendment overall inhibited the accumulation of SCFAs while accelerating the Fe(III) reduction process in paddy soil. In addition, 16S rRNA gene sequencing results demonstrated that the alpha-diversity of the bacterial community significantly decreased in response to biochar amendments at day 1 but was relatively unaffected at the end of incubation, and incubation time was the major driver for the succession of the bacterial community. Furthermore, significant correlations between parameters (e.g. SCFAs and iron concentration) and bacterial taxa (e.g. Clostridia, Syntrophus, Syntrophobacter and Desulfatiglans) were observed. Overall, our findings demonstrated amendment with different types of biochar altered SCFA profile, Fe(III) reduction and bacterial biodiversity in rice paddy soil.</t>
  </si>
  <si>
    <t>[Lu, Yue; Fu, Leiling; Tang, Lin; Zhang, Yanru; Wang, Jingjing; Xie, Qingqing; Fan, Changzheng; Zhang, Shoujuan] Hunan Univ, Coll Environm Sci &amp; Engn, South Lushan Rd, Changsha 410082, Hunan, Peoples R China; [Lu, Yue; Fu, Leiling; Tang, Lin; Zhang, Yanru; Wang, Jingjing; Xie, Qingqing; Fan, Changzheng; Zhang, Shoujuan] Hunan Univ, Minist Educ, Key Lab Environm Biol &amp; Pollut Control, Changsha 410082, Hunan, Peoples R China; [Zhang, Jing] Shanghai Jiao Tong Univ, Sch Agr &amp; Biol, Shanghai 200240, Peoples R China</t>
  </si>
  <si>
    <t>Hunan University; Hunan University; Shanghai Jiao Tong University</t>
  </si>
  <si>
    <t>Tang, Lin/M-8040-2014; Fan, Changzheng/GRR-7907-2022; Zhang, yanru/HMO-9919-2023; LU, YUE/V-6599-2018; Wang, 1Jingjing/ABD-5361-2021; Lu, Yue/GPX-0630-2022</t>
  </si>
  <si>
    <t>Tang, Lin/0000-0001-6996-7955; LU, YUE/0000-0001-7483-4436; Wang, 1Jingjing/0000-0003-2114-6626; Lu, Yue/0000-0001-7483-4436</t>
  </si>
  <si>
    <t>National Natural Science Foundation of China [51709100, 51579096, 51521006, 51222805]; Funds for Innovative Province Construction of Hunan Province of China [2019RS3012]; National Innovative Talent Promotion Program of China [2017RA2088]; Key Research and Development Program of Hunan Province of China [2017SK2241]; National Program for Support of TopNotch Young Professionals of China</t>
  </si>
  <si>
    <t>National Natural Science Foundation of China(National Natural Science Foundation of China (NSFC)); Funds for Innovative Province Construction of Hunan Province of China; National Innovative Talent Promotion Program of China; Key Research and Development Program of Hunan Province of China; National Program for Support of TopNotch Young Professionals of China</t>
  </si>
  <si>
    <t>This work was supported by the National Natural Science Foundation of China (Grant Nos. 51709100, 51579096, 51521006, and 51222805), the Funds for Innovative Province Construction of Hunan Province of China (2019RS3012), the National Innovative Talent Promotion Program of China (2017RA2088), the Key Research and Development Program of Hunan Province of China (2017SK2241), and the National Program for Support of TopNotch Young Professionals of China (2012).</t>
  </si>
  <si>
    <t>0168-6496</t>
  </si>
  <si>
    <t>1574-6941</t>
  </si>
  <si>
    <t>FEMS MICROBIOL ECOL</t>
  </si>
  <si>
    <t>FEMS Microbiol. Ecol.</t>
  </si>
  <si>
    <t>fiaa034</t>
  </si>
  <si>
    <t>10.1093/femsec/fiaa034</t>
  </si>
  <si>
    <t>LS6ML</t>
  </si>
  <si>
    <t>WOS:000536495600009</t>
  </si>
  <si>
    <t>Sun, DQ; Meng, J; Chen, WF</t>
  </si>
  <si>
    <t>Sun, Daquan; Meng, Jun; Chen, Wenfu</t>
  </si>
  <si>
    <t>Effects of abiotic components induced by biochar on microbial communities</t>
  </si>
  <si>
    <t>ACTA AGRICULTURAE SCANDINAVICA SECTION B-SOIL AND PLANT SCIENCE</t>
  </si>
  <si>
    <t>abiotic components; biochar; DGGE; physical separation; 16S rDNA</t>
  </si>
  <si>
    <t>SOIL; DIVERSITY; ANTHROSOLS; ADJACENT; DNA</t>
  </si>
  <si>
    <t>Soil microorganisms play an important role on ecosystems and are influenced by a variety of abiotic and biotic variables. The influence of biochar on the microbial community has been reported, but its mechanism modifying soil microbial distribution is less understood. In this paper, biochar was physically separated from soil, and the abiotic characteristics generally recognised influencing soil microbial communities were examined. The microbial community structure was assessed via denaturing gradient gel electrophoresis (DGGE). The influence of abiotic components including available N, Olsen P and extractable K, pH and C/N induced by biochar on soil microbial communities was compared by canonical correspondence analysis (CCA). Results indicated that biochar fostered more fungi and stimulated bacteria growth in the adjacent soil. Biochar particles at three sampling times exhibited the similar microbial community composition, although it was also impacted by temporal factors. Phylogenetic distributions of the operational taxonomic units (OTUs) could be divided into the following eight groups: Bacillaceae, Gemmatinomadetes, Sphingomanas, Acidobacteria, Proteobacteria, Chloroflexaceae, Actibacteria (similarity &gt; 95%) and unknown (similarity &lt; 85%). CCA revealed the great contribution of C/N, Olsen P and extractable K to fungi growth, and C/N and Olsen P to actinomycete abundance. The presence of biochar not only induced increase of available nutrients but also increased microbial biomass and diversity, which indicated beneficial effects on soil microorganisms and soil fertility.</t>
  </si>
  <si>
    <t>[Sun, Daquan; Meng, Jun; Chen, Wenfu] Shenyang Agr Univ, Liaoning Biochar Engn &amp; Technol Res Ctr, Shenyang 110161, Peoples R China</t>
  </si>
  <si>
    <t>Chen, WF (corresponding author), Shenyang Agr Univ, Liaoning Biochar Engn &amp; Technol Res Ctr, Shenyang 110161, Peoples R China.</t>
  </si>
  <si>
    <t>wfchen5512@163.com</t>
  </si>
  <si>
    <t>Sun, Daquan/AAC-6003-2021; Sun, Daquan/AAM-1492-2020</t>
  </si>
  <si>
    <t>Sun, Daquan/0000-0003-0270-6421; Sun, Daquan/0000-0003-0270-6421</t>
  </si>
  <si>
    <t>Special Fund for Agro-scientific Research in the Public Interest; Research and Demonstration on Multiple Key Techniques of Mobile Straw Pyrolytic Machine [201303095]; Science &amp; Technology Pillar Program; Liaoning Engineering &amp; Technology Research Planning Funding Program [2011402021]; Construction Plan for Key Science &amp; Technology Platform of Universities in Liaoning Province</t>
  </si>
  <si>
    <t>Special Fund for Agro-scientific Research in the Public Interest; Research and Demonstration on Multiple Key Techniques of Mobile Straw Pyrolytic Machine; Science &amp; Technology Pillar Program; Liaoning Engineering &amp; Technology Research Planning Funding Program; Construction Plan for Key Science &amp; Technology Platform of Universities in Liaoning Province</t>
  </si>
  <si>
    <t>This work was funded by a Special Fund for Agro-scientific Research in the Public Interest, Research and Demonstration on Multiple Key Techniques of Mobile Straw Pyrolytic Machine (201303095), Science &amp; Technology Pillar Program, Liaoning Engineering &amp; Technology Research Planning Funding Program (2011402021), and Construction Plan for Key Science &amp; Technology Platform of Universities in Liaoning Province. We are grateful for the assistance of Beijing Biogenro Biotechnological Company with the DGGE profile and statistical analysis. We also would like to express our gratitude to Prof. Li for the improvements in English and the corrections.</t>
  </si>
  <si>
    <t>TAYLOR &amp; FRANCIS AS</t>
  </si>
  <si>
    <t>KARL JOHANS GATE 5, NO-0154 OSLO, NORWAY</t>
  </si>
  <si>
    <t>0906-4710</t>
  </si>
  <si>
    <t>1651-1913</t>
  </si>
  <si>
    <t>ACTA AGR SCAND B-S P</t>
  </si>
  <si>
    <t>Acta Agric. Scand. Sect. B-Soil Plant Sci.</t>
  </si>
  <si>
    <t>10.1080/09064710.2013.838991</t>
  </si>
  <si>
    <t>Agronomy; Soil Science</t>
  </si>
  <si>
    <t>270KK</t>
  </si>
  <si>
    <t>WOS:000328317100008</t>
  </si>
  <si>
    <t>Kwarciak-Kozlowska, A; Fijalkowski, KL</t>
  </si>
  <si>
    <t>Kwarciak-Kozlowska, Anna; Fijalkowski, Krzysztof L.</t>
  </si>
  <si>
    <t>Efficiency assessment of municipal landfill leachate treatment during advanced oxidation process (AOP) with biochar adsorption (BC)</t>
  </si>
  <si>
    <t>Landfill leachate; Fenton process; Biochar; Sodium percarbonate; Phytotoxicity</t>
  </si>
  <si>
    <t>Leachate generated in landfills are characterized by high toxicity related to, high concentrations of organic and non-organic pollutants, therefore, it is advisable to use highly effective methods of their purification to prevent environmental contamination. The aim of this study was to determine the treatment efficiency of landfill leachate during the application of integrated processes: advanced oxidation (AOP) and biochar adsorption (BC). In the case of the AOP, the chemical process was the Fenton reaction in which the source of hydroxyl radicals was H2O2 (system I) and SPC - sodium percarbonate (system II). Leachate was derived from the regional municipal waste landfill in Silesian Province (Poland) which was characterized by the pH of 8.40, COD value was 3155 mg L-1 and BOD was under 165 mg L-1. The BOD/COD ratio was at a low level (0.053) that indicated low biodegradability. The applied systems allowed of the COD reduction index to the level of 549 mg L-1 (H2O2+BC) and 944 mg L-1 (SPC+BC) where the limit threshold is 125 mg L-1. In the same case of the TOC index, these values were respectively 119 and 186 mg L-1, where the limit value is 30 mg L-1.This study has been aimed to estimate the toxicity of leachate treatment in integrated systems: AOP processes + biochar adsorption. Toxicity of treated and untreated leachate has been analysed by Sinapis alba and Lepidium sativum plants-based tests. It was found that while conducting the Fenton process as system I (H2O2) at all reagent doses, the removal efficiency of COD and TOC was 17% and 12% higher, respectively, compared to system II. The most advantageous dose of regents was 2.5:1 and biochar - 2 g L-1. It was observed that in the SPC+BC system the roots of L. sativum and S. alba were on average 34% and 28% longer compared to the H2O2+BC system. Higher germination index (GI) of both tested plants, indicating lower wastewater toxicity, was recorded for the SPC+BC system.</t>
  </si>
  <si>
    <t>[Kwarciak-Kozlowska, Anna; Fijalkowski, Krzysztof L.] Czestochowa Tech Univ, Inst Environm Engn, Czestochowa, Poland</t>
  </si>
  <si>
    <t>Fijalkowski, KL (corresponding author), Czestochowa Tech Univ, Inst Environm Engn, Czestochowa, Poland.</t>
  </si>
  <si>
    <t>krzysztof.fijalkowski@pcz.pl</t>
  </si>
  <si>
    <t>Kwarciak-Kozlowska, Anna/0000-0002-6273-5868; Fijalkowski, Krzysztof/0000-0001-5718-0581</t>
  </si>
  <si>
    <t>Czestochowa University of Technology, Faculty of Infrastructure and Environment; Polish National Agency for Academic Exchange NAWA [PPI/APM/2018/1/00029/U/001]</t>
  </si>
  <si>
    <t>Czestochowa University of Technology, Faculty of Infrastructure and Environment; Polish National Agency for Academic Exchange NAWA(Polish National Agency for Academic Exchange (NAWA))</t>
  </si>
  <si>
    <t>The scientific research was funded by the statute subvention of Czestochowa University of Technology, Faculty of Infrastructure and Environment. The presentation of results in this research has been financed from the EnviSafeBioC project -contract No. PPI/APM/2018/1/00029/U/001 -the project is financed by the Polish National Agency for Academic Exchange NAWA.</t>
  </si>
  <si>
    <t>10.1016/j.jenvman.2021.112309</t>
  </si>
  <si>
    <t>RL8FX</t>
  </si>
  <si>
    <t>WOS:000639202900006</t>
  </si>
  <si>
    <t>Regkouzas, P; Sygellou, L; Diamadopoulos, E</t>
  </si>
  <si>
    <t>Regkouzas, Panagiotis; Sygellou, Labrini; Diamadopoulos, Evan</t>
  </si>
  <si>
    <t>Production and characterization of graphene oxide-engineered biochars and application for organic micro-pollutant adsorption from aqueous solutions</t>
  </si>
  <si>
    <t>Biochar; Graphene oxide; Rice husks; Sewage sludge; Adsorption; Organic micro-pollutants</t>
  </si>
  <si>
    <t>PYROLYSIS TEMPERATURE; WASTE-WATER; CARBON NANOTUBE; HEAVY-METALS; REMOVAL; COMPOSITES; CONTAMINANTS; SORPTION; SOIL; NANOCOMPOSITES</t>
  </si>
  <si>
    <t>In this study, conventional and Graphene Oxide-engineered biochars were produced and thoroughly characterized, in order to investigate their potential as adsorptive materials. Two types of biomass, Rice Husks (RH) and Sewage Sludge (SS), two Graphene Oxide (GO) doses, 0.1% and 1%, and two pyrolysis temperatures, 400 &amp; DEG;C and 600 &amp; DEG;C were investigated. The produced biochars were characterized in physicochemical terms and the effect of biomass, GO functionalization and pyrolysis temperature on biochar properties was studied. The produced samples were then applied as adsorbents for the removal of six organic micro-pollutants from water and treated secondary wastewater. Results showed that the main factors affecting biochar structure was biomass type and pyrolysis temperature, while GO functionalization caused significant changes on biochar surface by increasing the available C- and O- based functional groups. Biochars produced at 600 &amp; DEG;C showed higher C content and Specific Surface Area, presenting more stable graphitic structure, compared to biochars produced at 400 &amp; DEG;C. Micro-pollutant adsorption rates were in the range of 39.9%-98.3% and 9.4%-97.5% in table water and 28.3%-97.5% and 0.0%-97.5% in treated municipal wastewater, for the Rice Husk and Sewage Sludge biochars respectively. The best biochars, in terms of structural properties and adsorption efficiency were the GO-functionalized biochars, produced from Rice Husks at 600 &amp; DEG;C, while the most difficult pollutant to remove was 2.4-Dichlorophenol.</t>
  </si>
  <si>
    <t>[Regkouzas, Panagiotis; Diamadopoulos, Evan] Tech Univ Crete, Sch Chem &amp; Environm Engn, Khania 73100, Greece; [Sygellou, Labrini] Fdn Res &amp; Technol, Inst Chem Engn Sci ICE HT, Patras 26504, Rio, Greece</t>
  </si>
  <si>
    <t>Technical University of Crete; Foundation for Research &amp; Technology - Hellas (FORTH); Institute of Chemical Engineering Sciences (ICE-HT)</t>
  </si>
  <si>
    <t>Diamadopoulos, E (corresponding author), Tech Univ Crete, Sch Chem &amp; Environm Engn, Khania 73100, Greece.</t>
  </si>
  <si>
    <t>ediamantopoulos@tuc.gr</t>
  </si>
  <si>
    <t>HEAL-Link Greece; project INVALOR: Research Infrastructure for Waste Valorization and Sustainable Management [MIS 5002495]; Operational Programme Competitiveness, Entrepreneurship and Innovation (NSRF); European Union (European Regional Development Fund)</t>
  </si>
  <si>
    <t>HEAL-Link Greece; project INVALOR: Research Infrastructure for Waste Valorization and Sustainable Management; Operational Programme Competitiveness, Entrepreneurship and Innovation (NSRF); European Union (European Regional Development Fund)(European Union (EU))</t>
  </si>
  <si>
    <t>Open access funding provided by HEAL-Link Greece. We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</si>
  <si>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10.1007/s11356-023-28549-y</t>
  </si>
  <si>
    <t>L9SW3</t>
  </si>
  <si>
    <t>WOS:001026607500001</t>
  </si>
  <si>
    <t>Martinez-Toledo, C; Valdes-Vidal, G; Calabi-Floody, A; Gonzalez, ME; Reyes-Ortiz, O</t>
  </si>
  <si>
    <t>Martinez-Toledo, Camila; Valdes-Vidal, Gonzalo; Calabi-Floody, Alejandra; Eugenia Gonzalez, Maria; Reyes-Ortiz, Oscar</t>
  </si>
  <si>
    <t>Effect of Biochar from Oat Hulls on the Physical Properties of Asphalt Binder</t>
  </si>
  <si>
    <t>biochar; asphalt binder; physical properties</t>
  </si>
  <si>
    <t>The purpose of this study was to verify the feasibility of using biochar from oat hulls (BO) as a potential bio-modifier to improve the physical properties of conventional asphalt binder. The BO and asphalt binder were characterized by confocal (fluorescence) laser microscopy, scanning electron microscopy and Fourier transform infrared spectroscopy. Then, an asphalt binder modification procedure was established and modifications with 2.5, 5.0 and 7.5% of BO on the weight of the asphalt binder were evaluated, using a particle size &lt; 75 mu m. The physical properties of the evaluated modified asphalt binder with BO were: rotational viscosity in original and aged state, aging index, Fraass breaking point, softening point, penetration, penetration rate and storage stability. The results indicated that the BO has a porous structure, able to interact with the asphalt binder by C=O and C=C bonds. In addition, modification of the asphalt binder with BO increases the rotational viscosity related to high-temperature rutting resistance. The results obtained from the Fraass breaking point and softening point indicated that the use of BO extends the viscoelastic range of the asphalt binder. In addition, the evaluated modifications present low susceptibility to aging and good storage stability.</t>
  </si>
  <si>
    <t>[Martinez-Toledo, Camila; Valdes-Vidal, Gonzalo; Calabi-Floody, Alejandra] Univ La Frontera, Dept Civil Engn, Temuco 4811230, Chile; [Eugenia Gonzalez, Maria] Univ La Frontera, Dept Chem Engn, Temuco 4811230, Chile; [Reyes-Ortiz, Oscar] Mil Univ Nueva Granada, Dept Civil Engn, Bogota 111711, Colombia</t>
  </si>
  <si>
    <t>Universidad de La Frontera; Universidad de La Frontera</t>
  </si>
  <si>
    <t>Valdes-Vidal, G (corresponding author), Univ La Frontera, Dept Civil Engn, Temuco 4811230, Chile.</t>
  </si>
  <si>
    <t>gonzalo.valdes@ufrontera.cl</t>
  </si>
  <si>
    <t>Valdes, Gonzalo/IAN-5979-2023</t>
  </si>
  <si>
    <t>Valdes, Gonzalo/0000-0001-7835-3226; Calabi-Floody, Alejandra/0000-0002-4098-2112</t>
  </si>
  <si>
    <t>Chilean Economic Development Agency (CORFO) [14ENI2-26866]</t>
  </si>
  <si>
    <t>Chilean Economic Development Agency (CORFO)</t>
  </si>
  <si>
    <t>This research was funded by Chilean Economic Development Agency (CORFO) conducted within the framework of the MACROFACULTAD Project, grant No 14ENI2-26866, as well as the APC.</t>
  </si>
  <si>
    <t>10.3390/ma15197000</t>
  </si>
  <si>
    <t>5I1PF</t>
  </si>
  <si>
    <t>WOS:000868137000001</t>
  </si>
  <si>
    <t>Zhang, D; Wang, TT; Zhi, JH; Zheng, QQ; Chen, QL; Zhang, C; Li, YL</t>
  </si>
  <si>
    <t>Zhang, Di; Wang, Tongtong; Zhi, Jinhu; Zheng, Qiangqing; Chen, Qiling; Zhang, Cong; Li, Yalong</t>
  </si>
  <si>
    <t>Utilization of Jujube Biomass to Prepare Biochar by Pyrolysis and Activation: Characterization, Adsorption Characteristics, and Mechanisms for Nitrogen</t>
  </si>
  <si>
    <t>jujube biochar; carbonization process; adsorption characteristics; nitrate and ammonium; mechanisms</t>
  </si>
  <si>
    <t>AMMONIUM; SORPTION; NITRATE; CARBON; RETENTION; PHOSPHATE; REMOVAL; CADMIUM; OIL</t>
  </si>
  <si>
    <t>The rapid advancement of jujube industry has produced a large amount of jujube biomass waste, requiring the development of new methods for utilization of jujube resources. Herein, medium-temperature pyrolysis is employed to produce carbon materials from jujube waste in an oxygen-free environment. Ten types of jujube biochar (JB) are prepared by modifying different pyrolysis parameters, followed by physical activation. The physicochemical properties of JB are systematically characterized, and the adsorption characteristics of JB for NO3- and NH4+ are evaluated via batch adsorption experiments. Furthermore, the pyrolysis and adsorption mechanisms are discussed. The results indicate that the C content, pH, and specific surface area of JB increase with an increase in the pyrolysis temperature from 300 degrees C to 700 degrees C, whereas the O and N contents, yield, zeta potential, and total functional groups of JB decrease gradually. The pyrolysis temperature more significantly effects the biochar properties than pyrolysis time. JB affords the highest adsorption capacity for NO3- (21.17 mg center dot g(-1)) and NH4+ (30.57 mg center dot g(-1)) at 600 degrees C in 2 h. The Langmuir and pseudo-second-order models suitably describe the isothermal and kinetic adsorption processes, respectively. The NO3- and NH4+ adsorption mechanisms of JB may include surface adsorption, intraparticle diffusion, electrostatic interaction, and ion exchange. In addition, pi-pi interaction and surface complexation may also be involved in NH4+ adsorption. The pyrolysis mechanism comprises the combination of hemicellulose, cellulose, and lignin decomposition involving three stages. This study is expected to provide a theoretical and practical basis for the efficient utilization of jujube biomass to develop eco-friendly biochar and nitrogenous wastewater pollution prevention.</t>
  </si>
  <si>
    <t>[Zhang, Di; Zhi, Jinhu; Zhang, Cong] Tarim Univ, Coll Plant Sci, Alar 843300, Peoples R China; [Wang, Tongtong] Northwest A&amp;F Univ, Coll Nat Resources &amp; Environm, Yangling 712100, Shaanxi, Peoples R China; [Zhi, Jinhu; Zhang, Cong] Tarim Univ, Res Ctr Oasis Agr Resources &amp; Environm Sourthern, Alar 843300, Peoples R China; [Zheng, Qiangqing; Chen, Qiling] Xinjiang Acad Agr Reclamat Sci, Inst Forestry &amp; Hort, Shihezi 832000, Peoples R China; [Li, Yalong] Changjiang River Sci Res Inst, Wuhan 430012, Peoples R China</t>
  </si>
  <si>
    <t>Tarim University; Northwest A&amp;F University - China; Tarim University; Xinjiang Academy of Agricultural &amp; Reclamation Science; Yangtze River Water Resources Protection Bureau</t>
  </si>
  <si>
    <t>Zhi, JH (corresponding author), Tarim Univ, Coll Plant Sci, Alar 843300, Peoples R China.;Zhi, JH (corresponding author), Tarim Univ, Res Ctr Oasis Agr Resources &amp; Environm Sourthern, Alar 843300, Peoples R China.</t>
  </si>
  <si>
    <t>dizhang@nwafu.edu.cn; wangtongtong1993@nwafu.edu.cn; zjhzky@163.com; zhengqq369@163.com; cql619@163.com; zc1569325100@163.com; lyalong888@163.com</t>
  </si>
  <si>
    <t>Wang, Tongtong/D-2701-2017</t>
  </si>
  <si>
    <t>Wang, Tongtong/0000-0002-2553-0265; cong, zhang/0000-0003-2780-8571</t>
  </si>
  <si>
    <t>Development and Innovation Support Plan of Xinjiang Production and Construction Corps [2019AA004]; national key research and development program of China [2017YFC0504303]; Tarim University Graduate Innovation Fund Project [TDGRI201913]</t>
  </si>
  <si>
    <t>Development and Innovation Support Plan of Xinjiang Production and Construction Corps; national key research and development program of China; Tarim University Graduate Innovation Fund Project</t>
  </si>
  <si>
    <t>This work was funded by the Development and Innovation Support Plan of Xinjiang Production and Construction Corps (2019AA004), including Research and demonstration of standardized models of simple cultivation of characteristic forest fruits: jujube, apples, pears, and grapes, the national key research and development program of China (2017YFC0504303), and Tarim University Graduate Innovation Fund Project (TDGRI201913).</t>
  </si>
  <si>
    <t>10.3390/ma13245594</t>
  </si>
  <si>
    <t>PL0OJ</t>
  </si>
  <si>
    <t>WOS:000602832100001</t>
  </si>
  <si>
    <t>Jaglal, K</t>
  </si>
  <si>
    <t>Jaglal, Kendrick</t>
  </si>
  <si>
    <t>Contaminated aquatic sediments</t>
  </si>
  <si>
    <t>activated carbon; beneficial use; biochar; biota; capping; dredging; polychlorinated biphenyls; polycyclic aromatic hydrocarbons; sampling; solidification; stabilization</t>
  </si>
  <si>
    <t>POLYCHLORINATED-BIPHENYLS; HEAVY-METALS; ACTIVATED CARBON; RIVER SEDIMENT; REMEDIATION; MERCURY; BIOCHAR; RELEASE; BIOAVAILABILITY; WATER</t>
  </si>
  <si>
    <t>The remediation of contaminated aquatic sediments requires a range of expertise from assessment (investigation, risk evaluations, modeling, and remedy selection) to design and construction. Research in 2019 has added to knowledge on optimizing the use of passive samplers for assessing chemical concentrations in sediment porewater. The porewater and black carbon appear to be better predictors of contaminant bioaccumulation than total organic carbon alone. This has led to better characterization of potential risk at sediment sites. Tools to identify and model sources of chemicals have been developed and used particularly for some metals, polynuclear aromatic hydrocarbons and polychlorinated biphenyls. There is great emphasis on beneficially using dredged sediment, treating it as a resource rather than a waste. Amendments used in sediment caps continue to be refined including the use of activated carbon within the caps and by itself. A technique involving 16S rRNA has been established as a means of identifying microbiological composition that naturally degrade contaminants. Practitioner points Sediment capping technology continues to advance Sampling and testing methods continue to be refined Natural processes such as biodegradation are being better understood Beneficial use of dredged sediment continue to be emphasized</t>
  </si>
  <si>
    <t>[Jaglal, Kendrick] GHD, 5788 Widewaters Pkwy, Syracuse, NY 13214 USA</t>
  </si>
  <si>
    <t>Jaglal, K (corresponding author), GHD, 5788 Widewaters Pkwy, Syracuse, NY 13214 USA.</t>
  </si>
  <si>
    <t>Kendrick.jaglal@ghd.com</t>
  </si>
  <si>
    <t>10.1002/wer.1443</t>
  </si>
  <si>
    <t>UD6RI</t>
  </si>
  <si>
    <t>WOS:000574493000001</t>
  </si>
  <si>
    <t>Rafiq, MK; Joseph, SD; Li, F; Bai, YF; Shang, ZH; Rawal, A; Hook, JM; Munroe, PR; Donne, S; Taherymoosavi, S; Mitchell, DRG; Pace, B; Mohammed, M; Horvat, J; Marjo, CE; Wagner, A; Wang, YL; Ye, J; Long, RJ</t>
  </si>
  <si>
    <t>Rafiq, Muhammad Khalid; Joseph, Stephen D.; Li, Fei; Bai, Yanfu; Shang, Zhanhuan; Rawal, Aditya; Hook, James M.; Munroe, Paul R.; Donne, Scott; Taherymoosavi, Sara; Mitchell, David R. G.; Pace, Ben; Mohammed, Mohanad; Horvat, Joseph; Marjo, Christopher E.; Wagner, Avital; Wang, Yanlong; Ye, Jun; Long, Rui-Jun</t>
  </si>
  <si>
    <t>Pyrolysis of attapulgite clay blended with yak dung enhances pasture growth and soil health: Characterization and initial field trials</t>
  </si>
  <si>
    <t>Attapulgite clay; Yak dung; Enhanced biochar; Soil health; Pasture growth</t>
  </si>
  <si>
    <t>MAGNETIC BIOCHAR COMPOSITES; HISTORIC CHARCOAL HEARTHS; FACILE SYNTHESIS; IMPROVING SOIL; REMOVAL; CARBON; NANOPARTICLES; PHOSPHATE; NANOCOMPOSITES; RECALCITRANCE</t>
  </si>
  <si>
    <t>Recent studies have shown that the pyrolysis of biomass combined with clay can result in both lower cost and increase in plant yields. One of the major sources of nutrients for pasture growth, as well as fuel and building materials in Tibet is yak dung. This paper reports on the initial field testing in a pasture setting in Tibet using yak dung, biochar, and attapulgite clay/yak dung biochars produced at ratios of 10/90 and 50/50 clay to dung. We found that the treatment with attapulgite clay/yak dung (50/50) biochar resulted in the highest pasture yields and grass nutrition quality. We also measured the properties and yields of mixtures of clay/yak dung biochar used in the field trials produced at 400 degrees C and 500 degrees C to help determine a possible optimum final pyrolysis temperature and dung/clay ratio. It was observed that increasing clay content increased carbon stability, overall biochar yield, pore size, carboxyl and ketone/aldehyde functional groups, hematite and ferrous/ferric sulphate/thiosulphate concentration, surface area and magnetic moment. Decreasing clay content resulted in higher pH, CEC, N content and an enhanced ability to accept and donate electrons. The resulting properties were a complex function of both processing temperature and the percentage of clay for the biochars processed at both 400 degrees C and 500 degrees C. It is possible that the increase in yield and nutrient uptake in the field trial is related to the higher concentration of C/O functional groups, higher surface area and pore volume and higher content of Fe/O/S nanoparticles of multiple oxidation state in the 50/50 clay/dung. These properties have been found to significantly increase the abundance of beneficial microorganisms and hence improve the nutrient cycling and availability in soil. Further field trials are required to determine the optimum pyrolysis production conditions and application rate on the abundance of beneficial microorganisms, yields and nutrient quality. (C) 2017 Elsevier B.V. All rights reserved.</t>
  </si>
  <si>
    <t>[Rafiq, Muhammad Khalid; Bai, Yanfu; Shang, Zhanhuan; Long, Rui-Jun] Lanzhou Univ, State Key Lab Grassland Agroecosyst, Coll Pastoral Agr Sci &amp; Technol, 222 Tianshui South Rd, Lanzhou 730000, Peoples R China; [Rafiq, Muhammad Khalid] Pakistan Agr Res Council, Directorate Range Mgt &amp; Forestry, Islamabad 44000, Pakistan; [Joseph, Stephen D.; Donne, Scott] Univ Newcastle, Sch Environm &amp; Life Sci, Chem, Off C325, Callaghan, NSW 2308, Australia; [Joseph, Stephen D.; Rawal, Aditya; Hook, James M.; Munroe, Paul R.; Taherymoosavi, Sara; Pace, Ben] Univ New South Wales, Sch Mat Sci &amp; Engn, Kensington, NSW 2052, Australia; [Li, Fei; Shang, Zhanhuan; Long, Rui-Jun] Lanzhou Univ, Sch Life Sci, State Key Lab Grassland Agroecosyst, Int Ctr Tibetan Plateau Ecosyst Management, Lanzhou 730000, Peoples R China; [Mitchell, David R. G.] Univ Wollongong, AIIM, Electron Microscopy Ctr, Wollongong, NSW 2519, Australia; [Mohammed, Mohanad; Horvat, Joseph] Univ Wollongong, Inst Superconducting &amp; Elect Mat, Wollongong, NSW 2522, Australia; [Mohammed, Mohanad; Horvat, Joseph] Univ Wollongong, Sch Phys, Wollongong, NSW 2522, Australia; [Joseph, Stephen D.; Marjo, Christopher E.] Univ New South Wales, Mark Wainwright Analyt Ctr, Kensington, NSW 2052, Australia; [Wagner, Avital] Ben Gurion Univ Negev, Dept Mat Sci, IL-8410501 Negev, Israel; [Wang, Yanlong] Qinghai Acad Anim Sci &amp; Vet Med, Xining 810016, Qinghai, Peoples R China; [Ye, Jun] Univ Queensland, Australian Ctr Ecogen, Sch Chem &amp; Mol Biosci, Brisbane, Qld 4072, Australia</t>
  </si>
  <si>
    <t>Lanzhou University; National Agricultural Research Council - Pakistan; University of Newcastle; University of New South Wales Sydney; Lanzhou University; University of Wollongong; University of Wollongong; University of Wollongong; University of New South Wales Sydney; Ben Gurion University; Qinghai University; University of Queensland</t>
  </si>
  <si>
    <t>Long, RJ (corresponding author), Lanzhou Univ, State Key Lab Grassland Agroecosyst, Coll Pastoral Agr Sci &amp; Technol, 222 Tianshui South Rd, Lanzhou 730000, Peoples R China.;Joseph, SD (corresponding author), Univ Newcastle, Sch Environm &amp; Life Sci, Chem, Off C325, Callaghan, NSW 2308, Australia.;Shang, ZH; Long, RJ (corresponding author), Lanzhou Univ, Sch Life Sci, State Key Lab Grassland Agroecosyst, Int Ctr Tibetan Plateau Ecosyst Management, Lanzhou 730000, Peoples R China.</t>
  </si>
  <si>
    <t>shangzhh@lzu.edu.cn</t>
  </si>
  <si>
    <t>Sun, Tao/ABI-9387-2022; Rawal, Aditya/G-2451-2015; Bai, Yanfu/IWL-8116-2023; Mitchell, David R. G./AAD-4418-2022; YE, JUN/B-1801-2018; Hook, James M/D-6805-2011</t>
  </si>
  <si>
    <t>Rawal, Aditya/0000-0002-5396-1265; Mitchell, David R. G./0000-0002-5398-124X; YE, JUN/0000-0002-6476-6406; Hook, James M/0000-0002-1185-7320; Donne, Scott/0000-0001-9389-7870; Munroe, Paul/0000-0002-5091-2513; Pace, Benjamin/0000-0002-2379-5243; Rafiq, Muhammad Khalid/0000-0002-9287-0235; Horvat, Joseph/0000-0002-4008-9842; Marjo, Christopher/0000-0003-0549-0363</t>
  </si>
  <si>
    <t>National Natural Science Foundation of China [41171417, 41671508]; National Key Research and Development Project [2016YFC0501906]; Establishment of PARC-Lanzhou University joint laboratory on bioenergy and ecological agriculture cycle at Pakistan Agricultural Research Council-Islamabad-Pakistan [144WCGA161]; Sino-Israel Collaboration Study on farm wastes treatment and poultry litter processing techniques for ruminant diet utilization [1504WKCA089]; ARC [LP120200418]; Renewed Carbon Pty Ltd.; DAFF Carbon Farming Futures Filling the Research Gap [RG134978]</t>
  </si>
  <si>
    <t>National Natural Science Foundation of China(National Natural Science Foundation of China (NSFC)); National Key Research and Development Project; Establishment of PARC-Lanzhou University joint laboratory on bioenergy and ecological agriculture cycle at Pakistan Agricultural Research Council-Islamabad-Pakistan; Sino-Israel Collaboration Study on farm wastes treatment and poultry litter processing techniques for ruminant diet utilization; ARC(Australian Research Council); Renewed Carbon Pty Ltd.; DAFF Carbon Farming Futures Filling the Research Gap</t>
  </si>
  <si>
    <t>This study was supported financially by (1) National Natural Science Foundation of China programs (41171417; 41671508); (2) National Key Research and Development Project (2016YFC0501906); (3) Establishment of PARC-Lanzhou University joint laboratory on bioenergy and ecological agriculture cycle at Pakistan Agricultural Research Council-Islamabad-Pakistan (144WCGA161); (4) Sino-Israel Collaboration Study on farm wastes treatment and poultry litter processing techniques for ruminant diet utilization (1504WKCA089). We acknowledge the help of the Electron Microscope and X-ray unit of University of Newcastle and the Electron Microscope Unit and Dr. Bin Gong of the University of NSW and University of Wollongong. This work was supported by the grant LP120200418 of the ARC, Renewed Carbon Pty Ltd. and the DAFF Carbon Farming Futures Filling the Research Gap (RG134978).</t>
  </si>
  <si>
    <t>10.1016/j.scitotenv.2017.06.186</t>
  </si>
  <si>
    <t>FF2VQ</t>
  </si>
  <si>
    <t>WOS:000408755300021</t>
  </si>
  <si>
    <t>Guo, SS; Liu, XM; Zhao, H; Wang, L; Tang, JC</t>
  </si>
  <si>
    <t>Guo, Saisai; Liu, Xiaomei; Zhao, Hang; Wang, Lan; Tang, Jingchun</t>
  </si>
  <si>
    <t>High pyrolysis temperature biochar reduced the transport of petroleum degradation bacteria Corynebacterium uariabile HRJ4 in porous media</t>
  </si>
  <si>
    <t>JOURNAL OF ENVIRONMENTAL SCIENCES</t>
  </si>
  <si>
    <t>Gram-positive bacteria; Feedstocks; HRJ4; Transport; Retention</t>
  </si>
  <si>
    <t>ESCHERICHIA-COLI TRANSPORT; TERM RELEASE BEHAVIOR; SATURATED QUARTZ SAND; HEXAVALENT CHROMIUM; SOIL; FEEDSTOCK; RETENTION; STORMWATER; DEPOSITION; PARTICLES</t>
  </si>
  <si>
    <t>Biochar has been widely applied for the remediation of petroleum -contaminated soil. However, the effect of biochar on the transport of petroleum degradation bacteria has not been studied. A typical Gram-positive petroleum degradation bacteria-Corynebacterium uariabile HRJ4 was used to study the effect of different biochars on bacterial transport and retention. Results indicated that the addition of biochar in sand was effective for reducing the transport of bacteria and poplar sawdust biochar (PSBC) had a stronger hinder effect than corn straw biochar (CSBC). The hindrance was more evident with pyrolysis temperature of biochar raised from 300 degrees C to 600 degrees C, which was attributed to the increase of specific surface area (309 times). The hindrance effect also enhanced with higher application rate of biochar. Furthermore, the reduction of HRJ4 transport was more obvious in higher (25 mmo]/L) concentration of NaC1 solution owing to electrostatic attraction enhancement. The adsorption of biochar to HRJ4 was defined to contribute to the hindrance of HRJ4 transport mainly. Combining the influence of feedstocks and pyrolysis temperature on HRJ4 transport, it suggested that specific surface area had the greatest effect on HRJ4 transport, and pore -filling, electrostatic force also contributed to HRJ4 retained in quartz sand column. At last, phenol transportation experiment indicated that the restriction of biochar on HRJ4 enhanced the phenol removal rate in the column. This study provides a theoretical basis for the interaction of biochar and bacteria, which is vital for the remediation of oil -contaminated soil and groundwater in the field. (C) 2020 The Research Center for Eco-Environmental Sciences, Chinese Academy of Sciences. Published by Elsevier B.V.</t>
  </si>
  <si>
    <t>[Guo, Saisai; Liu, Xiaomei; Zhao, Hang; Wang, Lan; Tang, Jingchun] Nankai Univ, Coll Environm Sci &amp; Engn, Tianjin 300350, Peoples R China; [Tang, Jingchun] Minist Educ, Key Lab Pollut Proc &amp; Environm Criteria, Tianjin 300350, Peoples R China; [Tang, Jingchun] Tianjin Engn Res Ctr Environm Diag &amp; Contaminat R, Tianjin 300350, Peoples R China</t>
  </si>
  <si>
    <t>Nankai University</t>
  </si>
  <si>
    <t>Liu, XM; Tang, JC (corresponding author), Nankai Univ, Coll Environm Sci &amp; Engn, Tianjin 300350, Peoples R China.;Tang, JC (corresponding author), Minist Educ, Key Lab Pollut Proc &amp; Environm Criteria, Tianjin 300350, Peoples R China.;Tang, JC (corresponding author), Tianjin Engn Res Ctr Environm Diag &amp; Contaminat R, Tianjin 300350, Peoples R China.</t>
  </si>
  <si>
    <t>2120180637@mail.nankai.edu.cn; liuxiaomei@nankai.edu.cn; tangjch@nankai.edu.cn</t>
  </si>
  <si>
    <t>liu, xiao/HKE-9880-2023; Liu, Jing/IQX-0664-2023; liu, xiao/HMD-7454-2023; LIU, YU/HTR-1607-2023; yang, liu/HTN-9175-2023; TANG, JINGYU/HNQ-5979-2023; liu, qi/IQR-4870-2023; tang, jing/HHR-9815-2022; Guo, Saisai/AAT-9603-2021</t>
  </si>
  <si>
    <t>National Natural Science Foundation of China [U1806216, 41877372]; 111 program, Ministry of Education, China [T2017002]</t>
  </si>
  <si>
    <t>National Natural Science Foundation of China(National Natural Science Foundation of China (NSFC)); 111 program, Ministry of Education, China</t>
  </si>
  <si>
    <t>This work was supported by the National Natural Science Foundation of China (Nos. U1806216, 41877372) and the 111 program, Ministry of Education, China (No. T2017002).</t>
  </si>
  <si>
    <t>1001-0742</t>
  </si>
  <si>
    <t>1878-7320</t>
  </si>
  <si>
    <t>J ENVIRON SCI</t>
  </si>
  <si>
    <t>J. Environ. Sci.</t>
  </si>
  <si>
    <t>10.1016/j.jes.2020.07.012</t>
  </si>
  <si>
    <t>PC3YA</t>
  </si>
  <si>
    <t>WOS:000596939800023</t>
  </si>
  <si>
    <t>Awad, M; El-Sayed, MM; Li, X; Liu, ZZ; Mustafa, SK; Ditta, A; Hessini, K</t>
  </si>
  <si>
    <t>Awad, Mahrous; El-Sayed, Mahmuod M.; Li, Xiang; Liu, Zhongzhen; Mustafa, Syed Khalid; Ditta, Allah; Hessini, Kamel</t>
  </si>
  <si>
    <t>Diminishing Heavy Metal Hazards of Contaminated Soil via Biochar Supplementation</t>
  </si>
  <si>
    <t>heavy metals; garden biochar; pyrolysis; speciation; availability</t>
  </si>
  <si>
    <t>SEQUENTIAL EXTRACTION PROCEDURE; AGRICULTURAL SOILS; TRACE-METALS; CADMIUM; IMMOBILIZATION; LEAD; BIOAVAILABILITY; FRACTIONATION; RETENTION; IMPACT</t>
  </si>
  <si>
    <t>Depending on the geochemical forms, heavy metal (HM) accumulation is one of the most serious environmental problems in the world and poses negative impacts on soil, plants, animals, and humans. Although the use of biochar to remediate contaminated soils is well known, the huge quantities of waste used and its recycling technique to sustain soil in addition to its use conditions are determinant factors for its characteristics and uses. A pot experiment was conducted in a completely randomized block design to evaluate metal forms and their availability under the application of garden waste biochar (GB) pyrolyzed at different temperatures, and a sequential extraction procedure was designed to fractionate Pb, Cd, Zn, and Cu of the contaminated soil. The results show that the TCLP-extractable Pb, Cd, Zn, and Cu were significantly decreased depending on the biochar addition rate, pyrolysis temperature, and tested metal. The acid extractable fraction was significantly decreased by 51.54, 26.42, 16.01, and 74.13% for Pb, Cd, Zn, and Cu, respectively, at the highest application level of GB(400) compared to untreated pots. On the other hand, the organic matter bound fraction increased by 76.10, 54.69, 23.72, and 43.87% for the corresponding metals. The Fe/Mn oxide bound fraction was the predominant portion of lead (57.25-62.84%), whereas the acid fraction was major in the case of Cd (58.06-77.05%). The availability of these metals varied according to the application rate, pyrolysis temperature, and examined metals. Therefore, the GB is a nominee as a promising practice to reduce HM risks, especially pyrolyzed at 400 &amp; DEG;C by converting the available fraction into unavailable ones.</t>
  </si>
  <si>
    <t>[Awad, Mahrous; Li, Xiang; Liu, Zhongzhen] Guangdong Acad Agr Sci, Key Lab Plant Nutr &amp; Fertilizer South Reg, Minist Agr, Inst Agr Resources &amp; Environm, Guangzhou 510640, Peoples R China; [Awad, Mahrous; El-Sayed, Mahmuod M.] Al Azhar Univ, Dept Soils &amp; Water, Fac Agr, Assiut 71524, Egypt; [Mustafa, Syed Khalid] Univ Tabuk, Dept Chem, Fac Sci, Tabuk 47311, Saudi Arabia; [Ditta, Allah] Shaheed Benazir Bhutto Univ Sheringal, Dept Environm Sci, Dir 18000, Khyber Pakhtunk, Pakistan; [Ditta, Allah] Univ Western Australia, Sch Biol Sci, 35 Stirling Highway, Perth, WA 6009, Australia; [Hessini, Kamel] Taif Univ, Coll Sci, Dept Biol, POB 11099, At Taif 21944, Saudi Arabia</t>
  </si>
  <si>
    <t>Guangdong Academy of Agricultural Sciences; Ministry of Agriculture &amp; Rural Affairs; Egyptian Knowledge Bank (EKB); Al Azhar University; University of Tabuk; University of Western Australia; Taif University</t>
  </si>
  <si>
    <t>Awad, M; Liu, ZZ (corresponding author), Guangdong Acad Agr Sci, Key Lab Plant Nutr &amp; Fertilizer South Reg, Minist Agr, Inst Agr Resources &amp; Environm, Guangzhou 510640, Peoples R China.;Awad, M (corresponding author), Al Azhar Univ, Dept Soils &amp; Water, Fac Agr, Assiut 71524, Egypt.;Hessini, K (corresponding author), Taif Univ, Coll Sci, Dept Biol, POB 11099, At Taif 21944, Saudi Arabia.</t>
  </si>
  <si>
    <t>mahrousawad.4419@azhar.edu.eg; m_eways@yahoo.com; lixiang142213@163.com; lzzgz2001@163.com; Khalid.mustafa938@gmail.com; allah.ditta@sbbu.edu.pk; k.youssef@tu.edu.sa</t>
  </si>
  <si>
    <t>Ditta, Allah/J-1931-2019; Awad, Mahrous/AAR-4427-2021; Hessini, Kamel/AAX-7227-2021; MUSTAFA, SYED KHALID/HCH-3958-2022</t>
  </si>
  <si>
    <t>Ditta, Allah/0000-0003-1745-4757; Awad, Mahrous/0000-0002-7925-1114; Hessini, Kamel/0000-0002-8929-9234; MUSTAFA, SYED KHALID/0000-0002-1157-9447; El-Sayed, Mahmoud/0000-0003-3669-5345</t>
  </si>
  <si>
    <t>Agricultural competitive industry discipline team building project of Guangdong Academy of Agricultural Sciences [202120TD]; National Natural Science Foundation of China [41571313, 41401353]; Science and Technology Planning Project of Guangdong Province [2019B121201003, 2020A1414010312, 2020B1212060055]; Taif University, Taif, Saudi Arabia [TURSP-2020/94]</t>
  </si>
  <si>
    <t>Agricultural competitive industry discipline team building project of Guangdong Academy of Agricultural Sciences; National Natural Science Foundation of China(National Natural Science Foundation of China (NSFC)); Science and Technology Planning Project of Guangdong Province; Taif University, Taif, Saudi Arabia</t>
  </si>
  <si>
    <t>This study was financially supported by the Agricultural competitive industry discipline team building project of Guangdong Academy of Agricultural Sciences (202120TD); Na-tional Natural Science Foundation of China (41571313, 41401353); Science and Technology Planning Project of Guangdong Province. China (2019B121201003, 2020A1414010312, 2020B1212060055). The authors would like to acknowledge Taif University Researchers Supporting Project number (TURSP-2020/94), Taif University, Taif, Saudi Arabia. The authors thank Ayman El Sabagh and IbrahimAl-Ashkar for their contributions to the editing and improvement of the discussion of results for the paper.</t>
  </si>
  <si>
    <t>10.3390/su132212742</t>
  </si>
  <si>
    <t>XJ8RY</t>
  </si>
  <si>
    <t>WOS:000727048900001</t>
  </si>
  <si>
    <t>Ramli, R; Chai, AB; Kamaruddin, S; Ho, JH; Rasdi, FRM; De Focatiis, DSA; Ong, SK; Bachmann, RT</t>
  </si>
  <si>
    <t>Ramli, Roslim; Chai, Ai Bao; Kamaruddin, Shamsul; Ho, Jee Hou; Rasdi, Fatimah Rubaizah Mohd.; De Focatiis, Davide S. A.; Ong, Siew Kooi; Bachmann, Robert T.</t>
  </si>
  <si>
    <t>Effects of oil palm trunk biochar on the thermal stability and acoustic properties of specialty natural rubber latex foam</t>
  </si>
  <si>
    <t>JOURNAL OF RUBBER RESEARCH</t>
  </si>
  <si>
    <t>Specialty natural rubber latex; Latex foam; Oil palm trunk; Biochar; Thermal stability; Acoustic properties</t>
  </si>
  <si>
    <t>STRUCTURAL-CHARACTERIZATION; SOUND-ABSORPTION; FIBER; COMPONENTS; BIOMASS</t>
  </si>
  <si>
    <t>Specialty natural rubber (SpNR) latex foam is a natural-based acoustic foam material, that can substitute conventional synthetic foams to control noise pollution in buildings and in the transportation industry. However, the thermal stability of SpNR latex foam must be improved to meet the required safety criteria for buildings. The goal of the study is to investigate the feasibility of oil palm trunk biochar (OPTB) as a flame-retardant ingredient in two types of SpNR latex foam: deproteinized natural rubber latex foam and epoxidized natural rubber latex foam. The effects of different levels of OPTB loading (8 phr, 16 phr, and 24 phr) on the thermal stability and acoustic properties of OPTB/SpNR latex foam composites were examined. Thermogravimetric analysis indicates that the OPTB has excellent flame-retardant characteristics. The addition of OPTB to SpNR latex foam decreased the thermal decomposition rate of SpNR latex foam but was still insufficient to meet the building fire rating requirements. This study also found that the addition of OPTB to SpNR latex foam increased sound transmission loss but decreased the sound absorption coefficient values. Owing to the fact that OPTB is cheaper than SpNR latex, the addition of OPTB to SpNR latex foam could lead to cost savings in the production of the acoustic foam material. Additionally, this study contributes to sustainable material development by converting OPTB, a by-product from oil palm plantations into value-added products, which is in line with global environmental aspirations.</t>
  </si>
  <si>
    <t>[Ramli, Roslim; Kamaruddin, Shamsul; Rasdi, Fatimah Rubaizah Mohd.] Malaysian Rubber Board, Technol &amp; Engn Div, Sungai Buloh, Selangor, Malaysia; [Ramli, Roslim; Chai, Ai Bao; Ho, Jee Hou] Univ Nottingham Malaysia, Fac Sci &amp; Engn, Semenyih, Selangor, Malaysia; [Ramli, Roslim; De Focatiis, Davide S. A.] Univ Nottingham, Fac Engn, Nottingham, England; [Ong, Siew Kooi; Bachmann, Robert T.] Univ Kuala Lumpur, Malaysian Inst Chem &amp; Bioengn Technol, Sect, Green Chem &amp; Sustainable Engn Technol Cluster, Alor Gajah, Melaka, Malaysia</t>
  </si>
  <si>
    <t>Malaysian Rubber Board; University of Nottingham Malaysia; University of Nottingham; University of Kuala Lumpur</t>
  </si>
  <si>
    <t>Ramli, R (corresponding author), Malaysian Rubber Board, Technol &amp; Engn Div, Sungai Buloh, Selangor, Malaysia.;Ramli, R (corresponding author), Univ Nottingham Malaysia, Fac Sci &amp; Engn, Semenyih, Selangor, Malaysia.;Ramli, R (corresponding author), Univ Nottingham, Fac Engn, Nottingham, England.</t>
  </si>
  <si>
    <t>roslim@lgm.gov.my</t>
  </si>
  <si>
    <t>Ong, Siew Kooi/J-3076-2016</t>
  </si>
  <si>
    <t>Ong, Siew Kooi/0000-0002-3011-0425; Ramli, Roslim/0000-0002-3567-4414</t>
  </si>
  <si>
    <t>Malaysian Rubber Board; University of Nottingham; Universiti Kuala Lumpur</t>
  </si>
  <si>
    <t>The main findings presented in this report are from the PhD thesis of the first author. The authors are grateful for the financial support and facilities provided by the Malaysian Rubber Board, the University of Nottingham and the Universiti Kuala Lumpur. The authors also thank Ahmad Syaheer Abu Aswad, Hishamudin Samat, and Mohd. Affarizan Zainal Anuar for their technical assistance during the duration of the study. The authors declare that there is no conflict of interest with respect to the publication of this paper.</t>
  </si>
  <si>
    <t>1511-1768</t>
  </si>
  <si>
    <t>2524-3993</t>
  </si>
  <si>
    <t>J RUBBER RES</t>
  </si>
  <si>
    <t>J. Rubber Res.</t>
  </si>
  <si>
    <t>10.1007/s42464-023-00193-8</t>
  </si>
  <si>
    <t>C3JZ8</t>
  </si>
  <si>
    <t>WOS:000940289500001</t>
  </si>
  <si>
    <t>Chen, T; Zhao, YY; Qiu, XP; Zhu, XY; Liu, XJ; Yin, J; Shen, DS; Feng, HJ</t>
  </si>
  <si>
    <t>Chen, Ting; Zhao, Yingying; Qiu, Xiaopeng; Zhu, Xiaoyan; Liu, Xiaojie; Yin, Jun; Shen, Dongsheng; Feng, Huajun</t>
  </si>
  <si>
    <t>Economics analysis of food waste treatment in China and its influencing factors</t>
  </si>
  <si>
    <t>Recycling economics; Cost-benefit; Food waste treatment; Subsidy; Food waste economy; Circular economy</t>
  </si>
  <si>
    <t>BIOCHAR ADDITION; TECHNOLOGY; OPTIMIZATION; MANAGEMENT; BEHAVIOR; IMPACTS</t>
  </si>
  <si>
    <t>This study examines the economic benefits of food waste treatment projects in China and factors affecting them. National-level pilot projects for food waste treatment located in 29 cities were selected as samples. The economics of food waste recycling from the investors' perspective, in terms of investment during the construction phase and cost and benefit during the operation phase, was assessed. Results indicate that the average tonnage investment of food waste treatment projects was RMB 700.0+/-188.9 thousand yuan, with a profit to cost ratio of 0.08+/-0.37. This ratio increased to 0.95+/-0.57 following the application of government subsidies. It highlights the limited economic benefits of food waste treatment facilities, which rely on government subsidies to maintain their operations in China. Further analysis using a multi-factor analysis model revealed that regional location, service population size, processing technique, and urban income exerted varying impacts on the economy of food waste treatment. Population size exerted the highest impact (P = 0.016) during the construction stage, and processing techniques notably influenced the project economy during the operation stage. The study highlights the need to prioritize service population size and processing techniques during economic decision-making and management of food waste recycling projects. The results of this study can serve as a valuable practical reference for guiding future policies regarding food waste treatment and related planning. (c) Higher Education Press 2020</t>
  </si>
  <si>
    <t>[Chen, Ting; Zhao, Yingying; Zhu, Xiaoyan; Yin, Jun; Shen, Dongsheng; Feng, Huajun] Zhejiang Gongshang Univ, Sch Environm Sci &amp; Engn, Hangzhou 310018, Peoples R China; [Chen, Ting; Zhao, Yingying; Zhu, Xiaoyan; Yin, Jun; Shen, Dongsheng; Feng, Huajun] Zhejiang Prov Key Lab Solid Waste Treatment &amp; Rec, Hangzhou 310018, Peoples R China; [Chen, Ting; Zhao, Yingying; Zhu, Xiaoyan; Yin, Jun; Shen, Dongsheng; Feng, Huajun] Zhejiang Gongshang Univ, Instrumental Anal Ctr, Hangzhou 310018, Peoples R China; [Qiu, Xiaopeng] Huadong Engn Corp Ltd Power China, Hangzhou 311122, Peoples R China; [Liu, Xiaojie] Inst Geog Sci &amp; Nat Resource Res, Beijing 100101, Peoples R China</t>
  </si>
  <si>
    <t>Zhejiang Gongshang University; Zhejiang Gongshang University; Chinese Academy of Sciences; Institute of Geographic Sciences &amp; Natural Resources Research, CAS</t>
  </si>
  <si>
    <t>Chen, T (corresponding author), Zhejiang Gongshang Univ, Sch Environm Sci &amp; Engn, Hangzhou 310018, Peoples R China.;Chen, T (corresponding author), Zhejiang Prov Key Lab Solid Waste Treatment &amp; Rec, Hangzhou 310018, Peoples R China.;Chen, T (corresponding author), Zhejiang Gongshang Univ, Instrumental Anal Ctr, Hangzhou 310018, Peoples R China.</t>
  </si>
  <si>
    <t>chenting_15@mail.zjgsu.edu.cn</t>
  </si>
  <si>
    <t>zhu, y x/IVU-7833-2023; zhao, ying/ISA-2502-2023; Zhao, Ying/HTO-4462-2023; Shen, Dongsheng/H-1634-2011</t>
  </si>
  <si>
    <t xml:space="preserve">Zhao, Ying/0000-0002-9563-7519; </t>
  </si>
  <si>
    <t>National Natural Science Foundation of China [51878611]; State Scholarship Found by the China Scholarship Council [201908330103]</t>
  </si>
  <si>
    <t>National Natural Science Foundation of China(National Natural Science Foundation of China (NSFC)); State Scholarship Found by the China Scholarship Council</t>
  </si>
  <si>
    <t>This work was supported by the National Natural Science Foundation of China (Grant No. 51878611), and the State Scholarship Found by the China Scholarship Council (201908330103).</t>
  </si>
  <si>
    <t>10.1007/s11783-020-1325-y</t>
  </si>
  <si>
    <t>NS2JU</t>
  </si>
  <si>
    <t>WOS:000572093200001</t>
  </si>
  <si>
    <t>Li, MY; Ren, LH; Zhang, JC; Luo, L; Qin, PF; Zhou, YY; Huang, C; Tang, JY; Huang, HL; Chen, AW</t>
  </si>
  <si>
    <t>Li, Mingyue; Ren, Liheng; Zhang, Jiachao; Luo, Lin; Qin, Pufeng; Zhou, Yaoyu; Huang, Chao; Tang, Jiayi; Huang, Hongli; Chen, Anwei</t>
  </si>
  <si>
    <t>Population characteristics and influential factors of nitrogen cycling functional genes in heavy metal contaminated soil remediated by biochar and compost</t>
  </si>
  <si>
    <t>Nitrogen functional genes; Biochar; Compost; Heavy metal; Soil bioremediation</t>
  </si>
  <si>
    <t>AMMONIA-OXIDIZING BACTERIA; MUNICIPAL WASTE-WATER; DENITRIFYING BACTERIA; REDUCING COMMUNITY; GREEN WASTE; NOSZ GENES; DENITRIFICATION; NITRIFICATION; NIRS; AMENDMENTS</t>
  </si>
  <si>
    <t>Sixteen treatments of soil contaminated by Cu, Pb, and Zn by the addition of a different percentage of biochar and compost were incubated for 120 days. The abundance of denitrifying genes such as narG, nirK, nirS and nosZ and the ammonia-oxidizing amoA genes of ammonia-oxidizing archaea/bacteria (AOA/AOB), soil nitrite reductase activity (S-NiR) and their shaping factors were also determined. The relationships between functional genes, S-NiR, and physico-chemical parameters were analyzed using the Pearson correlation method. The study found that the changes in physico-chemical parameters, including water-soluble organic carbon (WSC), nitrate (NO3-) and ammonium (NH4+), were predominant in different treatments. The abundance of nirK and narG genes is most sensitive to the changes in the properties of the soil sample. Bacterial 16S rDNA gene abundance was significantly affected by NO3- and S-NiR (P &lt; 0.05). Nitrifying genes were mainly correlated to WSC and S-NiR, while denitrifying genes were associated with pH, electrical conductivity, NO3- and S-NiR. The systematic study for the relationship between the genes and the environmental parameters will help us to deep understand the biological mechanisms of nitrogen cycle in heavy metal contaminated soils remediated by biochar and compost. (C) 2018 Elsevier B.V. All rights reserved.</t>
  </si>
  <si>
    <t>[Li, Mingyue; Ren, Liheng; Zhang, Jiachao; Luo, Lin; Qin, Pufeng; Zhou, Yaoyu; Tang, Jiayi; Huang, Hongli; Chen, Anwei] Hunan Agr Univ, Coll Resources &amp; Environm, Changsha 410128, Hunan, Peoples R China; [Huang, Chao] Cent South Univ Forestry &amp; Technol, Coll Environm Sci &amp; Engn, Changsha 410004, Hunan, Peoples R China</t>
  </si>
  <si>
    <t>Hunan Agricultural University; Central South University of Forestry &amp; Technology</t>
  </si>
  <si>
    <t>Zhang, JC; Zhou, YY (corresponding author), Hunan Agr Univ, Coll Resources &amp; Environm, Changsha 410128, Hunan, Peoples R China.</t>
  </si>
  <si>
    <t>jiachao.zhang@163.com; zhouyy@hunau.edu.cn</t>
  </si>
  <si>
    <t>Zhou, Yaoyu/S-8248-2016; Ren, Liheng/HNQ-9759-2023</t>
  </si>
  <si>
    <t>Zhou, Yaoyu/0000-0002-8995-6804; Huang, Chao/0000-0002-6210-0715</t>
  </si>
  <si>
    <t>National Key R&amp;D Projects of China [2016YFC0403001]; National Natural Science Foundation of China [51408219]; Hunan Key Scientific Research Project [2017SK2351]; Double First-Class Construction Project of Hunan Agricultural University [kxk201801005]</t>
  </si>
  <si>
    <t>National Key R&amp;D Projects of China; National Natural Science Foundation of China(National Natural Science Foundation of China (NSFC)); Hunan Key Scientific Research Project; Double First-Class Construction Project of Hunan Agricultural University</t>
  </si>
  <si>
    <t>This work was jointly supported by the National Key R&amp;D Projects of China (2016YFC0403001), National Natural Science Foundation of China (51408219), Hunan Key Scientific Research Project (2017SK2351) and Double First-Class Construction Project of Hunan Agricultural University (kxk201801005).</t>
  </si>
  <si>
    <t>10.1016/j.scitotenv.2018.10.152</t>
  </si>
  <si>
    <t>HA8PB</t>
  </si>
  <si>
    <t>WOS:000450551600050</t>
  </si>
  <si>
    <t>Xu, Y; Luo, GQ; He, SW; Deng, FF; Pang, QC; Xu, YQ; Yao, H</t>
  </si>
  <si>
    <t>Xu, Yang; Luo, Guangqian; He, Shuangwu; Deng, Fangfang; Pang, Qicong; Xu, Yongqing; Yao, Hong</t>
  </si>
  <si>
    <t>Efficient removal of elemental mercury by magnetic chlorinated biochars derived from co-pyrolysis of Fe(NO3)(3)-laden wood and polyvinyl chloride waste</t>
  </si>
  <si>
    <t>Biochar; Mercury; Magnetism; Flue gas; Municipal solid waste</t>
  </si>
  <si>
    <t>ACTIVATED CARBON; NONTHERMAL PLASMA; POROUS CARBON; XPS ANALYSIS; BIO-CHAR; ADSORPTION; SORBENTS; TEMPERATURE; PERFORMANCE; COMBUSTION</t>
  </si>
  <si>
    <t>Chlorinated biochars (Cl/biochars) prepared by co-pyrolysis of biomass and polyvinyl chloride (PVC) waste were demonstrated as cost-effective sorbents for elemental mercury (Hg-0) removal in our previous study. But the decrease in specific surface area of Cl/biochars caused by PVC melting inhibits the further increase of Hg-0 removal performance. Moreover, the difficulty in separating the used Cl/biochars from fly ash restricts the utilization of fly ash as a cement additive. To solve these problems, magnetic chlorinated biochars (Fe-Cl/biochars) are synthesized through one-step pyrolysis of Fe(NO3)(3)-laden wood/PVC mixtures in this study. The sample characterization showed that magnetic Fe3O4 was introduced into the Fe-Cl/biochars. Besides the magnetism, both increased specific surface area and more C=O groups were obtained under Fe catalysis. The FeCl/biochars showed far better Hg-0 removal performance compared to the Cl/biochars over a broad reaction temperature range (25-220 degrees C). O-2, HCl and NO promoted Hg-0 removal whereas SO2 had little effect on Hg-0 removal H2O slightly suppressed Hg-0 removal. Compared to the commercial activated carbon manufactured specifically for Hg-0 removal, Fe-Cl/biochars was superior in both Hg-0 adsorption capacity and adsorption rate at 140 degrees C. The mechanism of Hg-0 removal over Fe-Cl/biochars was chemisorption reaction, where Fe3O4, C-Cl and C=O provided active sites for Hg-0 removal.</t>
  </si>
  <si>
    <t>[Xu, Yang; Luo, Guangqian; He, Shuangwu; Deng, Fangfang; Pang, Qicong; Xu, Yongqing; Yao, Hong] Huazhong Univ Sci &amp; Technol, Sch Energy &amp; Power Engn, State Key Lab Coal Combust, Wuhan 430074, Hubei, Peoples R China</t>
  </si>
  <si>
    <t>Luo, GQ; Yao, H (corresponding author), Huazhong Univ Sci &amp; Technol, Sch Energy &amp; Power Engn, State Key Lab Coal Combust, Wuhan 430074, Hubei, Peoples R China.</t>
  </si>
  <si>
    <t>guangqian.luo@hust.edu.cn; hyao@hust.edu.cn</t>
  </si>
  <si>
    <t>National Key Research and Development Program of China [2016YFB0600603]; National Natural Science Foundation of China [51776084, 51476066]; Graduate's Innovation Fund, Huazhong University of Science and Technology [120-5003120002]</t>
  </si>
  <si>
    <t>National Key Research and Development Program of China; National Natural Science Foundation of China(National Natural Science Foundation of China (NSFC)); Graduate's Innovation Fund, Huazhong University of Science and Technology</t>
  </si>
  <si>
    <t>The authors gratefully acknowledge the financial support provided by the National Key Research and Development Program of China (Grant No. 2016YFB0600603), the National Natural Science Foundation of China (Grant Nos. 51776084 and 51476066) and the Graduate's Innovation Fund, Huazhong University of Science and Technology (Grant No. 120-5003120002). The authors also gratefully acknowledge the assistance of the Analytical and Testing Center of Huazhong University of Science and Technology for the experimental measurements.</t>
  </si>
  <si>
    <t>10.1016/j.fuel.2018.11.102</t>
  </si>
  <si>
    <t>HG3VW</t>
  </si>
  <si>
    <t>WOS:000454904100097</t>
  </si>
  <si>
    <t>Qi, L; Ma, ZL; Chang, SX; Zhou, P; Huang, R; Wang, YY; Wang, ZF; Gao, M</t>
  </si>
  <si>
    <t>Qi, Le; Ma, Zilong; Chang, Scott X.; Zhou, Peng; Huang, Rong; Wang, Yingyan; Wang, Zifang; Gao, Ming</t>
  </si>
  <si>
    <t>Biochar decreases methanogenic archaea abundance and methane emissions in a flooded paddy soil</t>
  </si>
  <si>
    <t>Biochar application rate; Interannual variation; Methanogen; Methanotroph; Rice paddy</t>
  </si>
  <si>
    <t>GREENHOUSE-GAS EMISSIONS; RICE CROPPING SYSTEM; ORGANIC-CARBON; ENZYME-ACTIVITIES; CH4 EMISSION; CO2 EFFLUX; COMMUNITIES; MECHANISMS; AMENDMENT; YIELD</t>
  </si>
  <si>
    <t>Biochar addition can reduce methane (CH4) emissions from paddy soils while the mechanisms involved are not entirely clear. Here, we studied the effect of biochar addition on CH4 emissions, and the abundance and community composition of methanogens and methanotrophs over two rice cultivation seasons. The experiment had the following five treatments: control (CK), chemical fertilizer application only (BC0), and 0.5% (w/w) (BC1), 1% (BC2), and 2% of biochar applied with chemical fertilizers (BC3). The season-wide CH4 emissions were decreased (P &lt; 0.05) by 22.2-95.7% in biochar application compared with BC0 in the two rice seasons (2017 and 2018). In 2017, biochar application decreased methanogenic archaea (mcrA) but increased methanotrophic bacteria (pmoA) abundances, and decreased the ratio of mcrA/pmoA, as compared with BC0 (P &lt; 0.05). In 2018, the abundance of mcrA was lower in BC2 and BC3 than in BC0 (P &lt; 0.05) but was not different between BC0 and BC1, and the abundance of pmoA was lower in BC1, BC2 and BC3 than in BC0 (P &lt; 0.05). The CH4 emissions were positively related to abundances of the mcrA gene (P&lt; 0.01) but not to that of the pmoA gene in two rice seasons. Rice grain yield was increased by 62.2-94.1% in biochar addition treatments compared with BC0 in the first year (P&lt; 0.01) and by 29.9-37.6% in BC2 and BC3 compared with BC0 in the second year (P &lt; 0.05). Biochar application decreased CH4 emissions by reducing methanogenic archaea abundance in the studied flooded paddy soil. (C) 2020 Elsevier B.V. All rights reserved.</t>
  </si>
  <si>
    <t>[Qi, Le; Zhou, Peng; Huang, Rong; Wang, Yingyan; Wang, Zifang; Gao, Ming] Southwest Univ, Coll Resources &amp; Environm, Chongqing 400716, Peoples R China; [Qi, Le; Ma, Zilong; Chang, Scott X.] Univ Alberta, Dept Renewable Resources, Edmonton, AB T6G 2E3, Canada; [Qi, Le] Beijing Forestry Univ, Coll Forestry, Beijing 100083, Peoples R China; [Chang, Scott X.] Zhejiang A&amp;F Univ, State Key Lab Subtrop Silviculture, Hangzhou 311300, Peoples R China; [Huang, Rong] Sichuan Agr Univ, Coll Resource, Chengdu 611130, Peoples R China</t>
  </si>
  <si>
    <t>Southwest University - China; University of Alberta; Beijing Forestry University; Zhejiang A&amp;F University; Sichuan Agricultural University</t>
  </si>
  <si>
    <t>Gao, M (corresponding author), Southwest Univ, Coll Resources &amp; Environm, Chongqing 400716, Peoples R China.</t>
  </si>
  <si>
    <t>gaoming@swu.edu.cn</t>
  </si>
  <si>
    <t>National Five-Year Key Research and Development Program [2017YFD0800101]; National KeyWater Conservancy Construction Fund of the Three Gorges Follow-up Research Program [5001022019CF50001]; State Cultivation Base of Eco-agriculture for Southwest Mountainous Land; China Scholarship Council, Chongqing Graduate Student Research Innovation Program [CYB18091]; National College Students Innovation and Entrepreneurship Training Program [201910635077]</t>
  </si>
  <si>
    <t>National Five-Year Key Research and Development Program; National KeyWater Conservancy Construction Fund of the Three Gorges Follow-up Research Program; State Cultivation Base of Eco-agriculture for Southwest Mountainous Land; China Scholarship Council, Chongqing Graduate Student Research Innovation Program(China Scholarship Council); National College Students Innovation and Entrepreneurship Training Program</t>
  </si>
  <si>
    <t>We would like to acknowledge funding fromthe National Five-Year Key Research and Development Program (No. 2017YFD0800101), National KeyWater Conservancy Construction Fund of the Three Gorges Follow-up Research Program (No. 5001022019CF50001), the State Cultivation Base of Eco-agriculture for Southwest Mountainous Land, the China Scholarship Council, Chongqing Graduate Student Research Innovation Program (CYB18091), and the National College Students Innovation and Entrepreneurship Training Program (201910635077). We would also like to thank editors and anonymous reviewers for their great help and valuable suggestions to improve the manuscript.</t>
  </si>
  <si>
    <t>10.1016/j.scitotenv.2020.141958</t>
  </si>
  <si>
    <t>OP7CY</t>
  </si>
  <si>
    <t>WOS:000588243900104</t>
  </si>
  <si>
    <t>Shi, LR; Zheng, W; Lei, T; Liu, XS; Hui, MX</t>
  </si>
  <si>
    <t>Shi, Lurong; Zheng, Wei; Lei, Ting; Liu, Xueshuo; Hui, Maixia</t>
  </si>
  <si>
    <t>The Effect of Different Soil Amendments on Soil Properties and on the Morphological and Physiological Characteristics of Chinese Cabbage</t>
  </si>
  <si>
    <t>Chinese cabbage; Correlation; Physiological characteristics; Soil ameliorants; Soil enzymes; Yield</t>
  </si>
  <si>
    <t>ENZYME-ACTIVITIES; YIELD; BIOCHAR; GROWTH; FERTILIZATION; BIOFERTILIZER; QUALITY; PADDY; L.; IRRIGATION</t>
  </si>
  <si>
    <t>Excessive fertilization is one of the major challenges in Chinese cabbage production. Although various soil ameliorants have been widely applied in agricultural production, their underlying mechanisms of action remain unknown. Five fertilization treatments were tested under field conditions, including chemical fertilization (CK) and reduced chemical fertilization applied in combination with biochar (T1), microbial agents (T2), organic fertilizer (T3) and silicon-calcium-magnesium-potassium (SiCaMgK) fertilizer (T4). The growth, yield, root properties and physiological quality of two varieties of Chinese cabbage and their rhizosphere soil properties were measured to determine the effect of each amendment. Although biochar and other amendments had no significant impact on cabbage yield, the physiological analyses revealed that compared with CK, biochar application enhanced the vitamin c (VC) contents and soil urease and invertase activities by 25.34%-49.58%, 3.75%-10.08%, 42.71%-103.19% and respectively, in the two varieties of Chinese cabbage. Compared with CK, organic fertilizer application significantly increased peroxidase (POD) activity and soluble sugar and soluble protein accumulation and decreased the malondialdehyde (MDA) content in the two varieties of Chinese cabbage. The yield of Chinese cabbage was affected mainly by soil urease activity, superoxide dismutase (SOD) activity and MDA content. The VC content may have been regulated by the soil invertase activity and the root morphological parameters of the plants. We conclude that biochar and organic fertilizer can improve root development and soil urease, invertase and SOD activities and decrease MDA content, which are factors related to cabbage yield and quality.</t>
  </si>
  <si>
    <t>[Shi, Lurong; Lei, Ting; Liu, Xueshuo; Hui, Maixia] Northwest A&amp;F Univ, Coll Hort, Xianyang 712100, Shaanxi, Peoples R China; [Shi, Lurong; Lei, Ting; Liu, Xueshuo; Hui, Maixia] Northwest A&amp;F Univ, State Key Lab Crop Stress Biol Arid Areas, Xianyang 712100, Shaanxi, Peoples R China; [Zheng, Wei] Northwest A&amp;F Univ, Minist Agr, Coll Resources &amp; Environm, Xianyang 712100, Shaanxi, Peoples R China; [Zheng, Wei] Northwest A&amp;F Univ, Key Lab Plant Nutr &amp; Agrienvironm Northwest China, Minist Agr, Xianyang 712100, Shaanxi, Peoples R China</t>
  </si>
  <si>
    <t>Northwest A&amp;F University - China; Northwest A&amp;F University - China; Ministry of Agriculture &amp; Rural Affairs; Northwest A&amp;F University - China; Ministry of Agriculture &amp; Rural Affairs; Northwest A&amp;F University - China</t>
  </si>
  <si>
    <t>Hui, MX (corresponding author), Northwest A&amp;F Univ, Coll Hort, Xianyang 712100, Shaanxi, Peoples R China.;Hui, MX (corresponding author), Northwest A&amp;F Univ, State Key Lab Crop Stress Biol Arid Areas, Xianyang 712100, Shaanxi, Peoples R China.</t>
  </si>
  <si>
    <t>lurongshi@nwafu.edu.cn; wei270603158@gmail.com; 940586562@qq.com; 912664673@qq.com; maixiahui@163.com</t>
  </si>
  <si>
    <t>Zheng, Wei/0000-0002-5034-4712</t>
  </si>
  <si>
    <t>National Industrial Technology System Construction Project [CARS-23-G22]; Agriculture Science Technology Achievement Transformation Project of Shaanxi [NYKJ-2019-YL30]; Science and Technology Planning Project of Xi'an [201806113YFNC9-2]; Scientific and Technological Achievements Transformation Project of Northwest AF University [TGZX2019-18]</t>
  </si>
  <si>
    <t>National Industrial Technology System Construction Project; Agriculture Science Technology Achievement Transformation Project of Shaanxi; Science and Technology Planning Project of Xi'an; Scientific and Technological Achievements Transformation Project of Northwest AF University</t>
  </si>
  <si>
    <t>This study was funded by the National Industrial Technology System Construction Project for a large amount of vegetables (CARS-23-G22); the Agriculture Science Technology Achievement Transformation Project of Shaanxi (NYKJ-2019-YL30); the Science and Technology Planning Project of Xi'an (201806113YFNC9-2); and the Scientific and Technological Achievements Transformation Project of Northwest A&amp;F University (TGZX2019-18).</t>
  </si>
  <si>
    <t>10.1007/s42729-021-00456-6</t>
  </si>
  <si>
    <t>WOS:000631472800001</t>
  </si>
  <si>
    <t>Ren, XY; Tang, L; Wang, JJ; Almatrafi, E; Feng, HP; Tang, X; Yu, JF; Yang, Y; Li, XP; Zhou, CY; Zeng, ZT; Zeng, GM</t>
  </si>
  <si>
    <t>Ren, Xiaoya; Tang, Lin; Wang, Jiajia; Almatrafi, Eydhah; Feng, Haopeng; Tang, Xiang; Yu, Jiangfang; Yang, Yang; Li, Xiaopei; Zhou, Chenyun; Zeng, Zhuotong; Zeng, Guangming</t>
  </si>
  <si>
    <t>Highly efficient catalytic hydrogenation of nitrophenols by sewage sludge derived biochar</t>
  </si>
  <si>
    <t>Sewage sludge; Biochar; Nitrophenol&amp;nbsp; reduction; Graphitic&amp;nbsp; N; Electron transfer</t>
  </si>
  <si>
    <t>NITROGEN-DOPED GRAPHENE; SODIUM-BOROHYDRIDE; P-NITROPHENOL; REDUCTION; PYROLYSIS; 4-NITROPHENOL; NANOPARTICLES; NANOCATALYST; WATER; CARBONIZATION</t>
  </si>
  <si>
    <t>Finding a low cost and effective alternative to noble metal based catalyst has long been concerned in wastewater treatment and organic transformation. This work developed a highly efficient sewage sludge-based catalyst via a simple one-step pyrolysis method, and for the first time, applied it in the catalytic reduction of nitrophenols. Due to the higher content of graphitic nitrogen, abundant defect sites and low electron transfer resistance, sewage sludge derived biochar obtained at 800 degrees C (SSBC-800) exhibits the best catalytic performance, with the reaction rate of 0.48 min- 1 and turnover frequency for 4-nitrophenol calculated to be 1.25 x 10-4 mmol center dot mg- 1 min- 1, which is comparable to or even superior than some reported noble metal-based catalyst. Moreover, SSBC-800 showed good recyclability of 90% 4-nitrophenol removal within 8 min after 4 runs, and maintained high catalytic activity in reduction of other substituent nitrophenols, such as 2-nitrophenol (0.54 min- 1), 3-nitrophenol (0.61 min- 1) and 2,4-dinitrophenol (0.18 min- 1), and in real water samples, indicating its practical applicability. The electron paramagnetic resonance spectra and electrochemical characterization demonstrate that SSBC-800 accelerates the dissociation of BH4- to form active hydrogen, which is the main species responsible for 4-nitrophenol reduction, while electron transfer reaction involving the surface bound hydride derived from the intimate contact between BH4- and SSBC-800 plays an important role in this process. This research not only provides a novel valorization pathway for sewage sludge, but also sheds new light on further designing of carbon-based catalyst for nitrophenol reduction.</t>
  </si>
  <si>
    <t>[Ren, Xiaoya; Tang, Lin; Wang, Jiajia; Zhou, Chenyun; Zeng, Zhuotong; Zeng, Guangming] Cent South Univ, Xiangya Hosp 2, Dept Dermatol, Changsha 410011, Peoples R China; [Ren, Xiaoya; Tang, Lin; Wang, Jiajia; Feng, Haopeng; Tang, Xiang; Yu, Jiangfang; Yang, Yang; Li, Xiaopei; Zhou, Chenyun; Zeng, Zhuotong; Zeng, Guangming] Hunan Univ, Coll Environm Sci &amp; Engn, Changsha 410082, Peoples R China; [Ren, Xiaoya; Tang, Lin; Wang, Jiajia; Feng, Haopeng; Tang, Xiang; Yu, Jiangfang; Yang, Yang; Li, Xiaopei; Zhou, Chenyun; Zeng, Zhuotong; Zeng, Guangming] Hunan Univ, Key Lab Environm Biol &amp; Pollut Control, Minist Educ, Changsha 410082, Peoples R China; [Almatrafi, Eydhah] King Abdulaziz Univ, Fac Engn Rabigh, Ctr Res Excellence Renewable Energy &amp; Power Syst, Ctr Excellence Desalinat Technol,Dept Mech Engn, Jeddah 21589, Saudi Arabia</t>
  </si>
  <si>
    <t>Zeng, GM (corresponding author), Cent South Univ, Xiangya Hosp 2, Dept Dermatol, Changsha 410011, Peoples R China.;Zeng, GM (corresponding author), Hunan Univ, Coll Environm Sci &amp; Engn, Changsha 410082, Peoples R China.;Zeng, GM (corresponding author), Hunan Univ, Key Lab Environm Biol &amp; Pollut Control, Minist Educ, Changsha 410082, Peoples R China.</t>
  </si>
  <si>
    <t>Feng, Haopeng/ABE-2311-2021; Tang, Lin/M-8040-2014; 曾, 茁桐/HCI-1998-2022; Ren, Xiaoya/HCH-6468-2022; Almatrafi, PhD, CEM, Eydhah/AAG-8955-2020; Feng, Haopeng/HDM-2899-2022; Yu, Jiangfang/ABD-9643-2021; 汤, 湘/ABA-7463-2021; Wang, Jiajia/HCI-5717-2022; Ren, Xiaoya/HCI-4975-2022; Yang, Yang/HCH-4070-2022</t>
  </si>
  <si>
    <t xml:space="preserve">Tang, Lin/0000-0001-6996-7955; Almatrafi, PhD, CEM, Eydhah/0000-0003-2009-8335; Yu, Jiangfang/0000-0002-6529-5263; 汤, 湘/0000-0001-6764-3447; </t>
  </si>
  <si>
    <t>National Natural Science Foundation of China [51521006, U20A20323]; Funds for Innovative Province Construction of Hunan Province of China [2019RS3012]</t>
  </si>
  <si>
    <t>National Natural Science Foundation of China(National Natural Science Foundation of China (NSFC)); Funds for Innovative Province Construction of Hunan Province of China</t>
  </si>
  <si>
    <t>This study was financially supported by the National Natural Science Foundation of China (51521006, U20A20323) , the Funds for Innovative Province Construction of Hunan Province of China (2019RS3012) .</t>
  </si>
  <si>
    <t>10.1016/j.watres.2021.117360</t>
  </si>
  <si>
    <t>TV4SJ</t>
  </si>
  <si>
    <t>WOS:000681713400004</t>
  </si>
  <si>
    <t>Kotus, T; Simansky, V; Drgonova, K; Illes, M; Wojcik-Gront, E; Balashov, E; Buchkina, N; Aydin, E; Horak, J</t>
  </si>
  <si>
    <t>Kotus, Tatijana; Simansky, Vladimir; Drgonova, Katarina; Illes, Marek; Wojcik-Gront, Elzbieta; Balashov, Eugene; Buchkina, Natalya; Aydin, Elena; Horak, Jan</t>
  </si>
  <si>
    <t>Combination of Biochar with N-Fertilizer Affects Properties of Soil and N2O emissions in Maize Crop</t>
  </si>
  <si>
    <t>chemical properties of soil; greenhouse gas emissions; Luvisol; soil organic carbon</t>
  </si>
  <si>
    <t>NITROUS-OXIDE; BLACK CARBON; ORGANIC-CARBON; NITRATE; DENITRIFICATION; RHIZOSPHERE; RETENTION; STABILITY; BIOMASS</t>
  </si>
  <si>
    <t>One of the challenges of harnessing higher productivity levels and sustainability of agriculture related to N fertilization is in expanding soil N2O emissions, which has become a serious issue in recent years. Recent studies suggest that biochar may be the solution to this problem, but there is still a knowledge gap related to biochar application rates and its reapplication in Central Europe; therefore, in this study, we investigated the effect of biochar (initial application and reapplication in 2014 and 2018, respectively, at rates of 0, 10 and 20 t ha(-1)) combined with N-fertilizer (N0-0 kg N ha(-1); N1-108 kg N ha(-1) and N2-162 kg N ha(-1)) during the growing season of maize in 2019 (warm temperature with normal precipitation) on the changes of soil properties and N2O emissions in the silty loam, Haplic Luvisol, in the temperate climate of Slovakia. The results showed that the application and reapplication of biochar proved to be an excellent tool for increasing soil pH (in the range 7-13%), soil organic carbon-C-org (2-212%), and reducing the soil's NH4+ (41-69%); however, there were more pronounced positive effects when biochar was combined with N-fertilizer at the higher level (N2). The same effects were found in the case of N2O emissions (reduction in the range 33-83%). Biochar applied without N-fertilizer and combined with the higher fertilizer level had a suppressive effect on N2O emissions. Biochar did not have any effect on maize yield in 2019.</t>
  </si>
  <si>
    <t>[Kotus, Tatijana; Drgonova, Katarina; Illes, Marek; Aydin, Elena; Horak, Jan] Slovak Univ Agr, Fac Hort &amp; Landscape Engn, Inst Landscape Engn, Nitra 94976, Slovakia; [Simansky, Vladimir] Slovak Univ Agr, Fac Agrobiol &amp; Food Resources, Inst Agron Sci, Dept Soil Sci, Nitra 94976, Slovakia; [Wojcik-Gront, Elzbieta] Warsaw Univ Life Sci SGGW, Inst Agr, Dept Biometry, Nowoursynowska 159, PL-02776 Warsaw, Poland; [Balashov, Eugene; Buchkina, Natalya] Agrophys Res Inst, Dept Soil Phys Phys Chem &amp; Biophys, Grazhdansky Pr 14, St Petersburg 195220, Russia</t>
  </si>
  <si>
    <t>Slovak University of Agriculture Nitra; Slovak University of Agriculture Nitra; Warsaw University of Life Sciences; Agrophysics Research Institute</t>
  </si>
  <si>
    <t>xkotus@uniag.sk; vladimir.simansky@uniag.sk; katarina.drgonova@uniag.sk; marek.illes@zsvs.sk; elzbieta_wojcik_gront@sggw.edu.pl; eugene_balashov@mail.ru; buchkina_natalya@mail.ru; elena.aydin@uniag.sk; jan.horak@uniag.sk</t>
  </si>
  <si>
    <t>Slovak Grant Agency (VEGA) [1/0116/21, 1/0021/22]; Cultural and Educational Grant Agency, KEGA [019SPU-4/2020]; Operational Program Integrated Infrastructure within the project Sustainable smart farming systems, taking into account the future challenges [313011W112]; European Regional Development Fund</t>
  </si>
  <si>
    <t>Slovak Grant Agency (VEGA)(Vedecka grantova agentura MSVVaS SR a SAV (VEGA)); Cultural and Educational Grant Agency, KEGA; Operational Program Integrated Infrastructure within the project Sustainable smart farming systems, taking into account the future challenges; European Regional Development Fund(European Union (EU))</t>
  </si>
  <si>
    <t>This study was supported by the Slovak Grant Agency (VEGA) project no. 1/0116/21 and 1/0021/22, the Cultural and Educational Grant Agency, KEGA (No. 019SPU-4/2020), and the Operational Program Integrated Infrastructure within the project Sustainable smart farming systems, taking into account the future challenges 313011W112, co-financed by the European Regional Development Fund. Drs. E.V. Balashov and N.P. Buchkina were partly working according to the scientific topic of the Agrophysical Research Institute.</t>
  </si>
  <si>
    <t>10.3390/agronomy12061314</t>
  </si>
  <si>
    <t>2N6CC</t>
  </si>
  <si>
    <t>WOS:000818463400001</t>
  </si>
  <si>
    <t>Garcia, R; Gil, MV; Fanjul, A; Gonzalez, A; Majada, J; Rubiera, F; Pevida, C</t>
  </si>
  <si>
    <t>Garcia, R.; Gil, M., V; Fanjul, A.; Gonzalez, A.; Majada, J.; Rubiera, F.; Pevida, C.</t>
  </si>
  <si>
    <t>Residual pyrolysis biochar as additive to enhance wood pellets quality</t>
  </si>
  <si>
    <t>Biomass; Biochar; Pelletization; Energy density; Valorization</t>
  </si>
  <si>
    <t>BIO-OIL PRODUCTION; BIOMASS PYROLYSIS; PELLETIZATION; GRINDABILITY; TORREFACTION</t>
  </si>
  <si>
    <t>Woody biomass pellets' demand for primary energy production is increasing. To guarantee sustainable and cost-efficient pellet production the diversification of biomass feedstock is mandatory. In this work it is proposed to re-use the solid biochar obtained from pyrolysis of eucalyptus (PEc) at 700 degrees C as an additive to produce enhanced pine sawdust (PIN) pellets. The process required the addition of glycerol as a lubricant in a percentage of 1 and 2 wt% per 5 and 10 wt% of pyrolyzed eucalyptus in the blend, respectively. Small additions of PEc enhanced PIN pellets' grindability and water-resistance, providing products with remarkable values of durability (up to 99%), net calorific value (up to 20 MJ/kg), energy density (up to 13.3 GJ/m3), and particle density (up to 1.24 g/cm3). N, S, chlorine, and heavy metals contents were also analyzed. The proposed pellets fulfill the A1/A2 and the I1/I2 quality classes for domestic and industrial wood pellets, respectively. A preliminary economic evaluation indicated that pellets made up from a mixture of 90% PIN and 10% PEc are competitive compared to raw PIN pellets, with expected savings in the costs of production, energy, transport, and construction of a storage site of 4, 13,10 and 7%, respectively. (c) 2021 The Authors. Published by Elsevier Ltd. This is an open access article under the CC BY-NC-ND license (http://creativecommons.org/licenses/by-nc-nd/4.0/).</t>
  </si>
  <si>
    <t>[Garcia, R.; Gil, M., V; Rubiera, F.; Pevida, C.] INCAR CSIC, Inst Ciencia &amp; Tecnol Carbono, C Francisco Pintado Fe 26, Oviedo 33011, Spain; [Fanjul, A.; Gonzalez, A.; Majada, J.] CETEMAS, Ctr Tecnol Forestal &amp; Madera, B Pumarabule S-N, Carbayin 33936, Siero, Spain</t>
  </si>
  <si>
    <t>Consejo Superior de Investigaciones Cientificas (CSIC)</t>
  </si>
  <si>
    <t>Pevida, C (corresponding author), INCAR CSIC, Inst Ciencia &amp; Tecnol Carbono, C Francisco Pintado Fe 26, Oviedo 33011, Spain.</t>
  </si>
  <si>
    <t>cpevida@incar.csic.es</t>
  </si>
  <si>
    <t>GIL, MARÍA V/A-2774-2017; Pevida, Cova/L-5754-2014; Arrojo, Amelia González/AAZ-2830-2021</t>
  </si>
  <si>
    <t>GIL, MARÍA V/0000-0002-2258-3011; Pevida, Cova/0000-0002-4662-8448; Arrojo, Amelia González/0000-0002-3111-5834</t>
  </si>
  <si>
    <t>10.1016/j.renene.2021.08.113</t>
  </si>
  <si>
    <t>WK4UF</t>
  </si>
  <si>
    <t>WOS:000709721700005</t>
  </si>
  <si>
    <t>Liu, JT; Chu, CS; Wei, LL; Feng, JJ; Shen, JQ</t>
  </si>
  <si>
    <t>Liu, Jianting; Chu, Changshun; Wei, Liling; Feng, Jiejie; Shen, Jianquan</t>
  </si>
  <si>
    <t>Iron/cobalt-decorated nitrogen-rich 3D layer-stacked porous biochar as high-performance oxygen reduction air-cathode catalyst in microbial fuel cell</t>
  </si>
  <si>
    <t>BIOSENSORS &amp; BIOELECTRONICS</t>
  </si>
  <si>
    <t>Biomass; Oxygen reduction reaction; Silkworm cocoons; Non -noble metal catalysts; Microbial fuel cell</t>
  </si>
  <si>
    <t>ACTIVE-SITES; CARBON MATERIALS; ELECTROCATALYSTS; EFFICIENT; NANOPARTICLES; IRON</t>
  </si>
  <si>
    <t>Developing low-cost and high-efficiency oxygen reduction reaction (ORR) catalysts is crucial to the commercial application of microbial fuel cell (MFC). Herein, Fe/Co-decorated nitrogen-rich three-dimensional (3D) layer -stacked porous biochar (Fe/Co-NC-x) have been synthesized from silk gel through secondary carbonization of activated carbons which firstly adsorbed metal ions. The multilayer porous structure of Fe/Co-NC-3 contributes to construction of high specific surface area (576 m2 g-1), large pore volume (1.27 cm3 g-1) and many defect structure (ID/IG = 1.004). As expected, with Fe/Co synergistic effect, Fe/Co-NC-3 exhibits excellent ORR per-formance through 4e- pathway with good methanol resistance. In addition, the performance of MFC using Fe/Co-NC-3 as air-cathode catalyst is more prominent with higher maximum power density (1059.62 +/- 30.00 mW m-2) compared to that using NC (668.19 +/- 9.84 mW m-2) and commercial Pt/C catalyst (957.33 +/- 10.50 mW m-2). Therefore, Fe/Co-NC-3 should be a prospective catalyst in the practical application of fuel cells and other energy devices.</t>
  </si>
  <si>
    <t>[Liu, Jianting; Chu, Changshun; Wei, Liling; Feng, Jiejie; Shen, Jianquan] Chinese Acad Sci, Inst Chem, Beijing Natl Lab Mol Sci BNLMS, Key Lab Green Printing, Beijing 100190, Peoples R China; [Chu, Changshun; Feng, Jiejie] Univ Chinese Acad Sci, Beijing 100049, Peoples R China</t>
  </si>
  <si>
    <t>Chinese Academy of Sciences; Institute of Chemistry, CAS; Chinese Academy of Sciences; University of Chinese Academy of Sciences, CAS</t>
  </si>
  <si>
    <t>Liu, JT; Wei, LL (corresponding author), Chinese Acad Sci, Inst Chem, Beijing Natl Lab Mol Sci BNLMS, Key Lab Green Printing, Beijing 100190, Peoples R China.</t>
  </si>
  <si>
    <t>jtliu@iccas.ac.cn; weill@iccas.ac.cn</t>
  </si>
  <si>
    <t>Liu, Jianting/GQQ-9034-2022</t>
  </si>
  <si>
    <t>Liu, Jianting/0000-0002-9681-6295</t>
  </si>
  <si>
    <t>National Natural Science Foundation of China [21872153]</t>
  </si>
  <si>
    <t>This work was financially supported by the National Natural Science Foundation of China (No. 21872153) .</t>
  </si>
  <si>
    <t>ELSEVIER ADVANCED TECHNOLOGY</t>
  </si>
  <si>
    <t>OXFORD FULFILLMENT CENTRE THE BOULEVARD, LANGFORD LANE, KIDLINGTON, OXFORD OX5 1GB, OXON, ENGLAND</t>
  </si>
  <si>
    <t>0956-5663</t>
  </si>
  <si>
    <t>1873-4235</t>
  </si>
  <si>
    <t>BIOSENS BIOELECTRON</t>
  </si>
  <si>
    <t>Biosens. Bioelectron.</t>
  </si>
  <si>
    <t>10.1016/j.bios.2022.114926</t>
  </si>
  <si>
    <t>Biophysics; Biotechnology &amp; Applied Microbiology; Chemistry, Analytical; Electrochemistry; Nanoscience &amp; Nanotechnology</t>
  </si>
  <si>
    <t>Biophysics; Biotechnology &amp; Applied Microbiology; Chemistry; Electrochemistry; Science &amp; Technology - Other Topics</t>
  </si>
  <si>
    <t>E3ET0</t>
  </si>
  <si>
    <t>WOS:000974416100001</t>
  </si>
  <si>
    <t>Dudek, M; Socha, R</t>
  </si>
  <si>
    <t>Dudek, Magdalena; Socha, Robert</t>
  </si>
  <si>
    <t>Direct Electrochemical Conversion of the Chemical Energy of Raw Waste Wood to Electrical Energy in Tubular Direct Carbon Solid Oxide Fuel Cells</t>
  </si>
  <si>
    <t>direct carbon solid oxide fuel cells; carbon; wood waste products; biochar</t>
  </si>
  <si>
    <t>PERFORMANCE; COMBUSTION</t>
  </si>
  <si>
    <t>Raw wood chips from beech and acacia were chosen as a source of solid carbon fuels for utilization in tubular solid oxide fuel cells. These materials are typical wood waste products from carpentry in Poland. The physicochemical properties of carbon particles produced in situ during the operation of tubular direct carbon oxide fuel cells were determined by different analytical methods. It was found that solid carbon fuel had possessed high carbon content. Based upon structural investigations (X-ray diffraction analysis, Raman spectroscopy), it was found that disordered carbon or highly defected particles had been formed from raw waste wood during the operation of the fuel cell. No products of possible chemical reactions between carbon solid carbon fuel, or evaluated gases and nickel-ceria anodes, were observed during the start-up and operation of the DC-SOFC. It was found through electrochemical investigations that the power output of the DC-SOFC in question was ca. 100 mW/cm(2) at 800 degrees C, which was similar to the performance of a DC-SOFC supplied with activated charcoals. A proposal of the construction of a small stack of tubular solid oxide fuel cells fed with biochar-based fuel was mentioned.</t>
  </si>
  <si>
    <t>[Dudek, Magdalena] AGH Univ Sci &amp; Technol, Fac Fuels &amp; Energy, PL-30059 Krakow, Poland; [Socha, Robert] Polish Acad Sci, Jerzy Haber Inst Catalysis &amp; Surface Chem, PL-30239 Krakow, Poland</t>
  </si>
  <si>
    <t>AGH University of Krakow; Polish Academy of Sciences; Jerzy Haber Institute of Catalysis &amp; Surface Chemistry</t>
  </si>
  <si>
    <t>Dudek, M (corresponding author), AGH Univ Sci &amp; Technol, Fac Fuels &amp; Energy, PL-30059 Krakow, Poland.</t>
  </si>
  <si>
    <t>potoczek@agh.edu.pl</t>
  </si>
  <si>
    <t>Dudek, Magdalena M/W-1810-2017; Socha, Robert P./J-4307-2012</t>
  </si>
  <si>
    <t>Dudek, Magdalena M/0000-0002-6142-7791; Socha, Robert P./0000-0003-4072-2393</t>
  </si>
  <si>
    <t>AGH-University of Science and Technology Faculty of Fuels and Energy, Cracow, Poland [11.11.210.217]</t>
  </si>
  <si>
    <t>AGH-University of Science and Technology Faculty of Fuels and Energy, Cracow, Poland</t>
  </si>
  <si>
    <t>This paper was carried out under contract (11.11.210.217) AGH-University of Science and Technology Faculty of Fuels and Energy, Cracow, Poland</t>
  </si>
  <si>
    <t>AT9QR</t>
  </si>
  <si>
    <t>WOS:000345261900056</t>
  </si>
  <si>
    <t>Zhang, N; Li, JF; Tian, B; Li, T; Zhang, JW; Zhao, HT</t>
  </si>
  <si>
    <t>Zhang, Nan; Li, Jinfeng; Tian, Bo; Li, Tuo; Zhang, Jianwei; Zhao, Hongtao</t>
  </si>
  <si>
    <t>The preparation of amino-reinforced phosphorylated biochar for efficient uranium adsorption</t>
  </si>
  <si>
    <t>JOURNAL OF RADIOANALYTICAL AND NUCLEAR CHEMISTRY</t>
  </si>
  <si>
    <t>Biochar; Phosphorylation; Urea; U(VI); Adsorption mechanism</t>
  </si>
  <si>
    <t>MESOPOROUS CARBON; CELLULOSE; U(VI); REMOVAL; VI</t>
  </si>
  <si>
    <t>Biomass transformation is considered as a green, economical and sustainable strategy in the field of wastewater treatment. Herein, we demonstrate a novel amino-reinforced phosphorylated biochar by the modified phosphoric acid (H3PO4)/urea/N,N-dimethylformamide method for highly effective U(VI) capture. The introduction of urea provides new amino sites on the surface of carbon and plays a decisive role in the phosphorylation modification of biochar. The adsorption process of the amino-reinforced phosphorylated biochar presents pseudo-second-order kinetics, and the maximum adsorption capacity calculated by Langmuir isotherm model can reach 150.38 mg g(-1). Moreover, the adsorbent still maintains an excellent removal efficiency after four adsorption-desorption recycles and shows superior selectivity. Structural analysis results after adsorption demonstrate that the adsorption performance of phosphorylated carbon is predominantly attributed to the chelating and electrostatic interaction.</t>
  </si>
  <si>
    <t>[Zhang, Nan; Zhao, Hongtao] Harbin Engn Univ, Coll Nucl Sci &amp; Technol, Harbin 150001, Peoples R China; [Zhang, Nan; Li, Jinfeng; Tian, Bo; Li, Tuo; Zhang, Jianwei; Zhao, Hongtao] Heilongjiang Acad Sci, Heilongjiang Inst Atom Energy, Harbin 150000, Peoples R China</t>
  </si>
  <si>
    <t>Harbin Engineering University</t>
  </si>
  <si>
    <t>Zhao, HT (corresponding author), Harbin Engn Univ, Coll Nucl Sci &amp; Technol, Harbin 150001, Peoples R China.;Zhao, HT (corresponding author), Heilongjiang Acad Sci, Heilongjiang Inst Atom Energy, Harbin 150000, Peoples R China.</t>
  </si>
  <si>
    <t>zhaohongtao2019@163.com</t>
  </si>
  <si>
    <t>Science Research Foundation of Heilongjiang Academy of Sciences [KY2022YZN01]; Scientific Research Business Fund Project of Heilongjiang Provincial Research Institutes [CZKYF2022-1-C011]; Sciences Talent Team Construction Platform Project of Heilongjiang Academy of Sciences [RC2022YZN01]; Special Project of Heilongjiang Academy of Sciences [YZQY2023YZNY01]; Provincial-level ecological and environmental protection scientific research project [HST2022H003]; Dean Fund of Heilongjiang Provincial Academy of Sciences [YZ2023YZNY02]; Natural Science Foundation of Heilongjiang Province [LH2023A021]</t>
  </si>
  <si>
    <t>Science Research Foundation of Heilongjiang Academy of Sciences; Scientific Research Business Fund Project of Heilongjiang Provincial Research Institutes; Sciences Talent Team Construction Platform Project of Heilongjiang Academy of Sciences; Special Project of Heilongjiang Academy of Sciences; Provincial-level ecological and environmental protection scientific research project; Dean Fund of Heilongjiang Provincial Academy of Sciences; Natural Science Foundation of Heilongjiang Province(Natural Science Foundation of Heilongjiang Province)</t>
  </si>
  <si>
    <t>This work was supported by the Science Research Foundation of Heilongjiang Academy of Sciences [KY2022YZN01], Scientific Research Business Fund Project of Heilongjiang Provincial Research Institutes [CZKYF2022-1-C011], Sciences Talent Team Construction Platform Project of Heilongjiang Academy of Sciences [RC2022YZN01], Special Project of Heilongjiang Academy of Sciences [YZQY2023YZNY01], Provincial-level ecological and environmental protection scientific research project [HST2022H003], Dean Fund of Heilongjiang Provincial Academy of Sciences [YZ2023YZNY02], the Natural Science Foundation of Heilongjiang Province (LH2023A021).</t>
  </si>
  <si>
    <t>0236-5731</t>
  </si>
  <si>
    <t>1588-2780</t>
  </si>
  <si>
    <t>J RADIOANAL NUCL CH</t>
  </si>
  <si>
    <t>J. Radioanal. Nucl. Chem.</t>
  </si>
  <si>
    <t>2023 JUL 14</t>
  </si>
  <si>
    <t>10.1007/s10967-023-09025-w</t>
  </si>
  <si>
    <t>Chemistry, Analytical; Chemistry, Inorganic &amp; Nuclear; Nuclear Science &amp; Technology</t>
  </si>
  <si>
    <t>Chemistry; Nuclear Science &amp; Technology</t>
  </si>
  <si>
    <t>M2EY2</t>
  </si>
  <si>
    <t>WOS:001028377100001</t>
  </si>
  <si>
    <t>Hersh, B; Mirkouei, A; Sessions, J; Rezaie, B; You, YQ</t>
  </si>
  <si>
    <t>Hersh, Benjamin; Mirkouei, Amin; Sessions, John; Rezaie, Behnaz; You, Yaqi</t>
  </si>
  <si>
    <t>A review and future directions on enhancing sustainability benefits across food-energy-water systems: the potential role of biochar-derived products</t>
  </si>
  <si>
    <t>AIMS ENVIRONMENTAL SCIENCE</t>
  </si>
  <si>
    <t>food-energy-water systems; biomass; bioproducts; biochar; sustainability</t>
  </si>
  <si>
    <t>CLIMATE-CHANGE MITIGATION; GREENHOUSE-GAS EMISSIONS; LIFE-CYCLE ASSESSMENT; CROP PRODUCTION; SOIL AMENDMENT; FAST-PYROLYSIS; RICE-HUSK; LOW-COST; AGRICULTURAL SOILS; MANURE APPLICATION</t>
  </si>
  <si>
    <t>The future of food-energy-water resources is an ever-increasing global concern due to a growing standard of living and population. This study presents opportunities for sustainable growth based on the previous research and developments across food-energy-water systems through biomass-based products (bioproducts), such as biochar, an emerging by-product of biofuel production. Bioproducts are in a nascent stage, but are growing steadily with improvements in production technologies and other cost-reducing strategies. Perspectives on solutions and opportunities that can promote the socio-economic resilience and ecological integrity of regional food-energy-water resources are identified through narrative and systematic literature reviews. These solutions are examined within the context of the environmental and economic parameters that influence stakeholders' decisions concerning the adoption and use of technological solutions. Biochar has shown to be one of these products with the ability to improve productivity, particularly, in organic farming through increased water-nutrient holding capacity, organic-matter efficiency, and carbon sequestration. Additionally, biochar sorption abilities and textural features have shown to be a special solution for removing a large range of contaminants (e.g., metals and toluene) from water. However, biomass collection, transportation, and conversion costs have been identified as major challenges to produce market-responsive bioproducts. It is concluded that the recent interest in food-energy-water systems has led to research opportunities in bioproducts that can, in turn, bridge the gaps and provide ground-breaking developments for future research and growth. It is also concluded that there is an essential need for solutions-oriented projects across the food-energy-water nexus at both domestic and global level.</t>
  </si>
  <si>
    <t>[Hersh, Benjamin; Mirkouei, Amin; Rezaie, Behnaz] Univ Idaho, Dept Mech Engn, Moscow, ID 83843 USA; [Mirkouei, Amin] Univ Idaho, Dept Biol Engn, Moscow, ID 83843 USA; [Mirkouei, Amin] Univ Idaho, Ind Technol Program, Moscow, ID 83843 USA; [Sessions, John] Oregon State Univ, Dept Forest Engn Resources &amp; Management, Corvallis, OR 97331 USA; [You, Yaqi] Idaho State Univ, Dept Biol Sci, Pocatello, ID 83209 USA</t>
  </si>
  <si>
    <t>Idaho; University of Idaho; Idaho; University of Idaho; Idaho; University of Idaho; Oregon State University; Idaho; Idaho State University</t>
  </si>
  <si>
    <t>Mirkouei, A (corresponding author), Univ Idaho, Dept Mech Engn, Moscow, ID 83843 USA.;Mirkouei, A (corresponding author), Univ Idaho, Dept Biol Engn, Moscow, ID 83843 USA.;Mirkouei, A (corresponding author), Univ Idaho, Ind Technol Program, Moscow, ID 83843 USA.</t>
  </si>
  <si>
    <t>amirkouei@uidaho.edu</t>
  </si>
  <si>
    <t>Mirkouei, Amin/AAC-2216-2020</t>
  </si>
  <si>
    <t>Mirkouei, Amin/0000-0003-0644-3120</t>
  </si>
  <si>
    <t>University of Idaho (Equipment and Infrastructure Support Grant); Idaho State University (Developing Collaborative Partnerships Grant); Center for Advanced Energy Studies; UPM Lappeenranta, Finland</t>
  </si>
  <si>
    <t>The authors wish to acknowledge Ms. Debbie Lacroix for helping in biochar analysis, and financial support from University of Idaho (Equipment and Infrastructure Support Grant) and Idaho State University (Developing Collaborative Partnerships Grant), as well as the Center for Advanced Energy Studies and Idaho National Laboratory for resources and facilities, and UPM Lappeenranta, Finland for their support and resources.</t>
  </si>
  <si>
    <t>PO BOX 2604, SPRINGFIELD, MO 65801-2604 USA</t>
  </si>
  <si>
    <t>2372-0344</t>
  </si>
  <si>
    <t>2372-0352</t>
  </si>
  <si>
    <t>AIMS ENVIRON SCI</t>
  </si>
  <si>
    <t>AIMS Environ. Sci.</t>
  </si>
  <si>
    <t>10.3934/environsci.2019.5.379</t>
  </si>
  <si>
    <t>JH8WG</t>
  </si>
  <si>
    <t>WOS:000493048200005</t>
  </si>
  <si>
    <t>Zhong, ME; Sun, JC; Shu, XQ; Guan, JD; Tong, GS; Ding, H; Chen, LY; Zhou, N; Shuai, Y</t>
  </si>
  <si>
    <t>Zhong, Mei'e; Sun, Jingchun; Shu, Xiaoqing; Guan, Jindiao; Tong, Gongsong; Ding, Hao; Chen, Liying; Zhou, Nan; Shuai, Yi</t>
  </si>
  <si>
    <t>N, P, O-codoped biochar from phytoremediation residues: a promising cathode material for Li-S batteries</t>
  </si>
  <si>
    <t>NANOTECHNOLOGY</t>
  </si>
  <si>
    <t>phytoremediation residues; heavy metals; removal; pyrolysis; Li-S batteries</t>
  </si>
  <si>
    <t>POROUS CARBON; PYROLYSIS; POLYSULFIDE; STABILIZATION; CONVERSION; BIOMASS</t>
  </si>
  <si>
    <t>Environment and energy are two key issues in today's society. In terms of environmental protection, the treatment of phytoremediation residues has become a key problem to be solved urgently, while for energy storage, it tends to utilize low-cost and high specific energy storage materials (i.e. porous carbon). In this study, the phytoremediation residues is applied to the storage materials with low-cost and high specific capacity. Firstly, the phosphorous acid assisted pyrolysis of oilseed rape stems from phytoremediation is effective in the removal of Zn, Cu, Cd and Cr from the derived biochar. Moreover, the derived biochar from phytoremediation residues shows abundant porous structure and polar groups (-O/-P/-N), and it can deliver 650 mAh g(-1) with 3.0 mg cm(-2) (sulfur), and keeps 80% capacity after 200 cycles when employing it as a sulfur host for lithium-sulfur (Li-S) batteries. Hence, phosphorous acid assisted pyrolysis and application in Li-S battery is a promising approach for the disposal of phytoremediation residues, which is contributed to the environmental protection as well as energy storage.</t>
  </si>
  <si>
    <t>[Zhong, Mei'e; Sun, Jingchun; Shu, Xiaoqing; Guan, Jindiao; Tong, Gongsong; Ding, Hao; Chen, Liying; Zhou, Nan] Hunan Agr Univ, Sch Chem &amp; Mat Sci, Changsha 410128, Peoples R China; [Zhou, Nan] Hunan Agr Univ, Hunan Engn Res Ctr Biochar, Changsha 410128, Peoples R China; [Shuai, Yi] Hunan Univ Technol &amp; Business, Sch Resources &amp; Environm, Changsha 410083, Peoples R China</t>
  </si>
  <si>
    <t>Hunan Agricultural University; Hunan Agricultural University; Hunan University of Technology &amp; Business</t>
  </si>
  <si>
    <t>Shuai, Y (corresponding author), Hunan Univ Technol &amp; Business, Sch Resources &amp; Environm, Changsha 410083, Peoples R China.</t>
  </si>
  <si>
    <t>shuaiyi@hnie.edu.cn</t>
  </si>
  <si>
    <t>National Natural Science Foundation of China [51703061, 21808053, U20A20108]; Scientific research and innovation project of Hunan Province [CX20210659, S202110537015]; double first-class construction project of Hunan Agricultural University [SYL2019062]</t>
  </si>
  <si>
    <t>National Natural Science Foundation of China(National Natural Science Foundation of China (NSFC)); Scientific research and innovation project of Hunan Province; double first-class construction project of Hunan Agricultural University</t>
  </si>
  <si>
    <t>This work was financially supported by the financial support from National Natural Science Foundation of China (51703061, 21808053, U20A20108), Scientific research and innovation project of Hunan Province (CX20210659, S202110537015), and double first-class construction project of Hunan Agricultural University (SYL2019062).</t>
  </si>
  <si>
    <t>IOP Publishing Ltd</t>
  </si>
  <si>
    <t>TEMPLE CIRCUS, TEMPLE WAY, BRISTOL BS1 6BE, ENGLAND</t>
  </si>
  <si>
    <t>0957-4484</t>
  </si>
  <si>
    <t>1361-6528</t>
  </si>
  <si>
    <t>Nanotechnology</t>
  </si>
  <si>
    <t>MAY 21</t>
  </si>
  <si>
    <t>10.1088/1361-6528/ac5286</t>
  </si>
  <si>
    <t>Nanoscience &amp; Nanotechnology; Materials Science, Multidisciplinary; Physics, Applied</t>
  </si>
  <si>
    <t>Science &amp; Technology - Other Topics; Materials Science; Physics</t>
  </si>
  <si>
    <t>ZJ0XL</t>
  </si>
  <si>
    <t>WOS:000762036600001</t>
  </si>
  <si>
    <t>Liu, YX; Lu, HH; Yang, SM; Wang, YF</t>
  </si>
  <si>
    <t>Liu, Yuxue; Lu, Haohao; Yang, Shengmao; Wang, Yaofeng</t>
  </si>
  <si>
    <t>Impacts of biochar addition on rice yield and soil properties in a cold waterlogged paddy for two crop seasons</t>
  </si>
  <si>
    <t>Cold water paddy; Rice straw biochar; Bamboo biochar; Soil fertility; Crop yield</t>
  </si>
  <si>
    <t>GREENHOUSE-GAS EMISSIONS; PHYSICAL-PROPERTIES; CHEMICAL-PROPERTIES; ORGANIC-MATTER; MAIZE YIELD; PRODUCTIVITY; CHARCOAL; QUALITY; GROWTH; CARBON</t>
  </si>
  <si>
    <t>Cold waterlogged paddies typically have low to average yield due to their relatively low soil temperature, poorly developed plough layer, and lack of available nutrients. Despite the above, yield can be improved by targeted measures, such as supplementing with special organic materials. Past research has shown that biochar can play an important role in sequestering soil C, building soil fertility, and improving crop yield. However, the effects of biochar on crop yield and soil properties in cold waterlogged paddies have not been thoroughly investigated. We hypothesized that biochar improves soil fertility, and thus, increases rice grain yield in cold waterlogged paddies. A 2-year field experiment was conducted in 2011 and 2012 to investigate the effect of bamboo biochar (BB), rice straw biochar (RB), and rice straw (RS) on soil physical and chemical properties, grain yield, and yield components in a cold waterlogged paddy in Zhejiang Province, China. Results showed that both BB and RB significantly increased soil pH and soil organic carbon compared to control, whereas their effects on total N were either very small or non-significant. Application of RB significantly increased soil available P and K in both years, and the increases relative to control were greater in 2011 (by 33.9% and 99.1%, respectively) than in 2012 (by 15.3% and 28.6%, respectively). Moreover, RB application resulted in the greatest improvement in grain yield (8.5-10.7% greater than that from the control), and this may be attributed to increased nutrient availability (mainly P and K). Yield component analysis indicated that experimental treatments had the greatest effect on thousand-grain weight, followed by the number of productive tillers per plant and harvest index. Neither biochar nor RS significantly affected the total nutrient (N + P2O5 + K2O) content of grains, although the K content of grains from BB and RB plots was significantly higher than in those from control plots in 2012. The total nutrient content of straw under RB treatment was significantly higher than that under control and RS treatments in 2012, mainly due to increased K content (by 12.0%) of straw. The total nutrient uptake by grain was significantly (13.6-16.4%) higher under RB treatment than under control treatment. This was primarily due to the relatively high K uptake by RB grains (15.9-22.6% greater than that by the controls). Similarly, the total nutrient uptake by straw from RB plots was significantly greater than that of straw from the control plot. Further studies on biochar in cold waterlogged paddies are essential in order to evaluate the long-term effects of biochar and its behavior in soils. (C) 2016 Elsevier B.V. All rights reserved.</t>
  </si>
  <si>
    <t>[Liu, Yuxue; Lu, Haohao; Yang, Shengmao; Wang, Yaofeng] Zhejiang Acad Agr Sci, Inst Environm Resource Soil &amp; Fertilizer, Hangzhou 310021, Zhejiang, Peoples R China; [Liu, Yuxue; Lu, Haohao; Yang, Shengmao] Engn Res Ctr Biochar Zhejiang Prov, Hangzhou 310021, Zhejiang, Peoples R China</t>
  </si>
  <si>
    <t>Zhejiang Academy of Agricultural Sciences</t>
  </si>
  <si>
    <t>Yang, SM (corresponding author), Zhejiang Acad Agr Sci, Inst Environm Resource Soil &amp; Fertilizer, Hangzhou 310021, Zhejiang, Peoples R China.;Yang, SM (corresponding author), Engn Res Ctr Biochar Zhejiang Prov, Hangzhou 310021, Zhejiang, Peoples R China.</t>
  </si>
  <si>
    <t>Wang, Yaofeng/AAH-5918-2019; lu, hao/HZH-4458-2023; Lu, Hao/GQH-3203-2022; lu, haojie/HOA-7748-2023; Liu, Yuxue/A-7008-2017</t>
  </si>
  <si>
    <t>China Special Fund for Agroscientific Research [201303095]; Natural Science Foundation of Zhejiang [LY14D010005, LY16D010004]; National Natural Science Foundation [41301247]</t>
  </si>
  <si>
    <t>China Special Fund for Agroscientific Research; Natural Science Foundation of Zhejiang(Natural Science Foundation of Zhejiang Province); National Natural Science Foundation(National Natural Science Foundation of China (NSFC))</t>
  </si>
  <si>
    <t>This research was financially supported by China Special Fund for Agroscientific Research (201303095), Natural Science Foundation of Zhejiang (LY14D010005, LY16D010004), and National Natural Science Foundation (41301247).</t>
  </si>
  <si>
    <t>10.1016/j.fcr.2016.03.003</t>
  </si>
  <si>
    <t>DM0RH</t>
  </si>
  <si>
    <t>WOS:000376053000017</t>
  </si>
  <si>
    <t>Schwaiger, N; Feiner, R; Zahel, K; Pieber, A; Witek, V; Pucher, P; Ahn, E; Wilhelm, P; Chernev, B; Schrottner, H; Siebenhofer, M</t>
  </si>
  <si>
    <t>Schwaiger, Nikolaus; Feiner, Roland; Zahel, Kerstin; Pieber, Angela; Witek, Verena; Pucher, Peter; Ahn, Edgar; Wilhelm, Peter; Chernev, Boril; Schroettner, Hartmuth; Siebenhofer, Matthaeus</t>
  </si>
  <si>
    <t>Liquid and Solid Products from Liquid-Phase Pyrolysis of Softwood</t>
  </si>
  <si>
    <t>Biochar; Biomass to liquid; Liquid heat carrier; Liquid-phase pyrolysis</t>
  </si>
  <si>
    <t>OF-THE-ART; OILS</t>
  </si>
  <si>
    <t>Lignocellulosic feed is expected to contribute significantly to production of liquified and solid combustibles in future, because of the quantity and the variety of feed material. The aim of the project is the production of high-quality biochar and a liquid energy carrier in a non-aqueous hydrocarbon-based pyrolysis system. Therefore, the pyrolytic degradation properties of wood and its building blocks glucose, cellulose, hemicellulose, and lignin were investigated during liquid-phase pyrolysis conditions. The process was carried out in a semibatch reaction vessel under isothermal conditions at various temperatures between T = 350A degrees C and T = 390A degrees C. Process pressure was ambient. For optimum heat transfer, pyrolysis was carried out in a liquid heat carrier phase which provides sufficient heat capacity and high heat conductivity for isothermal operation. The interaction between heat carrier, biomass, and biomass products in the liquid and vapor phases was investigated. Liquid-phase pyrolysis is an exothermic process which produces 25-28% liquid CHO products. The heat of reaction is -864 A +/- 25 kJ/kg at T = 350A degrees C. To quantify products of biogenous and fossil origin, liquid products were analyzed by elemental analysis, gas chromatography, and accelerated mass spectroscopy. Solid products were analyzed by elemental analysis, electron microscopy, and accelerated mass spectroscopy.</t>
  </si>
  <si>
    <t>[Schwaiger, Nikolaus; Pieber, Angela; Siebenhofer, Matthaeus] Graz Univ Technol, Inst Chem Engn, A-8010 Graz, Austria; [Wilhelm, Peter; Chernev, Boril; Schroettner, Hartmuth] Graz Univ Technol, Inst Electron Microscopy, A-8010 Graz, Austria; [Wilhelm, Peter; Chernev, Boril; Schroettner, Hartmuth] Graz Univ Technol, Graz Ctr Electron Microscopy, A-8010 Graz, Austria; [Feiner, Roland; Zahel, Kerstin; Witek, Verena; Pucher, Peter; Ahn, Edgar] BDI BioEnergy Int AG, A-8074 Grambach Graz, Austria</t>
  </si>
  <si>
    <t>Graz University of Technology; Graz University of Technology; Graz University of Technology</t>
  </si>
  <si>
    <t>Schwaiger, N (corresponding author), Graz Univ Technol, Inst Chem Engn, A-8010 Graz, Austria.</t>
  </si>
  <si>
    <t>nikolaus.schwaiger@tugraz.at; peter.pucher@bdi-bioenergy.com; hartmuth.schroettner@felmi-zfe.at</t>
  </si>
  <si>
    <t>Schwaiger, Nikolaus/0000-0003-4720-2518</t>
  </si>
  <si>
    <t>Austrian climate-and-energy funds within the Energy of the Future program</t>
  </si>
  <si>
    <t>This project is supported by the Austrian climate-and-energy funds within the Energy of the Future program.</t>
  </si>
  <si>
    <t>10.1007/s12155-011-9132-8</t>
  </si>
  <si>
    <t>858PA</t>
  </si>
  <si>
    <t>WOS:000297812200007</t>
  </si>
  <si>
    <t>Wang, XH; Gu, YL; Tan, XF; Liu, YG; Zhou, YH; Hu, XJ; Cai, XX; Xu, WH; Zhang, C; Liu, SH</t>
  </si>
  <si>
    <t>Wang, Xiaohua; Gu, Yanling; Tan, Xiaofei; Liu, Yunguo; Zhou, Yahui; Hu, Xinjiang; Cai, XiaoXi; Xu, Weihua; Zhang, Chen; Liu, Shaoheng</t>
  </si>
  <si>
    <t>Functionalized Biochar/Clay Composites for Reducing the Bioavailable Fraction of Arsenic and Cadmium in River Sediment</t>
  </si>
  <si>
    <t>ENVIRONMENTAL TOXICOLOGY AND CHEMISTRY</t>
  </si>
  <si>
    <t>Bioavailability; Heavy metals; Sediment toxicity; Sediment chemistry; Environmental chemistry</t>
  </si>
  <si>
    <t>ZERO-VALENT IRON; AQUEOUS-SOLUTION; CONTAMINATED SOILS; REMOVAL; WATER; ADSORPTION; REMEDIATION; OXIDE; IMMOBILIZATION; NANOCOMPOSITE</t>
  </si>
  <si>
    <t>Biochar has frequently been used for the treatment of heavy metal pollution in water and soil; its effect on contaminated sediments requires further research. To improve the ability of biochar to immobilize heavy metals in sediment, we prepared a functionalized biochar/attapulgite composite by pyrolysis of the clay attapulgite and zinc chloride-pretreated rice straw biomass. Compared with the original biochar, the biochar/attapulgite composite had a large increase in specific surface area, pore volume, oxygen-containing functional groups, and cation exchange capacity. Biochar effectively improved the dispersibility of attapulgite as a matrix. The results showed that the biochar/attapulgite composite effectively reduced the bioavailable fraction of arsenic (As) and cadmium (Cd) in river sediment, which was a great improvement compared with the raw biochar. After the sediment was treated with different biochar/attapulgite composites, the concentrations of As and Cd in the overlying water and the porewater, and the content of acid-extractable and toxicity characteristic leaching procedure (TCLP)-extractable As and Cd in the solid phase of the sediment decreased significantly. Both zinc chloride activation and attapulgite improved As and Cd immobilization in sediment when we used the biochar/attapulgite composite. The results suggest that biochar/attapulgite composite can be used as an efficient in situ sorbent amendment to improve the heavy metal immobilization ability of the sediment. Environ Toxicol Chem 2019;00:1-11. (c) 2019 SETAC</t>
  </si>
  <si>
    <t>[Wang, Xiaohua; Gu, Yanling; Tan, Xiaofei; Liu, Yunguo; Zhou, Yahui; Cai, XiaoXi; Xu, Weihua; Zhang, Chen] Hunan Univ, Coll Environm Sci &amp; Engn, Changsha, Hunan, Peoples R China; [Wang, Xiaohua; Gu, Yanling; Tan, Xiaofei; Liu, Yunguo; Zhou, Yahui; Cai, XiaoXi; Xu, Weihua; Zhang, Chen] Hunan Univ, Minist Educ, Key Lab Environm Biol &amp; Pollut Control, Changsha, Hunan, Peoples R China; [Wang, Xiaohua] Hunan City Univ, Coll Architecture &amp; Urban Planning, Yiyang, Peoples R China; [Hu, Xinjiang] Cent South Univ Forestry &amp; Technol, Coll Environm Sci &amp; Engn, Changsha, Hunan, Peoples R China; [Cai, XiaoXi] Hunan First Normal Univ, Coll Art &amp; Design, Changsha, Hunan, Peoples R China; [Liu, Shaoheng] Hunan Univ Arts &amp; Sci, Coll Chem &amp; Mat Engn, Changde, Hunan, Peoples R China</t>
  </si>
  <si>
    <t>Hunan University; Hunan University; Hunan City University; Central South University of Forestry &amp; Technology; Hunan First Normal University; Hunan University of Arts &amp; Science</t>
  </si>
  <si>
    <t>Gu, YL; Tan, XF (corresponding author), Hunan Univ, Coll Environm Sci &amp; Engn, Changsha, Hunan, Peoples R China.;Gu, YL; Tan, XF (corresponding author), Hunan Univ, Minist Educ, Key Lab Environm Biol &amp; Pollut Control, Changsha, Hunan, Peoples R China.</t>
  </si>
  <si>
    <t>gyl@hnu.edu.cn; tanxf@hnu.edu.cn</t>
  </si>
  <si>
    <t>Tan, Xiaofei/ABD-6971-2021; li, yan/ITU-9719-2023; Zhang, Chen/AAY-8585-2021</t>
  </si>
  <si>
    <t>Tan, Xiaofei/0000-0002-5750-8441; Zhang, Chen/0000-0002-3579-6980; Cai, Xiaoxi/0000-0003-3813-5739; Wang, Hui/0000-0002-5000-2069; Hu, Xinjiang/0000-0001-8509-3290</t>
  </si>
  <si>
    <t>National Natural Science Foundation of China [51521006, 51809089, 51609268]; Key Project of Technological Innovation in the Field of Social Development of Hunan Province, China [2016SK2010, 2016SK2001]; Natural Science Foundation of Hunan Province, China [2018JJ3040, 2018JJ3096, 2019JJ50409]; Science and Technology Plan Project of Hunan Province [2018SK2047]</t>
  </si>
  <si>
    <t>National Natural Science Foundation of China(National Natural Science Foundation of China (NSFC)); Key Project of Technological Innovation in the Field of Social Development of Hunan Province, China; Natural Science Foundation of Hunan Province, China(Natural Science Foundation of Hunan Province); Science and Technology Plan Project of Hunan Province</t>
  </si>
  <si>
    <t>The present study was funded by the National Natural Science Foundation of China (grants 51521006, 51809089, and 51609268), the Key Project of Technological Innovation in the Field of Social Development of Hunan Province, China (grants 2016SK2010 and 2016SK2001), the Natural Science Foundation of Hunan Province, China (grants 2018JJ3040, 2018JJ3096, and 2019JJ50409), and the Science and Technology Plan Project of Hunan Province (grant 2018SK2047).</t>
  </si>
  <si>
    <t>0730-7268</t>
  </si>
  <si>
    <t>1552-8618</t>
  </si>
  <si>
    <t>ENVIRON TOXICOL CHEM</t>
  </si>
  <si>
    <t>Environ. Toxicol. Chem.</t>
  </si>
  <si>
    <t>10.1002/etc.4542</t>
  </si>
  <si>
    <t>IZ8JJ</t>
  </si>
  <si>
    <t>WOS:000486766700001</t>
  </si>
  <si>
    <t>Li, JS; Zhao, YQ; Shao, XQ; Huang, D; Shang, JY; Li, H; He, YX; Liu, KS</t>
  </si>
  <si>
    <t>Li, Jinsheng; Zhao, Yinquan; Shao, Xinqing; Huang, Ding; Shang, Jianying; Li, Hui; He, Yixuan; Liu, Kesi</t>
  </si>
  <si>
    <t>The Mixed Addition of Biochar and Nitrogen Improves Soil Properties and Microbial Structure of Moderate-Severe Degraded Alpine Grassland in Qinghai-Tibet Plateau</t>
  </si>
  <si>
    <t>alpine grassland; degradation; biochar; soil physicochemical property; microbial community</t>
  </si>
  <si>
    <t>FATTY-ACID-COMPOSITION; ORGANIC-CARBON; COMMUNITY; DEGRADATION; QUALITY; BIOMASS; MINERALIZATION; MICROORGANISMS; RHIZOSPHERE; INCREASES</t>
  </si>
  <si>
    <t>The degradation of the grassland system has severely threatened the safety of the ecological environment and animal husbandry. The supplement of key substances lost due to degradation is widely used to accelerate the restoration of the degraded grassland ecosystem. In this study, we investigated the effects of biochar and nitrogen addition on soil properties and microorganisms of degraded alpine grassland. The experimental treatments consisted of the control without any addition, only nitrogen addition (10 gN/m(2)), only biochar addition (4.00 kg/m(2) biochar), and the mixed addition of biochar and nitrogen (4.00 kg/m(2) biochar and 10 gN/m(2) nitrogen, respectively). Adding N alone did not significantly change the pH, total organic carbon (TOC), total nitrogen (TN), microbial biomass (MB), and the composition proportion of microbes of the soil, but increased the contents of soil water content (SWC), NH4+-N, NO3--N, available phosphorus (AP), and the biomass of bacteria and fungi. The addition of biochar or the mixture of biochar and nitrogen increased the contents of pH, TOC, TN, MB, SWC, NH4+-N, NO3--N, AP, bacteria, and fungi in the soil and changed the structure of the soil microbial community. The increasing intensity of AP, bacteria, and fungi under the addition of biochar or the mixture of biochar and nitrogen was significantly greater than that under N addition alone. These results indicated that the separated addition of nitrogen and biochar and the mixed addition of biochar and nitrogen all improved the soil condition of the moderate-severe degraded alpine grassland, but the mixed addition of biochar and nitrogen could be a better strategy to remediate the degraded alpine grassland.</t>
  </si>
  <si>
    <t>[Li, Jinsheng; Shao, Xinqing; Huang, Ding; Li, Hui; He, Yixuan; Liu, Kesi] China Agr Univ, Coll Grassland Sci &amp; Technol, Beijing, Peoples R China; [Zhao, Yinquan] Chengdu Univ Technol, Coll Tourism &amp; Urban Planning, Chengdu, Peoples R China; [Shang, Jianying] China Agr Univ, Coll Land Sci &amp; Technol, Beijing, Peoples R China; [Liu, Kesi] Chinese Acad Sci, Northwest Inst Plateau Biol, Key Lab Restorat Ecol Cold Area Qinghai Prov, Xining, Peoples R China; [Liu, Kesi] Natl Field Stn Grassland Ecosyst, Guyuan, Peoples R China</t>
  </si>
  <si>
    <t>China Agricultural University; Chengdu University of Technology; China Agricultural University; Chinese Academy of Sciences</t>
  </si>
  <si>
    <t>Liu, KS (corresponding author), China Agr Univ, Coll Grassland Sci &amp; Technol, Beijing, Peoples R China.;Liu, KS (corresponding author), Chinese Acad Sci, Northwest Inst Plateau Biol, Key Lab Restorat Ecol Cold Area Qinghai Prov, Xining, Peoples R China.;Liu, KS (corresponding author), Natl Field Stn Grassland Ecosyst, Guyuan, Peoples R China.</t>
  </si>
  <si>
    <t>kliu@cau.edu.cn</t>
  </si>
  <si>
    <t>Shang, jianying/E-3787-2013</t>
  </si>
  <si>
    <t>Shang, jianying/0000-0002-2498-9699</t>
  </si>
  <si>
    <t>NOV 22</t>
  </si>
  <si>
    <t>10.3389/fpls.2021.765041</t>
  </si>
  <si>
    <t>XJ7CW</t>
  </si>
  <si>
    <t>WOS:000726942100001</t>
  </si>
  <si>
    <t>FeCl3-activated biochar catalyst for heterogeneous Fenton oxidation of antibiotic sulfamethoxazole in water</t>
  </si>
  <si>
    <t>Antibiotics; Iron-impregnated biochar; Advanced oxidation processes; Heterogeneous Fenton catalyst; Water treatment</t>
  </si>
  <si>
    <t>MAGNETIC BIOCHAR; SEWAGE-SLUDGE; SIMULTANEOUS ACTIVATION; FUNCTIONALIZED BIOCHAR; METHYLENE-BLUE; BISPHENOL-A; DEGRADATION; ADSORPTION; CARBON; REMOVAL</t>
  </si>
  <si>
    <t>One-step FeCl3-mediated pyrolysis/activation was developed for preparation of bermudagrass (BG)-derived FeCl3-activated biochars (FA-BCs) from bermudagrass (BG) as a heterogenous Fenton catalyst for heterogeneous Fenton oxidation of sulfamethoxazole (SMX) in water. The FA-BC prepared at the FeCl3 to BG mass ratio of 2 (FA-BC) exhibited higher adsorption and Fenton oxidation of SMX than other mass ratios of the FeCl3 to BG. FA-BC presented the great surface area (835 m(2)/g) and high SMX adsorption capacity (195 mg SMX/g BC), which was higher than various BCs in the previous studies. Additionally, the surface of FA-BC was attached with Fe2O3, Fe-0, and Fe3O4 after the FeCl3 activation. Under the optimal conditions for Fenton reaction (SMX concentration, 100 mg/L; loading of FA-BC, 0.1 g/L; dose of H2O2, 200 mg/L; temperature, 20 degrees C; pH 3; reaction time, 12 h), SMX and COD removal efficiencies reached 99.94% and 65.19%, respectively. Increasing reaction temperature from 20 to 50 degrees C significantly improved the SMX oxidation rate from 0.46 to 1.04 h(-1). The HO center dot radicals were proved to play a major role during the Fenton oxidation of SMX. In addition, the SMX solution treated by Fenton oxidation showed much less toxicity than the initial SMX solution. Additionally, the reusability tests of FA-BC indicated that 89.58% removal efficiency for SMX was still achieved after 3 cycles of Fenton oxidation under the optimal conditions. Furthermore, FA-BC can also efficiently remove SMX from the dairy wastewater. Therefore, FA-BC showed a high potential to eliminate aqueous SMX through adsorption and heterogeneous Fenton oxidation.</t>
  </si>
  <si>
    <t>[Zeng, Shengquan; Kan, Eunsung] Texas A&amp;M Univ, Dept Biol &amp; Agr Engn, College Stn, TX 77843 USA; [Zeng, Shengquan; Kan, Eunsung] Texas A&amp;M Univ, Texas A&amp;M AgriLife Res Ctr, College Stn, TX 77843 USA; [Kan, Eunsung] Tarleton State Univ, Dept Wildlife &amp; Nat Resources, Stephenville, TX 76401 USA</t>
  </si>
  <si>
    <t>Texas A&amp;M University System; Texas A&amp;M University College Station; Texas A&amp;M University System; Texas A&amp;M University College Station; Texas A&amp;M University System; Tarleton State University</t>
  </si>
  <si>
    <t>Kan, ES (corresponding author), Texas A&amp;M Univ, Dept Biol &amp; Agr Engn, College Stn, TX 77843 USA.;Kan, ES (corresponding author), Texas A&amp;M Univ, Texas A&amp;M AgriLife Res Ctr, College Stn, TX 77843 USA.</t>
  </si>
  <si>
    <t>Texas A&amp;M University Chancellor Research Initiative Fund; Texas AM University [435680]; Capacity Building Grants for Non-Land Grant College of Agriculture, USDA National Institute of Food and Agriculture [2020-70001-31552]; Hatch Fund, USDA National Institute of Food and Agriculture [TEX09764]</t>
  </si>
  <si>
    <t>Texas A&amp;M University Chancellor Research Initiative Fund; Texas AM University; Capacity Building Grants for Non-Land Grant College of Agriculture, USDA National Institute of Food and Agriculture; Hatch Fund, USDA National Institute of Food and Agriculture</t>
  </si>
  <si>
    <t>This study was financed by Texas A&amp;M University Chancellor Research Initiative Fund, Texas A&amp;M University (Grant number: 435680) and Capacity Building Grants for Non-Land Grant College of Agriculture, USDA National Institute of Food and Agriculture (Grant number: 2020-70001-31552). This study was also partially supported by Hatch Fund, USDA National Institute of Food and Agriculture (Project number: TEX09764).</t>
  </si>
  <si>
    <t>10.1016/j.chemosphere.2022.135554</t>
  </si>
  <si>
    <t>6L4WN</t>
  </si>
  <si>
    <t>WOS:000888184800001</t>
  </si>
  <si>
    <t>Conti, R; Jager, N; Neumann, J; Apfelbacher, A; Daschner, R; Hornung, A</t>
  </si>
  <si>
    <t>Conti, Roberto; Jaeger, Nils; Neumann, Johannes; Apfelbacher, Andreas; Daschner, Robert; Hornung, Andreas</t>
  </si>
  <si>
    <t>Thermocatalytic Reforming of Biomass Waste Streams</t>
  </si>
  <si>
    <t>ENERGY TECHNOLOGY</t>
  </si>
  <si>
    <t>biomass; bio-oil; pyrolysis; renewable resources; waste prevention</t>
  </si>
  <si>
    <t>FAST PYROLYSIS; INTERMEDIATE PYROLYSIS; ANAEROBIC-DIGESTION; CONVERSION; SLUDGE; TEMPERATURE; RESOURCES; BIOFUELS; BIOCHAR</t>
  </si>
  <si>
    <t>A thermocatalytic reforming (TCR (R)) unit patented by Fraunhofer UMSICHT was tested to convert lignocellulosic biomass and three organic wastes, digestate, paper sludge, and sewage sludge, into enhanced pyrolysis products. The TCR (R) reactor is an intermediate pyrolysis screw reactor connected to a reformer. hawse have explored the TCR (R) of four feedstocks in a 2 kgh(-1) laboratory-scale plant. The aim of the work was to compare the product yields and qualities (biochar, bio-oil, and syngas) obtained by using TCR (R) under the same pyrolysis conditions (pyrolysis at 400 degrees C and postcata-lytic reforming at 700 degrees C). Finally, paper sludge bio-oil was distilled at several temperatures to obtain the oil fractions. High-quality bio-oil and syngas from four different kinds of biomass were obtained and compared to that from traditional intermediate pyrolysis and fast pyrolysis. The bio-oil showed a high higher heating value (HHV) (35-38 MJkg(-1)) independent of the kind of biomass used, and the total acid number was 1.8-5.4 mg(KOH)g(-1). Fractional distillation led to a gasoline-like light fraction and an overall distillation rate of 74%.</t>
  </si>
  <si>
    <t>[Conti, Roberto; Jaeger, Nils; Neumann, Johannes; Apfelbacher, Andreas; Daschner, Robert; Hornung, Andreas] Fraunhofer UMSICHT, Inst Branch Sulzbach Rosenberg, Maxhutte 1, D-92237 Sulzbach Rosenberg, Germany; [Hornung, Andreas] Univ Birmingham, Sch Chem Engn, Birmingham B15 2TT, W Midlands, England; [Conti, Roberto; Hornung, Andreas] Univ Bologna, Scuola Sci, Via Selmi 3, I-40126 Bologna, Italy; [Hornung, Andreas] Friedrich Alexander Univ Erlangen Nurnberg, Schlosspl 4, D-91054 Erlangen, Germany</t>
  </si>
  <si>
    <t>University of Birmingham; University of Bologna; University of Erlangen Nuremberg</t>
  </si>
  <si>
    <t>Conti, R (corresponding author), Fraunhofer UMSICHT, Inst Branch Sulzbach Rosenberg, Maxhutte 1, D-92237 Sulzbach Rosenberg, Germany.</t>
  </si>
  <si>
    <t>roberto.conti5@unibo.it</t>
  </si>
  <si>
    <t>Neumann, Johannes/0000-0002-1738-6750; Conti, Roberto/0000-0001-5617-7559; Hornung, Prof. Dr. Andreas/0000-0002-9743-7561</t>
  </si>
  <si>
    <t>Bavarian State Ministry of Economic Affairs, Infrastructure, Transport and Technology</t>
  </si>
  <si>
    <t>The authors would like to thank the Bavarian State Ministry of Economic Affairs, Infrastructure, Transport and Technology for the financial support of the project. The project was conducted in the framework of the Center for Energy Storage.</t>
  </si>
  <si>
    <t>2194-4288</t>
  </si>
  <si>
    <t>2194-4296</t>
  </si>
  <si>
    <t>ENERGY TECHNOL-GER</t>
  </si>
  <si>
    <t>Energy Technol.</t>
  </si>
  <si>
    <t>10.1002/ente.201600168</t>
  </si>
  <si>
    <t>EM0PP</t>
  </si>
  <si>
    <t>WOS:000395020500009</t>
  </si>
  <si>
    <t>Yang, E; Meng, J; Hu, HJ; Chen, WF</t>
  </si>
  <si>
    <t>Yang, E.; Meng Jun; Hu Haijun; Chen Wenfu</t>
  </si>
  <si>
    <t>Chemical composition and potential bioactivity of volatile from fast pyrolysis of rice husk</t>
  </si>
  <si>
    <t>Biochar; Rice husk; Fast pyrolysis; GC/MS; Potential bioactivity; Docking</t>
  </si>
  <si>
    <t>NUTRIENT AVAILABILITY; WOOD CARBONIZATION; BY-PRODUCTS; CHARCOAL; BIOCHAR; GROWTH; GERMINATION; FERRALSOL; YIELDS; MANURE</t>
  </si>
  <si>
    <t>Volatile components remaining on the surface of biochar may contribute to its effects on plant growth. To identify the potential bioactivity of these substances, the chemical composition of volatiles from fast pyrolysis of rice husks was analyzed by Py-GC/MS and 'verified in the Plant Metabolic Network database. A total of 81 compounds, primarily aromatic (38.60%) and ether (6.53%), were identified among the volatiles produced using various pyrolysis conditions. Moreover, among the 13 compounds identified to play important roles in plant metabolic processes, three (eugenol, 4-hydroxybenzoate, and salicyl alcohol) are known to be involved in plant defense mechanisms; these were analyzed in further detail. Analysis using AutoDock 4.2 showed that eugenol and salicyl alcohol interact with 3SOE and 3VIL, which are important proteins in plant defense against herbivores. Thus, biochar may influence plant growth and development through volatile components that remain on its surface. (C) 2015 Elsevier B.V. All rights reserved.</t>
  </si>
  <si>
    <t>[Yang, E.; Meng Jun; Chen Wenfu] Shenyang Agr Univ, Liaoning Biochar Engn &amp; Technol Res Ctr, Shenyang 110866, Peoples R China; [Hu Haijun] Zunyi Normal Coll, Zunyi 863002, Peoples R China</t>
  </si>
  <si>
    <t>Shenyang Agricultural University; Zunyi Normal University</t>
  </si>
  <si>
    <t>Chen, WF (corresponding author), Shenyang Agr Univ, Liaoning Biochar Engn &amp; Technol Res Ctr, Shenyang 110866, Peoples R China.</t>
  </si>
  <si>
    <t>isaiah1983@163.com</t>
  </si>
  <si>
    <t>E, Yang/0000-0003-3729-3081</t>
  </si>
  <si>
    <t>Special Fund for Agroscientific Research in the Public Interest; Research and Demonstration on Multiple Key Techniques of Mobile Straw Pyrolytic Machine [201303095]; Science &amp; Technology Pillar Program; Liaoning Engineering &amp; Technology Research Planning Funding Program [2011402021]; Construction Plan for Key Science &amp; Technology Platform of Universities in Liaoning Province</t>
  </si>
  <si>
    <t>Special Fund for Agroscientific Research in the Public Interest; Research and Demonstration on Multiple Key Techniques of Mobile Straw Pyrolytic Machine; Science &amp; Technology Pillar Program; Liaoning Engineering &amp; Technology Research Planning Funding Program; Construction Plan for Key Science &amp; Technology Platform of Universities in Liaoning Province</t>
  </si>
  <si>
    <t>The authors appreciate financial support granted from a Special Fund for Agroscientific Research in the Public Interest, Research and Demonstration on Multiple Key Techniques of Mobile Straw Pyrolytic Machine (201303095), Science &amp; Technology Pillar Program, Liaoning Engineering &amp; Technology Research Planning Funding Program (2011402021), and Construction Plan for Key Science &amp; Technology Platform of Universities in Liaoning Province.</t>
  </si>
  <si>
    <t>10.1016/j.jaap.2015.02.021</t>
  </si>
  <si>
    <t>CE9OA</t>
  </si>
  <si>
    <t>WOS:000352172100048</t>
  </si>
  <si>
    <t>Xu, JK; Dai, L; Gui, Y; Yuan, L; Ma, JF; Zhang, CT</t>
  </si>
  <si>
    <t>Xu, Jikun; Dai, Lin; Gui, Yang; Yuan, Lan; Ma, Jianfeng; Zhang, Chuntao</t>
  </si>
  <si>
    <t>Towards a waste-free biorefinery: A cascade valorization of bamboo for efficient fractionation, enzymatic hydrolysis and lithium-sulfur cathode</t>
  </si>
  <si>
    <t>Biorefinery; Bamboo; Enzymatic hydrolysis; Lignin; Hemicelluloses; Lithium-sulfur batteries</t>
  </si>
  <si>
    <t>IONIC LIQUID; BIOMASS; CARBON; PRETREATMENT; XYLOOLIGOSACCHARIDES; CELLULOSE</t>
  </si>
  <si>
    <t>High-value potential and low-cost has propelled lignocellulose in the spotlight of sustainable energy. How to exert the complete conversion is the linchpin of biomass chemistry that asserts a waste-free biorefinery, therefore, the cascade use of three building blocks in lignocellulose is laid at the core area of a booming direction for the extension of bioproducts. Herein, we report a biorefinering initiated by dilute acid and alkaline hydrogen peroxide for successively upgrading bamboo into xylooligosaccharides (XOS), lignin, glucose and lithium-sulfur cathode. The total yield of XOS (44.9 % of low degree of polymerization, DP 2-6) has accounted for 54.4 wt% of hemicelluloses and 12.16 wt% of the virgin bamboo after dilute acid hydrolysis. To probe into the potential of depolymerizing alkaline H2O2-extracted lignin into aromatics, its molecular structure was fully explored for pointing out that the lignin was comprised generally of beta-aryl ether groups and hydroxyl units. By hydrolyzing hemicelluloses and subsequently extracting lignin, the chief building-blocks can be further valorized from the independent process units. The two-stage pretreatment peeled off amorphous fractions and then ruined compact architecture, which led to the enhancement of cellulose enzymatic hydrolysis from 16.5-89.3%. A nitrogen doping of biochar (CC) from cellulose enzymatic residue was synthesized serving as lithium-sulfur cathode (CC@S) that retained 526 mA h g(-1) after 200 cycles at 1 C with an average coulombic efficiency and capacity decay per cycle being 97.35 % and 0.14 %. The present study delivers a waste-free route that endows the feasibility for reforming biomass to chemicals, biofuels and energy storage devices.</t>
  </si>
  <si>
    <t>[Xu, Jikun; Gui, Yang; Yuan, Lan; Zhang, Chuntao] Wuhan Univ Sci &amp; Technol, Sch Chem &amp; Chem Engn, 947 Heping Ave, Wuhan 430081, Peoples R China; [Dai, Lin] Tianjin Univ Sci &amp; Technol, Tianjin Key Lab Pulp &amp; Paper, Tianjin 300457, Peoples R China; [Ma, Jianfeng] Int Ctr Bamboo &amp; Rattan, Key Lab Bamboo &amp; Rattan Sci &amp; Technol, 8 Futong East Rd, Beijing 100102, Peoples R China</t>
  </si>
  <si>
    <t>Wuhan University of Science &amp; Technology; Tianjin University Science &amp; Technology; International Centre for Bamboo &amp; Rattan</t>
  </si>
  <si>
    <t>Xu, JK; Zhang, CT (corresponding author), Wuhan Univ Sci &amp; Technol, Sch Chem &amp; Chem Engn, 947 Heping Ave, Wuhan 430081, Peoples R China.;Ma, JF (corresponding author), Int Ctr Bamboo &amp; Rattan, Key Lab Bamboo &amp; Rattan Sci &amp; Technol, 8 Futong East Rd, Beijing 100102, Peoples R China.</t>
  </si>
  <si>
    <t>jkxu@wust.edu.cn; majf@icbr.ac.cn; Zhangchuntao@wust.edu.cn</t>
  </si>
  <si>
    <t>Ma, Jianfeng/GZB-0110-2022</t>
  </si>
  <si>
    <t>Xu, Jikun/0000-0001-8886-031X; GUI, YANG/0000-0002-0914-7506</t>
  </si>
  <si>
    <t>National Natural Science Foundation of China [31700511, 21776225]; China Postdoctoral Science Foundation [2018T110770]</t>
  </si>
  <si>
    <t>National Natural Science Foundation of China(National Natural Science Foundation of China (NSFC)); China Postdoctoral Science Foundation(China Postdoctoral Science Foundation)</t>
  </si>
  <si>
    <t>The authors would like to express their gratitude for the financial support from the National Natural Science Foundation of China (31700511 and 21776225), and the Project funded by China Postdoctoral Science Foundation (2018T110770).</t>
  </si>
  <si>
    <t>10.1016/j.indcrop.2020.112364</t>
  </si>
  <si>
    <t>LG2BJ</t>
  </si>
  <si>
    <t>WOS:000527912600031</t>
  </si>
  <si>
    <t>Faucon, MP; Houben, D; Reynoird, JP; Mercadal-Dulaurent, AM; Armand, R; Lambers, H</t>
  </si>
  <si>
    <t>Sparks, DL</t>
  </si>
  <si>
    <t>Faucon, Michel-Pierre; Houben, David; Reynoird, Jean-Paul; Mercadal-Dulaurent, Anne-Maimiti; Armand, Romain; Lambers, Hans</t>
  </si>
  <si>
    <t>Advances and Perspectives to Improve the Phosphorus Availability in Cropping Systems for Agroecological Phosphorus Management</t>
  </si>
  <si>
    <t>ADVANCES IN AGRONOMY, VOL 134</t>
  </si>
  <si>
    <t>Advances in Agronomy</t>
  </si>
  <si>
    <t>Review; Book Chapter</t>
  </si>
  <si>
    <t>ARBUSCULAR MYCORRHIZAL FUNGI; PROMOTE PHYTATE MINERALIZATION; SOIL ORGANIC-MATTER; MICROBIAL BIOMASS; LITTER DECOMPOSITION; USE EFFICIENCY; STRUVITE CRYSTALLIZATION; MANGANESE ACCUMULATION; NUTRIENT AVAILABILITY; ENHANCING PHOSPHORUS</t>
  </si>
  <si>
    <t>Phosphorus (P) is a limiting nutrient for the productivity of many agroecosystems, and the depletion of global mineral P reserves is of concern for global food security. On the other hand, overfertilization with P and its subsequent export through runoff can cause eutrophication of water bodies and natural terrestrial habitats. An important challenge is therefore to develop productive farming systems in which P availability in soils is increased, while reducing mineral P inputs, outputs, and negative off-site impacts. Increasing the P availability in cropping systems requires several approaches including management of soil properties and P amendments, agroecology of cropping systems, and plant breeding. The objective of the present review is to identify new research perspectives in agronomy and emerging strategies to improve the P availability in cropping systems. For this purpose, we explore the following: (1) the use of renewable waste-derived P resources (including crop residues, excreta, struvite, and biochar) to improve P availability, particularly the impacts of applications of such renewable P sources on the chemical properties of the soil, soil organic matter dynamics, soil microbial and rhizospheric activity, and, ultimately, P availability; (2) the effects of multispecies cropping system on P availability, notably the incorporation of the concepts of positive plantesoil feedback on P availability, previously demonstrated in grassland and forest ecosystems, to multispecies cropping systems; and (3) the identification of genetic traits of plantemicroorganism relations involved in the tolerance of low-P soils to improve plant breeding outcomes. The challenge for sustainable management of P resources for agriculture is now to reengineer agricultural systems at several scales and to define P management strategies in cropping systems by combining the use of renewable P resources and the management of soil properties, multispecies cropping system, and crop cultivars that increase soil P availability.</t>
  </si>
  <si>
    <t>[Faucon, Michel-Pierre; Houben, David; Mercadal-Dulaurent, Anne-Maimiti; Armand, Romain] Inst Polytech LaSalle Beauvais ISAB IGAL, HYdrISE Hydrogeochem Interact Soil Environm Unit, Beauvais, France; [Reynoird, Jean-Paul] Inst Polytech LaSalle Beauvais ISAB IGAL, Agron &amp; Plant Breeding Unit, Beauvais, France; [Lambers, Hans] Univ Western Australia, Sch Plant Biol, Perth, WA 6009, Australia; [Lambers, Hans] Univ Western Australia, Inst Agr, Perth, WA 6009, Australia</t>
  </si>
  <si>
    <t>University of Western Australia; University of Western Australia</t>
  </si>
  <si>
    <t>Faucon, MP (corresponding author), Inst Polytech LaSalle Beauvais ISAB IGAL, HYdrISE Hydrogeochem Interact Soil Environm Unit, Beauvais, France.</t>
  </si>
  <si>
    <t>michel-pierre.faucon@lasalle-beauvais.fr; hans.lambers@uwa.edu.au</t>
  </si>
  <si>
    <t>Armand, Romain/U-8955-2019; Lambers, Hans/A-1544-2008; Houben, David/H-4338-2019; Faucon, Michel-Pierre/H-8757-2019</t>
  </si>
  <si>
    <t>Lambers, Hans/0000-0002-4118-2272; Houben, David/0000-0003-0574-3033; Faucon, Michel-Pierre/0000-0001-5448-7932; Armand, Romain/0000-0003-3009-1970</t>
  </si>
  <si>
    <t>ELSEVIER ACADEMIC PRESS INC</t>
  </si>
  <si>
    <t>525 B STREET, SUITE 1900, SAN DIEGO, CA 92101-4495 USA</t>
  </si>
  <si>
    <t>0065-2113</t>
  </si>
  <si>
    <t>2213-6789</t>
  </si>
  <si>
    <t>978-0-12-803051-6; 978-0-12-803323-4</t>
  </si>
  <si>
    <t>ADV AGRON</t>
  </si>
  <si>
    <t>Adv. Agron.</t>
  </si>
  <si>
    <t>10.1016/bs.agron.2015.06.003</t>
  </si>
  <si>
    <t>Book Citation Index – Science (BKCI-S); Science Citation Index Expanded (SCI-EXPANDED)</t>
  </si>
  <si>
    <t>BD7MO</t>
  </si>
  <si>
    <t>WOS:000363311100003</t>
  </si>
  <si>
    <t>Song, QQ; He, YF; Wu, YF; Chen, SP; Zhang, TX; Chen, H</t>
  </si>
  <si>
    <t>Song, Qianqian; He, Yifan; Wu, Yuefeng; Chen, Shipin; Zhang, Taoxiang; Chen, Hui</t>
  </si>
  <si>
    <t>Biochar Impacts on Acidic Soil from Camellia Oleifera Plantation: A Short-Term Soil Incubation Study</t>
  </si>
  <si>
    <t>acidic soil; C. oleifera shell biochar; microbial properties; soil chemical properties</t>
  </si>
  <si>
    <t>MICROBIAL BIOMASS CARBON; PHOSPHORUS AVAILABILITY; ENZYME-ACTIVITY; PHYSICAL-PROPERTIES; EXTRACTION METHOD; AMENDMENT; SHELL; FERTILIZER; FRACTIONS; SORPTION</t>
  </si>
  <si>
    <t>Nowadays, biochar is increasingly used widely as an important soil amendment to enhance soil nutrients availability. Therefore, we investigated the effect of C. oleifera shell biochar (CSB) on C. oleifera plantation soils to provide evidence that C. oleifera shell as a raw material in biochar has great potential to be a soil amendment. For this, a short-term incubation experiment was conducted in controlled conditions to evaluate the effects of CSB application on two soil chemical properties, microbial biomass, and enzymatic activity. We compared two acidic soils, mixed with CSB of three pyrolysis temperatures (300, 500, and 700 degrees C), and two application rates (3% and 5% (w/w)), incubated for 180 days. The results showed that the soil pH, total P (TP), and available P (AP) significantly increased under 5CSB700 in two soils, and indicated CSB application rate and pyrolysis temperature had a significant impact on soil pH, TP, and AP (p &lt; 0.05). CSB application also significantly increased the total inorganic P in two soils and presented a significantly positive correlation with soil pH, TP, and AP under redundancy analysis. The results suggested that CSB application has a variable effect on soil enzymatic activity, microbial biomass C (MBC), and microbial biomass P (MBP) on average, while it increased the soil microbial biomass N (MBN) in both soils. We concluded that CSB could be a soil amendment to increase soil nutrients of C. oleifera plantation soils. Before the application of biochar to C. oleifera plantation forest soils, long-term studies are required to assess the effects of biochar under field conditions and its promoting effect on the growth of C. oleifera.</t>
  </si>
  <si>
    <t>[Song, Qianqian; He, Yifan; Wu, Yuefeng; Chen, Shipin; Zhang, Taoxiang; Chen, Hui] Fujian Agr &amp; Forestry Univ, Coll Forestry, Fuzhou 350002, Peoples R China; [Song, Qianqian; He, Yifan] Univ Calif Los Angeles, Dept Mol Cell &amp; Dev Biol, Los Angeles, CA 90095 USA; [Song, Qianqian; He, Yifan; Wu, Yuefeng; Chen, Shipin; Zhang, Taoxiang; Chen, Hui] Fujian Agr &amp; Forestry Univ, Coll Forestry, Oil Tea Res Ctr Fujian Prov, Fuzhou 350002, Peoples R China</t>
  </si>
  <si>
    <t>Fujian Agriculture &amp; Forestry University; University of California System; University of California Los Angeles; Fujian Agriculture &amp; Forestry University</t>
  </si>
  <si>
    <t>Chen, H (corresponding author), Fujian Agr &amp; Forestry Univ, Coll Forestry, Fuzhou 350002, Peoples R China.;Chen, H (corresponding author), Fujian Agr &amp; Forestry Univ, Coll Forestry, Oil Tea Res Ctr Fujian Prov, Fuzhou 350002, Peoples R China.</t>
  </si>
  <si>
    <t>song2018@g.ucla.edu; yifanhe20181@g.ucla.edu; yuefengwu01@163.com; fjcsp@126.com; xsnzheda2009@163.com; huichen@fafu.edu.cn</t>
  </si>
  <si>
    <t>song, qian/HDL-9868-2022</t>
  </si>
  <si>
    <t>Special Fund for Science and Technology Innovation of Fujian Agriculture and Forestry University [CXZX2017500]; Special Scientific Research Fund for Doctoral Disciplines in Colleges and Universities [20123515110010]; Fujian Science and Technology Major Project [2013NZ0001-1]; Camellia oleifera Germplasm Innovation and Industrialization Project [ZYCX-LY 2017003]; Fujian Province Science and Technology Department Platform Construction Project [2010N2001]</t>
  </si>
  <si>
    <t>Special Fund for Science and Technology Innovation of Fujian Agriculture and Forestry University; Special Scientific Research Fund for Doctoral Disciplines in Colleges and Universities; Fujian Science and Technology Major Project; Camellia oleifera Germplasm Innovation and Industrialization Project; Fujian Province Science and Technology Department Platform Construction Project</t>
  </si>
  <si>
    <t>We acknowledge the funding from the Special Fund for Science and Technology Innovation of Fujian Agriculture and Forestry University (CXZX2017500), the Special Scientific Research Fund for Doctoral Disciplines in Colleges and Universities (20123515110010), the Fujian Science and Technology Major Project (2013NZ0001-1), the Camellia oleifera Germplasm Innovation and Industrialization Project (ZYCX-LY 2017003), and the Fujian Province Science and Technology Department Platform Construction Project (2010N2001).</t>
  </si>
  <si>
    <t>10.3390/agronomy10091446</t>
  </si>
  <si>
    <t>OG6DC</t>
  </si>
  <si>
    <t>WOS:000581971100001</t>
  </si>
  <si>
    <t>Sui, FF; Jiao, M; Kang, YX; Joseph, S; Li, LQ; Bian, RJ; Munroe, P; Mitchell, DRG; Pan, GX</t>
  </si>
  <si>
    <t>Sui, Fengfeng; Jiao, Min; Kang, Yaxin; Joseph, Stephen; Li, Lianqing; Bian, Rongjun; Munroe, Paul; Mitchell, David R. G.; Pan, Genxing</t>
  </si>
  <si>
    <t>Investigating the cadmium adsorption capacities of crop straw biochars produced using various feedstocks and pyrolysis temperatures</t>
  </si>
  <si>
    <t>Cadmium; Sorption mechanisms; Pyrolysis temperature; Non-legume straw biochars; Legume straw biochars</t>
  </si>
  <si>
    <t>AQUEOUS-SOLUTION; HEAVY-METALS; RELATIVE DISTRIBUTION; SORPTION MECHANISMS; REMOVAL; CD(II); LEAD; CU(II); WATER; IONS</t>
  </si>
  <si>
    <t>Cadmium pollution in the environment is ubiquitous and can be a serious health issue. Crop straw-based biochar is a promising adsorbent, yet few studies have systematically examined the effects of both feedstock and pyrolysis temperature on biochar efficacy for cadmium (Cd) sorption. Sorption-desorption experiments were conducted to explore the mechanisms of Cd sorption for biochars derived from wheat straw (WSB), rape straw (RASB), soybean straw (SSB), and peanut straw (PSB) feedstocks, which were produced by pyrolysis at 450 degrees C and 650 degrees C. For biochars pyrolyzed at 450 degrees C, the sorption capacities varied as PSB&gt;SSB&gt;RASB approximate to WSB, while the order changed as RASB approximate to WSB&gt;PSB&gt;SSB for 650 degrees C biochars. With the increase in pyrolysis temperature, for wheat straw biochar and rape straw biochars, Cd sorption capacities increased by 72% and 63%, while there were 61% and 63% decreases for peanut straw biochar and soybean straw biochar, respectively. Compared to the non-legume straw biochars (WSB and RASB), legume straw biochars (SSB and PSB) have higher sorption capacities for Cd. Peanut straw biochar (PSB) produced at 450 degrees C was found to be the most promising adsorbent for cadmium. Examination of the sorbed biochars using a range of analytical techniques indicated that 450 degrees C PSB immobilized cadmium by precipitation with non-electrostatic adsorption. The precipitation of Cd on 450 degrees C PSB was mainly induced by cation exchange between Cd with mineral cations, which caused Cd complexation with carboxyl functional groups.</t>
  </si>
  <si>
    <t>[Sui, Fengfeng; Jiao, Min; Kang, Yaxin; Joseph, Stephen; Li, Lianqing; Bian, Rongjun; Pan, Genxing] Nanjing Agr Univ, Inst Resource Ecosyst &amp; Environm Agr, 1 Weigang, Nanjing 210095, Peoples R China; [Sui, Fengfeng; Jiao, Min; Kang, Yaxin; Li, Lianqing; Bian, Rongjun; Pan, Genxing] Jiangsu Collaborat Innovat Ctr Solid Organ Waste, Nanjing, Peoples R China; [Joseph, Stephen; Munroe, Paul] Univ New South Wales, Sch Mat Sci &amp; Engn, Sydney, NSW 2052, Australia; [Joseph, Stephen] Univ Wollongong, Inst Superconducting &amp; Elect Mat, Wollongong, NSW 2500, Australia; [Joseph, Stephen] Univ Wollongong, Sch Phys, Wollongong, NSW 2500, Australia; [Mitchell, David R. G.] Univ Wollongong, Electron Microscopy Ctr, North Wollongong, NSW 2519, Australia</t>
  </si>
  <si>
    <t>Nanjing Agricultural University; University of New South Wales Sydney; University of Wollongong; University of Wollongong; University of Wollongong</t>
  </si>
  <si>
    <t>Li, LQ (corresponding author), Nanjing Agr Univ, Inst Resource Ecosyst &amp; Environm Agr, 1 Weigang, Nanjing 210095, Peoples R China.;Li, LQ (corresponding author), Jiangsu Collaborat Innovat Ctr Solid Organ Waste, Nanjing, Peoples R China.</t>
  </si>
  <si>
    <t>Mitchell, David R. G./AAD-4418-2022; Pan, Genxing/AAH-8501-2019</t>
  </si>
  <si>
    <t>Mitchell, David R. G./0000-0002-5398-124X; Munroe, Paul/0000-0002-5091-2513</t>
  </si>
  <si>
    <t>National Key Research and Development Program of China [2016YFD0800306]; Ministry of Agriculture of China [20130309511]; Australian Research Council (ARC) - Linkage, Infrastructure, Equipment and Facilities (LIEF) grant located at the UOW Electron Microscopy Centre [LE120100104]</t>
  </si>
  <si>
    <t>National Key Research and Development Program of China; Ministry of Agriculture of China(Ministry of Agriculture &amp; Rural Affairs); Australian Research Council (ARC) - Linkage, Infrastructure, Equipment and Facilities (LIEF) grant located at the UOW Electron Microscopy Centre(Australian Research Council)</t>
  </si>
  <si>
    <t>This study was financially supported by National Key Research and Development Program of China (2016YFD0800306), and National Non-profit Program by Ministry of Agriculture of China (20130309511). This research used the JEOL JEM-ARM200F funded by the Australian Research Council (ARC) - Linkage, Infrastructure, Equipment and Facilities (LIEF) grant (LE120100104) located at the UOW Electron Microscopy Centre.</t>
  </si>
  <si>
    <t>10.1007/s11356-020-11979-3</t>
  </si>
  <si>
    <t>RZ2BJ</t>
  </si>
  <si>
    <t>WOS:000607363600028</t>
  </si>
  <si>
    <t>Li, YX; Muhammad, R; Saba, B; Xia, H; Wang, XL; Wang, JY; Jiang, CC</t>
  </si>
  <si>
    <t>Li, Yuxuan; Muhammad, Riaz; Saba, Babar; Xia, Hao; Wang, Xiangling; Wang, JiYuan; Jiang, Cuncang</t>
  </si>
  <si>
    <t>Can the co-application of biochar and different inorganic nitrogen fertilizers repress N2O emissions in acidic soil?</t>
  </si>
  <si>
    <t>Nitrogen fertilizers; Biochar; Acidic soil; Soil N dynamics; N 2 O emissions</t>
  </si>
  <si>
    <t>AMMONIA-OXIDIZING ARCHAEA; GREENHOUSE-GAS EMISSIONS; COMMUNITY STRUCTURE; WHEAT-STRAW; PADDY SOILS; AMOA GENES; NITRIFICATION; PH; DIVERSITY; ACCUMULATION</t>
  </si>
  <si>
    <t>The sole application of nitrogen (N) fertilizer with lower N2O emission potential or combined with biochar may help for mitigating N2O production. However, how biochar applied with various inorganic N fertilizers affected N2O emission in acidic soil remains unclear. Thus, we examined N2O emission, soil N dynamics and relating nitrifiers (i.e., ammonia-oxidizing archaea, AOA) in acidic soil. The study contained three N fertilizers (including NH4Cl, NaNO3, NH4NO3) and two biochar application rates (i.e., 0% and 0.5%). The results indicated that the alone application of NH4Cl produced more N2O. Meanwhile, the co-application of biochar and N fertilizers enhanced N2O emission as well, especially in the combined treatment of biochar and NH4NO3. Soil pH was decreased with the application of various N fertilizers, especially with NH4Cl, and the average decrease rate was 9.6%. Meanwhile, correlation analysis showed a negative relationship between N2O and pH, dramatically, which might indicate that the alteration of pH was one factor relating to N2O emission. However, there was no difference between the same N addition treatments with or without biochar on pH. Interestingly, in the combined treatment of biochar and NH4NO3, the lowest net nitrification rate and net mineralization rate appeared during days 16-23. Meanwhile, the highest emission rate of N2O in the same treatment also appeared during days 16-23. The accordance might indicate that N transformation alteration was another factor relating to N2O emissions. In addition, compared to NH4NO3 alone application, co-applied with biochar had a lower content of Nitrososphaera-AOA, which was a main contributor to nitrification. The study emphasizes the importance of using a suitable form of N fertilizers and further indicates that two factors, namely alteration of pH and N transformation rate, are related to N2O emission. Moreover, in future studies, it is necessary to explore the soil N dynamics controlled by microorganisms.</t>
  </si>
  <si>
    <t>[Li, Yuxuan; Saba, Babar; Xia, Hao; Wang, Xiangling; Wang, JiYuan; Jiang, Cuncang] Huazhong Agr Univ, Coll Resources &amp; Environm, Microelement Res Ctr, Wuhan 430070, Hubei, Peoples R China; [Wang, Xiangling; Jiang, Cuncang] Shihezi Univ, Key Lab Oasis Ecoagr, Xinjiang Prod &amp; Construction Corps, Shihezi 832000, Xinjiang, Peoples R China; [Muhammad, Riaz] Zhongkai Univ Agr &amp; Engn, Coll Resources &amp; Environm, Guangzhou 510225, Peoples R China</t>
  </si>
  <si>
    <t>Huazhong Agricultural University; Shihezi University; Zhongkai University of Agriculture &amp; Engineering</t>
  </si>
  <si>
    <t>Jiang, CC (corresponding author), Huazhong Agr Univ, Coll Resources &amp; Environm, Microelement Res Ctr, Wuhan 430070, Hubei, Peoples R China.</t>
  </si>
  <si>
    <t>jcc2000@mail.hzau.edu.cn</t>
  </si>
  <si>
    <t>National Natural Science Founda-tion of China [42167042]; National Key Research and Develop-ment of China [2017YFD0200803]</t>
  </si>
  <si>
    <t>National Natural Science Founda-tion of China(National Natural Science Foundation of China (NSFC)); National Key Research and Develop-ment of China</t>
  </si>
  <si>
    <t>Funding This study was supported by the National Natural Science Founda-tion of China (42167042) and the National Key Research and Develop-ment of China (2017YFD0200803) .</t>
  </si>
  <si>
    <t>10.1016/j.envres.2023.116217</t>
  </si>
  <si>
    <t>J7IA0</t>
  </si>
  <si>
    <t>WOS:001011306500001</t>
  </si>
  <si>
    <t>Gautam, K; Gupta, N; Patel, DK; Singh, RP; Singh, A</t>
  </si>
  <si>
    <t>Gautam, Kaushik; Gupta, Neha; Patel, Devendra Kumar; Singh, Rajeev Pratap; Singh, Anita</t>
  </si>
  <si>
    <t>Comparative study of simple and modified rice husk biochar for cadmium removal: adsorption performance and possible mechanisms</t>
  </si>
  <si>
    <t>AQUEOUS-SOLUTION; HEAVY-METALS; PYROLYSIS; SORPTION; BEHAVIOR; CD(II)</t>
  </si>
  <si>
    <t>In the present study, the simple and chemically modified forms of biochar (KMnO4 and HNO3; 0.01 M) obtained from rice husks were used to study the possible mechanism behind the process of cadmium (Cd) adsorption from the synthetic solution having Cd2+ ranged from 10 to 50 ppm. At 50 ppm, the maximum adsorption has been observed and it showed 93% removal by the KMnO4 modification and 86% by HNO3 modification, whereas simple biochar led to 82% removal only. The adsorption pattern follows the Langmuir and pseudo-second-order model. With characterization techniques, it has been confirmed that the KMnO4-modified forms of biochar showed more adsorption capacity than HNO3-modified and simple biochar. Furthermore, to check its practical applicability, the modified forms of biochar have been applied to the wastewater collected from Banaras locomotive works, Bhagwanpur, and Lohta sites of Varanasi city, UP, India. Again, the maximum adsorption of Cd2+ has been observed with KMnO4 modification (92-95%) at all the sites. This result also confirmed that KMnO4 was the best modifying agent over HNO3. Therefore, its application could be promoted in metal-contaminated water and soil to decrease the availability of toxic metals.</t>
  </si>
  <si>
    <t>[Gautam, Kaushik; Singh, Anita] Banaras Hindu Univ, Inst Sci, Ctr Adv Study Bot, Varanasi 221005, Uttar Pradesh, India; [Gupta, Neha; Patel, Devendra Kumar] CSIR Indian Inst Toxicol Res, Vishvigyan Bhawan,POB 80,M G Marg, Lucknow 226001, Uttar Pradesh, India; [Gupta, Neha; Patel, Devendra Kumar] Acad Sci &amp; Innovat Res AcSIR, Ghaziabad 201002, India; [Singh, Rajeev Pratap] Banaras Hindu Univ, Inst Environm &amp; Sustainable Dev, Varanasi, Uttar Pradesh, India</t>
  </si>
  <si>
    <t>Banaras Hindu University (BHU); Council of Scientific &amp; Industrial Research (CSIR) - India; CSIR - Indian Institute of Toxicology Research (IITR); Academy of Scientific &amp; Innovative Research (AcSIR); Banaras Hindu University (BHU)</t>
  </si>
  <si>
    <t>Singh, A (corresponding author), Banaras Hindu Univ, Inst Sci, Ctr Adv Study Bot, Varanasi 221005, Uttar Pradesh, India.</t>
  </si>
  <si>
    <t>anita.1710@gmail.com</t>
  </si>
  <si>
    <t>IoE seed grant scheme [6031]; UGC Non-Net Fellowship scheme [R/Dev./IX-Sch./21-22/33615]</t>
  </si>
  <si>
    <t>IoE seed grant scheme; UGC Non-Net Fellowship scheme</t>
  </si>
  <si>
    <t>A.S. is financially supported by the IoE seed grant scheme (Dev. IoE Scheme No. 6031). The fundinghas been provided to K.G. by the UGC Non-Net Fellowship scheme (R/Dev./IX-Sch./21-22/33615).</t>
  </si>
  <si>
    <t>10.2166/aqua.2023.082</t>
  </si>
  <si>
    <t>N1AO5</t>
  </si>
  <si>
    <t>WOS:001033290600001</t>
  </si>
  <si>
    <t>Kung, CC; Lee, TJ; Chen, LJ</t>
  </si>
  <si>
    <t>Kung, Chih-Chun; Lee, Tsung-Ju; Chen, Li-Jiun</t>
  </si>
  <si>
    <t>Economic growth and environmental sustainability from renewable energy applications</t>
  </si>
  <si>
    <t>ENERGY EXPLORATION &amp; EXPLOITATION</t>
  </si>
  <si>
    <t>Editorial Material</t>
  </si>
  <si>
    <t>Climate change; Renewable energy development; Resource recycling; Sustainable development</t>
  </si>
  <si>
    <t>The use of fossil fuel causes severe environmental problem such as climate change in the global scale and acid rain in the regional level. Along with its nonrenewable property, renewable and clean energy sources must be explored so as to keep the economy growing sustainably. Nowadays many renewable energy alternatives such as bioenergy, solar power, hydro power, and wind power have been employed, and each of them has their own pros and cons. This special issue focuses on the use of urban and rural wastes in several aspects such as (i) the use agricultural residuals in bioenergy production; (ii) treatments of municipal solid waste in pyrolysis and biochar application; (iii) sewer sludge and other organic matters in renewable energy production; and (iv) plastic materials in wind farm construction and production of solar panels, to assist the production of renewable energy to improve the resource management and maintain the environment.</t>
  </si>
  <si>
    <t>[Kung, Chih-Chun] Jiangxi Univ Finance &amp; Econ, Sch Econ, Nanchang, Jiangxi, Peoples R China; [Lee, Tsung-Ju; Chen, Li-Jiun] Feng Chia Univ, Dept Finance, Taichung, Taiwan</t>
  </si>
  <si>
    <t>Jiangxi University of Finance &amp; Economics; Feng Chia University</t>
  </si>
  <si>
    <t>Lee, TJ (corresponding author), Feng Chia Univ, Dept Finance, Taichung, Taiwan.</t>
  </si>
  <si>
    <t>freeman.tjlee@mail.fcu.edu.tw</t>
  </si>
  <si>
    <t>National Natural Science Foundation of China [41861042, 71663022, 71663025, 71974084, 71963017]; Natural Science Foundation of Jiangxi [20202BABL205024]; Science and Technology Fund of Jiangxi Provincial Department of Education [GJJ190275]</t>
  </si>
  <si>
    <t>National Natural Science Foundation of China(National Natural Science Foundation of China (NSFC)); Natural Science Foundation of Jiangxi(Natural Science Foundation of Jiangxi Province); Science and Technology Fund of Jiangxi Provincial Department of Education</t>
  </si>
  <si>
    <t>The author(s) disclosed receipt of the following financial support for the research, authorship, and/or publication of this article: The special collection is supported by the National Natural Science Foundation of China (41861042; 71663022; 71663025; 71974084; 71963017), Natural Science Foundation of Jiangxi (20202BABL205024), and Science and Technology Fund of Jiangxi Provincial Department of Education (GJJ190275).</t>
  </si>
  <si>
    <t>0144-5987</t>
  </si>
  <si>
    <t>2048-4054</t>
  </si>
  <si>
    <t>ENERG EXPLOR EXPLOIT</t>
  </si>
  <si>
    <t>Energy Explor. Exploit.</t>
  </si>
  <si>
    <t>10.1177/0144598720964207</t>
  </si>
  <si>
    <t>QS3BH</t>
  </si>
  <si>
    <t>WOS:000625777300001</t>
  </si>
  <si>
    <t>Wei, L; Huang, YF; Huang, LX; Huang, Q; Li, YL; Li, X; Yang, SH; Liu, CP; Liu, ZZ</t>
  </si>
  <si>
    <t>Wei, Lan; Huang, Yufen; Huang, Lianxi; Huang, Qing; Li, Yanliang; Li, Xiang; Yang, Shaohai; Liu, Chuanping; Liu, Zhongzhen</t>
  </si>
  <si>
    <t>Combined biochar and soda residues increases maize yields and decreases grain Cd/Pb in a highly Cd/Pb-polluted acid Udults soil</t>
  </si>
  <si>
    <t>Cadmium; Lead; Biochar; Soda residues; Maize yields; Bioavailability</t>
  </si>
  <si>
    <t>CONTAMINATED PADDY FIELD; CADMIUM AVAILABILITY; ORGANIC-MATTER; RICE PLANTS; METAL AVAILABILITY; CD; LEAD; REMEDIATION; AMENDMENTS; ZN</t>
  </si>
  <si>
    <t>Excessive heavy metal (HM) in soil limit crop yields and reduce quality of crops and soil. In this study, a 3-year field experiment was conducted to verify the effects of different amendment treatments on the accumulation and distribution of cadmium/lead (Cd/Pb) on maize aboveground parts and the availability of Cd/Pb in Udults soil. The treatments were CK, biochar at 5, 10, 20, 30 t ha(-1) (B1-B4), soda residues at 3 t ha(-1) (M) and biochar &amp; soda residues (10 t ha(-1) + 3 t ha(-1); B2M). The results show that the greater the applied biochar dose, the longer lasting the mediating effect; however, the B2M treatment was the most effective and had the longest-lasting effects. Compared to CK, the B2M treatment significantly increased soil pH and total organic carbon levels by 0.68-1.44 pH units and 16.2 %-30.3 %, respectively, and reduced available Cd/Pb by 52.4 %-68.6 % and 28.3 %-40.8 %, respectively. Additionally, B2M also increased the maize grain yield by 7985.2-10,728.9 kg ha(-1) and decreased the Cd/Pb contents of maize grains by 0.16-0.21 mg kg(-1) (Cd) and 0.05-0.51 mg kg(-1) (Pb) over the 3-year period. The Cd/Pb contents in maize grain were lower than the feed additive standard (GB 13078-2017), indicating that this product can be used as animal feed. Soil pH was the most important factor to control Cd/Pb accumulation, while the Cd was also influenced by biochar physicochemical properties such as specific surface area, aromatic structures and oxygen-containing functional groups. A cost analysis for this field experiment revealed that applying combined biochar and soda residues to polluted soil had an economic benefit whereas the application of biochar alone did not.</t>
  </si>
  <si>
    <t>[Wei, Lan; Huang, Yufen; Huang, Lianxi; Huang, Qing; Li, Yanliang; Li, Xiang; Yang, Shaohai; Liu, Zhongzhen] Guangdong Acad Agr Sci, Inst Agr Resources &amp; Environm, Key Lab Plant Nutr &amp; Fertilizer South Reg, Minist Agr, Guangzhou 510640, Peoples R China; [Wei, Lan; Huang, Yufen; Huang, Lianxi; Huang, Qing; Li, Yanliang; Li, Xiang; Yang, Shaohai; Liu, Zhongzhen] Guangdong Acad Agr Sci, Inst Agr Resources &amp; Environm, Guangdong Key Lab Nutrient Cycling &amp; Farmland Con, Guangzhou 510640, Peoples R China; [Liu, Chuanping] Guangdong Acad Sci, Inst Ecoenvironm &amp; Soil Sci, Guangzhou 510650, Peoples R China</t>
  </si>
  <si>
    <t>Guangdong Academy of Agricultural Sciences; Ministry of Agriculture &amp; Rural Affairs; Guangdong Academy of Agricultural Sciences; Guangdong Academy of Sciences; Institute of Eco-environmental &amp; Soil Sciences, Guangdong Academy of Sciences</t>
  </si>
  <si>
    <t>Liu, ZZ (corresponding author), Guangdong Acad Agr Sci, Inst Agr Resources &amp; Environm, Guangzhou 510640, Peoples R China.</t>
  </si>
  <si>
    <t>National Key R&amp;D Program of China [2017YFD0801300]; Special Fund for Scientific Innovation Strategy Construction of High Level Academy of Agriculture Science [R2016PY-QY010, R2016PY-JX006]; National Natural Science Foundation of China [41571313]; Natural Science Foundation of Guangdong Province, China [2016A030313772]</t>
  </si>
  <si>
    <t>National Key R&amp;D Program of China; Special Fund for Scientific Innovation Strategy Construction of High Level Academy of Agriculture Science; National Natural Science Foundation of China(National Natural Science Foundation of China (NSFC)); Natural Science Foundation of Guangdong Province, China(National Natural Science Foundation of Guangdong Province)</t>
  </si>
  <si>
    <t>This work was supported by the National Key R&amp;D Program of China (2017YFD0801300), the Special Fund for Scientific Innovation Strategy Construction of High Level Academy of Agriculture Science (R2016PY-QY010,R2016PY-JX006), the National Natural Science Foundation of China (41571313), and the Natural Science Foundation of Guangdong Province, China (2016A030313772). We thank Lesley Benyon, PhD, and Alex Boon, PhD, for editing the English draft of this manuscript.</t>
  </si>
  <si>
    <t>10.1016/j.agee.2020.107198</t>
  </si>
  <si>
    <t>OY8ZL</t>
  </si>
  <si>
    <t>WOS:000594528900018</t>
  </si>
  <si>
    <t>Chetri, JK; Reddy, KR</t>
  </si>
  <si>
    <t>Chetri, Jyoti K.; Reddy, Krishna R.</t>
  </si>
  <si>
    <t>Landfill Odor (Hydrogen Sulfide) Control Using Novel Biogeochemical Cover System</t>
  </si>
  <si>
    <t>Odor control; Hydrogen sulfide; BOF slag; Biogeochemical Cover</t>
  </si>
  <si>
    <t>Odor is a grave concern at the municipal solid waste (MSW) landfills. Hydrogen sulfide (H2S) is one of the major odor causing components of landfill gas (LFG). Recently, a novel biogeochemical cover system has been proposed, which incorporates biochar amended soil to mitigate methane (CH4) through biologic oxidation and basic oxygen furnace (BOF) slag to mitigate carbon dioxide (CO2) and H2S through geochemical reactions. Series of batch and small-scale column experiments were performed with BOF slag to evaluate the potential of slag to remove H2S. In addition, large-scale column experiments were performed simulating biogeochemical cover profile consisting of BOF slag layer overlying biochar amended soil layer, exposed to continuous flow of synthetic LFG comprising 48.25% CH4, 50% CO2, and 1.75% H2S (v/v). The BOF slag showed significant H2S removal potential up to 30 g H2S/kg BOF slag through batch and small column experiments. During large-scale column experiments, all the H2S was removed in the biochar amended soil layer indicating significant H2S removal potential in biochar amended soil. Since BOF slag also possesses significant H2S removal potential, potential of biochar amended soil to remove H2S adds to the overall H2S removal potential of the novel biogeochemical cover system.</t>
  </si>
  <si>
    <t>[Chetri, Jyoti K.; Reddy, Krishna R.] Univ Illinois, Dept Civil Mat &amp; Environm Engn, Chicago, IL 60607 USA</t>
  </si>
  <si>
    <t>Reddy, KR (corresponding author), Univ Illinois, Dept Civil Mat &amp; Environm Engn, Chicago, IL 60607 USA.</t>
  </si>
  <si>
    <t>jkc4@uic.edu; kreddy@uic.edu</t>
  </si>
  <si>
    <t>National Science Foundation [1724773]</t>
  </si>
  <si>
    <t>This research is a part of comprehensive project titled Innovative Biochar-Slag-Soil Cover System for Zero Emissions at Landfills funded by the National Science Foundation (CMMI#1724773).</t>
  </si>
  <si>
    <t>WOS:001003622600013</t>
  </si>
  <si>
    <t>Guo, XJ; Wu, Y; Li, NX; Tian, YY; Peng, YY; Yuan, DH</t>
  </si>
  <si>
    <t>Guo, Xujing; Wu, Yi; Li, Nanxi; Tian, Yuanyuan; Peng, Yuyao; Yuan, Donghai</t>
  </si>
  <si>
    <t>Effects on the complexation of heavy metals onto biochar-derived WEOM extracted from low-temperature pyrolysis</t>
  </si>
  <si>
    <t>Biochar-derived WEOM; Low-temperature pyrolysis; Heavy metal; Binding properties; PARAFAC; 2D-COS</t>
  </si>
  <si>
    <t>DISSOLVED ORGANIC-MATTER; EXCITATION-EMISSION MATRIX; FLUORESCENCE; BINDING; SPECTRA; COPPER; SOIL; CARBON; PLANT; LEAD</t>
  </si>
  <si>
    <t>Biochar-derived water-extractable organic matter (WEOM) was obtained under low-temperature pyrolysis (300 degrees C) using corncob as raw material. WEOM may affect the mobility and bioavailability of soil heavy metals (HMs) through complexation when biochar was used for soil HM remediation. Herein, the characteristics of complexation between HMs (Cr(III) and Cu(II)) and biochar-derived WEOM were investigated by using spectroscopic techniques in conjunction with parallel factor (PARAFAC) analysis and two-dimensional correlation spectroscopy (2D-COS). Six components were identified by PARAFAC modeling, in which protein-, fulvic- and humic-like components accounted for 48.86%, 25.63% and 25.51%, respectively. A nonlinear model was employed to determine the conditional stability constant (KM) and total ligand concentration (CL) of WEOM-HM complexes. The log KM values were in the range of 4.02-5.04 for WEOM-Cr(III) and 4.04-6.58 for WEOM-Cu(II). The 2D-COS in conjunction with log-transformed synchronous fluorescence spectroscopy (SFS) suggested that WEOM components were preferentially complexed with HMs in the following order: 433/270, 433/335, 496/270, 496/335, 370/335, 433/402, 496/402, 335/290, 402/290 for Cr(III), and 290/280, 390/280, 433/280, 496/280, 433/335, 496/335, 390/335, 433/420, 496/402, 335/290, 316/290 for Cu(II). The results of 2D-FTIR-COS suggested a preferential bonding of Cr(III) to the C-N group of alkyl, and Cu(II) to the C-O group of alcohols, ethers and esters. Meanwhile, the C-O group of ethers and the C-N group of alkyl indicated preferential susceptibilities for the addition of Cr(III) and Cu(II) at different concentrations. In addition, protein-like components had remarkably higher total ligand concentration (CL) than fulvic- or humic-like components.</t>
  </si>
  <si>
    <t>[Guo, Xujing; Wu, Yi; Li, Nanxi; Tian, Yuanyuan; Peng, Yuyao] Chengdu Univ Informat Technol, Coll Resources &amp; Environm, Chengdu 610225, Peoples R China; [Yuan, Donghai] Beijing Univ Civil Engn &amp; Architecture, Minist Educ, Key Lab Urban Stormwater Syst &amp; Water Environm, Beijing 100044, Peoples R China</t>
  </si>
  <si>
    <t>Chengdu University of Information Technology; Beijing University of Civil Engineering &amp; Architecture</t>
  </si>
  <si>
    <t>Yuan, DH (corresponding author), Beijing Univ Civil Engn &amp; Architecture, 1 Zhanlanguan Rd, Beijing 100044, Peoples R China.</t>
  </si>
  <si>
    <t>yuandonghai@bucea.edu.cn</t>
  </si>
  <si>
    <t>Science and Technology Major Project of Sichuan Province [2018SZDZX0024]; Key Research and Development Project of Science and Technology Department of Sichuan Province [2021YFG0267]; Chengdu University of Information Technology [KYTZ201744]; National Water Pollution Control and Management Technology Major Project [2018ZX07110005]; Guangxi Province Technology Major Project [AA17202032]</t>
  </si>
  <si>
    <t>Science and Technology Major Project of Sichuan Province; Key Research and Development Project of Science and Technology Department of Sichuan Province; Chengdu University of Information Technology; National Water Pollution Control and Management Technology Major Project; Guangxi Province Technology Major Project</t>
  </si>
  <si>
    <t>This work was financially supported by Science and Technology Major Project of Sichuan Province (grant number 2018SZDZX0024) , Key Research and Development Project of Science and Technology Department of Sichuan Province (grant number 2021YFG0267) , the Project Funding of Chengdu University of Information Technology (grant number KYTZ201744) , National Water Pollution Control and Management Technology Major Project (grant number 2018ZX07110005) , and Guangxi Province Technology Major Project (grant number AA17202032) .</t>
  </si>
  <si>
    <t>10.1016/j.ecoenv.2021.112456</t>
  </si>
  <si>
    <t>TR8UL</t>
  </si>
  <si>
    <t>WOS:000679235300002</t>
  </si>
  <si>
    <t>Wang, Y; Su, JF; Ali, A; Chang, Q; Bai, YH; Gao, ZH</t>
  </si>
  <si>
    <t>Wang, Yue; Su, Junfeng; Ali, Amjad; Chang, Qiao; Bai, Yihan; Gao, Zhihong</t>
  </si>
  <si>
    <t>Enhanced nitrate, manganese, and phenol removal by polyvinyl alcohol/sodium alginate with biochar gel beads immobilized bioreactor: Performance, mechanism, and bacterial diversity</t>
  </si>
  <si>
    <t>Immobilized bioreactor; Denitrification; Manganese-oxidizing bacteria; Phenol removal; Microbial diversity</t>
  </si>
  <si>
    <t>ORGANIC CONTAMINANTS; DENITRIFICATION; WATER; BIODEGRADATION; NITRIFICATION; DEGRADATION; OXIDIZATION; ACTIVATION; OXIDATION; IRON</t>
  </si>
  <si>
    <t>Water pollutants, such as nitrate, heavy metals, and organics have attracted attention due to their harms to environmental and biological health. A novel polyvinyl alcohol/sodium alginate with biochar (PVA/SA@biochar) gel beads immobilized bioreactor was established to remove nitrate, manganese, and phenol. The optimum conditions for preparing gel beads were studied by response surface methodology (RSM). Notably, the removal efficiencies of nitrate, Mn(II), and phenol were 94.64, 72.74, and 93.97% at C/N of 2.0; the concentrations of Mn (II) and phenol were 20 and 1 mg L-1, respectively. Moreover, addition of different concentrations of phenol significantly affected the components of dissolved organic matter, bacterial activity, and bioreactor performance. The biological manganese oxide (BMO) with three-dimensional petal-type structure produced during Mn(II) oxidation showed excellent adsorption capacity. The removal of phenol relied on a combination of biological action and adsorption processes. High-throughput analysis showed that Zoogloea sp. was the predominant bacterial group.</t>
  </si>
  <si>
    <t>[Wang, Yue; Su, Junfeng; Ali, Amjad; Chang, Qiao; Bai, Yihan; Gao, Zhihong] Xian Univ Architecture &amp; Technol, Sch Environm &amp; Municipal Engn, Xian 710055, Peoples R China; [Wang, Yue; Su, Junfeng; Ali, Amjad; Chang, Qiao; Bai, Yihan; Gao, Zhihong] Xian Univ Architecture &amp; Technol, Shaanxi Key Lab Environm Engn, Xian 710055, Peoples R China</t>
  </si>
  <si>
    <t>Gao, Zhihong/HOF-8329-2023</t>
  </si>
  <si>
    <t>National Natural Science Foundation of China, China (NSFC) [51978556]; Shaanxi Science Fund for Distinguished Young Scholars, China [2019JC-31]; Project of Youth Innovation Team Construction of Shaanxi Universities [21JP064]</t>
  </si>
  <si>
    <t>National Natural Science Foundation of China, China (NSFC)(National Natural Science Foundation of China (NSFC)); Shaanxi Science Fund for Distinguished Young Scholars, China; Project of Youth Innovation Team Construction of Shaanxi Universities</t>
  </si>
  <si>
    <t>Acknowledgments This research work was partly supported by the National Natural Science Foundation of China, China (NSFC) (No. 51978556) , Shaanxi Science Fund for Distinguished Young Scholars, China (No. 2019JC-31) and the Project of Youth Innovation Team Construction of Shaanxi Universities (No. 21JP064) .</t>
  </si>
  <si>
    <t>10.1016/j.biortech.2022.126818</t>
  </si>
  <si>
    <t>1R8IL</t>
  </si>
  <si>
    <t>WOS:000803607600001</t>
  </si>
  <si>
    <t>Xu, L; Su, JF; Ali, A; Huang, TL; Yang, YZ; Shi, J; Liang, EL</t>
  </si>
  <si>
    <t>Xu, Liang; Su, Junfeng; Ali, Amjad; Huang, Tinglin; Yang, Yuzhu; Shi, Jun; Liang, Enlei</t>
  </si>
  <si>
    <t>Magnetite-loaded rice husk biochar promoted the denitrification performance of Aquabacterium sp. XL4 under low carbon to nitrogen ratio: Optimization and mechanism</t>
  </si>
  <si>
    <t>Biochar; Denitrification; Electron transfer; &lt;p&gt;Fe(II)/Fe(III) redox cycle&lt;/p&gt;; Magnetite</t>
  </si>
  <si>
    <t>AUTOTROPHIC DENITRIFICATION; FENTON DEGRADATION; ORGANIC-MATTER; SLUDGE; NANOPARTICLES</t>
  </si>
  <si>
    <t>The removal of nitrate (NO3--N) under the low carbon to nitrogen (C/N) ratio is a widespread issue. Here in, a modified biochar (MRHB) was prepared by combining rice husk and magnetite to promote the denitrification performance of Aquabacterium sp. XL4 under low C/N ratio. In addition, when the modified H2O2 concentration was 0.6 mM, the dosage was 5.0 g L-1, the C/N ratio was 1.5, and the pH was neutral, the nitrate removal efficiency is 97.9%. Fluorescence excitation-emission matrix spectra (3D-EEM) showed that the metabolism of strain XL4 was stable under optimal conditions. Furthermore, the results of flow cytometry (FC) showed that the amounts of intact cells with MRHB was excellent. The measurement of cytochrome c concentration, total membrane permeability (T-mp), electron transport system activity (ETSA), and cyclic voltammetry curve (CV) confirmed that the MRHB improved the electron transfer and membrane activity of strain XL4.</t>
  </si>
  <si>
    <t>[Xu, Liang; Su, Junfeng; Ali, Amjad; Huang, Tinglin; Yang, Yuzhu; Shi, Jun; Liang, Enlei] Xian Univ Architecture &amp; Technol, Sch Environm &amp; Municipal Engn, Xian 710055, Peoples R China; [Xu, Liang; Su, Junfeng; Ali, Amjad; Huang, Tinglin; Yang, Yuzhu; Shi, Jun; Liang, Enlei] Xian Univ Architecture &amp; Technol, Shaanxi Key Lab Environm Engn, Xian 710055, Peoples R China</t>
  </si>
  <si>
    <t>huang, ting/GRR-3141-2022</t>
  </si>
  <si>
    <t>Acknowledgements This research work was partly supported by the National Natural Science Foundation of China, China (NSFC) (No. 51978556) , Shaanxi Science Fund for Distinguished Young Scholars, China (No. 2019JC-31) and the Project of Youth Innovation Team Construction of Shaanxi Universities (No. 21JP064) .</t>
  </si>
  <si>
    <t>10.1016/j.biortech.2022.126802</t>
  </si>
  <si>
    <t>0L8RM</t>
  </si>
  <si>
    <t>WOS:000781735000001</t>
  </si>
  <si>
    <t>Qin, JF; Zhu, ZJ; Chen, ZG; Wang, XJ; Zhang, YZ; Chen, HC</t>
  </si>
  <si>
    <t>Qin, Jiafu; Zhu, Zijian; Chen, Zhenguo; Wang, Xiaojun; Zhang, Yangzhong; Chen, Haochuan</t>
  </si>
  <si>
    <t>Synthesis, characterization and application of dewatered municipal sludge-based creamsite and its phosphorus adsorption characteristics</t>
  </si>
  <si>
    <t>Phosphorus recovery; Dewatered sludge; Ceramsite; Column studies</t>
  </si>
  <si>
    <t>DISSOLVED ORGANIC-MATTER; SEWAGE-SLUDGE; FLY-ASH; AQUEOUS-SOLUTIONS; HEAVY-METALS; REMOVAL; PHOSPHATE; FLUORESCENCE; CERAMSITE; WATER</t>
  </si>
  <si>
    <t>Direct utilization of sludge-based biochar for phosphorus recovery exists numerous deficiencies (secondary pollution, poor stability, etc.). This study further explored dewatered sludge/bentonite ceramsite application for large-scale use of sludge-based biochar with low potential environmental risk. The best parameters for optimized ceramsite (SBC 900) were concluded as follows: mass ratio (dewatered sludge: bentonite: kaolin: starch) was 5:5:2:2 with 5% Na2SiO3, preheating temperature = 400 degrees C, sintering temperature = 900 degrees C. Batch experiments show that the optimized ceramsite could significantly remove phosphorus (Qe: 4.29 mg g-1) in a wide pH range (4-10). Column studies with quantitative analysis demonstrated that SBC 900 as fillings could effectively control phosphorus effluent during advanced treatment process. Breakthrough curves of SBC 900 from column experi-ments were described well by Thomas model (QT: 0.3691 mg g-1) and Yan model (QY: 0.1417 mg g-1). Compared to other factors, human acid (HA) is the key factor restricting advanced treatment of secondary effluent. Saturated ceramsite could be simply separated for subsequent utilization (fertilizer or building mate-rials) to shift solid wastes toward marketable resources. This study provided another safer sludge resource uti-lization and effluent advanced treatment view which could be a beneficial and sustainable solution for sludge reclamation.</t>
  </si>
  <si>
    <t>[Qin, Jiafu; Zhu, Zijian; Wang, Xiaojun; Zhang, Yangzhong; Chen, Haochuan] South China Univ Technol, Sch Environm &amp; Energy, Guangzhou 510006, Peoples R China; [Qin, Jiafu; Zhu, Zijian; Wang, Xiaojun; Zhang, Yangzhong; Chen, Haochuan] Minist Educ, Key Lab Pollut Control &amp; Ecosyst Restorat Ind Clus, Beijing, Peoples R China; [Chen, Zhenguo] South China Normal Univ, Sch Environm, Guangzhou 510006, Peoples R China; [Chen, Zhenguo; Wang, Xiaojun] Hua Biotech Co Ltd, Foshan 528300, Peoples R China; [Wang, Xiaojun] South China Univ Technol, Guangzhou Higher Educ Mega Ctr, Sch Environm &amp; Energy, Room 301, Guangzhou 510006, Peoples R China</t>
  </si>
  <si>
    <t>South China University of Technology; South China Normal University; South China University of Technology</t>
  </si>
  <si>
    <t>Wang, XJ (corresponding author), Minist Educ, Key Lab Pollut Control &amp; Ecosyst Restorat Ind Clus, Beijing, Peoples R China.;Wang, XJ (corresponding author), South China Univ Technol, Guangzhou Higher Educ Mega Ctr, Sch Environm &amp; Energy, Room 301, Guangzhou 510006, Peoples R China.</t>
  </si>
  <si>
    <t>cexjwang@scut.edu.cn</t>
  </si>
  <si>
    <t>Wang, Xiaojun/L-7196-2018</t>
  </si>
  <si>
    <t>Wang, Xiaojun/0000-0002-4572-3742</t>
  </si>
  <si>
    <t>Research and Devel- opment Project in Key Areas of Guangdong Province [2019B110205002]; Natural Science Foundation Project of Guangdong province [2022A1515011466]</t>
  </si>
  <si>
    <t>Research and Devel- opment Project in Key Areas of Guangdong Province; Natural Science Foundation Project of Guangdong province</t>
  </si>
  <si>
    <t>This research was dominantly funded by the Research and Devel- opment Project in Key Areas of Guangdong Province in 2019 (2019B110205002) , and Natural Science Foundation Project of Guangdong province (2022A1515011466) .</t>
  </si>
  <si>
    <t>10.1016/j.jclepro.2023.136216</t>
  </si>
  <si>
    <t>8U0JR</t>
  </si>
  <si>
    <t>WOS:000929638200001</t>
  </si>
  <si>
    <t>Lee, YE; Kim, IT; Yoo, YS</t>
  </si>
  <si>
    <t>Lee, Ye-Eun; Kim, I-Tae; Yoo, Yeong-Seok</t>
  </si>
  <si>
    <t>Stabilization of High-Organic-Content Water Treatment Sludge by Pyrolysis</t>
  </si>
  <si>
    <t>biochar; organic matter; heavy metal leaching; water treatment sludge; pyrolysis</t>
  </si>
  <si>
    <t>SEWAGE-SLUDGE; AQUEOUS-SOLUTIONS; REMOVAL; ACID; ADSORPTION; LEACHATE; MORTARS; MATTER; RIVER</t>
  </si>
  <si>
    <t>Water treatment sludge from algal blooms were analyzed and compared with general water treatment sludge as the pyrolysis temperature was varied from 300 degrees C to 900 degrees C. Elemental analysis showed that the water treatment sludge in the eutrophication region has similar to 12% carbon content, higher than that (8.75%) of general water treatment sludge. X-ray diffraction (XRD) analysis of both types of sludge showed that amorphous silica changed to quartz and weak crystalline structures like kaolinite or montmorillonite were decomposed and changed into stronger crystalline forms like albite. Fourier transform infrared spectroscopy (FT-IR) peaks of humic/fulvic acid that indicated the affinity to combine with heavy metals disappeared above 700 degrees C. Toxicity characteristic leaching procedure (TCLP), conducted to determine the heavy metal leaching amount of pyrolyzed water treatment sludge, showed the lowest value of 5.7 mg/kg at 500 degrees C when the humic acid was not decomposed. At 500 degrees C, the heavy metal leaching ratio to the heavy metal content of high organic content water treatment sludge and low organic content water treatment sludge were 1.87% and 3.19%, respectively, and the water treatment sludge of higher organic content was more stable. In other words, pyrolysis of water treatment sludge with high organic content at 500 degrees C increases the inorganic matter crystallinity and heavy metal leaching stability.</t>
  </si>
  <si>
    <t>[Lee, Ye-Eun; Kim, I-Tae; Yoo, Yeong-Seok] Korea Inst Civil Engn &amp; Bldg Technol, Div Environm &amp; Plant Engn, 283 Goyang Daero, Goyang Si 10223, Gyeonggi Do, South Korea; [Lee, Ye-Eun] Univ Sci &amp; Technol, Dept Construct Environm Engn, 217 Gajeong Ro, Daejeon 34113, South Korea</t>
  </si>
  <si>
    <t>Yoo, YS (corresponding author), Korea Inst Civil Engn &amp; Bldg Technol, Div Environm &amp; Plant Engn, 283 Goyang Daero, Goyang Si 10223, Gyeonggi Do, South Korea.</t>
  </si>
  <si>
    <t>yeeunlee@kict.re.kr; itkim@kict.re.kr; ysyoo@kict.re.kr</t>
  </si>
  <si>
    <t>Major Project of the Korea Institute of Civil Engineering and Building Technology (KICT) [2018-0063]</t>
  </si>
  <si>
    <t>Major Project of the Korea Institute of Civil Engineering and Building Technology (KICT)</t>
  </si>
  <si>
    <t>This work was supported by the Major Project of the Korea Institute of Civil Engineering and Building Technology (KICT) (grant number 2018-0063).</t>
  </si>
  <si>
    <t>10.3390/en11123292</t>
  </si>
  <si>
    <t>HG9VB</t>
  </si>
  <si>
    <t>WOS:000455358300053</t>
  </si>
  <si>
    <t>de Oliveira, PR; Kalinke, C; Bonacin, JA; Malaspina, O; Nocelli, RCF; Janegitz, BC</t>
  </si>
  <si>
    <t>de Oliveira, Paulo Roberto; Kalinke, Cristiane; Bonacin, Juliano Alves; Malaspina, Osmar; Ferreira Nocelli, Roberta Cornelio; Janegitz, Bruno Campos</t>
  </si>
  <si>
    <t>Propolis green biofilm for the immobilization of carbon nanotubes and metallic ions: Development of redox catalysts</t>
  </si>
  <si>
    <t>Bee glue; Propolis; Biofilm composite; Green materials; Redox catalysts; Electrochemical devices</t>
  </si>
  <si>
    <t>PRUSSIAN BLUE; BEE GLUE; ANALOGS; BIOSENSOR; BIOCHAR; GLUCOSE</t>
  </si>
  <si>
    <t>Greener materials have been used in the construction of electrochemical devices, becoming one of the main strands of this scientific development area. Thin films based on natural and renewable sources, such as propolis, allow the development of biocomposites. Hence, we have proposed the use of a thin film based on propolis for the stable and homogeneous immobilization of carbon nanotubes (CNTs), which increased the electrical conductivity of the base electrode (glassy carbon electrode) by almost 500 thousand times. The CNTs/propolis biofilm proportion was optimized by multivariate analysis, providing a decrease in the number of experiments, the demand for reagents, and analysis time. The biocomposite thin film was used for the spontaneous preconcentration and anchoring of metal ions, and the electrochemical synthesis of redox mediators and catalysts. This qualifies the proposed strategies for the development of eco-friendly electrochemical devices.</t>
  </si>
  <si>
    <t>[de Oliveira, Paulo Roberto; Ferreira Nocelli, Roberta Cornelio; Janegitz, Bruno Campos] Univ Fed Sao Carlos, Dept Nat Sci Math &amp; Educ, BR-13600970 Araras, SP, Brazil; [Kalinke, Cristiane; Bonacin, Juliano Alves] Univ Estadual Campinas, Inst Chem, BR-13083970 Campinas, SP, Brazil; [Malaspina, Osmar] Sao Paulo State Univ, Ctr Social Insects Studies, Inst Biosci, BR-13506900 Rio Claro, SP, Brazil</t>
  </si>
  <si>
    <t>Universidade Federal de Sao Carlos; Universidade Estadual de Campinas; Universidade Estadual Paulista</t>
  </si>
  <si>
    <t>de Oliveira, PR (corresponding author), Univ Fed Sao Carlos, Dept Nat Sci Math &amp; Educ, BR-13600970 Araras, SP, Brazil.</t>
  </si>
  <si>
    <t>paulo.oliveira@ufscar.br</t>
  </si>
  <si>
    <t>Kalinke, Cristiane/AAM-6262-2020; Oliveira, Paulo R./AAA-8253-2019; Janegitz, Bruno/ABB-5833-2021; Malaspina, Osmar/AAL-9167-2021; Bonacin, Juliano Alves/C-9260-2011; Janegitz, Bruno/I-3248-2012; Oliveira, Paulo/AFU-7110-2022</t>
  </si>
  <si>
    <t>Kalinke, Cristiane/0000-0002-9718-0292; Oliveira, Paulo R./0000-0002-9504-0835; Janegitz, Bruno/0000-0001-9707-9795; Malaspina, Osmar/0000-0002-1650-257X; Bonacin, Juliano Alves/0000-0001-9399-1031; Janegitz, Bruno/0000-0001-9707-9795; Oliveira, Paulo/0000-0002-9504-0835</t>
  </si>
  <si>
    <t>10.1016/j.jelechem.2021.115747</t>
  </si>
  <si>
    <t>WK7KG</t>
  </si>
  <si>
    <t>WOS:000709901800004</t>
  </si>
  <si>
    <t>Ke, T; Yun, SN; Wang, KJ; An, JH; Liu, LJA; Liu, JY</t>
  </si>
  <si>
    <t>Ke, Teng; Yun, Sining; Wang, Kaijun; An, Jinhang; Liu, Lijianan; Liu, Jiayu</t>
  </si>
  <si>
    <t>Enhanced anaerobic co-digestion performance by using surface-annealed titanium spheres at different atmospheres</t>
  </si>
  <si>
    <t>Anaerobic co-digestion; Biogas yield; Magnetic field; Surface-annealed titanium spheres; Fertilizer utilization</t>
  </si>
  <si>
    <t>STATIC MAGNETIC-FIELD; INTERSPECIES ELECTRON-TRANSFER; ACTIVATED-SLUDGE ACTIVITY; METHANE PRODUCTION; DAIRY MANURE; WASTE-WATER; BIOGAS; NANOPARTICLES; ACCELERANTS; BIOCHAR</t>
  </si>
  <si>
    <t>A series of surface-annealed titanium spheres (Ti-A, Ti-B, and Ti-C) in different atmospheres were used as accelerants in anaerobic co-digestion (AcoD) systems under magnetic field (MF). Surface-annealed titanium spheres and MF exhibit remarkable coupling and promoting effects on the AcoD performance. The cumulative biogas yield (435.84-552.60 mL/g VS) and total chemical oxygen demand (COD) degradation efficiency (59.76%-71.28%) of the AcoD systems with Ti-MF, Ti-A(MF), Ti-B-MF, and Ti-C-MF were significantly higher than control (357.66 mL/g VS and 51.5%). The digestates of the AcoD system with surface-annealed Ti spheres delivered excellent stability (49.83%-59.90%) and fertilizer (4.21%-4.56%). This work clarifies the possible role of surface-annealed Ti spheres in enhancing methanogenesis.</t>
  </si>
  <si>
    <t>[Ke, Teng; Yun, Sining; Wang, Kaijun; An, Jinhang; Liu, Lijianan; Liu, Jiayu] Xian Univ Architecture &amp; Technol, Sch Mat Sci &amp; Engn, Funct Mat Lab FML, Xian 710055, Shaanxi, Peoples R China; [Yun, Sining] Qinghai Bldg &amp; Mat Res Acad Co Ltd, Key Lab Plateau Bldg &amp; Ecocommunity Qinghai, Xining 810000, Qinghai, Peoples R China</t>
  </si>
  <si>
    <t>Yun, SN (corresponding author), Xian Univ Architecture &amp; Technol, Sch Mat Sci &amp; Engn, Funct Mat Lab FML, Xian 710055, Shaanxi, Peoples R China.;Yun, SN (corresponding author), Qinghai Bldg &amp; Mat Res Acad Co Ltd, Key Lab Plateau Bldg &amp; Ecocommunity Qinghai, Xining 810000, Qinghai, Peoples R China.</t>
  </si>
  <si>
    <t>yunsining@xauat.edu.cn</t>
  </si>
  <si>
    <t>Yu, Kun/IAP-9807-2023; LI, YUXIN/R-7353-2018; liu, jiaming/IWE-3196-2023; li, jiawei/HOA-5023-2023; liu, jia/HKE-9796-2023; liu, jiajia/IUN-0901-2023; Li, Jiaxi/HTS-3430-2023; liu, jiajia/ISS-0316-2023; wang, ya/HQZ-7558-2023</t>
  </si>
  <si>
    <t xml:space="preserve">LI, YUXIN/0000-0002-2374-8041; Li, Jiaxi/0000-0002-8197-8590; </t>
  </si>
  <si>
    <t>NSFC [51672208]; Key Program for International S&amp;T Cooperation Projects of Shaanxi Province [2019KWZ-03]; Open foundation Project of Qinghai Building and Materials Research Co., Ltd; Key Lab of Plateau Building and Eco-community in Qinghai [KLKF-2019-002]</t>
  </si>
  <si>
    <t>NSFC(National Natural Science Foundation of China (NSFC)); Key Program for International S&amp;T Cooperation Projects of Shaanxi Province; Open foundation Project of Qinghai Building and Materials Research Co., Ltd; Key Lab of Plateau Building and Eco-community in Qinghai</t>
  </si>
  <si>
    <t>Financial support from NSFC (51672208), Key Program for International S&amp;T Cooperation Projects of Shaanxi Province (2019KWZ-03), and Open foundation Project of Qinghai Building and Materials Research Co., Ltd, and the Key Lab of Plateau Building and Eco-community in Qinghai (KLKF-2019-002) is greatly acknowledged. The authors also thank Ms. B. Li, Mr. T. Xing, Ms. F. Han, Mr. J. Chen, and Mr. B. Jia for providing valuable suggestions on the revision.</t>
  </si>
  <si>
    <t>10.1016/j.biortech.2021.126341</t>
  </si>
  <si>
    <t>0P5SS</t>
  </si>
  <si>
    <t>WOS:000784288700004</t>
  </si>
  <si>
    <t>Liu, YX; Du, SM; Cao, J; Huang, WS; Zhang, XR; Qi, BP; Zhang, SH</t>
  </si>
  <si>
    <t>Liu, Yue-Xin; Du, Shi-Man; Cao, Jie; Huang, Wen-sheng; Zhang, Xiao-Ru; Qi, Bao-Ping; Zhang, Sheng-Hui</t>
  </si>
  <si>
    <t>Simultaneous Determination of Hydroquinone and Catechol by N-doped Porous Biochar-modified Electrode</t>
  </si>
  <si>
    <t>BULLETIN OF THE KOREAN CHEMICAL SOCIETY</t>
  </si>
  <si>
    <t>N-doped; Porous biochar; Catechol; Hydroquinone</t>
  </si>
  <si>
    <t>CARBON NANOTUBES; SENSING PLATFORM; GRAPHENE; NANOCOMPOSITES; GREEN; CO</t>
  </si>
  <si>
    <t>N-doped porous biochar (NPB) with large conjugated systems could not only be used as enrichment carriers but also be in favor of electron transport in the electrochemical detection. The NPB-modified electrode was fabricated for the simultaneous detection of catechol (CA) and hydroquinone (HQ) to enhance the signal-to-noise ratio and further improve the sensitivity. A detection limit as low as 37 and 47 nM was achieved for CA and HQ, respectively. The proposed strategy with the merits of high sensitivity, selectivity, and reproducibility exhibited a great potential for the detection.</t>
  </si>
  <si>
    <t>[Liu, Yue-Xin; Du, Shi-Man; Cao, Jie; Huang, Wen-sheng; Qi, Bao-Ping; Zhang, Sheng-Hui] Hubei Minzu Univ, Coll Chem &amp; Environm Engn, Hubei Key Lab Biol Resources Protect &amp; Utilizat, Enshi 445000, Peoples R China; [Zhang, Xiao-Ru] Qingdao Univ Sci &amp; Technol, Key Lab Opt Elect Sensing &amp; Analyt Chem Life Sci, MOE, Shandong Key Lab Biochem Anal, Qingdao 266042, Peoples R China</t>
  </si>
  <si>
    <t>Hubei Minzu University; Qingdao University of Science &amp; Technology</t>
  </si>
  <si>
    <t>Qi, BP; Zhang, SH (corresponding author), Hubei Minzu Univ, Coll Chem &amp; Environm Engn, Hubei Key Lab Biol Resources Protect &amp; Utilizat, Enshi 445000, Peoples R China.</t>
  </si>
  <si>
    <t>bpqi2013@163.com; zhang_shh@163.com</t>
  </si>
  <si>
    <t>Research Project of Hubei Provincial Department of Education [B2018093]; Special Funds for Double First-Class Construction in Hubei Province; Shandong Key Laboratory of Biochemical Analysis [SKLBA1908]; Open Foundation of Hubei Key Laboratory of Biologic Resources Protection and Utilization [PKLHB1901, PKLHB1915]; Innovation and Entrepreneurship Training Program for College Students of Hubei Minzu University [S201910517026]</t>
  </si>
  <si>
    <t>Research Project of Hubei Provincial Department of Education; Special Funds for Double First-Class Construction in Hubei Province; Shandong Key Laboratory of Biochemical Analysis; Open Foundation of Hubei Key Laboratory of Biologic Resources Protection and Utilization; Innovation and Entrepreneurship Training Program for College Students of Hubei Minzu University</t>
  </si>
  <si>
    <t>This work was supported by the Research Project of Hubei Provincial Department of Education (B2018093), Special Funds for Double First-Class Construction in Hubei Province, Shandong Key Laboratory of Biochemical Analysis (SKLBA1908), the Open Foundation of Hubei Key Laboratory of Biologic Resources Protection and Utilization (PKLHB1901 and PKLHB1915), and Innovation and Entrepreneurship Training Program for College Students of Hubei Minzu University (S201910517026).</t>
  </si>
  <si>
    <t>0253-2964</t>
  </si>
  <si>
    <t>1229-5949</t>
  </si>
  <si>
    <t>B KOREAN CHEM SOC</t>
  </si>
  <si>
    <t>Bull. Korean Chem. Soc.</t>
  </si>
  <si>
    <t>10.1002/bkcs.11954</t>
  </si>
  <si>
    <t>LV7UD</t>
  </si>
  <si>
    <t>WOS:000505977200001</t>
  </si>
  <si>
    <t>Abeysiriwardana-Arachchige, ISA; Delanka-Pedige, HMK; Munasinghe-Arachchige, SP; Nirmalakhandan, N</t>
  </si>
  <si>
    <t>Abeysiriwardana-Arachchige, I. S. A.; Delanka-Pedige, H. M. K.; Munasinghe-Arachchige, S. P.; Nirmalakhandan, N.</t>
  </si>
  <si>
    <t>Techno-economic optimization of phosphorous recovery in an algal-based sewage treatment system</t>
  </si>
  <si>
    <t>Alkaline phosphorus leaching; Phosphorous recovery; Process model; Model validation; Process optimization</t>
  </si>
  <si>
    <t>PRECIPITATION; PHOSPHATE; REMOVAL; AMMONIA; CARBON; MODEL</t>
  </si>
  <si>
    <t>Previous reports have documented the technical viability of an algal pathway for treating primary effluent and recovering its phosphorus-content (P) via hydrothermal liquefaction (HTL) of the resulting biomass. In this pathway, leaching P from HTL-derived biochar was found as the critical step impacting the economics of P-recovery. As such, a process model was developed in the current study to optimize P leaching from biochar as a function of five parameters. Model predictions under various conditions agreed well with measured data (r2 = 0.93; n = 184). The validated process model was then integrated with a cost model to establish the following conditions as optimal for leaching P from biochar: batch leaching time of 72 h; eluent NaOH concentration of 0.5 M; eluent-to-biochar ratio of 20; temperature of 60 ?C; and provision of mixing. Under these conditions, 73.5% of P from biochar could be recovered at $5.98/kg P.</t>
  </si>
  <si>
    <t>[Abeysiriwardana-Arachchige, I. S. A.; Delanka-Pedige, H. M. K.; Munasinghe-Arachchige, S. P.; Nirmalakhandan, N.] New Mexico State Univ, Civil Engn Dept, Las Cruces, NM 88003 USA</t>
  </si>
  <si>
    <t>New Mexico State University</t>
  </si>
  <si>
    <t>Nirmalakhandan, N (corresponding author), New Mexico State Univ, Civil Engn Dept, Las Cruces, NM 88003 USA.</t>
  </si>
  <si>
    <t>nkhandan@nmsu.edu</t>
  </si>
  <si>
    <t>Delanka-Pedige, Himali Madushani Kanchanamala/ABG-2367-2020</t>
  </si>
  <si>
    <t>Delanka-Pedige, Himali Madushani Kanchanamala/0000-0001-9001-7145</t>
  </si>
  <si>
    <t>National Science Foundation Engineering Research Center for Reinventing the Nation's Urban Water Infrastructure (ReNUWIt) [EEC1028968]; College of Engineering at New Mexico State University; Ed &amp; Harold Foreman Endowed Chair; City of Las Cruces Utilities Division in accommodating the algal testbed at the Las Cruces Wastewater Treatment Plant</t>
  </si>
  <si>
    <t>National Science Foundation Engineering Research Center for Reinventing the Nation's Urban Water Infrastructure (ReNUWIt)(National Science Foundation (NSF)); College of Engineering at New Mexico State University; Ed &amp; Harold Foreman Endowed Chair; City of Las Cruces Utilities Division in accommodating the algal testbed at the Las Cruces Wastewater Treatment Plant</t>
  </si>
  <si>
    <t>This study was supported in part by the National Science Foundation Engineering Research Center for Reinventing the Nation?s Urban Water Infrastructure (ReNUWIt) , award EEC1028968; the College of Engineering at New Mexico State University; and the Ed &amp; Harold Foreman Endowed Chair. Support provided by the City of Las Cruces Utilities Division in accommodating the algal testbed at the Las Cruces Wastewater Treatment Plant is acknowledged.</t>
  </si>
  <si>
    <t>10.1016/j.biortech.2021.125128</t>
  </si>
  <si>
    <t>RY3BZ</t>
  </si>
  <si>
    <t>WOS:000647791900010</t>
  </si>
  <si>
    <t>Paz-Ferreiro, J; Plasencia, P; Gasco, G; Mendez, A</t>
  </si>
  <si>
    <t>Paz-Ferreiro, Jorge; Plasencia, Patricia; Gasco, Gabriel; Mendez, Ana</t>
  </si>
  <si>
    <t>Biochar from Pyrolysis of Deinking Paper Sludge and Its Use in the Remediation of Zn-polluted Soils</t>
  </si>
  <si>
    <t>biochar; zinc; deinking paper sludge</t>
  </si>
  <si>
    <t>AVAILABILITY; TOXICITY; PB; BIOAVAILABILITY; GERMINATION; AMENDMENTS; ABILITY; RUNOFF; METALS; GROWTH</t>
  </si>
  <si>
    <t>An increasing proportion of recycled fibres are used in paper industries. Removing the ink, clay, coatings and contaminants from paper waste in order to produce recycled fibres creates large amounts of deinking paper sludges. The preparation of biochar from pyrolysis of this waste and its use in soil remediation contaminated with heavy metals could be an interesting valorization alternative. Our aim was to study the influence of biochar from deinking paper sludge (HP) pyrolysis in the treatment of Zn-polluted soils. Three different soils contaminated with 2000mg Znkg(-1) were amended at a rate of 10% with deinking paper sludge and deinking paper sludge biochar prepared at three different temperatures (300, 400 and 500 degrees C). Soils were incubated under laboratory conditions, and soluble Zn was measured. The addition of biochar reduced the amount of mobile Zn. Finally, Zn solubility decrease was more pronounced for biochars prepared at a higher temperature. Copyright (c) 2016 John Wiley &amp; Sons, Ltd.</t>
  </si>
  <si>
    <t>[Paz-Ferreiro, Jorge] RMIT Univ, Sch Engn, GPO Box 2476, Melbourne, Vic 3001, Australia; [Plasencia, Patricia; Mendez, Ana] Univ Politecn Madrid, Dept Ingn Geol &amp; Minera ETSI Minas &amp; Energia, C Rios Rosas 21, Madrid 28003, Spain; [Gasco, Gabriel] Univ Politecn Madrid, Dept Prod Agr ETSI Agron, Ciudad Univ, Madrid 28004, Spain</t>
  </si>
  <si>
    <t>Royal Melbourne Institute of Technology (RMIT); Universidad Politecnica de Madrid; Universidad Politecnica de Madrid</t>
  </si>
  <si>
    <t>Paz-Ferreiro, J (corresponding author), RMIT Univ, Sch Engn, GPO Box 2476, Melbourne, Vic 3001, Australia.</t>
  </si>
  <si>
    <t>jorge.paz-ferreiro@rmit.edu.au</t>
  </si>
  <si>
    <t>Méndez, Ana María/L-5946-2014; Paz-Ferreiro, Jorge/H-6297-2011</t>
  </si>
  <si>
    <t>Méndez, Ana María/0000-0001-9642-0875; Paz-Ferreiro, Jorge/0000-0001-8169-4099</t>
  </si>
  <si>
    <t>10.1002/ldr.2597</t>
  </si>
  <si>
    <t>EK3BG</t>
  </si>
  <si>
    <t>WOS:000393800400034</t>
  </si>
  <si>
    <t>Qiao, JT; Li, XM; Hu, M; Li, FB; Young, LY; Sun, WM; Huang, WL; Cui, JH</t>
  </si>
  <si>
    <t>Qiao, Jiang-tao; Li, Xiao-min; Hu, Min; Li, Fang-bai; Young, Lily Y.; Sun, Wei-min; Huang, Weilin; Cui, Jiang-hu</t>
  </si>
  <si>
    <t>Transcriptional Activity of Arsenic-Reducing Bacteria and Genes Regulated by Lactate and Biochar during Arsenic Transformation in Flooded Paddy Soil</t>
  </si>
  <si>
    <t>MICROBIAL COMMUNITY COMPOSITION; ORGANIC-MATTER; WEST-BENGAL; GEOBACTER-SULFURREDUCENS; SUBSURFACE ENVIRONMENTS; URANIUM BIOREMEDIATION; FE(III) REDUCTION; HUMIC SUBSTANCES; IRON REDUCTION; RIBOSOMAL-RNA</t>
  </si>
  <si>
    <t>Organic substrates and biochar are important in controlling arsenic release from sediments and soils; however, little is known about their. impact on arsenic-reducing bacteria and genes during arsenic transformation in flooded paddy soils. In this study, microcosm experiments were established to profile transcriptional activity of As(V)-respiring gene (arrA) and arsenic resistance gene (arsC) as well as the associated bacteria regulated by lactate and/or biochar in anaerobic arsenic-contaminated paddy soils. Chemical analyses revealed that lactate as the organic substrate stimulated microbial reduction of As(V) and Fe(III), which was simultaneously promoted by lactate+biochar, due to biochar's electron shuttle function that facilitates electron transfer from bacteria to As(V)/Fe(III). Sequencing and phylogenetic analyses demonstrated that both arrA closely associated with Geobacter (&gt;60%, number of identical sequences/number of the total sequences) and arsC related to Enterobacteriaceae (&gt;99%) were selected by lactate and lactate+biochar. Compared with the lactate microcosms, transcriptions of the bacterial 16S rRNA gene, Geobacter spp., and Geobacter arrA and arsC genes were increased in the lactate+biochar microcosms, where transcript abundances of Geobacter and Geobacter arrA closely tracked with dissolved As(V) concentrations. Our findings indicated that lactate and biochar in flooded paddy soils can stimulate the active As(V)-respiring bacteria Geobacter species for arsenic reduction and release, which probably increases arsenic bioavailability to rice plants.</t>
  </si>
  <si>
    <t>[Qiao, Jiang-tao; Li, Xiao-min; Hu, Min; Li, Fang-bai; Sun, Wei-min; Huang, Weilin; Cui, Jiang-hu] Guangdong Inst Ecoenvironm Sci &amp; Technol, Guangdong Key Lab Integrated Agroenvironm Pollut C, Guangzhou 510650, Guangdong, Peoples R China; [Qiao, Jiang-tao] Chinese Acad Sci, Guangzhou Inst Geochem, Guangzhou 510640, Guangdong, Peoples R China; [Qiao, Jiang-tao] Univ Chinese Acad Sci, Beijing 100049, Peoples R China; [Young, Lily Y.; Huang, Weilin] Rutgers State Univ, Dept Environm Sci, New Brunswick, NJ 08901 USA</t>
  </si>
  <si>
    <t>Guangdong Academy of Sciences; Institute of Eco-environmental &amp; Soil Sciences, Guangdong Academy of Sciences; Chinese Academy of Sciences; Guangzhou Institute of Geochemistry, CAS; Chinese Academy of Sciences; University of Chinese Academy of Sciences, CAS; Rutgers State University New Brunswick</t>
  </si>
  <si>
    <t>Li, FB (corresponding author), Guangdong Inst Ecoenvironm Sci &amp; Technol, Guangdong Key Lab Integrated Agroenvironm Pollut C, Guangzhou 510650, Guangdong, Peoples R China.</t>
  </si>
  <si>
    <t>Li, Xiaomin/I-9145-2012; Sun, Weimin/O-3626-2014</t>
  </si>
  <si>
    <t>Li, Xiaomin/0000-0001-8718-2780; Sun, Weimin/0000-0002-7197-7973</t>
  </si>
  <si>
    <t>Guangdong Key Technologies R D Program [2015B020207001]; National Science Foundation of China [41330857, 41471216]; High-Level Leading Talent Introduction Program of GDAS [2016GDASRC-0103]; SPICC Program (Scientific Platform and Innovation Capability Construction Program of GDAS); National Key Basic Research Program [2016YFD0800701]; National Key Technology R &amp; G Program of China [2015BAD05B05, 2015A030313752]; Guangdong Natural Science Funds for Distinguished Young Scholars [2017A030306010]</t>
  </si>
  <si>
    <t>Guangdong Key Technologies R D Program; National Science Foundation of China(National Natural Science Foundation of China (NSFC)); High-Level Leading Talent Introduction Program of GDAS; SPICC Program (Scientific Platform and Innovation Capability Construction Program of GDAS); National Key Basic Research Program(National Basic Research Program of China); National Key Technology R &amp; G Program of China(National Key Technology R&amp;D Program); Guangdong Natural Science Funds for Distinguished Young Scholars</t>
  </si>
  <si>
    <t>This work was supported by the National Science Foundation of China (41330857 and 41471216), the National Key Basic Research Program (2016YFD0800701), the National Key Technology R &amp; G Program of China (2015BAD05B05 and 2015A030313752), the Guangdong Natural Science Funds for Distinguished Young Scholars (2017A030306010), the SPICC Program (Scientific Platform and Innovation Capability Construction Program of GDAS), the High-Level Leading Talent Introduction Program of GDAS (2016GDASRC-0103), and Guangdong Key Technologies R &amp; D Program (2015B020207001).</t>
  </si>
  <si>
    <t>10.1021/acs.est.7b03771</t>
  </si>
  <si>
    <t>FR9UV</t>
  </si>
  <si>
    <t>WOS:000419419500008</t>
  </si>
  <si>
    <t>Kim, Y; Jung, S; Park, YK; Moon, DH; Kwon, EE</t>
  </si>
  <si>
    <t>Kim, Youkwan; Jung, Sungyup; Park, Young-Kwon; Moon, Deok Hyun; Kwon, Eilhann E.</t>
  </si>
  <si>
    <t>Exploiting starfish in pyrolysis for the enhanced generation of syngas and CO2-looping agent</t>
  </si>
  <si>
    <t>Biomass valorization; Starfish; Pyrolysis; Biochar; Carbon dioxide; Waste disposal</t>
  </si>
  <si>
    <t>ANAEROBIC-DIGESTION; PLASTIC WASTE; BIOCHAR; CO2; STABILIZATION; CAPTURE; BIOMASS; OIL; ZN; PB</t>
  </si>
  <si>
    <t>Starfish (Asterina pectinifera) has been considered a major invasive species with no natural predators in the marine ecosystem. They can destroy the natural marine system when the population growth is too high, suggesting the development of a sustainable way to dispose of starfish. Therefore, this study offers a sustainable thermo-chemical platform for the direct conversion of starfish waste into value-added syngas (CO and H-2) and biochar. Major gaseous products from the starfish pyrolysis under both the N-2 and CO2 conditions were H-2, CH4 and CO. H-2 and CH4 were likely ascribed to dehydrogenation and C-C bond scission of starfish, while CO formation was from homogeneous reaction of CO2 with volatile organic matters from starfish pyrolysis. Under the N-2 environment, CO2 liberated from the thermolysis of CaCO3, a major constituent of starfish, contributed to formation of CO. Such the mechanistic effectiveness of CO2 was confirmed by starfish pyrolysis under the CO2 environment. However, the effectiveness of CO2 on gas phase homogeneous reaction with volatile compounds was not fully activated during thermolysis in one-stage pyrolysis due to source depletion at high temperature. To improve the effectiveness of CO2, additional thermal energy was applied through two-stage pyrolysis (isothermal running at 600 degrees C). The homogeneous reaction of CO2 with volatile compounds liberated from starfish pyrolysis with additional thermal energy highly contributed to enhanced formation of CO. In line with the substantial generation of CO in the presence of CO2, high concentration of CO2 also contributed to more pore creation. These observations indicate that the construction of CO2-looping system from starfish pyrolysis would become a sustainable way to produce syngas and porous biochar. (C) 2020 Elsevier Ltd. All rights reserved.</t>
  </si>
  <si>
    <t>[Kim, Youkwan; Jung, Sungyup; Kwon, Eilhann E.] Sejong Univ, Dept Energy &amp; Environm, Seoul 05006, South Korea; [Park, Young-Kwon] Univ Seoul, Sch Environm Engn, Seoul 02504, South Korea; [Moon, Deok Hyun] Chosun Univ, Dept Environm Engn, Gwangju 61452, South Korea</t>
  </si>
  <si>
    <t>Sejong University; University of Seoul; Chosun University</t>
  </si>
  <si>
    <t>Kwon, EE (corresponding author), Sejong Univ, Dept Energy &amp; Environm, Seoul 05006, South Korea.;Moon, DH (corresponding author), Chosun Univ, Dept Environm Engn, Gwangju 61452, South Korea.</t>
  </si>
  <si>
    <t>dhmoon@chosun.ac.kr; ekwon74@sejong.ac.kr</t>
  </si>
  <si>
    <t>Jung, Sungyup/ABE-1493-2021; Jung, Sungyup/GZG-6207-2022; Kwon, Eilhann E./AGY-3339-2022</t>
  </si>
  <si>
    <t>Jung, Sungyup/0000-0002-4925-041X; Jung, Sungyup/0000-0002-4925-041X; Kwon, Eilhann E./0000-0001-7438-7920</t>
  </si>
  <si>
    <t>Korea Ministry of Environment (MOE)</t>
  </si>
  <si>
    <t>This work is financially supported by Korea Ministry of Environment (MOE) as Graduate School specialized in Climate Change.</t>
  </si>
  <si>
    <t>10.1016/j.jclepro.2020.123228</t>
  </si>
  <si>
    <t>OC9UG</t>
  </si>
  <si>
    <t>WOS:000579500800077</t>
  </si>
  <si>
    <t>Tu, YT; Peng, ZP; Huang, JC; Wu, XN; Kong, LJ; Liang, ZX; Yang, LX; Lin, ZJ</t>
  </si>
  <si>
    <t>Tu, Yuting; Peng, Zhiping; Huang, Jichuan; Wu, Xuena; Kong, Lingjun; Liang, Zhixiong; Yang, Linxiang; Lin, Zhijun</t>
  </si>
  <si>
    <t>Preparation and Characterization of Magnetic Biochar Nanocomposites via a Modified Solvothermal Method and Their Use as Efficient Heterogeneous Fenton-like Catalysts</t>
  </si>
  <si>
    <t>PERSONAL CARE PRODUCTS; CARBON NANOTUBES; POROUS CARBON; HYDROTHERMAL CARBONIZATION; FE3O4 NANOPARTICLES; ADVANCED OXIDATION; ACTIVATED CARBON; AQUEOUS-SOLUTION; FACILE SYNTHESIS; IRON-OXIDES</t>
  </si>
  <si>
    <t>In this study, magnetic biochar nanocomposites (FeC-S) were prepared by employing ethylene glycol as a liquefaction agent of corn stalks and solvent for the solvothermal synthesis approach. The effects of urea/Fe3+ molar ratio, final solvothermal temperature, and residence time on the properties of FeC-S were investigated. Magnetic biochar synthesized through pyrolysis and the chemical co-precipitation method (FeC-P) was employed for comparison. As revealed by Fourier transform infrared spectroscopy, X-ray diffraction, X-ray photoelectron spectroscopy, scanning electron microscopy/energy-dispersive X-ray spectrometry, vibrating sample magnetometer analysis, and Fenton-like oxidation of sulfamethoxazole, the impregnated iron in FeC-S presented as Fe3O4 nanoparticles with an average grain size of 8.9 nm, which makes the material magnetically separable. The FeC-S exhibited a higher Fenton-like catalytic activity than FeC-P, due to the highly dispersed and smaller crystalline size of loaded Fe3O4 particles, as well as the higher amount of oxygen-containing functional groups. The stability test showed that FeC-S can be easily recycled for five subsequent runs without significant activity loss.</t>
  </si>
  <si>
    <t>[Tu, Yuting; Peng, Zhiping; Huang, Jichuan; Wu, Xuena; Liang, Zhixiong; Yang, Linxiang; Lin, Zhijun] Guangdong Acad Agr Sci, Inst Agr Resources &amp; Environm, Guangzhou, Peoples R China; [Tu, Yuting; Peng, Zhiping; Huang, Jichuan; Wu, Xuena; Liang, Zhixiong; Yang, Linxiang; Lin, Zhijun] Minist Agr, Guangzhou, Peoples R China; [Tu, Yuting; Peng, Zhiping; Huang, Jichuan; Wu, Xuena; Liang, Zhixiong; Yang, Linxiang; Lin, Zhijun] Guangdong Key Lab Nutrient Cycling &amp; Farmland Con, Guangzhou, Peoples R China; [Kong, Lingjun] Guangzhou Univ, Guangzhou, Peoples R China</t>
  </si>
  <si>
    <t>Guangdong Academy of Agricultural Sciences; Ministry of Agriculture &amp; Rural Affairs; Guangzhou University</t>
  </si>
  <si>
    <t>Huang, JC (corresponding author), Guangdong Acad Agr Sci, Inst Agr Resources &amp; Environm, Guangzhou, Peoples R China.;Huang, JC (corresponding author), Minist Agr, Guangzhou, Peoples R China.;Huang, JC (corresponding author), Guangdong Key Lab Nutrient Cycling &amp; Farmland Con, Guangzhou, Peoples R China.</t>
  </si>
  <si>
    <t>huangkuang_2002@aliyun.com</t>
  </si>
  <si>
    <t>National Natural Science Foundation of China [41701341]; Natural Science Foundation of Guangdong Province [2019A1515011737]; Program for Innovative Research Team of the Modern Agricultural Industry Technology System of Guangdong Province [2019KJ140]; Presidential Foundation of the Guangdong Academy of Agricultural Sciences [201714]; Special Fund for Scientific Innovation Strategy-Construction of High Level Academy of Agriculture Science [R2017PY-QF005]; Project for Discipline and Team Construction of the Guangdong Academy of Agricultural Sciences [201623TD]</t>
  </si>
  <si>
    <t>National Natural Science Foundation of China(National Natural Science Foundation of China (NSFC)); Natural Science Foundation of Guangdong Province(National Natural Science Foundation of Guangdong Province); Program for Innovative Research Team of the Modern Agricultural Industry Technology System of Guangdong Province; Presidential Foundation of the Guangdong Academy of Agricultural Sciences; Special Fund for Scientific Innovation Strategy-Construction of High Level Academy of Agriculture Science; Project for Discipline and Team Construction of the Guangdong Academy of Agricultural Sciences</t>
  </si>
  <si>
    <t>The authors are grateful for the support of National Natural Science Foundation of China (No. 41701341), Natural Science Foundation of Guangdong Province (No. 2019A1515011737), the Program for Innovative Research Team of the Modern Agricultural Industry Technology System of Guangdong Province (No. 2019KJ140), the Presidential Foundation of the Guangdong Academy of Agricultural Sciences (Grant No. 201714), Special Fund for Scientific Innovation Strategy-Construction of High Level Academy of Agriculture Science (No. R2017PY-QF005), and the Project for Discipline and Team Construction of the Guangdong Academy of Agricultural Sciences (No. 201623TD).</t>
  </si>
  <si>
    <t>10.1021/acs.iecr.9b04590</t>
  </si>
  <si>
    <t>KJ7FL</t>
  </si>
  <si>
    <t>WOS:000512223600009</t>
  </si>
  <si>
    <t>Kimbell, LK; Tong, YR; Mayer, BK; McNamara, PJ</t>
  </si>
  <si>
    <t>Kimbell, Lee K.; Tong, Yiran; Mayer, Brooke K.; McNamara, Patrick J.</t>
  </si>
  <si>
    <t>Biosolids-Derived Biochar for Triclosan Removal from Wastewater</t>
  </si>
  <si>
    <t>adsorption; micropollutants; pyrolysis; water resource recovery facilities</t>
  </si>
  <si>
    <t>ENDOCRINE DISRUPTING COMPOUNDS; CARE PRODUCTS PPCPS; ACTIVATED CARBON; SEWAGE-SLUDGE; AQUEOUS-SOLUTION; ADSORPTION CHARACTERISTICS; PRIORITY POLLUTANTS; SURFACE WATERS; MASS-BALANCE; STORMWATER</t>
  </si>
  <si>
    <t>Micropollutants, including antibiotics, hormones, pharmaceuticals, and personal care products, are discharged into the environment with liquid and solid effluent streams from water resource recovery facilities (WRRFs). The objective of this research was to determine whether biosolids-derived biochar (BS-biochar) could be used as a sorbent in continuous flow-through columns to remove micropollutants as a polishing step for wastewater treatment. Triclosan (TCS) was selected as a representative micropollutant due to frequent detection in liquid effluents, residual biosolids, and surface waters. Bench-scale column experiments were conducted to determine the effect of flow rate and competition due to the presence of other organic micropollutants and inorganic nutrients on TCS adsorption to BS-biochar. TCS removal efficiency was compared in Milli-Q water and secondary wastewater effluent by using two commercial adsorbents: a granular activated carbon and a wood-based biochar. Increased removal of TCS was observed at lower flow rates (2.6gpm/ft(2)) compared with higher flow rates (10.3gpm/ft(2)). Presence of inorganic nutrients (NH4+ and PO43-) and organic micropollutants 17-estradiol and sulfamethoxazole decreased adsorption of TCS to BS-biochar. TCS was sorbed to BS-biochar in wastewater, but percent removal decreased in wastewater relative to Milli-Q water. This study demonstrated that BS-biochar can remove TCS from wastewater in continuous flow-through columns, although to a lesser extent than activated carbon. An additional benefit of using BS-biochar is that WRRFs could re-activate biochar on-site by using a pyrolysis reactor.</t>
  </si>
  <si>
    <t>[Kimbell, Lee K.; Tong, Yiran; Mayer, Brooke K.; McNamara, Patrick J.] Marquette Univ, Dept Civil Construct &amp; Environm Engn, 1637 W Wisconsin Ave, Milwaukee, WI 53233 USA</t>
  </si>
  <si>
    <t>Marquette University</t>
  </si>
  <si>
    <t>McNamara, PJ (corresponding author), Marquette Univ, Dept Civil Construct &amp; Environm Engn, 1637 W Wisconsin Ave, Milwaukee, WI 53233 USA.</t>
  </si>
  <si>
    <t>patrick.mcnamara@mu.edu</t>
  </si>
  <si>
    <t>Mayer, Brooke/X-4344-2019</t>
  </si>
  <si>
    <t>Marquette University Innovation Fund</t>
  </si>
  <si>
    <t>The authors wish to thank the Marquette University Innovation Fund for funding this study. They would also like to thank Mr. Matthew Magruder from Milwaukee Metropolitan Sewerage District for his guidance throughout the project.</t>
  </si>
  <si>
    <t>10.1089/ees.2017.0291</t>
  </si>
  <si>
    <t>GI3YN</t>
  </si>
  <si>
    <t>Bronze, Green Submitted</t>
  </si>
  <si>
    <t>WOS:000434308100001</t>
  </si>
  <si>
    <t>Arthur, E; Tuller, M; Moldrup, P; de Jonge, LW</t>
  </si>
  <si>
    <t>Arthur, E.; Tuller, M.; Moldrup, P.; de Jonge, L. W.</t>
  </si>
  <si>
    <t>Effects of biochar and manure amendments on water vapor sorption in a sandy loam soil</t>
  </si>
  <si>
    <t>Specific surface area; Water retention; Organic carbon; Adsorption; Desorption; Hysteresis</t>
  </si>
  <si>
    <t>SURFACE-AREA; IRREVERSIBLE SORPTION; CALCIUM-CARBONATE; RETENTION; HYSTERESIS; PHOSPHORUS; ADSORPTION; YIELD; AIR</t>
  </si>
  <si>
    <t>Over the last decade, the application of biochar (BC) as a soil amendment to sequester carbon and mitigate global climate change has received considerable attention. While positive effects of biochar on plant nutrition are well documented, little is known about potential impacts on the physical properties of soils, especially on water retention at low matric potentials. To overcome this knowledge gap, the effects of combined BC (0 to 100 Mg ha(-1)) and manure (21 and 42 Mg ha(-1)) applications on water vapor sorption and specific surface area were investigated for a sandy loam soil. In addition, potential impacts of BC aging were evaluated. All considered BC-amendment rates increased water retention, especially at low matric potentials. The observed increases were attributed to a significant increase of soil organic matter and specific surface area (SSA) in BC-amended soils. Hysteresis of the water vapor sorption isotherms increased with increasing BC application rates. Biochar age did not significantly affect vapor sorption and SSA. (C) 2015 Elsevier B.V. All rights reserved.</t>
  </si>
  <si>
    <t>[Arthur, E.; de Jonge, L. W.] Aarhus Univ, Fac Sci &amp; Technol, Dept Agroecol, DK-8830 Tjele, Denmark; [Tuller, M.] Univ Arizona, Dept Soil Water &amp; Environm Sci, Tucson, AZ 85721 USA; [Moldrup, P.] Aalborg Univ, Dept Civil Engn, DK-9200 Aalborg SV, Denmark</t>
  </si>
  <si>
    <t>Aarhus University; University of Arizona; Aalborg University</t>
  </si>
  <si>
    <t>Arthur, E (corresponding author), Aarhus Univ, Fac Sci &amp; Technol, Dept Agroecol, Blichers Alle 20,POB 50, DK-8830 Tjele, Denmark.</t>
  </si>
  <si>
    <t>emmanuel.arthur@agro.au.dk</t>
  </si>
  <si>
    <t>Arthur, Emmanuel/C-5649-2015; de Jonge, Lis Wollesen/E-9757-2016; Tuller, Markus/H-1822-2012</t>
  </si>
  <si>
    <t>Arthur, Emmanuel/0000-0002-0788-0712; de Jonge, Lis Wollesen/0000-0003-2874-0644; Tuller, Markus/0000-0003-3659-2768</t>
  </si>
  <si>
    <t>Danish Research Council for Technology and Production Sciences under Soil Infrastructure, Interfaces, and Translocation Processes in Inner Space (Soil-it-is) project; DANIDA-sponsored Green Cohesive Agricultural Resource Management (WEBSOC) project</t>
  </si>
  <si>
    <t>The authors gratefully acknowledge funding from the Danish Research Council for Technology and Production Sciences under the auspices of the Soil Infrastructure, Interfaces, and Translocation Processes in Inner Space (Soil-it-is) project and the DANIDA-sponsored Green Cohesive Agricultural Resource Management (WEBSOC) project. Special thanks go to Michael Meyer for providing access to the Kalundborg field site. The technical support of Palle Jorgensen is also gratefully acknowledged.</t>
  </si>
  <si>
    <t>10.1016/j.geoderma.2015.01.001</t>
  </si>
  <si>
    <t>WOS:000350927000019</t>
  </si>
  <si>
    <t>Shaheen, SM; Rinklebe, J; Selim, MH</t>
  </si>
  <si>
    <t>Shaheen, S. M.; Rinklebe, J.; Selim, M. H.</t>
  </si>
  <si>
    <t>Impact of various amendments on immobilization and phytoavailability of nickel and zinc in a contaminated floodplain soil</t>
  </si>
  <si>
    <t>Low-cost immobilizing agents; Nanohydroxyapatite; Organo-clay; Rapeseed; Remediation; Toxic metals</t>
  </si>
  <si>
    <t>PORE-WATER CONCENTRATIONS; CENTRAL ELBE RIVER; HEAVY-METALS; EGGSHELL WASTE; TRACE-METALS; FLY-ASH; REMEDIATION; SORPTION; AVAILABILITY; NUTRIENTS</t>
  </si>
  <si>
    <t>The immobilization of toxic metals in soils using amendments is a cost-effective remediation technique for contaminated soils. Therefore, this study aimed to assess the efficiency of various amendments to immobilize nickel (Ni) and zinc (Zn) in soil and reduce their phytoavailability. A greenhouse pot experiment was established with a contaminated agricultural floodplain soil. The soil was treated with activated carbon (AC), bentonite (BE), biochar (BI), cement bypass kiln dust (CBD), chitosan (CH), coal fly ash (FA), limestone (LS), nano-hydroxyapatite (HA), organo-clay (OC), sugar beet factory lime (SBFL), and zeolite (Z) with an application rate of 1 % (0.2 % for HA) and cultivated by rapeseed (Brassica napus). After plant harvesting, the soil was analyzed for water-soluble and geochemical fractions of Ni and Zn. Additionally, both metals were analyzed in the aboveground biomass. Application of the amendments increased significantly the biomass production of rapeseed compared to the control (except for OC, HA, and FA). Water-soluble Ni and Zn decreased significantly after adding the amendments (except OC, Z, and CH). The SBFL, CBD, LS, BE, AC, and BI were most effective, resulting in a 58-99 and 56-96 % decrease in water-soluble Ni and Zn, respectively. The addition of SBFL, CBD, and LS leads to the highest decreasing rate of concentrations of Ni in plants (56-68 %) and Zn (40-49 %). The results demonstrate the high potential of CBD, SBFL, LS, BE, AC, and BI for the immobilization of Ni and Zn in contaminated floodplain soils.</t>
  </si>
  <si>
    <t>[Shaheen, S. M.] Univ Kafrelsheikh, Dept Soil &amp; Water Sci, Fac Agr, Kafr Al Sheikh 33516, Egypt; [Shaheen, S. M.; Rinklebe, J.] Univ Wuppertal, Dept D Soil &amp; Groundwater Management, D-42285 Wuppertal, Germany; [Selim, M. H.] Louisiana State Univ, Sch Plant Environm &amp; Soil Sci, Baton Rouge, LA 70803 USA</t>
  </si>
  <si>
    <t>Egyptian Knowledge Bank (EKB); Kafrelsheikh University; University of Wuppertal; Louisiana State University System; Louisiana State University</t>
  </si>
  <si>
    <t>Rinklebe, J (corresponding author), Univ Wuppertal, Dept D Soil &amp; Groundwater Management, Pauluskirchstr 7, D-42285 Wuppertal, Germany.</t>
  </si>
  <si>
    <t>Shaheen, Sabry M./B-2524-2018; Rinklebe, Joerg/Y-2398-2019</t>
  </si>
  <si>
    <t>Shaheen, Sabry M./0000-0002-5618-8175; Rinklebe, Joerg/0000-0001-7404-1639</t>
  </si>
  <si>
    <t>German Academic Exchange Foundation (Deutscher Akademischer Austauschdienst, DAAD) [A1291166, A/14/05113]; Egyptian Science and Technology Development Fund (STDF-STF) [5333]</t>
  </si>
  <si>
    <t>German Academic Exchange Foundation (Deutscher Akademischer Austauschdienst, DAAD); Egyptian Science and Technology Development Fund (STDF-STF)(Science and Technology Development Fund (STDF))</t>
  </si>
  <si>
    <t>We thank the German Academic Exchange Foundation (Deutscher Akademischer Austauschdienst, DAAD), GERSS Fellowship; Code number A1291166 and WAP program; Code number A/14/05113) and the Egyptian Science and Technology Development Fund (STDF-STF; Project ID: 5333) for financial support of the postdoctoral scholarship of the first author at the University of Wuppertal, Germany. The authors thank C. Vandenhirtz, F. Seufzer, D. Theiss, and M. Langerhans-Muhlack for their technical assistance, and Mr. J. Olsta, CETCO Company, USA, for kindly providing the organo-clay.</t>
  </si>
  <si>
    <t>10.1007/s13762-014-0713-x</t>
  </si>
  <si>
    <t>CO2CZ</t>
  </si>
  <si>
    <t>WOS:000358964200001</t>
  </si>
  <si>
    <t>Zhu, SH; Wang, S; Yang, X; Tufail, S; Chen, C; Wang, X; Shang, JY</t>
  </si>
  <si>
    <t>Zhu, Sihang; Wang, Shuai; Yang, Xiao; Tufail, Shah; Chen, Chong; Wang, Xiang; Shang, Jianying</t>
  </si>
  <si>
    <t>Green sustainable and highly efficient hematite nanoparticles modified biochar-clay granular composite for Cr(VI) removal and related mechanism</t>
  </si>
  <si>
    <t>Adsorption; Wastewater; Biochar; Clay; Cr(VI)</t>
  </si>
  <si>
    <t>ZERO-VALENT IRON; HEAVY-METALS; ADSORPTION; SORPTION; SOIL; CARBONIZATION; PRECIPITATION; ATTAPULGITE; REDUCTION; PYROLYSIS</t>
  </si>
  <si>
    <t>Agricultural straw has been used as the raw material for sewage treatment to achieve the objectives of agricultural waste utilization, ecological circle construction, and green sustainable development in recent years. Based on corn straw, attapulgite, zeolite, starch, and iron oxide, a series of hematite-modified biochar-clay granular composites (HGCs) were synthesized through a two-step pyrolysis process and were shown to be efficient materials for Cr(VI) removal from an aqueous solution. The physicochemical properties and morphologies of HGCs were characterized by SEM, FTIR, XRD, and XPS, which confirmed that hematite was successfully generated on the surface of HGCs. HGCs also showed a well-developed mesoporous structure as analyzed by N-2 physisorption. The maximum adsorption capacity of Cr(VI) on the HGCs at pH = 5.0 was 19.51 mg/g as calculated by the Langmuir model. The experimental data revealed that both pseudo-first-order and pseudo-second-order models fitted well with adsorption kinetics of Cr(VI) on HGCs. The mechanisms of Cr(VI) removal by HGCs involved predominately with electrostatic interaction, hydrogen bond attraction, redox reaction, and coprecipitation reaction. Moreover, the strengthened electrostatic interaction between HGCs and Cr(VI) might explain the decreased adsorption capacities of Cr(VI) along with pH increasing from 1.0 to 10.0. HGCs are applied to wastewater treatment, which conforms to the concept of waste resource recovery and the topic of sustainable development. Since this novel material was proposed in this work, a new range of application is possible for water treatment processes. (C) 2020 Elsevier Ltd. All rights reserved.</t>
  </si>
  <si>
    <t>[Zhu, Sihang; Wang, Shuai; Tufail, Shah; Chen, Chong; Wang, Xiang; Shang, Jianying] China Agr Univ, Coll Land Sci &amp; Technol, Beijing 100193, Peoples R China; [Yang, Xiao] Hong Kong Polytech Univ, Dept Civil &amp; Environm Engn, Hung Hom, Kowloon, Hong Kong, Peoples R China</t>
  </si>
  <si>
    <t>China Agricultural University; Hong Kong Polytechnic University</t>
  </si>
  <si>
    <t>Shang, JY (corresponding author), China Agr Univ, Coll Land Sci &amp; Technol, Beijing 100193, Peoples R China.</t>
  </si>
  <si>
    <t>jyshang@cau.edu.cn</t>
  </si>
  <si>
    <t>Zhu, Sihang/IVH-4658-2023; Shah, Tufail/AAV-4319-2021; Shah, Tufail/AAC-6891-2022; Yang, Xiao/J-1610-2019; Shang, jianying/E-3787-2013</t>
  </si>
  <si>
    <t>Shah, Tufail/0000-0001-5929-1816; Shah, Tufail/0000-0001-5929-1816; Yang, Xiao/0000-0002-0311-8915; Shang, jianying/0000-0002-2498-9699</t>
  </si>
  <si>
    <t>National Key Research and Development Program of China [2017YFD0801503]; National Natural Science Foundation of China [41771255]</t>
  </si>
  <si>
    <t>The research presented in this paper was financially supported by the National Key Research and Development Program of China (2017YFD0801503) and the National Natural Science Foundation of China (41771255).</t>
  </si>
  <si>
    <t>10.1016/j.jclepro.2020.123009</t>
  </si>
  <si>
    <t>WOS:000579500800035</t>
  </si>
  <si>
    <t>Yu, CL; Hui, DF; Deng, Q; Wang, JM; Reddy, KC; Dennis, S</t>
  </si>
  <si>
    <t>Yu, Chih-Li; Hui, Dafeng; Deng, Qi; Wang, Junming; Reddy, K. Chandra; Dennis, Sam</t>
  </si>
  <si>
    <t>Responses of corn physiology and yield to six agricultural practices over three years in middle Tennessee</t>
  </si>
  <si>
    <t>WATER-USE EFFICIENCY; NITROGEN APPLICATION; DICYANDIAMIDE DCD; NITRIFICATION INHIBITOR; CHLOROPHYLL CONTENT; BIOCHAR APPLICATION; SOIL PROPERTIES; UNITED-STATES; MAIZE YIELD; PEANUT HULL</t>
  </si>
  <si>
    <t>Different agricultural practices may have substantial impacts on crop physiology and yield. However, it is still not entirely clear how multiple agricultural practices such as tillage, biochar and different nutrient applications could influence corn physiology and yield. We conducted a three-year field experiment to study the responses of corn physiology, yield, and soil respiration to six different agricultural practices. The six treatments included conventional tillage (CT) or no tillage (NT), in combination with nitrogen type (URAN or chicken litter) and application method, biochar, or denitrification inhibitor. A randomized complete block design was applied with six replications. Leaf photosynthetic rate, transpiration, plant height, leaf area index (LAI), biomass, and yield were measured. Results showed that different agricultural practices had significant effects on plant leaf photosynthesis, transpiration, soil respiration, height, and yield, but not on LAI and biomass. The average corn yield in the NT-URAN was 10.03 ton/ha, 28.9% more than in the CT-URAN. Compared to the NT-URAN, the NT-biochar had lower soil respiration and similar yield. All variables measured showed remarkable variations among the three years. Our results indicated that no tillage treatment substantially increased corn yield, probably due to the preservation of soil moisture during drought periods.</t>
  </si>
  <si>
    <t>[Yu, Chih-Li; Hui, Dafeng; Deng, Qi] Tennessee State Univ, Dept Biol Sci, Nashville, TN 37209 USA; [Wang, Junming] Univ Illinois, Climate &amp; Atmospher Sci Sect, Illinois State Water Survey, Prairie Res Inst, Champaign, IL 61802 USA; [Reddy, K. Chandra; Dennis, Sam] Tennessee State Univ, Dept Agr &amp; Environm Sci, Nashville, TN 37209 USA</t>
  </si>
  <si>
    <t>Tennessee State University; Illinois State Water Survey; University of Illinois System; University of Illinois Urbana-Champaign; Tennessee State University</t>
  </si>
  <si>
    <t>Hui, DF (corresponding author), Tennessee State Univ, Dept Biol Sci, Nashville, TN 37209 USA.</t>
  </si>
  <si>
    <t>Deng, Qi/M-3341-2019; Yu, Chihli/AES-8648-2022; lai, luhua/M-5502-2017; Hui, Dafeng/D-9954-2017; Wang, Junming/AAD-9636-2019; Liu, Zhirong/K-8703-2012</t>
  </si>
  <si>
    <t xml:space="preserve">Deng, Qi/0000-0001-8208-9763; Yu, Chihli/0000-0002-3345-707X; lai, luhua/0000-0002-8343-7587; Hui, Dafeng/0000-0002-5284-2897; </t>
  </si>
  <si>
    <t>USDA- Capacity Building Grants; USDA- Evans-Allen grants; National Science Foundation [1504886]; National Natural Science Foundation of China [31428001]; Direct For Education and Human Resources; Division Of Undergraduate Education [1504886] Funding Source: National Science Foundation</t>
  </si>
  <si>
    <t>USDA- Capacity Building Grants; USDA- Evans-Allen grants; National Science Foundation(National Science Foundation (NSF)); National Natural Science Foundation of China(National Natural Science Foundation of China (NSFC)); Direct For Education and Human Resources; Division Of Undergraduate Education(National Science Foundation (NSF)NSF - Directorate for STEM Education (EDU))</t>
  </si>
  <si>
    <t>We gratefully acknowledge financial support for this research from USDA- Capacity Building Grants and Evans-Allen grants, National Science Foundation (1504886), and National Natural Science Foundation of China (31428001). We also thank Dr. Roger Sauve, Jeff Neufer, Emeka Nwaneri, Daniel Doss, and Eddie Williams for their assistance in field plot reparation, planting, field measurements and lab analyses, and Lucy Ya Hui for editing the manuscript. Opinions expressed are those of the authors and not necessarily those of the Illinois State Water Survey, the Prairie Research Institute, the University of Illinois, or the Tennessee State University.</t>
  </si>
  <si>
    <t>JUN 7</t>
  </si>
  <si>
    <t>10.1038/srep27504</t>
  </si>
  <si>
    <t>DN6IU</t>
  </si>
  <si>
    <t>WOS:000377178200001</t>
  </si>
  <si>
    <t>Yaro, NSA; Sutanto, MH; Habib, NZ; Usman, A; Kaura, JM; Murana, AA; Birniwa, AH; Jagaba, AH</t>
  </si>
  <si>
    <t>Yaro, Nura Shehu Aliyu; Sutanto, Muslich Hartadi; Habib, Noor Zainab; Usman, Aliyu; Kaura, Jibrin Mohammed; Murana, Abdulfatai Adinoyi; Birniwa, Abdullahi Haruna; Jagaba, Ahmad Hussaini</t>
  </si>
  <si>
    <t>A Comprehensive Review of Biochar Utilization for Low-Carbon Flexible Asphalt Pavements</t>
  </si>
  <si>
    <t>flexible asphalt pavement; sustainability; biochar; carbon-neutral material; CO2 emission; biomass</t>
  </si>
  <si>
    <t>WASTE; TEMPERATURE; PERFORMANCE; PYROLYSIS; BIOMASS; CHAR</t>
  </si>
  <si>
    <t>A large amount of biomass waste is produced globally, and its production and improper management are major environmental issues. Pavement industries consume large amounts of natural resources and adversely impact the environment. Thus, the utilization of waste materials, such as biochar from biomass, has been prioritized as an innovative and sustainable strategy. However, there is currently a paucity of knowledge regarding the utilization and performance of biochar in flexible asphalt pavements. Thus, the purpose of this study was to provide a comprehensive literature review of studies conducted between 2010 and 2022 on the advancement and application of biochar in flexible asphalt pavement production. This review also highlights biochar production materials (feedstocks) and processes. This review further evaluates the viability of biochar as a carbon-neutral material utilized in producing asphalt pavements. Owing to its exceptional and variable physicochemical properties, biochar has demonstrated improved performance for a variety of applications in flexible asphalt pavements. According to the review, for optimum performance, a particle size &lt; 75 mu m is recommended as a modifier for asphalt binders and mixtures with a content range of 5-10 wt.% of the binder, while a particle size of 1-5 mm is recommended as a filter layer. In addition, the review concluded that as a carbon-neutral material, biochar has many possibilities that can aid in reducing CO2 emissions. The challenges and future perspectives, underlying study niches, and future research suggestions for biochar application in the flexible asphalt pavement industry are also highlighted. As a result, this review will contribute to the increased sustainability and eco-friendliness of flexible asphalt pavements by encouraging the transition to carbon-negative and emission-reducing pavements. The current review will assist researchers in identifying research gaps that will encourage the high-potential, sustainable, and multifaceted application of biochar in the pavement industry for greater environmental benefits.</t>
  </si>
  <si>
    <t>[Yaro, Nura Shehu Aliyu; Sutanto, Muslich Hartadi; Usman, Aliyu; Jagaba, Ahmad Hussaini] Univ Teknol PETRONAS, Dept Civil &amp; Environm Engn, Bandar Seri Iskandar 32610, Perak, Malaysia; [Yaro, Nura Shehu Aliyu; Kaura, Jibrin Mohammed; Murana, Abdulfatai Adinoyi] Ahmadu Bello Univ, Dept Civil Engn, Zaria 810107, Nigeria; [Sutanto, Muslich Hartadi] Univ Teknol PETRONAS, Inst Selfsustainable Bldg, Bandar Seri Iskandar 32610, Malaysia; [Habib, Noor Zainab] Heriot Watt Univ Dubai, Sch Energy Geosci Infrastructure &amp; Soc, Dubai, U Arab Emirates; [Birniwa, Abdullahi Haruna] Sule Lamido Univ, Dept Chem, PMB 048, Kafin Hausa, Nigeria</t>
  </si>
  <si>
    <t>Universiti Teknologi Petronas; Ahmadu Bello University; Universiti Teknologi Petronas; Heriot Watt University</t>
  </si>
  <si>
    <t>Yaro, NSA (corresponding author), Univ Teknol PETRONAS, Dept Civil &amp; Environm Engn, Bandar Seri Iskandar 32610, Perak, Malaysia.;Yaro, NSA (corresponding author), Ahmadu Bello Univ, Dept Civil Engn, Zaria 810107, Nigeria.</t>
  </si>
  <si>
    <t>nura_19001733@utp.edu.my</t>
  </si>
  <si>
    <t>Jagaba, Ahmad Hussaini/AAU-5916-2021; Birniwa, Abdullahi Haruna/AAC-3507-2021; Aliyu Yaro, Shehu Nura/GVU-5144-2022</t>
  </si>
  <si>
    <t>Jagaba, Ahmad Hussaini/0000-0002-8624-8394; Birniwa, Abdullahi Haruna/0000-0003-3785-6091; Aliyu Yaro, Shehu Nura/0000-0002-7780-9620; Habib, Noor Zainab/0000-0001-8489-7617</t>
  </si>
  <si>
    <t>10.3390/su15086729</t>
  </si>
  <si>
    <t>F0PG4</t>
  </si>
  <si>
    <t>WOS:000979446000001</t>
  </si>
  <si>
    <t>Singh, A; Chaurasia, D; Khan, N; Singh, E; Bhargava, PC</t>
  </si>
  <si>
    <t>Singh, Anuradha; Chaurasia, Deepshi; Khan, Nawaz; Singh, Ekta; Bhargava, Preeti Chaturvedi</t>
  </si>
  <si>
    <t>Efficient mitigation of emerging antibiotics residues from water matrix: Integrated approaches and sustainable technologies</t>
  </si>
  <si>
    <t>Antibiotic resistance; Environmental impact; Emerging contaminants; Wastewater treatment; Combined; hybrid strategies</t>
  </si>
  <si>
    <t>WASTE-WATER; REMOVAL; DEGRADATION; SULFAMETHOXAZOLE; CONTAMINANTS; BIODEGRADATION; PRODUCTS; EXPOSURE; BIOCHAR; CARBON</t>
  </si>
  <si>
    <t>The prevalence of antibiotic traces in the aquatic matrices is a concern due to the emanation of antibiotic resistance which requires a multifaceted approach. One of the potential sources is the wastewater treatment plants with a lack of advance infrastructure leading to the dissemination of contaminants. Continuous ad-vancements in economic globalization have facilitated the application of several conventional, advanced, and hybrid techniques for the mitigation of rising antibiotic traces in the aquatic matrices that have been thoroughly scrutinized in the current paper. Although the implementation of existing mitigation techniques is associated with several limiting factors and barriers which require further research to enhance their removal efficiency. The review further summarizes the application of the microbial processes to combat antibiotic persistence in wastewater establishing a sustainable approach. However, hybrid technologies are considered as most efficient and environmental-benign due to their higher removal efficacy, energy-efficiency, and cost-effectiveness. A brief elucidation has been provided for the mechanism responsible for lowering antibiotic concentration in wastewater through biodegradation and biotransformation. Overall, the current review presents a comprehensive approach for antibiotic mitigation using existing methods however, policies and measures should be implemented for continuous monitoring and surveillance of antibiotic persistence in aquatic matrices to reduce their potential risk to humans and the environment.</t>
  </si>
  <si>
    <t>[Singh, Anuradha; Chaurasia, Deepshi; Khan, Nawaz; Singh, Ekta; Bhargava, Preeti Chaturvedi] CSIR Indian Inst Toxicol Res CSIR IITR, Aquat Toxicol Lab, Environm Toxicol Grp, Vishvigyan Bhawan 31,Mahatma Gandhi Marg, Lucknow 226001, Uttar Pradesh, India</t>
  </si>
  <si>
    <t>Council of Scientific &amp; Industrial Research (CSIR) - India; CSIR - Indian Institute of Toxicology Research (IITR)</t>
  </si>
  <si>
    <t>Bhargava, PC (corresponding author), CSIR Indian Inst Toxicol Res CSIR IITR, Aquat Toxicol Lab, Environm Toxicol Grp, Vishvigyan Bhawan 31,Mahatma Gandhi Marg, Lucknow 226001, Uttar Pradesh, India.</t>
  </si>
  <si>
    <t>khan, Nawaz/HPF-6631-2023; singh, ekta/AAB-4357-2021</t>
  </si>
  <si>
    <t>khan, Nawaz/0000-0003-2514-6877; singh, ekta/0000-0002-0115-7873; Khan, Nawaz/0000-0002-4759-0613</t>
  </si>
  <si>
    <t xml:space="preserve"> [IITR/SEC/2021-2022/03]</t>
  </si>
  <si>
    <t>The authors are highly thankful to the Director, CSIR-Indian Institute of Toxicology Research (CSIR-IITR) , Lucknow (India) for his valuable encouragement and support. This is CSIR-IITR manuscript no. IITR/SEC/2021-2022/03.</t>
  </si>
  <si>
    <t>10.1016/j.envpol.2023.121552</t>
  </si>
  <si>
    <t>G3HB3</t>
  </si>
  <si>
    <t>WOS:000988096500001</t>
  </si>
  <si>
    <t>Pandey, DS; Katsaros, G; Lindfors, C; Leahy, JJ; Tassou, SA</t>
  </si>
  <si>
    <t>Pandey, Daya Shankar; Katsaros, Giannis; Lindfors, Christian; Leahy, James J.; Tassou, Savvas A.</t>
  </si>
  <si>
    <t>Fast Pyrolysis of Poultry Litter in a Bubbling Fluidised Bed Reactor: Energy and Nutrient Recovery</t>
  </si>
  <si>
    <t>fast pyrolysis; poultry litter; nutrient recovery; bio-oil; biochar</t>
  </si>
  <si>
    <t>CHICKEN MANURE PYROLYSIS; OF-THE-ART; BIOMASS PYROLYSIS; HYDROTHERMAL CARBONIZATION; BIO-OILS; TEMPERATURE; WASTE; FUELS; GASIFICATION; TECHNOLOGY</t>
  </si>
  <si>
    <t>Livestock production is among the most rapidly growing sectors of the agricultural economy driven primarily by growing demand for animal protein, but also posing significant waste disposal issues and environmental impacts. Moreover, opportunities exist for utilising animal waste at the farm level for heat and power generation (thermal conversion) which can contribute to economic sustainability and also provide a bio-fertiliser for soil amendment. The present study is focused on energy and nutrient recovery from poultry litter using a thermochemical conversion technology (fast pyrolysis). The formation of products (gases, biochar and bio-oil) during the fast pyrolysis of poultry litter was experimentally investigated in a laboratory-scale bubbling fluidised bed reactor. Pyrolytic gases accounted for 15-22 wt.% of the product. The carbon content in biochar increased from 47 to 48.5 wt.% with an increase in the pyrolysis temperature. Phosphorous and potassium recovery in the biochar were over 75%, suggesting that it could be used as an organic soil amendment. The high ash content in poultry litter (14.3 wt.%) resulted in low bio-oil and high biochar yield. The bio-oil yield was over 27 wt.% with a higher heating value of 32.17 MJ/kg (dry basis). The total acid number of the bio-oil decreased from 46.30 to 38.50 with an increase in temperature. The nitrogen content in the bio-oil produced from the poultry litter (&gt;7 wt.%) was significantly higher compared to bio-oil produced from the wood (0.1 wt.%).</t>
  </si>
  <si>
    <t>[Pandey, Daya Shankar; Katsaros, Giannis; Tassou, Savvas A.] Brunel Univ London, Inst Energy Futures, RCUK Ctr Sustainable Energy Use Food Chains CSEF, Uxbridge UB8 3PH, Middx, England; [Pandey, Daya Shankar] Anglia Ruskin Univ, Sch Engn &amp; Built Environm, Chelmsford CM1 1SQ, Essex, England; [Lindfors, Christian] VTT Tech Res Ctr Finland, Biologinkuja 5, Espoo 02044, Finland; [Leahy, James J.] Univ Limerick, Bernal Inst, Dept Chem Sci, Carbolea Res Grp, Limerick V94 T9PX, Ireland</t>
  </si>
  <si>
    <t>Brunel University; Anglia Ruskin University; VTT Technical Research Center Finland; University of Limerick</t>
  </si>
  <si>
    <t>Pandey, DS (corresponding author), Brunel Univ London, Inst Energy Futures, RCUK Ctr Sustainable Energy Use Food Chains CSEF, Uxbridge UB8 3PH, Middx, England.;Pandey, DS (corresponding author), Anglia Ruskin Univ, Sch Engn &amp; Built Environm, Chelmsford CM1 1SQ, Essex, England.</t>
  </si>
  <si>
    <t>daya.pandey@brunel.ac.uk; ioannis.katsaros@brunel.ac.uk; christian.lindfors@vtt.fi; j.j.leahy@ul.ie; savvas.tassou@brunel.ac.uk</t>
  </si>
  <si>
    <t>Leahy, James/AAE-4867-2019; Pandey, Daya Shankar/AAR-4757-2020</t>
  </si>
  <si>
    <t>Pandey, Daya Shankar/0000-0003-4154-4912; Tassou, Savvas/0000-0003-2781-8171; Leahy, James J./0000-0001-9642-4526; Lindfors, Christian/0000-0002-6074-2861</t>
  </si>
  <si>
    <t>EU-H2020 project Biomass Research Infrastructure for Sharing Knowledge II (BRISK2) [731101]; Engineering and Physical Sciences Research Council (EPSRC, UK) [EP/P004636/1]; EPSRC; Engineering and Physical Sciences Research Council [EP/P004636/1] Funding Source: researchfish; EPSRC [EP/K011820/1] Funding Source: UKRI</t>
  </si>
  <si>
    <t>EU-H2020 project Biomass Research Infrastructure for Sharing Knowledge II (BRISK2); Engineering and Physical Sciences Research Council (EPSRC, UK)(UK Research &amp; Innovation (UKRI)Engineering &amp; Physical Sciences Research Council (EPSRC)); EPSRC(UK Research &amp; Innovation (UKRI)Engineering &amp; Physical Sciences Research Council (EPSRC)); Engineering and Physical Sciences Research Council(UK Research &amp; Innovation (UKRI)Engineering &amp; Physical Sciences Research Council (EPSRC)); EPSRC(UK Research &amp; Innovation (UKRI)Engineering &amp; Physical Sciences Research Council (EPSRC))</t>
  </si>
  <si>
    <t>The financial support for this project provided by the EU-H2020 project Biomass Research Infrastructure for Sharing Knowledge II (BRISK2) under Grant Agreement Number 731101 is gratefully acknowledged. This work was supported by the Engineering and Physical Sciences Research Council (EPSRC, EP/P004636/1, UK). The financial support from EPSRC is gratefully acknowledged.</t>
  </si>
  <si>
    <t>10.3390/su11092533</t>
  </si>
  <si>
    <t>Green Published, gold, Green Accepted</t>
  </si>
  <si>
    <t>WOS:000469518700081</t>
  </si>
  <si>
    <t>Brynda, J; Skoblia, S; Pohorely, M; Beno, Z; Soukup, K; Jeremias, M; Mosko, J; Zach, B; Trakal, L; Syc, M; Svoboda, K</t>
  </si>
  <si>
    <t>Brynda, Jiri; Skoblia, Siarhei; Pohorely, Michael; Beno, Zdenek; Soukup, Karel; Jeremias, Michal; Mosko, Jaroslav; Zach, Boleslav; Trakal, Lukas; Syc, Michal; Svoboda, Karel</t>
  </si>
  <si>
    <t>Wood chips gasification in a fixed-bed multi-stage gasifier for decentralized high-efficiency CHP and biochar production: Long-term commercial operation</t>
  </si>
  <si>
    <t>Biomass; Gasification; Producer gas; Tar; Biochar; CHP</t>
  </si>
  <si>
    <t>BIOMASS GASIFICATION; AREA DISTRIBUTIONS; TAR REDUCTION; PORE VOLUME; PILOT-PLANT; DESIGN; TECHNOLOGIES; PYROLYSIS; STEAM; HEAT</t>
  </si>
  <si>
    <t>Gasification of woody biomass coupled with combined heat and power (CHP) production is an effective way to produce renewable energy from woody biomass. The tar content of the producer gas is considered to be the most problematic aspect of a biomass gasification for CHP production. Staged gasification allows the minimization of the tar production by the optimization of individual thermochemical subprocesses. This paper presents the operational results from a newly developed type of fixed-bed multi-stage gasifier GP750, which combines the principles of both twin-fire and two-stage gasification. This unique construction enables the production of a lowtar producer gas even by units with a power output as high as 0.7 MW. Here, we present the data measured during stable operation of the gasifier in a CHP plant operated by BOR Biotechnology company, including the composition of permanent gases measured on-line and the comprehensive gas and tar composition from the long-term operation, measured off-line. The measurements proved that the gasifier can produce a gas with low tar content (5-50 mg/m(3)), which is well beyond the limits for internal combustion engines. The energetic balance showed that the gross efficiency of the production of electricity of the whole power plant was as high as 32.9%. The gasifier also produced 36 kg of char per tonne of dry fuel on average. This char had a surface area in the range of 350-700 m(2)/g and very low content of both volatile matter and PAHs. Therefore, the char produced could potentially be sold as biochar.</t>
  </si>
  <si>
    <t>[Brynda, Jiri; Skoblia, Siarhei; Pohorely, Michael; Beno, Zdenek; Jeremias, Michal; Mosko, Jaroslav; Zach, Boleslav] Univ Chem &amp; Technol Prague, Dept Gaseous &amp; Solid Fuels &amp; Air Protect, Tech 5, Prague 16628 6, Czech Republic; [Brynda, Jiri; Skoblia, Siarhei; Pohorely, Michael; Beno, Zdenek; Jeremias, Michal; Mosko, Jaroslav; Zach, Boleslav] Univ Chem &amp; Technol Prague, Dept Power Engn, Tech 5, Prague 16628 6, Czech Republic; [Brynda, Jiri; Pohorely, Michael; Soukup, Karel; Mosko, Jaroslav; Zach, Boleslav; Syc, Michal; Svoboda, Karel] Czech Acad Sci, Inst Chem Proc Fundamentals, Vvi, Rozvojova 135, Prague 16502 6, Czech Republic; [Jeremias, Michal] Czech Acad Sci, Inst Plasma Phys, Vvi, Za Slovankou 1782, Prague 18200 8, Czech Republic; [Trakal, Lukas] Czech Univ Life Sci Prague, Dept Environm Geosci, Kamycka 1176, Prague 16521 6, Czech Republic</t>
  </si>
  <si>
    <t>University of Chemistry &amp; Technology, Prague; University of Chemistry &amp; Technology, Prague; Czech Academy of Sciences; Institute of Chemical Process Fundamentals of the Czech Academy of Sciences; Czech Academy of Sciences; Institute of Plasma Physics of the Czech Academy of Sciences; Czech University of Life Sciences Prague</t>
  </si>
  <si>
    <t>Pohorely, M (corresponding author), Univ Chem &amp; Technol Prague, Dept Power Engn, Tech 5, Prague 16628 6, Czech Republic.</t>
  </si>
  <si>
    <t>michael.pohorely@vscht.cz</t>
  </si>
  <si>
    <t>Moško, Jaroslav/AAC-1167-2021; Jeremias, Michal/H-3502-2014; Skoblia, Siarhei/AAD-5560-2021; Syc, Michal/H-3512-2014; Brynda, Jiří/AAA-9740-2021; Pohorely, Michael/H-3505-2014; Zach, Boleslav/AAC-2931-2021; Beňo, Zdeněk/AAD-5526-2021; Soukup, Karel/A-5600-2014; Trakal, Lukas/U-2247-2017; Svoboda, Karel/H-3508-2014</t>
  </si>
  <si>
    <t xml:space="preserve">Moško, Jaroslav/0000-0002-4371-6661; Jeremias, Michal/0000-0002-1638-098X; Skoblia, Siarhei/0000-0001-5337-3693; Syc, Michal/0000-0002-3323-9638; Brynda, Jiří/0000-0002-2661-8883; Pohorely, Michael/0000-0001-8803-8131; Beňo, Zdeněk/0000-0002-6756-1131; Soukup, Karel/0000-0001-8563-0340; Trakal, Lukas/0000-0002-1216-6206; </t>
  </si>
  <si>
    <t>Ministry of Agriculture of the Czech Republic [QK1820175, QK1910056]; Academy of Sciences of the Czech Republic [AV 21]; Ministry of Education Youth and Sports of the Czech Republic [A1_FTOP_2020_001]</t>
  </si>
  <si>
    <t>Ministry of Agriculture of the Czech Republic(Ministry of Agriculture, Czech Republic); Academy of Sciences of the Czech Republic(Czech Academy of Sciences); Ministry of Education Youth and Sports of the Czech Republic(Ministry of Education, Youth &amp; Sports - Czech Republic)</t>
  </si>
  <si>
    <t>This research was financially supported by Ministry of Agriculture of the Czech Republic - projects [QK1820175 and QK1910056]; the Academy of Sciences of the Czech Republic [AV 21 - Efficient energy transformation and storage]; the Ministry of Education Youth and Sports of the Czech Republic, Specific university research - grant No [A1_FTOP_2020_001].</t>
  </si>
  <si>
    <t>10.1016/j.fuel.2020.118637</t>
  </si>
  <si>
    <t>NU4GE</t>
  </si>
  <si>
    <t>WOS:000573599900005</t>
  </si>
  <si>
    <t>Wu, X; Markham, J; Sun, XS; Wang, D</t>
  </si>
  <si>
    <t>Wu, X.; Markham, J.; Sun, X. S.; Wang, D.</t>
  </si>
  <si>
    <t>OPTIMIZING CATALYTIC FAST PYROLYSIS OF BIOMASS FOR HYDROCARBON YIELD</t>
  </si>
  <si>
    <t>Biochar; Biomass; Catalyst; Fast pyrolysis; Hydrocarbon; Sorghum; Zeolite</t>
  </si>
  <si>
    <t>WATER-INSOLUBLE FRACTION; BIO-OILS; FORESTRY RESIDUE; FUELS; CONVERSION; LIQUIDS; LIGNIN</t>
  </si>
  <si>
    <t>Many studies have demonstrated that fast pyrolysis can turn the organic components (mainly macromolecules) in biomass into various low molecular weight chemicals that can be used directly as fuel or indirectly as building blocks for other more valuable industrial chemicals. In this study, we employed the Taguchi approach to optimize catalytic fast pyrolysis conditions for maximum hydrocarbon production. We tested four different zeolite catalysts, three biomass materials, three different catalyst-to-biomass ratios, three pyrolysis temperatures, and three pyrolysis reaction times in two experimental stages. Our results showed that the type of catalyst and the catalyst-to-biomass ratio had the biggest effects on hydrocarbon yields from catalytic pyrolysis of sorghum biomass. ZSM-5 catalysts performed better than those of zeolite Y. Zeolite CBV5524 was a better catalyst than CBV2314 in terms of hydrocarbon yield, and the amount of biochar generated during pyrolysis decreased significantly as the catalyst-to-biomass ratio increased from 10:1 to 20:1. The identified optimal catalytic pyrolysis conditions for hydrocarbon production were catalyst zeolite CBV5524, catalyst-to-biomass ratio of 20:1, and holding time of 20 s at 650 degrees C. Under optimal catalytic pyrolysis conditions, hydrocarbon yield from sorghum biotnass reached 18.3% of biomass (dry mass) with approximately 5% biochar residues. Aromatic hydrocarbons accounted for a majority of the hydrocarbon products, which included benzene (13.9% of total hydrocarbons), toluene (27.3%), ethylbenzene (1.4%), m-xylene (18.1%), p-xylene (5.2%), o-xylene (0.1%), 1,3,5-trimethylbenzene (0.8%), 1,2,4-trimethylbenzene (3.2%), naphthalene (6.3%), 2-methylnaphthalene (16%), 2-ethylnaphthalene (0.3%), and 1,7-dimethylnaphthalene (7.5%).</t>
  </si>
  <si>
    <t>[Wu, X.; Wang, D.] Kansas State Univ, Dept Biol &amp; Agr Engn, Manhattan, KS 66506 USA; [Markham, J.] Colorado State Univ, Dept Chem &amp; Biol Engn, Ft Collins, CO 80523 USA; [Sun, X. S.] Kansas State Univ, Dept Grain Sci &amp; Ind, Manhattan, KS 66506 USA</t>
  </si>
  <si>
    <t>Kansas State University; Colorado State University; Kansas State University</t>
  </si>
  <si>
    <t>Wang, D (corresponding author), Kansas State Univ, Dept Biol &amp; Agr Engn, 129 Seaton Hall, Manhattan, KS 66506 USA.</t>
  </si>
  <si>
    <t>dwang@ksu.edu</t>
  </si>
  <si>
    <t>U.S. Department of Transportation Sun Grant Program [DTOS59-07-G-00053]; U.S. Department of Energy [DE-EE0000620]; Direct For Social, Behav &amp; Economic Scie; SBE Off Of Multidisciplinary Activities [1062895] Funding Source: National Science Foundation</t>
  </si>
  <si>
    <t>U.S. Department of Transportation Sun Grant Program; U.S. Department of Energy(United States Department of Energy (DOE)); Direct For Social, Behav &amp; Economic Scie; SBE Off Of Multidisciplinary Activities(National Science Foundation (NSF)NSF - Directorate for Social, Behavioral &amp; Economic Sciences (SBE))</t>
  </si>
  <si>
    <t>The project was supported by the U.S. Department of Transportation Sun Grant Program (Project No. DTOS59-07-G-00053) and partially supported by the U.S. Department of Energy (Project No. DE-EE0000620).</t>
  </si>
  <si>
    <t>040NR</t>
  </si>
  <si>
    <t>WOS:000311330100025</t>
  </si>
  <si>
    <t>Bakshi, S; He, ZL; Harris, WG</t>
  </si>
  <si>
    <t>Bakshi, Santanu; He, Zhenli L.; Harris, Willie G.</t>
  </si>
  <si>
    <t>Biochar Amendment Affects Leaching Potential of Copper and Nutrient Release Behavior in Contaminated Sandy Soils</t>
  </si>
  <si>
    <t>SURFACE RUNOFF; BLACK CARBON; SORPTION; AVAILABILITY; REMEDIATION; SPECIATION; STABILITY; PHOSPHATE; OXIDATION; CHARCOAL</t>
  </si>
  <si>
    <t>Copper (Cu) contamination to soil and water is a worldwide concern. Biochar has been suggested to remediate degraded soils. In this study, column leaching and chemical characterization were conducted to assess effects of biochar amendment on Cu immobilization and subsequent nutrient release in Cu-contaminated Alfisol and Spodosol. The results indicate that biochar is effective in binding Cu (30 and 41%, respectively, for Alfisol with and without spiked Cu; 36 and 43% for Spodosol) and reducing Cu leaching loss (from similar to 47 to 10% for the Cu-spiked Alfisol and from 48 to 9% for the Cu-spiked Spodosol). Copper was likely retained on biochar surfaces through complexation, as suggested by Fourier-transform infrared spectra. Biochar amendment converts a portion of Cu from available pool to more stable forms, thus resulting in decreased activities of free Cu2+ and increased activity of organic Cu complexes in leachate. Reduction of &gt; 0.45-mm solids and nanoparticles concentrations in leachate was also observed. In addition, biochar application rate was correlated negatively with P, Ca, Mg, Zn, Mn, and NH4-N concentration (P &lt; 0.05) but positively with K and Na concentration (P &lt; 0.05) in leachates. These results documented the potential of biochar as an effective amendment for Cu immobilization and mitigation of leaching risk for some nutrients.</t>
  </si>
  <si>
    <t>[Bakshi, Santanu; He, Zhenli L.] Univ Florida, Indian River Res &amp; Educ Ctr, Inst Food &amp; Agr Sci, Ft Pierce, FL 34945 USA; [Harris, Willie G.] Univ Florida, Dept Soil &amp; Water Sci, Inst Food &amp; Agr Sci, Gainesville, FL 32611 USA</t>
  </si>
  <si>
    <t>State University System of Florida; University of Florida; State University System of Florida; University of Florida</t>
  </si>
  <si>
    <t>He, ZL (corresponding author), Univ Florida, Indian River Res &amp; Educ Ctr, Inst Food &amp; Agr Sci, 2199 S Rock Rd, Ft Pierce, FL 34945 USA.</t>
  </si>
  <si>
    <t>zhe@ufl.edu</t>
  </si>
  <si>
    <t>He, Zhenli/R-1494-2016; He, Zhenli/A-4773-2008</t>
  </si>
  <si>
    <t>South Florida Water Management District; University of Florida</t>
  </si>
  <si>
    <t>South Florida Water Management District; University of Florida(University of Florida)</t>
  </si>
  <si>
    <t>This research was partly supported by a grant from South Florida Water Management District and University of Florida. The authors thank Mrs. Chumki Banik and Mr. Brian Cain for sample collection and chemical analyses by ICP-OES; Drs. Daihua hang and Zhigang Li for N analysis; Dr. Gill Brubaker from Particle Engineering and Research Center (PERC), University of Florida for Microtrac Nanotrac analysis; and Dr. Talhaas group members for FTIR analysis from Department of Chemistry, University of Florida.</t>
  </si>
  <si>
    <t>10.2134/jeq2014.05.0213</t>
  </si>
  <si>
    <t>AT7DD</t>
  </si>
  <si>
    <t>WOS:000345096000008</t>
  </si>
  <si>
    <t>Zhao, N; Lv, YZ; Yang, XX</t>
  </si>
  <si>
    <t>Zhao, Nan; Lv, Yizhong; Yang, Xixiang</t>
  </si>
  <si>
    <t>A new 3D conceptual structure modeling of biochars by molecular mechanic and molecular dynamic simulation</t>
  </si>
  <si>
    <t>C-13 nuclear magnetic resonance; 3D structure; Biochar; Conceptual model; Elemental concentration; Pyrolysis-gas chromatography-mass spectrometry; Molecular simulation; Optimized potential for liquid simulation force field</t>
  </si>
  <si>
    <t>DIFFERENT PYROLYTIC TEMPERATURES; HUMIC ACIDS; C-13 NMR; FRACTIONS; PARTICLES; CHARCOAL; CARBON; SOILS</t>
  </si>
  <si>
    <t>The combination of analytical chemistry and simulation methods provides more complete information about biochars. The biochars prepared by pyrolysis of the crop straw at 300 and 500 A degrees C were investigated by elemental analysis, pyrolysis-gas chromatography-mass spectrometry (Py-GC-MS) and solid-state C-13 nuclear magnetic resonance (NMR) spectrometry to build the 2D structural models of biochars. The most stable and balanced 3D conformations were gained by optimizing in the optimized potential for liquid simulation (OPLS) force field of molecular mechanic and molecular dynamic simulation of HyperChemA (R) software. There were few O-containing and N-containing compounds in biochars. According to the results of Py-GC-MS, 41 and 28 pyrolysis products were identified for the building of the conceptual models of 300 and 500 A degrees C biochars. Solid-state C-13 NMR data also demonstrated that there were very high values of unsaturated C in biochars. The agreement between elemental concentration and chemical functional groups of two simulated models and experimental biochars was successfully achieved. Quantitative structure activity relationship (QSAR) properties were calculated and indicated the correlation of molecular structures with properties such as surface area, volume, polarizability, refractivity, and hydration energy. The conceptual structural models of corn straw biochars produced at 300 and 500 A degrees C were C78H68N2O25 and C59H29NO10, respectively. The simulation results showed that the 3D structure of the 300 A degrees C biochar with -4 charges and the nonprotonated 3D structure of the 500 A degrees C biochar were the most stable. Deprotonation reaction is an endothermic process.</t>
  </si>
  <si>
    <t>[Zhao, Nan; Lv, Yizhong] China Agr Univ, Coll Resources &amp; Environm Sci, Beijing 100193, Peoples R China; [Zhao, Nan] Chinese Acad Sci, Dept Environm Nanomat, Ecoenvironm Sci Res Ctr, Beijing 100085, Peoples R China; [Yang, Xixiang] Kyushu Univ, Grad Sch Engn, Dept Appl Chem, Nishi Ku, 744 Motooka, Fukuoka 8190395, Japan</t>
  </si>
  <si>
    <t>China Agricultural University; Chinese Academy of Sciences; Research Center for Eco-Environmental Sciences (RCEES); Kyushu University</t>
  </si>
  <si>
    <t>Lv, YZ (corresponding author), China Agr Univ, Coll Resources &amp; Environm Sci, Beijing 100193, Peoples R China.</t>
  </si>
  <si>
    <t>lyz@cau.edu.cn</t>
  </si>
  <si>
    <t>National Natural Science Foundation of China [41271331]</t>
  </si>
  <si>
    <t>This research was supported by the National Natural Science Foundation of China (41271331).</t>
  </si>
  <si>
    <t>10.1007/s11368-015-1308-y</t>
  </si>
  <si>
    <t>EL9WR</t>
  </si>
  <si>
    <t>WOS:000394971300008</t>
  </si>
  <si>
    <t>Wurster, CM; McBeath, AV; Bird, MI</t>
  </si>
  <si>
    <t>Wurster, Christopher M.; McBeath, Anna V.; Bird, Michael I.</t>
  </si>
  <si>
    <t>The carbon isotope composition of semi-labile and stable pyrogenic carbon in a thermosequence of C-3 and C-4 derived char</t>
  </si>
  <si>
    <t>ORGANIC GEOCHEMISTRY</t>
  </si>
  <si>
    <t>Biochar; Black carbon; Carbon isotopes; Charcoal; Methoxy</t>
  </si>
  <si>
    <t>ELEMENTAL CARBON; ORGANIC-MATTER; FIRE EMISSIONS; WOOD; PYROLYSIS; CELLULOSE; VEGETATION; BIOCHAR; LIGNIN; HYDROPYROLYSIS</t>
  </si>
  <si>
    <t>To better elucidate the reactions forming pyrogenic carbon (PyC) during pyrolysis, we investigated the carbon isotope fractionation trends in thermosequences for biomass types utilizing C-3 and C-4 photosynthetic pathways. PyC remaining after pyrolysis was treated using hydrogen pyrolysis to isolate the stable polycyclic aromatic carbon (SPAC) component and the semi-labile carbon component (PyCSL) was estimated from mass balance (the component that survived pyrolysis, but was not SPAC). C isotope fractionation trends as a function of pyrolysis temperature were determined for each of these three components (PyC, SPAC and PyCSL) relative to the C isotope composition of the bulk raw biomass. Although the isotope fractionation patterns for all materials were similar for total PyC, differences were noted between C-4 and C-3 biomass for isotope fractionation patterns of SPAC. The delta C-13 values of SPAC were higher than the original biomass for C-3 material, yet similar for C-4 material at formation temperature 300-700 degrees C. The delta C-13 values of PyCSL for all materials displayed distinct and progressively lower isotope composition relative to original biomass at higher temperature. The results, in combination with Fourier transform infrared patterns, indicated that the dominant source of SPAC is cellulose, and that lignin decomposes at higher temperature with very low delta C-13 MeO-rich lignin moieties preferentially surviving in PyCSL. The delta C-13 values of SPAC were 0.2 +/- 1.2% of the starting material, suggesting that this component might be used to determine the dominant source of PyC, although environmental mixtures of PyC in natural settings are more complex than those studied. (C) 2015 Elsevier Ltd. All rights reserved.</t>
  </si>
  <si>
    <t>[Wurster, Christopher M.] James Cook Univ, Coll Sci Technol &amp; Engn, Cairns 4870, Australia; James Cook Univ, Ctr Trop Environm &amp; Sustainabil Sci, Cairns 4870, Australia</t>
  </si>
  <si>
    <t>Wurster, CM (corresponding author), James Cook Univ, Coll Sci Technol &amp; Engn, Cairns 4870, Australia.</t>
  </si>
  <si>
    <t>christopher.wurster@jcu.edu.au</t>
  </si>
  <si>
    <t>Bird, Michael/G-5364-2010; Wurster, Christopher M/A-1983-2011; McBeath, Anna V/E-3548-2012</t>
  </si>
  <si>
    <t>Bird, Michael/0000-0003-1801-8703; McBeath, Anna V/0000-0003-1608-8150; Wurster, Christopher/0000-0002-2866-5798</t>
  </si>
  <si>
    <t>Australian Government; Department of Agriculture; Fisheries and Forestry Carbon Farming Initiative; Biochar Capacity Building Program; Australian Research Council Federation Fellowship [FF0883221]</t>
  </si>
  <si>
    <t>Australian Government(Australian Government); Department of Agriculture; Fisheries and Forestry Carbon Farming Initiative; Biochar Capacity Building Program; Australian Research Council Federation Fellowship(Australian Research Council)</t>
  </si>
  <si>
    <t>The production of the samples was supported by funding from Australian Government, Department of Agriculture, Fisheries and Forestry Carbon Farming Initiative, Biochar Capacity Building Program, and an Australian Research Council Federation Fellowship (FF0883221) to M.B.</t>
  </si>
  <si>
    <t>0146-6380</t>
  </si>
  <si>
    <t>ORG GEOCHEM</t>
  </si>
  <si>
    <t>Org. Geochem.</t>
  </si>
  <si>
    <t>10.1016/j.orggeochem.2015.01.008</t>
  </si>
  <si>
    <t>CD3PI</t>
  </si>
  <si>
    <t>WOS:000350990500003</t>
  </si>
  <si>
    <t>Ouyang, W; Zhao, XC; Tysklind, M; Hao, FH</t>
  </si>
  <si>
    <t>Ouyang, Wei; Zhao, Xuchen; Tysklind, Mats; Hao, Fanghua</t>
  </si>
  <si>
    <t>Typical agricultural diffuse herbicide sorption with agricultural waste-derived biochars amended soil of high organic matter content</t>
  </si>
  <si>
    <t>Biochar; Soil amendment; Sorption; Diffuse herbicide pollution; Atrazine</t>
  </si>
  <si>
    <t>POLYCYCLIC AROMATIC-HYDROCARBONS; ACTIVATED CARBON; LAND-USE; WATER; AMENDMENTS; REMOVAL; MINERALIZATION; PRETREATMENT; GROUNDWATER; STORMWATER</t>
  </si>
  <si>
    <t>Biochar application has been identified as the effective soil amendment and the materials to control the diffuse herbicide pollution. The atrazine was selected as the typical diffuse herbicide pollutant as the dominant proportion in applications. The biochar treated from four types of crops biomass were added to soil with high organic matter content. The basic sorption characteristics of biocahrs from corn cob (CC), corn stalk (CS), soybean straw (SS), rice straw (RS) and corn stalk paralyzed with 5% of ammonium dihydrogen phosphate (ACS) were analyzed, along with the comparison of the sorption difference of the raw soil and soil amended with biochars at four levels of ratio (0.5%, 1.0%, 3.0% and 5.0%). It was found that the linear distribution isotherm of raw soil was much effective due to the high organic matter background concentration. The addition of five types of biochars under two kinds of initial atrazine concentration (1 mg/L and 20 mg/L) demonstrated the sorption variances. Results showed the soil amended with RS and CS biochar had the biggest removal rate in four regular biochars and the removal rate of the ACS was the biggest. The sorption coefficient and the normalized sorption coefficient from Freundlich modeling presented the isothermal sorption characteristics of atrazine with soil of high organic matter content. The normalized sorption coefficient increased with the equilibrium concentration decreased in the biochar amended soil, which indicated the sorption performance will be better due to the low atrazine concentration in practice. Results showed that biochar amendment is the effective way to prevent leakage of diffuse herbicide loss. (C) 2016 Elsevier Ltd. All rights reserved.</t>
  </si>
  <si>
    <t>[Ouyang, Wei; Zhao, Xuchen; Hao, Fanghua] Beijing Normal Univ, Sch Environm, State Key Lab Water Environm Simulat, Beijing 100875, Peoples R China; [Tysklind, Mats] Umea Univ, Dept Chem, S-90187 Umea, Sweden</t>
  </si>
  <si>
    <t>Beijing Normal University; Umea University</t>
  </si>
  <si>
    <t>Ouyang, W (corresponding author), Beijing Normal Univ, Sch Environm, State Key Lab Water Environm Simulat, Beijing 100875, Peoples R China.</t>
  </si>
  <si>
    <t>wei@itc.nl</t>
  </si>
  <si>
    <t>Hao, Fang/GRJ-3165-2022; ouyang, wei/AAM-8141-2020</t>
  </si>
  <si>
    <t>Tysklind, Mats/0000-0001-8709-6970; wei, ouyang/0000-0002-5851-056X</t>
  </si>
  <si>
    <t>Department of Chemistry, Umea University; Supporting Program of the Twelfth Five-year Plan for Sci &amp; Tech Research of China [2012BAD15B05]; National Natural Science Foundation of China [41371018]; GLOCOM project [PIRSES-GA-2010-269233]</t>
  </si>
  <si>
    <t>Department of Chemistry, Umea University; Supporting Program of the Twelfth Five-year Plan for Sci &amp; Tech Research of China; National Natural Science Foundation of China(National Natural Science Foundation of China (NSFC)); GLOCOM project</t>
  </si>
  <si>
    <t>The authors are very grateful for the full support from the Department of Chemistry, Umea University. The research discussed in this paper was financially supported by the Supporting Program of the Twelfth Five-year Plan for Sci &amp; Tech Research of China (2012BAD15B05), the National Natural Science Foundation of China (Grant No. 41371018) and the GLOCOM project (Grant No. PIRSES-GA-2010-269233).</t>
  </si>
  <si>
    <t>10.1016/j.watres.2016.01.055</t>
  </si>
  <si>
    <t>DF7RL</t>
  </si>
  <si>
    <t>WOS:000371555200018</t>
  </si>
  <si>
    <t>Chen, K; Zhou, LJJ; Xu, WR; Hu, ZH; Jia, MK; Liu, LM</t>
  </si>
  <si>
    <t>Chen, Kai; Zhou, Lijunjun; Xu, Wenrui; Hu, Zhihua; Jia, Manke; Liu, Liming</t>
  </si>
  <si>
    <t>A novel way of activating peroxysulfate by zero-valent copper and ferroferric oxide co-modified biochar to remove bisphenol A in aqueous solution: Performance, mechanism and potential toxicity</t>
  </si>
  <si>
    <t>APPLIED CATALYSIS A-GENERAL</t>
  </si>
  <si>
    <t>Bisphenol A; Cu-0-Fe3O4@Biochar; Peroxymonosulfate; Singlet oxygen; Toxicity value</t>
  </si>
  <si>
    <t>SINGLET OXYGEN GENERATION; HETEROGENEOUS ACTIVATION; SURFACE COMPLEXATION; DEGRADATION; PERSULFATE; PEROXYMONOSULFATE; OXIDATION; CARBONATE; CUFE2O4; IRON</t>
  </si>
  <si>
    <t>In view of the highly demanding in heterogeneous catalysts with intensive activity and stability in AOPs based water pollution treatment, a magnetically separable Cu-0-Fe3O4@Biochar composite was prepared by citric acid combustion method and utilized to remove bisphenol A (BPA) in aqueous solution at a broad pH range via activation of peroxymonosulfate (PMS). A remarkable synergetic effect was observed between Cu-0-Fe3O4 and Biochar. 5 mM NaHCO3 could increase the stability of Cu-0-Fe3O4@Biochar(65%) and catalytic activity as well. Indicating by EPR and quenching experiment results, singlet oxygen which may come from the lattice oxygen of the composite based on XPS analysis was the main active species in the degradation system other than hydroxyl radicals and sulfate radicals. In accordance with the degradation efficiency results, electrochemical analysis verified that the capability of electron transfer was enhanced markedly once coupling Cu-0-Fe3O4 and Biochar. The acute and chronic toxicities of intermediates produced were evaluated indicating dramatic reduction in toxic.</t>
  </si>
  <si>
    <t>[Chen, Kai; Zhou, Lijunjun; Jia, Manke] China Three Gorges Univ, Coll Biol &amp; Pharmaceut Sci, Yichang 443002, Peoples R China; [Hu, Zhihua] Hubei Zhengjiang Environm Sci &amp; Technol Co Ltd, Shaoxing 443002, Peoples R China; [Liu, Liming] Engn Res Ctr Cement based Ecol Restorat Technol Hu, Yichang 443002, Peoples R China; [Jia, Manke; Liu, Liming] 8 Daxue Rd, Yichang 443002, Peoples R China</t>
  </si>
  <si>
    <t>China Three Gorges University</t>
  </si>
  <si>
    <t>Jia, MK; Liu, LM (corresponding author), 8 Daxue Rd, Yichang 443002, Peoples R China.</t>
  </si>
  <si>
    <t>mankejia@ctgu.edu.cn; ctguhb@ctgu.edu.cn</t>
  </si>
  <si>
    <t>liu, liming/AAQ-1943-2021</t>
  </si>
  <si>
    <t>National Natural Science Foundation of China [21407092, 22076098]</t>
  </si>
  <si>
    <t>Acknowledgements This work was funded by the National Natural Science Foundation of China (No. 21407092 and No. 22076098) .</t>
  </si>
  <si>
    <t>0926-860X</t>
  </si>
  <si>
    <t>1873-3875</t>
  </si>
  <si>
    <t>APPL CATAL A-GEN</t>
  </si>
  <si>
    <t>Appl. Catal. A-Gen.</t>
  </si>
  <si>
    <t>APR 25</t>
  </si>
  <si>
    <t>10.1016/j.apcata.2022.118575</t>
  </si>
  <si>
    <t>Chemistry, Physical; Environmental Sciences</t>
  </si>
  <si>
    <t>1J0EG</t>
  </si>
  <si>
    <t>WOS:000797598600001</t>
  </si>
  <si>
    <t>Dong, YT; Shen, YW; Yuan, HP; Ge, DD; Zhu, NW</t>
  </si>
  <si>
    <t>Dong, Yanting; Shen, Yanwen; Yuan, Haiping; Ge, Dongdong; Zhu, Nanwen</t>
  </si>
  <si>
    <t>Roles of catalytic ozonation by bimetallic Fe/Ce loading sludge-derived biochar in amelioration of sludge dewaterability: Performance and implementation mechanisms</t>
  </si>
  <si>
    <t>Bimetallic Fe; Ce loading sludge-derived bio-char; Catalytic ozonation; Sludge dewatering; Polyvalent oxidation state; Lewis acid sites</t>
  </si>
  <si>
    <t>WASTE ACTIVATED-SLUDGE; ENHANCED DEWATERABILITY; SEWAGE-SLUDGE; INSIGHTS</t>
  </si>
  <si>
    <t>In this study, an environmentally friendly alternative was developed using catalytic ozonation by sludge-derived biochar loaded with bimetallic Fe/Ce (O3/SBC-FeCe) for enhanced sludge dewatering. The results indicated that the lowest capillary suction time (CST) of 20.9 s and water content of dewatered sludge cake (Wc) of 64.09% were achieved under the dosage of 40 mg O3/g dry solids (DS) and 0.4 g SBC-FeCe/g DS which were considered as the optimum condition. In view of excellent electron exchanging capacity of SBC-FeCe with rich Lewis acid sites and conversions of valence sates of Fe and Ce, more O3 were decomposed into reactive oxygen species under the catalytic action of SBC-FeCe, which strengthened oxidizing capacity. Enhanced oxidation rendered sludge cells inactivation and compact network structure rupture releasing intracellular water and organic substances. Subsequently, hydrophilic organic matters were attacked and eliminated lessening sludge viscosity and colloidal forces and intensifying hydrophobicity and flowability. In addition, changes of sludge morphology suggested that sludge roughness was alleviated, structural strength and compressibility were raised and porous and retiform structure was constructed providing channels for water outflow by adding skeleton builder of SBC-FeCe. Overall, the synergistic interaction of strengthened oxidation and skeleton construction improved sludge dewaterability.</t>
  </si>
  <si>
    <t>[Dong, Yanting; Shen, Yanwen; Yuan, Haiping; Ge, Dongdong; Zhu, Nanwen] Shanghai Jiao Tong Univ, Sch Environm Sci &amp; Engn, Shanghai Engn Res Ctr Solid Waste Treatment &amp; Reso, 800 Dongchuan Rd, Shanghai 200240, Peoples R China</t>
  </si>
  <si>
    <t>Zhu, NW (corresponding author), Shanghai Jiao Tong Univ, Sch Environm Sci &amp; Engn, Shanghai Engn Res Ctr Solid Waste Treatment &amp; Reso, 800 Dongchuan Rd, Shanghai 200240, Peoples R China.</t>
  </si>
  <si>
    <t>nwzhu@sjtu.edu.cn</t>
  </si>
  <si>
    <t>National Natural Science Foundation of China [21876110, 22076120]</t>
  </si>
  <si>
    <t>This work was supported by National Natural Science Foundation of China (No. 21876110, 22076120) .</t>
  </si>
  <si>
    <t>10.1016/j.jenvman.2023.118430</t>
  </si>
  <si>
    <t>M4SE9</t>
  </si>
  <si>
    <t>WOS:001030118000001</t>
  </si>
  <si>
    <t>Pena, D; Fernandez, D; Albarran, A; Gomez, S; Martin, C; Sanchez-Terron, J; Vicente, L; Lopez-Pineiro, A</t>
  </si>
  <si>
    <t>Pena, David; Fernandez, Damian; Albarran, Angel; Gomez, Soraya; Martin, Carmen; Sanchez-Terron, Jaime; Vicente, Luis; Lopez-Pineiro, Antonio</t>
  </si>
  <si>
    <t>Using olive mill waste compost with sprinkler irrigation as a strategy to achieve sustainable rice cropping under Mediterranean conditions</t>
  </si>
  <si>
    <t>AGRONOMY FOR SUSTAINABLE DEVELOPMENT</t>
  </si>
  <si>
    <t>Aerobic rice; Direct seeding; Flooding rice; Water productivity</t>
  </si>
  <si>
    <t>SOIL ORGANIC-CARBON; AEROBIC RICE; MICROBIAL COMMUNITIES; WATER PRODUCTIVITY; DRYING IRRIGATION; PADDY SOIL; NO-TILLAGE; YIELD; BIOCHAR; SYSTEM</t>
  </si>
  <si>
    <t>Traditional rice (Oryza sativa L.) cropping systems under flooding irrigation combined with conventional tillage management are under increasing threat due to a loss of soil quality and a scarcity of water resources, especially in Mediterranean environments. Hence, the development of such management strategies as no-tillage, the application of organic amendments, and water-saving methods could be vital in enhancing the sustainability of rice crops. This work tests the combination of various management systems for growing rice under Mediterranean conditions. It assesses for the first time their influence on soil properties and rice yield components. A field experiment was carried out in southern Spain over 3 years (2015-2017) with six treatments: tillage and continuous flood irrigation either without or with application of two-phase olive mill waste compost; tillage and sprinkler irrigation either without or with application of mill waste compost; direct seeding (no tillage) and sprinkler irrigation either without or with application of mill waste compost. Applying mill waste compost in combination with sprinkler-rice systems improved significantly the soils' properties. Sprinkler-rice yield was similar to that of rice under tillage and flooding, but it used less irrigation water. In 2017, the greatest rice yield occurred under tillage and sprinkler irrigation with application of mill waste compost (8581 kg ha(-1)), showing the importance of soil organic matter on yields. Additionnally, flooding increased significantly weed density because it lowered herbicide efficacy, making weed control a key issue for rice yields. Thus, the novelty of this communication is showing that the application of mill waste compost combined with sprinkler irrigation may be a sustainable alternative for rice crops under Mediterranean conditions, increasing the water efficiency and reducing weed pressure, while improving different soil properties.</t>
  </si>
  <si>
    <t>[Pena, David] Univ Extremadura, Ctra Caceres, Escuela Ingn Agr IACYS, Area Edafol &amp; Quim Agr, Ctra Caceres, Badajoz 06071, Spain; [Fernandez, Damian; Albarran, Angel; Sanchez-Terron, Jaime] Univ Extremadura, Area Prod Vegetal, Escuela Ingn Agr IACYS, Ctra Caceres, Badajoz 06071, Spain; [Gomez, Soraya; Martin, Carmen; Vicente, Luis; Lopez-Pineiro, Antonio] Univ Extremadura, Fac Ciencias IACYS, Area Edafol &amp; Quim Agr, Avda Elvas S-N, Badajoz 06071, Spain</t>
  </si>
  <si>
    <t>Universidad de Extremadura; Universidad de Extremadura; Universidad de Extremadura</t>
  </si>
  <si>
    <t>Pena, D (corresponding author), Univ Extremadura, Ctra Caceres, Escuela Ingn Agr IACYS, Area Edafol &amp; Quim Agr, Ctra Caceres, Badajoz 06071, Spain.</t>
  </si>
  <si>
    <t>davidpa@unex.es</t>
  </si>
  <si>
    <t>Martín Franco, Carmen/GWK-3530-2022; VICENTE, LIERN/B-6112-2008</t>
  </si>
  <si>
    <t>Martín Franco, Carmen/0000-0003-1837-0686; VICENTE, LIERN/0000-0001-5883-9640; Vicente Gil, Luis Andres/0000-0002-1098-8329; Terron Sanchez, Jaime/0000-0003-1133-6362; Pena Abades, David/0000-0002-4972-3336; Lopez Pineiro, Antonio/0000-0001-8862-6697; Fernandez Rodriguez, Damian/0000-0003-2467-5910</t>
  </si>
  <si>
    <t>CRUE-CSIC agreement; Springer Nature; Extremadura Regional Government [GR21038, IB16075]; MCIN/AEI [RTI2018-095461-B-I00]; ERDF A way of making Europe; Consejeria of Economia, Comercio e Innovacion of the Extremadura Regional Government [PD18026, PD18025]; SEXPE of the Extremadura Regional Government; ESF Investing in your future [TE-0055-19]</t>
  </si>
  <si>
    <t>CRUE-CSIC agreement; Springer Nature; Extremadura Regional Government; MCIN/AEI; ERDF A way of making Europe; Consejeria of Economia, Comercio e Innovacion of the Extremadura Regional Government; SEXPE of the Extremadura Regional Government; ESF Investing in your future</t>
  </si>
  <si>
    <t>Open Access funding provided thanks to the CRUE-CSIC agreement with Springer Nature. Support for this work was provided by Grant GR21038 and IB16075 funded by the Extremadura Regional Government, Grant RTI2018-095461-B-I00 funded by MCIN/AEI/10.13039/501100011033 and by ERDF A way of making Europe. Carmen Martin, and Jaime Sanchez Terron are the recipients of a grant awarded by the Consejeria of Economia, Comercio e Innovacion of the Extremadura Regional Government co-financing ESF A way of making Europe (PD18026; PD18025). Luis Vicente are recipients of a grant-inaid to promote research support personnel hiring, awarded by the SEXPE of the Extremadura Regional Government, with co-financing from the ESF Investing in your future (TE-0055-19).</t>
  </si>
  <si>
    <t>SPRINGER FRANCE</t>
  </si>
  <si>
    <t>22 RUE DE PALESTRO, PARIS, 75002, FRANCE</t>
  </si>
  <si>
    <t>1774-0746</t>
  </si>
  <si>
    <t>1773-0155</t>
  </si>
  <si>
    <t>AGRON SUSTAIN DEV</t>
  </si>
  <si>
    <t>Agron. Sustain. Dev.</t>
  </si>
  <si>
    <t>10.1007/s13593-022-00769-5</t>
  </si>
  <si>
    <t>Agronomy; Green &amp; Sustainable Science &amp; Technology</t>
  </si>
  <si>
    <t>Agriculture; Science &amp; Technology - Other Topics</t>
  </si>
  <si>
    <t>1H4GV</t>
  </si>
  <si>
    <t>WOS:000796503500002</t>
  </si>
  <si>
    <t>Huang, R; Wang, ZF; Xiao, Y; Yu, L; Gao, XS; Wang, CQ; Li, B; Tao, Q; Xu, Q; Gao, M</t>
  </si>
  <si>
    <t>Huang, Rong; Wang, Zifang; Xiao, Yi; Yu, Luo; Gao, Xuesong; Wang, Changquan; Li, Bing; Tao, Qi; Xu, Qiang; Gao, Ming</t>
  </si>
  <si>
    <t>Increases in temperature response to CO2 emissions in biochar-amended vegetable field soil</t>
  </si>
  <si>
    <t>Biochar; Greenhouse gas; Temperature sensitivity; Activation energy</t>
  </si>
  <si>
    <t>ORGANIC-MATTER DECOMPOSITION; GREENHOUSE-GAS EMISSIONS; LONG-TERM NITROGEN; MICROBIAL BIOMASS; CARBON DECOMPOSITION; METHANE EMISSIONS; CROPPING SYSTEM; BLACK CARBON; SENSITIVITY; STRAW</t>
  </si>
  <si>
    <t>To explore the effects of biochar application on CO2 and CH4 emissions as well as the temperature response of CO2 emissions, a 1-year experiment was conducted with three treatments (control; CF, chemical fertilizer only; BCF, biochar combined with chemical fertilizer) in a vegetable field. The results showed that (1) compared with CF, short-term application of biochar significantly enhanced the cumulative CO2 emissions by 27.5% from a soil-plant system by increasing the soil microbial biomass (e.g., MBC) and C substrates (e.g., SOC); (2) lowest emissions of CH4 were observed in the BCF treatment, and an increase in CH4 consumption and reduced competition with NH4+ may be responsible for the significant reduction in CH4 source strength in biochar-amended soil; and (3) activation energy (E-a) was identified as an important factor influencing the temperature sensitivity (Q(10)) of CO2 emissions. Fertilization (CF and BCF) reduced the average Q(10) and E-a values of CO2 emissions by 9.0-26.7% and 23.5-10.1%, respectively, relative to the control. In addition, the average E-a value in the BCF treatment (51.9 kJ mol(-1)) was significantly higher than those in the control and CF treatments. The increase in Q(10) and E-a values following biochar application possibly contributed to the supplementation of limited labile C and nutrients but highly resistant C following biochar application. Soil pH and crop cultivation may play key roles in influencing the change in E-a. Our study concludes that biochar amendment increased CO2 emissions and temperature response of CO2 emission from the soil-plant system while reducing CH4 emissions.</t>
  </si>
  <si>
    <t>[Huang, Rong; Xiao, Yi; Gao, Xuesong; Wang, Changquan; Li, Bing; Tao, Qi; Xu, Qiang] Sichuan Agr Univ, Coll Resources, 211 Huimin Rd, Chengdu 611130, Peoples R China; [Huang, Rong] Chongqing Key Lab Soil Multiscale Interfacial Pro, Chongqing 400715, Peoples R China; [Wang, Zifang; Gao, Ming] Southwest Univ, Coll Resources &amp; Environm, Chongqing 400715, Peoples R China; [Yu, Luo] Chongqing Bishan Dist Flood Control &amp; Drought Rel, Chongqing 402760, Peoples R China</t>
  </si>
  <si>
    <t>Sichuan Agricultural University; Southwest University - China</t>
  </si>
  <si>
    <t>Wang, CQ (corresponding author), Sichuan Agr Univ, Coll Resources, 211 Huimin Rd, Chengdu 611130, Peoples R China.;Gao, M (corresponding author), Southwest Univ, Coll Resources &amp; Environm, Chongqing 400715, Peoples R China.</t>
  </si>
  <si>
    <t>277840241@qq.com; w.changquan@163.com; gaoming@swu.edu.cn</t>
  </si>
  <si>
    <t>Tao, Qi/AAC-2514-2019</t>
  </si>
  <si>
    <t>Tao, Qi/0000-0003-1206-2105</t>
  </si>
  <si>
    <t>Chongqing Technology Innovation and Application Demonstration Special Key R D Project [cstc2018jscx-mszdX0061]; Chongqing Key Laboratory of Soil Multiscale Interfacial Process, Scientific Research Project for the Follow-up Work of the Three Gorges Project from the State Major Water Conservancy Project [5001022019CF50001]; National Natural Science Foundation of China [42107247]; Key Program of China National Tobacco Corporation Sichuan [CYC202004]</t>
  </si>
  <si>
    <t>Chongqing Technology Innovation and Application Demonstration Special Key R D Project; Chongqing Key Laboratory of Soil Multiscale Interfacial Process, Scientific Research Project for the Follow-up Work of the Three Gorges Project from the State Major Water Conservancy Project; National Natural Science Foundation of China(National Natural Science Foundation of China (NSFC)); Key Program of China National Tobacco Corporation Sichuan</t>
  </si>
  <si>
    <t>This work was supported by the Chongqing Technology Innovation and Application Demonstration Special Key R &amp; D Project (cstc2018jscx-mszdX0061), Chongqing Key Laboratory of Soil Multiscale Interfacial Process, Scientific Research Project for the Follow-up Work of the Three Gorges Project from the State Major Water Conservancy Project (5001022019CF50001), National Natural Science Foundation of China (42107247), and Key Program of China National Tobacco Corporation Sichuan (CYC202004).</t>
  </si>
  <si>
    <t>2022 MAR 4</t>
  </si>
  <si>
    <t>10.1007/s11356-022-19011-6</t>
  </si>
  <si>
    <t>ZM6ZQ</t>
  </si>
  <si>
    <t>WOS:000764503200008</t>
  </si>
  <si>
    <t>Liu, QY; Tang, F; Sun, S; Wang, YR; Su, YH; Zhao, CC; Zhang, XX; Gu, YY; Li, L</t>
  </si>
  <si>
    <t>Liu, Qiyou; Tang, Fang; Sun, Shuo; Wang, Yaru; Su, Yuhua; Zhao, Chaocheng; Zhang, Xiuxia; Gu, Yingying; Li, Lin</t>
  </si>
  <si>
    <t>Enhanced crude oil degradation and reshaped microbial community structure using straw-sludge biochar-persulfate oxidative system in oil-contaminated soil</t>
  </si>
  <si>
    <t>Straw-sludge biochar; Sulfate radical; Persulfate activation; Soil remediation; Microbial community</t>
  </si>
  <si>
    <t>SULFATE; RADICALS; ACTIVATION; PYROLYSIS; REMOVAL; BULK; PH</t>
  </si>
  <si>
    <t>The straw-sludge biochar is an environmentally friendly and novel alternative activator. In this study, a novel biochar (SSBC), co-pyrolyzed by waste rice straw and municipal sludge using ZnCl2 activation method, was applied in persulfate (PS)-based remediation for crude oil in soil, which has a high efficiency up to 69.11% in 35 days. Compared with sludge-BC, SSBC had a higher surface area of 667.81 m2 &amp;#x2027;g- 1, pore volume of 0.47 cm3 &amp;#x2027;g- 1, and pore surface area of 233.22 m2 &amp;#x2027;g- 1, FT-IR showed that SSBC is in richer surface functional groups, e.g., -COOH with a content of 1.03 mM &amp;#x2027;g- 1 and -OH with a content of 2.77 mM &amp;#x2027;g- 1, which were responsible for its good PS activation performance. Besides, the EPR results showed that SSBC activated PS to generate SO4- &amp; BULL; and &amp; BULL;OH, which certainly supported the construction of the system. In SSBC-PS oxidative system, the SSBC dosage (0.03 g), the PS dosage (1 mM) and the initial pH value (7) of the system were optimized, and it were applied in oil-contaminated soil. Owing to the SSBC-PS oxidative system, the crude oil degradation rate reached to 34.17% in first week. And these long-chain alkanes were oxidized to short-chains, or cyclane and aromatics were oxidized into short-chain alkanes. Besides, the relative abundance of potential crude oil degraders greatly increased finally, including Alcanivorax (12.52% - 12.86%), Marinobacter (10.78% - 12.54%), Aliifodinibius (7.01% 7.09%) and Salinisphaera (6.55% - 7.16%), which changed organic pollutions to CO2 and H2O via TCA cycle in crude oil degradation process. Consequently, the combination of SSBC-PS oxidative system and indigenous microbes would be a potential application in crude oil-contaminated soil remediation.</t>
  </si>
  <si>
    <t>[Liu, Qiyou; Tang, Fang; Sun, Shuo; Wang, Yaru; Su, Yuhua; Zhao, Chaocheng; Zhang, Xiuxia; Gu, Yingying] China Univ Petr East China, Coll Chem &amp; Chem Engn, Qingdao 266580, Peoples R China; [Liu, Qiyou; Zhao, Chaocheng; Zhang, Xiuxia; Gu, Yingying] State Key Lab Petr Pollut Control, Qingdao 266580, Peoples R China; [Li, Lin] Shandong Univ Sci &amp; Technol, Coll Safety &amp; Environm Engn, Qingdao 266590, Peoples R China; [Liu, Qiyou] 66 Changjiang West Rd, Qingdao City, Peoples R China</t>
  </si>
  <si>
    <t>China University of Petroleum; Shandong University of Science &amp; Technology</t>
  </si>
  <si>
    <t>Liu, QY (corresponding author), 66 Changjiang West Rd, Qingdao City, Peoples R China.</t>
  </si>
  <si>
    <t>liuqiyou@upc.edu.cn</t>
  </si>
  <si>
    <t>Independent Project Program of State Key Laboratory of Petroleum Pollution Control [PPC2018014]; National Natural Science Foundation of China [42277459]</t>
  </si>
  <si>
    <t>Independent Project Program of State Key Laboratory of Petroleum Pollution Control; National Natural Science Foundation of China(National Natural Science Foundation of China (NSFC))</t>
  </si>
  <si>
    <t>This work was supported by the Independent Project Program of State Key Laboratory of Petroleum Pollution Control (Grant No. PPC2018014) and the National Natural Science Foundation of China (Grant No. 42277459) .</t>
  </si>
  <si>
    <t>10.1016/j.jece.2023.109690</t>
  </si>
  <si>
    <t>O2MN3</t>
  </si>
  <si>
    <t>WOS:001042213300001</t>
  </si>
  <si>
    <t>Zhang, B; Wang, LJ; Ghimire, S; Li, X; Todd, MS; Shahbazi, A</t>
  </si>
  <si>
    <t>Zhang, Bo; Wang, Lijun; Ghimire, Sanjaya; Li, Xin; Todd, Matthew Scott; Shahbazi, Abolghasem</t>
  </si>
  <si>
    <t>Enhanced biomethane production via thermophilic anaerobic digestion of cattail amended with potassium phosphate- and magnesium-modified biochar</t>
  </si>
  <si>
    <t>Anaerobic digestion; Potassium phosphate biochar; Mg-doped biochar; Particle size; Typha</t>
  </si>
  <si>
    <t>METHANE PRODUCTION; WASTE; REMOVAL; PYROLYSIS; ADSORBENT; BIOMASS; WATER</t>
  </si>
  <si>
    <t>Biochar can effectively strengthen anaerobic digestion (AD) and improve the treatment efficiency of organic wastes. However, the types of biochar tested so far are very limited and the exact mechanism remains unclear. This paper investigated the effects of potassium phosphate- and magnesium-modified biochar and the biochar particle size on AD of cattail. The direct use of raw pine pyrolysis biochar in AD showed an adverse effect on the methane production. The addition of potassium phosphate-modified biochar with a smaller particle size (&lt; 1 mm) was most conducive to methane production, increasing the biogas production by 18.3-20.1%. The use of biochar doped with 2 M MgCl2 and calcined at 800 degrees C resulted in a 21.1% increase of specific methane productivity compared with AD without biochar. The increased buffer capacity, nutrients released by the biochar, enhanced electron transfer and better aggregation function of small particles may contribute to the improved methane production. Preliminary analysis showed that the cost of raw materials and increased product sales can be balanced, and the application of this technology may bring more profits. The knowledge obtained can be used as a guide for enhancing the performance of anaerobic digesters at the plant.</t>
  </si>
  <si>
    <t>[Zhang, Bo; Wang, Lijun; Ghimire, Sanjaya; Li, Xin; Todd, Matthew Scott; Shahbazi, Abolghasem] North Carolina Agr &amp; Tech State Univ, Dept Nat Resources &amp; Environm Design, 1601 East Market St, Greensboro, NC 27411 USA</t>
  </si>
  <si>
    <t>University of North Carolina; North Carolina A&amp;T State University</t>
  </si>
  <si>
    <t>Wang, LJ (corresponding author), North Carolina Agr &amp; Tech State Univ, Dept Nat Resources &amp; Environm Design, 1601 East Market St, Greensboro, NC 27411 USA.</t>
  </si>
  <si>
    <t>lwang@ncat.edu</t>
  </si>
  <si>
    <t>Wang, Lijun/C-5788-2014</t>
  </si>
  <si>
    <t>Wang, Lijun/0000-0003-0832-8441</t>
  </si>
  <si>
    <t>US Department of Agriculture (USDA NIFA) [NC.X-314-5-18-130-1]; University of North Carolina's Research Opportunities Initiative [UNC ROI 2017-2020]; National Science Foundation [ECCS-1542174]</t>
  </si>
  <si>
    <t>US Department of Agriculture (USDA NIFA); University of North Carolina's Research Opportunities Initiative; National Science Foundation(National Science Foundation (NSF))</t>
  </si>
  <si>
    <t>The publication was made possible by the US Department of Agriculture (USDA NIFA award: NC.X-314-5-18-130-1) and the University of North Carolina's Research Opportunities Initiative (UNC ROI 2017-2020). This work was partially performed at the Joint School of Nanoscience and Nanoengineering, a member of Southeastern Nanotechnology Infrastructure Corridor (SENIC) and National Nanotechnology Coordinated Infrastructure (NNCI), which is supported by the National Science Foundation (ECCS-1542174).</t>
  </si>
  <si>
    <t>10.1007/s10098-021-02154-4</t>
  </si>
  <si>
    <t>UR2AJ</t>
  </si>
  <si>
    <t>WOS:000673011600001</t>
  </si>
  <si>
    <t>Kumar, H; Ganesan, SP; Sang, H; Sahoo, L; Garg, A; Sekharan, S; Leung, AK</t>
  </si>
  <si>
    <t>Kumar, Himanshu; Ganesan, Suriya Prakash; Sang, Huang; Sahoo, Lingaraj; Garg, Ankit; Sekharan, Sreedeep; Leung, Anthony K.</t>
  </si>
  <si>
    <t>Exploring relations between plant photochemical quantum parameters and unsaturated soil water retention for biochars and pith amended soils</t>
  </si>
  <si>
    <t>Plant growth; Biomaterials; Photochemical yield; Stomatal conductance; Soil suction</t>
  </si>
  <si>
    <t>CHLOROPHYLL FLUORESCENCE; HYDRAULIC CONDUCTIVITY; GREEN ROOF; IMPACT; GROWTH; EFFICIENCY; STRESS; SALINITY; SYSTEMS; LEAVES</t>
  </si>
  <si>
    <t>Sustainable biomaterials such as natural fibers and biochars have been increasingly used in green infrastructures such as landfill covers for its dual-advantages of climate change mitigation and waste management. The existing studies did not systematically discuss the comparison on how biochar (stable carbon) and fiber (likely degradable), influence plant growth and water retention abilities in unsaturated soils. Also, the effect of photochemistry in the amended soils has rarely been investigated. This study addresses the limitations of previous investigations by exploring plant parameters such as photochemical yield, stomatal conductance, root area index, and unsaturated soil hydraulic parameters, including soil water retention curves (SWRC) of amended soils. Pot experiments were conducted in an environmentally controlled greenhouse. Two biochars from different plant-based feedstocks (Eichhornia crassipes, Prosopis juliflora) and one natural fiber (coir pith fiber) were mixed with soil at 5% and 10% application rate (by weight). Grass species of Axonopus compressus was planted to study the effects of different amendment materials and its corresponding plant responses during an applied drought period. The test results show that biochar amended soils increased the shoot growth by up to 100-200%. The stomatal conductance of the grass leaves increased by 54%-101% during the drought period for both biochars and coir amended soil. Furthermore, at low suction, the coir had a high water retention capacity than the biochars, explaining the observed higher stomatal conductance values. Importantly, it was discovered that the plant photochemical quantum yield responses associated with plant wilting was found to vary between 1500 and 1800 kPa for all the soil treatments. The study concludes with a newly developed mathematical expression based on the measurements of plant parameters and soil suction. The new equation could be used to optimize the irrigation frequency in order to apply any informed measures to maintain green infrastructures. (c) 2021 Elsevier B.V. All rights reserved.</t>
  </si>
  <si>
    <t>[Kumar, Himanshu; Ganesan, Suriya Prakash; Leung, Anthony K.] Hong Kong Univ Sci &amp; Technol, Dept Civil &amp; Environm Engn, Clear Water Bay, Hong Kong, Peoples R China; [Sang, Huang] Guangxi Univ, Coll Civil Engn &amp; Architecture, Nanning, Peoples R China; [Sahoo, Lingaraj] Indian Inst Technol, Dept Biosci &amp; Bioengn, Gauhati, India; [Garg, Ankit] Shantou Univ, Guangdong Engn Ctr Struct Safety &amp; Hlth Monitorin, Dept Civil &amp; Environm Engn, Shantou, Peoples R China; [Sekharan, Sreedeep] Indian Inst Technol, Dept Civil Engn, Gauhati, India</t>
  </si>
  <si>
    <t>Hong Kong University of Science &amp; Technology; Guangxi University; Indian Institute of Technology System (IIT System); Indian Institute of Technology (IIT) - Guwahati; Shantou University; Indian Institute of Technology System (IIT System); Indian Institute of Technology (IIT) - Guwahati</t>
  </si>
  <si>
    <t>Garg, A (corresponding author), Shantou Univ, Guangdong Engn Ctr Struct Safety &amp; Hlth Monitorin, Dept Civil &amp; Environm Engn, Shantou, Peoples R China.</t>
  </si>
  <si>
    <t>hkumar@connect.ust.hk; spganesan@connect.ust.hk; ls@iitg.ac.in; ankit@stu.edu.cn; srees@iitg.ac.in; ceanthony@ust.hk</t>
  </si>
  <si>
    <t>National Natural Science Foundation of China (NSFC) [41907252, 51922112]; Collaborative Research Fund (CRF) of the Hong Kong Research Grants Council (GRF) [C6006-20G]</t>
  </si>
  <si>
    <t>National Natural Science Foundation of China (NSFC)(National Natural Science Foundation of China (NSFC)); Collaborative Research Fund (CRF) of the Hong Kong Research Grants Council (GRF)</t>
  </si>
  <si>
    <t>The author (AG) would like to acknowledge the financial support (grant no. 41907252) provided by the National Natural Science Foundation of China (NSFC). The author (AKL) would like to acknowledge the financial support provided by the Collaborative Research Fund (CRF) of the Hong Kong Research Grants Council (GRF) #C6006-20G and the grant no. 51922112 provided by the National Natural Science Foundation of China (NSFC).</t>
  </si>
  <si>
    <t>10.1016/j.scitotenv.2021.150251</t>
  </si>
  <si>
    <t>WC6TZ</t>
  </si>
  <si>
    <t>WOS:000704389800007</t>
  </si>
  <si>
    <t>Xue, JJ; Chellappa, T; Ceylan, S; Goldfarb, JL</t>
  </si>
  <si>
    <t>Xue, Junjie; Chellappa, Thiago; Ceylan, Selim; Goldfarb, Jillian L.</t>
  </si>
  <si>
    <t>Enhancing biomass plus coal Co-firing scenarios via biomass torrefaction and carbonization: Case study of avocado pit biomass and Illinois No. 6 coal</t>
  </si>
  <si>
    <t>26th European Biomass Conference and Exhibition (EUBCE)</t>
  </si>
  <si>
    <t>MAY 14-17, 2018</t>
  </si>
  <si>
    <t>Copenhagen, DENMARK</t>
  </si>
  <si>
    <t>Biomass; Coal; Co-firing; Carbonization; Torrefaction; Fuel segregation</t>
  </si>
  <si>
    <t>ACTIVATION-ENERGY MODEL; SOLID-WASTE PYROLYSIS; TORREFIED BIOMASS; KINETICS; DEVOLATILIZATION; REACTIVITY; PARTICLES; BLENDS; COCOMBUSTION; SEGREGATION</t>
  </si>
  <si>
    <t>Co-firing of biomass with coal is a short-term solution to increase renewables in energy generation portfolios. Fuel blending uses existing infrastructure for coal combustion to reduce economic costs and net CO2 and SOx emissions. However, the lower heating value and higher reactivity (at lower temperatures) for raw biomass than coal could lead to fuel segregation, resulting in burn-out at lower temperatures, loss of steam generation efficiency, and fouling. To probe whether torrefaction/carbonization may solve issues related to fuel segregation, this study analyzed the possibility of co-firing a series of avocado biomass samples carbonized at 200, 300, 400, 500 and 600 degrees C, with Illinois No. 6 coal. Overall, the FIX ratio and average activation energy of oxidation of the biomass decreased as pyrolysis temperature increased, while surface area and higher heating value increased. Low temperature pyrolysis (300 degrees C) produced a biochar with similar characteristics to the coal, virtually eliminating fuel segregation as noted through derivative thermogravimetric curves with singular peak reactivities. As carbonization temperature increases, the energy input required to carbonize the biomass increases, and there may be issues with reverse fuel segregation, where the biomass begins to resemble a much higher rank coal than often available in the United States. (C) 2018 Elsevier Ltd. All rights reserved.</t>
  </si>
  <si>
    <t>[Xue, Junjie; Chellappa, Thiago; Goldfarb, Jillian L.] Boston Univ, Dept Mech Engn, 110 Cummington Mall, Boston, MA 02215 USA; [Xue, Junjie] Tsinghua Univ, Dept Thermal Engn, Beijing 100084, Peoples R China; [Chellappa, Thiago] Univ Fed Rio Grande do Norte, Dept Mech Engn, Natal, RN, Brazil; [Chellappa, Thiago] Univ Fed Rio Grande do Norte, Dept Arts, Natal, RN, Brazil; [Ceylan, Selim] Ondokuz Mayis Univ, Dept Chem Engn, TR-55139 Samsun, Turkey; [Goldfarb, Jillian L.] Boston Univ, Div Mat Sci &amp; Engn, 15 St Marys St, Brookline, MA 02246 USA; [Goldfarb, Jillian L.] Penn State Univ, Leone Family Dept Energy &amp; Mineral Engn, Hosler Bldg, University Pk, PA 16802 USA; [Goldfarb, Jillian L.] Penn State Univ, EMS Energy Inst, University Pk, PA 16802 USA; [Goldfarb, Jillian L.] Penn State Univ, Inst Energy &amp; Environm, University Pk, PA 16802 USA</t>
  </si>
  <si>
    <t>Boston University; Tsinghua University; Universidade Federal do Rio Grande do Norte; Universidade Federal do Rio Grande do Norte; Ondokuz Mayis University; Boston University; Pennsylvania Commonwealth System of Higher Education (PCSHE); Pennsylvania State University; Pennsylvania State University - University Park; Pennsylvania Commonwealth System of Higher Education (PCSHE); Pennsylvania State University; Pennsylvania State University - University Park; Pennsylvania Commonwealth System of Higher Education (PCSHE); Pennsylvania State University; Pennsylvania State University - University Park</t>
  </si>
  <si>
    <t>Goldfarb, JL (corresponding author), Penn State Univ, Leone Family Dept Energy &amp; Mineral Engn, Hosler Bldg, University Pk, PA 16802 USA.</t>
  </si>
  <si>
    <t>jzg321@psu.edu</t>
  </si>
  <si>
    <t>Chellappa, Thiago/ABF-5014-2020</t>
  </si>
  <si>
    <t>Goldfarb, Jillian L./0000-0001-8682-9714; Chellappa, Thiago/0000-0003-2599-6089</t>
  </si>
  <si>
    <t>National Science Foundation [NSF CBET-1127774]; China Scholarship Council (CSC) [201406350169]; CAPES Brazilian Post-Doctoral Fellowship Program</t>
  </si>
  <si>
    <t>National Science Foundation(National Science Foundation (NSF)); China Scholarship Council (CSC)(China Scholarship Council); CAPES Brazilian Post-Doctoral Fellowship Program(Coordenacao de Aperfeicoamento de Pessoal de Nivel Superior (CAPES))</t>
  </si>
  <si>
    <t>A portion of this material is based upon work supported by the National Science Foundation under Grant No. NSF CBET-1127774. J. Xue acknowledges the generous support of the scholarship from China Scholarship Council (CSC) under the Grant CSC NO. 201406350169. T. Chellappa acknowledges the support of the CAPES Brazilian Post-Doctoral Fellowship Program. J. Goldfarb thanks the Boston University Initiative on Cities.</t>
  </si>
  <si>
    <t>10.1016/j.renene.2018.01.066</t>
  </si>
  <si>
    <t>GA7CB</t>
  </si>
  <si>
    <t>WOS:000428491100015</t>
  </si>
  <si>
    <t>Crane-Droesch, A</t>
  </si>
  <si>
    <t>Crane-Droesch, Andrew</t>
  </si>
  <si>
    <t>TECHNOLOGY DIFFUSION, OUTCOME VARIABILITY, AND SOCIAL LEARNING: EVIDENCE FROM A FIELD EXPERIMENT IN KENYA</t>
  </si>
  <si>
    <t>AMERICAN JOURNAL OF AGRICULTURAL ECONOMICS</t>
  </si>
  <si>
    <t>Agriculture; development; Kenya; learning; risk; semiparametric econometrics; social networks; technology adoption</t>
  </si>
  <si>
    <t>BINARY CHOICE MODELS; MAXIMUM-LIKELIHOOD; SOIL FERTILITY; CARBON; RISK; NETWORKS; ADOPTION</t>
  </si>
  <si>
    <t>This article explores the mechanisms through which social learning mediates technology diffusion. We exploit an experiment on the dissemination of biochar, a soil amendment that can improve fertility on weathered and/or degraded soils. We find that social networks transmit information about the average benefits of adoption, but also its risk, and that observed variability inhibits uptake to a greater degree than positive average results engender it. Paradoxically, this relationship is stronger among networks that do not discuss farming, but disappears among farmer networks that do. This is resolved with a simple model of social learning about conditional, rather than unconditional benefit distributions. As farmers observe factors associated with outcomes in their networks, they constrain the distribution of their own potential outcomes. This conditional distribution diverges from the unconditional distribution that the econometrician observes. We conclude that social learning is characterized by implicit model-building by sophisticated decision makers, rather than simple herding towards observed good results.</t>
  </si>
  <si>
    <t>[Crane-Droesch, Andrew] Econ Res Serv, USDA, Washington, DC 20024 USA</t>
  </si>
  <si>
    <t>Crane-Droesch, A (corresponding author), Econ Res Serv, USDA, Washington, DC 20024 USA.</t>
  </si>
  <si>
    <t>andrew.crane-droesch@ers.usda.gov</t>
  </si>
  <si>
    <t>USAID Development Innovation Ventures [AID-OAA-F-00016]; U.S. Government's Feed the Future program through a Borlaug Fellowship in Global Food Security; International Food Policy Research Institute; Center for Effective Global Action; Innovations for Poverty Action</t>
  </si>
  <si>
    <t>USAID Development Innovation Ventures(United States Agency for International Development (USAID)); U.S. Government's Feed the Future program through a Borlaug Fellowship in Global Food Security; International Food Policy Research Institute(CGIAR); Center for Effective Global Action; Innovations for Poverty Action</t>
  </si>
  <si>
    <t>Andrew Crane-Droesch is a research economist for the Economic Research Service, USDA. This project received support from USAID Development Innovation Ventures (grant number AID-OAA-F-00016), the U.S. Government's Feed the Future program through a Borlaug Fellowship in Global Food Security, the International Food Policy Research Institute, the Center for Effective Global Action, and Innovations for Poverty Action. The views expressed are those of the author and should not be attributed to the Economic Research Service or the USDA.</t>
  </si>
  <si>
    <t>0002-9092</t>
  </si>
  <si>
    <t>1467-8276</t>
  </si>
  <si>
    <t>AM J AGR ECON</t>
  </si>
  <si>
    <t>Am. J. Agr. Econ.</t>
  </si>
  <si>
    <t>10.1093/ajae/aax090</t>
  </si>
  <si>
    <t>Agricultural Economics &amp; Policy; Economics</t>
  </si>
  <si>
    <t>Agriculture; Business &amp; Economics</t>
  </si>
  <si>
    <t>GP9EI</t>
  </si>
  <si>
    <t>WOS:000441219900017</t>
  </si>
  <si>
    <t>Chen, XC; Xia, HT; Lv, JQ; Liu, YT; Li, Y; Xu, LJ; Xie, CT; Wang, Y</t>
  </si>
  <si>
    <t>Chen, Xinchen; Xia, Hongtao; Lv, Jianqi; Liu, Yuting; Li, Yang; Xu, Lejin; Xie, Chuting; Wang, Yun</t>
  </si>
  <si>
    <t>Magnetic hydrothermal biochar for efficient enrichment of uranium(VI) by embedding Fe3O4 nanoparticles on bamboo materials from one-can strategy</t>
  </si>
  <si>
    <t>Uranium(VI); Biochar; Fe 3 O 4 nanoparticles; Bamboo; Adsorption</t>
  </si>
  <si>
    <t>AQUEOUS-SOLUTION; REMOVAL; COMPOSITE; KINETICS; U(VI)</t>
  </si>
  <si>
    <t>Reasonable surface modification and increasing structural porosity were two key factors to improve the adsorption performance of biochar in the adsorption field. In this study, three different proportions of bamboo -based magnetic biochar modified with Fe3O4 (Fe3O4 @MBC) were synthesized by one-can method. BET showed that this method could effectively increase the specific surface area (129.79 m2 g-1) and VSM indicated Fe3O4 @MBC had an excellent magnetic response (32.84 emu g-1), which was conducive to the separation after adsorption. The accurate matching of pseudo-second-order kinetic model, thermodynamic model and Langmuir isotherm showed that at 298 K, pH = 4.5, the adsorption process dominated by chemical complexation and monolayer adsorption was spontaneous, endothermic and disordered. Saturated adsorption capacity of Fe3O4 @MBC with the more Fe3O4 loading proportion could reach 70.45 mg g-1 within 12 h. The loading of Fe3O4 by one-can method not only provided abundant Fe-O groups to assist adsorption, but also magnetized bamboo matrix. Results showed that adsorption mechanism of U(VI) by Fe3O4 @MBC included electrostatic action and chemical complexation involving Fe-O, carbonyl group and ample oxygen-containing functional groups. Therefore, Fe3O4 @MBC with easy separation, excellent regeneration, remarkable economic potential and green value provided a novel solution for the field of radioactive wastewater treatment.</t>
  </si>
  <si>
    <t>[Chen, Xinchen; Xia, Hongtao; Lv, Jianqi; Liu, Yuting; Li, Yang; Wang, Yun] East China Univ Technol, Sch Nucl Sci &amp; Engn, Nanchang 330013, Jiangxi, Peoples R China; [Xu, Lejin] Huazhong Univ Sci &amp; Technol, Sch Energy &amp; Power Engn, Wuhan 430074, Hubei, Peoples R China; [Xie, Chuting] Huazhong Univ Sci &amp; Technol, Sch Architecture &amp; Urban Planning, Wuhan 430074, Hubei, Peoples R China</t>
  </si>
  <si>
    <t>East China University of Technology; Huazhong University of Science &amp; Technology; Huazhong University of Science &amp; Technology</t>
  </si>
  <si>
    <t>Wang, Y (corresponding author), East China Univ Technol, Sch Nucl Sci &amp; Engn, Nanchang 330013, Jiangxi, Peoples R China.</t>
  </si>
  <si>
    <t>wangyun@ecut.edu.cn</t>
  </si>
  <si>
    <t>Xu, Lejin/0000-0002-6488-5763</t>
  </si>
  <si>
    <t>National Natural ScienceFoundation of China [21966005, 22166001, 22066002]</t>
  </si>
  <si>
    <t>National Natural ScienceFoundation of China(National Natural Science Foundation of China (NSFC))</t>
  </si>
  <si>
    <t>Acknowledgements This work was financially supported by the National Natural ScienceFoundation of China (21966005, 22166001, 22066002) .</t>
  </si>
  <si>
    <t>10.1016/j.colsurfa.2022.130748</t>
  </si>
  <si>
    <t>K3KV9</t>
  </si>
  <si>
    <t>WOS:001015471400001</t>
  </si>
  <si>
    <t>Effects of slow and fast pyrolysis biochar on N2O emissions and water availability of two soils with high water-filled pore space</t>
  </si>
  <si>
    <t>Biochar; Sandy soil; Clayey loam soil; Bulk density; Water retention capacity; N2O emission</t>
  </si>
  <si>
    <t>NITROUS-OXIDE EMISSION; HYDRAULIC-PROPERTIES; CARBON; FIELD; BENEFITS; MOISTURE; SORPTION; WASTE; YIELD; WHEAT</t>
  </si>
  <si>
    <t>Biochars, depending on the types of feedstocks and technological conditions of pyrolysis, can vary significantly in their properties and, therefore, it is difficult to predict biochar-induced effects on nitrous oxide (N2O) emissions from various soils, their physical properties and water availability. The objectives of this study were (1) to quantify effects of slow pyrolysis biochar (BC) and fast pyrolysis biochar (PYRO) on physical and hydro-physical properties of sandy soil (Haplic Arenosol) and clayey loam soil (Gleyic Fluvisol), and (2) to assess corresponding N2O emissions from these two soils. The study included a 63-day long laboratory investigation. Two doses of BC or PYRO (15 t ha(-1) and 30 t ha(-1)) were applied to the soils in combination or without nitrogen fertilizer (NH4NO3, 90 kg N ha(-1)). The obtained results have shown a significant decrease in the bulk density of sandy soil after it was amended with either rate of BC or PYRO. Water retention capacity of the soils in all the treatments with BC or PYRO increased considerably although no changes was found in the soil water-filled pore space (WFPS) which was higher than 60%. BC was increasing N2O emission rates from the sandy soil treated with N fertilizer, and reducing N2O emission rates from the clayey loam soil treated with N fertilizer. PYRO was more efficient and was reducing N2O emissions from both fertilized soils, but for the sandy soil the reduction was statistically significant only at higher dose (30 t ha(-1)) of the biochar.</t>
  </si>
  <si>
    <t>[Balashov, Eugene; Buchkina, Natalya] Agrophys Res Inst, Dept Soil Phys Phys Chem &amp; Biophys, Grazhdansky Pr 14, St Petersburg 195220, Russia; [Simansky, Vladimir] Slovak Univ Agr, Fac Agrobiol &amp; Food Resources, Inst Agron Sci, Dept Soil Sci, Tr A Hlinku 2, Nitra 94901, Slovakia; [Horak, Jan] Slovak Univ Agr, Inst Landscape Engn, Fac Hort &amp; Landscape Engn, Hospodarska 7, Nitra 94976, Slovakia</t>
  </si>
  <si>
    <t>Balashov, E (corresponding author), Agrophys Res Inst, Dept Soil Phys Phys Chem &amp; Biophys, Grazhdansky Pr 14, St Petersburg 195220, Russia.</t>
  </si>
  <si>
    <t>eugene_balashov@mail.ru</t>
  </si>
  <si>
    <t>Balashov, Eugene V/B-6647-2017; Buchkina, Natalya P./B-6604-2017</t>
  </si>
  <si>
    <t>Buchkina, Natalya P./0000-0003-3810-3753</t>
  </si>
  <si>
    <t>SCIENTIFIC GRANT AGENCY [VEGA 1/0116/21]; CULTURAL AND EDUCATIONAL GRANT AGENCY [KEGA 019SPU-4/2020]; Operational Program Integrated Infrastructure within the project Sustainable smart farming systems, taking into account the future challenges [313011W112]; European Regional Development Fund</t>
  </si>
  <si>
    <t>SCIENTIFIC GRANT AGENCY; CULTURAL AND EDUCATIONAL GRANT AGENCY; Operational Program Integrated Infrastructure within the project Sustainable smart farming systems, taking into account the future challenges; European Regional Development Fund(European Union (EU))</t>
  </si>
  <si>
    <t>This research was funded by the SCIENTIFIC GRANT AGENCY, grant number VEGA 1/0116/21, the CULTURAL AND EDUCATIONAL GRANT AGENCY, grant number KEGA 019SPU-4/2020 and the Operational Program Integrated Infrastructure within the project Sustainable smart farming systems, taking into account the future challenges 313011W112, cofinanced by the European Regional Development Fund. The authors are very thankful to Drs. J. Leifeld and R. Huppi (Agroscope, Switzerland) for the provision of the biochars and their prop-erties for the experiment. Dr. N.P. Buchkina was partly working according to the scientific topic of the Agrophysical Research Institute.</t>
  </si>
  <si>
    <t>10.2478/johh-2021-0024</t>
  </si>
  <si>
    <t>WZ2PR</t>
  </si>
  <si>
    <t>WOS:000719814700011</t>
  </si>
  <si>
    <t>Sun, CH; Du, Q; Zhang, XB; Wang, Z; Zheng, JY; Wu, QZ; Li, ZM; Long, TW; Guo, WS; Ngo, HH</t>
  </si>
  <si>
    <t>Sun, Chenhao; Du, Qing; Zhang, Xinbo; Wang, Zhe; Zheng, Junyi; Wu, Qingzheng; Li, Zhimeng; Long, Tianwei; Guo, Wenshan; Ngo, Huu Hao</t>
  </si>
  <si>
    <t>Role of spent coffee ground biochar in an anaerobic membrane bioreactor for treating synthetic swine wastewater</t>
  </si>
  <si>
    <t>Anaerobic membrane bioreactor; Spent coffee grounds biochar; Methane production; Membrane fouling; Microbial community</t>
  </si>
  <si>
    <t>MICROBIAL COMMUNITY; ACTIVATED-SLUDGE; CO-DIGESTION; PERFORMANCE; REACTOR; TEMPERATURE; STRATEGIES; PRODUCTS; INSIGHTS; SCALE</t>
  </si>
  <si>
    <t>Using anaerobic membrane bioreactors (AnMBRs) to treat swine wastewater is an effective method to recover bioenergy. However, due to the inhibitory effect of high concentrations of organic matter and ammonia nitrogen on microbial activities in swine wastewater, some problems are evident such as low recovery efficiency and serious membrane fouling. In this study, biochar prepared from spent coffee grounds (SCG-BC) was added to AnMBR to investigate its effect on the operation process. Results reported that methane yield rose from 0.227 LCH4/g-CODremoved to 0.267 LCH4/g-CODremoved along with a reduction in CO2 being produced at 35.25 % after adding SCG-BC. It confirmed that in-situ biogas upgrading was achieved. As well, the total volatile fatty acids declined to a low concentration of 194.87 +/- 51.82 mg/L while pH remained steadily at 7.70 +/- 0.31. Adding SCG-BC reduced irreversible membrane fouling by 34.69 %. Microbial community analysis showed that SCG-BC increased the relative abundance of methanogenic archaea, especially Methanosarcina (from 1.47 % to 8.03 %). Also, Anaerolinea and Methanosaeta participating in direct interspecies electron transfer were enriched onto biochar. They acted together to enhance the biogas production. It can be concluded that AnMBR with SCG-BC addition has good application prospects in recovering bioenergy from wastewater.</t>
  </si>
  <si>
    <t>[Sun, Chenhao; Du, Qing; Zhang, Xinbo; Wang, Zhe; Zheng, Junyi; Wu, Qingzheng; Li, Zhimeng; Long, Tianwei; Guo, Wenshan; Ngo, Huu Hao] Tianjin Chengjian Univ, Joint Res Ctr Protect Infrastructure Technol &amp; Env, Sch Environm &amp; Municipal Engn, Tianjin 300384, Peoples R China; [Sun, Chenhao; Du, Qing; Zhang, Xinbo; Wang, Zhe; Zheng, Junyi; Wu, Qingzheng; Li, Zhimeng; Long, Tianwei] Tianjin Chengjian Univ, Tianjin Key Lab Aquat Sci &amp; Technol, Jinjing Rd 26, Tianjin 300384, Peoples R China; [Guo, Wenshan; Ngo, Huu Hao] Univ Technol Sydney, Ctr Technol Water &amp; Wastewater, Sch Civil &amp; Environm Engn, Sydney, NSW 2007, Australia; [Zhang, Xinbo] Univ Sci &amp; Technol China, Sch Chem &amp; Mat Sci, Hefei 230026, Anhui, Peoples R China</t>
  </si>
  <si>
    <t>Tianjin Chengjian University; Tianjin Chengjian University; University of Technology Sydney; Chinese Academy of Sciences; University of Science &amp; Technology of China, CAS</t>
  </si>
  <si>
    <t>Zhang, XB; Ngo, HH (corresponding author), Tianjin Chengjian Univ, Joint Res Ctr Protect Infrastructure Technol &amp; Env, Sch Environm &amp; Municipal Engn, Tianjin 300384, Peoples R China.;Ngo, HH (corresponding author), Univ Technol Sydney, Ctr Technol Water &amp; Wastewater, Sch Civil &amp; Environm Engn, Sydney, NSW 2007, Australia.</t>
  </si>
  <si>
    <t>zxbcj2006@126.com; ngohuuhao121@gmail.com</t>
  </si>
  <si>
    <t>zhang, xinbo/AAQ-5704-2021; Guo, Wenshan/B-8485-2017</t>
  </si>
  <si>
    <t>Guo, Wenshan/0000-0001-5542-2858</t>
  </si>
  <si>
    <t>Tianjin Municipal Science and Technology Bureau of China [20JCZDJC00380, 21YDTPJC00660, 18PTZWHZ00140]</t>
  </si>
  <si>
    <t>Tianjin Municipal Science and Technology Bureau of China</t>
  </si>
  <si>
    <t>Acknowledgements This research was supported by Tianjin Municipal Science and Technology Bureau of China (grant numbers 20JCZDJC00380, 21YDTPJC00660, and 18PTZWHZ00140) .</t>
  </si>
  <si>
    <t>10.1016/j.jwpe.2022.102981</t>
  </si>
  <si>
    <t>3E5PO</t>
  </si>
  <si>
    <t>WOS:000830035400011</t>
  </si>
  <si>
    <t>Liu, XH; Han, FP; Zhang, XC</t>
  </si>
  <si>
    <t>Liu, Xiang-Hong; Han, Feng-Peng; Zhang, Xing-Chang</t>
  </si>
  <si>
    <t>Effect of Biochar on Soil Aggregates in the Loess Plateau: Results from Incubation Experiments</t>
  </si>
  <si>
    <t>Biochar; Soil amendment; Soil aggregate distribution; Soil water-stable aggregate; Loess plateau</t>
  </si>
  <si>
    <t>BLACK CARBON; ORGANIC-MATTER; HUMIC SUBSTANCES; STABILITY; MECHANISMS; TILLAGE; EROSION; RUNOFF; HUMUS</t>
  </si>
  <si>
    <t>Soil aggregates were chosen as the indices of soil structure and stability to detect the effects of biochar on the four typical types of soils in the Loess Plateau. After 11 months pot incubation experiments with four application rates i.e., 0, 4, 8 and 16 g kg(-1) biochar, undisturbed soils were sampled and passed through the dry-sieving and wet-sieving, respectively. The biochar application can increase soil water-stable aggregate content of both Dark Loessial soil and Lou soil which were classified as silt loam soils, while only improved aggregate formation of Dark Loessial soil. No significant influence was detected in the soil aggregate formation and stability of the Loessal soil and Shahuang soil, which were classified as sandy loam soils. Biochar application could represent a useful practice to enhance soil aggregates of silt loam soils and a potential method to increase the soil stability and decrease the soil erosion. (C) 2012 Friends Science Publishers</t>
  </si>
  <si>
    <t>[Liu, Xiang-Hong; Han, Feng-Peng; Zhang, Xing-Chang] Chinese Acad Sci, Inst Soil &amp; Water Conservat, State Key Lab Soil Eros &amp; Dryland Farming Loess P, Yangling, Peoples R China; [Liu, Xiang-Hong; Han, Feng-Peng; Zhang, Xing-Chang] Minist Water Resources, Yangling, Peoples R China; [Liu, Xiang-Hong] Chinese Acad Sci, Grad Univ, Beijing, Peoples R China; [Han, Feng-Peng; Zhang, Xing-Chang] NW A&amp;F Univ, Inst Soil &amp; Water Conservat, Yangling, Peoples R China</t>
  </si>
  <si>
    <t>Chinese Academy of Sciences; Institute of Soil &amp; Water Conservation (ISWC), CAS; Ministry of Water Resources; Chinese Academy of Sciences; University of Chinese Academy of Sciences, CAS; Chinese Academy of Sciences; Institute of Soil &amp; Water Conservation (ISWC), CAS; Northwest A&amp;F University - China</t>
  </si>
  <si>
    <t>Zhang, XC (corresponding author), NW A&amp;F Univ, Inst Soil &amp; Water Conservat, Yangling, Peoples R China.</t>
  </si>
  <si>
    <t>zhangxc@ms.iswc.ac.cn</t>
  </si>
  <si>
    <t>liu, xianghong/AAA-2139-2020</t>
  </si>
  <si>
    <t>Knowledge Innovation Project of The Chinese Academy of Sciences [KZCX2-YW-441]; National Natural Science Foundation of China [41101528]; Open Fund of State Key Laboratory of Soil Erosion and Dryland Farming on the Loess Plateau [10501-301]</t>
  </si>
  <si>
    <t>Knowledge Innovation Project of The Chinese Academy of Sciences(Knowledge Innovation Program of the Chinese Academy of Sciences); National Natural Science Foundation of China(National Natural Science Foundation of China (NSFC)); Open Fund of State Key Laboratory of Soil Erosion and Dryland Farming on the Loess Plateau</t>
  </si>
  <si>
    <t>This study was financially supported by the Knowledge Innovation Project of The Chinese Academy of Sciences (Grant no. KZCX2-YW-441), the National Natural Science Foundation of China (Grant no. 41101528) and the Open Fund of State Key Laboratory of Soil Erosion and Dryland Farming on the Loess Plateau (Grant no. 10501-301). We thank the editors of the journal and the reviewers for their useful comments and suggestions and acknowledge Zhu-ye Shi for her assistance with measurement and analysis of the experiment.</t>
  </si>
  <si>
    <t>069WG</t>
  </si>
  <si>
    <t>WOS:000313467200019</t>
  </si>
  <si>
    <t>Rizzo, AM; Pettorali, M; Prussi, M; Nistri, R; Pari, L; Chiaramonti, D</t>
  </si>
  <si>
    <t>Yan, J; Sun, F; Chou, SK; Desideri, U; Li, H; Campana, P; Xiong, R</t>
  </si>
  <si>
    <t>Rizzo, Andrea Maria; Pettorali, Marco; Prussi, Matteo; Nistri, Renato; Pari, Luigi; Chiaramonti, David</t>
  </si>
  <si>
    <t>Integration of SRF and carbonization plant for small forestry farms</t>
  </si>
  <si>
    <t>8TH INTERNATIONAL CONFERENCE ON APPLIED ENERGY (ICAE2016)</t>
  </si>
  <si>
    <t>8th International Conference on Applied Energy (ICAE)</t>
  </si>
  <si>
    <t>OCT 08-11, 2016</t>
  </si>
  <si>
    <t>Beijing Inst Technol, Beijing, PEOPLES R CHINA</t>
  </si>
  <si>
    <t>Appl Energy Innovat Inst,Malardalen UNiv,China Assoc Sci &amp; Technologies,HOME Program,Sichuan Univ,Jiangsu Univ,China Univ Min &amp; Technol,Tianjin Univ,Tongji Univ,SW Jiaotong Univ,Xian Jiaotong Univ,Collaborat Innovat Ctr Elect Vehicles Beijing,Technol Unnovat Local Scale Optimum Integrat Battery Energy Storage,BAIC,BJEV,YuTong,Shenwu Grp</t>
  </si>
  <si>
    <t>Beijing Inst Technol</t>
  </si>
  <si>
    <t>charcoal; biomass carbonization; oxidative pyrolysis</t>
  </si>
  <si>
    <t>CHARCOAL PRODUCTION</t>
  </si>
  <si>
    <t>A continuous oxidative carbonization pilot unit, with a capacity of 50 kg/h, has been developed and built by RECORD; reported performance data shows that the unit can produce high quality charcoal, suitable for BBQ, metallurgy of activated-carbon manufacturing, as well as biochar. Charcoal yield in excess of 24 wt% (dry) has been achieved, with a fixed carbon content higher than 85 wt% (dry). In this work, the up-scaled 250 kg/h demo plant has been designed, and the construction, operation and maintenance costs estimated. It was assumed to feed the plant with a dedicated SRF of either poplar or robinia, which represents a very innovative and yet unexplored value chain. Performance data are reported along with economic evaluation of the whole chain. Results shows how a land management scheme based on SRF coupled to innovative small-scale biomass carbonization technology represents an appealing opportunity for business diversification in small and medium forestry enterprises. (C) 2017 The Authors. Published by Elsevier Ltd.</t>
  </si>
  <si>
    <t>[Rizzo, Andrea Maria; Pettorali, Marco; Prussi, Matteo; Nistri, Renato; Pari, Luigi; Chiaramonti, David] RE CORD, Viale Morgagni 40, I-50134 Florence, Italy; [Rizzo, Andrea Maria; Pettorali, Marco; Prussi, Matteo; Chiaramonti, David] Univ Florence, Dept Ind Engn, Via Santa Marta 3, I-50139 Florence, Italy; [Pari, Luigi] CREA ING, Via Pascolare 16, I-00015 Monterotondo, RM, Italy; [Nistri, Renato] BioEnTech Srl, Via Giambologna 14, I-50132 Florence, Italy</t>
  </si>
  <si>
    <t>University of Florence</t>
  </si>
  <si>
    <t>Chiaramonti, D (corresponding author), RE CORD, Viale Morgagni 40, I-50134 Florence, Italy.;Chiaramonti, D (corresponding author), Univ Florence, Dept Ind Engn, Via Santa Marta 3, I-50139 Florence, Italy.</t>
  </si>
  <si>
    <t>david.chiaramonti@re-cord.org</t>
  </si>
  <si>
    <t>Rizzo, Andrea Maria/D-6554-2016; Prussi, Matteo/AAZ-1040-2020; Chiaramonti, David/N-8585-2017</t>
  </si>
  <si>
    <t>Rizzo, Andrea Maria/0000-0003-2681-4144; Prussi, Matteo/0000-0003-3624-0367; Chiaramonti, David/0000-0002-1720-7820</t>
  </si>
  <si>
    <t>10.1016/j.egypro.2017.03.304</t>
  </si>
  <si>
    <t>BI0MH</t>
  </si>
  <si>
    <t>WOS:000404967900033</t>
  </si>
  <si>
    <t>Struhs, E; Sotoudehnia, F; Mirkouei, A; McDonald, AG; Ramirez-Corredores, MM</t>
  </si>
  <si>
    <t>Struhs, Ethan; Sotoudehnia, Farid; Mirkouei, Amin; McDonald, Armando G.; Ramirez-Corredores, M. M.</t>
  </si>
  <si>
    <t>Effect of feedstocks and free-fall pyrolysis on bio-oil and biochar attributes</t>
  </si>
  <si>
    <t>Biomass; Bio-oil; Biochar; Free-Fall Pyrolysis; Thermochemical conversion; Thermal stability</t>
  </si>
  <si>
    <t>THERMAL-DEGRADATION PRODUCTS; CATALYTIC FAST PYROLYSIS; LIGNOCELLULOSIC BIOMASS; CO-PYROLYSIS; PY-GC/MS; TG-FTIR; LIGNIN; WOOD; REACTOR; POPLAR</t>
  </si>
  <si>
    <t>This study evaluates the potential of a mixed fast and slow pyrolysis process for the conversion of four feedstocks (i.e., hybrid poplar, maple, pine, and sugarcane bagasse) into bio-oil and biochar. The novelty of this study lies within the integration of a free-fall reactor with a batch reactor to take advantage of both fast and slow pyrolysis, and adapt conversion parameters (e.g., carrier gas pressure, feedstock particle size, bulk density, reactor height, and path tortuosity) to maximize the desired product quality and yields. Thermogravimetric analysis was used to provide insight into the thermal degradation of the specified feedstock. Biomass samples were pyrolyzed at 500-550 degrees C, and the conversion products were evaluated. Biochar properties were characterized using proximate and ultimate analyses and surface area. Bio-oil characterization was obtained by gas chromatography-mass spectrometry (GC-MS), electrospray ionization-mass spectrometry (ESI-MS), Fourier transform infrared (FTIR) spectroscopy, and thermal stability testing. GC-MS identified dominant bio-oil compounds, such as levoglucosan, furfural, and acetic acid. ESI detected molecular weights that are higher than average, necessitating further insitu cracking (e.g., thermal or catalytic). FTIR showed similar peak patterns and functional groups across the feedstock. The results show that maple produced the greatest biochar yield at 56%, while hybrid poplar had the greatest bio-oil yield at 38%. Among the feedstocks, bio-oil produced from hybrid poplar presents a promising oil with the lowest moisture content (&lt;20%), high phenol content, and the most thermally stable properties, while bio-oil from pine had the next best thermal stability, but with the highest content of levoglucosan (a favorable platform molecule). Analytical results are compared to prior studies to identify the advantages and disadvantages of the free-fall fast pyrolysis reactor. Shortcomings of the current reactor configuration are identified, along with the direction for future studies.</t>
  </si>
  <si>
    <t>[Struhs, Ethan; Mirkouei, Amin] Univ Idaho, Dept Mech Engn, Idaho Falls, ID 83402 USA; [Sotoudehnia, Farid; McDonald, Armando G.] Univ Idaho, Dept Forest Rangeland &amp; Fire Sci, Moscow, ID 83844 USA; [Ramirez-Corredores, M. M.] Idaho Natl Lab, Energy &amp; Environm Sci &amp; Technol, Idaho Falls, ID 83402 USA</t>
  </si>
  <si>
    <t>Idaho; University of Idaho; Idaho; University of Idaho; United States Department of Energy (DOE); Idaho National Laboratory</t>
  </si>
  <si>
    <t>Struhs, E; Mirkouei, A (corresponding author), Univ Idaho, Tingey Adm Bldg,Suite 312, Idaho Falls, ID 83402 USA.</t>
  </si>
  <si>
    <t>stru4589@vandals.uidaho.edu</t>
  </si>
  <si>
    <t>University of Idaho (UI) for Equipment and Infrastructure Support (EIS); United States Geological Survey (USGS); UI College of Natural Resources</t>
  </si>
  <si>
    <t>University of Idaho (UI) for Equipment and Infrastructure Support (EIS); United States Geological Survey (USGS)(United States Geological Survey); UI College of Natural Resources</t>
  </si>
  <si>
    <t>The authors wish to acknowledge Idaho National Laboratory and American Wood Fibers for supplying biomass feedstocks, and Huffman Hazen Laboratory for ultimate and proximate analyses of bio-oil and biochar samples. The authors also wish to acknowledge University of Idaho (UI) for Equipment and Infrastructure Support (EIS) awards and the United States Geological Survey (USGS) for 104b grant, as well as UI College of Natural Resources for providing the GC-MS.</t>
  </si>
  <si>
    <t>10.1016/j.jaap.2022.105616</t>
  </si>
  <si>
    <t>5J7FV</t>
  </si>
  <si>
    <t>WOS:000869206100001</t>
  </si>
  <si>
    <t>Chen, XC; Wang, Y; Xia, HT; Ren, Q; Li, Y; Xu, LJ; Xie, CT; Wang, Y</t>
  </si>
  <si>
    <t>Chen, Xinchen; Wang, Yang; Xia, Hongtao; Ren, Qi; Li, Yang; Xu, Lejin; Xie, Chuting; Wang, Yun</t>
  </si>
  <si>
    <t>One-can strategy for the synthesis of hydrothermal biochar modified with phosphate groups and efficient removal of uranium(VI)</t>
  </si>
  <si>
    <t>JOURNAL OF ENVIRONMENTAL RADIOACTIVITY</t>
  </si>
  <si>
    <t>Uranium(VI); Biochar; Phosphate groups; Bamboo; Adsorption</t>
  </si>
  <si>
    <t>ACID; NANOTUBES; CARBON</t>
  </si>
  <si>
    <t>Significant selectivity, reasonable surface modification and increased structural porosity were three key factors to improve the competitiveness of biochar in the adsorption field. In this study, a hydrothermal bamboo-derived biochar modified with phosphate groups (HPBC) was synthesized using one-can strategy. BET showed that this method could effectively increase the specific surface area (137.32 m(2) g(-1)) and simulation of wastewater ex-periments indicated HPBC had an excellent selectivity for U(VI) (70.35%), which was conducive to removal of U (VI) in real and complex environments. The accurate matchings of pseudo-second-order kinetic model, ther-modynamic model and Langmuir isotherm showed that at 298 K, pH = 4.0, the adsorption process dominated by chemical complexation and monolayer adsorption was spontaneous, endothermic and disordered. Saturated adsorption capacity of HPBC could reach 781.02 mg g(-1) within 2 h. The introduction of phosphoric acid and citric acid by one-can method not only provided abundant-PO4 to assist adsorption, but also activated oxygen-containing groups on the surface of the bamboo matrix. Results showed that adsorption mechanism of U(VI) by HPBC included electrostatic action and chemical complexation involving P-O, P-O and ample oxygen-containing functional groups. Therefore, HPBC with high phosphorus content, outstanding adsorption perfor-mance, excellent regeneration, remarkable selectivity and green value provided a novel solution for the field of radioactive wastewater treatment.</t>
  </si>
  <si>
    <t>[Chen, Xinchen; Wang, Yang; Xia, Hongtao; Ren, Qi; Li, Yang; Wang, Yun] East China Univ Technol, Sch Nucl Sci &amp; Engn, Nanchang 330013, Jiangxi, Peoples R China; [Xu, Lejin] Huazhong Univ Sci &amp; Technol, Sch Energy &amp; Power Engn, Wuhan 430074, Hubei, Peoples R China; [Xie, Chuting] Huazhong Univ Sci &amp; Technol, Sch Architecture &amp; Urban Planning, Wuhan 430074, Hubei, Peoples R China</t>
  </si>
  <si>
    <t>Wang, Yun/J-3119-2015</t>
  </si>
  <si>
    <t>Wang, Yun/0000-0002-7089-0083</t>
  </si>
  <si>
    <t>National Natural Science Foundation of China [21966005, 22166001, 22066002]; Jiangxi Provincial Natural Science Foundation [20224BAB203005]</t>
  </si>
  <si>
    <t>National Natural Science Foundation of China(National Natural Science Foundation of China (NSFC)); Jiangxi Provincial Natural Science Foundation</t>
  </si>
  <si>
    <t>This work was financially supported by the National Natural Science Foundation of China (21966005, 22166001, 22066002) and Jiangxi Provincial Natural Science Foundation (20224BAB203005) .</t>
  </si>
  <si>
    <t>0265-931X</t>
  </si>
  <si>
    <t>1879-1700</t>
  </si>
  <si>
    <t>J ENVIRON RADIOACTIV</t>
  </si>
  <si>
    <t>J. Environ. Radioact.</t>
  </si>
  <si>
    <t>10.1016/j.jenvrad.2023.107182</t>
  </si>
  <si>
    <t>G3WG8</t>
  </si>
  <si>
    <t>WOS:000988493400001</t>
  </si>
  <si>
    <t>Kuan, JL; Zhang, H; Gu, HS; Zhang, YN; Wu, HL; Mao, NT</t>
  </si>
  <si>
    <t>Kuan, Junling; Zhang, Hui; Gu, Haoshuai; Zhang, Yaning; Wu, Hailiang; Mao, Ningtao</t>
  </si>
  <si>
    <t>Adsorption-enhanced photocatalytic property of Ag-doped biochar/g-C3N4/TiO2 composite by incorporating cotton-based biochar</t>
  </si>
  <si>
    <t>cotton-based biochar; Ag-doped biochar; g-C3N4; TiO2; adsorption; photocatalytic</t>
  </si>
  <si>
    <t>CARBON; REMOVAL; DEGRADATION; WATER; CONSTRUCTION; REDUCTION; NANOCOMPOSITE; CONTAMINANTS; FORMALDEHYDE; TETRACYCLINE</t>
  </si>
  <si>
    <t>In this study, the biochar obtained from waste cotton fibers was introduced into the Ag-doped g-C3N4/TiO2 hybrid composite through a facile one-step hydrothermal process. The morphology, elemental composition, crystal structure, microstructure, specific surface area, chemical bonding state, energy band structure, and separation efficiency of photoinduced charge carriers of the resultant composite were examined using scanning electron microscope, energy dispersive x-ray spectrometer, x-ray diffractometer, transmission electron microscope, surface area analyzer, x-ray photoelectron spectroscope, ultraviolet-visible spectrophotometer, ultraviolet photoelectron spectroscope, and photoluminescence spectroscope. The adsorption isotherms, kinetics and thermodynamics of the biochar, Ag-doped g-C3N4/TiO2 and Ag-doped biochar/g-C3N4/TiO2 were evaluated using the model methyl orange dye. The photoacatalytic degradation of the model pollutants including methyl orange, methylene blue, congo red, and tetracycline hydrochloride and the photocatalytic reduction of Cr(VI) ions were also assessed under visible light. Experimental results indicated that the photocatalytic property of the Ag-doped biochar/g-C3N4/TiO2 was significantly enhanced through the synergic effects compared with the Ag-doped g-C3N4/TiO2. This was due to the uniform doping of multi-scale porous biochar with g-C3N4 nanosheet, Ag and TiO2 nanoparticles. The adsorptive enhancement induced by the biochar resulted in the narrowed band gap, suitable electronic energy band structure, and fast separation of photoinduced charge carriers of the Ag-doped biochar/g-C3N4/TiO2, which was probably due to the coexistence of multi-valence Ti+4/+3 and Ag0/+1 species and oxygen-containing groups of biochar. The major reactive species of the Ag-doped biochar/g-C3N4/TiO2 were O-1(2) and h(+). The MO dye adsorption onto the Ag-doped biochar/g-C3N4/TiO2 followed the Langmuir isotherm model, pseudo-first-order and pseudo-second-order kinetic models, and the adsorption process was an endothermic reaction with entropy reduction effects. As such, the Ag-doped biochar/g-C3N4/TiO2 exhibited a promising application for the treatment of wastewater containing multi-pollutants especially organic dyes and heavy metal ions.</t>
  </si>
  <si>
    <t>[Kuan, Junling; Zhang, Hui; Gu, Haoshuai; Zhang, Yaning] Xian Polytech Univ, Sch Textile Sci &amp; Engn, Res Ctr Funct Text Mat, Xian 710048, Shaanxi, Peoples R China; [Kuan, Junling; Zhang, Hui; Gu, Haoshuai; Zhang, Yaning; Wu, Hailiang] Xian Polytech Univ, Minist Educ, Key Lab Funct Text Mat &amp; Product, Xian 710048, Shaanxi, Peoples R China; [Mao, Ningtao] Univ Leeds, Sch Design, Leeds LS2 9JT, W Yorkshire, England</t>
  </si>
  <si>
    <t>Xi'an Polytechnic University; Xi'an Polytechnic University; University of Leeds</t>
  </si>
  <si>
    <t>Zhang, H (corresponding author), Xian Polytech Univ, Sch Textile Sci &amp; Engn, Res Ctr Funct Text Mat, Xian 710048, Shaanxi, Peoples R China.;Zhang, H (corresponding author), Xian Polytech Univ, Minist Educ, Key Lab Funct Text Mat &amp; Product, Xian 710048, Shaanxi, Peoples R China.</t>
  </si>
  <si>
    <t>hzhangw532@xpu.edu.cn</t>
  </si>
  <si>
    <t>hui, zhang/HZJ-4420-2023; Zhang, Hui/G-6203-2017</t>
  </si>
  <si>
    <t>Zhang, Hui/0000-0001-6305-8670</t>
  </si>
  <si>
    <t>National Natural Science Foundation of China [51873169]; International Science and Technology Cooperation Project of Shaanxi Province [2020KW-069]</t>
  </si>
  <si>
    <t>National Natural Science Foundation of China(National Natural Science Foundation of China (NSFC)); International Science and Technology Cooperation Project of Shaanxi Province</t>
  </si>
  <si>
    <t>This work was supported by the National Natural Science Foundation of China (No. 51873169) and the International Science and Technology Cooperation Project of Shaanxi Province (2020KW-069).</t>
  </si>
  <si>
    <t>10.1088/1361-6528/ac705e</t>
  </si>
  <si>
    <t>1X0JM</t>
  </si>
  <si>
    <t>WOS:000807150700001</t>
  </si>
  <si>
    <t>Li, FY; Liang, XQ; Niyungeko, C; Sun, T; Liu, F; Arai, Y</t>
  </si>
  <si>
    <t>Li, Fayong; Liang, Xinqiang; Niyungeko, Christophe; Sun, Tao; Liu, Feng; Arai, Yuji</t>
  </si>
  <si>
    <t>Effects of biochar amendments on soil phosphorus transformation in agricultural soils</t>
  </si>
  <si>
    <t>ADVANCES IN AGRONOMY, VOL 158</t>
  </si>
  <si>
    <t>SEWAGE-SLUDGE BIOCHAR; NUTRIENT AVAILABILITY; POULTRY LITTER; CHEMICAL-PROPERTIES; PLANT PRODUCTIVITY; STRAW BIOCHAR; RUNOFF WATER; SHORT-TERM; FUNCTIONALIZED BIOCHAR; PHOSPHATASE-ACTIVITIES</t>
  </si>
  <si>
    <t>Biochar has attracted widespread attention due to its high carbon (C) content, abundant surface functional groups and porous structure. Numerous studies have shown that biochar has beneficial effects on the soil phosphorus (P) cycle. This article reviewed the current literatures on biochar and the effects of biochar amendments on the soil P cycle. The P biogeochemistry in biochar (e.g., total P content, P speciation, and P stability) that were prepared from several common feedstocks (e.g., animal manure, woody species, herbaceous species, sewage sludge) is highly variable and the pyrolysis-temperature dependent. Furthermore, the effects of biochar on the soil P availability, P speciation, characteristics of P loss in soils, changes in phosphatase activity, P uptake efficiency by plants, and soil P immobilization were discussed in detail. In summary, it is clear that soil P biogeochemical processes are largely influenced by biochar amendments in soils. The mechanisms and processes of P reaction dynamics in biochar amended soils should be further investigated to evaluate the potential sustainable use of biochar in agricultural soils.</t>
  </si>
  <si>
    <t>[Li, Fayong; Liang, Xinqiang; Niyungeko, Christophe; Sun, Tao; Liu, Feng] Zhejiang Univ, Coll Environm &amp; Resource Sci, Hangzhou, Peoples R China; [Li, Fayong] Tarim Univ, Coll Water Resources &amp; Architectural Engn, Xinjiang, Peoples R China; [Arai, Yuji] Univ Illinois, Dept Nat Resources &amp; Environm Sci, Urbana, IL 61801 USA</t>
  </si>
  <si>
    <t>Zhejiang University; Tarim University; University of Illinois System; University of Illinois Urbana-Champaign</t>
  </si>
  <si>
    <t>Liang, XQ (corresponding author), Zhejiang Univ, Coll Environm &amp; Resource Sci, Hangzhou, Peoples R China.</t>
  </si>
  <si>
    <t>NIYUNGEKO, CHRISTOPHE/GSD-6486-2022</t>
  </si>
  <si>
    <t>NIYUNGEKO, CHRISTOPHE/0000-0002-0430-4146; Li, Fayong/0000-0002-7893-9451</t>
  </si>
  <si>
    <t>University of Illinois at Urbana-Champaign; National Natural Science Foundation of China [41522108]; National Key Research and Development Program of China [2017YFD0800103]; Natural Science Foundation of Zhejiang Province [LR16B070001]; Zhejiang University</t>
  </si>
  <si>
    <t>University of Illinois at Urbana-Champaign; National Natural Science Foundation of China(National Natural Science Foundation of China (NSFC)); National Key Research and Development Program of China; Natural Science Foundation of Zhejiang Province(Natural Science Foundation of Zhejiang Province); Zhejiang University</t>
  </si>
  <si>
    <t>This work was supported by ACES international joint research program between University of Illinois at Urbana-Champaign and Zhejiang University, the National Natural Science Foundation of China [Grant number 41522108], the National Key Research and Development Program of China (2017YFD0800103), and the Natural Science Foundation of Zhejiang Province [Grant number LR16B070001].</t>
  </si>
  <si>
    <t>ACADEMIC PRESS LTD-ELSEVIER SCIENCE LTD</t>
  </si>
  <si>
    <t>125 LONDON WALL, LONDON EC2Y 5AS, ENGLAND</t>
  </si>
  <si>
    <t>978-0-12-817413-5; 978-0-12-817412-8</t>
  </si>
  <si>
    <t>10.1016/bs.agron.2019.07.002</t>
  </si>
  <si>
    <t>BO4ZM</t>
  </si>
  <si>
    <t>WOS:000516525800003</t>
  </si>
  <si>
    <t>Yu, JF; Tang, L; Pang, Y; Zeng, GM; Wang, JJ; Deng, YC; Liu, YN; Feng, HP; Chen, S; Ren, XY</t>
  </si>
  <si>
    <t>Yu, Jiangfang; Tang, Lin; Pang, Ya; Zeng, Guangming; Wang, Jiajia; Deng, Yaocheng; Liu, Yani; Feng, Haopeng; Chen, Song; Ren, Xiaoya</t>
  </si>
  <si>
    <t>Magnetic nitrogen-doped sludge-derived biochar catalysts for persulfate activation: Internal electron transfer mechanism</t>
  </si>
  <si>
    <t>Sludge biochar; Persulfate; Free radicals; Internal electron transfer; Sp(2) and sp(3) hybridization</t>
  </si>
  <si>
    <t>NATURAL ORGANIC-MATTER; ADVANCED OXIDATION; HETEROGENEOUS CATALYSIS; DEGRADATION; CARBON; GRAPHENE; REMOVAL; RADICALS; SULFATE; OXYGEN</t>
  </si>
  <si>
    <t>Persulfate-based advanced oxidation process is a powerful countermeasure for water remediation, where effective and low-cost catalysts are still needed. Herein, a one-pot synthetic method for magnetic nitrogen-doped sludge biochar (MS-biochar) was presented, which exhibited better catalytic property with PDS for tetracycline degradation than typical graphitic carbon (graphite powder, graphene oxide and multiwalled carbon nanotubes) and two other types biochars. EDAX manifested the uniform dispersion of elements in MS-biochar. Similar to top-down, a research thought from whole to part of MS-biochar for contribution measurement was presented, where acid-soluble substance (ASS) was the most important contributor for MS-400/600 while carbon matrix (CM) was dominant for MS-800. Quenching and EPR demonstrated a free-radicals pathway in MS-biochar/PDS, where ASS mainly assumed to be effective for SO4 center dot- and CM was primarily committed to center dot OH generation. EDAX, XPS and Raman studies proved three kinds of catalytic sites, namely the iron compounds, doped nitrogen and graphitic carbon. And their activating mechanism were discussed where one internal electron migration path (from sp(3) to nanocrystalline sp(2) carbon) has been first proposed. Reusability, metal leaching detection and pharmaceutical wastewater application indicated the potential of MS-biochar. This work not only presents a potential resource-based disposal of sewage sludge, a novel research thought from whole to part for materials performance measurement, but also provides guidance for carbon materials' design for persulfate activation, especially for sp(2) and sp(3) co-hybridized carbons.</t>
  </si>
  <si>
    <t>[Yu, Jiangfang; Tang, Lin; Zeng, Guangming; Wang, Jiajia; Liu, Yani; Feng, Haopeng; Chen, Song; Ren, Xiaoya] Hunan Univ, Coll Environm Sci &amp; Engn, Changsha 410082, Hunan, Peoples R China; [Pang, Ya] Changsha Univ, Dept Biol &amp; Environm Engn, Changsha 410003, Hunan, Peoples R China; [Yu, Jiangfang; Tang, Lin; Zeng, Guangming; Wang, Jiajia; Liu, Yani; Feng, Haopeng; Chen, Song; Ren, Xiaoya] Hunan Univ, Minist Educ, Key Lab Environm Biol &amp; Pollut Control, Changsha 410082, Hunan, Peoples R China; [Deng, Yaocheng] Hunan Agr Univ, Coll Resources &amp; Environm, Changsha 410128, Hunan, Peoples R China</t>
  </si>
  <si>
    <t>Hunan University; Changsha University; Hunan University; Hunan Agricultural University</t>
  </si>
  <si>
    <t>Feng, Haopeng/HDM-2899-2022; Wang, Jiajia/HCI-5717-2022; Tang, Lin/M-8040-2014; Deng, Yaocheng/AAC-5572-2021; Yu, Jiangfang/ABD-9643-2021; LIU, Yani/ISB-3249-2023; Ren, Xiaoya/HCH-6468-2022; Feng, Haopeng/ABE-2311-2021; Ren, Xiaoya/HCI-4975-2022</t>
  </si>
  <si>
    <t xml:space="preserve">Tang, Lin/0000-0001-6996-7955; Yu, Jiangfang/0000-0002-6529-5263; </t>
  </si>
  <si>
    <t>National Natural Science Foundation of China [51579096, 51521006, 51409024]; Key Research and Development Program of Hunan Province of China [2017SK2241]; National Innovative Talent Promotion Program of China [2017RA2088]; National Program for Support of Top-Notch Young Professionals of China (2012); Training Program for Excellent Young Innovators of Changsha [kq1802022]; Hunan Province Cooperative Innovation Center for The Construction &amp; Development of Dongting Lake Ecological Economic Zone</t>
  </si>
  <si>
    <t>National Natural Science Foundation of China(National Natural Science Foundation of China (NSFC)); Key Research and Development Program of Hunan Province of China; National Innovative Talent Promotion Program of China; National Program for Support of Top-Notch Young Professionals of China (2012); Training Program for Excellent Young Innovators of Changsha; Hunan Province Cooperative Innovation Center for The Construction &amp; Development of Dongting Lake Ecological Economic Zone</t>
  </si>
  <si>
    <t>The study was financially supported by Projects 51579096, 51521006 and 51409024 supported by National Natural Science Foundation of China, the Key Research and Development Program of Hunan Province of China (2017SK2241), the National Innovative Talent Promotion Program of China (2017RA2088), the National Program for Support of Top-Notch Young Professionals of China (2012), and the Training Program for Excellent Young Innovators of Changsha (kq1802022). The authors would like to thank the support from Hunan Province Cooperative Innovation Center for The Construction &amp; Development of Dongting Lake Ecological Economic Zone.</t>
  </si>
  <si>
    <t>10.1016/j.cej.2019.01.163</t>
  </si>
  <si>
    <t>HL2AE</t>
  </si>
  <si>
    <t>WOS:000458504800016</t>
  </si>
  <si>
    <t>Kumar, IA; Jeyaseelan, A; Viswanathan, N; Naushad, M; Valente, AJM</t>
  </si>
  <si>
    <t>Kumar, Ilango Aswin; Jeyaseelan, Antonysamy; Viswanathan, Natrayasamy; Naushad, Mu; Valente, Artur J. M.</t>
  </si>
  <si>
    <t>Fabrication of lanthanum linked trimesic acid as porous metal organic frameworks for effective nitrate and phosphate adsorption</t>
  </si>
  <si>
    <t>JOURNAL OF SOLID STATE CHEMISTRY</t>
  </si>
  <si>
    <t>Lanthanum; Trimesic acid; NO3- and PO43- adsorption; LTA MOFs reuse</t>
  </si>
  <si>
    <t>AL-MODIFIED BIOCHAR; REMOVAL; COMPOSITE; ISOTHERMS; KINETICS; OXIDE; THERMODYNAMICS; NUTRIENTS; ADSORBENT; AMMONIUM</t>
  </si>
  <si>
    <t>The potable water crisis worldwide may lead to the detoxification of aquatic pollutants which becomes the research hotspot. The construction of metal-organic frameworks (MOFs) serves as the promising adsorbent material for the efficient removal of toxic ions from aqueous solution. Hence, the present research article covers the development of lanthanum linked trimesic acid (LTA) based MOFs for soluble nitrate (NO3-) and phosphate (PO43-) adsorption from water. The developed LTA MOFs were characterized by numerous instrumentation techniques like FTIR, SEM, EDAX, XRD, TGA, DTA and BET studies. The function of LTA MOFs declares the enhanced removal properties on NO3-/PO43- adsorption at batch condition. The adsorption mechanism of LTA MOFs was explored along with kinetics, isotherms and thermodynamic studies. The emerging trends of LTA MOFs for controlling the water quality parameters were also discussed at field level. The synthesized LTA MOFs could be reused many cycles for adsorption technique.</t>
  </si>
  <si>
    <t>[Kumar, Ilango Aswin; Jeyaseelan, Antonysamy; Viswanathan, Natrayasamy] Anna Univ, Univ Coll Engn Dindigul, Dept Chem, Dindigul 624622, Tamil Nadu, India; [Naushad, Mu] King Saud Univ, Coll Sci, Dept Chem, POB 2455, Riyadh 11451, Saudi Arabia; [Valente, Artur J. M.] Univ Coimbra, Dept Chem, CQC, P-3004535 Coimbra, Portugal</t>
  </si>
  <si>
    <t>Anna University; King Saud University; Universidade de Coimbra</t>
  </si>
  <si>
    <t>Viswanathan, N (corresponding author), Anna Univ, Univ Coll Engn Dindigul, Dept Chem, Dindigul 624622, Tamil Nadu, India.</t>
  </si>
  <si>
    <t>aswinmariya@gmail.com; drnviswanathan@gmail.com</t>
  </si>
  <si>
    <t>Valente, Artur/A-6467-2009; Natrayasamy, Viswanathan/G-3833-2011; ILANGO, ASWIN KUMAR/IAP-0485-2023</t>
  </si>
  <si>
    <t>Valente, Artur/0000-0002-4612-7686; Natrayasamy, Viswanathan/0000-0003-4939-3442; ILANGO, ASWIN KUMAR/0000-0002-0679-8880; Jeyaseelan, Antonysamy/0000-0003-1691-4125</t>
  </si>
  <si>
    <t>Council of Scientific and Industrial Research (CSIR), New Delhi, India [.08/630(0006)/2019-EMR-I, RSP2021/8]; King Saud University, Riyadh, Saudi Arabia</t>
  </si>
  <si>
    <t>Council of Scientific and Industrial Research (CSIR), New Delhi, India(Council of Scientific &amp; Industrial Research (CSIR) - India); King Saud University, Riyadh, Saudi Arabia(King Saud University)</t>
  </si>
  <si>
    <t>The first author (I.Aswin Kumar) is sincerely thank the Council of Scientific and Industrial Research (CSIR), New Delhi, India (F.No.08/630(0006)/2019-EMR-I), for awarding Senior Research Fellowship. The authors are grateful to the Researchers Supporting Project number (RSP2021/8), King Saud University, Riyadh, Saudi Arabia for the financial support.</t>
  </si>
  <si>
    <t>0022-4596</t>
  </si>
  <si>
    <t>1095-726X</t>
  </si>
  <si>
    <t>J SOLID STATE CHEM</t>
  </si>
  <si>
    <t>J. Solid State Chem.</t>
  </si>
  <si>
    <t>10.1016/j.jssc.2021.122446</t>
  </si>
  <si>
    <t>Chemistry, Inorganic &amp; Nuclear; Chemistry, Physical</t>
  </si>
  <si>
    <t>TZ5XC</t>
  </si>
  <si>
    <t>WOS:000684544100080</t>
  </si>
  <si>
    <t>Li, YY; Tewolde, H; Miles, D; Munyon, J; Brooks, JP; Feng, G; Zhang, FB; Yang, MY</t>
  </si>
  <si>
    <t>Li, Yuanyuan; Tewolde, Haile; Miles, Dana; Munyon, Jay; Brooks, John P.; Feng, Gary; Zhang, Fengbao; Yang, Mingyi</t>
  </si>
  <si>
    <t>Decomposition of poultry litter organic matter co-applied with industrial and agricultural products/by-products</t>
  </si>
  <si>
    <t>BACTERIAL COMMUNITY STRUCTURE; AMMONIA VOLATILIZATION; MICROBIAL BIOMASS; SOIL RESPIRATION; ALUM TREATMENT; CARBON; GYPSUM; TEMPERATURE; PHOSPHORUS; ADDITIONS</t>
  </si>
  <si>
    <t>Increasing soil organic matter (SOM) is one purpose of applying manures to soils, but soil-applied manures decompose and disappear in a short time, leaving very little trace as SOM. The objective of this study was to test and identify agricultural and industrial products and by-products (PBPs) that reduce the speed of manure decomposition and, potentially, increase SOM. Raw poultry litter (PL) was amended with selected PBPs (15% fresh weight) and incubated for 1-3 mo. Unamended PL lost an average of 19% of its dry weight after 1 mo incubation and 24% of its dry weight after 3 mo. Monitoring the CO2 release during a 1-mo incubation revealed that decomposition and weight loss of unamended PL is greatest in the first 2 d. Amending PL with Al-2(SO4)(3)center dot 18H(2)O and CaO reduced cumulative CO2 release and final dry biomass loss during the incubation period of 1-3 mo. Amending PL with Al-2(SO4)(3)center dot 18H(2)O reduced PL temperature by up to 14 degrees C and pH by similar to 4.0, whereas CaO elevated its temperature by up to 24 degrees C and pH by similar to 4.0. Both products suppressed total culturable bacteria and reduced dehydrogenase activity soon after mixing. Amending PL with flue gas desulfurization gypsum, CaCO3, cement kiln dust, or biochar either enhanced or had no effect on suppressing litter decomposition. Our results overall show that the decomposition of PL and possibly other manures may be slowed and that the soil-residence life of manure C may be increased using PBPs that raise or lower manure pH and temperature.</t>
  </si>
  <si>
    <t>[Li, Yuanyuan; Zhang, Fengbao; Yang, Mingyi] Northwest A&amp;F Univ, Inst Soil &amp; Water Conservat, State Key Lab Soil Eros &amp; Dryland Farming Loess P, Yangling 712100, Shaanxi, Peoples R China; [Zhang, Fengbao; Yang, Mingyi] Chinese Acad Sci, Inst Soil &amp; Water Conservat, Yangling 712100, Shaanxi, Peoples R China; [Zhang, Fengbao; Yang, Mingyi] MWR, Yangling 712100, Shaanxi, Peoples R China; [Tewolde, Haile; Miles, Dana; Brooks, John P.; Feng, Gary] ARS, USDA, Genet &amp; Sustainable Agr Res Unit, Mississippi State, MS 39762 USA; [Munyon, Jay] US Forest Serv, Pacific Northwest Res Stn, Corvallis, OR 97331 USA</t>
  </si>
  <si>
    <t>Chinese Academy of Sciences; Institute of Soil &amp; Water Conservation (ISWC), CAS; Northwest A&amp;F University - China; Chinese Academy of Sciences; Institute of Soil &amp; Water Conservation (ISWC), CAS; Chinese Academy of Sciences; Mississippi State University; United States Department of Agriculture (USDA); United States Department of Agriculture (USDA); United States Forest Service</t>
  </si>
  <si>
    <t>Tewolde, H (corresponding author), ARS, USDA, Genet &amp; Sustainable Agr Res Unit, Mississippi State, MS 39762 USA.</t>
  </si>
  <si>
    <t>haile.tewolde@usda.gov</t>
  </si>
  <si>
    <t>li, yuanyuan/GZA-4435-2022; Li, Yuanyuan/H-3788-2017</t>
  </si>
  <si>
    <t>Li, Yuanyuan/0000-0002-1591-5815; Tewolde, Haile/0000-0002-8610-2619; Brooks, John/0000-0002-6142-6430; Feng, Gary/0000-0001-7783-1644; Zhang, Fengbao/0000-0003-1003-256X</t>
  </si>
  <si>
    <t>10.1002/jeq2.20189</t>
  </si>
  <si>
    <t>WOS:000615995500001</t>
  </si>
  <si>
    <t>Zhao, S; Huang, BS; Shu, X; Ye, P</t>
  </si>
  <si>
    <t>Zhao, Sheng; Huang, Baoshan; Shu, Xiang; Ye, Philip</t>
  </si>
  <si>
    <t>Laboratory Investigation of Biochar-Modified Asphalt Mixture</t>
  </si>
  <si>
    <t>WARM MIX ASPHALT; RHEOLOGICAL PROPERTIES; HIGH PERCENTAGES; CARBON; CONCRETE</t>
  </si>
  <si>
    <t>The United States is promoting the establishment of a bio-based economy, generating energy and fuels from renewable organic matters rather than fossil fuels. Byproducts such as fractions of biochar not suitable for biofuel production are drawing extensive attention. (Biochar is defined by Oxford's online dictionary as charcoal produced from plant matter and stored in the soil as a means of removing carbon dioxide from the atmosphere.) Recently, biochar produced with different production parameters was tried as an asphalt modifier owing to its carbon origin and proved to be positive in binder modification. This study evaluated the performance of hot-mix asphalt modified by one type of pyrolytic biochar with controlled production parameters. Typical carbon black powder pellets and microsized carbon fiber were selected as the reference additives. Multiple laboratory binder and performance tests were conducted to evaluate the rheological properties of the modified binder, rutting resistance, moisture susceptibility, and cracking resistance of asphalt mixtures. On the basis of test results, the biochar evaluated in this study proved to be an effective modifier in reducing the temperature susceptibility of the binder and thus increased the rutting, moisture, and cracking resistance of hot-mix asphalt. In addition, biochar proved to be a better asphalt modifier than did carbon black and carbon fiber.</t>
  </si>
  <si>
    <t>[Zhao, Sheng; Huang, Baoshan; Shu, Xiang] Univ Tennessee, Dept Civil &amp; Environm Engn, Knoxville, TN 37996 USA; [Ye, Philip] Univ Tennessee, Dept Biosyst Engn &amp; Soil Sci, Knoxville, TN 37996 USA</t>
  </si>
  <si>
    <t>University of Tennessee System; University of Tennessee Knoxville; University of Tennessee System; University of Tennessee Knoxville; UT Institute of Agriculture</t>
  </si>
  <si>
    <t>Huang, BS (corresponding author), Univ Tennessee, Dept Civil &amp; Environm Engn, 851 Neyland Dr, Knoxville, TN 37996 USA.</t>
  </si>
  <si>
    <t>bhuang@utk.edu</t>
  </si>
  <si>
    <t>Zhao, Sheng/I-4302-2017; Shu, Xiang/A-7576-2010; Huang, Baoshan/G-4974-2011</t>
  </si>
  <si>
    <t>Shu, Xiang/0000-0002-1079-724X; Huang, Baoshan/0000-0001-8551-0082</t>
  </si>
  <si>
    <t>10.3141/2445-07</t>
  </si>
  <si>
    <t>AY6FE</t>
  </si>
  <si>
    <t>WOS:000347661900008</t>
  </si>
  <si>
    <t>Liu, JC; Ji, MH; Qin, JB; Zhu, J; Zhu, SY</t>
  </si>
  <si>
    <t>Liu, Jiancong; Ji, Manhong; Qin, Jiabao; Zhu, Jia; Zhu, Suiyi</t>
  </si>
  <si>
    <t>Catalytic Performance of Fe-Rich Sludge in Pyrolysis of Waste Oil Scum as Volatiles and Magnetic Char</t>
  </si>
  <si>
    <t>organic sludge; biochar; volatiles; ciprofloxacin; adsorption</t>
  </si>
  <si>
    <t>RECOVERY; CIPROFLOXACIN; ANTIBIOTICS; REMOVAL; FATE</t>
  </si>
  <si>
    <t>Waste oil scum is commonly discharged during the air flotation process at oil-bearing wastewater treatment plants and disposed as an additive in cement kilns and/or furnaces. Herein, it was mixed with a magnetite-rich waste sludge and then completely recycled as value-added gas/oil and magnetic char via a facile catalytic pyrolysis route. Results showed that the oil scum was a blackish gel and contained 36.2% water, 52.5% tar, and 11.3% inorganics. After direct pyrolysis, the conversion efficiencies of tar to gas, oil, and char were 30.2%, 41.2%, and 28.6%, respectively, and the generated gas/oil was rich in aromatics. By adding Fe-rich sludge, the efficiencies varied to 57.3%, 26.9%, and 15.8%, respectively, and the gas/oil mainly comprised a chain hydrocarbon. During oil scum pyrolysis, the redox reaction of tar to Fe-rich sludge enabled a cycle of Fe/magnetite to accelerate the cleavage of tar as volatiles and to steadily retard the polycondensation of tar as char. In addition, the added Fe-rich sludge not only activated the rest of the char and created more surface functional groups for contaminant adsorption but also endowed the char with a good magnetic response. Such magnetic char showed a maximum adsorption capacity of ciprofloxacin of 63.5 mg/g, higher than that without the Fe-sludge catalyst, and had ability to selectively adsorb ciprofloxacin from benzoic/sulfanilamide-bearing wastewater. In summary, a 'waste to treat waste' strategy was developed to recycle waste oil scum as combustible gas/oil and magnetic char with the addition of magnetite-rich sludge.</t>
  </si>
  <si>
    <t>[Liu, Jiancong; Zhu, Jia] Shenzhen Polytech, Inst Urban Ecol &amp; Environm Technol, Sch Mat &amp; Environm Engn, Shenzhen 518055, Peoples R China; [Ji, Manhong; Qin, Jiabao; Zhu, Suiyi] Zhongkai Univ Agr &amp; Engn, Coll Resources &amp; Environm, 501 Zhongkai Rd, Guangzhou 510225, Peoples R China; [Ji, Manhong] Shenyang Zhonghua Huacheng Environm Protect Techno, Shenyang 110023, Peoples R China</t>
  </si>
  <si>
    <t>ShenZhen Polytechnic; Zhongkai University of Agriculture &amp; Engineering</t>
  </si>
  <si>
    <t>Zhu, J (corresponding author), Shenzhen Polytech, Inst Urban Ecol &amp; Environm Technol, Sch Mat &amp; Environm Engn, Shenzhen 518055, Peoples R China.;Zhu, SY (corresponding author), Zhongkai Univ Agr &amp; Engn, Coll Resources &amp; Environm, 501 Zhongkai Rd, Guangzhou 510225, Peoples R China.</t>
  </si>
  <si>
    <t>wangypaper@126.com; zhusuiyi@zhku.edu.cn</t>
  </si>
  <si>
    <t>National Natural Science Foundation of China [52100054, 51908375, 52070038]; Innovative Research Team Program of Jilin Province [20210509043RQ]; Shenzhen Polytechnic Project [6020320003K]; Department of Education of Guangdong Province [2019GGCZX007]</t>
  </si>
  <si>
    <t>National Natural Science Foundation of China(National Natural Science Foundation of China (NSFC)); Innovative Research Team Program of Jilin Province; Shenzhen Polytechnic Project; Department of Education of Guangdong Province(National Natural Science Foundation of Guangdong Province)</t>
  </si>
  <si>
    <t>This work was supported by National Natural Science Foundation of China (52100054, 51908375, 52070038), the Innovative Research Team Program of Jilin Province (No. 20210509043RQ), the Shenzhen Polytechnic Project (6020320003K), and the Department of Education of Guangdong Province (2019GGCZX007).</t>
  </si>
  <si>
    <t>10.3390/w15142637</t>
  </si>
  <si>
    <t>N4MF7</t>
  </si>
  <si>
    <t>WOS:001036765800001</t>
  </si>
  <si>
    <t>Ward, BJ; Yacob, TW; Montoya, LD</t>
  </si>
  <si>
    <t>Ward, Barbara J.; Yacob, Tesfayohanes W.; Montoya, Lupita D.</t>
  </si>
  <si>
    <t>Evaluation of Solid Fuel Char Briquettes from Human Waste</t>
  </si>
  <si>
    <t>PYROLYSIS PRODUCTS; TEMPERATURE; ENERGY; MANURE; BIOCHAR; IMPACT</t>
  </si>
  <si>
    <t>The developing world faces dual crises of escalating energy demand and lack of urban sanitation infrastructure that pose significant burdens on the environment. This article presents results of a study evaluating the feasibility of using human feces-derived char as a solid fuel for heating and cooking and a potential way to address both crises. The study determined the energy content and the elemental composition of chars pyrolyzed at 300, 450, and 750 degrees C. Fecal chars made at 300 degrees C were found to be similar in energy content to wood chars and bituminous coal, having a heating value of 25.6 +/- 0.08 MJ/kg, while fecal chars made at 750 degrees C had an energy content of 13.8 +/- 0.48 MJ/kg. The higher heating values of the studied chars were evaluated using their elemental composition and a published predictive model; results found good agreement between the measured and predicted values. Fecal chars made at low temperatures were briquetted with molasses/lime and starch binders. Briquettes made with 10% starch had an average impact resistance index of 79 and a higher heating value of 25 MJ/kg. These values are comparable to those of commercial charcoal briquettes, making fecal char briquettes a potential substitute that also contributes to the preservation of the environment.</t>
  </si>
  <si>
    <t>[Ward, Barbara J.; Yacob, Tesfayohanes W.; Montoya, Lupita D.] Univ Colorado, Dept Civil Environm &amp; Architectural Engn, Boulder, CO 80309 USA</t>
  </si>
  <si>
    <t>Montoya, LD (corresponding author), Univ Colorado, Dept Civil Environm &amp; Architectural Engn, Boulder, CO 80309 USA.</t>
  </si>
  <si>
    <t>lupita.montoya@colorado.edu</t>
  </si>
  <si>
    <t>MONTOYA, LUPITA/0000-0001-5867-4436</t>
  </si>
  <si>
    <t>CU Engineering Excellence Fund; Bill &amp; Melinda Gates Foundation; University of Colorado's Sol-Char Toilet team</t>
  </si>
  <si>
    <t>CU Engineering Excellence Fund; Bill &amp; Melinda Gates Foundation(Bill &amp; Melinda Gates FoundationCGIAR); University of Colorado's Sol-Char Toilet team</t>
  </si>
  <si>
    <t>This publication is based on research funded in part by the CU Engineering Excellence Fund and in part by the Bill &amp; Melinda Gates Foundation. The findings and conclusions contained within are those of the authors and do not necessarily reflect positions or policies of the Bill &amp; Melinda Gates Foundation. The elemental analyses were conducted at the North Carolina State University Environmental and Agricultural Testing Service laboratory. The authors would like to thank the University of Colorado's Sol-Char Toilet team for support and access to human fecal material used in this study. We also express gratitude to Josh Kearns for lending his biochar data and knowledge and also to the Chemistry and Biochemistry Department at CU Boulder for providing calorimetry expertise and equipment.</t>
  </si>
  <si>
    <t>10.1021/es500197h</t>
  </si>
  <si>
    <t>AN6JW</t>
  </si>
  <si>
    <t>WOS:000340701800109</t>
  </si>
  <si>
    <t>Alvear-Daza, JJ; Canneva, A; Donadelli, JA; Manrique-Holguin, M; Rengifo-Herrera, JA; Pizzio, LR</t>
  </si>
  <si>
    <t>Alvear-Daza, John J.; Canneva, Antonela; Donadelli, Jorge A.; Manrique-Holguin, Manuela; Rengifo-Herrera, Julian A.; Pizzio, Luis R.</t>
  </si>
  <si>
    <t>Removal of diclofenac and ibuprofen on mesoporous activated carbon from agro-industrial wastes prepared by optimized synthesis employing a central composite design</t>
  </si>
  <si>
    <t>Biochar; Diclofenac; Ibuprofen; Mesoporosity; Sunflower seed shell</t>
  </si>
  <si>
    <t>SUNFLOWER SEED HULLS; METHYLENE-BLUE; SURFACE-AREA; AQUEOUS-SOLUTION; CHEMICAL ACTIVATION; PHOSPHORIC-ACID; HYDROTHERMAL CARBONIZATION; JACKFRUIT PEEL; DYE ADSORPTION; PORE STRUCTURE</t>
  </si>
  <si>
    <t>Synthesis of biochar from sunflower seed shells by using H3PO4 (AC-H) and NaOH (AC-N) as activated agents was optimized through a central composite design (CD) for building a second-order (quadratic) model with factorial points 2(k) (k = 2) where concentration of activating agent (20-80% wt.) and carbonization temperature (300-600 degrees C under N-2 atmosphere) were used as variables. At optimized conditions suggested by the experimental design for AC-H (H3PO4 at 80% wt. and annealed at 544 degrees C) and AC-N (NaOH at 50% wt., and annealed at 300 degrees C), materials exhibited the highest specific surface area (S BET ), mesoporosity (S-meso), and methylene blue (MB) adsorption. AC-H exhibited several surface functional groups such as -P2O7, and -COOH as well as high porosity and acidity caused by the H3PO4 treatment. Regarding diclofenac (DIC) and ibuprofen (IBU) adsorptions, AC-H and AC-N exhibited maximum adsorption capacities of 690.2 and 105.7 mg g(-1) and 23.6 and 4.5 mg g(-1), respectively. The novelty of this study lies in the combined use of an experiment design procedure and exhaustive physicochemical characterization to find the best synthesis conditions of biochars exhibiting high specific surface area, mesoporosity, and a diversity of surface functional groups to be applied in the removal of pharmaceutical pollutants in water.</t>
  </si>
  <si>
    <t>[Alvear-Daza, John J.; Rengifo-Herrera, Julian A.; Pizzio, Luis R.] UNLP CCT La Plata, CONICET, Ctr Invest &amp; Desarrollo Ciencias Aplicadas Dr JJ, Dept Quim,Fac Ciencias Exactas, 47 257La Plata, RA-1900 Buenos Aires, DF, Argentina; [Canneva, Antonela; Donadelli, Jorge A.] YPF TECNOL SA, Av Petr S-N Entre 129 &amp; 143, RA-1925 Berisso, Argentina; [Manrique-Holguin, Manuela] Univ Tecnol Pereira, Grp Invest Fotocatalisis &amp; Estado Solido GEFES, Escuela Quim, Pereira 660003, Risaralda, Colombia</t>
  </si>
  <si>
    <t>Consejo Nacional de Investigaciones Cientificas y Tecnicas (CONICET); National University of La Plata; Universidad Tecnologica de Pereira</t>
  </si>
  <si>
    <t>Rengifo-Herrera, JA; Pizzio, LR (corresponding author), UNLP CCT La Plata, CONICET, Ctr Invest &amp; Desarrollo Ciencias Aplicadas Dr JJ, Dept Quim,Fac Ciencias Exactas, 47 257La Plata, RA-1900 Buenos Aires, DF, Argentina.</t>
  </si>
  <si>
    <t>julianregifo@quimica.unlp.edu.ar; lrpizzio@quimica.unlp.edu.ar</t>
  </si>
  <si>
    <t>Alvear-Daza, John/ECV-6200-2022</t>
  </si>
  <si>
    <t>Alvear-Daza, John/0000-0003-2313-6237; Donadelli, Jorge Andres/0000-0002-3946-1926</t>
  </si>
  <si>
    <t>Consejo Nacional de Investigaciones Cientificas y Tecnicas- CONICET Argentina [PIP 0449]</t>
  </si>
  <si>
    <t>Consejo Nacional de Investigaciones Cientificas y Tecnicas- CONICET Argentina(Consejo Nacional de Investigaciones Cientificas y Tecnicas (CONICET))</t>
  </si>
  <si>
    <t>The authors thank Consejo Nacional de Investigaciones Cientificas y Tecnicas-CONICET Argentina for the economic support (grant PIP 0449).</t>
  </si>
  <si>
    <t>2022 JAN 15</t>
  </si>
  <si>
    <t>10.1007/s13399-021-02227-w</t>
  </si>
  <si>
    <t>YG6QA</t>
  </si>
  <si>
    <t>WOS:000742609300011</t>
  </si>
  <si>
    <t>Wang, JJ; Zhang, WH; Kang, XY; Zhang, CS</t>
  </si>
  <si>
    <t>Wang, Jingjing; Zhang, Wenhui; Kang, Xinyu; Zhang, Changsen</t>
  </si>
  <si>
    <t>Rapid and efficient recovery of silver with nanoscale zerovalent iron supported on high performance activated carbon derived from straw biomass</t>
  </si>
  <si>
    <t>Nanoscale zerovalent iron (nZVI); Activated carbon; Straw biomass; Coordination adsorption; Reductive precipitation</t>
  </si>
  <si>
    <t>ZERO-VALENT IRON; AQUEOUS-SOLUTION; POLYSTYRENE NANOPARTICLES; REMOVAL; BIOCHAR; ADSORPTION; SORPTION; WASTE; IONS; KINETICS</t>
  </si>
  <si>
    <t>High performance activated carbon (HPAC) supported nanoscale zerovalent iron (nZVI) was prepared and used for recovery of silver. This composite material was characterized by Fourier transform infrared spectroscopy (MR), X-ray photoelectron spectroscopy (XPS), scanning electron microscopy (SEM) and X-ray diffraction (XRD). The removal amount of Ag+ increased with pH values and temperature. The removal process achieved equilibrium within 40 min and the maximum removal capacity was 986.5 mg/g at 298 K. The composite material showed fast adsorption rate and high adsorption capacity because the presence of high surface area activated carbon could effectively inhibit aggregation of nanoscale zerovalent iron, thus enhancing its reactivity. The Ag+ removal followed pseudo-second -order kinetic model and Langmuir isotherm model. XPS and XRD characterizations were performed to elucidate removal mechanism. It could be concluded that both coordination adsorption and reductive precipitation contributed to removal of Ag+ on the nZVI/HPAC. (C) 2019 Elsevier Ltd. All rights reserved.</t>
  </si>
  <si>
    <t>[Wang, Jingjing; Kang, Xinyu; Zhang, Changsen] Yancheng Inst Technol, Sch Mat Sci &amp; Engn, Yancheng 224051, Peoples R China; [Zhang, Wenhui] Yancheng Inst Technol, Key Lab Adv Technol Environm Protect Jiangsu Prov, Yancheng 224051, Peoples R China</t>
  </si>
  <si>
    <t>Yancheng Institute of Technology; Yancheng Institute of Technology</t>
  </si>
  <si>
    <t>Wang, JJ (corresponding author), Yancheng Inst Technol, Sch Mat Sci &amp; Engn, Yancheng 224051, Peoples R China.</t>
  </si>
  <si>
    <t>jjwang1@hotmail.com</t>
  </si>
  <si>
    <t>Science and Technology Project from Ministry of Housing and Urban-Rural Development of the People's Republic of China [2014-K7-007]; Engineering Center for Straw Ecological Building Materials of Jiangsu Province [2015-XCL-034]; Innovative Service Platform for Ecological Building Materials of Jiangsu Province [2015-XCL-034]; Six Top Talents Program of Jiangsu Province [2015-XCL-034]</t>
  </si>
  <si>
    <t>Science and Technology Project from Ministry of Housing and Urban-Rural Development of the People's Republic of China; Engineering Center for Straw Ecological Building Materials of Jiangsu Province; Innovative Service Platform for Ecological Building Materials of Jiangsu Province; Six Top Talents Program of Jiangsu Province</t>
  </si>
  <si>
    <t>The work was supported by Joint Open Fund of Engineering Center for Straw Ecological Building Materials of Jiangsu Province and Innovative Service Platform for Ecological Building Materials of Jiangsu Province, Six Top Talents Program of Jiangsu Province (2015-XCL-034). Science and Technology Project from Ministry of Housing and Urban-Rural Development of the People's Republic of China (2014-K7-007). The authors also thank the Analysis and Testing Center of Yancheng Institute of Technology.</t>
  </si>
  <si>
    <t>10.1016/j.envpol.2019.113043</t>
  </si>
  <si>
    <t>JR6LC</t>
  </si>
  <si>
    <t>WOS:000499733500045</t>
  </si>
  <si>
    <t>Wang, XH; Liu, N; Liu, YG; Jiang, LH; Zeng, GM; Tan, XF; Liu, SB; Yin, ZH; Tian, SR; Li, J</t>
  </si>
  <si>
    <t>Wang, Xiaohua; Liu, Ni; Liu, Yunguo; Jiang, Luhua; Zeng, Guangming; Tan, Xiaofei; Liu, Shaobo; Yin, Zhihong; Tian, Sirong; Li, Jiang</t>
  </si>
  <si>
    <t>Adsorption Removal of 17 beta-Estradiol from Water by Rice Straw-Derived Biochar with Special Attention to Pyrolysis Temperature and Background Chemistry</t>
  </si>
  <si>
    <t>endocrine disrupting chemicals; 17 beta-estradiol; rice straw biochar; pyrolysis temperature; adsorption</t>
  </si>
  <si>
    <t>GRAPHENE OXIDE NANOSHEETS; WALLED CARBON NANOTUBES; ACTIVATED CARBON; AQUEOUS-SOLUTIONS; AGRICULTURAL RESIDUES; WASTE-WATER; MECHANISM; DYE; CONTAMINANTS; EQUILIBRIUM</t>
  </si>
  <si>
    <t>Rice straw biochar that produced at three pyrolysis temperatures (400, 500 and 600 degrees C) were used to investigate the adsorption properties of 17 beta-estradiol (E2). The biochar samples were characterized by scanning electron microscopy (SEM), Fourier-transform infrared spectroscopy (FTIR), elemental analysis and BET surface area measurements. The influences of pyrolysis temperature, E2 concentration, pH, ionic strength, background electrolyte and humic acid were studied. Kinetic and isotherm results illustrated that the adsorption process could be well described by pseudo-second-order and Freundlich models. Experimental results showed that ionic strength had less influence on the adsorption of E2 by 500 and 600 degrees C rice straw biochar. Further, multivalent ions had positive impact on E2 removal than monovalent ions and the influence of the pyrolysis temperature was unremarkable when background electrolyte existed in solutions. The adsorption capacity of E2 decreased with the pH ranged from 3.0 to 12.0 and the humic acid concentration from 2 to 10 mg L-1. Electrostatic attractions and pi-pi interaction were involved in the adsorption mechanisms. Compared to low-temperature biochar, high-temperature biochar exhibited a better adsorption capacity for E2 in aqueous solution, indicated it had a greater potential for E2 pollution control.</t>
  </si>
  <si>
    <t>[Wang, Xiaohua; Liu, Ni; Liu, Yunguo; Jiang, Luhua; Zeng, Guangming; Tan, Xiaofei; Yin, Zhihong; Tian, Sirong; Li, Jiang] Hunan Univ, Coll Environm Sci &amp; Engn, Changsha 410082, Hunan, Peoples R China; [Wang, Xiaohua; Liu, Ni; Liu, Yunguo; Jiang, Luhua; Zeng, Guangming; Tan, Xiaofei; Yin, Zhihong; Tian, Sirong; Li, Jiang] Hunan Univ, Key Lab Environm Biol &amp; Pollut Control, Minist Educ, Changsha 410082, Hunan, Peoples R China; [Wang, Xiaohua] Hunan City Univ, Sch Architecture &amp; Urban Planning, Yiyang 413099, Peoples R China; [Liu, Shaobo] Cent S Univ, Sch Architecture &amp; Art, Changsha 410082, Hunan, Peoples R China; [Liu, Shaobo] Cent S Univ, Sch Met &amp; Environm, Changsha 410083, Hunan, Peoples R China</t>
  </si>
  <si>
    <t>Hunan University; Hunan University; Hunan City University; Central South University; Central South University</t>
  </si>
  <si>
    <t>Liu, N; Liu, YG (corresponding author), Hunan Univ, Coll Environm Sci &amp; Engn, Changsha 410082, Hunan, Peoples R China.;Liu, N; Liu, YG (corresponding author), Hunan Univ, Key Lab Environm Biol &amp; Pollut Control, Minist Educ, Changsha 410082, Hunan, Peoples R China.</t>
  </si>
  <si>
    <t>Wangxiaohua6999@126.com; meet_liuni@hnu.edu.cn; liuyunguo_hnu@163.com; jiangluhua@hnu.edu.cn; zgming@hnu.edu.cn; tanxf@hnu.edu.cn; liushaobo23@aliyun.com; yinzhihong@hnu.edu.cn; tsirong@hnu.edu.cn; lijiang1304@163.com</t>
  </si>
  <si>
    <t>da, Lin/HME-3021-2023; li, yan/ITU-9719-2023; Tan, Xiaofei/ABD-6971-2021; yin, zhihong/HGB-0802-2022</t>
  </si>
  <si>
    <t>Tan, Xiaofei/0000-0002-5750-8441; Li, Jiang/0000-0001-5947-6140</t>
  </si>
  <si>
    <t>National Natural Science Foundation of China [51521006, 51609268]; Key Project of Technological Innovation in the Field of Social Development of Hunan Province, China [2016SK2010, 2016SK2001]; Hunan Provincial Innovation Foundation for Postgraduate [CX2016B135]</t>
  </si>
  <si>
    <t>National Natural Science Foundation of China(National Natural Science Foundation of China (NSFC)); Key Project of Technological Innovation in the Field of Social Development of Hunan Province, China; Hunan Provincial Innovation Foundation for Postgraduate</t>
  </si>
  <si>
    <t>The authors would like to thank financial support from the National Natural Science Foundation of China (Grants Nos. 51521006 and 51609268), the Key Project of Technological Innovation in the Field of Social Development of Hunan Province, China (Grant Nos. 2016SK2010 and 2016SK2001) and the Hunan Provincial Innovation Foundation for Postgraduate (Grant No. CX2016B135).</t>
  </si>
  <si>
    <t>10.3390/ijerph14101213</t>
  </si>
  <si>
    <t>FM1TF</t>
  </si>
  <si>
    <t>Green Published, gold, Green Submitted</t>
  </si>
  <si>
    <t>WOS:000414763200122</t>
  </si>
  <si>
    <t>Zhou, JY; Fan, XD; Zhang, DH; Tang, YB; Wang, XQ; Yuan, ZT; Zhang, H; Zhang, JX</t>
  </si>
  <si>
    <t>Zhou, Jiaying; Fan, Xiaodan; Zhang, Daohong; Tang, Yinbing; Wang, Xueqi; Yuan, Zhengtong; Zhang, Hao; Zhang, Jinxuan</t>
  </si>
  <si>
    <t>Potential exploration of Fe3O4/biochar from sludge as the media of bioretention system and its comparison with conventional media</t>
  </si>
  <si>
    <t>Biochar; Bioretention system media; Rainwater; Hydrological characteristics; Adsorption characteristics; Analytic hierarchy process</t>
  </si>
  <si>
    <t>ACTIVATED CARBON; PHOSPHATE ADSORPTION; REMOVAL; KINETICS; QUALITY; GASIFICATION; PERFORMANCE; STORMWATER; PHOSPHORUS; MECHANISMS</t>
  </si>
  <si>
    <t>The selection and configuration of soil media are a core issue of the bioretention system. A porous carbon material of Fe3O4/biochar (BSF) was prepared by adding pickling wastewater to modified sludge biochar, which could serve as a good adsorption performance and cheap media for bioretention system. Through the analytic hierarchy process (AHP), different media were evaluated according to their characteristics. By comparing the characteristics of BSF to bio-ceramic (BC), zeolite (ZE), and activated carbon (AC), it was found that BSF has a larger specific surface area and pore volume. The hydrological characteristics of the medium were also tested. The results show that BSF has better water-absorbing quality and hydraulic conductivity than the other three media, but the water-retention property of the medium seems to be inferior. BSF has stable adsorption performance for ammonia nitrogen (NH4+-N) and total phosphorus (TP) in rainwater. Its high adsorption capacity is maintained at 5-35 degrees C, but it is very susceptible to pH factors. The adsorption process by BSF and other media conforms to pseudo-second-order kinetics and the Langmuir model in rainwater. In general, the performance of BSF is shown to be superior to BC, ZE, and AC, making it a potential medium for bioretention system.</t>
  </si>
  <si>
    <t>[Zhou, Jiaying; Fan, Xiaodan; Zhang, Daohong; Wang, Xueqi; Yuan, Zhengtong; Zhang, Hao; Zhang, Jinxuan] Tianjin Chengjian Univ, Sch Environm &amp; Municipal Engn, Tianjin 300384, Peoples R China; [Fan, Xiaodan] Tianjin Key Lab Aquat Sci &amp; Technol, Tianjin, Peoples R China; [Fan, Xiaodan] Tianjin Chengjian Univ, Municipal Expt Teaching Demonstrat Ctr Environm &amp;, Tianjin, Peoples R China; [Fan, Xiaodan] Tianjin Int Joint Res &amp; Dev Ctr, Tianjin, Peoples R China; [Tang, Yinbing] Tianjin Enshui Environm Protect Technol Co Ltd, Tianjin, Peoples R China</t>
  </si>
  <si>
    <t>Tianjin Chengjian University; Tianjin Chengjian University</t>
  </si>
  <si>
    <t>Fan, XD (corresponding author), Tianjin Chengjian Univ, Sch Environm &amp; Municipal Engn, Tianjin 300384, Peoples R China.;Fan, XD (corresponding author), Tianjin Key Lab Aquat Sci &amp; Technol, Tianjin, Peoples R China.;Fan, XD (corresponding author), Tianjin Chengjian Univ, Municipal Expt Teaching Demonstrat Ctr Environm &amp;, Tianjin, Peoples R China.;Fan, XD (corresponding author), Tianjin Int Joint Res &amp; Dev Ctr, Tianjin, Peoples R China.</t>
  </si>
  <si>
    <t>fanxiaodan.kai@163.com</t>
  </si>
  <si>
    <t>10.1007/s11356-021-17334-4</t>
  </si>
  <si>
    <t>1G1XB</t>
  </si>
  <si>
    <t>WOS:000745809900014</t>
  </si>
  <si>
    <t>Greenway, M; de Rozari, P; El Hanandeh, A</t>
  </si>
  <si>
    <t>Greenway, Margaret; de Rozari, Philiphi; El Hanandeh, Ali</t>
  </si>
  <si>
    <t>Plant growth and nutrient accumulation in Melaleuca quinquenervia and Cymbopogon citratus treating high strength sewage effluent in constructed wetland systems with biochar media</t>
  </si>
  <si>
    <t>Biochar; Plant biomass; Nutrient accumulation; Sewage; Septage; Woody plants</t>
  </si>
  <si>
    <t>ENHANCED NITROGEN REMOVAL; WASTE-WATER; PERFORMANCE; STORMWATER; PHOSPHORUS; RETENTION; SELECTION</t>
  </si>
  <si>
    <t>In constructed wetlands for wastewater treatment, plants contribute to nutrient removal. However, plant species differ in their ability to tolerate high nutrient loads and accumulate nutrients in biomass. Growth and nutrient accumulation were investigated in two subtropical/tropical plants: melaleuca trees (Melaleuca quinquenervia) and lemongrass (Cymbopogon citratus). These were planted in 240 L mesocosms containing sand media and biochar (0 to 25% by volume). The mesocosms were loaded with tertiary effluent for 4 months, secondary clarified wastewater (SCW) for 8 months and finally septage for 9 months, a total cumulative load of 1060gN m -2 and 320gP m -2. Plant growth, including stem height and girth for melaleuca and leaf regrowth for lemongrass were monitored. Growth rates were higher (0.48 cm/day stem height; 2.22 cm/day leaf regrowth) when irrigated with septage, compared to SCW (0.32 cm/day stem height; 1.14 cm/day leaf regrowth). Plants were harvested at the end of the experiment and the biomass and nutrient content in each part determined. Both melaleuca and lemongrass had very high N and P tissue content: melaleuca leaves 23 mg/gN, 2 mg/gP; roots15mg/gN, 2.1 mg/ gP; lemongrass leaves 18 mg/gN,2.2gP; roots 9.5 mg/gN, 2 mg/gP. Annual biomass and nutrient accumulation per plant was 486 g; 5.72 gN; 0.89 gP for melaleuca trees and 180 g; 2.54 gN; 0.39gP for lemongrass, a total nutrient accumulation of 33 g m -2 N and 5 g m -2 P/annum. Plant uptake accounted for 8.6%TN and 4.5%TP of load retained. Biochar amendments did not enhance growth rate nor increase N and P biomass. We postulate that effluent nutrient loads provided adequate nutrients for plant growth even in pure sand media.</t>
  </si>
  <si>
    <t>[Greenway, Margaret; de Rozari, Philiphi; El Hanandeh, Ali] Griffith Univ, Sch Engn &amp; Built Environm, Brisbane, Qld 4130, Australia</t>
  </si>
  <si>
    <t>Greenway, M (corresponding author), Griffith Univ, Sch Engn &amp; Built Environm, Brisbane, Qld 4130, Australia.</t>
  </si>
  <si>
    <t>Hanandeh, Ali El/0000-0002-1682-0412; De Rozari, Philiphi/0000-0002-4813-1566</t>
  </si>
  <si>
    <t>10.1016/j.ecoleng.2022.106667</t>
  </si>
  <si>
    <t>1F8JG</t>
  </si>
  <si>
    <t>WOS:000795407700005</t>
  </si>
  <si>
    <t>Wang, KJ; Yun, SN; Ke, T; An, JH; Abbas, Y; Liu, XM; Zou, M; Liu, LJ; Liu, JY</t>
  </si>
  <si>
    <t>Wang, Kaijun; Yun, Sining; Ke, Teng; An, Jinhang; Abbas, Yasir; Liu, Xinming; Zou, Ming; Liu, Lijianan; Liu, Jiayu</t>
  </si>
  <si>
    <t>Use of bag-filter gas dust in anaerobic digestion of cattle manure for boosting the methane yield and digestate utilization</t>
  </si>
  <si>
    <t>Bag -filter gas dust; Anaerobic digestion; Digestate utilization; Electrochemical properties</t>
  </si>
  <si>
    <t>INTERSPECIES ELECTRON-TRANSFER; GRANULAR ACTIVATED CARBON; METHANOGENESIS; ACCELERANTS; PERFORMANCE; IMPROVEMENT; MAGNETITE; BIOCHAR; WASTE; STRAW</t>
  </si>
  <si>
    <t>Plenty of refractory and environmentally hazardous bag-filter gas dust (BGD) is produced in the iron-making process. The effects of untreated BGD on anaerobic digestion (AD) with cattle manure were investigated. The BGD had the potential to boost the methane yield and digestate utilization considerably. The digester with 2.0 wt % BGD gained the highest methane yield (256.3 mL/g VS) and chemical oxygen demand removal rate (56.8%), 51.3% and 20.1% higher than that (169.4 mL/g VS, 47.3%) of the control group, respectively. The digestates with BGD possessed a utilization potential with the stability of 49.5-57.9% and fertility of 4.65-4.86%. Electrochemical measurements demonstrated that 2.0 wt% BGD improved the electron transport capacity of the AD system and increased the limiting current and redox peak current by 40.3% and 12.9%, respectively. A strategy for understanding the BGD reinforcing methanogenesis was proposed. This work also provides a technical support for recycling the BGD.</t>
  </si>
  <si>
    <t>[Wang, Kaijun; Yun, Sining; Ke, Teng; An, Jinhang; Abbas, Yasir; Liu, Xinming; Liu, Lijianan; Liu, Jiayu] Xian Univ Architecture &amp; Technol, Sch Mat Sci &amp; Engn, Funct Mat Lab FML, Xian 710055, Shaanxi, Peoples R China; [Yun, Sining] Qinghai Bldg &amp; Mat Res Acad Co Ltd, Key Lab Plateau Bldg &amp; Ecocommun Qinghai, Xining 810000, Qinghai, Peoples R China; [Zou, Ming] JISCO Hongxing Iron &amp; Steel Co Ltd, Res Inst, Jiayuguan 735100, Gansu, Peoples R China</t>
  </si>
  <si>
    <t>Yun, SN (corresponding author), Xian Univ Architecture &amp; Technol, Sch Mat Sci &amp; Engn, Funct Mat Lab FML, Xian 710055, Shaanxi, Peoples R China.;Yun, SN (corresponding author), Qinghai Bldg &amp; Mat Res Acad Co Ltd, Key Lab Plateau Bldg &amp; Ecocommun Qinghai, Xining 810000, Qinghai, Peoples R China.</t>
  </si>
  <si>
    <t>li, jiawei/HOA-5023-2023; wang, ya/HQZ-7558-2023; LI, YUXIN/R-7353-2018; liu, jiajia/IUN-0901-2023; Li, Jiaxi/HTS-3430-2023; liu, jiaming/IWE-3196-2023; liu, jiajia/ISS-0316-2023; liu, jia/HKE-9796-2023; Yu, Kun/IAP-9807-2023</t>
  </si>
  <si>
    <t>NSFC [51672208]; National Key R&amp;D Program of China [2018YFB1502902]; Key Program for International S&amp;T Cooperation Projects of Shaanxi Province [2019KWZ-03]; Open foundation Project of Qinghai Building and Materials Research Co., Ltd; Key Lab of Plateau Building and Ecocommunity in Qinghai [KLKF-2019-002]</t>
  </si>
  <si>
    <t>NSFC(National Natural Science Foundation of China (NSFC)); National Key R&amp;D Program of China; Key Program for International S&amp;T Cooperation Projects of Shaanxi Province; Open foundation Project of Qinghai Building and Materials Research Co., Ltd; Key Lab of Plateau Building and Ecocommunity in Qinghai</t>
  </si>
  <si>
    <t>Financial support from NSFC (51672208) , National Key R &amp; D Program of China (2018YFB1502902) , Key Program for International S &amp; T Cooperation Projects of Shaanxi Province (2019KWZ-03) , and Open foundation Project of Qinghai Building and Materials Research Co., Ltd, and the Key Lab of Plateau Building and Ecocommunity in Qinghai (KLKF-2019-002) is greatly acknowledged. The authors also thank Mr. Tian Xing and Ms. Bingjie Li for providing valuable suggestions on the preparation of the manuscript.</t>
  </si>
  <si>
    <t>10.1016/j.biortech.2022.126729</t>
  </si>
  <si>
    <t>0L4HL</t>
  </si>
  <si>
    <t>WOS:000781436600002</t>
  </si>
  <si>
    <t>Su, W; Liu, P; Cai, CQ; Ma, HZ; Jiang, B; Xing, Y; Liang, YY; Cai, LP; Xia, CL; Le, QV; Sonne, C; Lam, SS</t>
  </si>
  <si>
    <t>Su, Wei; Liu, Ping; Cai, Changqing; Ma, Hongzhi; Jiang, Bo; Xing, Yi; Liang, Yunyi; Cai, Liping; Xia, Changlei; Quyet Van Le; Sonne, Christian; Lam, Su Shiung</t>
  </si>
  <si>
    <t>Hydrogen production and heavy metal immobilization using hyperaccumulators in supercritical water gasification</t>
  </si>
  <si>
    <t>Lignocellulosic biomass; Supercritical water gasification; Hydrogen; Heavy metal; Immobilization</t>
  </si>
  <si>
    <t>SEWAGE-SLUDGE; BIOMASS; LIQUEFACTION; GLUCOSE; WASTE; ACID; PHYTOREMEDIATION; TRANSFORMATION; TEMPERATURE; CONVERSION</t>
  </si>
  <si>
    <t>The dispersion of hyperaccumulators used in the phytoremediation process has caused environmental concerns because of their heavy metal (HM) richness. It is important to reduce the environmental risks and prevent the HM to reenter the ecological cycle and thereby the human food web. In this work, supercritical water gasification (SCWG) technology was used to convert Sedum plumbizincicola into hydrogen (H2) gas and to immobilize HMs into biochar. The H2 production correlated with temperature ranging from 380 to 440 degrees C with the highest H2 yield of 2.74 mol/kg at 440 degrees C. The free-radical reaction and steam reforming reaction at high temperatures were likely to be the mechanism behind the H2 production. The analyses of bio-oil by the Gas Chromatography-Mass Spectrometer (GC-MS) and Nuclear magnetic resonance spectroscopy (NMR) illustrated that the aromatic compounds, oxygenated compounds, and phenols were degraded into H2-rich gases. The increase of temperature enhanced the HM immobilization efficiency (&gt;99.2 % immobilization), which was probably due to the quickly formed biochar that helped adsorb HMs. Then those HMs were chemically converted into stable forms through complexation with inorganic components on biochar, e.g., silicates, SiO2, and Al2O3. Consequently, the SCWG process was demonstrated as a promising approach for dispersing hyperaccumulators by immobilizing the hazardous HMs into biochar and simultaneously producing value-added H2-rich gases.</t>
  </si>
  <si>
    <t>[Su, Wei; Liu, Ping; Cai, Changqing; Ma, Hongzhi; Jiang, Bo; Xing, Yi] Univ Sci &amp; Technol Beijing, Dept Environm Engn, 30 Xueyuan Rd, Beijing 100083, Peoples R China; [Su, Wei; Liu, Ping; Cai, Changqing; Ma, Hongzhi; Jiang, Bo; Xing, Yi] Univ Sci &amp; Technol Beijing, Beijing Key Lab Resource Oriented Treatment Ind P, 30 Xueyuan Rd, Beijing 100083, Peoples R China; [Liang, Yunyi; Cai, Liping; Xia, Changlei; Sonne, Christian; Lam, Su Shiung] Nanjing Forestry Univ, Coll Mat Sci &amp; Engn, Coinnovat Ctr Efficient Proc &amp; Utilizat Forestry, Nanjing 210037, Jiangsu, Peoples R China; [Xia, Changlei; Lam, Su Shiung] Anhui Juke Graphene Technol Co Ltd, Bozhou 233600, Anhui, Peoples R China; [Quyet Van Le] Duy Tan Univ, Inst Res &amp; Dev, Da Nang 550000, Vietnam; [Sonne, Christian] Aarhus Univ, Arctic Res Ctr ARC, Dept Biosci, Frederiksborgvej 399,POB 358, DK-4000 Roskilde, Denmark; [Lam, Su Shiung] Univ Malaysia Terengganu, Inst Trop Aquaculture &amp; Fisheries AKUATROP, Pyrolysis Technol Res Grp, Terengganu 21030, Malaysia; [Lam, Su Shiung] Univ Malaysia Terengganu, Inst Trop Biodivers &amp; Sustainable Dev BioD Trop, Terengganu 21030, Malaysia</t>
  </si>
  <si>
    <t>University of Science &amp; Technology Beijing; University of Science &amp; Technology Beijing; Nanjing Forestry University; Duy Tan University; Aarhus University; Universiti Malaysia Terengganu; Universiti Malaysia Terengganu</t>
  </si>
  <si>
    <t>Ma, HZ (corresponding author), Univ Sci &amp; Technol Beijing, Dept Environm Engn, 30 Xueyuan Rd, Beijing 100083, Peoples R China.;Xia, CL (corresponding author), Nanjing Forestry Univ, Coll Mat Sci &amp; Engn, Coinnovat Ctr Efficient Proc &amp; Utilizat Forestry, Nanjing 210037, Jiangsu, Peoples R China.</t>
  </si>
  <si>
    <t>mahongzhi@ustb.edu.cn; changlei.xia@njfu.edu.cn</t>
  </si>
  <si>
    <t>Sonne, Christian/I-7532-2013; Lam, Su Shiung/K-7436-2012; Van Le, Quyet/AAH-6385-2020; Van Le, Quyet/AAN-3619-2020; Le, Quyet Van/GRS-9136-2022; Xia, Changlei/P-1475-2015</t>
  </si>
  <si>
    <t>Sonne, Christian/0000-0001-5723-5263; Lam, Su Shiung/0000-0002-5318-1760; Van Le, Quyet/0000-0002-4313-301X; Le, Quyet Van/0000-0002-4313-301X; Xia, Changlei/0000-0002-7063-774X</t>
  </si>
  <si>
    <t>National Key R&amp;D Program of China [2017YFC0210300]; National Natural Science Foundation of China [21707007, 51774038]; Beijing Science and Technology Project [Z191100009119008]; State Key Laboratory of Solid Waste Reuse for Building Materials [SWR-2019-002]; Universiti Malaysia Terengganu [55191]; Advanced Analysis and Test Center of Nanjing Forestry University</t>
  </si>
  <si>
    <t>National Key R&amp;D Program of China; National Natural Science Foundation of China(National Natural Science Foundation of China (NSFC)); Beijing Science and Technology Project; State Key Laboratory of Solid Waste Reuse for Building Materials; Universiti Malaysia Terengganu; Advanced Analysis and Test Center of Nanjing Forestry University</t>
  </si>
  <si>
    <t>This work was supported by the National Key R&amp;D Program of China (Grant No. 2017YFC0210300), National Natural Science Foundation of China (Grant No. 21707007, 51774038), Beijing Science and Technology Project (No. Z191100009119008), State Key Laboratory of Solid Waste Reuse for Building Materials (No. SWR-2019-002). We especially thank Longhua Wu for donating the Sedum plumbizincicola used in this study. The authors would also like to thank Advanced Analysis and Test Center of Nanjing Forestry University and Universiti Malaysia Terengganu under Golden Goose Research Grant Scheme (GGRG) (Vot 55191) for supporting Dr. Lam to perform this joint project with Nanjing Forestry University.</t>
  </si>
  <si>
    <t>OX8VG</t>
  </si>
  <si>
    <t>WOS:000593834900003</t>
  </si>
  <si>
    <t>Xia, H; Riaz, M; Tang, XF; Yan, L; El-Desouki, Z; Li, YX; Wang, XL; Cuncang, J</t>
  </si>
  <si>
    <t>Xia, Hao; Riaz, Muhammad; Tang, Xiufeng; Yan, Lei; El-Desouki, Zeinab; Li, Yuxuan; Wang, Xiangling; Cuncang, Jiang</t>
  </si>
  <si>
    <t>Insight into mechanisms of biochar-fertilizer induced of microbial community and microbiology of nitrogen cycle in acidic soil</t>
  </si>
  <si>
    <t>Biochar; Nitrogen fertilizer; Bacterial community; Metabolites; N -cycling; genes</t>
  </si>
  <si>
    <t>STRAW BIOCHAR; CARBON; BACTERIA; HYDROCARBONS; PYROLYSIS; DIVERSITY; CHARCOAL; SORPTION; STRESS; GROWTH</t>
  </si>
  <si>
    <t>Biochar has been shown to affect the nitrogen (N) cycle in soil, however, it is unknown how this occurs. Therefore, we used metabolomics, high-throughput sequencing, and quantitative PCR to explore biochar and nitrogen fertilizer effects on the mitigation mechanisms of adverse environments in acidic soil. In the current research, we used acidic soil and maize straw biochar (pyrolyzed at 400 degrees C with limited oxygen). Three maize straw biochar levels (B1; 0t ha -1, B2; 45 t ha -1, and B3; 90 t ha -1) along with three N fertilizer (urea) levels (N1; 0 kg ha -1, N2; 225 kg ha- 1 mg kg -1, and N3; 450 kg ha- 1 mg kg-1) were employed in a sixty-day pot exper-iment. We found that the formation of NH+ 4-N was faster at 0-10 days, while the formation of NO-3-N occurred at 20-35 days. Furthermore, the combined application of biochar and N fertilizer most effectively boosted soil inorganic N contents compared to biochar and N fertilizer treatments alone. The B3 treatment increased the total N and total inorganic N by 0.2-24.2% and 55.2-91.7%, respectively. Soil microorganism, N fixation, and nitrification capabilities increased with biochar and N fertilizer addition in terms of N-cycling-functional genes. Biochar-N fertilizer had a greater impact on the soil bacterial community and their diversity and richness. Metabolomics revealed 756 distinct metabolites, including 8 substantially upregulated metabolites and 21 significantly downregulated metabolites. A significant amount of lipids and organic acids were formed by biochar-N fertilizer treatments. Thus, biochar and N fertilizer triggered soil metabolism by affecting bacterial community structure, and N-cycling of the soil micro-ecological environment.</t>
  </si>
  <si>
    <t>[Xia, Hao; Yan, Lei; El-Desouki, Zeinab; Li, Yuxuan; Wang, Xiangling; Cuncang, Jiang] Huazhong Agr Univ, Coll Resources &amp; Environm, Microelement Res Ctr, Wuhan 430070, Hubei, Peoples R China; [Wang, Xiangling; Cuncang, Jiang] Shihezi Univ, Key Lab Oasis Ecoagr, Xinjiang Prod &amp; Construction Corps, Shihezi 832000, Xinjiang, Peoples R China; [Riaz, Muhammad] Zhongkai Univ Agr &amp; Engn, Coll Resources &amp; Environm, Guangzhou 510225, Peoples R China; [Tang, Xiufeng] East China Normal Univ, Sch Geog Sci, Key Lab Geog Informat Sci, Minist Educ, Shanghai 200241, Peoples R China; [El-Desouki, Zeinab] Ain Shams Univ, Fac Agr, Dept Soil Sci, Cairo 11241, Egypt</t>
  </si>
  <si>
    <t>Huazhong Agricultural University; Shihezi University; Zhongkai University of Agriculture &amp; Engineering; East China Normal University; Egyptian Knowledge Bank (EKB); Ain Shams University</t>
  </si>
  <si>
    <t>Cuncang, J (corresponding author), Huazhong Agr Univ, Coll Resources &amp; Environm, Microelement Res Ctr, Wuhan 430070, Hubei, Peoples R China.</t>
  </si>
  <si>
    <t>xhzwyy@webmail.hzau.edu.cn; Riaz1480@hotmail.com; tangxf1994@126.com; yanlei2015@webmail.hzau.edu.cn; Zeinabeldesouki@agr.asu.edu.eg; lyx029@webmail.hzau.edu.cn; wxl2021@webmail.hzau.edu.cn; jcc2000@mail.hzau.edu.cn</t>
  </si>
  <si>
    <t>El-Desouki, Zeinab/C-9577-2019</t>
  </si>
  <si>
    <t>El-Desouki, Zeinab/0000-0001-5607-4066</t>
  </si>
  <si>
    <t>National Natural Science Founda- tion of China [42167042]; National Key Research and Develop- ment of China [2017YFD0200803]</t>
  </si>
  <si>
    <t>National Natural Science Founda- tion of China(National Natural Science Foundation of China (NSFC)); National Key Research and Develop- ment of China</t>
  </si>
  <si>
    <t>Funding This study was supported by the National Natural Science Founda- tion of China (42167042) and the National Key Research and Develop- ment of China (2017YFD0200803) .</t>
  </si>
  <si>
    <t>10.1016/j.jenvman.2023.117602</t>
  </si>
  <si>
    <t>A0EB7</t>
  </si>
  <si>
    <t>WOS:000951933800001</t>
  </si>
  <si>
    <t>Fan, XL; Zhang, JJ; Xie, Y; Xu, DZ; Liu, Y; Liu, JQ; Hou, J</t>
  </si>
  <si>
    <t>Fan, Xiulei; Zhang, Jiajun; Xie, Ya; Xu, Dezhi; Liu, Yu; Liu, Jiaqiang; Hou, Jun</t>
  </si>
  <si>
    <t>Biochar produced from the co-pyrolysis of sewage sludge and waste tires for cadmium and tetracycline adsorption from water</t>
  </si>
  <si>
    <t>adsorption; biochar; cadmium; sewage sludge; tetracycline; waste tires</t>
  </si>
  <si>
    <t>ACTIVATION; CHEMISTRY; REMOVAL</t>
  </si>
  <si>
    <t>Application of sewage sludge biochar as an adsorbent for pollutant removal has obtained special attention due to their low cost and surface functionality. In this research, sludge-tire composite biochar (STB) was successfully prepared through co-pyrolysis at 300, 500 and 700 degrees C, respectively. Cadmium (Cd) and tetracycline (TC) were selected as the target pollutant. The results indicated that STB has the highest surface area (49.71 m(2)/g), more inorganic minerals (Kaolinite) as well as relatively stable physicochemical properties with 10% tire particles (TP) at 700 degrees C. The adsorption results indicated that the pseudo-second-order equation and Langmuir isotherm model could better describe the adsorption of Cd2+ and TC by STB. The maximum adsorption capacity of Cd2+ and TC was 50.25 mg/g and 90.09 mg/g, respectively. The main mechanism of the adsorption process of STB for Cd mainly involves anion binding adsorption and ion exchange. The main mechanism of the adsorption process of STB for TC mainly involves complexation and cation exchange. The present study could set a scientific foundation for further research on the recycle of sewage sludge and tires.</t>
  </si>
  <si>
    <t>[Fan, Xiulei; Zhang, Jiajun; Xie, Ya; Xu, Dezhi; Liu, Yu; Liu, Jiaqiang] Xuzhou Univ Technol, Coll Environm Engn, Key Lab Ind Pollut Control &amp; Resource Reuse Jiang, Xuzhou 221018, Jiangsu, Peoples R China; [Hou, Jun] Hohai Univ, Coll Environm, Minist Educ, Key Lab Integrated Regulat &amp; Resources Dev Shallo, Nanjing 210098, Peoples R China</t>
  </si>
  <si>
    <t>Xuzhou University of Technology; Hohai University</t>
  </si>
  <si>
    <t>National Natural Science Foundation of China [52000153]; Jiangsu University Natural Science Foundation General Project [19KJB610026]; Xuzhou Key Research and Development Plan Project (social development) [KC20163, KC19218]; Jiangsu province construction system science and technology project (guidance) [2019ZD001037]; Fundamental Research Funds for the Central Universities [B200204033]; PAPD</t>
  </si>
  <si>
    <t>National Natural Science Foundation of China(National Natural Science Foundation of China (NSFC)); Jiangsu University Natural Science Foundation General Project; Xuzhou Key Research and Development Plan Project (social development); Jiangsu province construction system science and technology project (guidance); Fundamental Research Funds for the Central Universities(Fundamental Research Funds for the Central Universities); PAPD</t>
  </si>
  <si>
    <t>We are grateful for the grants from the National Natural Science Foundation of China (no. 52000153), the Jiangsu University Natural Science Foundation General Project (no. 19KJB610026), the Xuzhou Key Research and Development Plan Project (social development) (no. KC20163 and no. KC19218), the Jiangsu province construction system science and technology project (guidance) (no. 2019ZD001037), and the Fundamental Research Funds for the Central Universities (no. B200204033) and PAPD.</t>
  </si>
  <si>
    <t>10.2166/wst.2021.058</t>
  </si>
  <si>
    <t>RG1CT</t>
  </si>
  <si>
    <t>WOS:000635273000015</t>
  </si>
  <si>
    <t>Thakur, A; Kumar, R; Sahoo, PK</t>
  </si>
  <si>
    <t>Thakur, Anjali; Kumar, Rakesh; Sahoo, Prafulla Kumar</t>
  </si>
  <si>
    <t>Uranium and Fluoride Removal from Aqueous Solution Using Biochar: A Critical Review for Understanding the Role of Feedstock Types, Mechanisms, and Modification Methods</t>
  </si>
  <si>
    <t>biochar; uranium; fluoride; adsorption mechanism; feedstocks; aqueous solution; remediation</t>
  </si>
  <si>
    <t>LOW-COST ADSORBENT; WASTE-WATER; MAGNETIC BIOCHAR; SPECIAL EMPHASIS; DRINKING-WATER; BIO-CHAR; ADSORPTION; PYROLYSIS; DEFLUORIDATION; GROUNDWATER</t>
  </si>
  <si>
    <t>Uranium (U) and fluoride (F-) are the major global geogenic contaminants in aquifers and pose serious health issues. Biochar, a potential adsorbent, has been widely applied to remediate geogenic and anthropogenic contaminants. However, there is a lack of research progress in understanding the role of different feedstock types, modifications, adsorption mechanisms on physico-chemical properties of biochar, and factors affecting the adsorption of U and F- from aqueous solution. To fill this lacuna, the present review gives insight into the U and F- removal from aqueous solution utilizing biochar from various feedstocks. Feedstock type, pyrolysis temperature, modifications, solution pH, surface area, and surface-charge-influenced biochar adsorption capacities have been discussed in detail. Major feedstock types that facilitated U and F- adsorption were crop residues/agricultural waste, softwood, grasses, and animal manure. Low-to-medium pyrolyzing temperature yielded better biochar properties for U and F- adsorption. Effective modification techniques were mainly acidic and magnetic for U adsorption, while metal oxides, hydroxides, alkali, and magnetic modification were favourable for F- adsorption. The major mechanisms of U adsorption were an electrostatic attraction and surface complexation, while for F- adsorption, the major mechanisms were ion exchange and electrostatic attraction. Lastly, the limitations and challenges of using biochar have also been discussed.</t>
  </si>
  <si>
    <t>[Thakur, Anjali; Sahoo, Prafulla Kumar] Cent Univ Punjab, Dept Environm Sci &amp; Technol, VPO Ghudda, Bathinda 151401, Punjab, India; [Kumar, Rakesh] Nalanda Univ, Sch Ecol &amp; Environm Studies, Rajgir 803116, Bihar, India; [Sahoo, Prafulla Kumar] Inst Tecnol Vale ITV, Rua Boaventura Silva 955, BR-66055090 Belem, PA, Brazil</t>
  </si>
  <si>
    <t>Central University of Punjab</t>
  </si>
  <si>
    <t>Sahoo, PK (corresponding author), Cent Univ Punjab, Dept Environm Sci &amp; Technol, VPO Ghudda, Bathinda 151401, Punjab, India.;Sahoo, PK (corresponding author), Inst Tecnol Vale ITV, Rua Boaventura Silva 955, BR-66055090 Belem, PA, Brazil.</t>
  </si>
  <si>
    <t>prafulla.iitkgp@gmail.com</t>
  </si>
  <si>
    <t>Sahoo, Prafulla/N-5100-2018; Thakur, Anjali/HNP-1440-2023; Kumar, Rakesh/ABA-5632-2020</t>
  </si>
  <si>
    <t>Sahoo, Prafulla/0000-0003-3481-1787; Kumar, Rakesh/0000-0001-7264-5682</t>
  </si>
  <si>
    <t>University Grants Commission (UGC), India; DST-FIST (Fund for Improvement of S &amp; T Infrastructure of the Department of Science and Technology) support at the Department of Environmental Science and Technology of the Central University of Punjab; SERB Core Research Grant from the Department of Science and Technology (DST), India [CRG/2021/002567]; Central University of Punjab [GP-25]</t>
  </si>
  <si>
    <t>University Grants Commission (UGC), India(University Grants Commission, India); DST-FIST (Fund for Improvement of S &amp; T Infrastructure of the Department of Science and Technology) support at the Department of Environmental Science and Technology of the Central University of Punjab; SERB Core Research Grant from the Department of Science and Technology (DST), India(Department of Science &amp; Technology (India)Department of Science &amp; Technology (DOST), Philippines); Central University of Punjab</t>
  </si>
  <si>
    <t>The first author would like to acknowledge the University Grants Commission (UGC), India for providing financial support in the form of Ph.D. fellowship. We acknowledge the DST-FIST (Fund for Improvement of S &amp; T Infrastructure of the Department of Science and Technology) support at the Department of Environmental Science and Technology of the Central University of Punjab for providing support to this work. PKS would also like to acknowledge the SERB Core Research Grant (CRG/2021/002567) from the Department of Science and Technology (DST), India, and the Research Seed Money Grant (GP-25) from the Central University of Punjab for technical support.</t>
  </si>
  <si>
    <t>10.3390/w14244063</t>
  </si>
  <si>
    <t>7J3QS</t>
  </si>
  <si>
    <t>WOS:000904498000001</t>
  </si>
  <si>
    <t>Abeysiriwardana-Arachchige, ISA; Samarasingha, N; Rosalez, R; Munasinghe-Arachchige, SP; Delanka-Pedige, HMK; Brewer, CE; Nirmalakhandan, N</t>
  </si>
  <si>
    <t>Abeysiriwardana-Arachchige, I. S. A.; Samarasingha, N.; Rosalez, R.; Munasinghe-Arachchige, S. P.; Delanka-Pedige, H. M. K.; Brewer, C. E.; Nirmalakhandan, N.</t>
  </si>
  <si>
    <t>Maximizing phosphorus recovery as biofertilizer in an algal wastewater treatment system</t>
  </si>
  <si>
    <t>Phosphorus recovery; Struvite yield; Calcium phosphate yield; Process optimization; Process economics</t>
  </si>
  <si>
    <t>SEWAGE-SLUDGE ASH; STRUVITE; PRECIPITATION; NUTRIENTS; PHOSPHATE</t>
  </si>
  <si>
    <t>Our previous reports have demonstrated an algal pathway for treating settled sewage and recovering its energy-, nitrogen-, and phosphorous-contents via hydrothermal liquefaction (HTL) of the resulting algal biomass. The first part of the current study was to intensify a critical step in the phosphorous (P) recovery process which entails alkaline leaching of the P-rich byproduct of HTL-biochar, to yield a P-rich eluate. The following parameters driving the efficiency and cost of leaching P from biochar were systematically evaluated: leaching time, concentration of base eluent, mixing during leaching, liquid:solid (L:S) ratio in leaching, and temperature. Optimum leaching time, base concentration, L:S ratio, and temperature were found to be 72 h, 0.5 M, 20:1, and 60 degrees C, respectively. Under these optimal conditions, &gt;86% of P in the biochar could be extracted at an estimated cost of $4.54/kg P. In the second part of this study, a three-step procedure was developed to recover high-purity biofertilizers from the P-rich eluate of biochar. In the first step, impurities along with 24.6% of P in the eluate were precipitated. In the second step, high-quality struvite (comprising 72.7% of P in the eluate) was precipitated from the supernatant of the first step. In the third step, the precipitate from the first step was dissolved and its P-content was re-precipitated as high-quality calcium phosphate. This three-step procedure resulted in 95.4% P-recovery from biochar eluate at $5.29/kg P. Reclaimed struvite and calcium phosphate were shown to be of high chemical purity, complying with US EPA guidelines for metals.</t>
  </si>
  <si>
    <t>[Abeysiriwardana-Arachchige, I. S. A.; Munasinghe-Arachchige, S. P.; Delanka-Pedige, H. M. K.; Nirmalakhandan, N.] New Mexico State Univ, Dept Civil Engn, Las Cruces, NM 88003 USA; [Samarasingha, N.] New Mexico State Univ, Dept Phys, Las Cruces, NM 88003 USA; [Rosalez, R.; Brewer, C. E.] New Mexico State Univ, Dept Chem &amp; Mat Engn, Las Cruces, NM 88003 USA</t>
  </si>
  <si>
    <t>New Mexico State University; New Mexico State University; New Mexico State University</t>
  </si>
  <si>
    <t>Nirmalakhandan, N (corresponding author), New Mexico State Univ, Dept Civil Engn, Las Cruces, NM 88003 USA.</t>
  </si>
  <si>
    <t>Delanka-Pedige, Himali Madushani Kanchanamala/ABG-2367-2020; Brewer, Catherine E/H-8436-2017</t>
  </si>
  <si>
    <t>Delanka-Pedige, Himali Madushani Kanchanamala/0000-0001-9001-7145; Brewer, Catherine E/0000-0002-1536-1672; Samarasingha, Nuwanjula/0000-0002-1428-8565; Abeysiriwardana, Isuru Sachitra/0000-0001-7531-2509</t>
  </si>
  <si>
    <t>National Science Foundation Engineering Research Center for Reinventing the Nation's Urban Water Infrastructure (ReNUWIt) [EEC 1028968]; College of Engineering at New Mexico State University; Ed &amp; Harold Foreman Endowed Chair; City of Las Cruces Utilities Division</t>
  </si>
  <si>
    <t>National Science Foundation Engineering Research Center for Reinventing the Nation's Urban Water Infrastructure (ReNUWIt)(National Science Foundation (NSF)); College of Engineering at New Mexico State University; Ed &amp; Harold Foreman Endowed Chair; City of Las Cruces Utilities Division</t>
  </si>
  <si>
    <t>This study was supported in part by the National Science Foundation Engineering Research Center for Reinventing the Nation's Urban Water Infrastructure (ReNUWIt), award EEC 1028968; the College of Engineering at New Mexico State University; and the Ed &amp; Harold Foreman Endowed Chair. Support provided by the City of Las Cruces Utilities Division in accommodating the algal testbed at the Las Cruces Wastewater Treatment Plant is acknowledged.</t>
  </si>
  <si>
    <t>10.1016/j.resconrec.2021.105552</t>
  </si>
  <si>
    <t>WOS:000667309200003</t>
  </si>
  <si>
    <t>Terzi, S; Saltan, M; Armagan, K; Kurtman, AK; Karahancer, S; Eriskin, E; Uz, VE</t>
  </si>
  <si>
    <t>Terzi, Serdal; Saltan, Mehmet; Armagan, Kemal; Kurtman, Akay Kurter; Karahancer, Sebnem; Eriskin, Ekinhan; Uz, Volkan Emre</t>
  </si>
  <si>
    <t>Bitumen expanding using bio-oil product of rose pulp's pyrolysis process</t>
  </si>
  <si>
    <t>Rose; Pyrolysis; Bio-oil; Bitumen; Expanding; Superpave</t>
  </si>
  <si>
    <t>ASPHALT; BINDER</t>
  </si>
  <si>
    <t>Within the study, the usability of rose pulp, which is the common waste of many industrial products produced by using rose, was examined as bitumen modification material. In order to investigate this possibility and potential benefits, waste rose pulp was subjected to the pyrolysis process to obtain the biochar, bio-oil and biogas. Since it has a viscous liquid form, the bio-oil product has been selected to modify the bitumen for this study. Supplied wet rose pulp was first dried until the water content decreases to around 10%. Afterwards, the dried rose pulp subjected to pyrolysis process for one hour at 450 degrees C after 30 min heating period. Used neat bitumen's grade was PG 64-22. Bio-oil product has been mixed 2 and 4% by weight into the bitumen at 160 degrees C for 30 min. After the modification process, bitumen performance tests have been done. Because of the analysis, it was concluded that modification did not change the bitumen grade, reduced the mixing and compaction temperature up to 8 degrees C and so saving energy. In addition, the modification increases the optimum bitumen ratio up to 5%, strength value up to 4.1%, tensile strength ratio (TSR) value up to 2.3%, and the wheel tracking depth up to 95.2% but still remains within the Hamburg wheel tracking test specification limits. (C) 2020 Elsevier Ltd. All rights reserved.</t>
  </si>
  <si>
    <t>[Terzi, Serdal; Saltan, Mehmet; Kurtman, Akay Kurter; Eriskin, Ekinhan] Suleyman Demirel Univ, Engn Fac, Dept Civil Engn, Isparta, Turkey; [Armagan, Kemal] Karamanoglu Mehmetbey Univ, Engn Fac, Dept Civil Engn, Karaman, Turkey; [Karahancer, Sebnem] Isparta Univ Appl Sci, Technol Fac, Dept Civil Engn, Isparta, Turkey; [Uz, Volkan Emre] Adana Alparslan Turkes Sci &amp; Technol Univ, Engn &amp; Nat Sci Fac, Dept Civil Engn, Adana, Turkey</t>
  </si>
  <si>
    <t>Suleyman Demirel University; Karamanoglu Mehmetbey University; Isparta University of Applied Sciences; Adana Alparslan Turkes Science &amp; Technology University</t>
  </si>
  <si>
    <t>Terzi, S (corresponding author), Suleyman Demirel Univ, Engn Fac, Dept Civil Engn, Isparta, Turkey.</t>
  </si>
  <si>
    <t>serdalterzi@sdu.edu.tr; mehmetsaltan@sdu.edu.tr; kemalarmagan@kmu.edu.tr; sebnemsargin@isparta.edu.tr; ekinhaneriskin@sdu.edu.tr; vemreuz@atu.edu.tr</t>
  </si>
  <si>
    <t>KURTMAN, Akay Kurter/ABF-5431-2020; Terzi, Serdal/AAH-2351-2019; Saltan, Mehmet/F-2664-2019; ARMAGAN, KEMAL/AAK-4065-2021; Karahancer, Sebnem/AAF-2538-2019; Armagan, kemal/ABB-1506-2021; Eriskin, Ekinhan/N-1821-2016</t>
  </si>
  <si>
    <t>Terzi, Serdal/0000-0002-4776-824X; Saltan, Mehmet/0000-0001-6221-4918; ARMAGAN, KEMAL/0000-0002-4443-0761; Karahancer, Sebnem/0000-0001-7734-2365; Armagan, kemal/0000-0002-4443-0761; Eriskin, Ekinhan/0000-0002-0087-0933; UZ, Volkan Emre/0000-0002-9328-4756; KURTMAN, Akay Kurter/0000-0002-3940-418X</t>
  </si>
  <si>
    <t>Scientific and Technological Research Council of Turkey [118M719]</t>
  </si>
  <si>
    <t>Scientific and Technological Research Council of Turkey(Turkiye Bilimsel ve Teknolojik Arastirma Kurumu (TUBITAK))</t>
  </si>
  <si>
    <t>The authors would thank the Scientific and Technological Research Council of Turkey for the financial support they provide for this study with the project number 118M719. In addition, the authors thank the 2nd Regional Directorate of Highways, Izmir for the laboratory usage permission they provide.</t>
  </si>
  <si>
    <t>10.1016/j.conbuildmat.2020.118721</t>
  </si>
  <si>
    <t>LR8DD</t>
  </si>
  <si>
    <t>WOS:000535925900030</t>
  </si>
  <si>
    <t>Kumari, KGID; Moldrup, P; Paradelo, M; Elsgaard, L; Hauggaard-Nielsen, H; de Jonge, LW</t>
  </si>
  <si>
    <t>Kumari, K. G. I. D.; Moldrup, Per; Paradelo, Marcos; Elsgaard, Lars; Hauggaard-Nielsen, Henrik; de Jonge, Lis W.</t>
  </si>
  <si>
    <t>Effects of Biochar on Air and Water Permeability and Colloid and Phosphorus Leaching in Soils from a Natural Calcium Carbonate Gradient</t>
  </si>
  <si>
    <t>PARTICLE-FACILITATED TRANSPORT; CHEMICAL-PROPERTIES; GAS-TRANSPORT; CHARCOAL; MANURE; CONTAMINANTS; CONDUCTIVITY; AVAILABILITY; DIFFUSIVITY; PARAMETERS</t>
  </si>
  <si>
    <t>Application of biochar to agricultural fields to improve soil quality has increased in popularity in recent years, but limited attention is generally paid to existing field conditions before biochar application. This study examined the short-term physicochemical effects of biochar amendment in an agricultural field in Denmark with a calcium carbonate (CaCO3) gradient. The field comprised four reference plots and four plots to which biochar (birch wood pyrolyzed at 500 degrees C) was applied at a rate of 20 t ha(-1). Five undisturbed soil columns (10 cm diam., 8 cm height) were sampled from each plot 7 mo after biochar application, and a series of leaching experiments was conducted. The leachate was analyzed for tritium (used as a tracer), colloids, and phosphorus concentration. The results revealed that the presence of CaCO3 has resulted in marked changes in soil structure (bulk density) and soil chemical properties (e. g., pH and ionic strength), which significantly affected air and water transport and colloid and phosphorous leaching. In denser soils (bulk density, 1.57-1.69 g cm(-3)) preferential flow dominated the transport and caused an enhanced movement of air and water, whereas in less dense soils (bulk density, 1.38-1.52 g cm(-3)) matrix flow predominated the transport. Compared with reference soils, biochar-amended soils showed slightly lower air permeability and a shorter travel time for 5% of the applied tracer (tritium) to leach through the soil columns. Colloid and phosphorus leaching was observed to be time dependent in soils with low CaCO3. Biochar-amended soils showed higher colloid and P release than reference soils. Field-scale variations in total colloid and P leaching reflected clear effects of changes in pH and ionic strength due to the presence of CaCO3. There was a linear relationship between colloid and P concentrations in the leachate, suggesting that colloid-facilitated P leaching was the dominant P transport mechanism.</t>
  </si>
  <si>
    <t>[Kumari, K. G. I. D.; Paradelo, Marcos; Elsgaard, Lars; de Jonge, Lis W.] Aarhus Univ, Dep Agroecol, DK-8830 Tjele, Denmark; [Moldrup, Per] Aalborg Univ, Dep Civil Engn, Aalborg, Denmark; [Hauggaard-Nielsen, Henrik] Tech Univ Denmark, Dep Chem &amp; Biochem Engn, DK-2800 Lyngby, Denmark</t>
  </si>
  <si>
    <t>Aarhus University; Aalborg University; Technical University of Denmark</t>
  </si>
  <si>
    <t>Kumari, KGID (corresponding author), Aarhus Univ, Dep Agroecol, DK-8830 Tjele, Denmark.</t>
  </si>
  <si>
    <t>Inoka.kumari@agrsci.dk</t>
  </si>
  <si>
    <t>de Jonge, Lis Wollesen/0000-0003-2874-0644; Marcos Paradelo, Ph. D./0000-0002-2768-0136; Elsgaard, Lars/0000-0003-0058-7609; Hauggaard-Nielsen, Henrik/0000-0001-8929-9691</t>
  </si>
  <si>
    <t>international project Soil Infrastructure, Interfaces, and Translocation Processes in Inner Space (Soil-it-is); Danish Research Council for Technology and Production Sciences; Pedro Barrie de la Maza Foundation; North Sea Region Programme IVB through the project Biochar: climate saving soils</t>
  </si>
  <si>
    <t>The authors thank K. Dyrberg, P. Jorgensen, M. Koppelgaard, J.M. Nielsen, S. T. Rasmussen, and L. Skovmose for technical assistance in sampling and laboratory measurements and Esben W. Bruun for establishing the field trial. The study was partly funded by the international project Soil Infrastructure, Interfaces, and Translocation Processes in Inner Space (Soil-it-is), which is funded by the Danish Research Council for Technology and Production Sciences (http://www.agrsci.dk/soil-it-is/), and by the postdoctoral program of the Pedro Barrie de la Maza Foundation. The field trial was funded by North Sea Region Programme IVB through the project Biochar: climate saving soils.</t>
  </si>
  <si>
    <t>10.2134/jeq2013.08.0334</t>
  </si>
  <si>
    <t>AH6WP</t>
  </si>
  <si>
    <t>WOS:000336273200023</t>
  </si>
  <si>
    <t>Chen, MX; Dai, YZ; Guo, J; Yang, HT; Liu, DN; Zhai, YL</t>
  </si>
  <si>
    <t>Chen, Minxing; Dai, Youzhi; Guo, Jing; Yang, Hantong; Liu, Danni; Zhai, Yali</t>
  </si>
  <si>
    <t>Solvothermal synthesis of biochar@ZnFe2O4/BiOBr Z-scheme heterojunction for efficient photocatalytic ciprofloxacin degradation under visible light</t>
  </si>
  <si>
    <t>BiOBr; biochar@ZnFe2O4/BiOBr; Visible light photocatalysis; Ciprofloxacin degradation</t>
  </si>
  <si>
    <t>COMPOSITES; GRAPHENE; ZNFE2O4; SEMICONDUCTORS; NANOCOMPOSITES; AG3PO4/ZNFE2O4; CONSTRUCTION; BIOCHAR</t>
  </si>
  <si>
    <t>A novel polyvinylpyrrolidone biochar@ZnFe2O4/BiOBr heterojunction photocatalyst was successfully prepared by solvothermal method using ethylene glycol as solvent and characterized by scanning electron microscopy, transmission electron microscopy, X-ray diffraction, ultraviolet-visible diffuse reflectance spectroscopy, transient photocurrent responses, and electrochemical impedance spectroscopy. Ciprofloxacin (CIP) was selected as a target pollutant to study the photocatalytic performance of the biochar@ZnFe2O4/BiOBr photocatalyst under visible light irradiation (lambda &gt; 420 nm). Results showed that the biochar@ZnFe2O4/BiOBr exhibited better degradation properties for CIP degradation than those of pure BiOBr and BiOBr/ZnFe2O4 composites. The improved photocatalytic performance may be due to the good absorption properties of biochar, effective photogenerated carrier separation, and prolongation of recombination time caused by the ZnFe2O4/BiOBr heterojunction. Novel: Here we fabricate a novel biochar@ZnFe2O4/BiOBr Heterostructure for Ciprofloxacin(CIP) degradation under visible light. The BiOBr and ZnFe2O4 served as heterojunction, which could significantly promote the separation and migration of photo-induced electron-hole pairs. The morphology and photoelectrochemical properties of photocatalysts were explored in detail. The Biochar@ZnFe2O4/BiOBr exhibited excellent photocatalytic activity for CIP degradation. Based on the free radical capture experiment. The main reactive species involved in the degradation process were identified and Inferring the possible photocatalytic mechanism. This study affords a new reference for fabricating highly efficient photocatalysts with synergistic effect and amazing capacity for practical wastewater treatment.</t>
  </si>
  <si>
    <t>[Chen, Minxing; Dai, Youzhi; Guo, Jing; Yang, Hantong; Liu, Danni; Zhai, Yali] Xiangtan Univ, Xiangtan, Peoples R China</t>
  </si>
  <si>
    <t>Dai, YZ (corresponding author), Xiangtan Univ, Xiangtan, Peoples R China.</t>
  </si>
  <si>
    <t>daiyouzhi202@163.com</t>
  </si>
  <si>
    <t>Hunan Provincial Science and Technology Plan Project [2018SK2021]</t>
  </si>
  <si>
    <t>Hunan Provincial Science and Technology Plan Project</t>
  </si>
  <si>
    <t>This study was supported by the Hunan Provincial Science and Technology Plan Project (No. 2018SK2021).</t>
  </si>
  <si>
    <t>10.1016/j.apsusc.2019.04.160</t>
  </si>
  <si>
    <t>JU9SP</t>
  </si>
  <si>
    <t>WOS:000502007800114</t>
  </si>
  <si>
    <t>Tang, CY; Yang, F; Antonietti, M</t>
  </si>
  <si>
    <t>Tang, Chunyu; Yang, Fan; Antonietti, Markus</t>
  </si>
  <si>
    <t>Carbon Materials Advancing Microorganisms in Driving Soil Organic Carbon Regulation</t>
  </si>
  <si>
    <t>RESEARCH</t>
  </si>
  <si>
    <t>HETEROTROPHIC RESPIRATION; BACTERIAL COMMUNITIES; ELECTRON-ACCEPTORS; HUMIC SUBSTANCES; CLIMATE-CHANGE; FIXATION; BIOCHAR; METHANE; MATTER; BLACK</t>
  </si>
  <si>
    <t>Carbon emission from soil is not only one of the major sources of greenhouse gases but also threatens biological diversity, agricultural productivity, and food security. Regulation and control of the soil carbon pool are political practices in many countries around the globe. Carbon pool management in engineering sense is much bigger and beyond laws and monitoring, as it has to contain proactive elements to restore active carbon. Biogeochemistry teaches us that soil microorganisms are crucial to manage the carbon content effectively. Adding carbon materials to soil is thereby not directly sequestration, as interaction of appropriately designed materials with the soil microbiome can result in both: metabolization and thereby nonsustainable use of the added carbon, or-more favorably-a biological amplification of human efforts and sequestration of extra CO2 by microbial growth. We review here potential approaches to govern soil carbon, with a special focus set on the emerging practice of adding manufactured carbon materials to control soil carbon and its biological dynamics. Notably, research on so-called biochar is already relatively mature, while the role of artificial humic substance (A-HS) in microbial carbon sequestration is still in the developing stage. However, it is shown that the preparation and application of A-HS are large biological levers, as they directly interact with the environment and community building of the biological soil system. We believe that A-HS can play a central role in stabilizing carbon pools in soil.</t>
  </si>
  <si>
    <t>[Tang, Chunyu; Yang, Fan] Northeast Agr Univ, Sch Water Conservancy &amp; Civil Engn, Harbin 150030, Peoples R China; [Tang, Chunyu; Yang, Fan] Joint Lab Northeast Agr Univ, Harbin 150030, Peoples R China; [Tang, Chunyu; Yang, Fan] Max Planck Inst Colloids &amp; Interfaces NEAU MPICI, Harbin 150030, Peoples R China; [Antonietti, Markus] Max Planck Inst Colloids &amp; Interfaces, Dept Colloid Chem, D-14476 Potsdam, Germany</t>
  </si>
  <si>
    <t>Northeast Agricultural University - China; Max Planck Society</t>
  </si>
  <si>
    <t>Yang, F (corresponding author), Northeast Agr Univ, Sch Water Conservancy &amp; Civil Engn, Harbin 150030, Peoples R China.;Yang, F (corresponding author), Joint Lab Northeast Agr Univ, Harbin 150030, Peoples R China.;Yang, F (corresponding author), Max Planck Inst Colloids &amp; Interfaces NEAU MPICI, Harbin 150030, Peoples R China.;Antonietti, M (corresponding author), Max Planck Inst Colloids &amp; Interfaces, Dept Colloid Chem, D-14476 Potsdam, Germany.</t>
  </si>
  <si>
    <t>yangfan_neau@163.com; office.cc@mpikg.mpg.de</t>
  </si>
  <si>
    <t>Outstanding Youth Project of Heilongjiang Province [JQ2021D001]; State Key Laboratory of Geomechanics and Geotechnical Engineering, Institute of Rock and Soil Mechanics, Chinese Academy of Sciences [Z019005];  [2020YQ14]</t>
  </si>
  <si>
    <t xml:space="preserve">Outstanding Youth Project of Heilongjiang Province; State Key Laboratory of Geomechanics and Geotechnical Engineering, Institute of Rock and Soil Mechanics, Chinese Academy of Sciences(Chinese Academy of Sciences); </t>
  </si>
  <si>
    <t>The authors acknowledge the funding from Outstanding Youth Project of Heilongjiang Province (JQ2021D001) and the DCentral Government for the support in the Reform and Development of Local Colleges and Universities of China (Outstanding Young Talents Project) (2020YQ14), and Young Longjiang Scholar and Open Research Fund of State Key Laboratory of Geomechanics and Geotechnical Engineering, Institute of Rock and Soil Mechanics, Chinese Academy of Sciences, Grant No. Z019005.</t>
  </si>
  <si>
    <t>AMER ASSOC ADVANCEMENT SCIENCE</t>
  </si>
  <si>
    <t>1200 NEW YORK AVE, NW, WASHINGTON, DC 20005 USA</t>
  </si>
  <si>
    <t>2639-5274</t>
  </si>
  <si>
    <t>RESEARCH-CHINA</t>
  </si>
  <si>
    <t>Research</t>
  </si>
  <si>
    <t>JAN 12</t>
  </si>
  <si>
    <t>10.34133/2022/9857374</t>
  </si>
  <si>
    <t>YI5GH</t>
  </si>
  <si>
    <t>WOS:000743875500001</t>
  </si>
  <si>
    <t>Yu, DY; Niu, JJ; Zhong, LC; Chen, KY; Wang, GY; Yan, ML; Li, DD; Yao, ZL</t>
  </si>
  <si>
    <t>Yu, Dayang; Niu, Jinjia; Zhong, Longchun; Chen, Kaiyu; Wang, Guanyi; Yan, Meilin; Li, Dandan; Yao, Zhiliang</t>
  </si>
  <si>
    <t>Biochar raw material selection and application in the food chain: A review</t>
  </si>
  <si>
    <t>Greenhouse gas emission; Waste resource utilization; Food chain; Biochar</t>
  </si>
  <si>
    <t>GREENHOUSE-GAS EMISSIONS; WASTE-WATER TREATMENT; HEAVY-METAL; SUGARCANE BAGASSE; CONTAMINATED SOIL; METHANE EMISSION; MAGNETIC BIOCHAR; CARBON-DIOXIDE; CO2 ADSORPTION; POROUS CARBONS</t>
  </si>
  <si>
    <t>As one of the largest carbon emitters, China promises to achieve carbon emissions neutrality by 2060. Various industries are developing businesses to reduce carbon emissions. As an important greenhouse gas emissions scenario, the reduction of carbon emissions in the food chain can be achieved by preparing the wastes into biochar. The food chain, as one of the sources of biochar, consists of production, processing and consumption, in which many wastes can be transferred into biochar. However, few studies use the food chain as the system to sort out the raw materials of biochar. A systematic review of the food chain application in serving as raw materials for biochar is helpful for further application of such technique, providing supportive information for the development of biochar preparation and wastes treating. In addition, there are many pollution sources in the food production process, such as agricultural contaminated soil and wastewater from livestock and aquatic, that can be treated on-site to achieve the goal of treating wastes with wastes within the food chain. This study focuses on waste resource utilization and pollution remediation in the food chain, summarizing the sources of biochar in the food chain and analyzing the feasibility of using waste in food chain to treat contaminated sites in the food chain and discussing the impacts of the greenhouse gas emissions. This review provides a reference for the resource utilization of waste and pollution reduction in the food chain.</t>
  </si>
  <si>
    <t>[Yu, Dayang; Niu, Jinjia; Zhong, Longchun; Yan, Meilin; Li, Dandan; Yao, Zhiliang] Beijing Technol &amp; Business Univ, Sch Ecol &amp; Environm, Beijing 100048, Peoples R China; [Yu, Dayang; Niu, Jinjia; Zhong, Longchun; Yan, Meilin; Li, Dandan; Yao, Zhiliang] Beijing Technol &amp; Business Univ, State Environm Protect Key Lab Food Chain Pollut C, Beijing 100048, Peoples R China; [Chen, Kaiyu] Univ Utah, Dept Chem Engn, Salt Lake City, UT 84112 USA; [Wang, Guanyi] State Grid UHV Engn Construction Co, Beijing 100052, Peoples R China</t>
  </si>
  <si>
    <t>Beijing Technology &amp; Business University; Beijing Technology &amp; Business University; Utah System of Higher Education; University of Utah</t>
  </si>
  <si>
    <t>Yao, ZL (corresponding author), Beijing Technol &amp; Business Univ, Sch Ecol &amp; Environm, Beijing 100048, Peoples R China.;Yao, ZL (corresponding author), Beijing Technol &amp; Business Univ, State Environm Protect Key Lab Food Chain Pollut C, Beijing 100048, Peoples R China.</t>
  </si>
  <si>
    <t>yaozhl@th.btbu.edu.cn</t>
  </si>
  <si>
    <t>郭, 青霞/GZH-2618-2022; Li, Dan/HJA-0406-2022; chen, kai/IWV-0528-2023</t>
  </si>
  <si>
    <t>Beijing Municipal Education Commis-sion [PXM 2019_014213_000007]; Research Foundation for Youth Scholars of Beijing Technology and Business University [QNJJ2022-32]</t>
  </si>
  <si>
    <t>Beijing Municipal Education Commis-sion(Beijing Municipal Commission of Education); Research Foundation for Youth Scholars of Beijing Technology and Business University</t>
  </si>
  <si>
    <t>Acknowledgement This work was supported by the Beijing Municipal Education Commis-sion (grant no. PXM 2019_014213_000007) and the Research Foundation for Youth Scholars of Beijing Technology and Business University (QNJJ2022-32) .</t>
  </si>
  <si>
    <t>10.1016/j.scitotenv.2022.155571</t>
  </si>
  <si>
    <t>1Y4EI</t>
  </si>
  <si>
    <t>WOS:000808094200003</t>
  </si>
  <si>
    <t>Hassan, HS; Madcour, WE; Elmaghraby, EK</t>
  </si>
  <si>
    <t>Hassan, H. S.; Madcour, W. E.; Elmaghraby, Elsayed K.</t>
  </si>
  <si>
    <t>Removal of radioactive cesium and europium from aqueous solutions using activated Al2O3 prepared by solution combustion</t>
  </si>
  <si>
    <t>MATERIALS CHEMISTRY AND PHYSICS</t>
  </si>
  <si>
    <t>Kinetics sorption; thermodynamics; radionuclides; activated aluminium oxide</t>
  </si>
  <si>
    <t>SORPTION; ADSORPTION; KINETICS; IONS; WASTE; STRONTIUM; BIOCHAR; ZEOLITE; SINGLE; WATER</t>
  </si>
  <si>
    <t>Surface-protected activated aluminium oxide was synthesized using solution combustion technique and characterized, as inorganic sorbent material, for the removal of Eu152+154 and Cs-134 radionuclides from wastewater. The synthesis aluminium oxide showed construction of protective organic species at the aluminium oxide surface. The structural and thermal analysis investigations of the prepared material revealed presence of oxygen in interstitial position with a stable amorphous phase of aluminium oxide. Different experiments were conducted to investigate the sorption ability of the material to radioactive europium and cesium ions including the effect of pH, initial concentration of radionuclides and temperature. Various kinetic models have been applied and also different isotherm models were studied. The results show that the pseudo-second-order model was applicable for the adsorption process and the monolayer capacity equal 133.16 and 109.78 mg/g for Eu152+154 and Cs-134, respectively. Activated amorphous alumina was found to be cost effective and of high uptake capacity for cesium and europium from aqueous solutions.</t>
  </si>
  <si>
    <t>[Hassan, H. S.] Atom Energy Author, Hot Labs, Cairo 13759, Egypt; [Hassan, H. S.] Atom Energy Author, Waste Management Ctr, Cairo 13759, Egypt; [Madcour, W. E.] Atom Energy Author, Nucl Res Ctr, Radiat Protect Dept, Cairo 13759, Egypt; [Elmaghraby, Elsayed K.] Atom Energy Author, Nucl Res Ctr, Expt Nucl Phys Dept, Cairo 13759, Egypt</t>
  </si>
  <si>
    <t>Egyptian Knowledge Bank (EKB); Egyptian Atomic Energy Authority (EAEA); Egyptian Knowledge Bank (EKB); Egyptian Atomic Energy Authority (EAEA); Egyptian Knowledge Bank (EKB); Egyptian Atomic Energy Authority (EAEA); Egyptian Knowledge Bank (EKB); Egyptian Atomic Energy Authority (EAEA)</t>
  </si>
  <si>
    <t>Elmaghraby, EK (corresponding author), Atom Energy Author, Nucl Res Ctr, Expt Nucl Phys Dept, Cairo 13759, Egypt.</t>
  </si>
  <si>
    <t>hisoliman2000@yahoo.com; w_m_eaea@yahoo.com; e.m.k.elmaghraby@gmail.com</t>
  </si>
  <si>
    <t>Elmaghraby, Elsayed K/D-3934-2019</t>
  </si>
  <si>
    <t>Elmaghraby, Elsayed K/0000-0001-6126-9773</t>
  </si>
  <si>
    <t>0254-0584</t>
  </si>
  <si>
    <t>1879-3312</t>
  </si>
  <si>
    <t>MATER CHEM PHYS</t>
  </si>
  <si>
    <t>Mater. Chem. Phys.</t>
  </si>
  <si>
    <t>10.1016/j.matchemphys.2019.05.081</t>
  </si>
  <si>
    <t>JF3PQ</t>
  </si>
  <si>
    <t>WOS:000491299900008</t>
  </si>
  <si>
    <t>Diao, ZH; Du, JJ; Jiang, D; Kong, LJ; Huo, WY; Liu, CM; Wu, QH; Xu, XR</t>
  </si>
  <si>
    <t>Diao, Zeng-Hui; Du, Jian-Jun; Jiang, Dan; Kong, Ling-Jun; Huo, Wen-Yi; Liu, Cui-Mei; Wu, Qi-Hang; Xu, Xiang-Rong</t>
  </si>
  <si>
    <t>Insights into the simultaneous removal of Cr6+ and Pb2+ by a novel sewage sludge-derived biochar immobilized nanoscale zero valent iron: Coexistence effect and mechanism</t>
  </si>
  <si>
    <t>nZVI; Cr6+; Pb2+; Malachite green; Sewage sludge-derived biochar</t>
  </si>
  <si>
    <t>AQUEOUS-SOLUTIONS; CHROMIUM VI; CR(VI); NANOPARTICLES; DEGRADATION; LEAD; PERFORMANCE; ADSORPTION; REACTIVITY; PHENOL</t>
  </si>
  <si>
    <t>Cr6+ and Pb2+ are both highly toxic pollutants and commonly co-exist in some industrial effluents and contaminated waters. In this study, simultaneous removal of Cr6+ and Pb2+ by a novel sewage sludge-derived biochar immobilized nanoscale zero-valent iron (SSB-nZVI) was systematically investigated. It was well demonstrated that a porous structure was successfully formed on the SSB nZVI when the starch was used as an additive. A synergistic effect on the adsorption and reduction over the SSB-nZVI was achieved, resulting in nearly 90 and 82% of Cr6+ and Pb2+ removal within 30 min, respectively. Cr6+ was reduced prior to Pb2+. A low pH could accelerate the corrosion of nZVI as well as phosphate leaching. When Malachite green was added as a coexisting organic pollutant, its effective removal was found due to the formation of a Fenton-like system. The SSB-nZVI could be run consecutively three times with a relatively satisfactory performance. Most of Cr6+ was converted into Cr2O3 and Cr(OH)(3) on the SSB nZVI surface, whereas most of Pb2+ species existed as Pb(OH)(2) (or PbO). A possible reaction mechanism on the SSB-nZVI involved the adsorption, reduction and precipitation of both Cr6+ and Pb2+ over the particles. Present study sheds light on the insight of the fate and transport of Cr6+ and Pb2+ in aquatic environment, as well provides helpful guide for the remediation of coexistence of pollutants in real applications. (C) 2018 Elsevier B.V. All rights reserved.</t>
  </si>
  <si>
    <t>[Diao, Zeng-Hui; Huo, Wen-Yi; Liu, Cui-Mei; Xu, Xiang-Rong] Chinese Acad Sci, CAS Key Lab Trop Marine Bioresources &amp; Ecol, Guangdong Prov Key Lab Appl Marine Biol, South China Sea Inst Oceanol, Guangzhou 510301, Guangdong, Peoples R China; [Diao, Zeng-Hui; Du, Jian-Jun] Zhongkai Univ Agr &amp; Engn, Sch Environm Sci &amp; Engn, Guangzhou 510225, Guangdong, Peoples R China; [Jiang, Dan] South China Normal Univ, Res Resources Ctr, Guangzhou 510631, Guangdong, Peoples R China; [Kong, Ling-Jun] Guangzhou Univ, Sch Environm Sci &amp; Engn, Guangzhou 510006, Guangdong, Peoples R China; [Wu, Qi-Hang] Guangzhou Univ, Key Lab Water Qual &amp; Conservat Pearl River Delta, Minist Educ, Ctr Water Qual &amp; Conservat Pearl River Delta, Guangzhou 510006, Guangdong, Peoples R China</t>
  </si>
  <si>
    <t>Chinese Academy of Sciences; South China Sea Institute of Oceanology, CAS; Zhongkai University of Agriculture &amp; Engineering; South China Normal University; Guangzhou University; Guangzhou University</t>
  </si>
  <si>
    <t>Xu, XR (corresponding author), Chinese Acad Sci, CAS Key Lab Trop Marine Bioresources &amp; Ecol, Guangdong Prov Key Lab Appl Marine Biol, South China Sea Inst Oceanol, Guangzhou 510301, Guangdong, Peoples R China.;Diao, ZH (corresponding author), Zhongkai Univ Agr &amp; Engn, Sch Environm Sci &amp; Engn, Guangzhou 510225, Guangdong, Peoples R China.</t>
  </si>
  <si>
    <t>zenghuid86@scsio.ac.cn; xuxr@scsio.ac.cn</t>
  </si>
  <si>
    <t>Du, Jian/IXD-1367-2023; Diao, Zeng-Hui/AAH-3781-2021; Xu, Xiangrong/B-7054-2011</t>
  </si>
  <si>
    <t xml:space="preserve">Diao, Zeng-Hui/0000-0002-0139-1870; </t>
  </si>
  <si>
    <t>National Natural Science Foundation of China [21407155, 51378488, 51508116]; Guangdong Province Public Welfare Research and Capacity Building Project [2015A020215022, 2015A020215036]; Guangzhou Science and Technology Program [201704020187, 201510010031, 201607010057]; Guangzhou University [BJ201713]; Science and Technology Planning Project of Guangdong Province, China [2017B030314052]</t>
  </si>
  <si>
    <t>National Natural Science Foundation of China(National Natural Science Foundation of China (NSFC)); Guangdong Province Public Welfare Research and Capacity Building Project; Guangzhou Science and Technology Program; Guangzhou University; Science and Technology Planning Project of Guangdong Province, China</t>
  </si>
  <si>
    <t>The authors are grateful for the National Natural Science Foundation of China (Nos. 21407155, 51378488 and 51508116), Guangdong Province Public Welfare Research and Capacity Building Project (Nos. 2015A020215022 and 2015A020215036), Guangzhou Science and Technology Program (Nos. 201704020187, 201510010031 and 201607010057), Guangzhou University's 2017 training program for young top-notch personnels (BJ201713) and the Science and Technology Planning Project of Guangdong Province, China (2017B030314052).</t>
  </si>
  <si>
    <t>10.1016/j.scitotenv.2018.06.093</t>
  </si>
  <si>
    <t>GN8JE</t>
  </si>
  <si>
    <t>WOS:000439405600049</t>
  </si>
  <si>
    <t>Effects of ridge-furrow rainwater harvesting with maize straw biochar on fodder yield and water use efficiency of alfalfa in semiarid regions of China</t>
  </si>
  <si>
    <t>Alfalfa fodder yield; Evapotranspiration; Net economic benefit; Maize straw biochar; Water use efficiency</t>
  </si>
  <si>
    <t>SOIL PHYSICAL-PROPERTIES; LOESS PLATEAU; CONSERVATION TILLAGE; MULCH; SYSTEM; TEMPERATURE; CATCHMENT; RUNOFF; GROWTH; PRODUCTIVITY</t>
  </si>
  <si>
    <t>Purpose On a global scale, water resources are under intense stress due to climate change. It is, therefore, crucial to understand how in situ water harvesting techniques and the addition of soil organic amendments such as biochar affect soil properties and productivity of alfalfa (Medicago sativa L.) to inform wider adoption by farmers. Methods To contribute to this research area, an experiment was conducted at the Anjiagou Catchment experimental station during the 2020 to 2021 alfalfa growing seasons. The experimental design was a split-plot design with three replications. The main treatment was maize straw biochar, and the sub-treatment was ridge-furrow rainwater harvesting. The biochar treatments were 30 t ha(-1) and 0 t ha(-1), and the rainwater harvesting methods were flat planting (FP), tied-ridging (TR), and open-ridging (OR). Results In 2020, soil temperature in the TR treatment decreased by 6.54 and by 4.08% for the OR treatment compared with the FP. In 2021, soil temperature decreased by 3.87 and 0.87% in the TR and OR, respectively, compared with the FP. In general, the integration of rainwater harvesting systems and maize straw biochar amendment significantly (p &lt; 0.05) increased alfalfa fodder yield during the 2-year growing seasons investigated. Mean soil desiccation increased by 55.16% in the no-biochar-amended treatment compared to 52.58% for the biochar-amended soils. Overall, the highest net economic benefit throughout the 2 years of alfalfa cultivation was recorded in the TR and OR treatments with maize straw biochar addition. Conclusion In both experimental years, ridge-furrow rainwater harvesting-planting with maize straw biochar produced the highest alfalfa fodder yield than the FP treatment and the no-biochar-amended soil. An important contribution of this work to smallholder forage farming is the evidence demonstrating the positive effects of maize straw biochar in ridge-furrow rainwater harvesting system on alfalfa fodder yield, water productivity, and economic benefit in rain-fed agriculture.</t>
  </si>
  <si>
    <t>zhou, xuan/GZA-8157-2022; Zhang, Dengkui/HDN-2972-2022</t>
  </si>
  <si>
    <t>Wang, Qi/0000-0002-5517-5807; Zhang, Dengkui/0000-0003-1663-0608</t>
  </si>
  <si>
    <t>10.1007/s11368-022-03262-4</t>
  </si>
  <si>
    <t>4L2AO</t>
  </si>
  <si>
    <t>WOS:000820942500002</t>
  </si>
  <si>
    <t>Pan, DD; Liu, CP; Yu, HY; Li, FB</t>
  </si>
  <si>
    <t>Pan, Dandan; Liu, Chuanping; Yu, Huanyu; Li, Fangbai</t>
  </si>
  <si>
    <t>A paddy field study of arsenic and cadmium pollution control by using iron-modified biochar and silica sol together</t>
  </si>
  <si>
    <t>Iron-modified biochar; Silica sol; Available As; Available Cd; Two-year field trial paddy soil</t>
  </si>
  <si>
    <t>ZERO-VALENT IRON; ORYZA-SATIVA L.; FOLIAR APPLICATION; HEAVY-METALS; REDUCING BACTERIA; RICE; SOIL; CD; ACCUMULATION; BIOAVAILABILITY</t>
  </si>
  <si>
    <t>Under flooded conditions in paddy soil, the mobility of As increases while the mobility of Cd decreases. The opposite geochemical behavior of As and Cd makes it difficult to reduce their mobilities simultaneously. Our recent study found that combined applications of biochar and zero-valent iron successfully reduced the mobilities of As and Cd simultaneously. On this basis, in the present study, an iron-modified biochar (Fe-BC) was developed, and its effect on decreasing the accumulations of As and Cd in rice was verified in a 2-year field trial. In addition, previous studies indicated that silicon fertilizer can also reduce As and Cd accumulation in rice grain. Hence, the effect of the combined or separate application of Fe-BC and silica sol on As and Cd accumulation in rice grain was investigated. Over the 2-year field trial, the grain yields decreased in the following order: iron-modified biochar plus silica sol (Fe-BC plus Si) &gt; silica sol (Si) &gt; Fe-BC &gt; control (CK). Concentrations of As and Cd in brown rice were in the order: Fe-BC plus Si &lt; Si approximate to Fe-BC &lt; CK. The treatments of Fe-BC and Fe-BC plus Si significantly increased the soil pH and thus decreased available As and available Cd in the soil. In addition, significantly positive correlations between available As and As in brown rice and between available Cd and Cd in brown rice were found. In conclusion, co-application of iron-modified biochar and silica sol should be a recommended strategy to reduce the accumulation of As and Cd in rice grains.</t>
  </si>
  <si>
    <t>[Pan, Dandan] South China Agr Univ, Coll Nat Resources &amp; Environm, Guangzhou 510642, Guangdong, Peoples R China; [Pan, Dandan; Liu, Chuanping; Yu, Huanyu; Li, Fangbai] Guangdong Inst Ecoenvironm Sci &amp; Technol, Guangzhou 510650, Guangdong, Peoples R China</t>
  </si>
  <si>
    <t>South China Agricultural University; Guangdong Academy of Sciences; Institute of Eco-environmental &amp; Soil Sciences, Guangdong Academy of Sciences</t>
  </si>
  <si>
    <t>Li, FB (corresponding author), Guangdong Inst Ecoenvironm Sci &amp; Technol, Guangzhou 510650, Guangdong, Peoples R China.</t>
  </si>
  <si>
    <t>Liu, Chuanping/AAJ-6301-2021</t>
  </si>
  <si>
    <t>National Science Foundation of China [41330857, 41671472]; Research on Migration/Transformation and Safety Threshold of Heavy Metals in Farmland Systems [2016YFD0800400]; Guangdong TeZhi plan Science and Technology Youth Top Talent [2016TQ03Z565]; Guangzhou Science and Technology Program [201604020039]; Guangdong Key Technologies RD Program [2015B020207001, 2015B020237008]; SPICC Program (Scientific Platform and Innovation Capability Construction Program of GDAS) [2017GDASCX-0404]</t>
  </si>
  <si>
    <t>National Science Foundation of China(National Natural Science Foundation of China (NSFC)); Research on Migration/Transformation and Safety Threshold of Heavy Metals in Farmland Systems; Guangdong TeZhi plan Science and Technology Youth Top Talent; Guangzhou Science and Technology Program; Guangdong Key Technologies RD Program; SPICC Program (Scientific Platform and Innovation Capability Construction Program of GDAS)</t>
  </si>
  <si>
    <t>This work was financially supported by the National Science Foundation of China (41330857 and 41671472), Research on Migration/Transformation and Safety Threshold of Heavy Metals in Farmland Systems (2016YFD0800400), Guangdong TeZhi plan Science and Technology Youth Top Talent (2016TQ03Z565), Guangzhou Science and Technology Program (201604020039), Guangdong Key Technologies R&amp;D Program (2015B020207001 and 2015B020237008), the SPICC Program (Scientific Platform and Innovation Capability Construction Program of GDAS, NO: 2017GDASCX-0404).</t>
  </si>
  <si>
    <t>10.1007/s11356-019-05381-x</t>
  </si>
  <si>
    <t>IQ2CU</t>
  </si>
  <si>
    <t>WOS:000480557400056</t>
  </si>
  <si>
    <t>Giannetta, B; Balint, R; Said-Pullicino, D; Plaza, C; Martin, M; Zaccone, C</t>
  </si>
  <si>
    <t>Giannetta, Beatrice; Balint, Ramona; Said-Pullicino, Daniel; Plaza, Cesar; Martin, Maria; Zaccone, Claudio</t>
  </si>
  <si>
    <t>Fe(II)-catalyzed transformation of Fe (oxyhydr )oxides across organic matter fractions in organically amended soils</t>
  </si>
  <si>
    <t>EXAFS; Linear combination fitting; Physical fractionation; Organic amendments</t>
  </si>
  <si>
    <t>FE(II)-INDUCED MINERALIZATION PATHWAYS; ATOM EXCHANGE; FERRIHYDRITE; IRON; CARBON; FE(II); BIOCHAR; STABILIZATION; LEPIDOCROCITE; STABILITY</t>
  </si>
  <si>
    <t>The Fe(II)-catalyzed transformation of ferrihydrite into highly crystalline forms may represent an important pathway for soil organic matter (SOM) destabilization under moderately reducing conditions. However, the link between redox-driven changes in soil Fe mineral composition and crystallinity and SOM chemical properties in the field remains elusive. We evaluated abiotic Fe(II)-catalyzed mineralogical transformation of Fe (oxyhydr) oxides in bulk soils and two particle-size SOM fractions, namely the fine silt plus clay (&lt;20 mu m, FSi + Cl) and fine sand (50-200 mu m, FSa) fractions of an agricultural soil unamended or amended with biochar, compost, or the combination of both. After spiking with Fe(II) and incubating for 7 days under anoxic and sterile conditions at neutral pH, the FSa fractions (Fe(II):Fe(III) molar ratios approximate to 3.3) showed more significant ferrihydrite transformations with respect to FSi + Cl fractions (Fe(II):Fe(III) molar ratios approximate to 0.7), with the consequent production of well-ordered Fe oxides in most soils, particularly those unamended or amended with biochar alone. Nonetheless, poorly crystalline ferrihydrite still constituted about 45% of the FSi + a fractions of amended soils after reaction with Fe(II), which confirms that the higher SOM and clay mineral content in this fraction may possibly inhibit atom exchange between aqueous Fe(II) and the solid phase. Building on our knowledge of abiotic Fe(II)-catalyzed mineralogical changes, the suppression of ferrihydrite transformation in FSi + Cl fractions in amended soils could ultimately lead to a slower turnover of ferrihydrite, possibly preserving the carbon sequestration potential associated with this mineral. Conversely, in both bulk soils and FSa fractions, the extent to which mineral transformation occur seemed to be contingent on the quality of the amendment used. (C) 2020 Elsevier B.V. All rights reserved.</t>
  </si>
  <si>
    <t>[Giannetta, Beatrice; Balint, Ramona; Said-Pullicino, Daniel; Martin, Maria] Univ Torino, Dept Agr Forest &amp; Food Sci, Largo Paolo Braccini 2, I-10095 Grugliasco, Italy; [Balint, Ramona] Natl Res Council Italy CNR, Inst Geosci &amp; Earth Resources, Via Valperga Caluso 35, I-10125 Turin, Italy; [Plaza, Cesar] CSIC, Inst Ciencias Agr, Serrano 115 Bis, Madrid 28006, Spain; [Zaccone, Claudio] Univ Verona, Dept Biotechnol, Str Le Grazie 15, I-37134 Verona, Italy</t>
  </si>
  <si>
    <t>University of Turin; Consiglio Nazionale delle Ricerche (CNR); Istituto di Geoscienze e Georisorse (IGG-CNR); Consejo Superior de Investigaciones Cientificas (CSIC); CSIC - Instituto de Ciencias Agrarias (ICA); University of Verona</t>
  </si>
  <si>
    <t>Giannetta, B (corresponding author), Univ Torino, Dept Agr Forest &amp; Food Sci, Largo Paolo Braccini 2, I-10095 Grugliasco, Italy.</t>
  </si>
  <si>
    <t>beatrice.giannetta@unito.it</t>
  </si>
  <si>
    <t>Zaccone, Claudio/A-8568-2008; Plaza, César/ABC-8344-2021; Balint, Ramona/AAS-8578-2021; Balint, Ramona/J-3313-2013; Martin, Maria/AAE-9524-2022; Balint, Ramona/ACV-4850-2022; Martin, Maria/AFE-2447-2022; Giannetta, Beatrice/HPD-2670-2023; SAID-PULLICINO, Daniel/K-8711-2012</t>
  </si>
  <si>
    <t>Zaccone, Claudio/0000-0003-4391-354X; Plaza, César/0000-0001-8616-7001; Balint, Ramona/0000-0002-4570-9975; Balint, Ramona/0000-0002-4570-9975; Martin, Maria/0000-0003-1075-7739; Martin, Maria/0000-0003-1075-7739; Giannetta, Beatrice/0000-0001-6451-6784; SAID-PULLICINO, Daniel/0000-0003-4567-3930</t>
  </si>
  <si>
    <t>Spanish State Plan for Scientific and Technical Research and Innovation [AGL201675762-R]; AEI/FEDER; Spanish State Plan for Scientific and Technical Research and Innovation 2013-2016 (AEI/FEDER, UE) [AGL201675762-R]</t>
  </si>
  <si>
    <t>Spanish State Plan for Scientific and Technical Research and Innovation; AEI/FEDER; Spanish State Plan for Scientific and Technical Research and Innovation 2013-2016 (AEI/FEDER, UE)</t>
  </si>
  <si>
    <t>We thank Pere Rovira (Forest Sciences Centre of Catalonia) for the help during physical fractionation, Peggy O'Day (University of California Merced) and all the co-authors of the O'Day et al. (2004) paper, Ellen E. Daugherty (Colorado State University) and all the co-authors of the Daugherty et al. (2017) paper for providing the spectra of the standards used for the LCF. We acknowledge ELETTRA for the provision of synchrotron radiation facilities in the framework of proposal n. 20185454 and thank Giuliana Aquilanti, Luca Olivi, and Danilo Olivera De Souza (ELETTRA, XAFS beamline), for their support during the synchrotron measurements. C.P. acknowledges support from the Spanish State Plan for Scientific and Technical Research and Innovation 2013-2016 (AGL201675762-R, AEI/FEDER, UE).</t>
  </si>
  <si>
    <t>10.1016/j.scitotenv.2020.141125</t>
  </si>
  <si>
    <t>OF2MX</t>
  </si>
  <si>
    <t>WOS:000581049800011</t>
  </si>
  <si>
    <t>Qiu, QY; Zhou, MY; Cai, WZ; Zhou, Q; Zhang, YP; Wang, W; Liu, ML; Liu, J</t>
  </si>
  <si>
    <t>Qiu, Qianyuan; Zhou, Mingyang; Cai, Weizi; Zhou, Qian; Zhang, Yapeng; Wang, Wei; Liu, Meilin; Liu, Jiang</t>
  </si>
  <si>
    <t>A comparative investigation on direct carbon solid oxide fuel cells operated with fuels of biochar derived from wheat straw, corncob, and bagasse</t>
  </si>
  <si>
    <t>Direct carbon solid oxide fuel cell; Biochar; Wheat straw; Corn cob; Bagasse; Boudouard reaction</t>
  </si>
  <si>
    <t>CO2 GASIFICATION; PERFORMANCE; MECHANISM; OXIDATION; GASIFIER; CATALYST</t>
  </si>
  <si>
    <t>A direct carbon solid oxide fuel cell (DC-SOFC) is an all-solid-state device that can directly convert the chemical energy of carbon into electricity with high efficiency and low pollution. This study assesses the feasibility of using carbon-rich biochar derived from wheat straw, corncob, and bagasse, respectively, as the fuels of DC-SOFCs. The chars are characterized using thermo-gravimetric analysis (TGA), scanning electron microscopy (SEM), energy dispersive spectrometer (EDS), X-ray diffraction (XRD), Raman spectroscopy, and tapping apparatus. Different quantities of K, Si, S, Ca, Mg, and Fe are found from the chars. It turns out that the output performances of the DC-SOFCs are closely related to the characteristics of the chars used. The peak power densities of 187 and 204 mW cm(-2) at 800 degrees C are achieved by the cells with wheat straw char and corn cob char, whereas the cell with bagasse char performs the highest output performance of 260 mW cm(-2). Cells with 0.5 g chars of wheat straw, corn cob, and bagasse discharge at a constant current density of 140 mA cm(-2), and it lasts for 15 h, 24 h and 22 h, respectively. The Boudouard reaction reactivity is assessed by analyzing the emitted gas compositions of DC-SOFCs discharging at a constant current density of 500 mA cm(-2) via gas chromatography (GC). It turns out that the higher CO concentration representing the faster Boudouard reaction on the fuel.</t>
  </si>
  <si>
    <t>[Qiu, Qianyuan; Zhou, Mingyang; Cai, Weizi; Zhou, Qian; Zhang, Yapeng; Wang, Wei; Liu, Meilin; Liu, Jiang] South China Univ Technol, Sch Environm &amp; Energy, New Energy Res Inst, Guangzhou Key Lab Surface Chem Energy Mat, Guangzhou 510006, Guangdong, Peoples R China; [Cai, Weizi] Hong Kong Polytech Univ, Dept Bldg &amp; Real Estate, Bldg Energy Res Grp, Hung Hom,Kowloon, Hong Kong 999077, Peoples R China; [Liu, Meilin] Georgia Inst Technol, Sch Mat Sci &amp; Engn, 771 Ferst Dr, Atlanta, GA 30332 USA</t>
  </si>
  <si>
    <t>South China University of Technology; Hong Kong Polytechnic University; University System of Georgia; Georgia Institute of Technology</t>
  </si>
  <si>
    <t>Liu, J (corresponding author), South China Univ Technol, Sch Environm &amp; Energy, New Energy Res Inst, Guangzhou Key Lab Surface Chem Energy Mat, Guangzhou 510006, Guangdong, Peoples R China.</t>
  </si>
  <si>
    <t>jiangliu@scut.edu.cn</t>
  </si>
  <si>
    <t>Zhang, Yapeng/AAS-3284-2020; Liu, Meilin/E-5782-2010</t>
  </si>
  <si>
    <t>Zhang, Yapeng/0000-0003-0735-2773; Liu, Meilin/0000-0002-6188-2372; Qiu, Qianyuan/0000-0002-5993-257X; Liu, Jiang/0000-0002-8007-1903</t>
  </si>
  <si>
    <t>National Natural Science Foundation of China (NSFC) [91745203]; Special Funds of Guangdong Province Public Research and Ability Construction [2014A010106008]; Guangdong Innovative and Entrepreneurial Research Team Program [2014ZT05N200]; NSFC-Guangdong Joint Fund [U1601207]</t>
  </si>
  <si>
    <t>National Natural Science Foundation of China (NSFC)(National Natural Science Foundation of China (NSFC)); Special Funds of Guangdong Province Public Research and Ability Construction; Guangdong Innovative and Entrepreneurial Research Team Program; NSFC-Guangdong Joint Fund</t>
  </si>
  <si>
    <t>This work was supported by the National Natural Science Foundation of China (NSFC, No. 91745203), the Special Funds of Guangdong Province Public Research and Ability Construction (No. 2014A010106008), Guangdong Innovative and Entrepreneurial Research Team Program (No. 2014ZT05N200), and the NSFC-Guangdong Joint Fund (No. U1601207).</t>
  </si>
  <si>
    <t>10.1016/j.biombioe.2018.12.016</t>
  </si>
  <si>
    <t>HK0EZ</t>
  </si>
  <si>
    <t>WOS:000457572700007</t>
  </si>
  <si>
    <t>Zhong, M; Li, M; Tan, B; Gao, B; Qiu, Y; Wei, XN; Hao, HR; Xia, ZX; Zhang, Q</t>
  </si>
  <si>
    <t>Zhong, Min; Li, Meng; Tan, Bin; Gao, Bin; Qiu, Yue; Wei, Xiaonan; Hao, Huiru; Xia, Zhixuan; Zhang, Qian</t>
  </si>
  <si>
    <t>Investigations of Cr(VI) removal by millet bran biochar modified with inorganic compounds: Momentous role of additional lactate</t>
  </si>
  <si>
    <t>Modified biochar; Inorganic compounds; Cr(VI); Electron donating; Electron transferring; Sodium lactate</t>
  </si>
  <si>
    <t>DEGRADATION; REDUCTION; MECHANISM; OXIDATION; PERFORMANCE; ACTIVATION; CHROMATE; BEHAVIOR; SORPTION; CARBON</t>
  </si>
  <si>
    <t>In this study, millet bran biocharsmodified with inorganic compounds (H3PO4: P-BC, NaOH: Na-BC and K2CO3: KBC) were prepared and applied for Cr(VI) removal to evaluate the effects of modification on biochars' physicochemical properties. The results showed that Cr(VI) reduction capacity complied with the order of Na-BC &gt; BC &gt; P-BC &gt; K-BC, and reductive groups such as -OH and -NH2 played considerable roles in electrons donating. Based on this, lactate was added for further investigation of electrons transferring. The results displayed that Cr(VI) removal of all biochars was enhanced tremendously and modified biochars exhibited better Cr(VI) reduction. This may be due to the bridging effect of lactate, which could not only chelate with Cr(VI) via -COOH (or -OH) but also form hydrogen bonds with oxygen or nitrogen containing groups on biochars through the other groups, thus facilitating electrons transferring between biochars and Cr(VI). This work provided an insight into evaluation of the influence of inorganic compounds modification on both electrons donating capability of biochars and electrons transferring potential of biochars combined with lactate in Cr( VI) removal. (C) 2021 Elsevier B.V. All rights reserved.</t>
  </si>
  <si>
    <t>[Zhong, Min; Li, Meng; Wei, Xiaonan; Hao, Huiru; Xia, Zhixuan; Zhang, Qian] Wuhan Univ Technol, Sch Civil Engn &amp; Architecture, Wuhan 430070, Peoples R China; [Gao, Bin] Univ Florida, Dept Agr &amp; Biol Engn, Gainesville, FL 32611 USA; [Tan, Bin] Chengdu JiZhun FangZhong Architectural Design, Wuhan Branch, Wuhan 40061, Peoples R China; [Qiu, Yue] Wuhan Hanyang Municipal Construct Grp, Wuhan 430000, Peoples R China</t>
  </si>
  <si>
    <t>Wuhan University of Technology; State University System of Florida; University of Florida</t>
  </si>
  <si>
    <t>qiu, yue/IAN-7956-2023; Gao, Bin/B-8027-2010; Xia, Zhixuan/J-4252-2012</t>
  </si>
  <si>
    <t xml:space="preserve">Gao, Bin/0000-0003-3769-0191; </t>
  </si>
  <si>
    <t>Fundamental Research Funds for the Central Universities [WUT: 2019III105CG]; Hubei Provincial Key Lab of Water System Science for Sponge City Construction [2019-06]</t>
  </si>
  <si>
    <t>Fundamental Research Funds for the Central Universities(Fundamental Research Funds for the Central Universities); Hubei Provincial Key Lab of Water System Science for Sponge City Construction</t>
  </si>
  <si>
    <t>This work was financially supported by the Fundamental Research Funds for the Central Universities (215206002), the Hubei Provincial Key Lab of Water System Science for Sponge City Construction (Grant No: 2019-06) and the Fundamental Research Funds for the Central Universities (WUT: 2019III105CG).</t>
  </si>
  <si>
    <t>10.1016/j.scitotenv.2021.148098</t>
  </si>
  <si>
    <t>UJ9NN</t>
  </si>
  <si>
    <t>WOS:000691604500001</t>
  </si>
  <si>
    <t>Zhang, DQ; He, QC; Wang, M; Zhang, WL; Liang, YN</t>
  </si>
  <si>
    <t>Zhang, Dongqing; He, Qiaochong; Wang, Mo; Zhang, Weilan; Liang, Yanna</t>
  </si>
  <si>
    <t>Sorption of perfluoroalkylated substances (PFASs) onto granular activated carbon and biochar</t>
  </si>
  <si>
    <t>PFASs; sorption; activated carbon; biochar</t>
  </si>
  <si>
    <t>PERFLUOROOCTANE SULFONATE PFOS; ANION-EXCHANGE RESINS; PERFLUORINATED COMPOUNDS; DRINKING-WATER; ADSORPTION BEHAVIOR; WASTE-WATER; REMOVAL EFFICIENCY; ORGANIC-MATTER; ADSORBENTS; ACIDS</t>
  </si>
  <si>
    <t>Perfluoroalkyl and polyfluoroalkyl substances (PFASs) have attracted increasing concerns owing to their potential ecotoxicological effects. The sorption of PFASs, i.e. perfluorooctanoic acid (PFOA), perfluorooctane sulfonic acid (PFOS), perfluorobutanoic acid (PFBA) and perfluorobutansulfonic acid (PFBS), by granular activated carbon (GAC) and softwood-derived biochar was studied. The sorption equilibrium of PFASs on GAC was obtained within 3-24 h, while the time required to reach equilibrium for biochar was 12-48 h. PFASs sorption on both GAC and biochar were well represented by the pseudo-second-order model. In the case of sorption isotherms, the PFAS sorption capacity was chain-length dependent with following order: PFOS &gt; PFOA &gt; PFBS &gt; PFBA. GAC exhibited high maximum Langmuir sorption capacity for both PFOS (123.5 mu mol g(-1)) and PFOA (86.2 mu mol g(-1)), which were 43% and 39.6% greater than biochar. The maximum sorption capacity for PFBS on GAC (48.3 mu mol g(-1)) was higher than that for PFBA (31.4 mu mol g(-1)), while the opposite sorption trend was observed for biochar. The sorption mechanisms involved both electrostatic attraction and hydrophobic interaction. The sorption of PFASs increased with the decrease in pH. The competitive sorption of PFASs occurred during the sorption process, resulting in decreased PFASs removal efficiencies. The Fourier transform infrared (FTIR) analyses indicated the presence of a variety of functional groups on the surfaces of adsorbents. Some FTIR responses shifted after sorption, indicating electronic interactions during sorption. All the results indicate that adsorption technology is a feasible method to control the contamination of PFASs, and both GAC and biochar are effective adsorbents for PFASs removal from wastewater.</t>
  </si>
  <si>
    <t>[Zhang, Dongqing] Guangdong Univ Petrochem Technol, Sch Environm Sci &amp; Engn, Guangdong Prov Key Lab Petrochem Pollut Proc &amp; Co, Maoming 525000, Peoples R China; [Zhang, Dongqing; Zhang, Weilan; Liang, Yanna] Univ Albany, Coll Engn &amp; Appl Sci, Environm &amp; Sustainable Engn, 1400 Washington Ave, Albany, NY 12222 USA; [He, Qiaochong] Henan Univ Technol, Coll Environm Engn, Zhengzhou, Henan, Peoples R China; [Wang, Mo] Guangzhou Univ, Coll Architecture &amp; Urban Planning, Guangzhou, Guangdong, Peoples R China</t>
  </si>
  <si>
    <t>Guangdong University of Petrochemical Technology; State University of New York (SUNY) System; State University of New York (SUNY) Albany; Henan University of Technology; Guangzhou University</t>
  </si>
  <si>
    <t>Zhang, DQ (corresponding author), Guangdong Univ Petrochem Technol, Sch Environm Sci &amp; Engn, Guangdong Prov Key Lab Petrochem Pollut Proc &amp; Co, Maoming 525000, Peoples R China.;Zhang, DQ (corresponding author), Univ Albany, Coll Engn &amp; Appl Sci, Environm &amp; Sustainable Engn, 1400 Washington Ave, Albany, NY 12222 USA.</t>
  </si>
  <si>
    <t>cxi1101@126.com</t>
  </si>
  <si>
    <t>Wang, Mo/ABC-9345-2020; Zhang, Weilan/V-4681-2017</t>
  </si>
  <si>
    <t>Wang, Mo/0000-0001-8752-6256; Zhang, Weilan/0000-0003-3148-1751</t>
  </si>
  <si>
    <t>MAY 25</t>
  </si>
  <si>
    <t>10.1080/09593330.2019.1680744</t>
  </si>
  <si>
    <t>RS5FO</t>
  </si>
  <si>
    <t>WOS:000493230200001</t>
  </si>
  <si>
    <t>Morales, LF; Herrera, K; Lopez, JE; Saldarriaga, JF</t>
  </si>
  <si>
    <t>Morales, Luisa F.; Herrera, Katherine; Lopez, Julian E.; Saldarriaga, Juan F.</t>
  </si>
  <si>
    <t>Use of biochar from rice husk pyrolysis: assessment of reactivity in lime pastes</t>
  </si>
  <si>
    <t>Rice husk; Pyrolysis; Biochar; Reactivity; Lime pastes</t>
  </si>
  <si>
    <t>F FLY-ASH; DURABILITY PROPERTIES; CEMENT; PERFORMANCE; EVOLUTION; STRENGTH; MORTAR; WASTE; HEAT; XRD</t>
  </si>
  <si>
    <t>Biochar has unique properties such as its porous structure, specific surface area, and stable chemical properties. The rice husk is characterized by its high content of silica, and that during the pyrolysis process it generates a considerable amount of biochar that can be used in different processes. The aim of this work is to evaluate several biochars from the pyrolysis process in the reactivity of lime pastes. For this, biochar has been obtained at four different temperatures (450, 500, 550 and 600 degrees C), and they have been characterized by XRF, XRD, ICP-EOS, and particle size distribution, to determine their phases and their chemical composition. Biochar has been replaced in lime pastes in different proportions (5, 10, 15, 20, 25 and 30%), and exposed to different curing times (1, 3, 7, 14, 28, 56, 90 and 180 days). It has been found that all the replacements show reactivity within the lime pastes and that the percentage of 25% in all the biochar tested could be an adequate replacement.</t>
  </si>
  <si>
    <t>[Morales, Luisa F.; Herrera, Katherine; Saldarriaga, Juan F.] Univ Los Andes, Dept Civil &amp; Environm Engn, 1Este 19A-40, Bogota 111711, Colombia; [Lopez, Julian E.] Univ Medellin, Environm Engn Program, Carrera 87 30-65, Medellin 050026, Colombia</t>
  </si>
  <si>
    <t>Universidad de los Andes (Colombia); Universidad de Medellin</t>
  </si>
  <si>
    <t>Saldarriaga, JF (corresponding author), Univ Los Andes, Dept Civil &amp; Environm Engn, 1Este 19A-40, Bogota 111711, Colombia.</t>
  </si>
  <si>
    <t>jf.saldarriaga@uniandes.edu.co</t>
  </si>
  <si>
    <t>López, Julián E/IUM-1904-2023; Saldarriaga, Juan F./C-8515-2013</t>
  </si>
  <si>
    <t>López, Julián E/0000-0002-7845-7444; Saldarriaga, Juan F./0000-0002-2902-2305</t>
  </si>
  <si>
    <t>Department of Civil and Environmental Engineering at Universidad de los Andes; Office Vice President for Research and Creation at Universidad de los Andes [CI-0120]</t>
  </si>
  <si>
    <t>Department of Civil and Environmental Engineering at Universidad de los Andes; Office Vice President for Research and Creation at Universidad de los Andes</t>
  </si>
  <si>
    <t>This work was supported by the Department of Civil and Environmental Engineering at Universidad de los Andes, and by the call for proposals CI-0120: Publish your new knowledge or expose your new creations from the Office Vice President for Research and Creation at Universidad de los Andes.</t>
  </si>
  <si>
    <t>e08423</t>
  </si>
  <si>
    <t>10.1016/j.heliyon.2021.e08423</t>
  </si>
  <si>
    <t>YJ0UA</t>
  </si>
  <si>
    <t>WOS:000744253300007</t>
  </si>
  <si>
    <t>Xiao, R; Zhang, H; Wang, Z; Zhang, ZY; Du, J; Li, RH; Luo, N; Ali, A; Sun, ZJ; Zhang, ZQ</t>
  </si>
  <si>
    <t>Xiao, Ran; Zhang, Han; Wang, Zhen; Zhang, Ziyang; Du, Juan; Li, Ronghua; Luo, Na; Ali, Amjad; Sun, Zhaojun; Zhang, Zengqiang</t>
  </si>
  <si>
    <t>Foliar litters: Sources of contaminants in phytoremediation sites by returning potentially toxic metals (PTMs) back to soils</t>
  </si>
  <si>
    <t>4th International Conference on Contaminated Land, Ecological Assessment and Remediation (CLEAR) - Green and Sustainable Land Remediation</t>
  </si>
  <si>
    <t>AUG 16-18, 2018</t>
  </si>
  <si>
    <t>Hong Kong Polytechn Univ, Hong Kong, HONG KONG</t>
  </si>
  <si>
    <t>Educ Univ Hong Kong,Korea Univ,Hong Kong Polytechn Univ, Dept Civil &amp; Environm Engn,Chulalongkorn Univ,Hongkong Elect,Seoul Natl Univ,WSP Ltd</t>
  </si>
  <si>
    <t>Hong Kong Polytechn Univ</t>
  </si>
  <si>
    <t>Phytoremediation; Potentially toxic metals; Leaves mineralization; Leaching; Mobility</t>
  </si>
  <si>
    <t>HEAVY-METAL; SPATIAL-DISTRIBUTION; TRACE-ELEMENTS; FENG COUNTY; LEAF-LITTER; DECOMPOSITION; BIOCHAR; PLANTS; WATER; TECHNOLOGY</t>
  </si>
  <si>
    <t>Phytoremediation is regarded as one of the most cost-effective and environmentally friendly strategies for potentially toxic metals (PTMs) contaminated soil remediation. However, uncertainties still existed about the contribution of foliar litter on metal accumulation and mobility in phytoremediation sites. Thus, in this study, fallen leaves, decomposed leaves, and soils at different depths (i.e., 0-5 and 5-10 cm) were collected from a phytoremediation site near a Zn smelter factory. Metals content and mobility were evaluated. Results indicated that upper-layer soils (0-5 cm) were higher in the electrical conductivity (EC) and soil organic matter (SOM) content than the deeper-layer soils (5-10 cm). However, the pH was relatively lower in the upper-layer soils. Fallen leaves were sources of metals in the phytoremediation site, and significantly high amounts of Cd (16.08 +/- 0.21 mg kg(-1)) and Zn (1130.30 +/- 60.10 mg kg(-1)) were found in the decomposed leaves. Metals in the upper-layer soils demonstrated higher accumulation and mobility than the deeper-layer soils. Moreover, the accumulated metals in leaves would gradually return to the soil as the contents of extractable metals increased with the rising decomposition degree of leaves (i.e., cold-water extraction &lt; 80 degrees C hot water extraction &lt; 1 M HCl extraction). Results from this research are helpful for the guidance of phytoremediation site management. (C) 2019 Elsevier Ltd. All rights reserved.</t>
  </si>
  <si>
    <t>[Xiao, Ran; Wang, Zhen; Sun, Zhaojun] Ningxia Key Lab Resources Assessment &amp; Environm R, Yinchuan 750021, Ningxia Provinc, Peoples R China; [Xiao, Ran; Wang, Zhen; Sun, Zhaojun] China Arab Joint Int Res Lab Featured Resources &amp;, Yinchuan 750021, Ningxia Provinc, Peoples R China; [Xiao, Ran; Zhang, Han; Zhang, Ziyang; Du, Juan; Li, Ronghua; Ali, Amjad; Zhang, Zengqiang] Northwest A&amp;F Univ, Coll Nat Resources &amp; Environm, Yangling 712100, Shaanxi, Peoples R China; [Luo, Na] City Univ Hong Kong, Coll Sci &amp; Engn, Kowloon Tong, Hong Kong, Peoples R China</t>
  </si>
  <si>
    <t>Northwest A&amp;F University - China; City University of Hong Kong</t>
  </si>
  <si>
    <t>zqzhang@nwafu.edu.cn</t>
  </si>
  <si>
    <t>Li, Ronghua/AAP-8236-2021; Xiao, Ran/IYJ-1733-2023; Zhang, Zengqiang/J-3167-2014</t>
  </si>
  <si>
    <t>Zhang, Zengqiang/0000-0002-6860-9328</t>
  </si>
  <si>
    <t>This work was funded by Major Innovation Projects for Building First-class Universities in China's Western Region (ZKZD2017004). The authors thank all the supporters of this project and the referees for their constructive comments.</t>
  </si>
  <si>
    <t>10.1016/j.chemosphere.2019.01.090</t>
  </si>
  <si>
    <t>HQ0TZ</t>
  </si>
  <si>
    <t>WOS:000462109200002</t>
  </si>
  <si>
    <t>Chen, KY; Song, CF; Huang, ZL; Rao, L; Jin, X; Liu, GR; He, FF; Huang, Q</t>
  </si>
  <si>
    <t>Chen, Kunyun; Song, Chuangfu; Huang, Zilin; Rao, Li; Jin, Xin; Liu, Guangrong; He, Feifei; Huang, Qiang</t>
  </si>
  <si>
    <t>Thermally regenerable FeS/N-doped biochar catalyzed peroxydisulfate oxidative destruction of aqueous triclosan</t>
  </si>
  <si>
    <t>Ferrous sulfide; N -doped biochar; Regeneration; Triclosan; Peroxydisulfate; Fenton -like process</t>
  </si>
  <si>
    <t>INDUCED DEGRADATION; HYDROXYL RADICALS; SULFATE; WATER; PERSULFATE; MECHANISM; CONTAMINANTS; ACTIVATION; REMOVAL; CARBON</t>
  </si>
  <si>
    <t>Ferrous sulfide loaded on N-doped biochar (FeS/NBC) was prepared to pyrolyze jute fibers pretreated with (NH4)2Fe(SO4)2. FeS/NBC-catalyzed degradation of triclosan was assessed by peroxydisulfate oxidation. The effects of solution pH, foreign anions and peroxydisulfate concentration were investigated. It is found that neutral pH was conducive to removal of triclosan, achieving about 99% triclosan removal and 65% minerali-zation level. The presence of HCO3- and HPO42-will inhibit triclosan degradation, but Cl- showed a considerable promotion. Importantly, the spent FeS/NBC catalyst can be regenerated via a reheat treatment to completely recover the catalytic activity. Electron paramagnetic resonance and quenching experiments demonstrated that radicals (center dot OH, center dot SO4- center dot O2- ) and non-radical (1O2) were the major reactive species in the reaction. GC-MS analysis identified that the residual intermediates from cycloaddition and ether bond breakage existed in the reaction solution, and recommended radical-dominated and singlet oxygen-assisted degradation pathways. The evalua-tion of actual samples showed that the presence of Cl- could enhance the removal of triclosan, and the gener-ation of chlorine-based radicals was suggested as the main reason for this result. This study proved FeS/NBC-PDS system could efficiently remove triclosan in water, and the catalyst can be regenerated by a simple reheat treatment.</t>
  </si>
  <si>
    <t>[Chen, Kunyun; Song, Chuangfu; Huang, Zilin; Rao, Li; Jin, Xin; Liu, Guangrong; Huang, Qiang] Yunnan Univ, Sch Mat &amp; Energy, Yunnan Key Lab Carbon Neutral &amp; Green Low Carbon T, Kunming 650091, Peoples R China; [He, Feifei] Yunnan Univ, Sch Agr, Kunming 650091, Peoples R China</t>
  </si>
  <si>
    <t>Yunnan University; Yunnan University</t>
  </si>
  <si>
    <t>Huang, Q (corresponding author), Yunnan Univ, Sch Mat &amp; Energy, Yunnan Key Lab Carbon Neutral &amp; Green Low Carbon T, Kunming 650091, Peoples R China.;He, FF (corresponding author), Yunnan Univ, Sch Agr, Kunming 650091, Peoples R China.</t>
  </si>
  <si>
    <t>hefeifei@ynu.edu.cn; huangqiang@ynu.edu.cn</t>
  </si>
  <si>
    <t>Jin, Xin/S-9172-2017</t>
  </si>
  <si>
    <t>Jin, Xin/0000-0003-2211-2006; Huang, Qiang/0000-0003-1997-529X</t>
  </si>
  <si>
    <t>National Natural Science Foundation of China [51964045]; High-Level Scientific and Technological Talents of Yunnan Province [202205AC160012]; Project of Yunnan University Double First-Class Construction [CZ22624404]</t>
  </si>
  <si>
    <t>National Natural Science Foundation of China(National Natural Science Foundation of China (NSFC)); High-Level Scientific and Technological Talents of Yunnan Province; Project of Yunnan University Double First-Class Construction</t>
  </si>
  <si>
    <t>The authors thank the financial support from the National Natural Science Foundation of China (No.51964045) , the High -Level Scientific and Technological Talents of Yunnan Province (No.202205AC160012) , the Project of Yunnan University Double First -Class Construction (No. CZ22624404) and, the sample testing service from Advanced Analysis and Measurement Center of Yunnan University.</t>
  </si>
  <si>
    <t>10.1016/j.cej.2023.142152</t>
  </si>
  <si>
    <t>D0QW9</t>
  </si>
  <si>
    <t>WOS:000965869400001</t>
  </si>
  <si>
    <t>Li, X; Huang, YF; Liang, XL; Huang, LX; Wei, L; Zheng, XD; Albert, HA; Huang, Q; Liu, ZZ; Li, ZJ</t>
  </si>
  <si>
    <t>Li, Xiang; Huang, Yufen; Liang, Xiaoliang; Huang, Lianxi; Wei, Lan; Zheng, Xiaodong; Albert, Houssou Assa; Huang, Qing; Liu, Zhongzhen; Li, Zhaojun</t>
  </si>
  <si>
    <t>Characterization of biochars from woody agricultural wastes and sorption behavior comparison of cadmium and atrazine</t>
  </si>
  <si>
    <t>Biochar; Adsorption; Heavy metal; Atrazine; Correlation</t>
  </si>
  <si>
    <t>AQUEOUS-SOLUTION; ADSORPTION CAPACITY; GARDEN WASTE; MECHANISMS; REMOVAL; CD; SPECTROSCOPY; NONPOLAR; SURFACE; SOILS</t>
  </si>
  <si>
    <t>Woody agricultural wastes have created enormous pressure on the environment. In this study, mulberry and cinnamon woodchips were reclaimed and prepared for biochars through pyrolysis technique at four different temperatures. Physicochemical properties showed that mulberry biochar exhibited higher pH, CEC and ash content than cinnamon biochar at each temperature. All biochars were utilized as adsorbents to remove cadmium (Cd) and atrazine (AT) from water. The adsorption isotherms were found to be well fitted by Freundlich and Langmuir models. The maximum adsorption capacities were 5306.41 mg/kg for Cd adsorption and 538.89 mg/kg for AT adsorption, respectively. Moreover, the principal component analysis, XPS and FTIR analysis proved that precipitation with phosphate in biochars acted as the key property that governed the adsorption capacity of Cd, whereas the porosity demonstrated a significant impact on the adsorption capacity of AT. Partial least squares (PLS) model was considered to be more favorable for predicting AT adsorption than Cd adsorption. The results of the present paper will be helpful for selecting most effective biochars from locally available woody agricultural byproducts that are optimized for contaminants removal from environment.</t>
  </si>
  <si>
    <t>[Li, Xiang; Huang, Yufen; Huang, Lianxi; Wei, Lan; Zheng, Xiaodong; Albert, Houssou Assa; Huang, Qing; Liu, Zhongzhen] Guangdong Acad Agr Sci, Inst Agr Resources &amp; Environm, Guangzhou 510640, Guangdong, Peoples R China; [Li, Xiang; Huang, Yufen; Huang, Lianxi; Wei, Lan; Zheng, Xiaodong; Albert, Houssou Assa; Huang, Qing; Liu, Zhongzhen] Guangdong Prov Key Lab Mineral Phys &amp; Mat, Guangzhou 510640, Peoples R China; [Liang, Xiaoliang; Li, Zhaojun] Shandong Acad Agr Sci, Inst Anim Sci &amp; Vet Med, 202 Ind North Rd, Jinan 250100, Shandong, Peoples R China</t>
  </si>
  <si>
    <t>Guangdong Academy of Agricultural Sciences; Shandong Academy of Agricultural Sciences</t>
  </si>
  <si>
    <t>Liu, ZZ (corresponding author), Guangdong Acad Agr Sci, Inst Agr Resources &amp; Environm, Guangzhou 510640, Guangdong, Peoples R China.;Liu, ZZ (corresponding author), Guangdong Prov Key Lab Mineral Phys &amp; Mat, Guangzhou 510640, Peoples R China.;Li, ZJ (corresponding author), Shandong Acad Agr Sci, Inst Anim Sci &amp; Vet Med, 202 Ind North Rd, Jinan 250100, Shandong, Peoples R China.</t>
  </si>
  <si>
    <t>lzzgz2001@163.com; lizhaojun@caas.cn</t>
  </si>
  <si>
    <t>National Nature Science Foundation of China [41807454, 41571313]; Science and Technology Planning Project of Guangdong Province [2019B121201003, 2020A1414010312, 2020B1212060055]; Agricultural competitive industry discipline team building project of Guangdong Academy of Agricultural Sciences [202120TD]; Guangdong Provincial Engineering &amp;Technology Research Center for Tobacco Breeding and Comprehensive Utilization; Key Laboratory of Crop Genetic Improvement of Guangdong Province, China [202003]</t>
  </si>
  <si>
    <t>National Nature Science Foundation of China(National Natural Science Foundation of China (NSFC)); Science and Technology Planning Project of Guangdong Province; Agricultural competitive industry discipline team building project of Guangdong Academy of Agricultural Sciences; Guangdong Provincial Engineering &amp;Technology Research Center for Tobacco Breeding and Comprehensive Utilization; Key Laboratory of Crop Genetic Improvement of Guangdong Province, China</t>
  </si>
  <si>
    <t>The financial supports from the National Nature Science Foundation of China (41807454, 41571313); Science and Technology Planning Project of Guangdong Province. China (2019B121201003, 2020A1414010312, 2020B1212060055); Agricultural competitive industry discipline team building project of Guangdong Academy of Agricultural Sciences (202120TD); Guangdong Provincial Engineering &amp;Technology Research Center for Tobacco Breeding and Comprehensive Utilization; Key Laboratory of Crop Genetic Improvement of Guangdong Province, China (202003) are gratefully acknowledged.</t>
  </si>
  <si>
    <t>10.1007/s42773-022-00132-7</t>
  </si>
  <si>
    <t>1A5BV</t>
  </si>
  <si>
    <t>WOS:000791772900001</t>
  </si>
  <si>
    <t>Lykoudi, A; Frontistis, Z; Vakros, J; Manariotis, ID; Mantzavinos, D</t>
  </si>
  <si>
    <t>Lykoudi, Aspasia; Frontistis, Zacharias; Vakros, John; Manariotis, Ioannis D.; Mantzavinos, Dionissios</t>
  </si>
  <si>
    <t>Degradation of sulfamethoxazole with persulfate using spent coffee grounds biochar as activator</t>
  </si>
  <si>
    <t>Antibiotics; Carbocatalysts; Interferences; SR-AOPs; Valorization</t>
  </si>
  <si>
    <t>SLUDGE-DERIVED BIOCHAR; ORGANIC POLLUTANTS; SINGLET OXYGEN; HEAVY-METALS; BY-PRODUCTS; CARBON; BIODIESEL; REMOVAL; ADSORPTION; TRANSFORMATION</t>
  </si>
  <si>
    <t>In the present study, biochar from spent coffee grounds was synthesized via pyrolysis at 850 degrees C for 1 h, characterized and employed as catalyst for the degradation of sulfamethoxazole (SMX) by persulfate activation. A variety of techniques, such as physisorption of N-2, scanning electron microscopy, Fourier transform infrared spectroscopy, X-ray diffraction, thermogravimetric analysis, and potentiometric mass titration, were employed for biochar characterization. The biochar has a surface area of 492 m(2)/g, its point of zero charge is 6.9, while mineral deposits are limited. SMX degradation experiments were performed mainly in ultrapure water (UPW) at persulfate concentrations between 100 and 1000 mg/L, biochar concentrations between 50 and 200 mg/L, SMX concentrations between 500 and 2000 mu g/L and initial solution pH between 3 and 10. Real matrices, besides UPW, were also tested, namely bottled water (BW) and treated wastewater (WW), while synthetic solutions were prepared spiking UPW with bicarbonate, chloride, humic acid or alcohols. Almost complete removal of SMX can be achieved using 200 mg/L biochar and 1000 mg/L sodium persulfate (SPS) within 75 min. The presence of biochar is important for the degradation process, while the activity of the biochar increases linearly with SPS concentration. Degradation follows a pseudo-order kinetic model and the rate increases with increasing biochar concentration and decreasing SMX concentration. Although SMX adsorption onto the biochar surface is favored at acidic conditions, degradation proceeds equally fast regardless of the initial solution pH. Reactions in either real matrix are slower, resulting in 55% SMX removal in 60 min for WW. Bicarbonate causes severe inhibition as only 45% of SMX can be removed within 75 min in UPW. The addition of alcohol slightly inhibits degradation suggesting that the reaction pathway is either under electron transfer control or due to the generation of surface oxygen radicals with higher oxidation potential than the homogeneously produced radicals.</t>
  </si>
  <si>
    <t>[Lykoudi, Aspasia; Vakros, John; Mantzavinos, Dionissios] Univ Patras, Dept Chem Engn, Caratheodory 1,Univ Campus, GR-26504 Patras, Greece; [Frontistis, Zacharias] Univ Western Macedonia, Dept Chem Engn, GR-50100 Kozani, Greece; [Vakros, John; Mantzavinos, Dionissios] INVALOR Res Infrastruct Waste Valorizat &amp; Sustain, Caratheodory 1,Univ Campus, GR-26504 Patras, Greece; [Manariotis, Ioannis D.] Univ Patras, Environm Engn Lab, Dept Civil Engn, Univ Campus, GR-26504 Patras, Greece</t>
  </si>
  <si>
    <t>Manariotis, ID (corresponding author), Univ Patras, Environm Engn Lab, Dept Civil Engn, Univ Campus, GR-26504 Patras, Greece.</t>
  </si>
  <si>
    <t>idman@upatras.gr</t>
  </si>
  <si>
    <t>Frontistis, Zacharias/K-1320-2018; Manariotis, Ioannis/K-5657-2013</t>
  </si>
  <si>
    <t>Frontistis, Zacharias/0000-0002-1367-7729; Manariotis, Ioannis/0000-0002-3577-8520; Vakros, John/0000-0001-9000-8863</t>
  </si>
  <si>
    <t>Operational Programme Competitiveness, Entrepreneurship and Innovation (NSRF) [MIS 5002495]; European Union (European Regional Development Fund)</t>
  </si>
  <si>
    <t>Operational Programme Competitiveness, Entrepreneurship and Innovation (NSRF); European Union (European Regional Development Fund)(European Union (EU))</t>
  </si>
  <si>
    <t>JV and DM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t>
  </si>
  <si>
    <t>10.1016/j.jenvman.2020.111022</t>
  </si>
  <si>
    <t>MZ0KH</t>
  </si>
  <si>
    <t>WOS:000558812000076</t>
  </si>
  <si>
    <t>Ren, XY; Wang, JJ; Yu, JF; Song, B; Feng, HP; Shen, MC; Zhang, H; Zou, JJ; Zeng, GM; Tang, L; Wang, JJ</t>
  </si>
  <si>
    <t>Ren, Xiaoya; Wang, Jingjing; Yu, Jiangfang; Song, Biao; Feng, Haopeng; Shen, Maocai; Zhang, Hao; Zou, Jiajing; Zeng, Guangming; Tang, Lin; Wang, Jiajia</t>
  </si>
  <si>
    <t>Waste valorization: Transforming the fishbone biowaste into biochar as an efficient persulfate catalyst for degradation of organic pollutant</t>
  </si>
  <si>
    <t>Waste valorization; Calcium rich biowaste; Fishbone biochar; Persulfate activation</t>
  </si>
  <si>
    <t>DOPED POROUS CARBON; PHYSICOCHEMICAL PROPERTIES; RATE CONSTANTS; FREE-RADICALS; ACTIVATION; BONES; REMOVAL; WATER; CARBOCATALYST; OXIDATION</t>
  </si>
  <si>
    <t>Fishbone is a major by-product of fishing processing and how to deal with the increasingly generated fishbone has been a big challenge. In an effort to convert the low-value waste into valuable material, this research explores the valorization of fishbone biowaste, which can be transformed into biochar as a persulfate activator for phenol removal. The fishbone derived biochar (FBBC) was prepared by one-step pyrolysis without additional template. The catalytic efficiency of FBBC increases with pyrolysis temperature, with FBBC-800 (pyrolyzed at 800 degrees C) exhibiting the best performance of 100% phenol (20 mg/L) removal within 60 min at the catalyst dosage of 0.1 g/L, which is comparable to other recently reported carbon-based catalysts but with the advantage of easy preparation, low cost and wastes valorization. The high efficacy of FBBC-800 is related to its large surface area (758.44 m(2)/g), carbonyl group and defective structure. In the FBBC-800/peroxydisulfate/phenol system, both radical and non-radical pathways are involved, among which hydroxyl radical is more important in radical pathway while singlet oxygen dominates in non-radical pathway. Electron transfer plays a key role in this process through electron capture experiment and electrochemical characterization. This study proposes a new strategy for the valorization of fishbone, and provides the guidance for the structure design of carbon-based catalyst for persulfate activation. (C) 2020 Elsevier Ltd. All rights reserved.</t>
  </si>
  <si>
    <t>[Ren, Xiaoya; Wang, Jingjing; Yu, Jiangfang; Song, Biao; Feng, Haopeng; Shen, Maocai; Zhang, Hao; Zou, Jiajing; Zeng, Guangming; Tang, Lin; Wang, Jiajia] Hunan Univ, Coll Environm Sci &amp; Engn, Changsha 410082, Hunan, Peoples R China; [Ren, Xiaoya; Wang, Jingjing; Yu, Jiangfang; Song, Biao; Feng, Haopeng; Shen, Maocai; Zhang, Hao; Zou, Jiajing; Zeng, Guangming; Tang, Lin; Wang, Jiajia] Hunan Univ, Key Lab Environm Biol &amp; Pollut Control, Minist Educ, Changsha 410082, Peoples R China</t>
  </si>
  <si>
    <t>Zeng, GM; Tang, L; Wang, JJ (corresponding author), Hunan Univ, Coll Environm Sci &amp; Engn, Changsha 410082, Hunan, Peoples R China.</t>
  </si>
  <si>
    <t>zgming@hnu.edu.cn; tanglin@hnu.edu.cn; wangjiajia07@hnu.edu.cn</t>
  </si>
  <si>
    <t>Feng, Haopeng/HDM-2899-2022; Song, Biao/HCH-2214-2022; Feng, Haopeng/ABE-2311-2021; Tang, Lin/M-8040-2014; Wang, Jiajia/HCI-5717-2022; Yu, Jiangfang/ABD-9643-2021; Ren, Xiaoya/HCI-4975-2022; Wang, 1Jingjing/ABD-5361-2021; Ren, Xiaoya/HCH-6468-2022</t>
  </si>
  <si>
    <t xml:space="preserve">Song, Biao/0000-0003-4390-650X; Tang, Lin/0000-0001-6996-7955; Yu, Jiangfang/0000-0002-6529-5263; Wang, 1Jingjing/0000-0003-2114-6626; </t>
  </si>
  <si>
    <t>Program for Changjiang Scholars and Innovative Research Team in University [IRT-13R17]; National Natural Science Foundation of China [51521006, 51579096]; Three Gorges Follow-up Research Project [2017HXXY-05]; Funds for Innovative Province Construction of Hunan Province of China [2019RS3012]</t>
  </si>
  <si>
    <t>Program for Changjiang Scholars and Innovative Research Team in University(Program for Changjiang Scholars &amp; Innovative Research Team in University (PCSIRT)); National Natural Science Foundation of China(National Natural Science Foundation of China (NSFC)); Three Gorges Follow-up Research Project; Funds for Innovative Province Construction of Hunan Province of China</t>
  </si>
  <si>
    <t>The study was financially supported by the Program for Changjiang Scholars and Innovative Research Team in University (IRT-13R17), the National Natural Science Foundation of China (51521006, 51579096), the Three Gorges Follow-up Research Project (2017HXXY-05), and the Funds for Innovative Province Construction of Hunan Province of China (2019RS3012).</t>
  </si>
  <si>
    <t>10.1016/j.jclepro.2020.125225</t>
  </si>
  <si>
    <t>QT8MO</t>
  </si>
  <si>
    <t>WOS:000626843000014</t>
  </si>
  <si>
    <t>Qiu, Y; Zhang, Q; Li, M; Fan, ZX; Sang, WJ; Xie, CFY; Niu, DY</t>
  </si>
  <si>
    <t>Qiu, Yue; Zhang, Qian; Li, Meng; Fan, Zixi; Sang, Wenjiao; Xie, Chenfeiyang; Niu, Dongyuan</t>
  </si>
  <si>
    <t>Adsorption of Cd(II) From Aqueous Solutions by Modified Biochars: Comparison of Modification Methods</t>
  </si>
  <si>
    <t>Biochar; Modification; Adsorption; Cd(II); Mechanism</t>
  </si>
  <si>
    <t>PYROLYSIS TEMPERATURE; ORGANIC CONTAMINANTS; ACTIVATED CARBON; MAGNETIC BIOCHAR; METHYLENE-BLUE; HEAVY-METALS; REMOVAL; SORPTION; BATCH; IONS</t>
  </si>
  <si>
    <t>In this study, adsorption experiments on Cd(II) ions in aqueous solution by biochars pyrolyzed from millet bran (MBBC) at 400 similar to 800 degrees C were carried out and MBBC had superior adsorption performance at pyrolysis temperature of 600 similar to 800 degrees C. Then, biochars were modified by potassium permanganate (MBBC-PP), potassium ferrate (MBBC-PF), and citric acid (MBBC-CA). The results showed that the adsorption capacities of these adsorbents were in the order: MBBC-PP &gt; MBBC-PF &gt; MBBC-CA &gt; MBBC. FT-IR, XRD, and Raman were used to determine the characteristics of biochars and explore the main adsorption mechanism causing by modification. These characterizations confirmed that manganese oxide and iron oxide particles were loaded on the surface of MBBC-PP and MBBC-PF, respectively. For MBBC-PP and MBBC-PF, the adsorption sites generated by the loaded metal oxides play more important role than other factors in Cd(II) adsorption. For MBBC-CA, surface functional groups were the main contributor during Cd(II) adsorption. Batch adsorption experiments demonstrate a Langmuir model fit for Cd(II). The sorption kinetics of Cd(II) on adsorbents follows pseudo-second-order kinetics. Modified biochars, especially the one modified by KMnO4, could act as effective alternatives to enhance heavy metals removal from aqueous solutions.</t>
  </si>
  <si>
    <t>[Qiu, Yue; Zhang, Qian; Li, Meng; Fan, Zixi; Sang, Wenjiao; Xie, Chenfeiyang] Wuhan Univ Technol, Sch Civil Engn &amp; Architecture, Wuhan 430070, Hubei, Peoples R China; [Niu, Dongyuan] Harbin Inst Technol, State Key Lab Urban Water Resource &amp; Environm, Harbin 150001, Heilongjiang, Peoples R China</t>
  </si>
  <si>
    <t>Wuhan University of Technology; Harbin Institute of Technology</t>
  </si>
  <si>
    <t>Zhang, Q (corresponding author), Wuhan Univ Technol, Sch Civil Engn &amp; Architecture, Wuhan 430070, Hubei, Peoples R China.</t>
  </si>
  <si>
    <t>Zhang, Qian/0000-0002-2791-5599</t>
  </si>
  <si>
    <t>Fundamental Research Funds for the Central Universities [185206002, 201809706019]; Science and Technology Infrastructure Program of Hubei Province of China [2015BCA304]</t>
  </si>
  <si>
    <t>Fundamental Research Funds for the Central Universities(Fundamental Research Funds for the Central Universities); Science and Technology Infrastructure Program of Hubei Province of China</t>
  </si>
  <si>
    <t>This work was financially supported by the Fundamental Research Funds for the Central Universities (No. 185206002, No. 201809706019) and the Science and Technology Infrastructure Program of Hubei Province of China (No. 2015BCA304).</t>
  </si>
  <si>
    <t>10.1007/s11270-019-4135-8</t>
  </si>
  <si>
    <t>HQ2JC</t>
  </si>
  <si>
    <t>WOS:000462225700001</t>
  </si>
  <si>
    <t>Setiawati, E; Prijono, S; Mardiana, D; Prayogo, C; Soemarno</t>
  </si>
  <si>
    <t>Setiawati, Evy; Prijono, Sugeng; Mardiana, Diah; Prayogo, Cahyo; Soemarno</t>
  </si>
  <si>
    <t>Impact of Pyrolysis Temperature and Water Quenching on Hydrophilicity of Biochar derived from Durian Wood Waste</t>
  </si>
  <si>
    <t>pyrolysis temperature; water quenching; hydrophilic biochar; physicochemical analysis; contact angle</t>
  </si>
  <si>
    <t>POLYCYCLIC AROMATIC-HYDROCARBONS; CHEMICAL-CHARACTERIZATION; PHYSICAL-PROPERTIES; RICE STRAW; SURFACE-PROPERTIES; SLOW PYROLYSIS; CROP RESIDUES; SOIL; BIOMASS; FEEDSTOCK</t>
  </si>
  <si>
    <t>It becomes critical to have knowledge of the physicochemical properties of hydrophilic biochar. This study was aimed to analyze the water quenching effect on biochar hydrophilicity at various pyrolysis temperatures. The raw material was obtained from durian wood (Durio zibethinus) waste. Biochar was produced by durian wood waste pyrolysis with oxygen absence in temperature pyrolysis of 350 degrees C, 450 degrees C, 550 degrees C for 2 hours. Following the pyrolysis process, hot biochars were quenched with water for 30 minutes. In particular, the hydrophilicity of biochar was measured using contact angle measurement. Furthermore, we analyzed the proximate and elemental composition of biochar, including pH. Morphological features of biochar were examined by SEM and the characterization of the biochar structure was analyzed using FTIR. The results indicated that water quenching of biochar resulted in hydrophilic biochar pyrolyzed starting at 450 degrees C. The morphology of biochar showed an increase in the number of pore structure and generated highly ordered microporous biochar due to hot quenching. The high pyrolysis temperature increased pH, fixed carbon, C and ash content of biochar, whereas vice versa for the yield, volatile matter, oxygen, hydrogen, O/C and H/C ratios. There was no different organic functional group between water-quenched biochars and fresh biochars. However, they became more aromatic with increasing temperatures. Water-quenched biochar at 550 degrees C, with contact angle 48.85 degrees, volatile matter 13.93%, fixed carbon 78.07%, total carbon 82.03%, hydrogen 3.11%, oxygen 11.29%, and pH 9.07, was highly recommended to improve acidic soil.</t>
  </si>
  <si>
    <t>[Setiawati, Evy] Inst Res &amp; Standardizat Ind, Jl Panglima Batur Barat, Banjarbaru South Kaliman 70711, Indonesia; [Setiawati, Evy] Brawijaya Univ, Fac Agr, Postgrad Program, Jl Vet, Malang East Java 65145, Indonesia; [Prijono, Sugeng; Prayogo, Cahyo; Soemarno] Brawijaya Univ, Fac Agr, Dept Soil Sci, Jl Vet, Malang East Java 65145, Indonesia; [Mardiana, Diah] Brawijaya Univ, Fac Math &amp; Nat Sci, Dept Chem, Jl Vet, Malang East Java 65145, Indonesia</t>
  </si>
  <si>
    <t>Brawijaya University; Brawijaya University; Brawijaya University</t>
  </si>
  <si>
    <t>Setiawati, E (corresponding author), Inst Res &amp; Standardizat Ind, Jl Panglima Batur Barat, Banjarbaru South Kaliman 70711, Indonesia.;Setiawati, E (corresponding author), Brawijaya Univ, Fac Agr, Postgrad Program, Jl Vet, Malang East Java 65145, Indonesia.</t>
  </si>
  <si>
    <t>evy.kemenperin@gmail.com</t>
  </si>
  <si>
    <t>Prayogo, Cahyo/GXW-0498-2022</t>
  </si>
  <si>
    <t>Indonesia Endowment Fund for Education (LPDP) Ministry of Finance</t>
  </si>
  <si>
    <t>Thanks to Indonesia Endowment Fund for Education (LPDP) Ministry of Finance for the financial support; Institute of Research and Standardization of Industry, Banjarbaru; Department of Chemical Engineering (Tribhuwana Tunggadewi University) and Department of Physics (Brawijaya University) who supporting laboratories and infrastructure for the study.</t>
  </si>
  <si>
    <t>WOS:000477770300125</t>
  </si>
  <si>
    <t>Major, J; Lehmann, J; Rondon, M; Goodale, C</t>
  </si>
  <si>
    <t>Major, Julie; Lehmann, Johannes; Rondon, Marco; Goodale, Christine</t>
  </si>
  <si>
    <t>Fate of soil-applied black carbon: downward migration, leaching and soil respiration</t>
  </si>
  <si>
    <t>GLOBAL CHANGE BIOLOGY</t>
  </si>
  <si>
    <t>biochar; black carbon; carbon leaching; carbon sequestration; dissolved organic carbon; Oxisol; particulate organic carbon; soil carbon cycling; soil respiration</t>
  </si>
  <si>
    <t>ORGANIC-MATTER; SODA-LIME; CHARCOAL; DYNAMICS; OXIDATION; MOBILITY; LIGNIN; TRANSFORMATION; TERRESTRIAL; STABILITY</t>
  </si>
  <si>
    <t>Black carbon (BC) is an important pool of the global C cycle, because it cycles much more slowly than others and may even be managed for C sequestration. Using stable isotope techniques, we investigated the fate of BC applied to a savanna Oxisol in Colombia at rates of 0, 11.6, 23.2 and 116.1 t BC ha-1, as well as its effect on non-BC soil organic C. During the rainy seasons of 2005 and 2006, soil respiration was measured using soda lime traps, particulate and dissolved organic C (POC and DOC) moving by saturated flow was sampled continuously at 0.15 and 0.3 m, and soil was sampled to 2.0 m. Black C was found below the application depth of 0-0.1 m in the 0.15-0.3 m depth interval, with migration rates of 52.4 +/- 14.5, 51.8 +/- 18.5 and 378.7 +/- 196.9 kg C ha-1 yr-1 (+/- SE) where 11.6, 23.2 and 116.1 t BC ha-1, respectively, had been applied. Over 2 years after application, 2.2% of BC applied at 23.2 t BC ha-1 was lost by respiration, and an even smaller fraction of 1% was mobilized by percolating water. Carbon from BC moved to a greater extent as DOC than POC. The largest flux of BC from the field (20-53% of applied BC) was not accounted for by our measurements and is assumed to have occurred by surface runoff during intense rain events. Black C caused a 189% increase in aboveground biomass production measured 5 months after application (2.4-4.5 t additional dry biomass ha-1 where BC was applied), and this resulted in greater amounts of non-BC being respired, leached and found in soil for the duration of the experiment. These increases can be quantitatively explained by estimates of greater belowground net primary productivity with BC addition.</t>
  </si>
  <si>
    <t>[Major, Julie; Lehmann, Johannes] Cornell Univ, Dept Crop &amp; Soil Sci, Ithaca, NY 14853 USA; [Rondon, Marco] Int Dev Res Ctr, Ottawa, ON K1G 3H9, Canada; [Goodale, Christine] Cornell Univ, Dept Ecol &amp; Evolutionary Biol, Ithaca, NY 14853 USA; [Rondon, Marco] Ctr Int Agr Trop, Cali 6713, Colombia</t>
  </si>
  <si>
    <t>Cornell University; Cornell University; Alliance; International Center for Tropical Agriculture - CIAT</t>
  </si>
  <si>
    <t>Lehmann, J (corresponding author), Cornell Univ, Dept Crop &amp; Soil Sci, Ithaca, NY 14853 USA.</t>
  </si>
  <si>
    <t>CL273@cornell.edu</t>
  </si>
  <si>
    <t>Lehmann, Johannes/0000-0002-4701-2936; Goodale, Christine/0000-0003-4317-3983</t>
  </si>
  <si>
    <t>Natural Sciences and Engineering Research Council of Canada; Department of Crop and Soil Sciences at Cornell University; Cornell's Center for the Environment; USAID; Cornell's Department of Crop and Soil Sciences; Cornell's National Science Foundation (NSF) - Integrative Graduate Education and Research Traineeship (IGERT) program; Cornell's Graduate School</t>
  </si>
  <si>
    <t>Natural Sciences and Engineering Research Council of Canada(Natural Sciences and Engineering Research Council of Canada (NSERC)CGIAR); Department of Crop and Soil Sciences at Cornell University; Cornell's Center for the Environment; USAID(United States Agency for International Development (USAID)); Cornell's Department of Crop and Soil Sciences; Cornell's National Science Foundation (NSF) - Integrative Graduate Education and Research Traineeship (IGERT) program(National Science Foundation (NSF)); Cornell's Graduate School</t>
  </si>
  <si>
    <t>Our heartfelt appreciation goes out to Pedro Herrera, Diego Molina, Gonzalo Rojas and Maria del Pilar Hurtado for their dedicated help in the field. Support for J. Major was provided by a Canada Graduate Scholarship from the Natural Sciences and Engineering Research Council of Canada, and by the Saltonstall Fellowship from the Department of Crop and Soil Sciences at Cornell University. Field and laboratory work was supported by grants from Cornell's Center for the Environment, a USAID linkage grant to CIAT, the Bradfield award from Cornell's Department of Crop and Soil Sciences, Cornell's National Science Foundation (NSF) - Integrative Graduate Education and Research Traineeship (IGERT) program, as well as research travel grants from Cornell's Graduate School.</t>
  </si>
  <si>
    <t>1354-1013</t>
  </si>
  <si>
    <t>1365-2486</t>
  </si>
  <si>
    <t>GLOBAL CHANGE BIOL</t>
  </si>
  <si>
    <t>Glob. Change Biol.</t>
  </si>
  <si>
    <t>10.1111/j.1365-2486.2009.02044.x</t>
  </si>
  <si>
    <t>Biodiversity Conservation; Ecology; Environmental Sciences</t>
  </si>
  <si>
    <t>559HG</t>
  </si>
  <si>
    <t>WOS:000274813800017</t>
  </si>
  <si>
    <t>Chen, ST; Ding, YJ; Xia, X; Feng, X; Liu, XY; Zheng, JF; Drosos, M; Cheng, K; Bian, RJ; Zhang, XH; Li, LQ; Pan, GX</t>
  </si>
  <si>
    <t>Chen, Shuotong; Ding, Yuanjun; Xia, Xin; Feng, Xiao; Liu, Xiaoyu; Zheng, Jufeng; Drosos, Marios; Cheng, Kun; Bian, Rongjun; Zhang, Xuhui; Li, Lianqing; Pan, Genxing</t>
  </si>
  <si>
    <t>Amendment of straw biochar increased molecular diversity and enhanced preservation of plant derived organic matter in extracted fractions of a rice paddy</t>
  </si>
  <si>
    <t>Soil organic matter; Crop residue return; Biochar; Rice paddy; Molecular diversity</t>
  </si>
  <si>
    <t>SOIL CARBON SEQUESTRATION; MICROBIAL BIOMASS; BETA-SITOSTEROL; PARTICLE-SIZE; CROP RESIDUE; FOREST TREES; LIGNIN; STABILIZATION; MANAGEMENT; DECOMPOSITION</t>
  </si>
  <si>
    <t>While biochar enhanced carbon sequestration and stability of soil organic matter (SOM), changes in organic molecular composition in biochar-amended soils had been poorly addressed. In this study, molecular composition changes of a paddy topsoil 2 years following amendments at 10 t ha-1 OC equivalent with untreated (CS), manured (CM) and charred (CB) maize straw were compared to no amendment (CK). Topsoil SOM was sequentially extracted with ultrapure water (UWE), solvent (TSE), base hydrolysis (BHY) and CuO oxidation (CUO) and molecular compounds in these extracted fractions were detected quantitatively by GC/MS. Compared to CK, SOC content was increased respectively by 12% under CS and CM, and by 36% under CB. Fraction abundance both of UWE and CUO was increased but that of TSE unchanged under CS and CM, while that of BHY unchanged under CS but increased by &gt; 60% under CM and CB, respectively. Under CB relative to CS and CM, abundance of TSE and BHY fractions was greatly increased but that of UWE and CUO unchanged. Specifically, abundances of water-soluble monosaccharides, low molecular weight organic acids and lignin-derived phenols, especially cinnamyl-based monomers, were all enhanced under CS, but abundances of n-alkanols, fatty acids in free lipids and di-acids and hydroxyl fatty acids in bound lipids were decreased under both CS and CM. In contrast, CB amendment increased abundances of n-alkanols, alkanes and sterols in free lipids while enhanced molecular and functional group diversity of UWE and TSE fractions. Overall, short-term crop residue amendment altered the abundance and molecular diversity of OM mainly associated with short-lived UWE and labile TSE fractions and biochar enhanced preservation of plant derived molecules mainly in lipids. Thus, returning crop residue as biochar could be a sustainable approach to enhance not only SOM pool but molecular diversity also in agricultural soils.</t>
  </si>
  <si>
    <t>[Chen, Shuotong; Ding, Yuanjun; Xia, Xin; Feng, Xiao; Liu, Xiaoyu; Zheng, Jufeng; Drosos, Marios; Cheng, Kun; Bian, Rongjun; Zhang, Xuhui; Li, Lianqing; Pan, Genxing] Nanjing Agr Univ, Inst Resource Ecosyst &amp; Environm Agr, 1 Weigang, Nanjing 210095, Peoples R China; [Chen, Shuotong; Ding, Yuanjun; Xia, Xin; Feng, Xiao; Liu, Xiaoyu; Zheng, Jufeng; Drosos, Marios; Cheng, Kun; Bian, Rongjun; Zhang, Xuhui; Li, Lianqing; Pan, Genxing] Nanjing Agr Univ, Dept Soil Sci, 1 Weigang, Nanjing 210095, Peoples R China; [Chen, Shuotong; Ding, Yuanjun; Xia, Xin; Feng, Xiao; Liu, Xiaoyu; Zheng, Jufeng; Bian, Rongjun; Li, Lianqing] Nanjing Agr Univ, Jiangsu Collaborat Innovat Ctr Solid Organ Waste, 1 Weigang, Nanjing 210095, Peoples R China</t>
  </si>
  <si>
    <t>Pan, GX (corresponding author), Nanjing Agr Univ, Inst Resource Ecosyst &amp; Environm Agr, 1 Weigang, Nanjing 210095, Peoples R China.</t>
  </si>
  <si>
    <t>gxpan@njau.edu.cn</t>
  </si>
  <si>
    <t>Drosos, Marios/AFT-4452-2022; Pan, Genxing/AAH-8501-2019; Drosos, Marios/AAM-1741-2020</t>
  </si>
  <si>
    <t>Drosos, Marios/0000-0003-0403-7014; Drosos, Marios/0000-0003-0403-7014; Zheng, Jufeng/0000-0002-1304-2803</t>
  </si>
  <si>
    <t>National Natural Science Foundation of China [41771332, 42077082]; Two First-Class Discipline Construction Plan by the Ministry of Education of China; Provincial Collaborative Innovation Center for Solid Organic Waste Resource Utilization by the Jiangsu Government, China</t>
  </si>
  <si>
    <t>National Natural Science Foundation of China(National Natural Science Foundation of China (NSFC)); Two First-Class Discipline Construction Plan by the Ministry of Education of China; Provincial Collaborative Innovation Center for Solid Organic Waste Resource Utilization by the Jiangsu Government, China</t>
  </si>
  <si>
    <t>This study was partially supported by the National Natural Science Foundation of China under a grant number of 41771332 and of 42077082. The research was also funded under Two First-Class Discipline Construction Plan by the Ministry of Education of China and the Provincial Collaborative Innovation Center for Solid Organic Waste Resource Utilization by the Jiangsu Government, China. We thank Mr Qiang Wang and Mr Genfu Pan for their assistance in the field work. The authors are grateful for the editors and anonymous referee for their constructive comments for improving the MS quality.</t>
  </si>
  <si>
    <t>10.1016/j.jenvman.2021.112104</t>
  </si>
  <si>
    <t>RC2DW</t>
  </si>
  <si>
    <t>WOS:000632615300014</t>
  </si>
  <si>
    <t>Lu, HF; Bian, RJ; Xia, X; Cheng, K; Liu, XY; Liu, YL; Wang, P; Li, ZC; Zheng, JF; Zhang, XH; Li, LQ; Joseph, S; Drosos, M; Pan, GX</t>
  </si>
  <si>
    <t>Lu, Haifei; Bian, Rongjun; Xia, Xin; Cheng, Kun; Liu, Xiaoyu; Liu, Yalong; Wang, Ping; Li, Zichuan; Zheng, Jufeng; Zhang, Xuhui; Li, Lianqing; Joseph, Stephen; Drosos, Marios; Pan, Genxing</t>
  </si>
  <si>
    <t>Legacy of soil health improvement with carbon increase following one time amendment of biochar in a paddy soil - A rice farm trial</t>
  </si>
  <si>
    <t>Soil legacy; Biochar; Soil organic carbon; 4 per 1000 Initiative; Rice paddy; Soil health; Microbial community; Fungal pathotrophs</t>
  </si>
  <si>
    <t>MICROBIAL COMMUNITY COMPOSITION; GEL-ELECTROPHORESIS ANALYSIS; ORGANIC-MATTER FRACTIONS; TAI LAKE REGION; ENZYME-ACTIVITIES; CROP PRODUCTIVITY; CLIMATE-CHANGE; PYROLIGNEOUS SOLUTION; METABOLIC QUOTIENT; FIELD EXPERIMENT</t>
  </si>
  <si>
    <t>4 per 1000 Initiative launched at COP21 has strongly recommended that increasing soil organic carbon (SOC) is a global imperative. However, the strategies to improve agricultural soil functioning and health by an increase in soil C have been poorly addressed. In a rice farm trail, topsoil samples were collected in 2015 respectively in a field amended with biochar (BA) (equivalent to 10 t ha(-1)) in 2009 and an adjacent field with no biochar (NB). Soil aggregation, biochemical activities and microbial communities of the samples were analyzed with microscopic, micro-biochemical and molecular assays respectively. Compared to NB field, SOC storage increased by 45%, total and available nitrogen pool enhanced by approximately 30% while the bulk density decreased and soil pH unchanged in BA field. A 25% increase in mean weight diameter of water stable aggregates was observed in the BA compared to NB field. Correspondingly, microbial biomass nitrogen and enzyme activities in BA field was enhanced both by approximately 30% compared to NB field. Furthermore, with community structure altered, a moderate (32%) increase in total bacterial abundance and a significant decrease in microbial abundance of amino acid metabolism and fungal pathotrophs were observed in BA field compared to NB field. This could link to the higher (10%) grain yield with lower yield inter-annual variability in BA field compared to NB field, reported previously. All these changes clearly demonstrated a legacy of paddy soil health improvement over years following one time biochar amendment. Overall, addition of biochar to the clayey nutrient rich paddy soil could sustain an increase in SOC, soil aggregation and soil health functioning, with positive changes in microbial community over years. Thus, carbon increase as per required by the 4 per 1000 Initiative could be a mechanistic driver to enhance soil fertility and improve soil-(plant) health for ensuring food production in world rice agriculture facing land degradation and climate change impacts, which could be assisted by biochar from crop residue in an approach of circular economy.</t>
  </si>
  <si>
    <t>[Lu, Haifei; Bian, Rongjun; Xia, Xin; Cheng, Kun; Liu, Xiaoyu; Liu, Yalong; Wang, Ping; Li, Zichuan; Zheng, Jufeng; Zhang, Xuhui; Li, Lianqing; Joseph, Stephen; Drosos, Marios; Pan, Genxing] Nanjing Agr Univ, Inst Resource Ecosyst &amp; Environm Agr, Nanjing 210095, Jiangsu, Peoples R China; [Liu, Yalong; Wang, Ping] Shenyang Agr Univ, Land &amp; Environm Coll, Dept Soil Sci, Shenyang 110866, Peoples R China; [Li, Zichuan; Pan, Genxing] Zhejiang Univ Sci &amp; Technol, Dept Environm Engn, Hangzhou 310023, Peoples R China; [Joseph, Stephen] Univ New South Wales, Sch Mat Sci &amp; Engn, Sydney, NSW 2052, Australia</t>
  </si>
  <si>
    <t>Nanjing Agricultural University; Shenyang Agricultural University; Zhejiang University of Science &amp; Technology; University of New South Wales Sydney</t>
  </si>
  <si>
    <t>Pan, GX (corresponding author), Nanjing Agr Univ, Inst Resource Ecosyst &amp; Environm Agr, Nanjing 210095, Jiangsu, Peoples R China.</t>
  </si>
  <si>
    <t>Pan, Genxing/AAH-8501-2019; Drosos, Marios/AAM-1741-2020; Drosos, Marios/AFT-4452-2022</t>
  </si>
  <si>
    <t>National Natural Science Foundation of China [41371298, 41371300]; National Double First-class Disciplines Construction Plan; Priority Academic Program Development of Jiangsu Higher Education Institutions</t>
  </si>
  <si>
    <t>National Natural Science Foundation of China(National Natural Science Foundation of China (NSFC)); National Double First-class Disciplines Construction Plan; Priority Academic Program Development of Jiangsu Higher Education Institutions</t>
  </si>
  <si>
    <t>This study was supported by National Natural Science Foundation of China under a grant number of 41371298 and of 41371300. The research was also granted by the National Double First-class Disciplines Construction Plan and the Priority Academic Program Development of Jiangsu Higher Education Institutions. The authors are grateful to Dr Johannes Lehmann from Cornell University, USA and Dr Abad Chabbi from INRA, France for their kind advice in data interpretation and key issues of soil carbon increase with biochar soil amendment. The constructive comments from editors and anonymous reviewers for improving the research rational and extraction of findings in this study are also kindly acknowledged. Thanks also go to Dr David Crowley, from University of California Riverside, USA for his advice and assistance in microbial analysis, and to Mr Wang, the senior rice farmer and the farm owner for his excellence of farming management that allowed such a comparative study.</t>
  </si>
  <si>
    <t>10.1016/j.geoderma.2020.114567</t>
  </si>
  <si>
    <t>MY0WE</t>
  </si>
  <si>
    <t>WOS:000558138300036</t>
  </si>
  <si>
    <t>Gao, WC; He, W; Zhang, J; Chen, YF; Zhang, ZX; Yang, YX; He, ZJ</t>
  </si>
  <si>
    <t>Gao, Weichun; He, Wei; Zhang, Jun; Chen, Yifei; Zhang, Zhaoxin; Yang, Yuxiao; He, Zhenjia</t>
  </si>
  <si>
    <t>Effects of biochar-based materials on nickel adsorption and bioavailability in soil</t>
  </si>
  <si>
    <t>CONTAMINATED SOILS; AQUEOUS-SOLUTIONS; HUMIC SUBSTANCES; HEAVY-METALS; GREEN REMEDIATION; WOOD VINEGAR; MINING SOIL; ZN; PB; IMMOBILIZATION</t>
  </si>
  <si>
    <t>The potential for toxic elements to contaminate soil has been extensively studied. Therefore, the development of cost-effective methods and materials to prevent toxic element residues in the soil from entering the food chain is of great significance. Industrial and agricultural wastes such as wood vinegar (WV), sodium humate (NaHA) and biochar (BC) were used as raw materials in this study. HA was obtained by acidizing NaHA with WV and then loaded onto BC, which successfully prepared a highly efficient modification agent for nickel-contaminated soil, namely biochar-humic acid material (BC-HA). The characteristics and parameters of BC-HA were obtained by FTIR, SEM, EDS, BET and XPS. The chemisorption of Ni(II) ions by BC-HA conforms to the quasi-second-order kinetic model. Ni(II) ions are distributed on the heterogeneous surface of BC-HA by multimolecular layer adsorption, which accords with the Freundlich isotherm model. WV promotes better binding of HA and BC by introducing more active sites, thus increasing the adsorption capacity of Ni(II) ions on BC-HA. Ni(II) ions in soil are anchored to BC-HA by physical and chemical adsorption, electrostatic interaction, ion exchange and synergy.</t>
  </si>
  <si>
    <t>[Gao, Weichun; He, Wei; Zhang, Jun; Chen, Yifei; He, Zhenjia] Shaanxi Prov Land Engn Construct Grp Co Ltd, Xian 710075, Peoples R China; [He, Wei] Xian Univ Technol, Sch Water Resources &amp; Hydropower, Xian 710048, Peoples R China; [Zhang, Zhaoxin] Shaanxi Prov Land Engn Construct Grp Co Ltd, Inst Land Engn &amp; Technol, Xian 710075, Peoples R China; [Yang, Yuxiao] Shaanxi Univ Sci &amp; Technol, Coll Chem &amp; Chem Engn, Shaanxi Key Res Lab Chem Addit, Xian 710021, Peoples R China</t>
  </si>
  <si>
    <t>Xi'an University of Technology; Shaanxi University of Science &amp; Technology</t>
  </si>
  <si>
    <t>Gao, WC (corresponding author), Shaanxi Prov Land Engn Construct Grp Co Ltd, Xian 710075, Peoples R China.</t>
  </si>
  <si>
    <t>gaoweichun123@163.com</t>
  </si>
  <si>
    <t>Shaanxi Provincial Land Engineering Construction Group Co., Ltd [DJNY2022-49]; Key Laboratory of Degraded and Unused Land Consolidation Engineering; Ministry of Natural Resources of the People's Republic of China [SXDJ2018-01]; Xi'an science and technology plan project [201805023 YD1CG7(3)]</t>
  </si>
  <si>
    <t>Shaanxi Provincial Land Engineering Construction Group Co., Ltd; Key Laboratory of Degraded and Unused Land Consolidation Engineering; Ministry of Natural Resources of the People's Republic of China; Xi'an science and technology plan project</t>
  </si>
  <si>
    <t>This work was funded by the scientific research project of Shaanxi Provincial Land Engineering Construction Group Co., Ltd. (Grant No. DJNY2022-49), the Key Laboratory of Degraded and Unused Land Consolidation Engineering, the Ministry of Natural Resources of the People's Republic of China(Grant No. SXDJ2018-01), and Xi'an science and technology plan project(Grant No. 201805023 YD1CG7(3)).</t>
  </si>
  <si>
    <t>10.1038/s41598-023-32502-x</t>
  </si>
  <si>
    <t>G5NV8</t>
  </si>
  <si>
    <t>WOS:000989630700028</t>
  </si>
  <si>
    <t>Li, YT; Zhang, XB; Ngo, HH; Guo, WS; Long, TW; Wen, HT; Zhang, D</t>
  </si>
  <si>
    <t>Li, Yatong; Zhang, Xinbo; Ngo, Huu Hao; Guo, Wenshan; Long, Tianwei; Wen, HaiTao; Zhang, Dan</t>
  </si>
  <si>
    <t>Combination of magnetic biochar beads and peroxymonosulfate pretreatment process for mitigating ultrafiltration membrane fouling caused by typical natural organic matters in water</t>
  </si>
  <si>
    <t>Biochar beads; Peroxymonosulfate; Humic acid; Sodium alginate; Membrane fouling</t>
  </si>
  <si>
    <t>PORE-SIZE; PREOXIDATION; FRACTIONS; OXIDATION; RADICALS; ALGINATE; CARBON; NOM; IDENTIFICATION; DEGRADATION</t>
  </si>
  <si>
    <t>To relieve the serious membrane fouling caused by natural organic matter (NOM) in ultrafiltration (UF) process, in this study, magnetic biochar-iron cross-linking alginate (MBCA) beads were prepared using alginate doped with coffee grounds. These MBCA-beads when combined with peroxymonosulfate (PMS) served as an UF pre-treatment to alleviate membrane fouling. Results demonstrated that membrane fouling caused by humic acid (HA) can be completely alleviated at a speed of 3 rpm, and dosages of 0.5 g and 25 mg/L for MBCA-beads and PMS, respectively. When HA (10 mg/L) and sodium alginate (SA, 5 mg/L) were present together, the MBCA-beads/PMS pretreatment could remove UV254 of 98% and DOC of 68%. The main mechanisms for HA and SA removal were radicals oxidation and coagulation with in situ generated Fe(III). The contribution of center dot OH was about 14.83% and the joint effect of SO4-center dot and coagulation accounted for about 50%. Additionally, the pathways of pretreatment to mitigate HA-SA induced membrane fouling were attributed to the reduced cake layer fouling and intermediate blocking. Finally, when treating real river water, the pretreatment significantly reduced 50% of total fouling, and about 60% of the reversible fouling after 10 h filtration. This also displayed long-lasting membrane fouling mitigation ability.</t>
  </si>
  <si>
    <t>[Li, Yatong; Zhang, Xinbo; Ngo, Huu Hao; Guo, Wenshan; Long, Tianwei; Wen, HaiTao; Zhang, Dan] Tianjin Chengjian Univ, Joint Res Ctr Protect Infrastructure Technol &amp; Env, Sch Environm &amp; Municipal Engn, Tianjin 300384, Peoples R China; [Li, Yatong; Zhang, Xinbo; Long, Tianwei; Wen, HaiTao; Zhang, Dan] Tianjin Chengjian Univ, Tianjin Key Lab Aquat Sci &amp; Technol, Jinjing Rd 26, Tianjin 300384, Peoples R China; [Ngo, Huu Hao; Guo, Wenshan] Univ Technol Sydney, Ctr Technol Water &amp; Wastewater, Sch Civil &amp; Environm Engn, Sydney, NSW 2007, Australia</t>
  </si>
  <si>
    <t>Tianjin Chengjian University; Tianjin Chengjian University; University of Technology Sydney</t>
  </si>
  <si>
    <t>zhang, xinbo/AAQ-5704-2021</t>
  </si>
  <si>
    <t>Tianjin Municipal Science and Technology Bureau of China [20JCZDJC00380, 18PTZWHZ00140]</t>
  </si>
  <si>
    <t>This research was supported by Tianjin Municipal Science and Technology Bureau of China (Project No.20JCZDJC00380 and 18PTZWHZ00140) .</t>
  </si>
  <si>
    <t>10.1016/j.memsci.2023.121383</t>
  </si>
  <si>
    <t>8J2CC</t>
  </si>
  <si>
    <t>WOS:000922228100001</t>
  </si>
  <si>
    <t>Wang, YY; Lyu, HH; Hu, YD; Liu, YX; He, LL; Luo, FC; Yang, SM</t>
  </si>
  <si>
    <t>Wang, Yu-Ying; Lyu, Hao-Hao; Hu, Yu-Di; Liu, Yu-Xue; He, Li-Li; Luo, Fan-Chen; Yang, Sheng-Mao</t>
  </si>
  <si>
    <t>Graphene-Biochar Composite for Effective Congo Red Dye Removal from Water</t>
  </si>
  <si>
    <t>Graphene; Biochar; Congo red dye; Adsorption</t>
  </si>
  <si>
    <t>AQUEOUS-SOLUTION; EFFICIENT REMOVAL; METHYLENE-BLUE; ADSORPTION; KINETICS; PERFORMANCE; PYROLYSIS; WASTE; CONDUCTIVITY; EQUILIBRIUM</t>
  </si>
  <si>
    <t>Congo red (CR), a harmful pollutant, is increasingly contaminating aquatic environments. The removal of CR from wastewater is important. This study developed a novel graphene-biochar composite (GR-BC) to enhance CR treatment. The physicochemical properties of GR-BC were studied using Fourier-transform infrared spectroscopy (FT-IR), X-ray diffraction (XRD), scanning electron microscopy (SEM), and Brunauer-Emmett-Teller techniques. The CR adsorption capacities of biochar (BC) and GR-BC were analyzed using batch adsorption experiments. The effect of the initial pH of the CR solution, CR concentration, and adsorption time of CR were determined. The SEM, XRD, and FT-IR results showed that graphene was loaded successfully onto the BC. The BET results showed that GR-BC had a larger surface area than BC. The adsorption experiments showed that the highest CR adsorption efficiency occurred at pH 2, and reached 99.6% and 99.5% for BC and GR-BC, respectively. The GR-BC treatment was better at removing CR dye than was BC. The highest Langmuir adsorptive capacity of GR-BC (414.9 mg.g(-1)) was double of that of BC (193.8 mg.g(-1)). The higher R-2 values for the Freundlich isotherm than for the Langmuir isotherm indicate that the Freundlich isotherm model best fit the experimental data for both BC and GR-BC. The pseudo-second-order model (R-2 &gt; 0.99) successfully described the adsorption kinetics of CR dye by both BC and GR-BC. In addition, the influence of ionic strength and coexisting ions on CR adsorption by BC was greater than that on CR adsorption by GR-BC, indicating that GR-BC is more stable than BC. Recycling experiments showed that CR removal still 50% after the fifth cycle for GR-BC, which was higher than that for BC (35%), suggesting that GR-BC has better reusability than BC. Thus, the GR-BC composite is a potential adsorbent for CR dye removal. (C) 2022 American Society of Civil Engineers.</t>
  </si>
  <si>
    <t>[Wang, Yu-Ying; Lyu, Hao-Hao; Liu, Yu-Xue; He, Li-Li; Yang, Sheng-Mao] Zhejiang Acad Agr Sci, Inst Environm Resource Soil &amp; Fertilizer, Hangzhou 310021, Peoples R China; [Wang, Yu-Ying; Lyu, Hao-Hao; Liu, Yu-Xue; He, Li-Li; Yang, Sheng-Mao] Engn Res Ctr Biochar Zhejiang Prov, Hangzhou 310021, Peoples R China; [Hu, Yu-Di] Zhejiang A&amp;F Univ, Coll Agr &amp; Food Sci, Linan 311300, Peoples R China; [Luo, Fan-Chen] Zhejiang Inst Mech &amp; Elect Engn, Hangzhou 310053, Peoples R China</t>
  </si>
  <si>
    <t>Zhejiang Academy of Agricultural Sciences; Zhejiang A&amp;F University; Zhejiang Institute of Mechanical &amp; Electrical Engineering</t>
  </si>
  <si>
    <t>Lyu, HH (corresponding author), Zhejiang Acad Agr Sci, Inst Environm Resource Soil &amp; Fertilizer, Hangzhou 310021, Peoples R China.;Lyu, HH (corresponding author), Engn Res Ctr Biochar Zhejiang Prov, Hangzhou 310021, Peoples R China.</t>
  </si>
  <si>
    <t>wangyuying0707@163.com; lvhao_1026@126.com; 940922678@qq.com; liuyuxue505@163.com; llhe0423@163.com; lauraluo0324@gmail.com; yangshengmao@263.com</t>
  </si>
  <si>
    <t>Key Research and Development Projects of Zhejiang Province, China [2020C02030, 2019C02045]; Project of Unification of Water and Soil Sciences for One Health - Zhejiang Academy of Agricultural Sciences; Green Development Demonstration County construction project of Huangyan [HY202002]</t>
  </si>
  <si>
    <t>Key Research and Development Projects of Zhejiang Province, China; Project of Unification of Water and Soil Sciences for One Health - Zhejiang Academy of Agricultural Sciences; Green Development Demonstration County construction project of Huangyan</t>
  </si>
  <si>
    <t>The project was funded by the Key Research and Development Projects of Zhejiang Province, China (Grant Nos. 2020C02030 and 2019C02045), the Project of Unification of Water and Soil Sciences for One Health funded by Zhejiang Academy of Agricultural Sciences, and the Green Development Demonstration County construction project of Huangyan (HY202002).</t>
  </si>
  <si>
    <t>10.1061/(ASCE)EE.1943-7870.0002009</t>
  </si>
  <si>
    <t>1G8BG</t>
  </si>
  <si>
    <t>WOS:000796074700005</t>
  </si>
  <si>
    <t>Wei, YZ; Usman, M; Farooq, M; Adeel, M; Haider, FU; Pan, ZD; Chen, WW; Liu, HY; Cai, LQ</t>
  </si>
  <si>
    <t>Wei, Yuzhen; Usman, Muhammad; Farooq, Muhammad; Adeel, Muhammad; Haider, Fasih Ullah; Pan, Zhandong; Chen, Weiwei; Liu, Hongyan; Cai, Liqun</t>
  </si>
  <si>
    <t>Removing Hexavalent Chromium by Nano Zero-Valent Iron Loaded on Attapulgite</t>
  </si>
  <si>
    <t>Nano zero-valent iron; Attapulgite; Cr(VI); Reduction; Adsorption; Water treatment</t>
  </si>
  <si>
    <t>CONTAMINATED SOIL; BIOCHAR; REDUCTION; CHLORIDE; CR(VI); VI</t>
  </si>
  <si>
    <t>In the present study, attapulgite (ATP)-maintained nanoscale zero-valent iron (nZVI) at different Fe/ATP mass ratios (1:3 and 1:5) was synthesized by liquid phase reduction for its use to remove chromium Cr(VI) in aqueous solution. The morphology, crystalline structure, chemical composition, and valent states of these nZVI/ATP composites were evaluated before and after the reaction. Obtained characterization data indicated an effective dispersion of nZVI on ATP surface, preventing the agglomeration of nZVI particles. Results showed that the introduction of ATP has higher Cr(VI) removal efficacy as compared to the bare nZVI or ATP. At Cr(VI) initial level of 40 mg L-1, the remediation efficacy of Cr(VI) in nZVI/ATP(1:3) reached 91.63%, which was substantially higher than that of bare nZVI (48.68%) and ATP (2.52%). Co-precipitation and reduction of Cr-containing metal deposited onto nZVI/ATP were found as the major reaction mechanisms. At lower initial level of Cr(VI) (20 mg L-1), the reduction was the dominant process where Fe(II) was the major form of iron in the reaction product. However, adsorption was the major mechanism at higher initial level of Cr(VI) (100 mg L-1) whereas the reaction product mainly comprised the ferric form of iron (Fe(III). The main reaction product was the FeCr2O4 under low or high Cr(VI) concentrations which can reduce the risk of secondary pollution because of its high stability.</t>
  </si>
  <si>
    <t>[Wei, Yuzhen; Haider, Fasih Ullah; Pan, Zhandong; Chen, Weiwei; Liu, Hongyan; Cai, Liqun] Gansu Agr Univ, Coll Resources &amp; Environm Sci, Lanzhou 730070, Peoples R China; [Wei, Yuzhen; Haider, Fasih Ullah; Cai, Liqun] Gansu Agr Univ, Gansu Prov Key Lab Arid Land Crop Sci, Lanzhou 730070, Peoples R China; [Usman, Muhammad] Sultan Qaboos Univ, Ctr Environm Studies &amp; Res, PEIE Res Chair Dev Ind Estates &amp; Free Zones, Muscat 123, Oman; [Farooq, Muhammad] Sultan Qaboos Univ, Coll Agr &amp; Marine Sci, Dept Plant Sci, Muscat 123, Oman; [Adeel, Muhammad] Beijing Normal Univ, Adv Inst Nat Sci, BNU HKUST Lab Green Innovat, Zhuhai Sub Campus, Zhuhai 519087, Guangdong, Peoples R China</t>
  </si>
  <si>
    <t>Gansu Agricultural University; Gansu Agricultural University; Sultan Qaboos University; Sultan Qaboos University; Beijing Normal University</t>
  </si>
  <si>
    <t>Cai, LQ (corresponding author), Gansu Agr Univ, Coll Resources &amp; Environm Sci, Lanzhou 730070, Peoples R China.;Cai, LQ (corresponding author), Gansu Agr Univ, Gansu Prov Key Lab Arid Land Crop Sci, Lanzhou 730070, Peoples R China.</t>
  </si>
  <si>
    <t>cailq@gsau.edu.cn</t>
  </si>
  <si>
    <t>Adeel, Muhammad/J-8546-2017; Adeel, Muhammad/P-6143-2019; Usman, Muhammad/AAQ-8230-2020</t>
  </si>
  <si>
    <t>Adeel, Muhammad/0000-0002-2462-8260; Usman, Muhammad/0000-0002-8058-6472; Haider, Fasih Ullah/0000-0002-2523-8803</t>
  </si>
  <si>
    <t>Discipline Construction Fund of Gansu Agricultural University [GAU-XKJS-2018-211]</t>
  </si>
  <si>
    <t>Discipline Construction Fund of Gansu Agricultural University</t>
  </si>
  <si>
    <t>This work was supported by the Discipline Construction Fund of Gansu Agricultural University (No. GAU-XKJS-2018-211)</t>
  </si>
  <si>
    <t>10.1007/s11270-022-05513-z</t>
  </si>
  <si>
    <t>YQ8BB</t>
  </si>
  <si>
    <t>WOS:000749528400003</t>
  </si>
  <si>
    <t>Natalio, F; Corrales, TP; Feldman, Y; Lew, B; Graber, ER</t>
  </si>
  <si>
    <t>Natalio, Filipe; Corrales, Tomas P.; Feldman, Yishay; Lew, Beni; Graber, Ellen R.</t>
  </si>
  <si>
    <t>Sustainable Lightweight Biochar-Based Composites with Electromagnetic Shielding Properties</t>
  </si>
  <si>
    <t>ELECTRICAL-CONDUCTIVITY; CARBON SEQUESTRATION; SOIL-MANAGEMENT; GRAPHENE OXIDE; BIO-CHAR; CEMENT; PERFORMANCE; REDUCTION; PYROLYSIS; BLACK</t>
  </si>
  <si>
    <t>Global warming has prompted a search for new materials that capture and sink carbon dioxide (CO2). Biochar is a derivative of biomass pyrolysis and a carbon sink mainly used to improve crop production. This work explores the underlying mechanism behind biochar's electric conductivity using a wide range of feedstocks and its combination with a binder (gypsum). This gypsum-biochar composite exhibits decreased density and flexural moduli with increasing biochar content, particularly after 20% w/w. Gypsum-biochar drywall-like composite prototypes display increasing shielding efficiency mostly in the microwave range as a function of biochar content, differing from other conventional metal (copper) and synthetic carbon-based materials. This narrow range of electromagnetic interference (EMI) shielding is attributed to natural alignment (isotropy) of the carbon ultrastructure (e.g., lignin) induced by heat and intrinsic interconnectivity in addition to traditional phenomena such as dissipation of surface currents and polarization in the electric field. These biomass-derived products could be used as sustainable lightweight materials in a future bio-based economy.</t>
  </si>
  <si>
    <t>[Corrales, Tomas P.] Univ Tecn Federico Santa Maria, Dept Fis, Valparaiso, Chile; [Feldman, Yishay] Weizmann Inst Sci, Chem Serv Unit, IL-7610001 Rehovot, Israel; [Lew, Beni] Agr Res Org, Inst Agr Engn, Volcani Ctr, IL-7528809 Rishon Leziyyon, Israel; [Natalio, Filipe] Weizmann Inst Sci, Dept Plant &amp; Environm Sci, IL-7610001 Rehovot, Israel; [Natalio, Filipe] Weizmann Inst Sci, Kimmel Ctr Archeol Sci, IL-7610001 Rehovot, Israel; [Graber, Ellen R.] Agr Res Org, Volcani Ctr, Inst Soil Water &amp; Environm Sci, IL-7528809 Rishon Leziyyon, Israel</t>
  </si>
  <si>
    <t>Universidad Tecnica Federico Santa Maria; Weizmann Institute of Science; VOLCANI INSTITUTE OF AGRICULTURAL RESEARCH; Weizmann Institute of Science; Weizmann Institute of Science; VOLCANI INSTITUTE OF AGRICULTURAL RESEARCH</t>
  </si>
  <si>
    <t>Natalio, F (corresponding author), Weizmann Inst Sci, Dept Plant &amp; Environm Sci, IL-7610001 Rehovot, Israel.;Natalio, F (corresponding author), Weizmann Inst Sci, Kimmel Ctr Archeol Sci, IL-7610001 Rehovot, Israel.;Graber, ER (corresponding author), Agr Res Org, Volcani Ctr, Inst Soil Water &amp; Environm Sci, IL-7528809 Rishon Leziyyon, Israel.</t>
  </si>
  <si>
    <t>filipe.natalio@weizmann.ac.il; ergraber@agri.gov.il</t>
  </si>
  <si>
    <t>Natalio, Filipe/D-4417-2011; Corrales, Tomas/F-1717-2016</t>
  </si>
  <si>
    <t>Natalio, Filipe/0000-0002-4166-6947; Corrales, Tomas P./0000-0003-0197-9735</t>
  </si>
  <si>
    <t>CONICYT (Chile) [PCI-MEC 80170111]; Weizmann Institute of Science; Benoziyo Endowment Fund for the Advancement of Science; Estate of Raymond Lapon; Estate of Olga Klein Astrachan (Weizmann Institute of Science, Rehovot, Israel); Estate of Harriet Nahum; Dora Yoachimowicz Endowed Fund for Research; Minzer Family Fund Scholarship; Estate of Robert Einzig</t>
  </si>
  <si>
    <t>CONICYT (Chile)(Comision Nacional de Investigacion Cientifica y Tecnologica (CONICYT)); Weizmann Institute of Science; Benoziyo Endowment Fund for the Advancement of Science; Estate of Raymond Lapon; Estate of Olga Klein Astrachan (Weizmann Institute of Science, Rehovot, Israel); Estate of Harriet Nahum; Dora Yoachimowicz Endowed Fund for Research; Minzer Family Fund Scholarship; Estate of Robert Einzig</t>
  </si>
  <si>
    <t>The authors thank funding grant PCI-MEC 80170111 from CONICYT (Chile) and a Visiting Faculty Program Fellowship from the Weizmann Institute of Science. This work was financially supported by the research grant from the Benoziyo Endowment Fund for the Advancement of Science, Estate of Raymond Lapon, Estate of Olga Klein Astrachan (Weizmann Institute of Science, Rehovot, Israel), Estate of Harriet Nahum, Dora Yoachimowicz Endowed Fund for Research, Minzer Family Fund Scholarship, Gideon J. Hamburger, and Estate of Robert Einzig.</t>
  </si>
  <si>
    <t>DEC 22</t>
  </si>
  <si>
    <t>10.1021/acsomega.0c04639</t>
  </si>
  <si>
    <t>PL7FS</t>
  </si>
  <si>
    <t>WOS:000603283500036</t>
  </si>
  <si>
    <t>Xu, Y; Li, J; Zhang, XB; Wang, LQ; Xu, XB; Xu, L; Gong, HR; Xie, HY; Li, FD</t>
  </si>
  <si>
    <t>Xu, Yan; Li, Jing; Zhang, Xubo; Wang, Lingqing; Xu, Xiangbo; Xu, Li; Gong, Huarui; Xie, Hanyou; Li, Fadong</t>
  </si>
  <si>
    <t>Data integration analysis: Heavy metal pollution in China's large-scale cattle rearing and reduction potential in manure utilization</t>
  </si>
  <si>
    <t>Large-scale farming; Feed-feces-soil chain; Heavy metal pollution; Livestock manure; Passivating agent</t>
  </si>
  <si>
    <t>IN-SITU REMEDIATION; LIVESTOCK; BIOCHAR; SOIL; SPECIATION; BIOAVAILABILITY; BIOMASS; COPPER; FIELD; POWER</t>
  </si>
  <si>
    <t>Manure generated from livestock farming is currently the focus of attention of global scientific community. China's livestock manure is extremely rich with a high potential for heavy metal contamination. Here, data were collected for 2000-2018.6 from China's National Statistical Data, Elsevier, China National Knowledge Infrastructure and other literature databases and analyzed for feed-feces-soil chain of heavy metals. An integrated analysis was done to explore the reductive effect of existing technologies on heavy metals in cattle manure. Excessive addition of heavy metal elements to feed is widespread in China. High amounts of undigested heavy metals are excreted through animal manure. The study showed that spatial variability of heavy metal contents in cattle manure was extremely large. The excess cupper (Cu) was higher than that of zinc (Zn), and was higher in southern than in northern China. Chemical treatments were more effective than physical and biological ones in controlling heavy metal pollution. The optimal reduction ratios of the effective Zn and Cu contents were 21.72% and 33.11%, respectively. The Zn and Cu contents could be reduced by 1.96 x 10(7) and 5.92 x 10(6) kg per year, respectively. This could reduce the risks posed by heavy metals after manure-based fertilizer applications in crop cultivation. (C) 2019 Published by Elsevier Ltd.</t>
  </si>
  <si>
    <t>[Xu, Yan; Li, Jing; Zhang, Xubo; Xu, Xiangbo; Gong, Huarui; Xie, Hanyou; Li, Fadong] Chinese Acad Sci, Inst Geog Sci &amp; Nat Resources Res, Key Lab Ecosyst Network Observat &amp; Modeling, Beijing 100101, Peoples R China; [Xu, Yan; Gong, Huarui; Xie, Hanyou] Univ Chinese Acad Sci, Beijing 100049, Peoples R China; [Wang, Lingqing] Chinese Acad Sci, Inst Geog Sci &amp; Nat Resources Res, Key Lab Land Surface Pattern &amp; Simulat, Beijing 100101, Peoples R China; [Xu, Li] Beijing Acad Agr &amp; Forestry Sci, Beijing Res Ctr Agr Stand &amp; Testing, Beijing 100097, Peoples R China</t>
  </si>
  <si>
    <t>Chinese Academy of Sciences; Institute of Geographic Sciences &amp; Natural Resources Research, CAS; Chinese Academy of Sciences; University of Chinese Academy of Sciences, CAS; Chinese Academy of Sciences; Institute of Geographic Sciences &amp; Natural Resources Research, CAS; Beijing Academy of Agriculture &amp; Forestry Sciences (BAAFS)</t>
  </si>
  <si>
    <t>Li, J (corresponding author), Chinese Acad Sci, Inst Geog Sci &amp; Nat Resources Res, Key Lab Ecosyst Network Observat &amp; Modeling, Beijing 100101, Peoples R China.;Xu, L (corresponding author), Beijing Acad Agr &amp; Forestry Sci, Beijing Res Ctr Agr Stand &amp; Testing, Beijing 100097, Peoples R China.</t>
  </si>
  <si>
    <t>jingli@igsnrr.ac.cn; xuliforever@163.com</t>
  </si>
  <si>
    <t>Xu, Yan/GQY-4842-2022; Wang, Lingqing/AAF-7692-2020</t>
  </si>
  <si>
    <t>Xu, Xiangbo/0000-0003-4984-7950; Wang, Lingqing/0000-0001-5123-9423; Gong, Huarui/0000-0002-6436-2479</t>
  </si>
  <si>
    <t>Strategic Priority Research Program of Chinese Academy of Sciences [XDA23050101]; National Key Research and Development Program of China [2016YFD0300808]; Youth Fund of Beijing Academy of Agriculture and Forestry Sciences [QNJJ201717]; Youth Innovation Promotion Association of the Chinese Academy of Sciences [2017073]</t>
  </si>
  <si>
    <t>Strategic Priority Research Program of Chinese Academy of Sciences(Chinese Academy of Sciences); National Key Research and Development Program of China; Youth Fund of Beijing Academy of Agriculture and Forestry Sciences; Youth Innovation Promotion Association of the Chinese Academy of Sciences</t>
  </si>
  <si>
    <t>This study was supported by Strategic Priority Research Program of Chinese Academy of Sciences (XDA23050101), National Key Research and Development Program of China (2017YFD0801404), Youth Fund of Beijing Academy of Agriculture and Forestry Sciences (QNJJ201717), National Key Research and Development Program of China (2016YFD0300808), and Youth Innovation Promotion Association of the Chinese Academy of Sciences (2017073).</t>
  </si>
  <si>
    <t>10.1016/j.jclepro.2019.05.337</t>
  </si>
  <si>
    <t>IM1XB</t>
  </si>
  <si>
    <t>WOS:000477784000028</t>
  </si>
  <si>
    <t>Guo, ZD; Jalalah, M; Alsareii, SA; Harraz, FA; Thakur, N; Salama, E</t>
  </si>
  <si>
    <t>Guo, Zhaodi; Jalalah, Mohammed; Alsareii, Saeed A.; Harraz, Farid A.; Thakur, Nandini; Salama, El-Sayed</t>
  </si>
  <si>
    <t>Biochar addition augmented the microbial community and aided the digestion of high-loading slaughterhouse waste: Active enzymes of bacteria and archaea</t>
  </si>
  <si>
    <t>Anaerobic digestion; Biochar; Slaughterhouse waste; Microbes; Active enzymes</t>
  </si>
  <si>
    <t>The biogas production (BP), volatile fatty acids (VFAs), microbial communities, and microbes' active enzymes were studied upon the addition of biochar (0-1.5%) at 6% and 8% slaughterhouse waste (SHW) loadings. The 0.5% biochar enhanced BP by 1.5-and 1.6-folds in 6% and 8% SHW-loaded reactors, respectively. Increasing the biochar up to 1.5% caused a reduction in BP at 6% SHW. However, the BP from 8% of SHW was enhanced by 1.4 -folds at 1.5% biochar. The VFAs production in all 0.5% biochar amended reactors was highly significant compared to control (p -value &lt; 0.05). The biochar addition increased the bacterial and archaeal diversity at both 6% and 8% SHW loadings. The highest number of OTUs at 0.5% biochar were 567 and 525 in 6% and 8% SHW, respectively. Biochar prompted the Clostridium abundance and increased the lyases and transaminases involved in the degradation of lipids and protein, respectively. Biochar addition improved the Methanosaeta and Methanosphaera abundance in which the major enzymes were reductase and hydrogenase. The archaeal enzymes showed mixed acetoclastic and hydrogenotrophic methanogenesis.</t>
  </si>
  <si>
    <t>[Guo, Zhaodi; Thakur, Nandini; Salama, El-Sayed] Lanzhou Univ, Sch Publ Hlth, Dept Occupat &amp; Environm Hlth, Lanzhou 730000, Gansu, Peoples R China; [Jalalah, Mohammed; Alsareii, Saeed A.; Harraz, Farid A.] Najran Univ, Promising Ctr Sensors &amp; Elect Devices PCSED, Adv Mat &amp; Nanores Ctr, POB 1988, Najran 11001, Saudi Arabia; [Jalalah, Mohammed] Najran Univ, Coll Engn, Dept Elect Engn, Najran, Saudi Arabia; [Alsareii, Saeed A.] Najran Univ, Coll Med, Dept Surg, Najran, Saudi Arabia; [Harraz, Farid A.] Najran Univ, Fac Sci &amp; Arts Sharurah, Dept Chem, Najran, Saudi Arabia; [Thakur, Nandini] Lanzhou Univ, Key Lab Cell Act &amp; Stress Adaptat, MOE, Lanzhou 730000, Gansu, Peoples R China</t>
  </si>
  <si>
    <t>Lanzhou University; Najran University; Najran University; Najran University; Najran University; Lanzhou University</t>
  </si>
  <si>
    <t>Salama, E (corresponding author), Lanzhou Univ, Sch Publ Hlth, Dept Occupat &amp; Environm Hlth, Lanzhou 730000, Gansu, Peoples R China.</t>
  </si>
  <si>
    <t>salama@lzu.edu.cn</t>
  </si>
  <si>
    <t>Jalalah, Mohammed/I-7458-2016; Salama, El-Sayed/AAI-7179-2020</t>
  </si>
  <si>
    <t>Jalalah, Mohammed/0000-0002-6828-3874; Salama, El-Sayed/0000-0002-8446-0033</t>
  </si>
  <si>
    <t>Deanship of Scientific Research at Najran University [NU/RC/SERC/11/2]; Lanzhou University, China [561119201]</t>
  </si>
  <si>
    <t>Deanship of Scientific Research at Najran University; Lanzhou University, China(Lanzhou University)</t>
  </si>
  <si>
    <t>The authors are thankful to the Deanship of Scientific Research at Najran University for funding this work under the Research Collabora- tion Funding program grant code (NU/RC/SERC/11/2) . This research was conducted with the support of a start-up fund for the ?Construction of the double first-class? project (grant number 561119201) , Lanzhou University, China.</t>
  </si>
  <si>
    <t>10.1016/j.chemosphere.2022.136535</t>
  </si>
  <si>
    <t>5I5UY</t>
  </si>
  <si>
    <t>WOS:000868422500007</t>
  </si>
  <si>
    <t>Madriaga, VGC; Mattos, JPR; Rossa, V; Ferreira, LEM; Vasconcelos, SC; Silva, DSA; Rocha, PSM; dos Santos, RD; Silva, LPC; Araujo, JR; Urquieta-Gonzalez, EA; Romeiro, GA; Cassella, RJ; Lima, TM; Passos, FB</t>
  </si>
  <si>
    <t>Madriaga, Vinicius G. C.; Mattos, Joao Pedro R.; Rossa, Vinicius; Ferreira, Luanne E. M.; Vasconcelos, Sancler C.; Silva, Domingos S. A.; Rocha, Pamela S. M.; dos Santos, Rodrigo D.; Silva, Ludmila P. C.; Araujo, Joyce R.; Urquieta-Gonzalez, Ernesto A.; Romeiro, Gilberto A.; Cassella, Ricardo J.; Lima, Thiago M.; Passos, Fabio B.</t>
  </si>
  <si>
    <t>Metal-contaminated biochars as cheap and more sustainable catalysts for furfural conversion to value-added compounds</t>
  </si>
  <si>
    <t>Sewage sludge; Biochar; Furfural; Biomass; Furfuryl alcohol</t>
  </si>
  <si>
    <t>LEWIS-ACID CATALYST; SEWAGE-SLUDGE; ALDOL CONDENSATION; BIOMASS; VALORIZATION; CHEMISTRY; OXIDATION; CHEMICALS; ZEOLITES; PLATFORM</t>
  </si>
  <si>
    <t>Furfural is an important biobased building block molecule to produce several value-added compounds for the fine chemical industry, biofuels, and biopolymers through a catalytic pathway. Developing cheaper and more sustainable catalysts to promote furfural conversion reactions is imperative to meet the Green Chemistry prin-ciples and obtain biobased products through greener routes. In this sense, sewage sludge-derived biochars emerge as promising materials that catalyze furfural conversion reactions since they possess acid and basic surface sites due to their high metal content and organic structure. This paper reports the employment of two sewage sludge-derived biochars as catalysts for furfural conversion, an encouraging application for these solids with severe environmental concerns. These materials were fully characterized regarding their composition, structure, textural, morphological, acidic, and surface properties, displaying the presence of acid (Lewis and Bronsted) and basic sites. These biochars presented good activity for converting furfural (26.5-68.8%) and high selectivity to furfuryl alcohol (43.6-90.6%). In addition, other value-added products were observed, such as furfural-derived ethers, ester, and ketone.</t>
  </si>
  <si>
    <t>[Madriaga, Vinicius G. C.; Mattos, Joao Pedro R.; Rossa, Vinicius; Ferreira, Luanne E. M.; Vasconcelos, Sancler C.; Rocha, Pamela S. M.; Romeiro, Gilberto A.; Cassella, Ricardo J.; Lima, Thiago M.] Univ Fed Fluminense, Inst Quim, S-N Campus Valonguinho, BR-24020141 Niteroi, RJ, Brazil; [Silva, Domingos S. A.; Urquieta-Gonzalez, Ernesto A.] Univ Fed Sao Carlos, Dept Engn Quim, Rod Washington Luis,Km 235, BR-13565905 Sao Carlos, SP, Brazil; [dos Santos, Rodrigo D.] Univ Fed Fluminense, Inst Fis, Av Gal Milton Tavares Souza S-N, BR-24210346 Niteroi, RJ, Brazil; [Silva, Ludmila P. C.; Passos, Fabio B.] Univ Fed Fluminense, Dept Engn Quim &amp; Petr, Rua Passo Patria 156, BR-24210240 Niteroi, RJ, Brazil; [Araujo, Joyce R.] Inst Nacl Metrol Qualidade &amp; Tecnol, Div Metrol Mat, Av Nossa Senhora Gracas 50, BR-25250020 Duque De Caxias, RJ, Brazil</t>
  </si>
  <si>
    <t>Universidade Federal Fluminense; Universidade Federal de Sao Carlos; Universidade Federal Fluminense; Universidade Federal Fluminense; Instituto Nacional de Metrologia, Qualidade e Tecnologia (INMETRO)</t>
  </si>
  <si>
    <t>Lima, TM (corresponding author), Univ Fed Fluminense, Inst Quim, S-N Campus Valonguinho, BR-24020141 Niteroi, RJ, Brazil.;Passos, FB (corresponding author), Univ Fed Fluminense, Dept Engn Quim &amp; Petr, Rua Passo Patria 156, BR-24210240 Niteroi, RJ, Brazil.</t>
  </si>
  <si>
    <t>tmlima@id.uff.br; fabiopassos@id.uff.br</t>
  </si>
  <si>
    <t>da Costa Vasconcelos, Sancler/HIZ-7711-2022; Fluminense, Universidade de Melo/AAA-5398-2021; Spamer Moulin Rocha, Pamela/IVV-6496-2023; Urquieta-Gonzalez, Ernesto Antonio/B-4682-2014</t>
  </si>
  <si>
    <t>da Costa Vasconcelos, Sancler/0000-0003-1178-6072; Fluminense, Universidade de Melo/0000-0001-8750-4057; Urquieta-Gonzalez, Ernesto Antonio/0000-0001-5141-6004</t>
  </si>
  <si>
    <t>CNPq; FAPERJ [E-26/210.385/2018, E-26/211.575/2019, E-26/010.000.984/2019, E-26/201.358/2021, E-26/210.315/2022]; FAPESP [2014/50249-8]; Coordenacao de Aperfeicoamento de Pessoal de Nivel Superior - Brasil (CAPES) [001]</t>
  </si>
  <si>
    <t>CNPq(Conselho Nacional de Desenvolvimento Cientifico e Tecnologico (CNPQ)); FAPERJ(Fundacao Carlos Chagas Filho de Amparo a Pesquisa do Estado do Rio De Janeiro (FAPERJ)); FAPESP(Fundacao de Amparo a Pesquisa do Estado de Sao Paulo (FAPESP)); Coordenacao de Aperfeicoamento de Pessoal de Nivel Superior - Brasil (CAPES)(Coordenacao de Aperfeicoamento de Pessoal de Nivel Superior (CAPES))</t>
  </si>
  <si>
    <t>All authors gratefully acknowledge CNPq, FAPERJ (E-26/210.385/2018, E-26/211.575/2019, E-26/010.000.984/2019, E-26/201.358/2021, E-26/210.315/2022) and FAPESP (2014/50249-8). This study was financed in part by the Coordenacao de Aperfeicoamento de Pessoal de Nivel Superior - Brasil (CAPES) - Finance Code 001. The authors are also grateful to Laboratorio de Microscopia Eletronica de Alta Resolucao (LaMAR/CAIPE-UFF).</t>
  </si>
  <si>
    <t>10.1016/j.mcat.2022.112692</t>
  </si>
  <si>
    <t>5O3QF</t>
  </si>
  <si>
    <t>WOS:000872391500007</t>
  </si>
  <si>
    <t>Vitone, C; Sollecito, F; Todaro, F; Corbelli, V</t>
  </si>
  <si>
    <t>Vitone, Claudia; Sollecito, Francesca; Todaro, Francesco; Corbelli, Vera</t>
  </si>
  <si>
    <t>Contaminated marine sites: geotechnical issues bridging the gap between characterisation and remedial strategies</t>
  </si>
  <si>
    <t>ITALIAN GEOTECHNICAL JOURNAL-RIVISTA ITALIANA DI GEOTECNICA</t>
  </si>
  <si>
    <t>sustainability; contaminated marine sites; sediments; resilience matrix; geotechnical engineering; complexity theory</t>
  </si>
  <si>
    <t>IONIAN SEA; SEDIMENTS; BIOCHAR; PICCOLO; CARBON; PAHS; PCBS; SOIL</t>
  </si>
  <si>
    <t>The article deals with an original approach to contaminated marine sites where geotechnical engineering is bridging the gap between site characterisation and first selection of remedial strategies. The research has been prompted by a highly contaminated marine site in Italy and it is centred on the Conceptual Design Site Model (CDSM). The CDSM is based not only on the knowledge of the main current system's characteristics and boundary conditions but also on the coupled processes acting within it. The analysis of the model has been developed in light of the Complexity Theory and has brought about the building of the so-called resilience matrix. The matrix is a new tool to address site-specific management options and technology screening. However, the focus on the chemo-mechanical properties of the marine sediments has shown that, at some scale, the whole system can enter the edge-of-chaos. In this condition, the site turns out to be a complex adaptive system and predictions about its future development become more challenging.</t>
  </si>
  <si>
    <t>[Vitone, Claudia; Sollecito, Francesca; Todaro, Francesco] Politecn Bari, Dept Civil Environm Land Bldg Engn &amp; Chem DICATEC, Bari, Italy; [Corbelli, Vera] Dist Idrog Appennino Merid, Caserta, Italy</t>
  </si>
  <si>
    <t>Politecnico di Bari</t>
  </si>
  <si>
    <t>Vitone, C (corresponding author), Politecn Bari, Dept Civil Environm Land Bldg Engn &amp; Chem DICATEC, Bari, Italy.</t>
  </si>
  <si>
    <t>Vitone, Claudia/AAC-3377-2021</t>
  </si>
  <si>
    <t>PATRON EDITORE S R L</t>
  </si>
  <si>
    <t>BOLOGNA</t>
  </si>
  <si>
    <t>VIA BADINI 12, QUARTO INFERIORE, BOLOGNA, 00000, ITALY</t>
  </si>
  <si>
    <t>0557-1405</t>
  </si>
  <si>
    <t>ITAL GEOTECH J</t>
  </si>
  <si>
    <t>Ital. Geotech. J.</t>
  </si>
  <si>
    <t>OCT-DEC</t>
  </si>
  <si>
    <t>PF0GV</t>
  </si>
  <si>
    <t>WOS:000598743900002</t>
  </si>
  <si>
    <t>Srivani, P; Devi, CY; Manjula, SH</t>
  </si>
  <si>
    <t>Venugopal, KR; Shenoy, PD; Raja, KB; Buyya, R; Iyengar, SS; Patnaik, LM</t>
  </si>
  <si>
    <t>Srivani, P.; Devi, Yamuna C.; Manjula, S. H.</t>
  </si>
  <si>
    <t>A Controlled Environment Agriculture with Hydroponics: Variants, Parameters, Methodologies and Challenges for Smart Farming</t>
  </si>
  <si>
    <t>2019 FIFTEENTH INTERNATIONAL CONFERENCE ON INFORMATION PROCESSING (ICINPRO): INTERNET OF THINGS</t>
  </si>
  <si>
    <t>15th International Conference on Information Processing (ICINPRO) - Internet of Things</t>
  </si>
  <si>
    <t>DEC 20-22, 2019</t>
  </si>
  <si>
    <t>Bengaluru, INDIA</t>
  </si>
  <si>
    <t>IEEE,Comp Profess Charitable Trust,Bangalore Univ, Univ Visvesvaraya Coll Engn, Dept Comp Sci &amp; Engn,IEEE Bangalore Sect</t>
  </si>
  <si>
    <t>Controlled Envinonment Agriculture System; Hydroponic; Internet of Things; Smart Farming</t>
  </si>
  <si>
    <t>DESIGN; BIOCHAR; GROWTH</t>
  </si>
  <si>
    <t>Soilless agriculture, hydroponics can be implemented efficiently with a Controlled Environment Agriculture System (CEA). The technological progress and improvements in smart farming have provided a platform for successful deployment of CEA. With more and more advances, the use of complex mathematical models by the hardware-software interfacing, artificial intelligence and adaptive data analysis are providing the CEA with versatile design and control strategy to implement the broader level of automation. The review is an attempt to highlight the different hydroponic techniques their pros and cons in building an economic system. This study reviews various physical and environmental variables that influence the plant growth for the sustainable and efficient farming system. This research also highlights the methodologies that are used to automate, monitor and control the parameters for optimal plant growth. The research ultimately proposes the prediction models musing machine learning techniques to understand the correlation analysis with plant growth dynamics. Finally, the research also focuses on the challenges that are to he identified while integrating smart farming in a CEA to minimize the energy inputs, enhancing productivity for higher quality crops.</t>
  </si>
  <si>
    <t>[Srivani, P.] Visvesvaraya Technol Univ, Dept Comp Sci &amp; Engn, Singadikadirenahalli, Karnataka, India; [Devi, Yamuna C.] Dr Ambedkar Inst Technol, Dept Telecommun &amp; Engn, Bengaluru, Karnataka, India; [Manjula, S. H.] Bangalore Univ, Dept Comp Sci &amp; Engn, Bangalore 560056, Karnataka, India</t>
  </si>
  <si>
    <t>Visvesvaraya Technological University; Bangalore University</t>
  </si>
  <si>
    <t>Srivani, P (corresponding author), Visvesvaraya Technol Univ, Dept Comp Sci &amp; Engn, Singadikadirenahalli, Karnataka, India.</t>
  </si>
  <si>
    <t>srivanicse@bmsit.in; yamuna.devicr@gmail.com; shmanjula@gmail.com</t>
  </si>
  <si>
    <t>P, Srivani/AAD-7831-2021; Devi, Yamuna Devi C R/E-9600-2018</t>
  </si>
  <si>
    <t>Devi, Yamuna Devi C R/0000-0001-7471-1567</t>
  </si>
  <si>
    <t>978-1-7281-3807-7</t>
  </si>
  <si>
    <t>10.1109/icinpro47689.2019.9092043</t>
  </si>
  <si>
    <t>Computer Science, Information Systems; Computer Science, Theory &amp; Methods</t>
  </si>
  <si>
    <t>Computer Science</t>
  </si>
  <si>
    <t>BQ4LB</t>
  </si>
  <si>
    <t>WOS:000590125100003</t>
  </si>
  <si>
    <t>Yang, F; Sun, L; Zhang, W; Zhang, Y</t>
  </si>
  <si>
    <t>Yang, Fan; Sun, Lili; Zhang, Wei; Zhang, Ying</t>
  </si>
  <si>
    <t>One-pot synthesis of porous carbon foam derived from corn straw: atrazine adsorption equilibrium and kinetics</t>
  </si>
  <si>
    <t>ENVIRONMENTAL SCIENCE-NANO</t>
  </si>
  <si>
    <t>ACTIVATED CARBON; COMPETITIVE ADSORPTION; AROMATIC-COMPOUNDS; AQUEOUS-SOLUTION; BISPHENOL-A; BIOCHAR; GRAPHENE; REMOVAL; IMMOBILIZATION; SORPTION</t>
  </si>
  <si>
    <t>Hierarchically porous carbon foams (PCFs) demonstrate great potential for removal of atrazine from aqueous solutions owing to their large surface area, huge pore volume and interconnected hierarchically structured pores. The strategies for building PCFs from corn straw using a simple one-pot approach are challenging. PCFs with three-dimensional (3D) hierarchical pores consisting of micro-, meso- and macro-pores are fabricated via mixing biomass with NaHCO3 followed by heat treatment. The as-prepared PCFs possess large specific surface areas (up to 1892 m(2) g(-1) with a high pore volume of 0.845 cm(3) g(-1)) and share rich functional groups on their surface contributing to the enhancement of the PCFs' adsorption capacity. Langmuir and Freundlich models are adopted to interpret the adsorption behavior of atrazine and the modified Freundlich and intraparticle diffusion (IPD) models are employed to describe the dynamics of adsorption. A developed adsorbent with a green preparation method and low cost compared to commercial carbon exhibits better efficiency for atrazine removal than adsorbents reported in the literature.</t>
  </si>
  <si>
    <t>[Yang, Fan; Sun, Lili; Zhang, Wei; Zhang, Ying] Northeast Agr Univ, Coll Resource &amp; Environm, Harbin 150030, Peoples R China</t>
  </si>
  <si>
    <t>Zhang, Y (corresponding author), Northeast Agr Univ, Coll Resource &amp; Environm, Harbin 150030, Peoples R China.</t>
  </si>
  <si>
    <t>zhangying_neau@163.com</t>
  </si>
  <si>
    <t>National Nature Science Fund for Distinguished Young Scholars [41625002]; Agricultural Research Outstanding Talents and Innovation Team; National Nature Science Fund for Young Scholars [31600413]; China Postdoctoral Science Foundation [2015M581417]; Young Talents Project of Northeast Agricultural University [16QC34]; Heilongjiang Postdoctoral Fund [LBH-Z15012]</t>
  </si>
  <si>
    <t>National Nature Science Fund for Distinguished Young Scholars(National Natural Science Foundation of China (NSFC)National Science Fund for Distinguished Young Scholars); Agricultural Research Outstanding Talents and Innovation Team; National Nature Science Fund for Young Scholars; China Postdoctoral Science Foundation(China Postdoctoral Science Foundation); Young Talents Project of Northeast Agricultural University; Heilongjiang Postdoctoral Fund</t>
  </si>
  <si>
    <t>We gratefully acknowledge the financial support of this research by the National Nature Science Fund for Distinguished Young Scholars (41625002), Agricultural Research Outstanding Talents and Innovation Team, the National Nature Science Fund for Young Scholars (31600413), the China Postdoctoral Science Foundation (2015M581417), Young Talents Project of Northeast Agricultural University (16QC34) and the Heilongjiang Postdoctoral Fund (LBH-Z15012).</t>
  </si>
  <si>
    <t>2051-8153</t>
  </si>
  <si>
    <t>2051-8161</t>
  </si>
  <si>
    <t>ENVIRON SCI-NANO</t>
  </si>
  <si>
    <t>Environ. Sci.-Nano</t>
  </si>
  <si>
    <t>10.1039/c6en00574h</t>
  </si>
  <si>
    <t>Chemistry, Multidisciplinary; Environmental Sciences; Nanoscience &amp; Nanotechnology</t>
  </si>
  <si>
    <t>Chemistry; Environmental Sciences &amp; Ecology; Science &amp; Technology - Other Topics</t>
  </si>
  <si>
    <t>ER1RF</t>
  </si>
  <si>
    <t>WOS:000398569600011</t>
  </si>
  <si>
    <t>Qiao, HT; Zhao, BW; Suo, XD; Xie, XM; Dang, LF; Yang, J; Zhang, BW</t>
  </si>
  <si>
    <t>Qiao, Hongtao; Zhao, Baowei; Suo, Xidong; Xie, Xiaoming; Dang, Lifang; Yang, Jie; Zhang, Bowen</t>
  </si>
  <si>
    <t>The Biochar Derived from Carp for High-Efficiency Solar Steam Generation and Water Purification</t>
  </si>
  <si>
    <t>GLOBAL CHALLENGES</t>
  </si>
  <si>
    <t>meat biochar; solar thermal conversion; sunlight absorption; water purification</t>
  </si>
  <si>
    <t>MECHANISMS; CARBON; DESALINATION; PERFORMANCE; ADSORPTION; MEMBRANE; SYSTEMS</t>
  </si>
  <si>
    <t>Efficient utilization of solar energy to generate steam is a green and promising technology because of its great potential applications in seawater desalination and industrial wastewater purification. However, the practical application of high-efficiency solar steam generation devices is largely overshadowed due to their complex process, high cost, low life-span, and poor thermal performance. Here, novel meat and bonemeal biochar (MBB) with high solar steam generation efficiency is produced by pyrolyzing dead carp at 300, 400, and 500 degrees C under anoxic conditions. Attributed to its typical hydrophilic pore structure, the photon trapping ability of MBB500 is up to 97% and 84.1% in the ultraviolet and visible regions and near-infrared light regions, respectively. Meanwhile, hydrophilic pore structural provides a strong capillary force for the rapid transmission of water. As a result, under 1 sun illumination (1 kW m(-2)), the water evaporation rate and the apparent energy conversion efficiency of MBB500 reach 1.48 kg m(-2) h(-1) and 131.2%, respectively. In addition, MBB500 also exhibits excellent seawater and heavy metal wastewater evaporation effects, providing a new manufacturing strategy for photo-thermal materials, which greatly benefit their practical application in pure water regeneration.</t>
  </si>
  <si>
    <t>[Qiao, Hongtao; Suo, Xidong; Xie, Xiaoming; Dang, Lifang; Yang, Jie] Xinzhou Teachers Univ, Dept Chem, 10 Heping West St, Xinzhou 034000, Peoples R China; [Zhao, Baowei] Lanzhou Jiaotong Univ, Sch Environm &amp; Municipal Engn, Lanzhou 730000, Peoples R China; [Zhang, Bowen] Tiangong Univ, Sch Elect &amp; Elect Engn, Tianjin 300000, Peoples R China</t>
  </si>
  <si>
    <t>Xinzhou Teachers University; Lanzhou Jiaotong University; Tiangong University</t>
  </si>
  <si>
    <t>Suo, XD; Yang, J (corresponding author), Xinzhou Teachers Univ, Dept Chem, 10 Heping West St, Xinzhou 034000, Peoples R China.;Zhang, BW (corresponding author), Tiangong Univ, Sch Elect &amp; Elect Engn, Tianjin 300000, Peoples R China.</t>
  </si>
  <si>
    <t>xidsuo@126.com; 545431607@qq.com; bowenzhang192@gmail.com</t>
  </si>
  <si>
    <t>Zhang, Bowen/ABE-1302-2020</t>
  </si>
  <si>
    <t>Zhang, Bowen/0000-0003-0432-745X; Suo, XiDong/0000-0003-3787-1232; Qiao, Hongtao/0000-0001-7432-1964</t>
  </si>
  <si>
    <t>National Natural Science Foundation of China [41261077]; Shanxi 1331 Project Key Subjects Construction [(2017)122]; Scientific and Technological Innovation Programs of Higher Education Institutions in Shanxi Province [2019L0836]; Xinzhou Teachers University [2018KY10]; Xinzhou science and Technology Bureau [20190404]</t>
  </si>
  <si>
    <t>National Natural Science Foundation of China(National Natural Science Foundation of China (NSFC)); Shanxi 1331 Project Key Subjects Construction; Scientific and Technological Innovation Programs of Higher Education Institutions in Shanxi Province; Xinzhou Teachers University; Xinzhou science and Technology Bureau</t>
  </si>
  <si>
    <t>This work was financially supported by the National Natural Science Foundation of China (41261077), the fund for Shanxi 1331 Project Key Subjects Construction [(2017)122], Scientific and Technological Innovation Programs of Higher Education Institutions in Shanxi Province (2019L0836), the research fund for the Xinzhou Teachers University (2018KY10), and Xinzhou science and Technology Bureau (20190404).</t>
  </si>
  <si>
    <t>2056-6646</t>
  </si>
  <si>
    <t>GLOB CHALL</t>
  </si>
  <si>
    <t>Glob. Chall.</t>
  </si>
  <si>
    <t>10.1002/gch2.202100083</t>
  </si>
  <si>
    <t>YA5DO</t>
  </si>
  <si>
    <t>WOS:000709170500001</t>
  </si>
  <si>
    <t>Stehel, V; Vochozka, M; Marouskova, A; Sal, J; Kolar, L</t>
  </si>
  <si>
    <t>Stehel, Vojtech; Vochozka, Marek; Marouskova, Anna; Sal, Jiri; Kolar, Ladislav</t>
  </si>
  <si>
    <t>Charred fermentation residues accelerate methanogenesis and sorb air pollutants</t>
  </si>
  <si>
    <t>Biogas; flue gases; indoor air welfare; process management; pyrolysis; wall finisher</t>
  </si>
  <si>
    <t>HYDROGEN-SULFIDE; OIL EXTRACTION; BIOGAS; PLASTERS; BIOCHAR; BENZENE; IMPACTS; WATER</t>
  </si>
  <si>
    <t>Utilization of fermentation residues burdens management of many biogas stations. Its incorporation into arable land remains the most common practice despite the application cost are about the same to fertilization benefits, notwithstanding risk of soil crust formations and linked degradation of soil's ability to retain water, transfer of knapweed seeds, and soil acidification. Two alternatives that deal with fermentation residues that were previously dewa-tered and pyrolysed were analyzed. Regarding the first alternative, the dust from charred residues was incorporated back into the feedstock of biogas station. The second alternative analyzed application of the dusty char as a wall finisher in building interiors. It was found that incorporation of charred residues into the feedstock that enters the anaerobic fermentation accelerates the biogas production thanks to increase of reaction surface and improves the stability of the fermentation process because of its pH and buffering capacity. Concerning the wall surface alternative, it was also confirmed that the charred residues improve the indoor welfare thanks to its sorption capacity that captures wide portfolio of air pollutants.</t>
  </si>
  <si>
    <t>[Stehel, Vojtech; Vochozka, Marek; Marouskova, Anna; Sal, Jiri; Kolar, Ladislav] Inst Technol &amp; Businesses Ceske Budejovice, Fac Technol, Ceske Budejovice, Czech Republic</t>
  </si>
  <si>
    <t>Vochozka, M (corresponding author), Inst Technol &amp; Businesses Ceske Budejovice, Okruzni 517-10, Ceske Budejovice 37001, Czech Republic.</t>
  </si>
  <si>
    <t>Vochozka, Marek/L-3154-2019; Stehel, Vojtech/AAL-1058-2021; Maroušková, Anna/AAF-8041-2021; Kolář, Ladislav/M-7408-2019; Kolář, Ladislav/C-7462-2018; Šál, Jiří/AAF-5467-2021</t>
  </si>
  <si>
    <t>Vochozka, Marek/0000-0001-9923-7814; Maroušková, Anna/0000-0003-1583-5927; Kolář, Ladislav/0000-0002-1459-7659; Kolář, Ladislav/0000-0002-1459-7659; Šál, Jiří/0000-0002-8517-7942</t>
  </si>
  <si>
    <t>10.1080/15567036.2017.1415395</t>
  </si>
  <si>
    <t>FW8RB</t>
  </si>
  <si>
    <t>WOS:000425603000008</t>
  </si>
  <si>
    <t>Yao, Y; Wu, F</t>
  </si>
  <si>
    <t>Yao, Ying; Wu, Feng</t>
  </si>
  <si>
    <t>Naturally derived nanostructured materials from biomass for rechargeable lithium/sodium batteries</t>
  </si>
  <si>
    <t>NANO ENERGY</t>
  </si>
  <si>
    <t>Nanomaterials; Biomass; Li-ion battery; Li-S battery; Hybrid-ion capacitor; Bionics</t>
  </si>
  <si>
    <t>CATHODE MATERIALS; RECENT PROGRESS; HYDROTHERMAL CARBONIZATION; POLYSULFIDE SHUTTLE; ENERGY-CONVERSION; MESOPOROUS CARBON; HEAVY-METALS; SULFUR; PERFORMANCE; BIOCHAR</t>
  </si>
  <si>
    <t>The ultimate goal of materials design and development is to come up with the best large-scale performance with proper structure and composition modification of individual building blocks. Bionics is gradually becoming the research focus as it signifies a promising strategy to make materials with generated structures having true three-dimensional order and multiple contributions to the bulk properties. In this article, we review advances in synthesis of nanostructured materials for developing high performance rechargeable batteries using biomass/bionic approaches. Understanding and mitigating some of the key factors that limit such rechargeable battery performance will also be briefly presented. We present a few examples to demonstrate how the biomass/bionics can be used to develop high-performance battery materials, and especially, highlight the underline rationale to use these approaches. Our hope is that the concepts and results presented in this article will prompt new researchers to join this field and help broaden the scope and impact of rechargeable batteries using the materials from biomass. (C) 2015 Elsevier Ltd. All rights reserved.</t>
  </si>
  <si>
    <t>[Yao, Ying; Wu, Feng] Beijing Inst Technol, Sch Mat Sci &amp; Engn, Beijing Key Lab Environm Sci &amp; Engn, Beijing 100081, Peoples R China</t>
  </si>
  <si>
    <t>Yao, Y (corresponding author), Beijing Inst Technol, Sch Mat Sci &amp; Engn, Beijing Key Lab Environm Sci &amp; Engn, Beijing 100081, Peoples R China.</t>
  </si>
  <si>
    <t>yaoying@bit.edu.cn; wufeng863@bit.edu.cn</t>
  </si>
  <si>
    <t>National Natural Science Foundation of China (NSFC) [51402018]; National Key Program for Basic Research of China [2015CB251100]</t>
  </si>
  <si>
    <t>National Natural Science Foundation of China (NSFC)(National Natural Science Foundation of China (NSFC)); National Key Program for Basic Research of China</t>
  </si>
  <si>
    <t>This research was supported by the National Natural Science Foundation of China (NSFC) through Grant 51402018 and the National Key Program for Basic Research of China through Grant 2015CB251100.</t>
  </si>
  <si>
    <t>2211-2855</t>
  </si>
  <si>
    <t>2211-3282</t>
  </si>
  <si>
    <t>Nano Energy</t>
  </si>
  <si>
    <t>10.1016/j.nanoen.2015.08.004</t>
  </si>
  <si>
    <t>Chemistry, Physical; Nanoscience &amp; Nanotechnology; Materials Science, Multidisciplinary; Physics, Applied</t>
  </si>
  <si>
    <t>CY1EH</t>
  </si>
  <si>
    <t>WOS:000366149000011</t>
  </si>
  <si>
    <t>Liu, LJ; Wang, QP; Lin, JJ; Owens, G; Chen, ZL</t>
  </si>
  <si>
    <t>Liu, Longjie; Wang, Qingping; Lin, Jiajiang; Owens, Gary; Chen, Zuliang</t>
  </si>
  <si>
    <t>Enhanced 17 alpha-estradiol removal by biosynthesized rGO@Fe NPs using a response surface methodology</t>
  </si>
  <si>
    <t>17 alpha-estradiol; Biosynthesis; Reduced graphene oxide; Iron nanoparticle; Response surface methodology</t>
  </si>
  <si>
    <t>AQUEOUS-SOLUTION; WASTE-WATER; FENTON; DEGRADATION; IRON; 17-BETA-ESTRADIOL; ADSORPTION; BIOCHAR; DYES</t>
  </si>
  <si>
    <t>Recently, estrogen has attracted widespread concern because it is increasing being detected in wastewater treatment plants. While techniques for estrogen removal have been reported, these have mostly focused on exploring the effect on removal using simple single-factor experiments, rather than applying more complex multifactor mathematical models to wastewater treatment. In this study, reduced graphene oxide-based iron nanoparticles (rGO@Fe NPs) were used for 17 alpha-estradiol (alpha E-2) removal based on adsorption and Fenton oxidation. A response surface methodology, based on a Box-Behnken design, was used to determine the relationships between critical operation factors (pH, temperature, alpha E-2 concentration, rGO@Fe NPs dose and H2O2 concentration) and removal efficiency to establish the optimal conditions for 1 mg L-1 alpha E-2 removal. Under the determined optimal reaction condition of pH 6.0, temperature 40 degrees C, 0.08 g L-1 rGO@Fe NPs dose and 6 mM H2O2, a maximum removal efficiency of 99.9% was obtained. Subsequently, the presence of coexisting anions (Cl-, SO(4)(2- )and NO3-) significantly decreased the removal efficiency of alpha E-2. However, alpha E-2 removal from domestic wastewater could be increased by 38.0% when applying RSM results. Moreover, alpha E-2 removal by rGO@Fe NPs remained stable over five reuse cycles indicating that rGO@Fe NPs would be an efficient and practical advanced materials for alpha E-2 removal. (C) 2021 Institution of Chemical Engineers. Published by Elsevier B.V. All rights reserved.</t>
  </si>
  <si>
    <t>[Liu, Longjie; Wang, Qingping; Lin, Jiajiang; Chen, Zuliang] Fujian Normal Univ, Sch Environm Sci &amp; Engn, Fujian Key Lab Pollut Control &amp; Resource Reuse, Fuzhou 350007, Fujian, Peoples R China; [Owens, Gary] Univ South Australia, Future Ind Inst, Environm Contaminants Grp, Mawson Lakes Campus, Mawson Lakes, SA 5095, Australia</t>
  </si>
  <si>
    <t>Fujian Normal University; University of South Australia</t>
  </si>
  <si>
    <t>Chen, ZL (corresponding author), Fujian Normal Univ, Sch Environm Sci &amp; Engn, Fuzhou 350007, Fujian, Peoples R China.</t>
  </si>
  <si>
    <t>zlchen@fjnu.edu.cn</t>
  </si>
  <si>
    <t>Owens, Gary/D-4046-2009; Chen, Zuliang/AAX-8090-2020; Liu, Longjie/ABY-8458-2022</t>
  </si>
  <si>
    <t>Owens, Gary/0000-0002-4606-3678; Liu, Longjie/0000-0002-6229-1881; Chen, Zuliang/0000-0002-7999-660X</t>
  </si>
  <si>
    <t>Talent Construction Fund of Fujian Normal University, China [Z0210509]</t>
  </si>
  <si>
    <t>Talent Construction Fund of Fujian Normal University, China</t>
  </si>
  <si>
    <t>This work was supported by the Talent Construction Fund of Fujian Normal University, China (Z0210509) .</t>
  </si>
  <si>
    <t>10.1016/j.psep.2021.12.054</t>
  </si>
  <si>
    <t>YE5XR</t>
  </si>
  <si>
    <t>WOS:000741198800004</t>
  </si>
  <si>
    <t>Vaughn, SF; Kenar, JA; Tisserat, B; Jackson, MA; Joshee, N; Vaidya, BN; Peterson, SC</t>
  </si>
  <si>
    <t>Vaughn, Steven F.; Kenar, James A.; Tisserat, Brent; Jackson, Michael A.; Joshee, Nirmal; Vaidya, Brajesh N.; Peterson, Steven C.</t>
  </si>
  <si>
    <t>Chemical and physical properties of Paulownia elongata biochar modified with oxidants for horticultural applications</t>
  </si>
  <si>
    <t>Biochar; Carbon sequestration; Cation exchange capacity; Paulownia wood</t>
  </si>
  <si>
    <t>SEQUESTERING CARBON; HYDROGEN-PEROXIDE; WHEAT-STRAW; ADSORPTION; WOOD; PYROLYSIS; SOIL; NUTRIENT; MEDIA; PEAT</t>
  </si>
  <si>
    <t>Treatment of biochar with oxidants such as acids and hydrogen peroxide has been shown to alter porosity, increase adsorption of chemicals, and introduce functional groups on the biochar surfaces, all of which are desirable for their use in horticultural applications. Biochar was produced from the pyrolysis of wood from seven-year-old Paulownia elongata (PE) trees using a top-lit updraft design stove. PE biochar was subsequently treated with 30% (v/v) sulfuric acid, 30% (w/v) oxalic acid, and 10 and 30% (w/w) H2O2. After thorough rinsing with deionized water to remove residual acids and H2O2, biochars were examined for chemical and physical properties. All of the biochars had high carbon percentages, due to the high temperatures (&gt;1000 degrees C) reached during pyrolysis. Surface areas, micropore surface areas, % micro pore surface areas, pH values, cation exchange capacities and electrical conductivities decreased with all oxidant treatments. Analysis of surface functionality by ATR-FTIR showed limited changes resulting from the treatments. TPO/MS analysis showed that all treatments resulted in chars with higher oxidation temperatures suggesting that these are more stable toward oxidation. Unlike reports of biochar derived from different feedstocks and different pyrolysis methods, it appears that treatment of PE biochar with oxidants is unnecessary for its use in horticultural applications. Published by Elsevier B.V.</t>
  </si>
  <si>
    <t>[Vaughn, Steven F.; Kenar, James A.; Tisserat, Brent] USDA ARS, Natl Ctr Agr Utilizat Res, Funct Foods Res, 1815 N Univ St, Peoria, IL 61604 USA; [Jackson, Michael A.] USDA ARS, Natl Ctr Agr Utilizat Res, Renewable Prod Technol Res, 1815 N Univ St, Peoria, IL 61604 USA; [Joshee, Nirmal; Vaidya, Brajesh N.] Ft Valley State Univ, Dept Plant Sci Biotechnol, Ft Valley, GA 31030 USA; [Peterson, Steven C.] USDA ARS, Natl Ctr Agr Utilizat Res, Plant Polymer Res, 1815 N Univ St, Peoria, IL 61604 USA</t>
  </si>
  <si>
    <t>United States Department of Agriculture (USDA); United States Department of Agriculture (USDA); University System of Georgia; Fort Valley State University; United States Department of Agriculture (USDA)</t>
  </si>
  <si>
    <t>Vaughn, SF (corresponding author), USDA ARS, Natl Ctr Agr Utilizat Res, Funct Foods Res, 1815 N Univ St, Peoria, IL 61604 USA.</t>
  </si>
  <si>
    <t>Kenar, James/0000-0001-8347-8496</t>
  </si>
  <si>
    <t>USDA, National Institute for Food and Agriculture grant: Developing a sustainable bioenergy system: Paulownia production for fuel, chemicals, and materials [2014-01293]</t>
  </si>
  <si>
    <t>USDA, National Institute for Food and Agriculture grant: Developing a sustainable bioenergy system: Paulownia production for fuel, chemicals, and materials</t>
  </si>
  <si>
    <t>The authors gratefully acknowledge the technical assistance of Ray Holloway, AJ Thomas and Jason Adkins. Paulownia research was funded through a capacity building USDA, National Institute for Food and Agriculture grant: Developing a sustainable bioenergy system: Paulownia production for fuel, chemicals, and materials. Award #2014-01293 (PIN. Joshee).</t>
  </si>
  <si>
    <t>10.1016/j.indcrop.2016.12.017</t>
  </si>
  <si>
    <t>EK6VR</t>
  </si>
  <si>
    <t>WOS:000394064600031</t>
  </si>
  <si>
    <t>Krajcovicova, TE; Hatala, M; Gemeiner, P; Hives, J; Mackulak, T; Nemcekova, K; Svitkova, V</t>
  </si>
  <si>
    <t>Krajcovicova, Timea Ema; Hatala, Michal; Gemeiner, Pavol; Hives, Jan; Mackulak, Tomas; Nemcekova, Katarina; Svitkova, Veronika</t>
  </si>
  <si>
    <t>Biochar for Water Pollution Control: From Sensing to Decontamination</t>
  </si>
  <si>
    <t>CHEMOSENSORS</t>
  </si>
  <si>
    <t>biochar; electrochemical sensor; micropollutant; decontamination; water</t>
  </si>
  <si>
    <t>ACTIVATED BIOCHAR; ADSORPTION CHARACTERISTICS; METHYLENE-BLUE; HEAVY-METALS; REMOVAL; SORPTION; CADMIUM; ACETAMINOPHEN; TEMPERATURE; PYROLYSIS</t>
  </si>
  <si>
    <t>Biochar, a biologically originated carbon-rich material derived from the oxygen-limited pyrolysis of biomass, is usually added to the soil for its enrichment, increasing its water-holding capacity and pH. This revolutionary material thus contributes to a reduction in the overall environmental impact and mitigation of climate change. Due to the beneficial properties of this material, especially for electrochemical applications (large active surface area, conductivity, etc.), biochar demonstrates an extremely high capacity for the adsorption and detection of micropollutants simultaneously. However, finding the optimal conditions for the adsorptive and electrochemical properties of prepared biochar-based sensors is crucial. The adsorption efficiency should be sufficient to remove pollutants, even from complex matrices; on the other hand, the electrochemical properties, such as conductivity and charge transfer resistance, are key factors concerning the sensing ability. Therefore, the balanced design of biochar can ensure both the usability and the effectiveness of sensing. To enhance levels of electroactivity that are already high, the pre- or post-modification of biochar can be performed. Such recycled carbon-based materials could be promising candidates among other electrochemical sensing platforms. In this study, different biochar modifications are presented. Utilizing important biochar properties, it should be possible to create a bifunctional platform for removing micropollutants from water systems and simultaneously confirming purification levels via their detection. We reviewed the use of biochar-based materials for the effective removal of micropollutants and the methods for their detection in water matrices.</t>
  </si>
  <si>
    <t>[Krajcovicova, Timea Ema; Hives, Jan] Slovak Univ Technol Bratislava, Fac Chem &amp; Food Technol, Dept Inorgan Technol, Radlinskeho 9, Bratislava 81237, Slovakia; [Hatala, Michal; Gemeiner, Pavol] Slovak Univ Technol Bratislava, Fac Chem &amp; Food Technol, Dept Graph Arts Technol &amp; Appl Photochem, Radlinskeho 9, Bratislava 81237, Slovakia; [Hives, Jan; Mackulak, Tomas; Nemcekova, Katarina; Svitkova, Veronika] MicroPoll Sro, Vazovova 5, Bratislava 81243, Slovakia; [Mackulak, Tomas] Slovak Univ Technol Bratislava, Fac Chem &amp; Food Technol, Dept Environm Engn, Radlinskeho 9, Bratislava 81237, Slovakia</t>
  </si>
  <si>
    <t>Slovak University of Technology Bratislava; Slovak University of Technology Bratislava; Slovak University of Technology Bratislava</t>
  </si>
  <si>
    <t>Mackulak, T; Nemcekova, K (corresponding author), MicroPoll Sro, Vazovova 5, Bratislava 81243, Slovakia.;Mackulak, T (corresponding author), Slovak Univ Technol Bratislava, Fac Chem &amp; Food Technol, Dept Environm Engn, Radlinskeho 9, Bratislava 81237, Slovakia.</t>
  </si>
  <si>
    <t>tomas.mackulak@stuba.sk; katarina.nemcekova@stuba.sk; veronika.svitkova@stuba.sk</t>
  </si>
  <si>
    <t>Operational Program Integrated Infrastructure for the project: Strategic research in the field of SMART monitoring, treatment and preventive protection against coronavirus (SARS-CoV-2) [313011ASS8]; European Regional Development Fund; state budget of the Slovak Republic [BIN SGS02_2021_001]; Norway through the Norway Grants project: Innovative carbon-based sorbents as an effective method of wastewater treatment; Scientific Grant Agency VEGA of the Slovak Academy of Sciences [3213200008]; Ministry of Education of the Slovak Republic; Slovak Research and Development Agency [1/0436/23]; STU Grant scheme for Support of Excellent Teams of Young Researchers under the acronym, BIOCHAR [APVV 19-0250]</t>
  </si>
  <si>
    <t>Operational Program Integrated Infrastructure for the project: Strategic research in the field of SMART monitoring, treatment and preventive protection against coronavirus (SARS-CoV-2); European Regional Development Fund(European Union (EU)); state budget of the Slovak Republic; Norway through the Norway Grants project: Innovative carbon-based sorbents as an effective method of wastewater treatment; Scientific Grant Agency VEGA of the Slovak Academy of Sciences(Slovak Academy of Sciences); Ministry of Education of the Slovak Republic; Slovak Research and Development Agency(Slovak Research and Development Agency); STU Grant scheme for Support of Excellent Teams of Young Researchers under the acronym, BIOCHAR</t>
  </si>
  <si>
    <t>This work is supported by the Operational Program Integrated Infrastructure for the project: Strategic research in the field of SMART monitoring, treatment and preventive protection against coronavirus (SARS-CoV-2), Project no. 313011ASS8, co-financed by the European Regional Development Fund; it is also supported by the project BIN SGS02_2021_001, funded under the Norway Grants 2014-2021 and co-funded by the state budget of the Slovak Republic; by Norway through the Norway Grants project: Innovative carbon-based sorbents as an effective method of wastewater treatment, grant number 3213200008; by the Scientific Grant Agency VEGA of the Slovak Academy of Sciences and the Ministry of Education of the Slovak Republic 1/0436/23; and by the Slovak Research and Development Agency APVV 19-0250 and the STU Grant scheme for Support of Excellent Teams of Young Researchers under the acronym, BIOCHAR.</t>
  </si>
  <si>
    <t>2227-9040</t>
  </si>
  <si>
    <t>Chemosensors</t>
  </si>
  <si>
    <t>10.3390/chemosensors11070394</t>
  </si>
  <si>
    <t>Chemistry, Analytical; Electrochemistry; Instruments &amp; Instrumentation</t>
  </si>
  <si>
    <t>Chemistry; Electrochemistry; Instruments &amp; Instrumentation</t>
  </si>
  <si>
    <t>N6MY3</t>
  </si>
  <si>
    <t>WOS:001038141300001</t>
  </si>
  <si>
    <t>Javeed, HMR; Qamar, R; Rehman, AU; Ali, M; Rehman, A; Farooq, M; Zamir, SI; Nadeem, M; Cheema, MA; Shehzad, M; Zakir, A; Sarwar, MA; Iqbal, A; Hussain, M</t>
  </si>
  <si>
    <t>Javeed, Hafiz Muhammad Rashad; Qamar, Rafi; Rehman, Atique Ur; Ali, Mazhar; Rehman, Abdul; Farooq, Muhammad; Zamir, Shahid Ibni; Nadeem, Muhammad; Cheema, Mumtaz Akhtar; Shehzad, Muhammad; Zakir, Ali; Sarwar, Muhammad Aqeel; Iqbal, Akhtar; Hussain, Muhammad</t>
  </si>
  <si>
    <t>Improvement in Soil Characteristics of Sandy Loam Soil and Grain Quality of Spring Maize by Using Phosphorus Solublizing Bacteria</t>
  </si>
  <si>
    <t>maize grain yield; phosphobacteria; phosphorus uptake; water retention; sandy soil</t>
  </si>
  <si>
    <t>PHOSPHATE-SOLUBILIZING BACTERIA; GROWTH PROMOTING RHIZOBACTERIA; PLANT NUTRITION; NUTRIENT-UPTAKE; ROCK PHOSPHATE; MYCORRHIZAL FUNGI; YIELD; INOCULATION; BIOCHAR; WHEAT</t>
  </si>
  <si>
    <t>Unavailability of balanced nutrients in nutrient-deficient soils is the key reason in reduced yields of spring maize. After application to soil, most of the phosphorus (80-90%) is lost in the environment because of runoff losses and chemically bonding. So, this makes the phosphorus unavailable for plant use. However, soil microorganisms may provide a biological rescue system which is able to solubilize the soil-bound phosphorus (p). Keeping this in view, the present study is designed to meet the following objectives; (1) to improve physico-chemical properties of soil (e.g., soil water retention, soil enzyme activities), and (2) to improve growth and yield of spring maize (cv. Hybrid YSM-112) through the inoculation of phosphorus solubilization bacteria (PSB). A pot experiment was carried out with the following treatments; T1: control (uninoculated control, CT), T2: inoculation with PSB (Enterobacter sakazakii J129), T3: recommend level of NPK fertilizers (RNPK), T4: PSB + RNPK fertilizers, T5: rock phosphate (RP), T6: PSB + RP. Results showed that the addition of PSB together with RNPK improved the yield and yield-related characteristics of spring maize grown in sandy soil. Moreover, it also enhanced dry mater characteristics and maize grain quality. Soil fertility in the context of P-solubilization, soil organic acids, soil organic matter, enzyme activities, PSB colony, and rhizosphere moisture contents were significantly improved with PSB inoculation together with recommended dose of NPK fertilizers (RNPK) compared to PSB alone, rock phosphate (RP) alone, or PSB together with rock phosphate and control treatment. Maize digestibility attributes such as DM, CP, CF, EE (by 35%, 20%, 33%, and 28% respectively) and grain quality such as NPK, Mg, Ca, Fe, Mn, Cu, and Zn (by 88%, 92%, 71%, 68%, 78%, 90%, 83, 69%, 92%, 48%, and 90% respectively) were improved compared to control. In conclusion, improvement in maize crop yield and soil characteristics are more prominent and significant when RNPK is supplemented and inoculated. The present study suggests that PSB, together with RNPK, would improve the maize plant growth and soil fertility in sandy soil.</t>
  </si>
  <si>
    <t>[Javeed, Hafiz Muhammad Rashad; Ali, Mazhar; Zakir, Ali; Hussain, Muhammad] COMSATS Univ Islamabad, Dept Environm Sci, Vehari Campus, Vehari 61100, Pakistan; [Qamar, Rafi; Rehman, Abdul] Univ Sargodha, Dept Agron, Coll Agr, Sargodha 40100, Pakistan; [Rehman, Atique Ur] Bahauddin Zakariya Univ, Dept Agron, Multan 6600, Pakistan; [Farooq, Muhammad; Zamir, Shahid Ibni] Univ Agr Faisalabad, Dept Agron, Faisalabad 38040, Pakistan; [Farooq, Muhammad] Univ Western Australia, UWA Inst Agr, LB 5005, Perth, WA 6001, Australia; [Farooq, Muhammad] King Saud Univ, Coll Food &amp; Agr Sci, Riyadh 11451, Saudi Arabia; [Nadeem, Muhammad; Cheema, Mumtaz Akhtar] Mem Univ, Boreal Ecosyst Res Initiat Grenfell Campus, 20 Univ Dr, Corner Brook, NF A2H 5G5, Canada; [Shehzad, Muhammad] Univ Agr, Dept Agron, Poonch Rawalakot 12001, Ajk, Pakistan; [Sarwar, Muhammad Aqeel] Natl Agr Res Ctr, Crop Sci Inst, Islamabad 44050, Pakistan; [Iqbal, Akhtar] COMSATS Univ Islamabad, Dept Environm Sci, Abbottabad Campus, Abbottabad 22060, Pakistan</t>
  </si>
  <si>
    <t>COMSATS University Islamabad (CUI); University of Sargodha; University of Agriculture Faisalabad; University of Western Australia; King Saud University; Memorial University Newfoundland; National Agricultural Research Council - Pakistan; COMSATS University Islamabad (CUI)</t>
  </si>
  <si>
    <t>Javeed, HMR (corresponding author), COMSATS Univ Islamabad, Dept Environm Sci, Vehari Campus, Vehari 61100, Pakistan.;Nadeem, M (corresponding author), Mem Univ, Boreal Ecosyst Res Initiat Grenfell Campus, 20 Univ Dr, Corner Brook, NF A2H 5G5, Canada.</t>
  </si>
  <si>
    <t>Rashadjaveed@cuivehari.edu.pk; drrafi1573@gmail.com; atiqjugg@gmail.com; mazharali@ciitvehari.edu.pk; AbdulRahman@gmail.com; farooqcp@gmail.com; zamir757@gmail.com; muha.nadeem@gmail.com; mcheema@grenfell.mun.ca; m.shahzaduaf@gmail.com; zakirali@ciitvehari.edu.pk; maqeeluaf@gmail.com; akhtariqbal@cuiatd.edu.pk; khosa110@gmail.com</t>
  </si>
  <si>
    <t>Ali, Zakir/AAJ-3058-2020; Farooq, Muhammad/F-1617-2010; Javeed, Hafiz Muhammad Rashad/S-8846-2016; Cheema, Mumtaz/AAD-3897-2021; Rehman, Atique ur/AAE-9337-2019; Rehman, Abdul/HIZ-6275-2022; SHEHZAD, MUHAMMAD/AIC-4929-2022; SHEHZAD, MUHAMMAD/AAZ-7229-2021; Sarwar, Muhammad Aqeel/AAO-1181-2021</t>
  </si>
  <si>
    <t>Farooq, Muhammad/0000-0003-4368-9357; Javeed, Hafiz Muhammad Rashad/0000-0001-5071-0834; Cheema, Mumtaz/0000-0003-1078-3179; Rehman, Atique ur/0000-0002-3214-731X; SHEHZAD, MUHAMMAD/0000-0001-6438-7919; SHEHZAD, MUHAMMAD/0000-0001-6438-7919; Dr. Nadeem, Dr. Muhammad/0000-0002-7426-1196; Iqbal, Akhtar/0000-0002-0926-7276; Zakir, Ali/0000-0002-1655-2657</t>
  </si>
  <si>
    <t>ORIC COMSATS University Islamabad, Pakistan</t>
  </si>
  <si>
    <t>The Authors want to extend his thank to ORIC COMSATS University Islamabad, Pakistan for their lavish funding for research activities and analysis.</t>
  </si>
  <si>
    <t>DEC 2</t>
  </si>
  <si>
    <t>10.3390/su11247049</t>
  </si>
  <si>
    <t>KC0SU</t>
  </si>
  <si>
    <t>WOS:000506899000153</t>
  </si>
  <si>
    <t>Liu, LH; Yue, TT; Liu, R; Lin, H; Wang, DQ; Li, BX</t>
  </si>
  <si>
    <t>Liu, Liheng; Yue, Tiantian; Liu, Rui; Lin, Hua; Wang, Dunqiu; Li, Baoxiang</t>
  </si>
  <si>
    <t>Efficient absorptive removal of Cd(II) in aqueous solution by biochar derived from sewage sludge and calcium sulfate</t>
  </si>
  <si>
    <t>Cd(II); Biochar; Adsorption; Sewage sludge and calcium sulfate; Potential mechanism</t>
  </si>
  <si>
    <t>CADMIUM REMOVAL; ADSORPTION; MECHANISMS; BEHAVIOR</t>
  </si>
  <si>
    <t>Biochar derived from co-pyrolysis of sewage sludge and calcium sulfate was used to remove Cd(II) from aqueous solution. The results showed that the Cd(II) adsorption better followed Freundlich model, and the maximum adsorption capacities were 109.0 mg/g (288 K), 127.9 mg/g (298 K) and 145.4 mg/g (308 K). The Cd(II) removal was a multi-layer adsorption process dominated by chemisorption, which was also a spontaneous and endothermic process. The contribution of physisorption gradually increased as the Cd(II) initial concentration. The Cd (II) removal process which better followed pseudo-second-order kinetic model, was divided into three stages. The first (0-0.3 h) and second stages (0.3-2 h) were separately controlled by liquid film diffusion/intraparticle diffusion/chemical reaction and liquid film diffusion/chemical reaction, while the third stage (0.3-24 h) was the dynamic equilibrium process. The speciation distribution of Cd on biochar surface was mainly CdCO3/CdOOC and CdO/CdSiO3, indicating coprecipitation, ion exchange and complexation contributed more to the Cd(II) removal.</t>
  </si>
  <si>
    <t>[Liu, Liheng; Yue, Tiantian; Liu, Rui; Lin, Hua; Wang, Dunqiu] Guilin Univ Technol, Coll Environm Sci &amp; Engn, Guilin 541004, Peoples R China; [Liu, Liheng; Lin, Hua; Wang, Dunqiu] Guilin Univ Technol, Guangxi Key Lab Environm Pollut Control Theory &amp;, Guilin 541004, Peoples R China; [Li, Baoxiang] Guilin Univ Technol, Off Teaching Affairs, Guilin 541004, Peoples R China</t>
  </si>
  <si>
    <t>Guilin University of Technology; Guilin University of Technology; Guilin University of Technology</t>
  </si>
  <si>
    <t>Wang, DQ (corresponding author), Guilin Univ Technol, Coll Environm Sci &amp; Engn, Guilin 541004, Peoples R China.;Wang, DQ (corresponding author), Guilin Univ Technol, Guangxi Key Lab Environm Pollut Control Theory &amp;, Guilin 541004, Peoples R China.</t>
  </si>
  <si>
    <t>wangdunqiu@sohu.com</t>
  </si>
  <si>
    <t>National Natural Science Foundation of China [51638006]; Guangxi Key Laboratory of Environmental Pollution Control Theory and Technology Fund Project [Guikeneng1801Z009]; Special funding for Guangxi 'BaGui Scholar'construction project [2016A10]; project of high level innovation team and outstanding scholar in Guangxi colleges and universities [002401013001]; Guangxi Key Laboratory of Environmental Pollution Control Theory and Technology for Science and Education</t>
  </si>
  <si>
    <t>National Natural Science Foundation of China(National Natural Science Foundation of China (NSFC)); Guangxi Key Laboratory of Environmental Pollution Control Theory and Technology Fund Project; Special funding for Guangxi 'BaGui Scholar'construction project; project of high level innovation team and outstanding scholar in Guangxi colleges and universities; Guangxi Key Laboratory of Environmental Pollution Control Theory and Technology for Science and Education</t>
  </si>
  <si>
    <t>This work was supported by National Natural Science Foundation of China (51638006), Guangxi Key Laboratory of Environmental Pollution Control Theory and Technology Fund Project (Guikeneng1801Z009), Special funding for Guangxi 'BaGui Scholar'construction project (2016A10), the project of high level innovation team and outstanding scholar in Guangxi colleges and universities (002401013001), and Guangxi Key Laboratory of Environmental Pollution Control Theory and Technology for Science and Education Combined with Science and Technology Innovation Base.</t>
  </si>
  <si>
    <t>10.1016/j.biortech.2021.125333</t>
  </si>
  <si>
    <t>TI4YE</t>
  </si>
  <si>
    <t>WOS:000672807700003</t>
  </si>
  <si>
    <t>Razzaq, S; Zhou, BB; Zia-ur-Rehman, M; Maqsood, MA; Hussain, S; Bakhsh, G; Zhang, ZS; Yang, Q; Altaf, AR</t>
  </si>
  <si>
    <t>Razzaq, Sehar; Zhou, Beibei; Zia-ur-Rehman, Muhammad; Maqsood, Muhammad Aamer; Hussain, Saddam; Bakhsh, Ghous; Zhang, Zhenshi; Yang, Qiang; Altaf, Adnan Raza</t>
  </si>
  <si>
    <t>Cadmium Stabilization and Redox Transformation Mechanism in Maize Using Nanoscale Zerovalent-Iron-Enriched Biochar in Cadmium-Contaminated Soil</t>
  </si>
  <si>
    <t>cadmium toxicity; Fe nanomaterial; antioxidants; Cd stabilization</t>
  </si>
  <si>
    <t>ZERO-VALENT IRON; ZEA-MAYS L.; AQUEOUS-SOLUTION; CR VI; REMOVAL; NANOPARTICLES; ACCUMULATION; TOLERANCE; PROLINE; SYSTEMS</t>
  </si>
  <si>
    <t>Cadmium (Cd) is a readily available metal in the soil matrix, which obnoxiously affects plants and microbiota; thus, its removal has become a global concern. For this purpose, a multifunctional nanoscale zerovalent-iron enriched biochar (nZVI/BC) was used to alleviate the Cd-toxicity in maize. Results revealed that the nZVI/BC application significantly enhanced the plant growth (57%), chlorophyll contents (65%), intracellular permeability (61%), and biomass production index (76%) by restraining Cd uptake relative to Cd control. A Cd stabilization mechanism was proposed, suggesting that high dispersion of organic functional groups (C-O, C-N, Fe-O) over the surface of nZVI/BC might induce complex formations with cadmium by the ion exchange process. Besides this, the regular distribution and deep insertion of Fe particles in nZVI/BC prevent self-oxidation and over-accumulation of free radicals, which regulate the redox transformation by alleviating Cd/Fe+ translations in the plant. Current findings have exposed the diverse functions of nanoscale zerovalent-iron-enriched biochar on plant health and suggest that nZVI/BC is a competent material, feasible to control Cd hazards and improve crop growth and productivity in Cd-contaminated soil.</t>
  </si>
  <si>
    <t>[Razzaq, Sehar; Zhou, Beibei] Xian Univ Technol, State Key Lab Ecohydraul Northwest Arid Reg China, Xian 710048, Peoples R China; [Razzaq, Sehar; Zia-ur-Rehman, Muhammad; Maqsood, Muhammad Aamer] Univ Agr Faisalabad, Inst Soil &amp; Environm Sci, Faisalabad 38040, Pakistan; [Hussain, Saddam] Univ Agr Faisalabad, Dept Agron, Faisalabad 38040, Pakistan; [Bakhsh, Ghous] Agr Extens, Training &amp; Publ, Jaffarabad Balochistan 08289, Dera Allah Yar, Pakistan; [Zhang, Zhenshi; Yang, Qiang] Power China Northwest Engn Corp Ltd, Xian 710065, Peoples R China; [Altaf, Adnan Raza] Shandong Univ, Sch Environm Sci &amp; Engn, Qingdao 266237, Peoples R China</t>
  </si>
  <si>
    <t>Xi'an University of Technology; University of Agriculture Faisalabad; University of Agriculture Faisalabad; Shandong University</t>
  </si>
  <si>
    <t>Zhou, BB (corresponding author), Xian Univ Technol, State Key Lab Ecohydraul Northwest Arid Reg China, Xian 710048, Peoples R China.</t>
  </si>
  <si>
    <t>seharrazzaq688@yahoo.com; happyangle222@aliyun.com; ziasindhu1399@gmail.com; mohamgill@uaf.edu.pk; shussain@uaf.edu.pk; ghouskhosa2353@gmail.com; zzs-483@nwh.cn; yangqiang@nwh.cn; adnan.raza.altaf@gmail.com</t>
  </si>
  <si>
    <t>Zhou, Beibei/CAF-7322-2022; Maqsood, Muhammad Aamer/AAT-9731-2020; Razzaq, Sehar/CAA-1818-2022; Rehman, Saffi ur/IUN-6032-2023; yang, qiang/GYJ-0971-2022; REHMAN, MUHAMMAD ZIA UR/L-5141-2017; Zia Ur Rehman, Muhammad/JAA-9601-2023; Hussain, Saddam/H-3489-2019; Zhou, Beibei/CAF-2953-2022; Altaf, Adnan Raza/AAS-9228-2021</t>
  </si>
  <si>
    <t>Maqsood, Muhammad Aamer/0000-0002-0697-8881; Razzaq, Sehar/0000-0001-7995-9342; REHMAN, MUHAMMAD ZIA UR/0000-0002-9042-9171; Hussain, Saddam/0000-0002-0895-1287; Altaf, Adnan Raza/0000-0002-4723-2672</t>
  </si>
  <si>
    <t>National Natural Science Foundation of China [41977007, 41830754]; State Key Laboratory of Ecohydraulics in Northwest Arid Region of China [2019KJCXTD-4, QJNY-2019-01]; China Postdoctoral Science Foundation [2019 M653707]; China Three Gorges Construction Management Co., LTD [BHT/0869]</t>
  </si>
  <si>
    <t>National Natural Science Foundation of China(National Natural Science Foundation of China (NSFC)); State Key Laboratory of Ecohydraulics in Northwest Arid Region of China; China Postdoctoral Science Foundation(China Postdoctoral Science Foundation); China Three Gorges Construction Management Co., LTD</t>
  </si>
  <si>
    <t>This study was financially supported by the National Natural Science Foundation of China (Grant Nos. 41977007, 41830754), a research project of the State Key Laboratory of Eco-hydraulics in Northwest Arid Region of China (2019KJCXTD-4 and QJNY-2019-01), China Postdoctoral Science Foundation (2019 M653707) and Scientific research project supported by China Three Gorges Construction Management Co., LTD (BHT/0869).</t>
  </si>
  <si>
    <t>10.3390/plants11081074</t>
  </si>
  <si>
    <t>0Q6OF</t>
  </si>
  <si>
    <t>WOS:000785034800001</t>
  </si>
  <si>
    <t>Mandal, S; Verma, BC; Ramkrushna, GI; Singh, RK; Rajkhowa, DJ</t>
  </si>
  <si>
    <t>Mandal, S.; Verma, B. C.; Ramkrushna, G. I.; Singh, R. K.; Rajkhowa, D. J.</t>
  </si>
  <si>
    <t>Characterization of biochar obtained from weeds and its effect on soil properties of North Eastern Region of India</t>
  </si>
  <si>
    <t>JOURNAL OF ENVIRONMENTAL BIOLOGY</t>
  </si>
  <si>
    <t>Acid soil; Biochar; Maize; Weed biomass</t>
  </si>
  <si>
    <t>ORGANIC-MATTER; QUALITY; CARBON; YIELD; DEGRADATION; AMENDMENTS; FERTILITY; PYROLYSIS; BIOENERGY; ENERGY</t>
  </si>
  <si>
    <t>In the global climate change scenario, application of biochar in soil has become one of the important management practices for carbon sequestration, soil health improvement and climate change mitigation. In this study, an attempt was made to see the effect of biochar prepared from weed biomass on soil properties in subtropical northeast India. Biochar were prepared from seven locally available weed biomass viz. Ageratum conyzoides, Lantana camera, Gynura sp., Setaria sp., Avena fatua, Maize stalk, Pine needles and were characterised. A pot experiment was conducted with maize, where biochar was applied alone and in combination with fertilizers. Results revealed that biochar had significant impact on soil pH, SOC, and available nutrients like N, P and K. It also had significant impact on maize biomass yield. All biochar contained more than 50% stable carbon. Increase in soil pH was in the range of 0.26 to 0.3 and that of SOC from 1.62% in control to 1.74% in biochar added treatments. Biochars alone improved the available nitrogen ranging from 4.5 to 21.3 mg kg(-1), available P from 3.32 to 3.68 mg kg(-1) and increased K content by 20% above control. Weed biomass can be potential alternative to enhance soil and crop productivity through conversion into biochar.</t>
  </si>
  <si>
    <t>[Mandal, S.; Singh, R. K.] ICAR Res Complex NEH Reg, Div Agr Engn, Umiam 793103, India; [Verma, B. C.; Ramkrushna, G. I.; Rajkhowa, D. J.] ICAR Res Complex NEH Reg, Div Nat Resource Management, Umiam 793103, India</t>
  </si>
  <si>
    <t>Indian Council of Agricultural Research (ICAR); ICAR - ICAR Research Complex for NEH Region; Indian Council of Agricultural Research (ICAR); ICAR - ICAR Research Complex for NEH Region</t>
  </si>
  <si>
    <t>Mandal, S (corresponding author), ICAR Res Complex NEH Reg, Div Agr Engn, Umiam 793103, India.</t>
  </si>
  <si>
    <t>smandal2604@gmail.com</t>
  </si>
  <si>
    <t>Bhopal, ICAR-CIAE/AAY-4942-2020</t>
  </si>
  <si>
    <t>ICAR Research Complex for North Eastern Hill Region; project National Initiative for Climate Resilient Agriculture (NICRA)</t>
  </si>
  <si>
    <t>The authors are thankful to the ICAR Research Complex for North Eastern Hill Region and the project National Initiative for Climate Resilient Agriculture (NICRA) for providing infrastructure and financial support to carry out the experiment.</t>
  </si>
  <si>
    <t>TRIVENI ENTERPRISES</t>
  </si>
  <si>
    <t>LUCKNOW</t>
  </si>
  <si>
    <t>C/O KIRAN DALELA, 1/206 VIKAS NAGAR, KURSI RD, LUCKNOW 226 022, INDIA</t>
  </si>
  <si>
    <t>0254-8704</t>
  </si>
  <si>
    <t>J ENVIRON BIOL</t>
  </si>
  <si>
    <t>J.Environ.Biol.</t>
  </si>
  <si>
    <t>CE4KQ</t>
  </si>
  <si>
    <t>WOS:000351799900024</t>
  </si>
  <si>
    <t>Sashidhar, P; Kochar, M; Singh, B; Gupta, M; Cahill, D; Adholeya, A; Dubey, M</t>
  </si>
  <si>
    <t>Sashidhar, Poonam; Kochar, Mandira; Singh, Brajraj; Gupta, Manish; Cahill, David; Adholeya, Alok; Dubey, Mukul</t>
  </si>
  <si>
    <t>Biochar for delivery of agri-inputs: Current status and future perspectives</t>
  </si>
  <si>
    <t>Carrier; PGPR; Pesticides; Nutrients; Nano-biochar</t>
  </si>
  <si>
    <t>SLOW-RELEASE; PYROLYSIS TEMPERATURE; CHEMICAL-PROPERTIES; ORGANIC-MATTER; HEAVY-METALS; CARBON NANOPARTICLES; NITROGEN-FERTILIZER; SORPTION-DESORPTION; ENHANCED ADSORPTION; NUTRIENT RETENTION</t>
  </si>
  <si>
    <t>Biochar, a carbonaceous porous material produced from the pyrolysis of agricultural residues and solid wastes has been widely used as a soil amendment. Recent publications on biochar are primarily focussed with its application in climatic aspects, contaminant immobilization, soil amendment strategies, nutrient recovery, engineered material production and waste-water treatment. Numerous studies have reported the positive attribute of biochars nutrient value that helps in improving plant growth and fertilizer use efficiency. The renewability, low-cost, high porosity, high surface area and customizable surface chemistry of biochar offers ample prospect in several engineering applications, some of which needs significant attention. This review aims at systematically assessing the uses of biochar as a potential carrier material for delivery of agrochemicals and microbes. The key parameters of biochar that are crucial to assess the potential of any material to be used for delivery purposes are discussed. The parameters such as the physicochemical properties of biochar, the mechanistic aspects of adsorption and release of agrochemicals and microbes from biochar, comparative assessment of biochar over other carrier materials, long-term effects of biochar and the economic and environmental benefits of biochar are discussed in detail. At the end, a brief perspective has also been laid out to discuss how nano-interventions could further be helpful to tailor biochar properties useful for delivery applications. (C) 2019 Elsevier B.V. All rights reserved.</t>
  </si>
  <si>
    <t>[Sashidhar, Poonam; Kochar, Mandira; Singh, Brajraj; Gupta, Manish; Adholeya, Alok; Dubey, Mukul] TERI Gram, Energy &amp; Resources Inst, TERI Deakin Nanobiotechnol Ctr, Gurugram 122003, Haryana, India; [Sashidhar, Poonam; Cahill, David] Deakin Univ, Sch Life &amp; Environm Sci, Waurn Ponds Campus, Geelong, Vic 3216, Australia</t>
  </si>
  <si>
    <t>Deakin University</t>
  </si>
  <si>
    <t>Dubey, M (corresponding author), TERI Deakin Nanobiotechnol Ctr, Gurugram 122002, Haryana, India.</t>
  </si>
  <si>
    <t>m.dubey@teri.res.in</t>
  </si>
  <si>
    <t>Kochar, Mandira/0000-0002-8835-9629</t>
  </si>
  <si>
    <t>Deakin University, Australia</t>
  </si>
  <si>
    <t>The authors are thankful to the TERI-Deakin Nanobiotechnology Centre for providing the necessary infrastructure to carry out their research work. P. Sashidhar acknowledges PhD fellowship provided by Deakin University, Australia. The authors are grateful to the anonymous referees for their valuable comments and suggestions for the improvements to this manuscript.</t>
  </si>
  <si>
    <t>10.1016/j.scitotenv.2019.134892</t>
  </si>
  <si>
    <t>KA6RQ</t>
  </si>
  <si>
    <t>WOS:000505924300019</t>
  </si>
  <si>
    <t>Kamran, U; Park, SJ</t>
  </si>
  <si>
    <t>Kamran, Urooj; Park, Soo-Jin</t>
  </si>
  <si>
    <t>MnO2-decorated biochar composites of coconut shell and rice husk: An efficient lithium ions adsorption-desorption performance in aqueous media</t>
  </si>
  <si>
    <t>Biochar; Composites; Manganese dioxide; Lithium adsorption; Recovery</t>
  </si>
  <si>
    <t>ACTIVATED CARBON; SELECTIVE RECOVERY; SEAWATER; REMOVAL; OXIDE; SORPTION; MNO2; NANOCOMPOSITES; MECHANISM; NICKEL</t>
  </si>
  <si>
    <t>Lithium (Li+) is used in various applications involving pharmaceuticals, textile dyes, and batteries. Therefore, the demand for environmentally friendly and effective materials for Li+ uptake and recovery continues to increase. Herein, rice husk (RH) and coconut shell (CS) biomasses were used to fabricate honeycomb-networked biochar (BC) precursors via slow pyrolysis. RHBC- and CSBC-based MnO2 composites were synthesized by depositing MnO2 in various ratios onto RHBC and CSBC by varying the KMnO4 concentration (2%, 3%, and 4%), followed by simple ultrasonication and heat-treatment methodologies. The structural and physicochemical properties of all of the fabricated composites were analyzed using several different instrumental methods. The batch adsorption experiments were performed for comparative Li+-adsorption studies of RHBC-Mnx and CSBC-Mnx composites by optimizing several parameters (pH, adsorbent dose, Li+ initial concentration, and contact time). The comparative adsorption analysis revealed that the RHBC-Mnx composites exhibited stronger Li+-adsorption ability than the CSBC-Mnx composites and that increasing the MnO2 deposition to 3% in both cases led to maximum Li+ adsorption capacities (62.85 mg g(-1) and 57.8 mg g(-1)), respectively. The kinetic studies show that Li+ adsorption proceeds through the pseudo-second-order mechanism. Li+ recovery was successfully carried out using HCl (eluting agent), thereby demonstrating the benefits of synthesized composites at the industrial scale. The current work indicates that the fabricated RHBC-Mnx and CSBC-Mnx composites may have potential for use as economical composites in eco-friendly applications such as Li+ adsorption and recovery from aqueous media. (C) 2020 Elsevier Ltd. All rights reserved.</t>
  </si>
  <si>
    <t>[Kamran, Urooj; Park, Soo-Jin] Inha Univ, Dept Chem, 100 Inharo, Incheon 22212, South Korea</t>
  </si>
  <si>
    <t>Inha University</t>
  </si>
  <si>
    <t>Park, SJ (corresponding author), Inha Univ, Dept Chem, 100 Inharo, Incheon 22212, South Korea.</t>
  </si>
  <si>
    <t>sjpark@inha.ac.kr</t>
  </si>
  <si>
    <t>KAMRAN, UROOJ/IQW-8852-2023; Park, Soo-Jin/AAQ-9242-2020</t>
  </si>
  <si>
    <t>Park, Soo-Jin/0000-0002-6350-6135; Kamran, Urooj/0000-0003-4592-9713</t>
  </si>
  <si>
    <t>Korea Evaluation institute of Industrial Technology (KEIT) through the Carbon Cluster Construction project - Ministry of Trade, Industry &amp; Energy (MOTIE, Korea) [10083586]; Korea Sanhak Foundation(KSF)</t>
  </si>
  <si>
    <t>Korea Evaluation institute of Industrial Technology (KEIT) through the Carbon Cluster Construction project - Ministry of Trade, Industry &amp; Energy (MOTIE, Korea); Korea Sanhak Foundation(KSF)</t>
  </si>
  <si>
    <t>This research was supported by Korea Evaluation institute of Industrial Technology (KEIT) through the Carbon Cluster Construction project [10083586, Development of petroleum based graphite fibers with ultra-high thermal conductivity] funded by the Ministry of Trade, Industry &amp; Energy (MOTIE, Korea), and supported by the Korea Sanhak Foundation(KSF) in 2020, entitled Development of high-performance carbon-based adsorption material technology to remove indoor harmful factors.</t>
  </si>
  <si>
    <t>10.1016/j.chemosphere.2020.127500</t>
  </si>
  <si>
    <t>NW7KB</t>
  </si>
  <si>
    <t>WOS:000575197000012</t>
  </si>
  <si>
    <t>Petrounias, P; Rogkala, A; Giannakopoulou, PP; Tsikouras, B; Lampropoulou, P; Kalaitzidis, S; Hatzipanagiotou, K; Lambrakis, N; Christopoulou, MA</t>
  </si>
  <si>
    <t>Petrounias, Petros; Rogkala, Aikaterini; Giannakopoulou, Panagiota P.; Tsikouras, Basilios; Lampropoulou, Paraskevi; Kalaitzidis, Stavros; Hatzipanagiotou, Konstantin; Lambrakis, Nicolaos; Christopoulou, Marina A.</t>
  </si>
  <si>
    <t>An Experimental Study for the Remediation of Industrial Waste Water Using a Combination of Low Cost Mineral Raw Materials</t>
  </si>
  <si>
    <t>sterile aggregates; remediation of waste water; peat; biochar</t>
  </si>
  <si>
    <t>HEAVY-METAL IONS; AQUEOUS-SOLUTION; PEAT MOSS; PIT LAKE; REMOVAL; ADSORPTION; PYROLYSIS; COPPER; CU; CLASSIFICATION</t>
  </si>
  <si>
    <t>This paper investigates an alternative use of sterile aggregate materials which may arise from various construction applications in conjunction with other low-cost mineral raw materials to remediate the acid mine drainage phenomenon. This study is based on the combination of unprocessed mineral raw materials, as well as on the basic concept of the cyclic economy where the conversion of a waste into a raw material for another application can be achieved. In this study, in order to examine the remediation, in lab scale, of the drainage waste water of Agios Philippos mine, an experimental electrically continuous flow-driven forced device was constructed, enriching the research gap relative to this type of remediation approach. Through this experimental device, the use of certain mixes of mineral raw materials (serpentinite, andesite, magnesite, peat, and biochar) was studied. Our results focus on the impact of the studied mineral raw materials and especially on their synergy on the water purification potential under continuous water flow operation. Using the new 7-day experimental electrically continuous flow-driven forced device with certain mixes of mineral raw materials, the increase of pH values from 3.00 to 6.82 was achieved. Moreover, with use of the experimental device, the removal of toxic load was achieved, and more specifically the concentration of Fe was decreased from 6149 to 1300 ppb, Cu from 8847 to 35 ppb, and Zn from 285,458 to 50,000 ppb.</t>
  </si>
  <si>
    <t>[Petrounias, Petros; Rogkala, Aikaterini; Giannakopoulou, Panagiota P.; Lampropoulou, Paraskevi; Kalaitzidis, Stavros; Hatzipanagiotou, Konstantin; Christopoulou, Marina A.] Univ Patras, Sect Earth Mat, Dept Geol, Patras 26504, Greece; [Tsikouras, Basilios] Univ Brunei Darussalam, Phys &amp; Geol Sci, Fac Sci, Jalan Tungku Link, BE-1410 Gadong, Bandar Seri Beg, Brunei; [Lambrakis, Nicolaos] Univ Patras, Lab Hydrogeol, Dept Geol, Patras 26504, Greece</t>
  </si>
  <si>
    <t>University of Patras; University Brunei Darussalam; University of Patras</t>
  </si>
  <si>
    <t>Petrounias, P (corresponding author), Univ Patras, Sect Earth Mat, Dept Geol, Patras 26504, Greece.</t>
  </si>
  <si>
    <t>Geo.plan@outlook.com; krogkala@upatras.gr; peny_giannakopoulou@windowslive.com; basilios.tsikouras@ubd.edu.bn; p.lampropoulou@upatras.gr; skalait@upatras.gr; k.hatzipanagiotou@upatras.gr; nlambrakis@upatras.gr; mchmarina@hotmail.gr</t>
  </si>
  <si>
    <t>Kalaitzidis, Stavros/AAE-9371-2019; Petrounias, Petros/ABD-6308-2021; Tsikouras, Basilios/H-3889-2019</t>
  </si>
  <si>
    <t>Kalaitzidis, Stavros/0000-0002-1134-201X; Tsikouras, Basilios/0000-0003-1949-8673; ROGKALA, AIKATERINI/0000-0002-0981-7629; Petrounias, Petros/0000-0002-9725-3973</t>
  </si>
  <si>
    <t>10.3390/min9040207</t>
  </si>
  <si>
    <t>HX9SO</t>
  </si>
  <si>
    <t>WOS:000467748800008</t>
  </si>
  <si>
    <t>Elkasabi, Y; Mullen, CA</t>
  </si>
  <si>
    <t>Elkasabi, Yaseen; Mullen, Charles A.</t>
  </si>
  <si>
    <t>Progress on Biobased Industrial Carbons as Thermochemical Biorefinery Coproducts</t>
  </si>
  <si>
    <t>FAST-PYROLYSIS; BIOMASS; BIOCHAR; OIL; GAS; COKE; WOOD; CONVERSION; CELLULOSE; FILLER</t>
  </si>
  <si>
    <t>Industrial carbons are a category of high purity carbon (&gt;95 wt %) materials that are solid at room temperature, produced in bulk as refinery byproducts, and subsequently used in a wide variety of applications. The most dominant industrial carbons are calcined coke, coal tar pitch, carbon black, and graphite. The manufacturing sector consumes a large majority of industrial carbons as electrode materials, carbon binders, tire reinforcement fillers, and ink components and constitutes one of the largest contributors to greenhouse gas emissions worldwide. Thermochemical conversion of biomass offers promising pathways for both the integration of drop-in fuels with refinery infrastructure and for the production of carbonaceous solid materials. Conversely, over the past two decades, most biofuels efforts focused on fuel production technologies with high-value small molecule chemicals as coproducts. This review summarizes recent progress toward developing biobased industrial carbons, particularly as coproducts from thermochemical conversions of biomass. Pyrolysis and gasification produce liquid and solid products in varying yields; biocarbons from either stream currently must compromise between adequate yield and adequate quality. While metals can be removed post-synthesis, there exist opportunities for improvement of biocarbon quality, including using deashed biomass and/or process modification beyond standard pyrolysis conditions. Improving calcined coke and tar pitch properties (density/porosity and softening point/coking value, respectively) will likely follow by departing from standard biomass conversion parameters. Although markets exist for biobased graphite, current products of high quality will require significant research into scale-up strategies.</t>
  </si>
  <si>
    <t>[Elkasabi, Yaseen; Mullen, Charles A.] ARS, Eastern Reg Res Ctr, USDA, Wyndmoor, PA 19038 USA</t>
  </si>
  <si>
    <t>Elkasabi, Y (corresponding author), ARS, Eastern Reg Res Ctr, USDA, Wyndmoor, PA 19038 USA.</t>
  </si>
  <si>
    <t>yaseen.elkasabi@usda.gov</t>
  </si>
  <si>
    <t>Elkasabi, Yaseen/0000-0003-4798-1566</t>
  </si>
  <si>
    <t>U.S. Department of Agriculture, Agricultural Research Service</t>
  </si>
  <si>
    <t>This work was supported by the U.S. Department of Agriculture, Agricultural Research Service.</t>
  </si>
  <si>
    <t>10.1021/acs.energyfuels.1c00182</t>
  </si>
  <si>
    <t>RI4TX</t>
  </si>
  <si>
    <t>WOS:000636902800008</t>
  </si>
  <si>
    <t>Puglia, M; Pedrazzi, S; Allesina, G; Morselli, N; Tartarini, P</t>
  </si>
  <si>
    <t>Persson, M; Scarlat, N; Grassi, A; Helm, P</t>
  </si>
  <si>
    <t>Puglia, Marco; Pedrazzi, Simone; Allesina, Giulio; Morselli, Nicolo; Tartarini, Paolo</t>
  </si>
  <si>
    <t>CARBONIZATION OF RESIDUAL BIOMASS FROM RIVER MAINTENANCE USING WASTE HEAT FROM GASIFICATION POWER PLANTS</t>
  </si>
  <si>
    <t>PAPERS OF THE 26TH EUROPEAN BIOMASS CONFERENCE: SETTING THE COURSE FOR A BIOBASED ECONOMY</t>
  </si>
  <si>
    <t>biochar; gasification; reed canary grass; heat; pyrolysis</t>
  </si>
  <si>
    <t>FAST PYROLYSIS</t>
  </si>
  <si>
    <t>This work follows the study presented in Stockholm at the 2017th EUBCE titled: The Energetic Recover of Biomass from River Maintenance: the REBAF Project. This previous work focused on the multidisciplinary approach to river maintenance in order to create more resilient systems together with the production of renewable energy. One of the outputs of the preliminary work presented was the distinction of the biomass from river maintenance into two major groups: suitable for gasification and not suitable for gasification. It was necessary to determine suitable and sustainable solutions for the energy recovery of both these groups. The final idea is discussed in this work, it consists in having an integrated system as depicted in Figure 2. The gasifier-engine system is fed with the higher quality biomass; it provides electrical power and hot exhaust gases that are used for the pyrolysis of the low-quality feedstock. The purpose of the pyrolysis reactor is to produce biochar to be used together with clay and other aggregates to produce highly porous, carbon negative, building materials. In this work a prototype reactor was assembled and tested using herbaceous biomass. Several configurations, in terms of exhaust gas temperature and biomass residence time were tested. Results showed the capability of coupling gasification and pyrolysis into integrated systems to increase the overall sustainability of the processes. On the other hand, char quality is strongly affected by the way this interaction is performed due to the quick cool down of the exhaust gases when the connection lines are not properly insulated.</t>
  </si>
  <si>
    <t>[Puglia, Marco; Pedrazzi, Simone; Allesina, Giulio; Morselli, Nicolo; Tartarini, Paolo] Univ Modena &amp; Reggio Emilia, Dept Engn Enzo Ferrari, BEELab Bio Energy Efficiency Lab, Via Vivarelli 10-1, I-41125 Modena, Italy</t>
  </si>
  <si>
    <t>Puglia, M (corresponding author), Univ Modena &amp; Reggio Emilia, Dept Engn Enzo Ferrari, BEELab Bio Energy Efficiency Lab, Via Vivarelli 10-1, I-41125 Modena, Italy.</t>
  </si>
  <si>
    <t>Puglia, Marco/P-1401-2019; Tartarini, Paolo/O-4004-2015; Pedrazzi, Simone/ABI-7306-2020</t>
  </si>
  <si>
    <t>Puglia, Marco/0000-0001-9707-4193; Tartarini, Paolo/0000-0002-9243-3369; MORSELLI, NICOLO'/0000-0002-5363-570X</t>
  </si>
  <si>
    <t>REBAF project, REBAF [PG/2015/854163]; ROP ERDF, Emilia-Romagna Region</t>
  </si>
  <si>
    <t>REBAF project, REBAF; ROP ERDF, Emilia-Romagna Region</t>
  </si>
  <si>
    <t>The Authors are grateful to all the partecipants to the REBAF project, REBAF Grant number: PG/2015/854163 Recupero Energetico Biomasse Alvei Fluviali -Project co-financed by 2014-2020 ROP ERDF, Emilia-Romagna Region (www.rebaf.it).</t>
  </si>
  <si>
    <t>Agriculture, Multidisciplinary; Biotechnology &amp; Applied Microbiology; Energy &amp; Fuels</t>
  </si>
  <si>
    <t>BP1RY</t>
  </si>
  <si>
    <t>WOS:000540663800205</t>
  </si>
  <si>
    <t>Lekshmi, GS; Bazaka, K; Ramakrishna, S; Kumaravel, V</t>
  </si>
  <si>
    <t>Lekshmi, G. S.; Bazaka, Kateryna; Ramakrishna, Seeram; Kumaravel, Vignesh</t>
  </si>
  <si>
    <t>Microbial electrosynthesis: carbonaceous electrode materials for CO2 conversion</t>
  </si>
  <si>
    <t>MATERIALS HORIZONS</t>
  </si>
  <si>
    <t>GRAPHITE FELT; REDUCTION; GRAPHENE; DIOXIDE; BIOCATHODE; ACETATE; FUELS</t>
  </si>
  <si>
    <t>Microbial electrosynthesis (MES) is a sustainable approach to address greenhouse gas (GHG) emissions using anthropogenic carbon dioxide (CO2) as a building block to create clean fuels and highly valuable chemicals. The efficiency of MES-based CO2 conversion is closely related to the performance of electrode material and, in particular, the cathode for which carbonaceous materials are frequently used. Compared to expensive metal electrodes, carbonaceous materials are biocompatible with a high specific surface area, wide range of possible morphologies, and excellent chemical stability, and their use can maximize the growth of bacteria and enhance electron transfer rates. Examples include MES cathodes based on carbon nanotubes, graphene, graphene oxide, graphite, graphite felt, graphitic carbon nitride (g-C3N4), activated carbon, carbon felt, carbon dots, carbon fibers, carbon brushes, carbon cloth, reticulated vitreous carbon foam, MXenes, and biochar. Herein, we review the state-of-the-art MES, including thermodynamic and kinetic processes that underpin MES-based CO2 conversion, as well as the impact of reactor type and configuration, selection of biocompatible electrolytes, product selectivity, and the use of novel methods for stimulating biomass accumulation. Specific emphasis is placed on carbonaceous electrode materials, their 3D bioprinting and surface features, and the use of waste-derived carbon or biochar as an outstanding material for further improving the environmental conditions of CO2 conversion using carbon-hungry microbes and as a step toward the circular economy. MES would be an outstanding technique to develop rocket fuels and bioderived products using CO2 in the atmosphere for the Mars mission.</t>
  </si>
  <si>
    <t>[Lekshmi, G. S.; Kumaravel, Vignesh] Lodz Univ Technol, Int Ctr Res Innovat Biobased Mat ICRI BioM Int Res, PL-90924 Lodz, Poland; [Bazaka, Kateryna] Australian Natl Univ, Sch Engn, Canberra, ACT 2601, Australia; [Ramakrishna, Seeram] Natl Univ Singapore, Ctr Nanofibers &amp; Nanotechnol, Dept Mech Engn, Singapore 119077, Singapore</t>
  </si>
  <si>
    <t>Lodz University of Technology; Australian National University; National University of Singapore</t>
  </si>
  <si>
    <t>Lekshmi, GS; Kumaravel, V (corresponding author), Lodz Univ Technol, Int Ctr Res Innovat Biobased Mat ICRI BioM Int Res, PL-90924 Lodz, Poland.</t>
  </si>
  <si>
    <t>lekshmi.gopakumari-satheesh-chandran@p.lodz.pl; vignesh.kumaravel@p.lodz.pl</t>
  </si>
  <si>
    <t>Bazaka, Kateryna/D-8678-2011</t>
  </si>
  <si>
    <t>Kumaravel, Vignesh/0000-0003-4755-189X</t>
  </si>
  <si>
    <t>European Union under the European Regional Development Fund [MAB PLUS/2019/11]; Australian Research Council [FT190100819, DP180101254]; Australian National University Futures Scheme; Australian Research Council [FT190100819] Funding Source: Australian Research Council</t>
  </si>
  <si>
    <t>European Union under the European Regional Development Fund; Australian Research Council(Australian Research Council); Australian National University Futures Scheme; Australian Research Council(Australian Research Council)</t>
  </si>
  <si>
    <t>This research was conducted as a part of the International Research Agendas PLUS programme of the Foundation for Polish Science, co-financed by the European Union under the European Regional Development Fund (MAB PLUS/2019/11). K. B. acknowledges the funding form the Australian Research Council (FT190100819 and DP180101254), and the Australian National University Futures Scheme.</t>
  </si>
  <si>
    <t>2051-6347</t>
  </si>
  <si>
    <t>2051-6355</t>
  </si>
  <si>
    <t>MATER HORIZ</t>
  </si>
  <si>
    <t>Mater. Horizons</t>
  </si>
  <si>
    <t>FEB 6</t>
  </si>
  <si>
    <t>10.1039/d2mh01178f</t>
  </si>
  <si>
    <t>8N5HI</t>
  </si>
  <si>
    <t>WOS:000899123700001</t>
  </si>
  <si>
    <t>Liu, LH; Huang, L; Huang, R; Lin, H; Wang, DQ</t>
  </si>
  <si>
    <t>Liu, Liheng; Huang, Lin; Huang, Rong; Lin, Hua; Wang, Dunqiu</t>
  </si>
  <si>
    <t>Immobilization of heavy metals in biochar derived from co-pyrolysis of sewage sludge and calcium sulfate</t>
  </si>
  <si>
    <t>Sewage sludge biochar; Calcium sulfate; Heavy metals; Speciation distribution; Immobilization mechanism</t>
  </si>
  <si>
    <t>ENVIRONMENTAL RISK; MINERAL CONSTITUENTS; MICROWAVE PYROLYSIS; ACTIVATED CARBON; AQUEOUS-SOLUTION; HAZELNUT SHELL; ADSORPTION; TEMPERATURE; REMOVAL; CHAR</t>
  </si>
  <si>
    <t>The effects of calcium sulfate (CaSO4) dosage (mass ratio of CaSO4 to sludge), pyrolysis temperature and holding time on speciation distribution of Cr, Pb, Cu, Ni and Zn in biochar derived from co-pyrolysis of sewage sludge and CaSO4 were investigated. The appropriate CaSO4 dosages for better immobilization of different heavy metals were 0.075 (Cr), 0.025 (Pb), 0.025 (Cu), 0.025 (Ni), and 0.01(Zn), respectively. The corresponding proportions of heavy metals in stable state (oxidizable and residue fractions) were 96.99%, 89.23%, 99.55%, 87.43%, and 54.33%. The high pyrolysis temperature (750 degrees C) was conducive to immobilization of Cr, Pb and Zn, while the percentages of Cu and Ni in stable state were higher at low pyrolysis temperature (350 degrees C). The suitable holding time was 60 min (Cr, Cu) and 15 min (Pb, Ni and Zn), respectively. The characterization of samples showed that suitable pyrolysis temperature and holding time could promote the formation of crystals and spherical or ellipsoidal particles in biochar, and pyrolysis of aliphatic to form more mesopores and macropores, resulting in immobilization of more heavy metals. During co-pyrolysis process, CaSO4 was easily decomposed and generated CaS, CaO, CaCO3 and Ca(OH)(2), which were beneficial to the immobilization of heavy metals.</t>
  </si>
  <si>
    <t>[Liu, Liheng; Huang, Lin; Huang, Rong; Lin, Hua; Wang, Dunqiu] Guilin Univ Technol, Coll Environm Sci &amp; Engn, Guilin 541004, Peoples R China; [Liu, Liheng; Lin, Hua; Wang, Dunqiu] Guilin Univ Technol, Guangxi Key Lab Environm Pollut Control Theory &amp;, Guilin 541004, Peoples R China; [Liu, Liheng; Lin, Hua; Wang, Dunqiu] Guilin Univ Technol, Collaborat Innovat Ctr Water Pollut Control &amp; Wat, Guilin 541004, Peoples R China</t>
  </si>
  <si>
    <t>Lin, H (corresponding author), Guilin Univ Technol, Coll Environm Sci &amp; Engn, Guilin 541004, Peoples R China.</t>
  </si>
  <si>
    <t>linhua5894@163.com</t>
  </si>
  <si>
    <t>National Natural Science of China [51638006]; Guangxi Key Laboratory of Environmental Pollution Control Theory and Technology Fund Projects [Guikeneng1801Z009, Guikeneng1401Z004]; project of high level innovation team and outstanding scholar in Guangxi colleges and universities [002401013001]; Guangxi Science and Technology Program Project [2018AD16013-04]; Special funding for Guangxi 'BaGui Scholar' (Huijuan Liu) construction projects</t>
  </si>
  <si>
    <t>National Natural Science of China(National Natural Science Foundation of China (NSFC)); Guangxi Key Laboratory of Environmental Pollution Control Theory and Technology Fund Projects; project of high level innovation team and outstanding scholar in Guangxi colleges and universities; Guangxi Science and Technology Program Project; Special funding for Guangxi 'BaGui Scholar' (Huijuan Liu) construction projects</t>
  </si>
  <si>
    <t>This work was supported by National Natural Science of China (51638006), Guangxi Key Laboratory of Environmental Pollution Control Theory and Technology Fund Projects (Guikeneng1801Z009, Guikeneng1401Z004), the project of high level innovation team and outstanding scholar in Guangxi colleges and universities (002401013001), Guangxi Science and Technology Program Project (2018AD16013-04), and Special funding for Guangxi `BaGui Scholar' (Huijuan Liu) construction projects.</t>
  </si>
  <si>
    <t>10.1016/j.jhazmat.2020.123648</t>
  </si>
  <si>
    <t>PB7BY</t>
  </si>
  <si>
    <t>WOS:000596473400002</t>
  </si>
  <si>
    <t>Fang, YY; Singh, BP; Luo, Y; Boersma, M; Van Zwieten, L</t>
  </si>
  <si>
    <t>Fang, Yunying; Singh, Bhupinder Pal; Luo, Yu; Boersma, Mark; Van Zwieten, Lukas</t>
  </si>
  <si>
    <t>Biochar carbon dynamics in physically separated fractions and microbial use efficiency in contrasting soils under temperate pastures</t>
  </si>
  <si>
    <t>Pyrogenic carbon; Carbon use efficiency; Light fraction; Heavy fraction; Mineralisation; Stabilisation</t>
  </si>
  <si>
    <t>PYROGENIC ORGANIC-MATTER; BLACK CARBON; EXTRACTION METHOD; WHEAT-STRAW; BIOMASS; MINERALIZATION; STABILITY; NITROGEN; MECHANISMS; FATE</t>
  </si>
  <si>
    <t>There is overwhelming evidence for the long-term persistence of biochar in soil. However, the partitioning of biochar into light and heavy carbon (C) fractions and microbial biomass C (MBC), and the dynamics of C use efficiency (CUEE: net incorporation of biochar into MBC per unit of biochar-C consumed, including microbial death and recycling of biochar-derived microbial metabolites) in planted soil systems are poorly understood. A C-13-labelled wood biochar (delta C-13: -36.7%o) was incorporated into topsoil (0-10 cm) in an Arenosol, Cambisol and Ferralsol under C-3 dominated temperate pastures (delta C-13:-25 to -27%o). The partitioning of biochar-C into the various soil C pools and CUEE were measured at 4, 8 and 12 months. The results showed that 8.6-28.2% of the biochar-C in the top soils was distributed to the heavy fraction (HF) within 4 months, which increased to 11.0-33.3% at 8 and 12 months. Biochar-C recovery in the HF was the highest in the Ferralsol (cf. Arenosol and Cambisol), possibly due to greater interaction of biochar and biochar-derived microbial metabolites with soil minerals. Biochar significantly increased MBC across the three soils. Biochar-derived MBC ranged from 22 to 93 mg C kg(-1) soil over time (Arenosol &lt; Cambisol &lt; Ferralsol), representing 11-20% of the total MBC pool. Biochar CUEE was 0.20-0.27 at 4 months, which decreased over time, possibly due to lowering of biochar-C availability to microbes. Further, although biochar-derived MBC was higher, biochar CUEE was lower in the Ferralsol (cf. Arenosol and Cambisol), likely supported by higher microbial respiration and turnover, and lower recycling of microbial metabolites via greater organo-mineral interaction. Here, the study advanced our understanding of key C cycling processes, such as CUEE and the temporal fate of biochar-derived C in an organomineral fraction with relevance for biochar sequestration in contrasting soils under planted field conditions.</t>
  </si>
  <si>
    <t>[Fang, Yunying; Singh, Bhupinder Pal] Elizabeth Macarthur Agr Inst, NSW Dept Primary Ind, Menangle, NSW 2568, Australia; [Luo, Yu] Zhejiang Univ, Inst Soil &amp; Water Resources &amp; Environm Sci, Hangzhou 3100058, Zhejiang, Peoples R China; [Boersma, Mark] Univ Tasmania, Tasmanian Inst Agr, Burnie, Tas 7320, Australia; [Van Zwieten, Lukas] Wollongbar Primary Ind Inst, NSW Dept Primaty Ind, Wollongbar, NSW 2477, Australia</t>
  </si>
  <si>
    <t>NSW Department of Primary Industries; Zhejiang University; University of Tasmania; NSW Department of Primary Industries</t>
  </si>
  <si>
    <t>Singh, Bhupinder Pal/D-8670-2017; Boersma, Mark/D-4307-2009; Luo, Yu/AAG-2362-2019; Van Zwieten, Lukas/U-8486-2018; Fang, Yunying/AAU-7401-2021; Fang, Yunying/AAD-8472-2019</t>
  </si>
  <si>
    <t>Singh, Bhupinder Pal/0000-0003-1952-9070; Boersma, Mark/0000-0002-8501-7412; Luo, Yu/0000-0002-3834-498X; Van Zwieten, Lukas/0000-0002-8832-360X; Fang, Yunying/0000-0001-6531-0657</t>
  </si>
  <si>
    <t>Australian Department of Agriculture and Water Resources; NSW Department of Primary Industries; University of Tasmania</t>
  </si>
  <si>
    <t>Australian Department of Agriculture and Water Resources(Australian Government); NSW Department of Primary Industries; University of Tasmania</t>
  </si>
  <si>
    <t>This research was supported by fimding from the Australian Department of Agriculture and Water Resources (under its Biochar Capacity Building Program), and the NSW Department of Primary Industries and the University of Tasmania. We thanIc technical assistance of Pushpinder Matta, David Giles, Khushbu Gandhi, Michael McLean, and Rebecca Coburn of NSW Departxnent of Primary Industries; Louise Murphy and Steve Emmett of the University of Tasmania; and Glen Foxwell of the University of Sydney. We also thank Balwant Singh of the University of Sydney for allocating space for the micro-plot trial at the Lansdowne farm in Cobbitty.</t>
  </si>
  <si>
    <t>10.1016/j.soilbio.2017.10.042</t>
  </si>
  <si>
    <t>FR9UF</t>
  </si>
  <si>
    <t>WOS:000419417900043</t>
  </si>
  <si>
    <t>Binder, S; Jager, N; Apfelbacher, A; Daschner, R; Hornung, A</t>
  </si>
  <si>
    <t>Binder, Samir; Jaeger, Nils; Apfelbacher, Andreas; Daschner, Robert; Hornung, Andreas</t>
  </si>
  <si>
    <t>WHY INTERMEDIATE PYROLYSIS WITH INTEGRATED REFORMING MAKES THE DIFFERENCE!</t>
  </si>
  <si>
    <t>combined heat and power; biofuel; biomass residues; biochar; digitization; industry 4.0</t>
  </si>
  <si>
    <t>Biomass plants for a combined heat and power generation are in fierce competition with one another but also with non-biomass-based plants. In order to be able to survive in the markets of the future, this paper shows how a plant was developed and put into operation with the help of the future trends of biological transformation, interlaced process components and digitization: The Thermo-Catalytic Reforming (TCR (R)) process of bio-residues and wastes offers compared to the state of the art a product spectrum of significant higher quality. With the TCR technology hydrogen rich gas and storable high-grade liquid fuels are produced from solid residue biomass, which can be directly used for the production of power. An industrial plant was designed for a throughput of 300kg/h and an electrical output of 250 kW. The quality and purity of the products is an important factor for the successful long-term operation of the attached CEIP-system.</t>
  </si>
  <si>
    <t>[Binder, Samir; Jaeger, Nils; Apfelbacher, Andreas; Daschner, Robert; Hornung, Andreas] Fraunhofer Umsicht, Maxhutte 1, D-92237 Sulzbach Rosenberg, Germany; [Hornung, Andreas] Univ Birmingham, Birmingham, W Midlands, England; [Binder, Samir; Hornung, Andreas] Friedrich Alexander Univ Erlangen Nurnberg, Erlangen, Germany</t>
  </si>
  <si>
    <t>University of Birmingham; University of Erlangen Nuremberg</t>
  </si>
  <si>
    <t>Binder, S (corresponding author), Fraunhofer Umsicht, Maxhutte 1, D-92237 Sulzbach Rosenberg, Germany.;Binder, S (corresponding author), Friedrich Alexander Univ Erlangen Nurnberg, Erlangen, Germany.</t>
  </si>
  <si>
    <t>WOS:000540663800001</t>
  </si>
  <si>
    <t>Gao, BL; Chen, Q; Liu, K; Li, FB; Fang, LP; Zhu, ZL; Tran, MT; Peng, JM</t>
  </si>
  <si>
    <t>Gao, Baolin; Chen, Qing; Liu, Kai; Li, Fangbai; Fang, Liping; Zhu, Zhenlong; Minh Tien Tran; Peng, Jiming</t>
  </si>
  <si>
    <t>Biogeochemical Fe(II) generators as a new strategy for limiting Cd uptake by rice and its implication for agricultural sustainability</t>
  </si>
  <si>
    <t>Cadmium; Magnetite; Biochar; Soil remediation; Microbial respiration</t>
  </si>
  <si>
    <t>AQUEOUS-SOLUTIONS; METHYLENE-BLUE; CADMIUM; SOIL; BIOCHAR; IRON; ADSORPTION; KINETICS; REDUCTION; CD(II)</t>
  </si>
  <si>
    <t>This work has developed a new strategy of biogeochemical Fe(II) generators for activating microbial Fe(II) generation to immobilize Cd in soils through protons scavenging and coprecipitation. A new biochar modified magnetite (FeBC15) has been fabricated through a top-down method, with which microbial respiration can be stimulated in paddy soil. The FeBC15 exhibits a higher adsorption capacity for Cd than pristine magnetite (1.7 times). The results show that the available Cd can be reduced by 14.4% after adding FeBC15 compared to the control. More importantly, FeBC15 particles promote the conversion of MgCl2-Cd to stable crystalline Fe/Al bound Cd under the incubation period. The enhanced pH and Fe(II) leads to a comparably lower Cd availability in soils than in pristine soils, which are supported by the enhanced relative abundance of Geobacter and Clostridium with the FeBC15 treatment (i.e. up to 7.44-7.68 x 10(9) copies/g soil). The Diffusive Gradients in Thin-films (DGT) study indicates that FeBC15 can lower the replenish capacity of soils (i.e. K-dL values of 0.2-3.6 mL/g) to soil pore waters and limit root absorption. Pot exper-iments demonstrate that this strategy can alleviate the rice Cd content by 38.4% (&lt; 0.2 mg/kg). This work paves a new pathway for reducing Cd uptake in rice, enabling sustainable remediation of paddy soil.</t>
  </si>
  <si>
    <t>[Gao, Baolin; Liu, Kai; Li, Fangbai; Fang, Liping; Zhu, Zhenlong] Guangdong Acad Sci, Inst Ecoenvironm &amp; Soil Sci, Guangdong Key Lab Integrated Agroenvironm Pollut, Guangzhou 510650, Peoples R China; [Gao, Baolin; Liu, Kai; Li, Fangbai; Fang, Liping; Zhu, Zhenlong] Natl Reg Joint Engn Res Ctr Soil Pollut Control &amp;, Guangzhou 510650, Peoples R China; [Gao, Baolin; Chen, Qing] China Agr Univ, Coll Resources &amp; Environm Sci, Beijing Key Lab Farmyard Soil Pollut Prevent Cont, Beijing 100193, Peoples R China; [Minh Tien Tran] Soils &amp; Fertilizers Res Inst SFRI, Hanoi, Vietnam; [Peng, Jiming] China Natl Hybrid Rice R&amp;D Ctr, Hunan Hybrid Rice Res Ctr, Changsha 410125, Peoples R China</t>
  </si>
  <si>
    <t>Guangdong Academy of Sciences; Institute of Eco-environmental &amp; Soil Sciences, Guangdong Academy of Sciences; China Agricultural University; Hunan Academy of Agricultural Sciences</t>
  </si>
  <si>
    <t>Fang, LP (corresponding author), Guangdong Acad Sci, Inst Ecoenvironm &amp; Soil Sci, Guangdong Key Lab Integrated Agroenvironm Pollut, Guangzhou 510650, Peoples R China.</t>
  </si>
  <si>
    <t>lpfang@soil.gd.cn</t>
  </si>
  <si>
    <t>Liu, Kai/ISA-9472-2023; Fang, Liping/E-1732-2013</t>
  </si>
  <si>
    <t>Chen, Qing/0000-0002-4589-0161</t>
  </si>
  <si>
    <t>National Natural Science Foundation of China [42077301, 21876161]; GDAS'Project of Science and Technology Development [2019GDASYL-0102006, 2019GDASYL-0301002]; China Agricultural Research Service [CARS-23-B16]; Guangdong Science and Technology Infrastructure development [2019B121201004]</t>
  </si>
  <si>
    <t>National Natural Science Foundation of China(National Natural Science Foundation of China (NSFC)); GDAS'Project of Science and Technology Development; China Agricultural Research Service; Guangdong Science and Technology Infrastructure development</t>
  </si>
  <si>
    <t>This work was financially supported by the National Natural Science Foundation of China (42077301, 21876161) , GDAS'Project of Science and Technology Development (2019GDASYL-0102006; 2019GDASYL-0301002) , China Agricultural Research Service (CARS-23-B16) , and the re-search platform was also supported by Guangdong Science and Technology Infrastructure development (2019B121201004) .</t>
  </si>
  <si>
    <t>10.1016/j.scitotenv.2022.153306</t>
  </si>
  <si>
    <t>ZQ0LX</t>
  </si>
  <si>
    <t>WOS:000766806600013</t>
  </si>
  <si>
    <t>Khan, Z; Zhang, KK; Khan, MN; Fahad, S; Xu, ZH; Hu, LY</t>
  </si>
  <si>
    <t>Khan, Zaid; Zhang, Kangkang; Khan, Mohammad Nauman; Fahad, Shah; Xu, Zhenghua; Hu, Liyong</t>
  </si>
  <si>
    <t>Coupling of Biochar with Nitrogen Supplements Improve Soil Fertility, Nitrogen Utilization Efficiency and Rapeseed Growth</t>
  </si>
  <si>
    <t>soil organic matter; photosynthesis; total nitrogen accumulation; sustainable crop production</t>
  </si>
  <si>
    <t>IMPACT; BIOMASS; NITRATE</t>
  </si>
  <si>
    <t>Compensating nitrogen input and increasing nitrogen utilization efficiency (NUtE) are necessary for sustainable crop production. Research studies on the co-application of biochar and nitrogen to promote rapeseed growth, soil fertility, and improve nutrient utilization efficiency are found to be limited. This study aims to examine the integral effects of biochar and nitrogen over soil fertility, rapeseed growth and nitrogen utilization efficiency. The experiment was conducted in a completely randomized design to assess various morphological, physiological and biochemical traits of rapeseed and soil chemical properties under the application of four nitrogen levels (0, 75, 225, and 450 kg ha(-1) equivalent to 0, 133, 400 and 800 mg nitrogen pot(-1)) and four biochar levels (0, 5, 10, and 15 MT ha(-1) equivalent to 0, 10, 20 and 30 g biochar pot(-1) soil by weight basis). The results of this study showed that the integral application of biochar at 30 g pot(-1) and nitrogen at 800 mg pot(-1) at 45 days after sowing (DAS) and 60 days after sowing (DAS) compensated the amount of nitrogen and increased soil organic carbon (SOC 69%), total nitrogen accumulation (TNA) (93% and 62%), leaf biomass (60% and 33%), stem biomass (20% and 22%) and photosynthesis (20% and 17%) at 45 DAS and 60 DAS, respectively as compared to a single application of nitrogen. However, under the conditions of no nitrogen or 75 kg ha(-1) nitrogen application, the application of biochar to promote the growth of rapeseed plants is limited due to the less nitrogen supply. In contrast, the application of nitrogen at 800 mg pot(-1) and biochar at 10 or 20 g pot(-1) showed that the growth of early seedlings was adversely affected due to high nitrogen concentration in soil. The findings of the present study imply that within the appropriate nitrogen application range, the interaction of biochar and nitrogen might have an economical approach towards better utilization of nitrogen and sustainable crop production.</t>
  </si>
  <si>
    <t>[Khan, Zaid; Zhang, Kangkang; Khan, Mohammad Nauman; Fahad, Shah; Xu, Zhenghua; Hu, Liyong] Huazhong Agr Univ, Coll Plant Sci &amp; Technol, MOA Key Lab Crop Ecophysiol &amp; Farming Syst Middle, Wuhan 430070, Peoples R China; [Fahad, Shah] Univ Haripur, Dept Agron, Haripur 22620, Pakistan</t>
  </si>
  <si>
    <t>Hu, LY (corresponding author), Huazhong Agr Univ, Coll Plant Sci &amp; Technol, MOA Key Lab Crop Ecophysiol &amp; Farming Syst Middle, Wuhan 430070, Peoples R China.</t>
  </si>
  <si>
    <t>zaidkhan@webmail.hzau.edu.cn; zhangkk@webmail.hzau.edu.cn; nauman@webmail.hzau.edu.cn; shah_fahad80@yahoo.com; xzh@mail.hzau.edu.cn; liyonghu@mail.hzau.edu.cn</t>
  </si>
  <si>
    <t>Fahad, Shah/J-7265-2019; Fahad, Shah/GZM-2604-2022</t>
  </si>
  <si>
    <t>Fahad, Shah/0000-0002-7525-0296; Khan, Zaid/0000-0001-5344-1780; Zhang, Kangkang/0000-0002-5825-4834</t>
  </si>
  <si>
    <t>Hubei Agricultural Science and Technology innovation project Huazhong Agricultural University [2016 6200 0000 1045]</t>
  </si>
  <si>
    <t>Hubei Agricultural Science and Technology innovation project Huazhong Agricultural University</t>
  </si>
  <si>
    <t>This research and the APC was funded by Hubei Agricultural Science and Technology innovation project; (2016 6200 0000 1045) Huazhong Agricultural University first-class discipline construction project.</t>
  </si>
  <si>
    <t>10.3390/agronomy10111661</t>
  </si>
  <si>
    <t>OW4SR</t>
  </si>
  <si>
    <t>WOS:000592879000001</t>
  </si>
  <si>
    <t>Lan, JR; Zhang, SS; Dong, YQ; Li, JH; Li, SY; Feng, L; Hou, HB</t>
  </si>
  <si>
    <t>Lan, Jirong; Zhang, Shanshan; Dong, Yiqie; Li, Jiahao; Li, Shiyao; Feng, Lu; Hou, Haobo</t>
  </si>
  <si>
    <t>Stabilization and passivation of multiple heavy metals in soil facilitating by pinecone-based biochar: Mechanisms and microbial community evolution</t>
  </si>
  <si>
    <t>Pinecone-biochar; Microbial communities; Functional genomics; Chemical form</t>
  </si>
  <si>
    <t>FLY-ASH; SOLIDIFICATION/STABILISATION; REMOVAL; CEMENT; PH</t>
  </si>
  <si>
    <t>Soil contamination by multiple heavy metals and As is one of the major environmental hazards recognized worldwide. In this study, pinecone-biochar was used for stabilization and passivation of Pb, Cu, Zn, Cr, and As in contaminated soil around a smelter in Hubei province, China. The stabilization rate of heavy metals in soil can exceed 99%, and the leaching amount can meet the national standard of China (GB/T 5085.3-2007, less than 5, 100, 100, 15, and 5 mg/L, respectively.) within 90 days. The study confirmed that the addition of pineconebiochar and the coexistence of indigenous microorganisms can effectively reduce the bioavailability of heavy metals. Among the heavy metals, As(III) can be oxidized to As(V) and then stabilized, and other heavy metals can be stabilized in a complex and chelated state characterized by X-ray photoelectron spectroscopy. After pineconebiochar was added, the abundance of microbial community and intensity of metabolic activities became vigorous, the types and contents of dissolved organic matter increased significantly. A novel innovation is that the addition of pinecone-biochar increased the Bacillus and Acinetobacter in soil, which enhanced the function of inorganic ion transport and metabolism to promote the passivation and stabilization of heavy metals throughout the remediation process.</t>
  </si>
  <si>
    <t>[Lan, Jirong; Zhang, Shanshan; Dong, Yiqie; Li, Jiahao; Li, Shiyao; Feng, Lu; Hou, Haobo] Wuhan Univ, Sch Resource &amp; Environm Sci, Wuhan 430072, Peoples R China; [Lan, Jirong; Zhang, Shanshan; Dong, Yiqie; Li, Jiahao; Hou, Haobo] Zhaoqing Wuhan Univ, Environm Technol Res Inst, Zhaoqing 526200, Guangdong, Peoples R China</t>
  </si>
  <si>
    <t>Dong, YQ; Hou, HB (corresponding author), Wuhan Univ, Sch Resource &amp; Environm Sci, Wuhan 430072, Peoples R China.</t>
  </si>
  <si>
    <t>dongyiqie@whu.edu.cn; houhb@whu.edu.cn</t>
  </si>
  <si>
    <t>Lan, Jirong/AAR-8952-2021; Zhang, Shuo/IUO-8909-2023; Zhang, shanshan/HLP-6320-2023</t>
  </si>
  <si>
    <t>Li, Jiahao/0000-0002-5029-4129</t>
  </si>
  <si>
    <t>National Key Research and Development Program of China [2020YFC1806401, 2018YFC1801702]</t>
  </si>
  <si>
    <t>This work was financially supported by the National Key Research and Development Program of China (2020YFC1806401, 2018YFC1801702); Also highly thankful to Dr. Rao Y. Surampalli of U.S. Environmental Protection Agency (USEPA) and Dr. Tian C. Zhang of College of Engineering, University of Nebraska-Lincoln, Omaha for their advises and supports on this study.</t>
  </si>
  <si>
    <t>10.1016/j.jhazmat.2021.126588</t>
  </si>
  <si>
    <t>WH8MR</t>
  </si>
  <si>
    <t>WOS:000707925100004</t>
  </si>
  <si>
    <t>Klemencova, K; Grycova, B; Lestinsky, P</t>
  </si>
  <si>
    <t>Klemencova, Katerina; Grycova, Barbora; Lestinsky, Pavel</t>
  </si>
  <si>
    <t>Influence of Miscanthus Rhizome Pyrolysis Operating Conditions on Products Properties</t>
  </si>
  <si>
    <t>Miscanthus rhizomes; biochar; pyrolysis</t>
  </si>
  <si>
    <t>MICROBIAL COMMUNITIES; BIOCHAR; BIOMASS; TEMPERATURE; SOIL; AMENDMENT; GROWTH</t>
  </si>
  <si>
    <t>Waste from the Miscanthus production cycle may be a promising source of material for the pyrolysis and biochar production. The biochar can be used to enrich the soil on which the crop grows, thus increasing productivity. A sample of Miscanthus rhizomes was used as a raw material in a series of experiments in order to find the most suitable conditions for the preparation of biochar. Miscanthus biochar was prepared in a laboratory unit using four different temperatures (i.e., 400, 500, 600 and 700 degrees C). All pyrolysis products were subsequently evaluated in terms of their quality and product yields were determined. For a temperature of 600 degrees C and a residence time of 2 h, the appropriate properties of biochar were achieved and the process was still economical. The biochar contained a minimal number of polycyclic aromatic hydrocarbons and a high percentage of carbon. Surface area was measured to be 217 m(2)/g. The aqueous extract of biochar was alkaline.</t>
  </si>
  <si>
    <t>[Klemencova, Katerina; Grycova, Barbora; Lestinsky, Pavel] VSB Tech Univ Ostrava, Ctr Energy &amp; Environm Technol, Inst Environm Technol, 17 Listopadu 15-2172, Ostrava 70800, Czech Republic</t>
  </si>
  <si>
    <t>Technical University of Ostrava</t>
  </si>
  <si>
    <t>Grycova, B (corresponding author), VSB Tech Univ Ostrava, Ctr Energy &amp; Environm Technol, Inst Environm Technol, 17 Listopadu 15-2172, Ostrava 70800, Czech Republic.</t>
  </si>
  <si>
    <t>katerina.klemencova@vsb.cz; barbora.grycova@vsb.cz; pavel.lestinsky@vsb.cz</t>
  </si>
  <si>
    <t>Lestinsky, Pavel/AAE-7235-2021</t>
  </si>
  <si>
    <t>Lestinsky, Pavel/0000-0002-7946-7716</t>
  </si>
  <si>
    <t>Czech Ministry of Industry and Trade [CZ.01.1.02/0.0/0.0/19_263/0018837]; Ministry of Education, Youth and Sports of the Czech Republic [LM2018098]</t>
  </si>
  <si>
    <t>Czech Ministry of Industry and Trade; Ministry of Education, Youth and Sports of the Czech Republic(Ministry of Education, Youth &amp; Sports - Czech Republic)</t>
  </si>
  <si>
    <t>This work was supported by the Czech Ministry of Industry and Trade by MiscanValueCornet project No. CZ.01.1.02/0.0/0.0/19_263/0018837, and by using Large Research Infrastructure ENREGAT supported by the Ministry of Education, Youth and Sports of the Czech Republic under project No. LM2018098.</t>
  </si>
  <si>
    <t>10.3390/su14106193</t>
  </si>
  <si>
    <t>1R1YC</t>
  </si>
  <si>
    <t>WOS:000803172000001</t>
  </si>
  <si>
    <t>Saghir, M; Zafar, S; Tahir, A; Ouadi, M; Siddique, B; Hornung, A</t>
  </si>
  <si>
    <t>Saghir, Muhammad; Zafar, Shagufta; Tahir, Amiza; Ouadi, Miloud; Siddique, Beenish; Hornung, Andreas</t>
  </si>
  <si>
    <t>Unlocking the Potential of Biomass Energy in Pakistan</t>
  </si>
  <si>
    <t>FRONTIERS IN ENERGY RESEARCH</t>
  </si>
  <si>
    <t>biomass; bioenergy; pyrolysis; gasificaiton; energy; biochar</t>
  </si>
  <si>
    <t>MICROBIAL FUEL-CELLS; RENEWABLE ENERGY; WIND POWER; FAST PYROLYSIS; BIOELECTROCHEMICAL SYSTEMS; ECONOMIC-GROWTH; SOLAR-ENERGY; ELECTRICITY-GENERATION; FINANCIAL DEVELOPMENT; ANAEROBIC-DIGESTION</t>
  </si>
  <si>
    <t>Being a developing economy, Pakistan is facing a severe energy crisis that limits its economic development. Pakistan relies heavily on energy resources like natural gas, oil, hydropower, nuclear, coal and liquefied petroleum gas (LPG) which contribute as 48.3, 32.1, 11.3, 7.6, and 0.6% of the primary energy supply, respectively. Because of the rapidly growing population and economy, Pakistan's energy needs are huge; to accomplish these energy necessities, Pakistan is continually spending $7-9 billion on the import of fossil fuels. To resolve the serious issues of energy availability, the Alternative Energy Development Board (AEDB) of Pakistan is currently exploring the development of renewable energy technologies in Pakistan that will be beneficial for the developing economy so that Pakistan might be able to minimize the growing energy crisis. Out of all the renewable energy resources, biomass is considered the best and most easily accessible source of energy with its unique environmentally friendly nature, constant supply, wider availability, and ease of integration into existing infrastructure. Despite the presence of an abundance of biomass energy resources, there is still a need for work on the use of these sources to produce energy. This literature review explores the availability of biomass resources in Pakistan and their potential for addressing rapidly growing energy demand in the country, which can assist in the stabilization of a Pakistan's energy demand for challenged economic development.</t>
  </si>
  <si>
    <t>[Saghir, Muhammad; Ouadi, Miloud; Siddique, Beenish; Hornung, Andreas] Univ Birmingham, Dept Chem Engn, Birmingham, W Midlands, England; [Zafar, Shagufta; Tahir, Amiza] Women Univ, Dept Chem, Govt Sadiq Coll, Bahawalpur, Pakistan; [Hornung, Andreas] Fraunhofer Inst Environm Safety &amp; Energy Technol, Sulzbach Rosenberg, Germany</t>
  </si>
  <si>
    <t>University of Birmingham; Fraunhofer Gesellschaft</t>
  </si>
  <si>
    <t>Saghir, M (corresponding author), Univ Birmingham, Dept Chem Engn, Birmingham, W Midlands, England.</t>
  </si>
  <si>
    <t>m.saghir@bham.ac.uk</t>
  </si>
  <si>
    <t>Hornung, Prof. Dr. Andreas/0000-0002-9743-7561; Saghir, Muhammad/0000-0002-0074-2376; Ouadi, Miloud/0000-0003-1575-3163</t>
  </si>
  <si>
    <t>2296-598X</t>
  </si>
  <si>
    <t>FRONT ENERGY RES</t>
  </si>
  <si>
    <t>Front. Energy Res.</t>
  </si>
  <si>
    <t>10.3389/fenrg.2019.00024</t>
  </si>
  <si>
    <t>HW9JD</t>
  </si>
  <si>
    <t>WOS:000467006200001</t>
  </si>
  <si>
    <t>Mitchell, K; Moreno-Jimenez, E; Jones, R; Zheng, L; Trakal, L; Hough, R; Beesley, L</t>
  </si>
  <si>
    <t>Mitchell, Kerry; Moreno-Jimenez, Eduardo; Jones, Rod; Zheng, Li; Trakal, Lukas; Hough, Rupert; Beesley, Luke</t>
  </si>
  <si>
    <t>Mobility of arsenic, chromium and copper arising from soil application of stabilised aggregates made from contaminated wood ash</t>
  </si>
  <si>
    <t>Heavy metal leaching; Pore water; Bioavailability; Wood ash; Stabilized aggregate</t>
  </si>
  <si>
    <t>SKIN-CANCER; BIOCHAR; METAL(LOID)S; GROWTH; ACID; CHEMISTRY; BEHAVIOR; METALS; CEMENT</t>
  </si>
  <si>
    <t>Stabilized cementitious aggregates AG were produced from wood ashes containing - similar to 10,000 mg kg(-1) As, Cr and Cu, then amended to two agricultural pasture soils. Metal(loid) leaching (column tests), mobility (pore water extracts) and uptake to ryegrass was determined, comparing raw ashes with aggregates. Risk modeling was applied to selected data to inform wider discussion of the experimental results. Under rapid leaching (7 h) AG 2 (pre-strengthened with CO2) outperformed AG 1 in suppressing soluble metal (loid) removal. During prolonged leaching (12d) both aggregates were susceptible to mild dissolution/release of metal(loid)s upon acidification. Pore water sampled from the pot test indicated that Cr was generally most mobile, As least so, reduced furthest by AG 2. Risk modelling, based on pot experimental data, demonstrated soil specific accumulation of As in beef muscle and milk, being furthest reduced (compared to the raw ash addition) by AG 2 in soil A, but increased in soil B by the same treatment. The results of this study indicate that a reduction in soluble As, Cr and Cu can be achieved through cementitious aggregation of wood ashes, though the extent is metal(loid) specific when amended to soils. Pretesting under local soil conditions before field application would be required to ensure that metal(loid) mobility remained suppressed.</t>
  </si>
  <si>
    <t>[Mitchell, Kerry] St Georges Univ, True Blue, Grenada; [Moreno-Jimenez, Eduardo] Univ Autonoma Madrid, Madrid, Spain; [Jones, Rod; Zheng, Li] Univ Dundee, Concrete Technol Unit, Dundee, Scotland; [Trakal, Lukas] Czech Univ Life Sci Prague, Fac Environm Sci, Dept Environm Geosci, Kamycka 129, Prague 16500, Suchdol, Czech Republic; [Hough, Rupert; Beesley, Luke] James Hutton Inst, Aberdeen, Scotland</t>
  </si>
  <si>
    <t>Autonomous University of Madrid; University of Dundee; Czech University of Life Sciences Prague; James Hutton Institute</t>
  </si>
  <si>
    <t>Beesley, L (corresponding author), James Hutton Inst, Aberdeen, Scotland.</t>
  </si>
  <si>
    <t>luke.beesley@hutton.ac.uk</t>
  </si>
  <si>
    <t>Jiménez, Eduardo Moreno/F-8022-2010; Trakal, Lukas/U-2247-2017</t>
  </si>
  <si>
    <t>Jiménez, Eduardo Moreno/0000-0002-2125-1197; Trakal, Lukas/0000-0002-1216-6206; Jones, Roderick/0000-0002-5844-2122; Mitchell, Kerry/0000-0002-0150-8303; Beesley, Luke/0000-0003-0993-8997; Zheng, Li/0000-0002-8166-0478</t>
  </si>
  <si>
    <t>Scottish Government's Rural and Environmental Sciences and Analytical Services (RESAS)</t>
  </si>
  <si>
    <t>The authors acknowledge the financial support the Scottish Government's Rural and Environmental Sciences and Analytical Services (RESAS) for sample analysis.</t>
  </si>
  <si>
    <t>10.1016/j.jhazmat.2020.122479</t>
  </si>
  <si>
    <t>LN3GB</t>
  </si>
  <si>
    <t>WOS:000532829200102</t>
  </si>
  <si>
    <t>Farrar, MB; Wallace, HM; Xu, CY; Joseph, S; Nguyen, TTN; Dunn, PK; Bai, SH</t>
  </si>
  <si>
    <t>Farrar, Michael B.; Wallace, Helen M.; Xu, Cheng-Yuan; Joseph, Stephen; Thi Thu Nhan Nguyen; Dunn, Peter K.; Bai, Shahla Hosseini</t>
  </si>
  <si>
    <t>Biochar compound fertilisers increase plant potassium uptake 2 years after application without additional organic fertiliser</t>
  </si>
  <si>
    <t>Potassium; Bamboo biochar; Chicken manure biochar; Biochar compound fertiliser; Enriched biochar; Turmeric (Curcuma longa); Organic farming</t>
  </si>
  <si>
    <t>CROP YIELDS; SOIL; NITROGEN; IMPACT; CARBON; MANURE; WASTE; PHOTOSYNTHESIS; DYNAMICS; GROWTH</t>
  </si>
  <si>
    <t>Biochar compound fertilisers (BCFs) are an emerging technology that combine biochar with nutrients, clays and minerals and can be formulated to address specific issues in soil-plant systems. However, knowledge of BCF performance over consecutive crops and without re-application is limited. This study aims to assess the residual effect of organic BCFs soil-plant nutrient cycling 2 years after application and without additional fertiliser inputs. We applied BCFs and biochar with organic fertiliser amendments and established a crop of ginger and a second crop of turmeric (Curcuma longa) without re-application or additional fertilisation. All treatment formulations included bamboo-biochar and organic fertiliser amendments; however, two novel BCFs were formulated to promote agronomic response in an intensive cropping system. We report here on the effect of treatments on soil and plant macronutrient and micronutrient cycling and turmeric growth, biomass and yield at harvest. Both BCFs (enriched (10 t ha(-1)) and organo-mineral biochar (8.6 t ha(-1)) increased foliar K (+155% and +120%) and decreased foliar Mg (-20% and -19%) concentration compared with all other treatments, suggesting antagonism between K and Mg. Plants were limited for K, P and B at harvest but not N, Ca or Mg. Foliar K was dependent on the biochar formulation rather than the rate of application. Biochar-clay aggregates increased K retention and cycling in the soil solution 2 years after application. Clay blended BCFs reduced K limitation in turmeric compared to biochar co-applied with organic amendments, suggesting these blends can be used to manage organic K nutrition. All formulations and rates of biochar increased leaf biomass and shoot-to-root ratio. Novel BCFs should be considered as an alternative to co-applying biochar with organic fertiliser amendments to decrease application rates and increase economic feasibility for farmers. Applying BCFs without re-application or supplementary fertiliser did not provide sufficient K or P reserves in the second year for consecutive cropping. Therefore, supplementary fertilisation is recommended to avoid nutrient deficiency and reduced yield for consecutive organic rhizome crops.</t>
  </si>
  <si>
    <t>[Farrar, Michael B.; Thi Thu Nhan Nguyen; Bai, Shahla Hosseini] Univ Sunshine Coast, Sch Sci Technol &amp; Engn, Genecol Res Ctr, Locked Bag 4, Maroochydore, Qld 4558, Australia; [Wallace, Helen M.; Xu, Cheng-Yuan; Joseph, Stephen; Bai, Shahla Hosseini] Griffith Univ, Sch Environm &amp; Sci, Ctr Planetary Hlth &amp; Food Secur, Brisbane, Qld 4111, Australia; [Xu, Cheng-Yuan] Cent Queensland Univ, Sch Hlth Med &amp; Appl Sci, Bundaberg, Qld 4760, Australia; [Joseph, Stephen] Univ New South Wales, Sch Mat Sci &amp; Engn, Sydney, NSW 2052, Australia; [Thi Thu Nhan Nguyen] Hanoi Univ Nat Resources &amp; Environm, Fac Environm, Hanoi, Vietnam; [Dunn, Peter K.] Univ Sunshine Coast, Sch Sci Technol &amp; Engn, Locked Bag 4, Maroochydore, Qld 4558, Australia</t>
  </si>
  <si>
    <t>University of the Sunshine Coast; Griffith University; Central Queensland University; University of New South Wales Sydney; University of the Sunshine Coast</t>
  </si>
  <si>
    <t>Farrar, MB (corresponding author), Univ Sunshine Coast, Sch Sci Technol &amp; Engn, Genecol Res Ctr, Locked Bag 4, Maroochydore, Qld 4558, Australia.</t>
  </si>
  <si>
    <t>mfarrar1@usc.edu.au</t>
  </si>
  <si>
    <t>Bai, Shahla/H-6757-2013; Xu, Cheng-Yuan/C-2096-2008; Wallace, Helen/AAB-3162-2019; Dunn, Peter K./AAE-1821-2022</t>
  </si>
  <si>
    <t>Bai, Shahla/0000-0001-8646-6423; Wallace, Helen/0000-0002-8801-4401; Dunn, Peter K./0000-0003-0299-7169</t>
  </si>
  <si>
    <t>University of the Sunshine Coast; Australian Government Research Training Program (RTP) Scholarship</t>
  </si>
  <si>
    <t>University of the Sunshine Coast; Australian Government Research Training Program (RTP) Scholarship(Australian GovernmentDepartment of Industry, Innovation and Science)</t>
  </si>
  <si>
    <t>MF was supported by the University of the Sunshine Coast and received an Australian Government Research Training Program (RTP) Scholarship to undertake this research. MF received support from Mt. Mellum Horticulture via donation of turmeric rhizomes, nursery space and facility support including irrigation infrastructure and water.</t>
  </si>
  <si>
    <t>10.1007/s11356-021-16236-9</t>
  </si>
  <si>
    <t>YI1JI</t>
  </si>
  <si>
    <t>WOS:000691935800003</t>
  </si>
  <si>
    <t>Lockley, A; von Hippel, T</t>
  </si>
  <si>
    <t>Lockley, Andrew; von Hippel, Ted</t>
  </si>
  <si>
    <t>The carbon dioxide removal potential of Liquid Air Energy Storage: A high-level technical and economic appraisal</t>
  </si>
  <si>
    <t>FRONTIERS OF ENGINEERING MANAGEMENT</t>
  </si>
  <si>
    <t>carbon dioxide removal; Liquid Air Energy Storage; Compressed Air Energy Storage; geoengineering</t>
  </si>
  <si>
    <t>THERMODYNAMIC ANALYSIS; SYSTEM; BIOCHAR</t>
  </si>
  <si>
    <t>Liquid Air Energy Storage (LAES) is at pilot scale. Air cooling and liquefaction stores energy; reheating revaporises the air at pressure, powering a turbine or engine (Ameel et al., 2013). Liquefaction requires water &amp; CO(2)removal, preventing ice fouling. This paper proposes subsequent geological storage of this CO2- offering a novel Carbon Dioxide Removal (CDR) by-product, for the energy storage industry. It additionally assesses the scale constraint and economic opportunity offered by imple- menting this CDR approach. Similarly, established Com- pressed Air Energy Storage (CAES) uses air compression and subsequent expansion. CAES could also add CO(2)scrubbing and subsequent storage, at extra cost. CAES stores fewer joules per kilogram of air than LAES - potentially scrubbing more CO(2)per joule stored. Opera- tional LAES/CAES technologies cannot offer full-scale CDR this century (Stocker et al., 2014), yet they could offer around 4% of projected CO(2)disposals for LAES and &lt; 25% for current-technology CAES. LAES CDR could reach trillion-dollar scale this century (20 billion USD/year, to first order). A larger, less certain commercial CDR opportunity exists for modified conventional CAES, due to additional equipment requirements. CDR may be commercially critical for LAES/CAES usage growth, and the necessary infrastructure may influence plant scaling and placement. A suggested design for low-pressure CAES theoretically offers global-scale CDR potential within a century (ignoring siting constraints) - but this must be costed against competing CDR and energy storage technologies.</t>
  </si>
  <si>
    <t>[Lockley, Andrew] UCL, Bartlett Sch Construct &amp; Project Management, London WC1H 0QB, England; [von Hippel, Ted] Embry Riddle Aeronaut Univ, Dept Phys Sci, Daytona Beach, FL 32114 USA</t>
  </si>
  <si>
    <t>University of London; University College London; Embry-Riddle Aeronautical University</t>
  </si>
  <si>
    <t>Lockley, A (corresponding author), UCL, Bartlett Sch Construct &amp; Project Management, London WC1H 0QB, England.</t>
  </si>
  <si>
    <t>andrew.lockley@gmail.com</t>
  </si>
  <si>
    <t>2095-7513</t>
  </si>
  <si>
    <t>2096-0255</t>
  </si>
  <si>
    <t>FRONT ENG MANAG</t>
  </si>
  <si>
    <t>Front. Eng. Manag.</t>
  </si>
  <si>
    <t>10.1007/s42524-020-0102-8</t>
  </si>
  <si>
    <t>Engineering, Industrial</t>
  </si>
  <si>
    <t>TC3MZ</t>
  </si>
  <si>
    <t>WOS:000558378900001</t>
  </si>
  <si>
    <t>Taneja, A; Sharma, R; Khetrapal, S; Sharma, A; Nagraik, R; Venkidasamy, B; Ghate, MN; Azizov, S; Sharma, S; Kumar, D</t>
  </si>
  <si>
    <t>Taneja, Akriti; Sharma, Ruchi; Khetrapal, Shreya; Sharma, Avinash; Nagraik, Rupak; Venkidasamy, Baskar; Ghate, Manju Nath; Azizov, Shavkatjon; Sharma, Somesh; Kumar, Deepak</t>
  </si>
  <si>
    <t>Value Addition Employing Waste Bio-Materials in Environmental Remedies and Food Sector</t>
  </si>
  <si>
    <t>METABOLITES</t>
  </si>
  <si>
    <t>by-products; food squander; metabolites; reutilisation; sustainability valorisation</t>
  </si>
  <si>
    <t>SOLID-STATE FERMENTATION; STRUCTURAL-PROPERTIES; ANAEROBIC-DIGESTION; PROCESSING WASTE; POTATO PEEL; ORANGE PEEL; BY-PRODUCTS; ANTIOXIDANT; BANANA; METABOLOMICS</t>
  </si>
  <si>
    <t>Overall, combating food waste necessitates a multifaceted approach that includes education, infrastructure, and policy change. By working together to implement these strategies, we can help reduce the negative impacts of food waste and create a more sustainable and equitable food system. The sustained supply of nutrient-rich agrifood commodities is seriously threatened by inefficiencies caused by agricultural losses, which must be addressed. As per the statistical data given by the Food and Agriculture Organisation (FAO) of the United Nations, nearly 33.33% of the food that is produced for utilization is wasted and frittered away on a global level, which can be estimated as a loss of 1.3 billion metric tons per annum, which includes 30% cereals, 20% dairy products 35% seafood and fish, 45% fruits and vegetables, and 20% of meat. This review summarizes the various types of waste originating from various segments of the food industry, such as fruits and vegetables, dairy, marine, and brewery, also focusing on their potential for developing commercially available value-added products such as bioplastics, bio-fertilizers, food additives, antioxidants, antibiotics, biochar, organic acids, and enzymes. The paramount highlights include food waste valorization, which is a sustainable yet profitable alternative to waste management, and harnessing Machine Learning and Artificial Intelligence technology to minimize food waste. Detail of sustainability and feasibility of food waste-derived metabolic chemical compounds, along with the market outlook and recycling of food wastes, have been elucidated in this review.</t>
  </si>
  <si>
    <t>[Taneja, Akriti; Sharma, Ruchi; Khetrapal, Shreya; Sharma, Avinash; Nagraik, Rupak; Sharma, Somesh] Shoolini Univ, Sch Bioengn &amp; Food Technol, Solan 173229, Himachal Prades, India; [Venkidasamy, Baskar] Saveetha Univ, Saveetha Inst Med &amp; Tech Sci, Saveetha Dent Coll &amp; Hosp, Dept Oral &amp; Maxillofacial Surg, Chennai 600077, India; [Ghate, Manju Nath] Natl Forens Sci Univ, Sch Pharm, Gandhinagar 382007, Gujarat, India; [Azizov, Shavkatjon] Acad Sci Uzbek, Inst Bioorgan Chem, Lab Biol Act Macromol Syst, Tashkent 100015, Uzbekistan; [Azizov, Shavkatjon] Tashkent Pharmaceut Inst, Dept Pharmaceut Chem, Tashkent 100015, Uzbekistan; [Kumar, Deepak] Shoolini Univ, Sch Pharmaceut Sci, Dept Pharmaceut Chem, Solan 173229, India</t>
  </si>
  <si>
    <t>Shoolini University; Saveetha Institute of Medical &amp; Technical Science; Saveetha Dental College &amp; Hospital; National Forensic Sciences University; Academy of Sciences of Uzbekistan; Sadykov Institute of Bioorganic Chemistry; Tashkent Pharmaceutical Institute; Shoolini University</t>
  </si>
  <si>
    <t>Sharma, S (corresponding author), Shoolini Univ, Sch Bioengn &amp; Food Technol, Solan 173229, Himachal Prades, India.;Venkidasamy, B (corresponding author), Saveetha Univ, Saveetha Inst Med &amp; Tech Sci, Saveetha Dent Coll &amp; Hosp, Dept Oral &amp; Maxillofacial Surg, Chennai 600077, India.;Kumar, D (corresponding author), Shoolini Univ, Sch Pharmaceut Sci, Dept Pharmaceut Chem, Solan 173229, India.</t>
  </si>
  <si>
    <t>baskarv.sdc@saveetha.com; someshsharma@shooliniuniversity.com; guptadeepak002@gmail.com</t>
  </si>
  <si>
    <t>Kumar, Deepak/B-7350-2012</t>
  </si>
  <si>
    <t>Kumar, Deepak/0000-0003-2241-0054; Sharma, Somesh/0000-0003-0114-0075</t>
  </si>
  <si>
    <t>2218-1989</t>
  </si>
  <si>
    <t>Metabolites</t>
  </si>
  <si>
    <t>10.3390/metabo13050624</t>
  </si>
  <si>
    <t>Biochemistry &amp; Molecular Biology</t>
  </si>
  <si>
    <t>H8DG8</t>
  </si>
  <si>
    <t>WOS:000998197600001</t>
  </si>
  <si>
    <t>Botha, M; Terblanche, SE; Luies, R</t>
  </si>
  <si>
    <t>Botha, M.; Terblanche, S. E.; Luies, R.</t>
  </si>
  <si>
    <t>A decision support system for business development around decentralised waste utilisation in South Africa</t>
  </si>
  <si>
    <t>CLEANER ENVIRONMENTAL SYSTEMS</t>
  </si>
  <si>
    <t>Waste management; Decision support; Circular economy; Decentralisation; Business development</t>
  </si>
  <si>
    <t>MUNICIPAL SOLID-WASTE; ENERGY RECOVERY; PYROLYSIS; MANAGEMENT; POWER</t>
  </si>
  <si>
    <t>Waste management is a growing concern in South Africa mainly due to a lack of infrastructure, skills, and public funding. This paper introduces a novel decision support system (DSS) for decentralised general waste management with a focus on sustainable SMME development. The theoretical framework, methodology, first principle model development and integration are explained as a baseline for the Waste Utilisation Decision Support System (WUDSS). The WUDSS baseline model includes 7 feedstocks, 17 Step 1 processes, 23 Step 2 processes and 24 end-products. In total, the included options allow for more than 600 unique combinations for which all results are calculated and made available as decision support outputs. After defining the WUDSS baseline, a prototype is developed as an output of the paper to evaluate the appropriateness, repeatability, and accuracy of the DSS results. The mass balance and financial verification steps both showed positive results, with 94% of the mass balance results falling within the required specific throughput-based accuracy limits, and 82% of the bench-marked financial results falling within the ranges predicted by the DSS. Finally, to demonstrate the concept, the DSS was applied to a case study for biochar production so that prototype results could be directly compared to measured outcomes. Error-values for the result comparison fell between 0 and 8%, which were found to be well within the ranges required for concept design accuracy. After a final validation step, the WUDSS was found to have met the required specification.</t>
  </si>
  <si>
    <t>[Botha, M.; Terblanche, S. E.; Luies, R.] North West Univ, Dept Ind Engn, Potchefstroom, South Africa</t>
  </si>
  <si>
    <t>North West University - South Africa</t>
  </si>
  <si>
    <t>Botha, M (corresponding author), North West Univ, Dept Ind Engn, Potchefstroom, South Africa.</t>
  </si>
  <si>
    <t>mh910416@gmail.com; fanie.se.terblanche@gmail.com; ruan@elytica.com</t>
  </si>
  <si>
    <t>Terblanche, Stephanus E E/A-7360-2019</t>
  </si>
  <si>
    <t>Terblanche, Stephanus E E/0000-0001-9467-9197</t>
  </si>
  <si>
    <t>2666-7894</t>
  </si>
  <si>
    <t>CLEAN ENVIRON SYST</t>
  </si>
  <si>
    <t>Clean. Env. Syst.</t>
  </si>
  <si>
    <t>10.1016/j.cesys.2022.100101</t>
  </si>
  <si>
    <t>Green &amp; Sustainable Science &amp; Technology; Engineering, Environmental; Environmental Sciences; Environmental Studies</t>
  </si>
  <si>
    <t>7M4EV</t>
  </si>
  <si>
    <t>WOS:000906613200006</t>
  </si>
  <si>
    <t>Wang, YJ; Wang, L; Cao, YQ; Ma, F</t>
  </si>
  <si>
    <t>Wang, Yujiao; Wang, Li; Cao, Yuqing; Ma, Fang</t>
  </si>
  <si>
    <t>Oxygen vacancies-enriched Fe-Cu bimetallic minerals-based magnetic biochar activated peroxydisulfate for durable sulfonamides degradation: pH-dependence adsorption and singlet oxygen evolution mechanism</t>
  </si>
  <si>
    <t>Oxygen vacancy; Mediated electron transfer; Nonradical oxidation; Singlet oxygen; Sorption</t>
  </si>
  <si>
    <t>TOTAL-ENERGY CALCULATIONS; BISPHENOL-A; PERSULFATE; EFFICIENT; SULFAMETHAZINE; GENERATION; CARBON; WATER; PEROXYMONOSULFATE; NANOCOMPOSITES</t>
  </si>
  <si>
    <t>The construction of oxygen vacancies (Vo) is a promising strategy for designing an efficient catalyst toward peroxydisulfate (PDS) activation. However, the unstable interface electron transfer and deactivation of Vo have been the bottleneck, and Vo-mediated PDS activation mechanisms remain vaguely interpreted. Herein, we innovatively synthesized a low-cost and durable Fe-Cu bimetallic mineral-based magnetic biochar with abundant Vo (Fe-CuFe2O4@BC). Fe-CuFe2O4@BC exhibited 6.64, 22.91, and 79.22-fold PDS activation rates for sulfa-methazine (SMT) degradation (100%) and mineralization (91.58%) compared with Fe@BC, Cu@BC, and pristine BC, respectively. The outstanding performance of the Fe-CuFe2O4@BC/PDS system was ascribed to the Vo-induced sustainable electron transfer and singlet oxygen (1O2) generation, determined by chemical probes and kinetics study. pH-dependence adsorption of SMT dominated by the strengthened H-bonding and pi-pi EDA interaction was the key rate-limited step to PDS activation. Based on the surface investigation, electronic mea-surement, and Density functional theory (DFT) calculations, we proposed new insights into the electron-rich Vo and electron-deficient Cu co-induced PDS activation mechanism. Different from conventional perspectives, Vo preferentially activated PDS to generate 1O2, subsequently delocalizing and accumulating residual electrons from the Cu site. Simultaneously, metastable copper intermediates activated PDS through thermodynamically feasible reactions, promoting nano-confinement Vo-triggered 1O2 pathway. This study provides a new perspective for synthesizing Vo-rich catalysts and essentially deepens insights into nonradical mechanisms of refractory organics.</t>
  </si>
  <si>
    <t>[Wang, Yujiao; Wang, Li; Cao, Yuqing; Ma, Fang] Harbin Inst Technol, Sch Environm, State Key Lab Urban Water Resource &amp; Environm, Harbin 150090, Peoples R China</t>
  </si>
  <si>
    <t>Wang, L (corresponding author), Harbin Inst Technol, Sch Environm, State Key Lab Urban Water Resource &amp; Environm, Harbin 150090, Peoples R China.</t>
  </si>
  <si>
    <t>wanglihit@hotmail.com</t>
  </si>
  <si>
    <t>National Natural Science Foundation of China [51978199, 52270154]; National Engineering Research Center For Bioenergy, Harbin Institute of Technology [2021C001]; State Key Lab of Urban Water Resource and Environment, Harbin Institute of Technology [2021TS05]</t>
  </si>
  <si>
    <t>National Natural Science Foundation of China(National Natural Science Foundation of China (NSFC)); National Engineering Research Center For Bioenergy, Harbin Institute of Technology; State Key Lab of Urban Water Resource and Environment, Harbin Institute of Technology(Harbin Institute of Technology)</t>
  </si>
  <si>
    <t>This study was financially supported by the National Natural Science Foundation of China (51978199, 52270154) , National Engineering Research Center For Bioenergy, Harbin Institute of Technology (2021C001) , and the State Key Lab of Urban Water Resource and Environment, Harbin Institute of Technology (2021TS05) .</t>
  </si>
  <si>
    <t>10.1016/j.seppur.2023.123866</t>
  </si>
  <si>
    <t>G0JE6</t>
  </si>
  <si>
    <t>WOS:000986111000001</t>
  </si>
  <si>
    <t>Sadeghi, SH; Panah, MHG; Younesi, H; Kheirfam, H</t>
  </si>
  <si>
    <t>Sadeghi, Seyed Hamidreza; Panah, Mohammad Hossein Ghavimi; Younesi, Habibollah; Kheirfam, Hossein</t>
  </si>
  <si>
    <t>Ameliorating some quality properties of an erosion-prone soil using biochar produced from dairy wastewater sludge</t>
  </si>
  <si>
    <t>Environmental pollutions; Land degradation; Soil improvement; Soil quality; Waste management</t>
  </si>
  <si>
    <t>GREENHOUSE-GAS EMISSIONS; HEAVY-METALS; NUTRIENT AVAILABILITY; CROP YIELD; MANURE; RUNOFF; PHOSPHORUS; AMENDMENTS; SORPTION; REMOVAL</t>
  </si>
  <si>
    <t>Land degradation due to decline in soil quality and wastewater pollution is a major challenge for ecosystems sustainability, worldwide. Hence, utilizing adaptable and multi-objective strategies is essential to address environmental challenges. To this end, we produced a biochar from air-dried dairy wastewater sludge (i.e., Kalleh Dairy Company, Iran) through pyrolysis process at 300-350 degrees C which led to reduction in initial heavy metals contents. The produced biochar was then used to improve the soil quality of a highly degradable soil. Some important nutrients and heavy metals of dairy wastewater and produced biochar were measured by acid digestion/ICP-MS. We then spread two rates of the biochar (400 and 800 g m(-2)) over the surface of the small-scale boxes (0.5 x 0.5 x 0.5-m) filled by an erosion-prone soil collected from the Chalus Watershed, Northern Iran, and left for 30 days. The carbon (C), nitrogen (N) and organic matter (OM) content, and also carbon/nitrogen (C/N) ratio of treated soil were measured to assess effect of the produced biochar on soil quality improvement. The results showed that some contents of the measured heavy metals (i.e., Pb, Ni, Al, Cr, Mn, Fe and Zn) in the produced biochar significantly (p &lt; 0.01) reduced compared to those of the raw dairy wastewater. Additionally, application of two dosages of 400 and 800 g m(-2) of biochar to the study soil increased C, N, OM and C/N of the soil at tunes of 2.67-5.5; 2-3 and 2.67-5.5 times, and 22-61%, respectively, in comparison with untreated soils (control). By and large, converting the wastewater as an environmental pollution source to biochar and using it as an eco-friendly soil amendment is a multi-objective and adaptive approach for the ecosystem management.</t>
  </si>
  <si>
    <t>[Sadeghi, Seyed Hamidreza; Panah, Mohammad Hossein Ghavimi] Tarbiat Modares Univ, Dept Watershed Management Engn, Fac Nat Resources, Tehran, Iran; [Younesi, Habibollah] Tarbiat Modares Univ, Fac Nat Resources, Dept Environm Sci, Tehran, Iran; [Kheirfam, Hossein] Urmin Univ, Urmia Lake Res Inst, Dept Environm Sci, Orumiyeh, Iran</t>
  </si>
  <si>
    <t>Sadeghi, SH (corresponding author), Tarbiat Modares Univ, Dept Watershed Management Engn, Fac Nat Resources, Tehran, Iran.</t>
  </si>
  <si>
    <t>sadeghi@modares.ac.ir; hunesi@modares.ac.ir; h.kheirfam@urmia.ac.ir</t>
  </si>
  <si>
    <t>Younesi, Habibollah/F-8515-2011; Kheirfam, Hossein/K-6017-2019; Younesi, Habibollah/Q-1019-2016</t>
  </si>
  <si>
    <t>Younesi, Habibollah/0000-0003-3664-9525; Kheirfam, Hossein/0000-0002-5956-4420</t>
  </si>
  <si>
    <t>10.1016/j.catena.2018.07.018</t>
  </si>
  <si>
    <t>GW6XI</t>
  </si>
  <si>
    <t>WOS:000447107900020</t>
  </si>
  <si>
    <t>Qu, KJ; Huang, L; Hu, SY; Liu, C; Yang, QY; Liu, LH; Li, K; Zhao, ZP; Wang, ZX</t>
  </si>
  <si>
    <t>Qu, Kaijing; Huang, Lei; Hu, Siyu; Liu, Chang; Yang, Qinyu; Liu, Lihong; Li, Kun; Zhao, Zuoping; Wang, Zhenxing</t>
  </si>
  <si>
    <t>TiO2 supported on rice straw biochar as an adsorptive and photocatalytic composite for the efficient removal of ciprofloxacin in aqueous matrices</t>
  </si>
  <si>
    <t>Ciprofloxacin; Biochar; TiO2 sol-gel; Adsorption; Photocatalysis</t>
  </si>
  <si>
    <t>MESOPOROUS CARBON; DEGRADATION; ANTIBIOTICS; MECHANISMS; KINETICS; PERFORMANCE; DEPENDENCE; ADSORBENT; SORPTION; WATER</t>
  </si>
  <si>
    <t>Ciprofloxacin (CIP) is a broad-spectrum antibiotic, but it is widely found in pharmaceutical wastewater, livestock wastewater, domestic sewage, and river sediments. CIP is not easy to be decomposed naturally and has high harm to human body. The development of cheap, environmental-friendly, and efficient biochar materials for antibiotic removal has certain practicability and applicability. The characteristics of rice straw biochar (RSB) and TiO2 modified rice straw biochar (Ti-RSB) were examined by BET, FTIR, UV-vis DRS, LRS, XPS, Zeta potential, SEM, EDS and XRD. Then the ability and mechanism of RSB and Ti-RSB to remove CIP were evaluated through kinetic and isotherm adsorption experiments. The results showed that the adsorption of CIP by RSB is more consistent with BET model. When pH= 5, the maximum adsorption capacity for CIP based on Langmuir model was 747.64 mg/g. The adsorption mechanism includes electrostatic interaction, 7C-7C interaction, and H bond interaction, in which C--O is the functional group that plays the main adsorption role. While using TiO2 to functionalize the surface of RSB, increasing the photocatalytic performance of the material, the composite Ti-RSB has a superior removal effect on CIP degradation at a wide pH from 5 to 9. The degradation mechanism belongs to the first defluorination reaction, and then the degradation of the piperazine ring. The recycling of rice straw into biochar and its functional modification into composite materials have application values in the removal of CIP.</t>
  </si>
  <si>
    <t>[Qu, Kaijing; Hu, Siyu; Yang, Qinyu; Zhao, Zuoping] Shaanxi Univ Technol, Coll Chem &amp; Environm Sci, Hanzhong 723001, Shaanxi, Peoples R China; [Qu, Kaijing; Hu, Siyu; Yang, Qinyu; Zhao, Zuoping] State Key Lab Qinba Bioresource &amp; Ecol Environm, Hanzhong 723001, Shaanxi, Peoples R China; [Qu, Kaijing; Liu, Chang; Liu, Lihong; Wang, Zhenxing] Minist Ecol &amp; Environm, South China Inst Environm Sci, Guangzhou 510655, Peoples R China; [Qu, Kaijing; Liu, Chang; Liu, Lihong; Wang, Zhenxing] State Environm Protect Key Lab Water Environm Sim, Guangzhou 510655, Peoples R China; [Huang, Lei] Guangzhou Univ, Sch Environm Sci &amp; Engn, Guangzhou 510006, Peoples R China; [Li, Kun] Tulane Univ, Reeman Business Sch, New Orleans, LA 70118 USA</t>
  </si>
  <si>
    <t>Shaanxi University of Technology; Guangzhou University; Tulane University</t>
  </si>
  <si>
    <t>Zhao, ZP (corresponding author), Shaanxi Univ Technol, Coll Chem &amp; Environm Sci, Hanzhong 723001, Shaanxi, Peoples R China.;Wang, ZX (corresponding author), Minist Ecol &amp; Environm, South China Inst Environm Sci, Guangzhou 510655, Peoples R China.</t>
  </si>
  <si>
    <t>zhaozuoping@126.com; wangzhenxing@scies.org</t>
  </si>
  <si>
    <t>Huang, Lei/0000-0002-4574-7250</t>
  </si>
  <si>
    <t>State Key Laboratory of Qinba Bio-Resource and Ecological Environment, Scientific Research Project of City -University Co -construction of Shaanxi Province, China [SXC-2108]; Key Research and Development Program of Shaanxi Province, China [2023-YBNY-272]; Science and Technology Pro- gram of Guangdong Forestry Administration [2020-KYXM-08]; Major Science and Technology Program for Water Pollution Control and Treatment [2017ZX07101003]; National Key Research and Develop- ment Project [2019YFC1804800]; Pearl River S AMP; T Nova Program of Guangzhou, China [201710010065]</t>
  </si>
  <si>
    <t>State Key Laboratory of Qinba Bio-Resource and Ecological Environment, Scientific Research Project of City -University Co -construction of Shaanxi Province, China; Key Research and Development Program of Shaanxi Province, China; Science and Technology Pro- gram of Guangdong Forestry Administration; Major Science and Technology Program for Water Pollution Control and Treatment; National Key Research and Develop- ment Project; Pearl River S AMP; T Nova Program of Guangzhou, China</t>
  </si>
  <si>
    <t>This work was financially supported by the State Key Laboratory of Qinba Bio-Resource and Ecological Environment, Scientific Research Project of City -University Co -construction of Shaanxi Province, China (SXC-2108) , the Key Research and Development Program of Shaanxi Province, China (2023-YBNY-272) , the Science and Technology Pro- gram of Guangdong Forestry Administration (2020-KYXM-08) , the Major Science and Technology Program for Water Pollution Control and Treatment (2017ZX07101003) , National Key Research and Develop- ment Project (2019YFC1804800) , and Pearl River S &amp; T Nova Program of Guangzhou, China (No. 201710010065) .</t>
  </si>
  <si>
    <t>10.1016/j.jece.2023.109430</t>
  </si>
  <si>
    <t>H8NA0</t>
  </si>
  <si>
    <t>WOS:000998450900001</t>
  </si>
  <si>
    <t>Yildizli, G; Coral, G; Ayaz, F</t>
  </si>
  <si>
    <t>Yildizli, Gizem; Coral, Gokhan; Ayaz, Furkan</t>
  </si>
  <si>
    <t>Biochar as a Biocompatible Mild Anti-Inflammatory Supplement for Animal Feed and Agricultural Fields</t>
  </si>
  <si>
    <t>CHEMISTRY &amp; BIODIVERSITY</t>
  </si>
  <si>
    <t>Biochar; macrophages; antimicrobial activity; fungicidal activity</t>
  </si>
  <si>
    <t>ESCHERICHIA-COLI; ASPERGILLUS-NIGER; REMOVAL; SOILS; BACTERIAL; PHYTOPHTHORA; COMPOSITES; WATER</t>
  </si>
  <si>
    <t>Biochar is an organic material and high in carbon content, besides its use for energy purposes, it is also a material that serves the purpose of improving soil fertility, organic matter content of soils and removing heavy metals from water and soil. This study aims to investigate the antimicrobial effects of biochar whose beneficial effects on agricultural productivity has been proven by different studies. Scientific literature concerning the antibacterial, antifungal, and antiviral effects of the apricot seed and olive seed biochar is limited. Biochar applications may help to alter the microbial diversity by modifying biological environment either in agriculture or in animal husbandry. Moreover, biochar has been used in animal husbandry to improve animal health especially by regulating the intestinal flora and inflammation in the intestines. Hence, in our study, we investigated the effect of biochar on the growth of Aspergillus niger, Cryphonectria parasitica, Phytophthora cinnamomi, Plenodomus tracheiphilus, Enterococcus casseliflavus, Staphylococcus aureus, Pseudomonas aeruginosa, Escherichia coli and two different bacteriophage strains. Biochar did not have any direct effect on the growth of either Gram-positive or Gram-negative bacteria, bacteriophages, and fungi. In order to test their direct effects on the immune cells, mammalian macrophages were used and biochar directly reduced the inflammatory cytokine levels produced by the in vitro activated macrophages.</t>
  </si>
  <si>
    <t>[Yildizli, Gizem; Coral, Gokhan; Ayaz, Furkan] Mersin Univ, Fac Arts &amp; Sci, Dept Biotechnol, TR-33343 Mersin, Turkey</t>
  </si>
  <si>
    <t>Mersin University</t>
  </si>
  <si>
    <t>Coral, G; Ayaz, F (corresponding author), Mersin Univ, Fac Arts &amp; Sci, Dept Biotechnol, TR-33343 Mersin, Turkey.</t>
  </si>
  <si>
    <t>coral@mersin.edu.tr; furkanayaz@mersin.edu.tr</t>
  </si>
  <si>
    <t>Ayaz, Furkan/HKE-5168-2023</t>
  </si>
  <si>
    <t>Ayaz, Furkan/0000-0003-0271-0594</t>
  </si>
  <si>
    <t>Mersin University BAP department [2018-1-AP4-2897, 2021-1-AP5-4286]</t>
  </si>
  <si>
    <t>Mersin University BAP department(Mersin University)</t>
  </si>
  <si>
    <t>We would like to thank Dr. Juan Anguita from CICBiogune, Spain for his precious support. We would like to thank Erdal Mutlu and Ihsan Mutlu for supplying us Biochar. Our sincere appreciation goes to Ihsan Mutlu for sharing the production process of Biochar with us. We would like to thank Mersin University BAP department for their support through project with ID number 2018-1-AP4-2897. We would also like to thank Mersin University BAP department for the infrastructure support given by project number 2021-1-AP5-4286. During our experiments we partially utilized from the infrastructure created by 2021-1-AP5-4286 project.</t>
  </si>
  <si>
    <t>1612-1872</t>
  </si>
  <si>
    <t>1612-1880</t>
  </si>
  <si>
    <t>CHEM BIODIVERS</t>
  </si>
  <si>
    <t>Chem. Biodivers.</t>
  </si>
  <si>
    <t>10.1002/cbdv.202001002</t>
  </si>
  <si>
    <t>SR7CR</t>
  </si>
  <si>
    <t>WOS:000644361700001</t>
  </si>
  <si>
    <t>Akhtar, J; Imran, M; Ali, AM; Nawaz, Z; Muhammad, A; Butt, RK; Jillani, MS; Naeem, HA</t>
  </si>
  <si>
    <t>Akhtar, Javaid; Imran, Muhammad; Ali, Arshid Mahmood; Nawaz, Zeeshan; Muhammad, Ayyaz; Butt, Rehan Khalid; Jillani, Maria Shahid; Naeem, Hafiz Amir</t>
  </si>
  <si>
    <t>Torrefaction and Thermochemical Properties of Agriculture Residues</t>
  </si>
  <si>
    <t>torrefaction; thermochemical properties; biowaste to fuel; biomass; thermogravimetric analysis; agriculture residue</t>
  </si>
  <si>
    <t>PYROLYSIS KINETICS; THERMAL-ANALYSIS; BIOMASS; WOOD</t>
  </si>
  <si>
    <t>In this study, the densification of three agriculture waste biomasses (corn cobs, cotton stalks, and sunflower) is investigated using the torrefaction technique. The samples were pyrolyzed under mild temperature conditions (200-320 degrees C) and at different residence times (10 min-60 min). The thermal properties of the obtained bio-char samples were analyzed via thermo-gravimetric analysis (TGA). Compositional analysis of the torrefied samples was also carried out to determine the presence of hemicellulose, cellulose, and lignin contents. According to the results of this study, optimum temperature conditions were found to be 260 degrees C-300 degrees C along with a residence time of 20 min-30 min. Based on the composition analysis, it was found that biochar contains more lignin and celluloses and lower hemicellulose contents than do the original samples. The removal of volatile hemicelluloses broke the interlocking of biomass building blocks, rendering biochar brittle, grindable, and less reactive. The results of this study would be helpful in bettering our understanding of the conversion of agricultural waste residues into valuable, solid biofuels for use in energy recovery schemes. The optimum temperature condition, residence time, and GCV for torrefied corn cobs were found to be 290 degrees C, 20 min, and 5444 kcal/kg, respectively. The optimum temperature condition, residence time, and GCV for torrefied cotton balls were found to be 270 degrees C, 30 min, and 4481 Kcal/kg, respectively. In the case of sunflower samples, the mass yield of the torrefied sample decreased from 85% to 71% by increasing the residence time from 10 min to 60 min, respectively.</t>
  </si>
  <si>
    <t>[Akhtar, Javaid; Muhammad, Ayyaz] Univ Punjab, Inst Chem Engn &amp; Technol, Lahore 54590, Pakistan; [Imran, Muhammad; Nawaz, Zeeshan] Saudi Basic Ind Corp SABIC Technol &amp; Innovat Ctr, Riyadh 11551, Saudi Arabia; [Ali, Arshid Mahmood] King Abdulaziz Univ, Dept Chem &amp; Mat Engn, Jeddah 21589, Saudi Arabia; [Butt, Rehan Khalid; Jillani, Maria Shahid; Naeem, Hafiz Amir] Univ Punjab, Inst Energy &amp; Environm Engn, Lahore 54590, Pakistan</t>
  </si>
  <si>
    <t>University of Punjab; King Abdulaziz University; University of Punjab</t>
  </si>
  <si>
    <t>Akhtar, J (corresponding author), Univ Punjab, Inst Chem Engn &amp; Technol, Lahore 54590, Pakistan.</t>
  </si>
  <si>
    <t>Javaid.cct@pu.edu.pk; imranmi@sabic.com; amsali@kau.edu.sa; zeeshan@sabic.com; ayyazmuhammad.icet@pu.edu.pk; rehankhalidbutt@gmail.com; mariashahidjillani15@gmail.com; amirtabassum3@gmail.com</t>
  </si>
  <si>
    <t>Ali, Arshid M./L-9645-2014</t>
  </si>
  <si>
    <t>Ali, Arshid M./0000-0002-1017-6347; Nawaz, Zeeshan/0000-0001-8748-6696; Imran, Muhammad/0000-0001-6842-5361</t>
  </si>
  <si>
    <t>10.3390/en14144218</t>
  </si>
  <si>
    <t>TN7JF</t>
  </si>
  <si>
    <t>WOS:000676406200001</t>
  </si>
  <si>
    <t>Yoon, JH; Kim, YN; Shin, DC; Kim, KR; Kim, KH</t>
  </si>
  <si>
    <t>Yoon, Jung-Hwan; Kim, Young-Nam; Shin, Dong-Chun; Kim, Kwon-Rae; Kim, Kye-Hoon</t>
  </si>
  <si>
    <t>Management of Animal Carcass Disposal Sites Using a Biochar Permeable Reactive Barrier and Fast Growth Tree (Populus euramericana): A Field Study in Korea</t>
  </si>
  <si>
    <t>biochar; contaminants leaching; groundwater quality; livestock disease; on-farm burial; permeable reactive barriers</t>
  </si>
  <si>
    <t>CONTAMINATED GROUNDWATER; HEAVY-METALS; WASTE-WATER; NITROGEN; REMEDIATION; AMMONIUM; BIOMASS; YIELD; SOIL; PHOSPHORUS</t>
  </si>
  <si>
    <t>Among many disposal options of animal carcasses due to animal diseases including foot-and-mouth disease (FMD) and avian influenza (AI), on-farm burial has been the most frequently used one in Korea. Animal carcasses generate contaminants such as ammonium-N and chloride. This study aimed at testing biochar (BC) as a permeable reactive barrier (PRB) material in combination with fast growing tree species (Populus euramericana) to mitigate groundwater pollution from animal burial sites. For this, a PRB filled with BC was installed and 400 poplar tree (P. euramericana) seedlings were planted. Tested BC was obtained from rice husk and its efficiency to mitigate contaminant migration from a burial site of pig carcasses was tested using ammonium-N, chloride, electrical conductivity (EC), and pH as monitoring parameters. Monitoring wells downstream from the burial site were used. Leachates from a monitoring well, three wells inside the burial site close to PRB and three wells outside the burial site close to PRB were sampled and analyzed for ammonium-N, Cl- , EC, and pH for four years from PRB installation. The pH, EC, and ammonium-N of leachate fluctuated during the test period depending on precipitation. pH, EC, and ammonium-N of the leachate samples collected from outside of the burial site close to PRB decreased compared to those from inside of the burial site close to PRB. The concentrations of ammonium-N in the leachate from the monitoring well kept under the threshold value of 10 mg center dot L-1 for two years from PRB construction. In addition, the growth of poplar plants appeared to be increased via uptaking available N and P released from the burial sites. Achieved results suggest that BC PRBs can be used to in situ mitigate contaminant release from buried animal carcasses.</t>
  </si>
  <si>
    <t>[Yoon, Jung-Hwan; Kim, Young-Nam; Kim, Kye-Hoon] Univ Seoul, Dept Environm Hort, Seoul 02504, South Korea; [Kim, Young-Nam] Lincoln Univ, Dept Ecol, Lincoln 7647, New Zealand; [Shin, Dong-Chun] BYUCKSAN Engn, Seoul 07286, South Korea; [Kim, Kwon-Rae] Gyeong Nam Natl Univ Sci &amp; Technol, Dept Agron &amp; Med Plant Resources, Jinju Si 52725, South Korea</t>
  </si>
  <si>
    <t>University of Seoul; Lincoln University - New Zealand</t>
  </si>
  <si>
    <t>Kim, KH (corresponding author), Univ Seoul, Dept Environm Hort, Seoul 02504, South Korea.</t>
  </si>
  <si>
    <t>yoonfnfg@hanmail.net; youngnam.a.kim@gmail.com; dcshin@bseng.co.kr; kimkr419@gntech.ac.kr; johnkim@uos.ac.kr</t>
  </si>
  <si>
    <t>Kim, Young-Nam/J-7674-2016</t>
  </si>
  <si>
    <t>Kim, Young-Nam/0000-0002-9745-6551</t>
  </si>
  <si>
    <t>Korean Ministry of Environment [2012-00056-0004]</t>
  </si>
  <si>
    <t>Korean Ministry of Environment(Ministry of Environment (ME), Republic of Korea)</t>
  </si>
  <si>
    <t>This subject is supported by the Korean Ministry of Environment as the GAIA Project (2012-00056-0004).</t>
  </si>
  <si>
    <t>10.3390/su9030457</t>
  </si>
  <si>
    <t>ER3RA</t>
  </si>
  <si>
    <t>WOS:000398714100133</t>
  </si>
  <si>
    <t>Kelova, ME; Ali, AM; Eich-Greatorex, S; Dorsch, P; Kallenborn, R; Jenssen, PD</t>
  </si>
  <si>
    <t>Kelova, Mariya E.; Ali, Aasim M.; Eich-Greatorex, Susanne; Dorsch, Peter; Kallenborn, Roland; Jenssen, Petter D.</t>
  </si>
  <si>
    <t>Small-scale on-site treatment of fecal matter: comparison of treatments for resource recovery and sanitization</t>
  </si>
  <si>
    <t>Feces; Dry toilet; On-site sanitation; Composting toilet; Resource recovery; Pharmaceuticals; Human excreta</t>
  </si>
  <si>
    <t>LACTIC-ACID FERMENTATION; SEPARATED HUMAN FECES; PATHOGEN INACTIVATION; COMPOSTING TOILETS; WASTE-WATER; PHARMACEUTICALS; AMMONIA; SLUDGE; TEMPERATURE; EMISSIONS</t>
  </si>
  <si>
    <t>On-site small-scale sanitation is common in rural areas and areas without infrastructure, but the treatment of the collected fecal matter can be inefficient and is seldom directed to resource recovery. The aim of this study was to compare low-technology solutions such as composting and lactic acid fermentation (LAF) followed by vermicomposting in terms of treatment efficiency, potential human and environmental risks, and stabilization of the material for reuse in agriculture. A specific and novel focus of the study was the fate of native pharmaceutical compounds in the fecal matter. Composting, with and without the addition of biochar, was monitored by temperature and CO2 production and compared with LAF. All treatments were run at three different ambient temperatures (7, 20, and 38 degrees C) and followed by vermicomposting at room temperature. Materials resulting from composting and LAF were analyzed for fecal indicators, physicochemical characteristics, and residues of ten commonly used pharmaceuticals and compared to the initial substrate. Vermicomposting was used as secondary treatment and assessed by enumeration of Escherichia coli, worm density, and physicochemical characteristics. Composting at 38 degrees C induced the highest microbial activity and resulted in better stability of the treated material, higher N content, lower numbers of fecal indicators, and less pharmaceutical compounds as compared to LAF. Even though analysis of pH after LAF suggested incomplete fermentation, E. coli cell numbers were significantly lower in all LAF treatments compared to composting at 7 degrees C, and some of the anionic pharmaceutical compounds were detected in lower concentrations. The addition of approximately 5 vol % biochar to the composting did not yield significant differences in measured parameters. Vermicomposting further stabilized the material, and the treatments previously composted at 7 degrees C and 20 degrees C had the highest worm density. These results suggest that in small-scale decentralized sanitary facilities, the ambient temperatures can significantly influence the treatment and the options for safe reuse of the material.</t>
  </si>
  <si>
    <t>[Kelova, Mariya E.; Eich-Greatorex, Susanne; Dorsch, Peter; Jenssen, Petter D.] Norwegian Univ Life Sci NMBU, Fac Environm Sci &amp; Nat Resource Management MINA, Fougnerbakken 3, NO-1433 As, Norway; [Ali, Aasim M.; Kallenborn, Roland] Norwegian Univ Life Sci NMBU, Fac Chem Biotechnol &amp; Food Sci KBM, Chr M Falsens Vei 1, NO-1433 As, Norway; [Ali, Aasim M.] Inst Marine Res, Dept Contaminants &amp; Biohazards, NO-5817 Bergen, Norway</t>
  </si>
  <si>
    <t>Norwegian University of Life Sciences; Norwegian University of Life Sciences; Institute of Marine Research - Norway</t>
  </si>
  <si>
    <t>Kelova, ME (corresponding author), Norwegian Univ Life Sci NMBU, Fac Environm Sci &amp; Nat Resource Management MINA, Fougnerbakken 3, NO-1433 As, Norway.</t>
  </si>
  <si>
    <t>mariya.kelova@nmbu.no; Aasim.Ali@hi.no; susanne.eich@nmbu.no; peter.doersch@nmbu.no; roland.kallenborn@nmbu.no; petter.jenssen@nmbu.no</t>
  </si>
  <si>
    <t>Dörsch, Peter/U-2572-2018</t>
  </si>
  <si>
    <t>Dörsch, Peter/0000-0002-4916-1839; Ali, Aasim/0000-0003-0138-7465</t>
  </si>
  <si>
    <t>Norwegian University of Life Sciences; Norwegian University of Life Sciences (NMBU), Faculty of Environmental Sciences and Natural Resource Management</t>
  </si>
  <si>
    <t>Open access funding provided by Norwegian University of Life Sciences. This study was funded by the Norwegian University of Life Sciences (NMBU), Faculty of Environmental Sciences and Natural Resource Management.</t>
  </si>
  <si>
    <t>10.1007/s11356-021-12911-z</t>
  </si>
  <si>
    <t>XC3XH</t>
  </si>
  <si>
    <t>WOS:000625616400016</t>
  </si>
  <si>
    <t>Ko, JH; Wang, JC; Xu, QY</t>
  </si>
  <si>
    <t>Ko, Jae Hac; Wang, Jingchen; Xu, Qiyong</t>
  </si>
  <si>
    <t>Impact of pyrolysis conditions on polycyclic aromatic hydrocarbons (PAHs) formation in particulate matter (PM) during sewage sludge pyrolysis</t>
  </si>
  <si>
    <t>Polycyclic aromatic hydrocarbons; Sewage sludge; Pyrolysis; Inert gas flow rate; Heating rate</t>
  </si>
  <si>
    <t>BIOMASS PYROLYSIS; SOOT; TEMPERATURES; GASIFICATION; ACETYLENE; BEHAVIOR; BIOCHAR; AMBIENT; GROWTH; WATER</t>
  </si>
  <si>
    <t>Polycyclic aromatic hydrocarbons (PAHs) not only present a risk to human health when released into the air, but also can be precursors to form particulate matter (PM) during sewage sludge pyrolysis. In this study, 16 EPA PAHs in PM (Sigma PAH(pm)) during sewage sludge pyrolysis were investigated with increasing temperature (200 degrees C-1000 degrees C) and holding time under different operation conditions [inert gas flow rate (IGFR) (200-800 mL/min) and heating rate (5-20 degrees C/min)]. Sigma PAH(pm) varied with temperature, IGFR, and heating rate, and ranged from 597 (41) mu g/g to 3240 ( 868) mu g/g. Sigma PAH(pm) decreased with increasing IGFR but increased with rapid heating rate. Among PAHs species in PM, naphthalene (Nap) was commonly detected at low temperature ranges in all tested conditions. Chrysene (CHR), benzo[b]fluoranthene (BbF), benzo[k]fluoranthene (BkF), benzo[a]pyrene (BaP), indeno[1,2,3-cd] pyrene (IND), and benzo[g,h,i]perylene (BghiP) in PM became abundant at high temperature with a low IGFR. At high temperature ranges with high volatile conditions (rapid heating rate and low IGFR), PAH formation and growth reactions were considerable, resulting in the formation of heavy PAHs in PM. (C) 2018 Elsevier Ltd. All rights reserved.</t>
  </si>
  <si>
    <t>[Ko, Jae Hac; Wang, Jingchen; Xu, Qiyong] Peking Univ, Sch Environm &amp; Energy, Key Lab EcoeEfficient Polysilicate Mat, Shenzhen Grad Sch, Shenzhen 518055, Guangdong, Peoples R China</t>
  </si>
  <si>
    <t>Xu, QY (corresponding author), Peking Univ, Sch Environm &amp; Energy, Key Lab EcoeEfficient Polysilicate Mat, Shenzhen Grad Sch, Shenzhen 518055, Guangdong, Peoples R China.</t>
  </si>
  <si>
    <t>Xu, Qiyong/O-2732-2019; Xu, Qiyong/T-6924-2019; Xu, Qiyong/GSI-8495-2022; Ko, Jae Hac/K-5948-2018</t>
  </si>
  <si>
    <t>Xu, Qiyong/0000-0002-9396-9958; Xu, Qiyong/0000-0002-9396-9958; Ko, Jae Hac/0000-0002-0990-364X</t>
  </si>
  <si>
    <t>Shenzhen Municipal Development and Reform Commission (Discipline construction of watershed ecological engineering)</t>
  </si>
  <si>
    <t>This research was supported by Shenzhen Municipal Development and Reform Commission (Discipline construction of watershed ecological engineering).</t>
  </si>
  <si>
    <t>10.1016/j.chemosphere.2018.05.120</t>
  </si>
  <si>
    <t>GQ8JI</t>
  </si>
  <si>
    <t>WOS:000441999400013</t>
  </si>
  <si>
    <t>Lu, Y; Hu, YJ; Tang, L; Xie, QQ; Liu, Q; Zhong, LR; Fu, LL; Fan, CZ</t>
  </si>
  <si>
    <t>Lu, Yue; Hu, Yingju; Tang, Lin; Xie, Qingqing; Liu, Qian; Zhong, Linrui; Fu, Leiling; Fan, Changzheng</t>
  </si>
  <si>
    <t>Effects and mechanisms of modified biochars on microbial iron reduction of Geobacter sulfurreducens</t>
  </si>
  <si>
    <t>Modified biochars; Microbial iron reduction; Extracellular electron transfer; Electron shuttle; Surface functional groups</t>
  </si>
  <si>
    <t>ELECTRON-TRANSFER; FUNCTIONAL-GROUPS; ORGANIC-MATTER; ADSORPTION; DEGRADATION; TRANSPORT; BACTERIA; SHUTTLE; CARBONS; HUSK</t>
  </si>
  <si>
    <t>Biochar was proved as an electron shuttle to facilitate extracellular electron transfer (EET) of electrochemically active bacteria (EAB); however, its underlying mechanism was not fully understood. In this study, we aimed to further explore how the regulation of surface functional groups of biochar would affect the microbial iron reduction process of Geobacter sulfurreducens as a typical EAB. Two modified biochars were achieved after HNO3 (NBC) and NaBH4 (RBC) pretreatments, and a control biochar was produced after deionized water (WBC) washing. Results showed that WBC and RBC significantly accelerated microbial iron reduction of G. sulfurreducens PCA, while had no effect in the final Fe (II) minerals (e.g., vivianite and green rust (CO32- )). Besides, Brunauer-Emmett-Teller (BET) surface area, electron spin resonance (ESR) and electrochemical measurements showed that larger surface area, lower redox potential, and more redox-active groups (e.g., aromatic structures and quinone/hydroquinone moieties) in RBC explained its better electron transfer performance comparing to WBC. Interestingly, NBC completely suppressed the Fe (III) reduction process, mainly due to the production of reactive oxygen species which inhibited the growth of G. sulfurreducens PCA. Overall, this work paves a feasible way to regulate the surface functional groups for biochar, and comprehensively revealed its effect on EET process of microorganisms.</t>
  </si>
  <si>
    <t>[Lu, Yue; Hu, Yingju; Tang, Lin; Xie, Qingqing; Liu, Qian; Zhong, Linrui; Fu, Leiling; Fan, Changzheng] Hunan Univ, Coll Environm Sci &amp; Engn, South Lushan Rd, Changsha 410082, Hunan, Peoples R China; [Lu, Yue; Hu, Yingju; Tang, Lin; Xie, Qingqing; Liu, Qian; Zhong, Linrui; Fu, Leiling; Fan, Changzheng] Hunan Univ, Minist Educ, Key Lab Environm Biol &amp; Pollut Control, Changsha 410082, Hunan, Peoples R China</t>
  </si>
  <si>
    <t>Tang, Lin/M-8040-2014; Lu, Yue/GPX-0630-2022; Fan, Changzheng/GRR-7907-2022; zhang, yuyang/IVV-5089-2023; LU, YUE/V-6599-2018; Zhang, Yunxuan/IXD-9283-2023; Liu, Yujie/IWU-6535-2023</t>
  </si>
  <si>
    <t>Tang, Lin/0000-0001-6996-7955; Lu, Yue/0000-0001-7483-4436; LU, YUE/0000-0001-7483-4436; Liu, Yujie/0000-0002-1153-6156</t>
  </si>
  <si>
    <t>Changsha Science and Technology Program [Kq2004022]; Natural Science Foundation of Hunan Province of China [2020JJ4194]; National Natural Science Foundation of China [51709100]; Fundamental Research Funds for the Central Universities [531107050936]; National Innovative Talent Promotion Program of China [2017RA2088]; Funds for Innovative Province Construction of Hunan Province of China [2019RS3012]</t>
  </si>
  <si>
    <t>Changsha Science and Technology Program; Natural Science Foundation of Hunan Province of China(Natural Science Foundation of Hunan Province); National Natural Science Foundation of China(National Natural Science Foundation of China (NSFC)); Fundamental Research Funds for the Central Universities(Fundamental Research Funds for the Central Universities); National Innovative Talent Promotion Program of China; Funds for Innovative Province Construction of Hunan Province of China</t>
  </si>
  <si>
    <t>This work was supported by Changsha Science and Technology Program (Grant No. Kq2004022) , Natural Science Foundation of Hunan Province of China (Grant No. 2020JJ4194) , the National Natural Science Foundation of China (Grant No. 51709100) , the Fundamental Research Funds for the Central Universities (531107050936) , the National Innovative Talent Promotion Program of China (2017RA2088) , and the Funds for Innovative Province Construction of Hunan Province of China (2019RS3012) .</t>
  </si>
  <si>
    <t>10.1016/j.chemosphere.2021.130983</t>
  </si>
  <si>
    <t>WOS:000692109300004</t>
  </si>
  <si>
    <t>Lamplugh, A; Harries, M; Nguyen, A; Montoya, LD</t>
  </si>
  <si>
    <t>Lamplugh, A.; Harries, M.; Nguyen, A.; Montoya, L. D.</t>
  </si>
  <si>
    <t>VOC emissions from nail salon products and their effective removal using affordable adsorbents and synthetic jets</t>
  </si>
  <si>
    <t>Adsorption; Coco coir; Biochar; Passive removal; Active flow; Cosmetics</t>
  </si>
  <si>
    <t>INDOOR AIR-QUALITY; ACTIVATED CARBON; ELOVICH EQUATION; ADSORPTION; SORPTION; PERFORMANCE; EXPOSURES; HUMIDITY; BIOCHAR; HUSK</t>
  </si>
  <si>
    <t>Volatile organic compounds (VOCs) like acetone, ethyl and n-butyl acetate, toluene, and formaldehyde have been measured inside nail salons, where they are emitted from nail care products. Exposure to these compounds can have negative health impacts on both workers and costumers, as well as the environment. The objectives of this research were to characterize VOC emissions from typical nail care products and to investigate VOC removal by 3 low-cost adsorbent materials (coco coir, biochar, and activated carbon). The removal studies were performed using acetone as the model VOC in both chamber experiments and mathematical models. The chamber experiments were conducted under both passive and active flow conditions using synthetic jet actuators to determine the effect of local ventilation on the rate of removal. Mass-normalized adsorption rates were determined for acetone using nth-order rate equations. Adsorption rate models were then developed for all adsorbent materials under both flow conditions and used to estimate the effect of low-cost adsorbents in an actual nail salon. Activated carbon provided the best VOC removal compared to the other 2 adsorbent materials tested. The use of active flow with synthetic jets was also shown to enhance adsorption processes for both biochar and activated carbon, but not for coco coir. Model results predicted activated carbon with active flow enhancement could achieve an effective ventilation rate of nearly 300 m3 h 1 if 250 kg were placed in a 1400 m3 salon.</t>
  </si>
  <si>
    <t>[Lamplugh, A.] Univ Colorado, Dept Mech Engn, 1111 Engn Dr,UCB 427, Boulder, CO 80309 USA; [Harries, M.] Univ Colorado, Dept Phys, 2000 Colorado Ave,UCB 390, Boulder, CO 80309 USA; [Nguyen, A.; Montoya, L. D.] Univ Colorado, Dept Civil Environm &amp; Architectural Engn, 1111 Engn Dr,UCB 428, Boulder, CO 80309 USA</t>
  </si>
  <si>
    <t>University of Colorado System; University of Colorado Boulder; University of Colorado System; University of Colorado Boulder; University of Colorado System; University of Colorado Boulder</t>
  </si>
  <si>
    <t>Montoya, LD (corresponding author), Univ Colorado, Dept Civil Environm &amp; Architectural Engn, 1111 Engn Dr,UCB 428, Boulder, CO 80309 USA.</t>
  </si>
  <si>
    <t>Lamplugh, Aaron/0000-0002-5131-7070; MONTOYA, LUPITA/0000-0001-5867-4436</t>
  </si>
  <si>
    <t>CDC NIOSH Mountain and Plains Education and Research Center [T42OH009229-10]; MAP ERC; CU Boulder Undergraduate Research Opportunities Program; CU Engage Community-Based Research Fellowship Program</t>
  </si>
  <si>
    <t>CDC NIOSH Mountain and Plains Education and Research Center; MAP ERC; CU Boulder Undergraduate Research Opportunities Program; CU Engage Community-Based Research Fellowship Program</t>
  </si>
  <si>
    <t>This study was supported by Grant Number T42OH009229-10 from CDC NIOSH Mountain and Plains Education and Research Center. The contents of this publication are solely the responsibility of the authors and do not necessarily represent the official views of the CDC NIOSH and MAP ERC. Additional support was provided by the CU Boulder Undergraduate Research Opportunities Program and the CU Engage Community-Based Research Fellowship Program.</t>
  </si>
  <si>
    <t>10.1016/j.buildenv.2019.106499</t>
  </si>
  <si>
    <t>LM5JL</t>
  </si>
  <si>
    <t>WOS:000532284400006</t>
  </si>
  <si>
    <t>Devi, P; Kothari, P; Dalai, AK</t>
  </si>
  <si>
    <t>Devi, Parmila; Kothari, Prachi; Dalai, Ajay K.</t>
  </si>
  <si>
    <t>Stabilization and solidification of arsenic and iron contaminated canola meal biochar using chemically modified phosphate binders</t>
  </si>
  <si>
    <t>Adsorption; Stabilization; Arsenic; Heavy metals; Leaching; Risk assessment</t>
  </si>
  <si>
    <t>MSWI FLY-ASH; HEAVY-METALS; COMPRESSIVE STRENGTH; SPENT ADSORBENT; FURNACE SLAG; STABILIZATION/SOLIDIFICATION; CEMENT; IMMOBILIZATION; LIME; HYDROCARBONS</t>
  </si>
  <si>
    <t>Adsorption is a widely used process for removal of heavy metals, but the management of spent adsorbent containing concentrated amounts of heavy metals is a problem due to potential risk of groundwater contamination from leaching of heavy metals. Generally, cementitious binder and additives are used for stabilization and solidification treatment, however heavy metals tend to leach from such matrices. Therefore, this research investigated the effectiveness of chemically modified phosphate biochar (CMPB) composite for the simultaneous solidification and stabilization of arsenic (As) and iron (Fe) contaminated canola meal biochar. Results showed that the performance of spent biochar added CMPB composites was significantly better than the pure composites (without biochar) due to filling of inter-aggregate pores using biochar and availability of sufficient amount of MgKPO4 for binding of biochar particles. Moreover, leaching test and risk assessment studies indicated that there is no potential adverse effect as the concentrations of As and Fe in TCLP leachate were well below the Universal Treatment Standard (UTS) in optimized CMPB composites. In conclusion, chemically modified phosphate binders were found effective in stabilization and solidification of As and Fe contaminated biochar into thermodynamically stable material with high immobilization capacity and low leachability.</t>
  </si>
  <si>
    <t>[Devi, Parmila; Dalai, Ajay K.] Univ Saskatchewan, Coll Engn, Dept Chem &amp; Biol Engn, 57 Campus Dr, Saskatoon, SK S7N 5A9, Canada; [Kothari, Prachi] Malaviya Natl Inst Technol Jaipur, Dept Chem Engn, Jaipur 302017, Rajasthan, India</t>
  </si>
  <si>
    <t>University of Saskatchewan; National Institute of Technology (NIT System); Malaviya National Institute of Technology Jaipur</t>
  </si>
  <si>
    <t>Dalai, AK (corresponding author), Univ Saskatchewan, Coll Engn, Dept Chem &amp; Biol Engn, 57 Campus Dr, Saskatoon, SK S7N 5A9, Canada.</t>
  </si>
  <si>
    <t>ajay.dalai@usask.ca</t>
  </si>
  <si>
    <t>Devi, Parmila/I-3924-2015</t>
  </si>
  <si>
    <t>Devi, Parmila/0000-0003-1092-4939</t>
  </si>
  <si>
    <t>Shastri Indo-Canadian Institute</t>
  </si>
  <si>
    <t>Authors are thankful for the financial support provided by the Shastri Indo-Canadian Institute for this research.</t>
  </si>
  <si>
    <t>10.1016/j.jhazmat.2019.121559</t>
  </si>
  <si>
    <t>KG0FY</t>
  </si>
  <si>
    <t>WOS:000509618300039</t>
  </si>
  <si>
    <t>Suna, ZH</t>
  </si>
  <si>
    <t>Adiguzel, O; Polak, M; Hsu, C</t>
  </si>
  <si>
    <t>Suna, Zenghui</t>
  </si>
  <si>
    <t>Effect of Soft Rock Amendment on Soil Hydraulic Parameters in Mu Us Sandy Land</t>
  </si>
  <si>
    <t>4TH ANNUAL INTERNATIONAL WORKSHOP ON MATERIALS SCIENCE AND ENGINEERING (IWMSE2018)</t>
  </si>
  <si>
    <t>4th Annual International Workshop on Materials Science and Engineering (IWMSE)</t>
  </si>
  <si>
    <t>MAY 18-20, 2018</t>
  </si>
  <si>
    <t>Xian, PEOPLES R CHINA</t>
  </si>
  <si>
    <t>WATER; BIOCHAR; REGION</t>
  </si>
  <si>
    <t>Effect of soft rock as soil amendment on soil saturated hydraulic conductivity and water holding capacity was investigated in a field experiment in a sandy soil in Mu Us Sandy Land of China in 2012-2014. Treatments includes four rates of soft rock to sandy soil in volume (0:1, 1:1, 1:2 and 1:5) were applied only in the first year. Adding soft rock amendments increased water hold water holding capacity; decreased soil saturated hydraulic conductivity. The treatment with rate of 1:1 (soft rock to sandy soil in volume) had the greatest effect on soil saturated hydraulic conductivity and water holding capacity averaged over the three years. Soft rock amendments showed promise for improving soil hydraulic parameters in Mu Us Sandy Land</t>
  </si>
  <si>
    <t>[Suna, Zenghui] Shaanxi Prov Land Engn Construct Grp Co Ltd, Xian 710075, Shaanxi, Peoples R China; [Suna, Zenghui] Shaanxi Key Lab Land Consolidat, Xian 710075, Shaanxi, Peoples R China; [Suna, Zenghui] Minist Land &amp; Resources China, Key Lab Degraded &amp; Unused Land Consolidat Engn, Xian 710075, Shaanxi, Peoples R China</t>
  </si>
  <si>
    <t>Suna, ZH (corresponding author), Shaanxi Prov Land Engn Construct Grp Co Ltd, Xian 710075, Shaanxi, Peoples R China.;Suna, ZH (corresponding author), Shaanxi Key Lab Land Consolidat, Xian 710075, Shaanxi, Peoples R China.;Suna, ZH (corresponding author), Minist Land &amp; Resources China, Key Lab Degraded &amp; Unused Land Consolidat Engn, Xian 710075, Shaanxi, Peoples R China.</t>
  </si>
  <si>
    <t>sunzenghui061@126.com</t>
  </si>
  <si>
    <t>Fundamental Research Funds for the Central University of Changan University [300102278502]; Scientific Research Item of Shaanxi Provincial Land Engineering Construction Group [DJNY2018-23, DJNY2018-24]</t>
  </si>
  <si>
    <t>Fundamental Research Funds for the Central University of Changan University; Scientific Research Item of Shaanxi Provincial Land Engineering Construction Group</t>
  </si>
  <si>
    <t>This work was supported by the Fundamental Research Funds for the Central University of Changan University (300102278502) and the Scientific Research Item of Shaanxi Provincial Land Engineering Construction Group (DJNY2018-23, DJNY2018-24).</t>
  </si>
  <si>
    <t>10.1088/1757-899X/381/1/012009</t>
  </si>
  <si>
    <t>Engineering, Multidisciplinary; Materials Science, Multidisciplinary</t>
  </si>
  <si>
    <t>BM7CW</t>
  </si>
  <si>
    <t>WOS:000467762500009</t>
  </si>
  <si>
    <t>Wang, TY; Liu, SX; Mao, W; Bai, YC; Chiang, K; Shah, K; Paz-Ferreiro, J</t>
  </si>
  <si>
    <t>Wang, Tianye; Liu, Shuxia; Mao, Wei; Bai, Yichen; Chiang, Ken; Shah, Kalpit; Paz-Ferreiro, Jorge</t>
  </si>
  <si>
    <t>Novel Bi2WO6 loaded N-biochar composites with enhanced photocatalytic degradation of rhodamine B and Cr(VI)</t>
  </si>
  <si>
    <t>Biochar; Nitrogen modifying; Bi2WO6; Photocatalysis; Loading</t>
  </si>
  <si>
    <t>GRAPHITIC CARBON NITRIDE; WASTE-WATER; CHARGE SEPARATION; AQUEOUS-SOLUTION; PHOTODEGRADATION; NANOPARTICLES; CONSTRUCTION; PERFORMANCE; CO2; SULFAMETHOXAZOLE</t>
  </si>
  <si>
    <t>In this work we report the production of Bi2WO6 loaded N-biochar composites (BW/N-B) for the removal of rhodamine-B and the reduction of Cr(VI) in water. Biochar was treated with urea to produce a N-modified biochar (N-Biochar), with great conductivity and special 2D sheet platform structure. Materials with different ratios of biochar and urea were produced. These materials were used as platform for supporting Bi2WO6. The characteristics of the as-prepared composites were investigated in detail by X-ray diffraction (XRD), Transmission Electron Microscopy (TEM), X-ray Photoelectron Spectroscopy (XPS), Scanning Electron Microscopy (SEM), Fourier Transform Infrared spectra (FT-IR), UV-vis diffuse reflectance spectra (UV-DRS), Photoluminescence spectra (PL), Electrochemical Impedance Spectroscopy (EIS) and Mott-Schottky curves. After loading N-Biochar, the band gaps of the as-prepared composites were narrower than those of Bi2WO6, which could improve separation and migration of photogenerated electron-hole pairs of BW/B-N under visible-light excitation, enhancing photocatalytic activity. BW/N1-B (ratio of urea to biochar 2:1 and 1 g/L) exhibited excellent photocatalytic activity for the degradation of 10 mg/L Rhodamine B (RhB) (99.1 %, 45 min) and reduction of Cr(VI) (96.7 %, 30 min) under visible-light irradiation. The results will provide a novel theoretical foundation on the application of biochar for photocatalysis and environmental remediation.</t>
  </si>
  <si>
    <t>[Wang, Tianye; Liu, Shuxia; Bai, Yichen] Jilin Agr Univ, Coll Resources &amp; Environm, Changchun 130000, Peoples R China; [Wang, Tianye; Liu, Shuxia; Bai, Yichen] Key Lab Soil Resource Sustainable Utilizat Jilin, Changchun 130118, Peoples R China; [Mao, Wei] Tsinghua Univ, Guangdong Prov Engn Technol Res Ctr Urban Water C, Grad Sch Shenzhen, Shenzhen 518055, Peoples R China; [Chiang, Ken; Shah, Kalpit; Paz-Ferreiro, Jorge] RMIT Univ, Sch Engn, GPO Box 2476, Melbourne, Vic 3001, Australia</t>
  </si>
  <si>
    <t>Jilin Agricultural University; Tsinghua Shenzhen International Graduate School; Tsinghua University; Royal Melbourne Institute of Technology (RMIT)</t>
  </si>
  <si>
    <t>Chiang, Ken/A-5531-2011; Paz-Ferreiro, Jorge/H-6297-2011</t>
  </si>
  <si>
    <t>Chiang, Ken/0000-0002-0241-0543; Wang, Tianye/0000-0003-1634-9162; Shah, Kalpit/0000-0002-2529-6536; Paz-Ferreiro, Jorge/0000-0001-8169-4099</t>
  </si>
  <si>
    <t>Outstanding Young Talents Fund Project of Jilin Provincial Department of Science and Technology in 2019 [20190103109JH]; PhD start-up fund of Jilin Agricultural University [201723]; Natural Fund Project of Jilin Province [20170101077JC]; National Key Research and Development Program [2017YFD0300405-4]</t>
  </si>
  <si>
    <t>Outstanding Young Talents Fund Project of Jilin Provincial Department of Science and Technology in 2019; PhD start-up fund of Jilin Agricultural University; Natural Fund Project of Jilin Province; National Key Research and Development Program</t>
  </si>
  <si>
    <t>The present work was financially supported by Outstanding Young Talents Fund Project of Jilin Provincial Department of Science and Technology in 2019 (20190103109JH), PhD start-up fund of Jilin Agricultural University (201723), the Natural Fund Project of Jilin Province (20170101077JC) and National Key Research and Development Program (2017YFD0300405-4).</t>
  </si>
  <si>
    <t>10.1016/j.jhazmat.2019.121827</t>
  </si>
  <si>
    <t>LB2QB</t>
  </si>
  <si>
    <t>WOS:000524479100010</t>
  </si>
  <si>
    <t>Agapay, RC; Liu, HC; Ju, YH; Go, AW; Angkawijaya, AE; Nguyen, PLT; Truong, CT; Quijote, KL</t>
  </si>
  <si>
    <t>Agapay, Ramelito C.; Liu, Hsin-Chen; Ju, Yi-Hsu; Go, Alchris Woo; Angkawijaya, Artik Elisa; Phuong Lan Tran Nguyen; Chi Thanh Truong; Quijote, Kristelle L.</t>
  </si>
  <si>
    <t>Synthesis and Initial Evaluation of Solid Acid Catalyst Derived from Spent Coffee Grounds for the Esterification of Oleic Acid and Methanol</t>
  </si>
  <si>
    <t>Carbonization; Esterification; Spent coffee grounds; Solid acid catalyst; Sulfonation</t>
  </si>
  <si>
    <t>BIODIESEL PRODUCTION; FATTY-ACIDS; CACAO SHELL; CARBON; OIL; DEHYDRATION; BIOCHAR; SUGAR</t>
  </si>
  <si>
    <t>Spent coffee grounds (SCGs) were utilized in the synthesis of a solid acid catalyst (SAC) through a carbonization-sulfonation process performed at low temperatures (350-500 degrees C for carbonization and 50-150 degrees C for sulfonation) and short processing times (1-10 h). The best SAC from the process was able to convert more than 90% of oleic acid to methyl oleate during esterification with methanol (10 mol OA/mol methanol, 80 degrees C, 7 h, 10%w/w catalyst loading). It was obtained by carbonizing SCG at 400 degrees C for 2 h and then sulfonating the biochar at 100 degrees C for 1 h. The reusability tests performed in 4 cycles at the same esterification conditions reveal loss of activity of about 70% of its original state, corresponding to a decrease in total acid and sulfonic acid densities from 4.22 and 3.36 mmol H+/g to 1.33 and 1.16 mmol H+/g, respectively. This process is a considerable improvement from that reported in previous works, having no activating agents in the carbonization process and with significantly shorter times for processing. [GRAPHICS] .</t>
  </si>
  <si>
    <t>[Agapay, Ramelito C.; Liu, Hsin-Chen; Ju, Yi-Hsu; Quijote, Kristelle L.] Natl Taiwan Univ Sci &amp; Technol, Dept Chem Engn, Keelung Rd, Taipei 10607, Taiwan; [Ju, Yi-Hsu; Go, Alchris Woo; Angkawijaya, Artik Elisa] Natl Taiwan Univ Sci &amp; Technol, Grad Inst Appl Sci &amp; Technol, Keelung Rd, Taipei 10607, Taiwan; [Ju, Yi-Hsu] Natl Taiwan Univ Sci &amp; Technol, Taiwan Bldg Technol Ctr, Keelung Rd, Taipei 10607, Taiwan; [Phuong Lan Tran Nguyen] Can Tho Univ, Dept Mech Engn, 3-2 St, Can Tho City, Vietnam; [Chi Thanh Truong] Can Tho Univ, Dept Chem Engn, 3-2 St, Can Tho City, Vietnam</t>
  </si>
  <si>
    <t>National Taiwan University of Science &amp; Technology; National Taiwan University of Science &amp; Technology; National Taiwan University of Science &amp; Technology; Can Tho University; Can Tho University</t>
  </si>
  <si>
    <t>Go, AW (corresponding author), Natl Taiwan Univ Sci &amp; Technol, Grad Inst Appl Sci &amp; Technol, Keelung Rd, Taipei 10607, Taiwan.</t>
  </si>
  <si>
    <t>awgo@mail.ntust.edu.tw</t>
  </si>
  <si>
    <t>Go, Alchris/A-2965-2016; Angkawijaya, Artik Elisa/AAK-4226-2020; Agapay, Ramelito/ISV-3804-2023; Angkawijaya, Artik Elisa/AFR-2606-2022</t>
  </si>
  <si>
    <t>Go, Alchris/0000-0002-6516-9603; Angkawijaya, Artik Elisa/0000-0002-4405-5068; Angkawijaya, Artik Elisa/0000-0002-4405-5068; Agapay, Ramelito/0000-0002-8854-5130</t>
  </si>
  <si>
    <t>Taiwan Building Technology Center from the Featured Areas Research Center Program within Ministry of Education in Taiwan [108P011]; National Taiwan University of Science and Technology for the teaching and research start-up grant [109O210007/109O410307]</t>
  </si>
  <si>
    <t>Taiwan Building Technology Center from the Featured Areas Research Center Program within Ministry of Education in Taiwan; National Taiwan University of Science and Technology for the teaching and research start-up grant</t>
  </si>
  <si>
    <t>This work was financially supported by the Taiwan Building Technology Center (Grant/Project Number-108P011) from the Featured Areas Research Center Program within the framework of the Higher Education Sprout Project by the Ministry of Education in Taiwan, as well as the National Taiwan University of Science and Technology for the teaching and research start-up grant (Grant/Project Number-109O210007/109O410307) provided for 2019-2021 to organize the research group involved and partially supported the acquisition of the materials used in this work.</t>
  </si>
  <si>
    <t>10.1007/s12649-020-01325-6</t>
  </si>
  <si>
    <t>TC3JG</t>
  </si>
  <si>
    <t>WOS:000604827200009</t>
  </si>
  <si>
    <t>Zhao, B; Xu, XY; Xu, SC; Chen, X; Li, HB; Zeng, FQ</t>
  </si>
  <si>
    <t>Zhao, Bing; Xu, Xinyang; Xu, Shucong; Chen, Xi; Li, Haibo; Zeng, Fanqiang</t>
  </si>
  <si>
    <t>Surface characteristics and potential ecological risk evaluation of heavy metals in the bio-char produced by co-pyrolysis from municipal sewage sludge and hazelnut shell with zinc chloride</t>
  </si>
  <si>
    <t>Specific surface areas; Porosity; BCR sequential extraction; Relative enrichment factor</t>
  </si>
  <si>
    <t>WASTE-WATER TREATMENT; ACTIVATED CARBON; TRACE-ELEMENTS; LIQUEFACTION; BEHAVIOR; BIOCHAR; SOIL; ADSORPTION; SPECIATION; CONVERSION</t>
  </si>
  <si>
    <t>Municipal sewage sludge (MSS) and hazelnut shell were used for co-pyrolysis by chemical activation with ZnCl2. The surface characteristics and potential ecological risk evaluation of heavy metals in the bio-char produced by co-pyrolysis were analyzed by surface analyzer and BCR sequential extraction. When raw materials with ZnCl2 (3 mol/L) were co-pyrolyzed at 500 degrees C for 90 min, specific surface area of the bio-char is 598.73 m(2)/g, and iodine absorption number is 607.85 mg/g. For microcosmic surface of the bio-char, the ratio of micropore area is stabilized from 0.74 to 0.80 of the total specific surface area, and hazelnut shell is effective to generate microporous construction. For the migration and transformation behavior of heavy metals, pyrolysis promoted mobile fraction (F1 and F2) to stable fraction (F3 and F4) with increasing pyrolysis temperature. The potential ecological risk of heavy metals transforms from considerable risk to low risk after pyrolysis at 500 degrees C. (C) 2017 Elsevier Ltd. All rights reserved.</t>
  </si>
  <si>
    <t>[Zhao, Bing; Xu, Xinyang; Chen, Xi; Li, Haibo; Zeng, Fanqiang] Northeastern Univ, Sch Resources &amp; Civil Engn, Shenyang 110819, Liaoning, Peoples R China; [Xu, Shucong] Shandong Univ, Sch Mat Sci &amp; Engn, Jinan 250061, Shandong, Peoples R China</t>
  </si>
  <si>
    <t>Northeastern University - China; Shandong University</t>
  </si>
  <si>
    <t>Xu, XY (corresponding author), Northeastern Univ, Sch Resources &amp; Civil Engn, Shenyang 110819, Liaoning, Peoples R China.</t>
  </si>
  <si>
    <t>1510467@stu.neu.edu.cn</t>
  </si>
  <si>
    <t>Zhao, Bing/GXG-8664-2022</t>
  </si>
  <si>
    <t>National Water Pollution Control and Management Technology Major Projects [2014ZX07201-009-04]; Liaoning Province Natural Science Foundation [2014020036]; Fundamental Research Funds for the Central Universities [N160106005]</t>
  </si>
  <si>
    <t>National Water Pollution Control and Management Technology Major Projects; Liaoning Province Natural Science Foundation(Natural Science Foundation of Liaoning Province); Fundamental Research Funds for the Central Universities(Fundamental Research Funds for the Central Universities)</t>
  </si>
  <si>
    <t>This work was supported by National Water Pollution Control and Management Technology Major Projects (2014ZX07201-009-04), Liaoning Province Natural Science Foundation (2014020036), and the Fundamental Research Funds for the Central Universities (N160106005).</t>
  </si>
  <si>
    <t>10.1016/j.biortech.2017.06.032</t>
  </si>
  <si>
    <t>FH5VM</t>
  </si>
  <si>
    <t>WOS:000411239300044</t>
  </si>
  <si>
    <t>Redwan, AM; Millerick, K</t>
  </si>
  <si>
    <t>Redwan, Asef Mohammad; Millerick, Kayleigh</t>
  </si>
  <si>
    <t>Anaerobic bacterial responses to carbonaceous materials and implications for contaminant transformation: Cellular, metabolic, and community level findings</t>
  </si>
  <si>
    <t>Carbonaceous materials; Microbial community; Organic micropollutant; Anaerobic bacteria; Biofilm</t>
  </si>
  <si>
    <t>POLYCYCLIC AROMATIC-HYDROCARBONS; INTERSPECIES ELECTRON-TRANSFER; SOIL MICROBIAL COMMUNITY; ACTIVATED CARBON; GRAPHENE OXIDE; BLACK CARBON; BIOFILM FORMATION; SUPPORT MATERIAL; BIOCHAR; SURFACE</t>
  </si>
  <si>
    <t>Carbonaceous materials (CM) enhance the abundance and activity of bacteria capable of persistent organic (micro)pollutant (POP) degradation. This review synthesizes anaerobic bacterial responses to minimally modified CM in non-fuel cell bioremediation applications at three stages: attachment, metabolism, and biofilm genetic composition. Established relationships between biological behavior and CM surface properties are identified, but temporal relationships are not well understood, making it difficult to connect substratum properties and pioneer bacteria with mature microorganism-CM systems. Stark differences in laboratory methodology at each temporal stage results in observational, but not causative, linkages as system complexity increases. This review is the first to critically examine relationships between material and cellular properties with respect to time. The work highlights critical knowledge gaps that must be addressed to accurately predict microorganism-CM behavior and to tailor CM properties for optimized microbial activity, critical frontiers in establishing this approach as an effective bioremediation strategy.</t>
  </si>
  <si>
    <t>[Redwan, Asef Mohammad; Millerick, Kayleigh] Texas Tech Univ, Dept Civil Environm &amp; Construct Engn, Lubbock, TX 79409 USA</t>
  </si>
  <si>
    <t>Texas Tech University System; Texas Tech University</t>
  </si>
  <si>
    <t>Millerick, K (corresponding author), Texas Tech Univ, Dept Civil Environm &amp; Construct Engn, Lubbock, TX 79409 USA.</t>
  </si>
  <si>
    <t>kayleigh.millerick@ttu.edu</t>
  </si>
  <si>
    <t>Redwan, Asef/AAD-1013-2022</t>
  </si>
  <si>
    <t>Redwan, Asef/0000-0002-5114-2055</t>
  </si>
  <si>
    <t>Department of Civil, Construction &amp; Environmental Engineering at Texas Tech University; Texas Tech University (Lubbock, TX)</t>
  </si>
  <si>
    <t>This work was financially supported by the Department of Civil, Construction &amp; Environmental Engineering at Texas Tech University and a Dissertation Completion Fellowship from Texas Tech University (Lubbock, TX).</t>
  </si>
  <si>
    <t>10.1016/j.biortech.2021.125738</t>
  </si>
  <si>
    <t>UR8LA</t>
  </si>
  <si>
    <t>WOS:000696992500013</t>
  </si>
  <si>
    <t>Kane, S; Ryan, C</t>
  </si>
  <si>
    <t>Kane, Seth; Ryan, Cecily</t>
  </si>
  <si>
    <t>Biochar from food waste as a sustainable replacement for carbon black in upcycled or compostable composites</t>
  </si>
  <si>
    <t>COMPOSITES PART C: OPEN ACCESS</t>
  </si>
  <si>
    <t>Biocarbon; Pyrolysis; Polylactic acid; Recycled polyethylene; Food-waste valorization; Electrical conductivity</t>
  </si>
  <si>
    <t>ELECTRICAL-CONDUCTIVITY; MELTING BEHAVIOR; NUCLEATING-AGENT; MOLECULAR-WEIGHT; BIO-OIL; BIOCOMPOSITES; BIOMASS; ACID; PERFORMANCE; BIOCARBON</t>
  </si>
  <si>
    <t>This study investigates biochar, a carbon-based material produced via pyrolysis, as a filler in two plastics: biodegradable plastic polylactic acid (PLA) and recycled high-density polyethylene (HDPE). Specifically, we examine biochar derived from post-consumer food waste as a method to reuse this large waste stream. We find that pyrolysis of this inhomogeneous waste at 900 degrees C forms biochar with a graphitic structure and electrical conductivity similar to carbon black. Biochar addition impacts the properties of HDPE and PLA differently, with reduced thermal stability in PLA and only minor impacts on the thermal and mechanical properties of HDPE. In both polymers, agglomeration of biochar particles results in low electrical conductivity of the composites. This study highlights a loss of thermal stability in PLA with the addition of biochar as a critical roadblock to applying biochar as a filler in PLA. We propose that inorganic compounds in the biochar catalyze the thermal degradation of PLA, resulting in shorter PLA chains and reducing the composite's mechanical properties. An important finding of this work is that food-waste-derived biochar increased the degradation rate of PLA under composting conditions, with almost twice the mass loss after 40 days in samples with high biochar loading compared to neat PLA. This study highlights both the promise and challenges of utilizing biochar as a filler in PLA and HDPE. If particle dispersion and thermal stability with PLA can be addressed, biochar has the potential for reuse of a high environmental impact waste stream for a wide range of applications.</t>
  </si>
  <si>
    <t>[Kane, Seth; Ryan, Cecily] Montana State Univ, Mech &amp; Ind Engn, Bozeman, MT 59717 USA</t>
  </si>
  <si>
    <t>Montana State University System; Montana State University Bozeman</t>
  </si>
  <si>
    <t>Ryan, C (corresponding author), Montana State Univ, Mech &amp; Ind Engn, Bozeman, MT 59717 USA.</t>
  </si>
  <si>
    <t>cecily.ryan@montana.edu</t>
  </si>
  <si>
    <t>Kane, Seth/0000-0002-6940-1369</t>
  </si>
  <si>
    <t>Environmental Research and Education Foundation Ph.D. scholarship; Montana State University, United States; National Science Foundation, United States [ECCS-1542210]</t>
  </si>
  <si>
    <t>Environmental Research and Education Foundation Ph.D. scholarship; Montana State University, United States; National Science Foundation, United States(National Science Foundation (NSF))</t>
  </si>
  <si>
    <t>This work was funded through an Environmental Research and Education Foundation Ph.D. scholarship and startup funding from Montana State University, United States. This work was performed in part at the Montana Nanotechnology Facility, a member of the National Nanotechnology Coordinated Infrastructure (NNCI), which is supported by the National Science Foundation, United States (Grant#ECCS-1542210).</t>
  </si>
  <si>
    <t>2666-6820</t>
  </si>
  <si>
    <t>COMPOS PART C-OPEN</t>
  </si>
  <si>
    <t>Compos. Pt. C-Open Access</t>
  </si>
  <si>
    <t>10.1016/j.jcomc.2022.100274</t>
  </si>
  <si>
    <t>5Z4IR</t>
  </si>
  <si>
    <t>WOS:000879938700025</t>
  </si>
  <si>
    <t>Gan, MJ; Liu, YR; Shen, YS</t>
  </si>
  <si>
    <t>Gan, Ming Jiang; Liu, Yiran; Shen, Yansong</t>
  </si>
  <si>
    <t>A novel ironmaking decarbonisation technology-co-injection of hydrogen and biochar (CoHB): A CFD study of combustion in the raceway under simulated blast furnace conditions</t>
  </si>
  <si>
    <t>Co -injection; Hydrogen; Biomass; Blast Furnace; Combustion; CFD</t>
  </si>
  <si>
    <t>CHARCOAL INJECTION; PULVERIZED COAL; BIOMASS; REACTIVITY; BLENDS; FUEL</t>
  </si>
  <si>
    <t>In this paper, a novel ironmaking decarbonisation technology - co-injection of hydrogen and biochar (CoHB) in blast furnaces (BFs) is proposed for a feasible and sustainable carbon-neutral ironmaking. As the first study, to understand the fundamentals of internal combustion behaviour in the raceway related to CoHB, a three-dimensional (3D) computational fluid dynamics (CFD) model is developed to describe the multiphase reacting flow under simulated BF conditions. Particularly, the present model features a new treatment of volatile matter (VM) and an improved sub-model for hydrogen combustion. The model is successfully validated by the mea-surements of biochar injection and co-injection of hydrogen and coal, respectively. The typical in-furnace phe-nomena as well as the interaction between the hydrogen and biochar are analysed comprehensively. The results indicate that the proper injection of hydrogen through the annulus of the fuel lance is beneficial as the high local gas temperatures (1500 K to 1800 K) from the hydrogen combustion provide a biochar burnout enhancement of 6% during the biochar devolatilisation process. However, char reactions are hindered due to the oxygen competition with hydrogen combustion, resulting in a slightly reduced final biochar burnout. This study provides a quantitative insight into the combustion details related to this novel technology and serves as a reference to strive towards the net-carbon ironmaking initiative.</t>
  </si>
  <si>
    <t>[Gan, Ming Jiang; Liu, Yiran; Shen, Yansong] Univ New South Wales, Sch Chem Engn, Sydney, NSW 2052, Australia</t>
  </si>
  <si>
    <t>Shen, YS (corresponding author), Univ New South Wales, Sch Chem Engn, Sydney, NSW 2052, Australia.</t>
  </si>
  <si>
    <t>ys.shen@unsw.edu.au</t>
  </si>
  <si>
    <t>Liu, Yiran/0000-0001-5437-1710</t>
  </si>
  <si>
    <t>Australian Research Council [FT190100361]; Australian Research Council [FT190100361] Funding Source: Australian Research Council</t>
  </si>
  <si>
    <t>Australian Research Council(Australian Research Council); Australian Research Council(Australian Research Council)</t>
  </si>
  <si>
    <t>The authors acknowledge the financial support from Australian Research Council (FT190100361) ; and the assistance of resources and services from the Australian National Computational Infrastructure (NCI) .</t>
  </si>
  <si>
    <t>10.1016/j.fuel.2023.128745</t>
  </si>
  <si>
    <t>K3GB7</t>
  </si>
  <si>
    <t>WOS:001015344700001</t>
  </si>
  <si>
    <t>Abdel-Gawwad, HA; Hussein, HS; Mohammed, MS</t>
  </si>
  <si>
    <t>Abdel-Gawwad, Hamdy A.; Hussein, Hala. S.; Mohammed, Mona S.</t>
  </si>
  <si>
    <t>Bio-removal of Pb, Cu, and Ni from solutions as nano-carbonates using a plant-derived urease enzyme-urea mixture</t>
  </si>
  <si>
    <t>Urea hydrolysis; Removal rate; Heavy metal concentration; Biocarbonation; Nanosheets; Geopolymeric coating; Sulfur-oxidizing bacteria; Atomic force microscopy</t>
  </si>
  <si>
    <t>HEAVY-METAL REMOVAL; MECHANICAL-PROPERTIES; PHOSPHATE ADSORPTION; UREOLYTIC BACTERIA; AQUEOUS-SOLUTION; WASTE-WATER; RECOVERY; BIOREMEDIATION; BIOCHAR; MICROSTRUCTURE</t>
  </si>
  <si>
    <t>This study focuses on utilizing a plant-derived urease enzyme (PDUE)-urea mixture to remove heavy metals from water as constituents of nano-carbonate minerals. The bio-removal process was conducted by individually mixing PbCl2, CuCl2, and NiCl(2)solutions with a PDUE-urea mixture, followed by incubation for 24 h at 23 +/- 2 degrees C. The preliminary results revealed that the proposed method exhibited high Pb removal efficiency (&gt; 99%) in a short time (8 h); meanwhile, moderate Cu and Ni removal efficiencies (67.91% and 58.49%, respectively) were obtained at the same incubation time. The concentration of heavy metals (50-200 mM) had an insignificant effect on the bio-removal rate, indicating that the PDUE-urea mixture is highly effective for the removal of heavy metals at different concentrations. The bio-removal process involved the transformation of soluble heavy metals into insoluble carbonate materials. A spherically shaped nano-cerussite (4-15 nm), a malachite hexahydrate nanosheet (thickness 8 nm), and an ultrafine micro-hellyerite (thickness 0.3 mu m) were the main minerals produced by the Pb, Cu, and Ni bio-removal processes, respectively. As a beneficial application, nano-cerussite was used as an additive in an alkali-activated slag/ceramic waste-based geopolymeric coating. A preliminary study proved that increasing the nano-cerussite content enhanced the resistance of the geopolymeric coating to sulfur-oxidizing bacteria, which is detrimental to normal concrete, particularly in sewer systems.</t>
  </si>
  <si>
    <t>[Abdel-Gawwad, Hamdy A.] Housing &amp; Bldg Natl Res Ctr HBRC, Raw Bldg Mat &amp; Proc Technol Res Inst, Cairo, Egypt; [Hussein, Hala. S.; Mohammed, Mona S.] Natl Res Ctr, Dept Chem Engn &amp; Pilot Plant, Cairo, Egypt</t>
  </si>
  <si>
    <t>Egyptian Knowledge Bank (EKB); Housing &amp; Building National Research Center (HBRC); Egyptian Knowledge Bank (EKB); National Research Centre (NRC)</t>
  </si>
  <si>
    <t>Abdel-Gawwad, HA (corresponding author), Housing &amp; Bldg Natl Res Ctr HBRC, Raw Bldg Mat &amp; Proc Technol Res Inst, Cairo, Egypt.</t>
  </si>
  <si>
    <t>hamdyabdelgawwad@yahoo.com</t>
  </si>
  <si>
    <t>Abdel Gawwad, Hamdy/0000-0002-3888-5516</t>
  </si>
  <si>
    <t>10.1007/s11356-020-09359-y</t>
  </si>
  <si>
    <t>MO5NK</t>
  </si>
  <si>
    <t>WOS:000551572300085</t>
  </si>
  <si>
    <t>Zheng, MW; Yang, SJ; Pu, YC; Liu, SH</t>
  </si>
  <si>
    <t>Zheng, Meng-Wei; Yang, Shan-Jen; Pu, Ying-Chih; Liu, Shou-Heng</t>
  </si>
  <si>
    <t>Mechanisms of biochar enhanced Cu2O photocatalysts in the visible-light photodegradation of sulfamethoxazole</t>
  </si>
  <si>
    <t>Waste volarization; Cu2O; Emerging contaminants; Visible -light photodegradation; Reaction mechanism</t>
  </si>
  <si>
    <t>CUPROUS-OXIDE; COMPOSITE; FILMS</t>
  </si>
  <si>
    <t>Cu2O nanoparticles are decorated with biochars derived from spent coffee grounds (denoted as Cu2O/SCG) and applied as visible-light-active photocatalysts in the sulfamethoxazole (SMX) degradation. The physicochemical properties of Cu2O/SCG are identified by various spectral analysis, electrochemical and photochemical tech-niques. As a result, the Cu2O/SCG exhibits the higher removal efficiency of SMX than the pristine Cu2O under visible light irradiation. We can observe that Cu2O could be incorporated onto the SCG biochars with rich oxygen vacancies/adsorbed hydroxyl groups. In addition, the Cu2O/SCG has the lower charge transfer resistance, faster interfacial electron transfer kinetics, decreased recombination of charge carriers and superior absorbance of visible light. The construction of band diagrams for Cu2O/SCG and pristine Cu2O via UV-vis spectra and Mott-Schottky plots suggest that the band energy shifts and higher carrier density of Cu2O/SCG may be responsible for the photocatalytic activity enhancements. From the radical scavenger experiments and electron paramagnetic resonance spectra, the aforementioned energy shifts could decrease the energy requirement of transferring photoinduced electrons to the potential for the formation of active superoxide radicals (.O-2(-)) via one and two-electron reduction routes in the photocatalytic reaction. A proposed degradation pathway shows that .O-2(-) and h(+) are two main active species which can efficiently degrade SMX into reaction intermediates by oxidation, hydroxylation, and ring opening. This research demonstrates the alternative replacement of conventional carbon materials for the preparation of biochar-assisted Cu2O photocatalysts which are applied in the environmental decontamination by using solar energy.</t>
  </si>
  <si>
    <t>[Zheng, Meng-Wei; Liu, Shou-Heng] Natl Cheng Kung Univ, Dept Environm Engn, Tainan 70101, Taiwan; [Yang, Shan-Jen; Pu, Ying-Chih] Natl University Tainan, Dept Mat Sci, Tainan 70005, Taiwan</t>
  </si>
  <si>
    <t>Pu, Ying-Chih/Q-1021-2016</t>
  </si>
  <si>
    <t>Pu, Ying-Chih/0000-0003-0685-7200</t>
  </si>
  <si>
    <t>Ministry of Science and Technology of Taiwan [MOST 107-2221-E-006-009-MY3]</t>
  </si>
  <si>
    <t>Acknowledgements The support of this work by the Ministry of Science and Technology of Taiwan (grant number: MOST 107-2221-E-006-009-MY3) is appreciated.</t>
  </si>
  <si>
    <t>10.1016/j.chemosphere.2022.135984</t>
  </si>
  <si>
    <t>4X3DP</t>
  </si>
  <si>
    <t>WOS:000860726900004</t>
  </si>
  <si>
    <t>Govindaraju, K; Vinu, R; Gautam, R; Vasantharaja, R; Niranjan, M; Sundar, I</t>
  </si>
  <si>
    <t>Govindaraju, Kasivelu; Vinu, Ravikrishnan; Gautam, Ribhu; Vasantharaja, Raguraman; Niranjan, Meiyyappan; Sundar, Indhirajith</t>
  </si>
  <si>
    <t>Microwave-assisted torrefaction of biomass Kappaphycus alvarezii-based biochar and magnetic biochar for removal of hexavalent chromium [Cr(VI)] from aqueous solution</t>
  </si>
  <si>
    <t>Seaweed biomass; Biochar; Magnetic biochar; Chromium removal; Isotherms; Kinetics</t>
  </si>
  <si>
    <t>ZERO-VALENT IRON; ADSORPTION BEHAVIOR; EFFICIENT REMOVAL; FAST PYROLYSIS; HEAVY-METALS; NANOPARTICLES; REMEDIATION; PERFORMANCE; ISOTHERMS; KINETICS</t>
  </si>
  <si>
    <t>The present study investigates the isotherm and kinetics of aqueous hexavalent chromium [Cr(VI)] removal using biochar (Ka-BC) and magnetic biochar (Ka-MBC) derived from seaweed biomass, Kappaphycus alvarezii. Characteristics of prepared Ka-BC and Ka-MBC were explored by FT-IR, XRD, SEM, EDAX, and surface area analysis. The effects of initial pH, contact time, and chromium concentration were investigated based on batch adsorption experiments. The maximum chromium adsorption was 64.8% and 82.5% using Ka-BC and Ka-MBC, respectively, corresponding to 500 mg/L loading at pH 3 with initial chromium concentration of 1 mg/L after 150 min of sorption reaction. The removal of chromium is mainly dependent on pH and follows a pseudo-second-order kinetic model. The adsorption experiments showed that Ka-MBC has better removal capacity than the Ka-BC due to multi-layer mechanism and surface roughness phenomenon in Ka-MBC. The chromium adsorption on Ka-MBC followed Langmuir isotherm. The current study demonstrates the utilization of seaweed-derived magnetic biochar composite as an efficient sorbent and low-cost alternative for the removal of Cr(VI) from the environment.</t>
  </si>
  <si>
    <t>[Govindaraju, Kasivelu; Vasantharaja, Raguraman] Sathyabama Inst Sci Technol, Ctr Ocean Res DST FIST Sponsored Ctr, Chennai 600119, Tamil Nadu, India; [Vinu, Ravikrishnan; Gautam, Ribhu] Indian Inst Technol Madras, Dept Chem Engn, Chennai 600036, Tamil Nadu, India; [Vinu, Ravikrishnan; Gautam, Ribhu] Indian Inst Technol Madras, Natl Ctr Combust Res &amp; Dev, Chennai 600036, Tamil Nadu, India; [Niranjan, Meiyyappan; Sundar, Indhirajith] Sathyabama Inst Sci Technol, Dept Chem Engn, Chennai 600119, Tamil Nadu, India</t>
  </si>
  <si>
    <t>Sathyabama Institute of Science &amp; Technology; Indian Institute of Technology System (IIT System); Indian Institute of Technology (IIT) - Madras; Indian Institute of Technology System (IIT System); Indian Institute of Technology (IIT) - Madras; Sathyabama Institute of Science &amp; Technology</t>
  </si>
  <si>
    <t>Govindaraju, K (corresponding author), Sathyabama Inst Sci Technol, Ctr Ocean Res DST FIST Sponsored Ctr, Chennai 600119, Tamil Nadu, India.;Vinu, R (corresponding author), Indian Inst Technol Madras, Dept Chem Engn, Chennai 600036, Tamil Nadu, India.;Vinu, R (corresponding author), Indian Inst Technol Madras, Natl Ctr Combust Res &amp; Dev, Chennai 600036, Tamil Nadu, India.</t>
  </si>
  <si>
    <t>govindtu@gmail.com; vinu@iitm.ac.in</t>
  </si>
  <si>
    <t>Vinu, Ravikrishnan/C-6150-2011; Govindaraju, Kasivelu/F-4753-2017</t>
  </si>
  <si>
    <t>Vinu, Ravikrishnan/0000-0002-9757-8225; Govindaraju, Kasivelu/0000-0002-9687-2174</t>
  </si>
  <si>
    <t>DST-FIST, Ministry of Science and Technology, Government of India, New Delhi [SR/FST/ESI145/2016]</t>
  </si>
  <si>
    <t>DST-FIST, Ministry of Science and Technology, Government of India, New Delhi</t>
  </si>
  <si>
    <t>The author KG thanks the DST-FIST (SR/FST/ESI145/2016), Ministry of Science and Technology, Government of India, New Delhi for the infrastructure support to carry out this work.</t>
  </si>
  <si>
    <t>10.1007/s13399-022-02512-2</t>
  </si>
  <si>
    <t>ZM8DY</t>
  </si>
  <si>
    <t>WOS:000764582000001</t>
  </si>
  <si>
    <t>Ambaye, TG; Rene, ER; Nizami, AS; Dupont, C; Vaccari, M; van Hullebusch, ED</t>
  </si>
  <si>
    <t>Ambaye, Teklit Gebregiorgis; Rene, Eldon R.; Nizami, Abdul-Sattar; Dupont, Capucine; Vaccari, Mentore; van Hullebusch, Eric D.</t>
  </si>
  <si>
    <t>Beneficial role of biochar addition on the anaerobic digestion of food waste: A systematic and critical review of the operational parameters and mechanisms</t>
  </si>
  <si>
    <t>Biochar; Food waste; Anaerobic digestion; Biogas yield; Process parameters</t>
  </si>
  <si>
    <t>MUNICIPAL SOLID-WASTE; LIFE-CYCLE ASSESSMENT; CHAIN FATTY-ACID; CO-DIGESTION; METHANE PRODUCTION; ACTIVATED CARBON; TRACE-ELEMENTS; SEWAGE-SLUDGE; AGRICULTURAL RESIDUES; CHEMICAL ACTIVATION</t>
  </si>
  <si>
    <t>The generation of huge amounts of food waste due to the increasing population is a serious global issue. The inadequate management of food waste and lack of proper handling approaches have created adverse negative impacts on the environment and the society. The use of traditional disposal (i.e. landfilling) and treatment (i.e. incineration and composting) methods are not considered to be efficient for managing food waste. Thus, anaerobic digestion (AD) has proven to be promising and cost-effective, as an alternative technology, for digesting and converting food waste into renewable energy and useful chemicals. However, mono-digestion of food waste suffers from process inhibition and instability which limit its efficiency. Adding biochar that has high buffering capacity and ensures optimum nutrient balance was shown to enhance biogas/methane production yields. This review reports on the physicochemical characteristics of food waste, the existing problems of food waste treatment in AD as well as the role of biochar amendments on the optimization of critical process parameters and its action mechanisms in AD, which could be a promising means of improving the AD performance. Also, this review provides insights regarding the selection of the desired/appropriate biochar characteristics, i.e. depending on the source of the feedstock and the pyrolysis temperature, and its role in enhancing biogas production and preventing the problem of process instability in the AD system. Finally, this review paper highlights the economic and environmental challenges as well as the future perspectives concerning the application of biochar amendments in AD.</t>
  </si>
  <si>
    <t>[Ambaye, Teklit Gebregiorgis; Vaccari, Mentore] Univ Brescia, Dept Civil Environm Architectural Engn &amp; Math, Via Branze 43, I-25123 Brescia, Italy; [Ambaye, Teklit Gebregiorgis; Rene, Eldon R.; Dupont, Capucine] IHE Delft Inst Water Educ, Dept Water Supply Sanitat &amp; Environm Engn, Westvest 7,POB 3015, NL-2601 DA Delft, Netherlands; [Ambaye, Teklit Gebregiorgis] Mekelle Univ, Dept Chem, Coll Nat &amp; Computat Sci, POB 231, Mekelle, Ethiopia; [Nizami, Abdul-Sattar] Govt Coll Univ, Sustainable Dev Study Ctr, Lahore 54000, Pakistan; [van Hullebusch, Eric D.] Univ Paris, Inst Phys Globe Paris, CNRS, UMR 7154, F-75238 Paris, France</t>
  </si>
  <si>
    <t>University of Brescia; IHE Delft Institute for Water Education; Mekelle University; Government College University Lahore; Centre National de la Recherche Scientifique (CNRS); CNRS - National Institute for Earth Sciences &amp; Astronomy (INSU); UDICE-French Research Universities; Universite Paris Cite</t>
  </si>
  <si>
    <t>Ambaye, TG; Rene, ER (corresponding author), IHE Delft Inst Water Educ, Dept Water Supply Sanitat &amp; Environm Engn, Westvest 7,POB 3015, NL-2601 DA Delft, Netherlands.</t>
  </si>
  <si>
    <t>t.ambaye@unibs.it; e.raj@un-ihe.org</t>
  </si>
  <si>
    <t>van Hullebusch, Eric D./C-3086-2018; Nizami, Abdul-Sattar/G-5226-2014; Rene, Eldon R./L-5188-2013</t>
  </si>
  <si>
    <t>van Hullebusch, Eric D./0000-0002-1519-1925; Nizami, Abdul-Sattar/0000-0003-3294-9256; Rene, Eldon R./0000-0001-5974-2808</t>
  </si>
  <si>
    <t>Netherlands Fellowship Programmes (NFP)</t>
  </si>
  <si>
    <t>This research was supported by the Netherlands Fellowship Programmes (NFP) for capacity building. E.R. Rene thanks IHE Delft (The Netherlands) for providing staff time support through the project MSc Thesis Guidance, under the Environmental Science programme.</t>
  </si>
  <si>
    <t>10.1016/j.jenvman.2021.112537</t>
  </si>
  <si>
    <t>SK8AZ</t>
  </si>
  <si>
    <t>WOS:000656439000001</t>
  </si>
  <si>
    <t>Zhang, QC; Wang, CC; Cheng, JH; Zhang, CL; Yao, JJ</t>
  </si>
  <si>
    <t>Zhang, Qiao-Chu; Wang, Cheng-Chen; Cheng, Jin-Hua; Zhang, Cheng-Liang; Yao, Jing-Jing</t>
  </si>
  <si>
    <t>Removal of Cr (VI) by Biochar Derived from Six Kinds of Garden Wastes: Isotherms and Kinetics</t>
  </si>
  <si>
    <t>garden waste; biochar; Cr (VI); adsorption; pyrolysis temperature</t>
  </si>
  <si>
    <t>HEXAVALENT CHROMIUM REMOVAL; AQUEOUS-SOLUTIONS; HEAVY-METALS; MECHANISMS; CR(VI); REDUCTION; MODELS; WATER; SOIL</t>
  </si>
  <si>
    <t>Garden waste is one of the main components of urban solid waste which affects the urban environment. In this study, garden waste of Morus alba L. (SS), Ulmus pumila L. (BY), Salix matsudana Koidz (LS), Populus tomentosa (YS), Sophora japonica Linn (GH) and Platycladus orientalis (L.) Franco (CB) was pyrolyzed at 300 degrees C, 500 degrees C, 700 degrees C to obtain different types of biochar, coded as SSB300, SSB500, SSB700, BYB300, etc., which were tested for their Cr (VI) adsorption capacity. The results demonstrated that the removal efficiency of Cr by biochar pyrolyzed from multiple raw materials at different temperatures was variable, and the pH had a great influence on the adsorption capacity and removal efficiency. GHB700 had the best removal efficiency (89.44%) at a pH of 2 of the solution containing Cr (VI). The pseudo second-order kinetics model showed that Cr (VI) adsorption by biochar was chemisorption. The Langmuir model showed that the adsorption capacity of SSB300 was the largest (51.39 mg center dot g(-1)), BYB500 was 40.91 mg center dot g(-1), GHB700, CBB700, LSB700, YSB700 were 36.85 mg center dot g(-1), 36.54 mg center dot g(-1), 34.53 mg center dot g(-1) and 32.66 mg center dot g(-1), respectively. This research, for the first time, used a variety of garden wastes to prepare biochar, and explored the corresponding raw material and pyrolysis temperature for the treatment of Cr (VI). It is hoped to provide a theoretical basis for the research and utilization of garden wastes and the production and application of biochar.</t>
  </si>
  <si>
    <t>[Zhang, Qiao-Chu; Cheng, Jin-Hua] Beijing Forestry Univ, Sch Soil &amp; Water Conservat, Beijing 100083, Peoples R China; [Wang, Cheng-Chen] Southwest Forestry Univ, Inst Environm Remediat &amp; Human Hlth, Kunming 650225, Yunnan, Peoples R China; [Zhang, Cheng-Liang; Yao, Jing-Jing] Environm Protect Res Inst Light Ind, Beijing 100089, Peoples R China</t>
  </si>
  <si>
    <t>Beijing Forestry University; Southwest Forestry University - China</t>
  </si>
  <si>
    <t>Yao, JJ (corresponding author), Environm Protect Res Inst Light Ind, Beijing 100089, Peoples R China.</t>
  </si>
  <si>
    <t>zhang_qiaochu01@126.com; wangchengchen88@126.com; Jinhua_cheng@126.com; zhang64@126.com; yaojing1989_lucky@163.com</t>
  </si>
  <si>
    <t>Zhang, Cheng/JAD-2236-2023</t>
  </si>
  <si>
    <t>zhang, qiaochu/0000-0002-0815-7374</t>
  </si>
  <si>
    <t>National key R&amp;D plan (Research on the construction technology of new soil into nature and the topography of the coal mining slash in the national key research and development plan) [2017YFC0504404]; Key R&amp;D plan of Ningxia Hui Autonomous Region (Study on the technology of Terrain Reconstruction and soil reconstruction of open-pit coal mining footprint in Helan Mountain reserve) [2018BFG02002]; Special Cultivation Project for Reform and Development of Beijing Academy of Science and Technology (Research on key technologies of energy-saving and high-efficiency thermal cracking of garden waste and development of experimental equipment) [2021G-0002]</t>
  </si>
  <si>
    <t>National key R&amp;D plan (Research on the construction technology of new soil into nature and the topography of the coal mining slash in the national key research and development plan); Key R&amp;D plan of Ningxia Hui Autonomous Region (Study on the technology of Terrain Reconstruction and soil reconstruction of open-pit coal mining footprint in Helan Mountain reserve); Special Cultivation Project for Reform and Development of Beijing Academy of Science and Technology (Research on key technologies of energy-saving and high-efficiency thermal cracking of garden waste and development of experimental equipment)</t>
  </si>
  <si>
    <t>This work was supported by the National key R&amp;D plan (Research on the construction technology of new soil into nature and the topography of the coal mining slash in the national key research and development plan) (grant number: 2017YFC0504404]), Key R&amp;D plan of Ningxia Hui Autonomous Region (Study on the technology of Terrain Reconstruction and soil reconstruction of open-pit coal mining footprint in Helan Mountain reserve) (grant number: 2018BFG02002), Special Cultivation Project for Reform and Development of Beijing Academy of Science and Technology (Research on key technologies of energy-saving and high-efficiency thermal cracking of garden waste and development of experimental equipment) (grant number: 2021G-0002).</t>
  </si>
  <si>
    <t>10.3390/ma14123243</t>
  </si>
  <si>
    <t>SY8CF</t>
  </si>
  <si>
    <t>WOS:000666108400001</t>
  </si>
  <si>
    <t>Sun, YY; Wang, H; Long, XZ; Xi, H; Biao, P; Yang, W</t>
  </si>
  <si>
    <t>Sun, Yingying; Wang, Hui; Long, Xizi; Xi, Hui; Biao, Peng; Yang, Wei</t>
  </si>
  <si>
    <t>Advance in remediated of heavy metals by soil microbial fuel cells: Mechanism and application</t>
  </si>
  <si>
    <t>soil microbial fuel cell; heavy metal reduction; mass transfer; soil remediation; redox reaction; electric field intensity</t>
  </si>
  <si>
    <t>ELECTROKINETIC REMEDIATION; CONTAMINATED SOIL; PADDY SOILS; PERFORMANCE; TECHNOLOGY; GENERATION; ELECTRODE; REMOVAL; BIOCHAR; DRIVEN</t>
  </si>
  <si>
    <t>In the past decade, studies on the remediation of heavy metals contaminated soil by microbial fuel cells (MFCs) have attracted broad attention because of the self-generated power and their multifield principles such as the extracellular electron transfer (EET) reduction, electromigration for heavy metals removal. However, given the bio electro-motive power from soil MFCs is weak and fluctuated during the remediation, we need to comprehensively understand the origination of driving force in MFC based on the analysis of the fundamental rationale of ion moving in cells and improve the performance via the appropriate configurations and operations. In this review, we first described the structures of soil MFCs for heavy metals remediation and compared the advantages of different types of configurations. Then, based on the theoretical models of heavy metal migration, enrichment, and reduction in soil MFCs, the optimization of soil MFCs including the length of the remediation area, soil conductivity, control of electrode reaction, and modification of electrodes were proposed. Accordingly, this review contributes to the application of bioelectrochemistry to efficiently remove heavy metals from soils.</t>
  </si>
  <si>
    <t>[Sun, Yingying; Biao, Peng; Yang, Wei] Shaanxi Land Engn Construction Grp Co Ltd, Technol Innovat Ctr Land Engn &amp; Human Settlements, Xian, Peoples R China; [Sun, Yingying; Xi, Hui; Biao, Peng; Yang, Wei] Xi An Jiao Tong Univ, Xian, Peoples R China; [Wang, Hui] Xian Univ Technol, State Key Lab Ecohydraul Northwest Arid Reg, Xian, Peoples R China; [Wang, Hui] Xian Univ Technol, Sch Water Resources &amp; Hydroelect Engn, Dept Municipal &amp; Environm Engn, Xian, Peoples R China; [Long, Xizi; Xi, Hui] Natl Inst Mat Sci, Int Ctr Mat Nanoarchitecton WPI MANA, 1-1 Namiki, Tsukuba, Japan</t>
  </si>
  <si>
    <t>Xi'an Jiaotong University; Xi'an University of Technology; Xi'an University of Technology; National Institute for Materials Science</t>
  </si>
  <si>
    <t>Wang, H (corresponding author), Xian Univ Technol, State Key Lab Ecohydraul Northwest Arid Reg, Xian, Peoples R China.;Wang, H (corresponding author), Xian Univ Technol, Sch Water Resources &amp; Hydroelect Engn, Dept Municipal &amp; Environm Engn, Xian, Peoples R China.;Long, XZ (corresponding author), Natl Inst Mat Sci, Int Ctr Mat Nanoarchitecton WPI MANA, 1-1 Namiki, Tsukuba, Japan.</t>
  </si>
  <si>
    <t>wanghui306@xaut.edu.cn; long.xizi@nims.go.jp</t>
  </si>
  <si>
    <t>Technology Innovation Center for Land Engineering and Human Settlements; National Natural Science Foundation of China [42107030]; Natural Science Basic Research Program of Shaanxi [2020JQ-617]; Japan Society for the Promotion of Science [P20105]; Shaanxi Land Engineering Construction Group Co., Ltd.; Xi'an Jiaotong University [2021WHZ0094]</t>
  </si>
  <si>
    <t>Technology Innovation Center for Land Engineering and Human Settlements; National Natural Science Foundation of China(National Natural Science Foundation of China (NSFC)); Natural Science Basic Research Program of Shaanxi; Japan Society for the Promotion of Science(Ministry of Education, Culture, Sports, Science and Technology, Japan (MEXT)Japan Society for the Promotion of Science); Shaanxi Land Engineering Construction Group Co., Ltd.; Xi'an Jiaotong University(Xi'an Jiaotong University)</t>
  </si>
  <si>
    <t>This work was financially supported by Technology Innovation Center for Land Engineering and Human Settlements, Shaanxi Land Engineering Construction Group Co., Ltd. and Xi'an Jiaotong University (2021WHZ0094), National Natural Science Foundation of China (42107030), Natural Science Basic Research Program of Shaanxi (2020JQ-617), and the postdoctoral program from Japan Society for the Promotion of Science (P20105).</t>
  </si>
  <si>
    <t>SEP 29</t>
  </si>
  <si>
    <t>10.3389/fmicb.2022.997732</t>
  </si>
  <si>
    <t>5I7UW</t>
  </si>
  <si>
    <t>WOS:000868558300001</t>
  </si>
  <si>
    <t>Zeng, ZW; Tian, SR; Liu, YG; Tan, XF; Zeng, GM; Jiang, LH; Yin, ZH; Liu, N; Liu, SB; Li, J</t>
  </si>
  <si>
    <t>Zeng, Zhi-wei; Tian, Si-rong; Liu, Yun-guo; Tan, Xiao-fei; Zeng, Guang-ming; Jiang, Lu-hua; Yin, Zhi-hong; Liu, Ni; Liu, Shao-bo; Li, Jiang</t>
  </si>
  <si>
    <t>Comparative study of rice husk biochars for aqueous antibiotics removal</t>
  </si>
  <si>
    <t>adsorption; char; scanning electron microscopy (SEM); removal; pollution control</t>
  </si>
  <si>
    <t>LAYERED DOUBLE HYDROXIDES; ACTIVATED CARBON; HUMIC-ACID; PHYSICOCHEMICAL PROPERTIES; CIPROFLOXACIN ADSORPTION; IMPREGNATED BIOCHAR; GRAPHENE OXIDE; IONIC-STRENGTH; WASTE-WATER; TETRACYCLINE</t>
  </si>
  <si>
    <t>BACKGROUND: Antibiotics are widely used for the treatment of bacterial infections in humans and animals, but it can be released into water sources due to incomplete metabolism in humans or via discharge from drug manufacturers. RESULTS: The efficiency of removal of three antibiotics was enhanced with increasing biochar dosage. The adsorption of three antibiotics by RH700 was much higher than by RH300 and RH500, which might be due to the larger surface area and adsorption pore volume of RH700 (211.76 m(2) g(-1) and 6.25 nm, respectively). In addition, the adsorption capacity was greatly affected by the solution pH, background electrolyte and humic acid. The kinetics experiment data were well fitted by the pseudo-second-order kinetic model. The maximum adsorption capacities of tetracycline hydrochloride (TC), doxycycline hydrochloride (DC) and ciprofloxacin (CF) based on the Langmuir model by RH700 at 318 K were 80.9, 85.2 and 36.1 mg g(-1), respectively. RH700 exhibited high affinity for antibiotics, mainly ascribed to the chemical interaction between oxygen-containing functional groups (phenolic hydroxyl group, carboxyl and alkoxy groups) of the biochar surface and TC, DC and CF. CONCLUSION: The rice husk biochar produced at high temperature could be applied as a potential adsorbent for removal of antibiotics from water. (C) 2017 Society of Chemical Industry.</t>
  </si>
  <si>
    <t>[Zeng, Zhi-wei; Tian, Si-rong; Liu, Yun-guo; Tan, Xiao-fei; Zeng, Guang-ming; Jiang, Lu-hua; Yin, Zhi-hong; Liu, Ni; Li, Jiang] Hunan Univ, Coll Environm Sci &amp; Engn, Changsha 410082, Hunan, Peoples R China; [Zeng, Zhi-wei; Tian, Si-rong; Liu, Yun-guo; Tan, Xiao-fei; Zeng, Guang-ming; Jiang, Lu-hua; Yin, Zhi-hong; Liu, Ni; Li, Jiang] Hunan Univ, Minist Educ, Key Lab Environm Biol &amp; Pollut Control, Changsha, Hunan, Peoples R China; [Zeng, Zhi-wei] Hunan City Univ, Sch Architecture &amp; Urban Planning, Yiyang, Peoples R China; [Liu, Shao-bo] Cent S Univ, Sch Met &amp; Environm, Changsha, Hunan, Peoples R China; [Liu, Shao-bo] Cent South Univ Forestry &amp; Technol, Coll Environm Sci &amp; Engn Res, Changsha, Hunan, Peoples R China</t>
  </si>
  <si>
    <t>Hunan University; Hunan University; Hunan City University; Central South University; Central South University of Forestry &amp; Technology</t>
  </si>
  <si>
    <t>Tian, SR; Liu, YG (corresponding author), Hunan Univ, Coll Environm Sci &amp; Engn, Changsha 410082, Hunan, Peoples R China.</t>
  </si>
  <si>
    <t>tsirong@hnu.edu.cn; hnuliuyunguo@gmail.com</t>
  </si>
  <si>
    <t>Tan, Xiaofei/ABD-6971-2021; yin, zhihong/HGB-0802-2022; da, Lin/HME-3021-2023; li, yan/ITU-9719-2023</t>
  </si>
  <si>
    <t>National Natural Science Foundation of China [51521006, 51609268]; Hunan Provincial Innovation Foundation for Postgraduate [CX2015B090, CX2016B135]; Key Project of Technological Innovation in the Field of Social Development of Hunan Province, China [2016SK2010, 2016SK2001]</t>
  </si>
  <si>
    <t>National Natural Science Foundation of China(National Natural Science Foundation of China (NSFC)); Hunan Provincial Innovation Foundation for Postgraduate; Key Project of Technological Innovation in the Field of Social Development of Hunan Province, China</t>
  </si>
  <si>
    <t>The present work was funded by the National Natural Science Foundation of China (Grants Nos. 51521006 and 51609268), the Hunan Provincial Innovation Foundation for Postgraduate (Grant Nos. CX2015B090 and CX2016B135), and the Key Project of Technological Innovation in the Field of Social Development of Hunan Province, China (Grant Nos. 2016SK2010 and 2016SK2001).</t>
  </si>
  <si>
    <t>10.1002/jctb.5464</t>
  </si>
  <si>
    <t>FY5IG</t>
  </si>
  <si>
    <t>WOS:000426859900016</t>
  </si>
  <si>
    <t>Kim, D; Park, S; Park, KY</t>
  </si>
  <si>
    <t>Kim, Daegi; Park, Seyong; Park, Ki Young</t>
  </si>
  <si>
    <t>Upgrading the fuel properties of sludge and low rank coal mixed fuel through hydrothermal carbonization</t>
  </si>
  <si>
    <t>Sludge; Peat; Fuel mixed; Biochar production; Hydrothermal carbonization; Renewable solid fuel</t>
  </si>
  <si>
    <t>RENEWABLE ENERGY-SOURCES; BIOMASS; PYROLYSIS; WASTE; COCOMBUSTION; COMBUSTION; RESOURCES; CELLULOSE; CHEMISTRY; RECOVERY</t>
  </si>
  <si>
    <t>Hydrothermal carbonization is an attractive thermochemical method for upgrading organic waste and biomass. Hydrothermal carbonization's improvement of the upgrading and dewatering of fuel mixed with sewage sludge and low rank coal as peat was evaluated at temperatures ranging from 200 to 350 degrees C and at 60 min reaction time. The moisture content of mixed fuel (50:50 wt %) of sludge: peat was approximately 80.7%. Hydrothermal carbonization can improve sludge with a high moisture content as well as the mixed fuels increasing the latter's calorific value by reducing the hydrogen and oxygen contents of the solid products. Therefore, after the hydrothermal carbonization, the aromatic WC and O/C ratios decreased due to of the chemical conversion. These results show that the hydrothermal carbonization process can be advantageous for improving the properties of mixed fuel to reusing and upgrading sludge and low rank coal. Upgraded fuel mixed with sewage sludge and peat is characteristically resistant to change in the carbon-functional groups, and their properties as determined via Fourier transform infrared (FTIR) spectroscopy, are discussed herein. (C) 2017 Elsevier Ltd. All rights reserved.</t>
  </si>
  <si>
    <t>[Kim, Daegi; Park, Seyong] Inst Adv Engn, Plant Engn Div, Bio Resource Team, 175-28-51 Goan Ro, Yongin 449863, Gyeonggi Do, South Korea; [Park, Ki Young] Konkuk Univ, Dept Civil &amp; Environm Syst Engn, 120 Neungdong Ro, Seoul 143701, South Korea</t>
  </si>
  <si>
    <t>Konkuk University</t>
  </si>
  <si>
    <t>Park, KY (corresponding author), Konkuk Univ, Dept Civil &amp; Environm Syst Engn, 120 Neungdong Ro, Seoul 143701, South Korea.</t>
  </si>
  <si>
    <t>kypark@konkuk.ac.kr</t>
  </si>
  <si>
    <t>Ministry of Land, Infrastructure and Transport of Korean government [IFIP-B113506-02]</t>
  </si>
  <si>
    <t>Ministry of Land, Infrastructure and Transport of Korean government</t>
  </si>
  <si>
    <t>This research was supported by a grant (IFIP-B113506-02) from development of plant program funded by Ministry of Land, Infrastructure and Transport of Korean government.</t>
  </si>
  <si>
    <t>10.1016/j.energy.2017.09.113</t>
  </si>
  <si>
    <t>FX8IM</t>
  </si>
  <si>
    <t>WOS:000426335600050</t>
  </si>
  <si>
    <t>Li, YR; Ma, ZN; Guo, HB; Xu, XL; Zhang, F</t>
  </si>
  <si>
    <t>Li, Yurui; Ma, Zhenning; Guo, Hongbo; Xu, Xiuli; Zhang, Feng</t>
  </si>
  <si>
    <t>Facile synthesis of a novel magnetic covalent organic frameworks for extraction and determination of five fungicides in Chinese herbal medicines</t>
  </si>
  <si>
    <t>JOURNAL OF SEPARATION SCIENCE</t>
  </si>
  <si>
    <t>Chinese herbal medicine; covalent organic frameworks; fungicides; magnetic solid-phase extraction</t>
  </si>
  <si>
    <t>PESTICIDE-RESIDUES; REMOVAL; ADSORPTION; CHROMATOGRAPHY; POLLUTANTS; CATALYSIS; BIOCHAR; CARBON; COFS; ESI</t>
  </si>
  <si>
    <t>A novel magnetic covalent organic framework was synthesized via a one-step coating approach with solvothermal reaction employing 2,4,6-tris(4-aminophen-yl)-1,3,5-triazine and 2,4,6-triformylphloroglucinol as two building blocks by covalent bonding. The prepared magnetic covalent organic frameworks were properly characterized by different techniques and employed as adsorbents of magnetic solid-phase extraction. An analytical method was developed for the simultaneous determination of five fungicides in two Chinese herbal medicine samples via magnetic solid-phase extraction coupled to UHPLC-MS/MS analysis. Under optimized magnetic solid-phase extraction conditions, the method exhibited satisfactory recoveries (74.0-109.6%) with relative standard deviations of 0.4-4.6%, low limits of detection (0.003-0.015 mu g/kg), and good linearity (R-2 &gt; 0.9960). Compared with the traditional extraction method, the proposed method required a lower amount of adsorbent (3 mg) and extraction time (5 min). The adsorbent also had favorable reusability (not less than eight times). Therefore, the magnetic covalent organic frameworks could be a promising adsorbent for the extraction and quantitation of fungicides in Chinese herbal medicines.</t>
  </si>
  <si>
    <t>[Li, Yurui; Ma, Zhenning; Guo, Hongbo] Northwest A&amp;F Univ, Coll Chem &amp; Pharm, Yangling 712100, Shaanxi, Peoples R China; [Li, Yurui; Xu, Xiuli; Zhang, Feng] Chinese Acad Inspect &amp; Quarantine, Inst Food Safety, Beijing 100176, Peoples R China; [Li, Yurui; Xu, Xiuli; Zhang, Feng] Key Lab Food Qual &amp; Safety State Market Regulat, Beijing, Peoples R China</t>
  </si>
  <si>
    <t>Northwest A&amp;F University - China; Chinese Academy of Inspection &amp; Quarantine</t>
  </si>
  <si>
    <t>Guo, HB (corresponding author), Northwest A&amp;F Univ, Coll Chem &amp; Pharm, Yangling 712100, Shaanxi, Peoples R China.;Zhang, F (corresponding author), Chinese Acad Inspect &amp; Quarantine, Inst Food Safety, Beijing 100176, Peoples R China.</t>
  </si>
  <si>
    <t>hbguo@nwsuaf.edu.cn; fengzhang@126.com</t>
  </si>
  <si>
    <t>The research of detection technologies and limited standards of disinfectant residues in food [Z211100007021008]</t>
  </si>
  <si>
    <t>The research of detection technologies and limited standards of disinfectant residues in food</t>
  </si>
  <si>
    <t>The research of detection technologies and limited standards of disinfectant residues in food, Grant/Award Number: Z211100007021008</t>
  </si>
  <si>
    <t>1615-9306</t>
  </si>
  <si>
    <t>1615-9314</t>
  </si>
  <si>
    <t>J SEP SCI</t>
  </si>
  <si>
    <t>J. Sep. Sci.</t>
  </si>
  <si>
    <t>10.1002/jssc.202200191</t>
  </si>
  <si>
    <t>3F6XI</t>
  </si>
  <si>
    <t>WOS:000808167200001</t>
  </si>
  <si>
    <t>Kung, CC; Lan, XL; Yang, YX; Kung, SS; Chang, MS</t>
  </si>
  <si>
    <t>Kung, Chih-Chun; Lan, Xiaolong; Yang, Yunxia; Kung, Shan-Shan; Chang, Meng-Shiuh</t>
  </si>
  <si>
    <t>Effects of green bonds on Taiwan's bioenergy development</t>
  </si>
  <si>
    <t>Climate change mitigation; Financial mechanism; Renewable energy; Sustainable development</t>
  </si>
  <si>
    <t>RENEWABLE ELECTRICITY FINANCE; CLIMATE-CHANGE; ENERGY; BIOCHAR; PYROLYSIS; CONSUMPTION; AFRICA; FUND</t>
  </si>
  <si>
    <t>Green financing has been proposed to stimulate and promote environment-friendly products such as low-carbon building and renewable energy to mitigate climate change since 2013; however, Taiwan's energy security is fragile and vulnerable to fluctuations of fossil prices. This study investigates how the promotion of green bonds benefits Taiwan's bioenergy production and emission reduction, as well as the development efficiency under various green-bond rates and volumes. We propose a price-endogenous, mathematical programming framework that incorporates the entire agricultural sector to simulate net bioenergy production, emission reduction, and overall profitability in the face of alternative bioenergy technologies and market conditions. The results show that if biopower and biofuel are eligible for lowcost bond financing, bioenergy production would be more stable. An increase in the emission trade price is favored to biopower technology, but this advantage will be partly recovered by a low borrowing rate because biofuel production will also be at a low production cost. In the face of energy price changes, we estimate that with an increase in green volume of US$0.61 to US$1.02 billion, a meaningful transition to bioenergy technology could occur. (c) 2021 Elsevier Ltd. All rights reserved.</t>
  </si>
  <si>
    <t>[Kung, Chih-Chun; Lan, Xiaolong] Jiangxi Univ Finance &amp; Econ, Sch Econ, Nanchang, Jiangxi, Peoples R China; [Yang, Yunxia] Univ Int Business &amp; Econ, Sch Int Trade &amp; Econ, Beijing, Peoples R China; [Kung, Shan-Shan] Hubei Univ Econ, Coll Foreign Studies, Wuhan 430205, Peoples R China; [Chang, Meng-Shiuh] Hubei Univ, Sch Business, Wuhan 430062, Peoples R China</t>
  </si>
  <si>
    <t>Jiangxi University of Finance &amp; Economics; University of International Business &amp; Economics; Hubei University of Economics; Hubei University</t>
  </si>
  <si>
    <t>Chang, MS (corresponding author), Hubei Univ, Sch Business, Wuhan 430062, Peoples R China.</t>
  </si>
  <si>
    <t>mslibretto@hotmail.com</t>
  </si>
  <si>
    <t>Lan, Xiaolong/AAI-8313-2020</t>
  </si>
  <si>
    <t>Yang, Yunxia/0000-0003-4381-5317</t>
  </si>
  <si>
    <t>National Natural Science Foundation of China [41861042, 71663022, 71663025]; Natural Science Foundation of Jiangxi Province [20202BABL205024]</t>
  </si>
  <si>
    <t>National Natural Science Foundation of China(National Natural Science Foundation of China (NSFC)); Natural Science Foundation of Jiangxi Province(Natural Science Foundation of Jiangxi Province)</t>
  </si>
  <si>
    <t>The authors thank for the modeling advice from Distinguished Professor, Dr. Bruce A. McCarl at Texas A&amp;M University and Distinguished Professor, Dr. Chi-Chung Chen at National Chung-Hsing University and Taiwan Council of Agriculture, and Dr. Xiaoyong Cao at University of International Business and Eco-nomics. This research was funded by National Natural Science Foundation of China (41861042; 71663022; 71663025) , and Natural Science Foundation of Jiangxi Province (20202BABL205024) .</t>
  </si>
  <si>
    <t>10.1016/j.energy.2021.121567</t>
  </si>
  <si>
    <t>WJ9ZQ</t>
  </si>
  <si>
    <t>WOS:000709395400002</t>
  </si>
  <si>
    <t>Miller, VS; Naeth, MA</t>
  </si>
  <si>
    <t>Miller, Valerie S.; Naeth, M. Anne</t>
  </si>
  <si>
    <t>Amendments and substrates to develop anthroposols for northern mine reclamation</t>
  </si>
  <si>
    <t>amendments; anthroposols; Arctic; reclamation; substrates</t>
  </si>
  <si>
    <t>PLANT-GROWTH; VEGETATION COVER; DIAMOND MINE; ESTABLISHMENT; REVEGETATION; RESTORATION; PERFORMANCE; SUCCESSION; TOXICITY; TAILINGS</t>
  </si>
  <si>
    <t>Mining and natural resource development in the Canadian north has produced large areas of disturbance and volumes of waste, necessitating reclamation. This study focused on building anthroposols in a greenhouse using waste material from Diavik Diamond Mine. There were six substrates (crushed rock, lakebed sediment, processed kimberlite, and its combinations), seven organic amendments (sewage, soil, peat, Black Earth, biochar, and its combinations), a control, and two nutrient treatments (with and without fertilizer). Substrates and amendments were mixed and seeded with three grass species. Soil properties and vegetation responses were assessed. Substrate structure was a challenge; crushed rock and processed kimberlite had little fine material and lakebed sediment was compacted. Processed kimberlite and sewage had metal concentrations (barium, chromium, cobalt, copper, molybdenum, nickel, selenium, and zinc) above guidelines. Vegetation established on all anthroposols, with plant growth and density greatest in crushed rock, followed by 25% processed kimberlite with 75% lakebed sediment and 100% lakebed sediment. Substrates amended with peat and (or) soil had the greatest plant density and belowground biomass; substrates amended with sewage and sewage-soil had greatest aboveground biomass. Fertilizer had a limited effect. With appropriate amendments, waste materials at the mine showed potential as reclamation soils.</t>
  </si>
  <si>
    <t>[Miller, Valerie S.; Naeth, M. Anne] Univ Alberta, Dept Renewable Resources, Edmonton, AB T6G 2H1, Canada</t>
  </si>
  <si>
    <t>Miller, VS (corresponding author), Univ Alberta, Dept Renewable Resources, Edmonton, AB T6G 2H1, Canada.</t>
  </si>
  <si>
    <t>vsmiller@ualberta.ca</t>
  </si>
  <si>
    <t>Naeth, M Anne/0000-0002-9147-1638</t>
  </si>
  <si>
    <t>Diavik Diamond Mine; Helmholtz- Alberta Initiative; Land Reclamation International Graduate School, through NSERC CREATE program</t>
  </si>
  <si>
    <t>We gratefully acknowledge the assistance of Jenna Abourizk, Jaime Aguilar Rojas, Iraleigh Anderson, Stacy Campbell Court, Jasmine Lamarre, Leanne McKinnon, Alison Murata, Martin Robinson, Robyn Sayer, Sarah Wilkinson, and the Environment Department of Diavik Diamond Mine. This work was made possible through funding provided by Diavik Diamond Mine, the Helmholtz- Alberta Initiative, and the Land Reclamation International Graduate School, through the NSERC CREATE program. In-kind support was provided by Diavik Diamond Mine. Black Earth Humic LP and Alterna Biocarbon are thanked for donations of some research materials.</t>
  </si>
  <si>
    <t>10.1139/cjss-2016-0145</t>
  </si>
  <si>
    <t>EX6LJ</t>
  </si>
  <si>
    <t>WOS:000403353500018</t>
  </si>
  <si>
    <t>Nicosia, A; Pampalone, V; Ferro, V</t>
  </si>
  <si>
    <t>Nicosia, Alessio; Pampalone, Vincenzo; Ferro, Vito</t>
  </si>
  <si>
    <t>Effects of Biochar Addition on Rill Flow Resistance</t>
  </si>
  <si>
    <t>biochar; rill erosion; rill hydraulics; soil quality; soil remediation</t>
  </si>
  <si>
    <t>INCOMPLETE SELF-SIMILARITY; SPARACIA EXPERIMENTAL AREA; SOIL PHYSICAL-PROPERTIES; TURBULENT SHEAR FLOWS; SCALING LAWS; SEDIMENT TRANSPORT; EROSION; VELOCITY; RUNOFF; PLOTS</t>
  </si>
  <si>
    <t>The development of rills on a hillslope whose soil is amended by biochar remains a topic to be developed. A theoretical rill flow resistance equation, obtained by the integration of a power velocity distribution, was assessed using available measurements at plot scale with a biochar added soil. The biochar was incorporated and mixed with the arable soil using a biochar content BC of 6 and 12 kg m(-2). The developed analysis demonstrated that an accurate estimate of the velocity profile parameter &amp; UGamma;(v) can be obtained by the proposed power equation using an exponent e of the Reynolds number which decreases for increasing BC values. This result pointed out that the increase of biochar content dumps flow turbulence. The agreement between the measured friction factor values and those calculated by the proposed flow resistance equation, with &amp; UGamma;(v) values estimated by the power equation calibrated on the available measurements, is characterized by errors which are always less than or equal to &amp; PLUSMN;10% and less than or equal to &amp; PLUSMN;3% for 75.0% of cases. In conclusion, the available measurements and the developed analysis allowed for (i) the calibration of the relationship between &amp; UGamma;(v), the bed slope, the flow Froude number, and the Reynolds number, (ii) the assessment of the influence of biochar content on flow resistance and, (iii) stating that the theoretical flow resistance equation gives an accurate estimate of the Darcy-Weisbach friction factor for rill flows on biochar added soils.</t>
  </si>
  <si>
    <t>[Nicosia, Alessio; Pampalone, Vincenzo; Ferro, Vito] Univ Palermo, Dept Agr Food &amp; Forestry Sci, Viale Sci,Bldg 4, I-90128 Palermo, Italy</t>
  </si>
  <si>
    <t>University of Palermo</t>
  </si>
  <si>
    <t>Ferro, V (corresponding author), Univ Palermo, Dept Agr Food &amp; Forestry Sci, Viale Sci,Bldg 4, I-90128 Palermo, Italy.</t>
  </si>
  <si>
    <t>alessio.nicosia@unipa.it; vincenzo.pampalone@unipa.it; vito.ferro@unipa.it</t>
  </si>
  <si>
    <t>Nicosia, Alessio/AAD-9145-2021; Pampalone, Vincenzo/K-8059-2015</t>
  </si>
  <si>
    <t>Nicosia, Alessio/0000-0003-0540-8788; Pampalone, Vincenzo/0000-0002-5195-9209; Ferro, Vito/0000-0003-3020-3119</t>
  </si>
  <si>
    <t>10.3390/w13213036</t>
  </si>
  <si>
    <t>XC9SC</t>
  </si>
  <si>
    <t>WOS:000722349500001</t>
  </si>
  <si>
    <t>Sun, ZC; Moldrup, P; Elsgaard, L; Arthur, E; Bruun, EW; Hauggaard-Nielsen, H; de Jonge, LW</t>
  </si>
  <si>
    <t>Sun, Zhencai; Moldrup, Per; Elsgaard, Lars; Arthur, Emmanuel; Bruun, Esben W.; Hauggaard-Nielsen, Henrik; de Jonge, Lis Wollesen</t>
  </si>
  <si>
    <t>Direct and Indirect Short-term Effects of Biochar on Physical Characteristics of an Arable Sandy Loam</t>
  </si>
  <si>
    <t>Water retention; gas diffusivity; air permeability; pore organization; pore connectivity-tortuosity</t>
  </si>
  <si>
    <t>SOIL PORE CHARACTERISTICS; AIR-FILLED POROSITY; GAS DIFFUSIVITY; SURFACE-AREA; POROUS-MEDIA; WATER-FLOW; PERMEABILITY; CONDUCTIVITY; TORTUOSITY; MANAGEMENT</t>
  </si>
  <si>
    <t>Biochar addition to agricultural soil is reported in several studies to reduce climate gas emissions, boost carbon storage, and improve soil fertility and crop productivity. These effects may be partly related to soil physical changes resulting from biochar amendment, but knowledge of how biochar application mechanistically affects soil physical characteristics is limited. This study investigated the effect of biochar application on soil structural and functional properties, including specific surface area, water retention, and gas transport parameters. Intact soil cores were taken from a field experiment on an arable sandy loam that included four reference plots without biochar and four plots with 20 tons ha(-1) biochar incorporated into the upper 20 cm 7 months before sampling. Water retention was measured at matric potentials ranging from wet (pF 1.0) to extremely dry conditions (pF similar to 6.8), whereas gas transport parameters (air permeability, k(a), and gas diffusivity, D-p/D-o, where D-p is the gas diffusion coefficient in soil and D-o is the gas diffusion coefficient in free air) were measured between pF 2.0 and 3.0. Water retention under dry conditions and measured specific surface area were not significantly greater in the biochar-amended soil than the reference soil probably because of the relatively low biochar application rate. Yet, the biochar-amended soil showed a significant decrease in soil bulk density and an accompanying increase in total porosity. Water retention and air-filled porosity (epsilon) were both markedly greater in the biochar-amended soil than in the reference soil between pF 1.0 and 3.0. Soil macroporosity (equivalent to &gt;0.1 mm pore diameter) and the ratio of macroporosity to total porosity were also significantly greater in the biochar-amended soil. As a result, the level of the pore organization (PO, k(a)/epsilon) was greater in the biochar-amended soil. Across the tested matric potentials, biochar amendment caused average increases of 28 to 34% in epsilon, 53 to 161% in D-p/D-o, and 69 to 223% in k(a), with the most significant increases occurring around natural field capacity (pF 2.0). Overall, the results suggest that biochar application even at a relatively low rate can alter soil functional characteristics, especially under normal field moisture conditions.</t>
  </si>
  <si>
    <t>[Sun, Zhencai; Elsgaard, Lars; Arthur, Emmanuel; de Jonge, Lis Wollesen] Aarhus Univ, Dept Agroecol, DK-8830 Tjele, Denmark; [Moldrup, Per] Aalborg Univ, Dept Biotechnol Chem &amp; Environm Engn, Aalborg, Denmark; [Bruun, Esben W.; Hauggaard-Nielsen, Henrik] Tech Univ Denmark, Dept Chem Engn, DK-2800 Lyngby, Denmark</t>
  </si>
  <si>
    <t>Sun, ZC (corresponding author), Aarhus Univ, Fac Sci &amp; Technol, Dept Agroecol, Bichers Alle 20,POB 50, DK-8830 Tjele, Denmark.</t>
  </si>
  <si>
    <t>zhencai.sun@agrsci.dk</t>
  </si>
  <si>
    <t>Arthur, Emmanuel/C-5649-2015; de Jonge, Lis Wollesen/E-9757-2016; Elsgaard, Lars/A-7698-2013</t>
  </si>
  <si>
    <t>Arthur, Emmanuel/0000-0002-0788-0712; de Jonge, Lis Wollesen/0000-0003-2874-0644; Hauggaard-Nielsen, Henrik/0000-0001-8929-9691; Elsgaard, Lars/0000-0003-0058-7609</t>
  </si>
  <si>
    <t>Danish Research Council for Technology and Production Science; China Scholarship Council</t>
  </si>
  <si>
    <t>Danish Research Council for Technology and Production Science; China Scholarship Council(China Scholarship Council)</t>
  </si>
  <si>
    <t>This study was funded by the Danish Research Council for Technology and Production Science under the auspices of the Soil Infrastructure, Interfaces, and Translocation Processes in Inner Space (Soil-it-is) project and sponsorship for the first author from the China Scholarship Council. The authors report no conflicts of interest.</t>
  </si>
  <si>
    <t>10.1097/SS.0000000000000010</t>
  </si>
  <si>
    <t>298KH</t>
  </si>
  <si>
    <t>WOS:000330322200002</t>
  </si>
  <si>
    <t>Fan, Y; Su, JF; Xu, L; Liu, SY; Hou, CX; Liu, Y; Cao, SM</t>
  </si>
  <si>
    <t>Fan, Yong; Su, Junfeng; Xu, Liang; Liu, Shuyu; Hou, Chenxi; Liu, Yan; Cao, Shumiao</t>
  </si>
  <si>
    <t>Removal of oxytetracycline from wastewater by biochar modified with biosynthesized iron oxide nanoparticles and carbon nanotubes: Modification performance and adsorption mechanism</t>
  </si>
  <si>
    <t>Oxytetracycline; Modified biochar; Iron oxide nanoparticles; Biosynthesis</t>
  </si>
  <si>
    <t>SORPTION; DICLOFENAC; ACTIVATION; REDUCTION; INSIGHT; DYE</t>
  </si>
  <si>
    <t>The pollution problem of oxytetracycline (OTC) from wastewater becomes more serious, so an efficient, economical, and green adsorption material is urgently explored. In this study, the multilayer porous biochar (OBC) was prepared by coupling carbon nanotubes with iron oxide nanoparticles synthesized by Aquabacterium sp. XL4 to modify corncobs under medium temperature (600 &amp; DEG;C) conditions. The adsorption capacity of OBC could reach 72.59 mg g-1 after preparation and operation parameters were optimized. In addition, various adsorption models suggested that OTC removal resulted from the combined effect of chemisorption, multilayer interaction, and disordered diffusion. Meanwhile, the OBC was fully characterized and exhibited a large specific surface area (237.51 m2 g-1), abundant functional groups, stable crystal structure, high graphitization, and mild magnetic properties (0.8 emu g-1). The OTC removal mechanisms mainly included electrostatic interactions, ligand exchange, &amp; pi;-&amp; pi; bonding reactions, hydrogen bonds, and complexation. pH and coexistence substance experiments revealed that the OBC possesses a wide pH adaptation range and excellent anti-interference ability. Finally, the safety and reusability of OBC were confirmed by repeated experiments. In summary, OBC as a biosynthetic material shows considerable potential for application in the field of purifying new pollution from wastewater.</t>
  </si>
  <si>
    <t>[Fan, Yong; Su, Junfeng; Xu, Liang; Hou, Chenxi; Liu, Yan; Cao, Shumiao] Xian Univ Architecture &amp; Technol, Sch Environm &amp; Municipal Engn, Xian 710055, Peoples R China; [Fan, Yong; Su, Junfeng; Xu, Liang; Hou, Chenxi; Liu, Yan; Cao, Shumiao] Xian Univ Architecture &amp; Technol, Shaanxi Key Lab Environm Engn, Xian 710055, Peoples R China; [Liu, Shuyu] Shanghai Univ, Sch Environm &amp; Chem Engn, Shanghai 200444, Peoples R China</t>
  </si>
  <si>
    <t>Xi'an University of Architecture &amp; Technology; Xi'an University of Architecture &amp; Technology; Shanghai University</t>
  </si>
  <si>
    <t>Su, JF (corresponding author), Xian Univ Architecture &amp; Technol, Sch Environm &amp; Municipal Engn, Xian 710055, Peoples R China.;Liu, SY (corresponding author), Shanghai Univ, Sch Environm &amp; Chem Engn, Shanghai 200444, Peoples R China.</t>
  </si>
  <si>
    <t>sjf1977518@sina.com; liushuyu@shu.edu.cn</t>
  </si>
  <si>
    <t>National Natural Science Foundation of China, China [52270167, 51978556]; National Key Research and Development Program of China [2022YFC3203600]; Project of Youth Innovation Team Construction of Shaanxi Universities, China [21JP064]</t>
  </si>
  <si>
    <t>National Natural Science Foundation of China, China(National Natural Science Foundation of China (NSFC)); National Key Research and Development Program of China; Project of Youth Innovation Team Construction of Shaanxi Universities, China</t>
  </si>
  <si>
    <t>This research work was partly supported by the National Natural Science Foundation of China, China (NSFC: No. 52270167 and No. 51978556), the National Key Research and Development Program of China (No. 2022YFC3203600), and the Project of Youth Innovation Team Construction of Shaanxi Universities, China (No. 21JP064) . The authors also appreciated Xiaoqin Wen from Shiyanjia Lab ( www.shiy anjia.com ) for the XPS tests, and the authors sincerely thank Fang Song at Instrument Analysis Center of Xi'an University of Architecture and Technology (China) for his assistance with SEM-EDS analysis.</t>
  </si>
  <si>
    <t>10.1016/j.envres.2023.116307</t>
  </si>
  <si>
    <t>K7MI4</t>
  </si>
  <si>
    <t>WOS:001018239400001</t>
  </si>
  <si>
    <t>Zhao, SX; Schmidt, S; Qin, W; Li, J; Li, GX; Zhang, WF</t>
  </si>
  <si>
    <t>Zhao, Shuaixiang; Schmidt, Susanne; Qin, Wei; Li, Ji; Li, Guoxue; Zhang, Weifeng</t>
  </si>
  <si>
    <t>Towards the circular nitrogen economy - A global meta-analysis of composting technologies reveals much potential for mitigating nitrogen losses</t>
  </si>
  <si>
    <t>Biowaste recycling; Composting technology; Nitrogen emission factor; Nitrogen loss mitigation; Circular nitrogen economy</t>
  </si>
  <si>
    <t>GREENHOUSE-GAS EMISSIONS; GASEOUS EMISSIONS; SOLID-WASTE; PIG MANURE; STRUVITE CRYSTALLIZATION; AMMONIA EMISSIONS; BROILER LITTER; BIOCHAR; OXIDE; PHOSPHOGYPSUM</t>
  </si>
  <si>
    <t>Composting is an important technology to treat biowastes and recycle nutrients, but incurs nitrogen (N) losses that lower the value of the final products and cause pollution. Technologies aimed at reducing N losses during composting have inconsistent outcomes. To deepen insight into mitigation options, we conducted a global meta-analysis based on 932 observations from 121 peer-reviewed published studies. Overall, N losses averaged 31.4% total N (TN), 17.2% NH3-N, and 1.4% N2O-N, with NH3-N accounting for 55% of TN losses. The primary drivers affecting N losses were composting method, type of biowaste, and duration of composting. N losses were significantly impacted by the carbon-to-nitrogen (C/N) ratio of the input materials (feedstock of nutrient dense biowastes and C-rich bulking agents), moisture content and pH. Our analysis revealed N-conserving optima with C/N ratios of 25-30, 60-65% moisture content and pH 6.5-7.0. In situ mitigation technologies that control feedstock and processing conditions reduced average N losses by 31.4% (TN), 35.4% (NH3-N) and 35.8% (N2O-N). Biochar and magnesium-phosphate salts emerged as the most effective N-conserving strategies, curbing losses of TN by 30.2 and 60.6%, NH3 by 52.6 and 69.4%, and N2O by 66.2 and 35.4% respectively. We conclude that existing technologies could preserve similar to 0.6 Tg of biowaste-N globally, which equates to 16% of the chemical N-fertilizer used in African croplands, or 39% of the annual global increases of 1.58 Tg fertilizer-N. However, the adoption of N-conserving technologies is constrained by a lack of knowledge of best practice, suitable infrastructure, policies and receptive markets. To realize an N-conserving composting industry that supports sustainable practices and the circular nitrogen economy, stakeholders have to act collectively. Benefits will include lowering direct and indirect greenhouse gas emissions associated with agriculture, and facilitating the recarbonization of soils. (C) 2019 Elsevier B.V. All rights reserved.</t>
  </si>
  <si>
    <t>[Zhao, Shuaixiang; Qin, Wei; Li, Ji; Li, Guoxue; Zhang, Weifeng] China Agr Univ, Key Lab Plant Soil Interact, Natl Acad Agr Green Dev, Minist Educ,Coll Resources &amp; Environm Sci, Beijing 100193, Peoples R China; [Schmidt, Susanne] Univ Queensland, Sch Agr &amp; Food Sci, Brisbane, Qld 4072, Australia</t>
  </si>
  <si>
    <t>China Agricultural University; University of Queensland</t>
  </si>
  <si>
    <t>Zhang, WF (corresponding author), China Agr Univ, Key Lab Plant Soil Interact, Natl Acad Agr Green Dev, Minist Educ,Coll Resources &amp; Environm Sci, Beijing 100193, Peoples R China.</t>
  </si>
  <si>
    <t>wfzhang@cau.edu.cn</t>
  </si>
  <si>
    <t>Qin, Wei/F-1044-2010</t>
  </si>
  <si>
    <t>Qin, Wei/0000-0002-0860-121X; shuaixiang, Zhao/0000-0001-6168-4133; schmidt, susanne/0000-0001-8369-1238</t>
  </si>
  <si>
    <t>National Key R&amp;D Program of China [2016YFD0201303]</t>
  </si>
  <si>
    <t>This research was supported by National Key R&amp;D Program of China (Grant No. 2016YFD0201303).</t>
  </si>
  <si>
    <t>10.1016/j.scitotenv.2019.135401</t>
  </si>
  <si>
    <t>JY8QK</t>
  </si>
  <si>
    <t>WOS:000504672800143</t>
  </si>
  <si>
    <t>Kumar, A; Shalini; Sharma, G; Naushad, M; Kumar, A; Kalia, S; Guo, CS; Mola, GT</t>
  </si>
  <si>
    <t>Kumar, Amit; Shalini; Sharma, Gaurav; Naushad, Mu; Kumar, Ajay; Kalia, Susheel; Guo, Changsheng; Mola, Genene Tessema</t>
  </si>
  <si>
    <t>Facile hetero-assembly of superparamagnetic Fe3O4/BiVO4 stacked on biochar for solar photo-degradation of methyl paraben and pesticide removal from soil</t>
  </si>
  <si>
    <t>JOURNAL OF PHOTOCHEMISTRY AND PHOTOBIOLOGY A-CHEMISTRY</t>
  </si>
  <si>
    <t>Biochar; Heterjuction; Photodrgradation; Paraben; Magnetic; Pesticide</t>
  </si>
  <si>
    <t>LIGHT PHOTOCATALYTIC ACTIVITY; GRAPHITIC CARBON NITRIDE; WASTE-WATER TREATMENT; PHOTOELECTROCHEMICAL PROPERTIES; DIETHYL PHTHALATE; DEGRADATION; NANOCOMPOSITE; ADSORPTION; PARTICLES; DRIVEN</t>
  </si>
  <si>
    <t>Herein we report synthesis of nano-hetero assembly of superparamagnetic Fe3O4 and bismuth vanadate stacked on Pinus roxburghii derived biochar. Optical studies and band structure analysis indicate the hybridization between the two semiconductors facilitating photodegradation of pollutants in presence of natural sunlight. The nano-heterojunctions have been utilized for removal of emerging micro-pollutants as methylparaben (MeP). 97.4% of MeP degradation was achieved in presence of biochar/Fe3O4/BiVO4 in 2 h. A degradation pathway has also been proposed on basis of mass spectrometry, chemical oxygen demand analysis and effects of various scavengers. Pinus derived biochar has also been utilized to see its long term effect on soil characteristics and fertility. The biochar has also been used to remove excessive pesticide from soil for lesser bioavailability. (C) 2017 Elsevier B.V. All rights reserved.</t>
  </si>
  <si>
    <t>[Kumar, Amit; Shalini; Sharma, Gaurav; Kumar, Ajay] Shoolini Univ, Sch Chem, Solan 173229, Himachal Prades, India; [Naushad, Mu] King Saud Univ, Coll Sci, Dept Chem, Bldg 5, Riyadh 11451, Saudi Arabia; [Kalia, Susheel] Indian Mil Acad, Army Cadet Coll Wing, Dept Chem, Dehra Dun 248007, UK, India; [Guo, Changsheng] Chinese Res Inst Environm Sci, State Key Lab Environm Criteria &amp; Risk Assessment, Beijing 100012, Peoples R China; [Mola, Genene Tessema] Univ KwaZulu Natal, Sch Chem &amp; Phys, Pietermaritzburg Campus,Private Bag X01, ZA-3209 Scottsville, South Africa</t>
  </si>
  <si>
    <t>Shoolini University; King Saud University; Chinese Research Academy of Environmental Sciences; University of Kwazulu Natal</t>
  </si>
  <si>
    <t>Kumar, A; Sharma, G (corresponding author), Shoolini Univ, Sch Chem, Solan 173229, Himachal Prades, India.</t>
  </si>
  <si>
    <t>mittuchem83@gmail.com; gaurav8777@gmail.com</t>
  </si>
  <si>
    <t>Mola, Genene Tessema/D-1851-2019; Kumar, Amit/HJP-6588-2023; Sharma, Gaurav/HTO-3197-2023; Guo, Chang-Sheng/K-8064-2012; Kalia, Susheel/ABD-3422-2020; Kumar, AJAy/AAU-9366-2020; Kumar, Amit/J-8518-2015; Sharma, Gaurav/L-1244-2013; Guo, Changsheng/AAI-1591-2020; Kumar, Amit/HMP-4853-2023; NAUSHAD, Mohammad/D-8006-2014; Mola, Genene Tessema/AAE-8559-2020; MANJHVAR, AMIT KUMAR/HNB-6459-2023</t>
  </si>
  <si>
    <t>Mola, Genene Tessema/0000-0002-1510-4641; Guo, Chang-Sheng/0000-0002-3598-325X; Kalia, Susheel/0000-0002-3468-9200; Kumar, AJAy/0000-0001-7693-9151; Kumar, Amit/0000-0003-4367-4307; Sharma, Gaurav/0000-0002-5010-1710; Guo, Changsheng/0000-0002-3598-325X; NAUSHAD, Mohammad/0000-0001-6056-587X; Mola, Genene Tessema/0000-0002-1510-4641; MANJHVAR, AMIT KUMAR/0000-0002-9577-6295</t>
  </si>
  <si>
    <t>King Saud University, Deanship of Scientific Research, College of Science Research Center</t>
  </si>
  <si>
    <t>King Saud University, Deanship of Scientific Research, College of Science Research Center(King Saud University)</t>
  </si>
  <si>
    <t>This project was supported by King Saud University, Deanship of Scientific Research, College of Science Research Center.We would also like to thank Shoolini University for providing the infrastructure and lab facilities to carry out the research work.</t>
  </si>
  <si>
    <t>1010-6030</t>
  </si>
  <si>
    <t>J PHOTOCH PHOTOBIO A</t>
  </si>
  <si>
    <t>J. Photochem. Photobiol. A-Chem.</t>
  </si>
  <si>
    <t>10.1016/j.jphotochem.2017.01.010</t>
  </si>
  <si>
    <t>EP4VB</t>
  </si>
  <si>
    <t>WOS:000397376900014</t>
  </si>
  <si>
    <t>Peterson, SC; Joshee, N</t>
  </si>
  <si>
    <t>Peterson, Steven C.; Joshee, Nirmal</t>
  </si>
  <si>
    <t>Co-milled silica and coppiced wood biochars improve elongation and toughness in styrene-butadiene elastomeric composites while replacing carbon black</t>
  </si>
  <si>
    <t>JOURNAL OF ELASTOMERS AND PLASTICS</t>
  </si>
  <si>
    <t>Biochar; carbon black; filler; Paulownia; poplar; rubber composite</t>
  </si>
  <si>
    <t>PAULOWNIA; QUALITY</t>
  </si>
  <si>
    <t>Carbon black (CB) is a petroleum by-product with a million ton market in the US tire industry. Finding renewable substitutes for CB reduces dependence on oil and alleviates global warming. Biochar is a renewable source of carbon that has been studied previously as a replacement for CB in styrene-butadiene rubber (SBR) composites. However, biochar typically has lower carbon content, higher ash content, and larger particle size, which are all significant detractors to making biochar a viable drop-replacement for CB. In this study, high carbon and low ash biochars made from fast-growing Paulownia elongata and Populus tremuloides were co-milled with small amounts of silica in order to reduce the particle size, and the biochar/silica blends were then used to partially replace CB in SBR composites. Using this method both Paulownia and poplar biochars were able to replace 30% of the CB filler and improve elongation and toughness with virtually no loss of tensile strength, compared to the 100% CB-filled control composite.</t>
  </si>
  <si>
    <t>[Peterson, Steven C.] ARS, Plant Polymer Res, Natl Ctr Agr Utilizat Res, USDA, 1815 North Univ Ave, Peoria, IL 61604 USA; [Joshee, Nirmal] Ft Valley State Univ, Coll Agr Family Sci &amp; Technol, Ft Valley, GA USA</t>
  </si>
  <si>
    <t>United States Department of Agriculture (USDA); University System of Georgia; Fort Valley State University</t>
  </si>
  <si>
    <t>Peterson, SC (corresponding author), ARS, Plant Polymer Res, Natl Ctr Agr Utilizat Res, USDA, 1815 North Univ Ave, Peoria, IL 61604 USA.</t>
  </si>
  <si>
    <t>Steve.Peterson@ars.usda.gov</t>
  </si>
  <si>
    <t>USDA, NIFA; CSREES Award [2014-01293]</t>
  </si>
  <si>
    <t>USDA, NIFA(United States Department of Agriculture (USDA)); CSREES Award</t>
  </si>
  <si>
    <t>The author(s) disclosed receipt of the following financial support for the research, authorship, and/or publication of this article: This work was financially supported by the Capacity Building Grant (USDA, NIFA): Developing a sustainable bioenergy system: Paulownia production for fuel, chemicals, and materials. CSREES Award no. 2014-01293 (PI Nirmal Joshee).</t>
  </si>
  <si>
    <t>0095-2443</t>
  </si>
  <si>
    <t>1530-8006</t>
  </si>
  <si>
    <t>J ELASTOM PLAST</t>
  </si>
  <si>
    <t>J. Elastomer Plast.</t>
  </si>
  <si>
    <t>10.1177/0095244317753653</t>
  </si>
  <si>
    <t>Materials Science, Multidisciplinary; Polymer Science</t>
  </si>
  <si>
    <t>Materials Science; Polymer Science</t>
  </si>
  <si>
    <t>HA5RV</t>
  </si>
  <si>
    <t>WOS:000450335600001</t>
  </si>
  <si>
    <t>Chen, QC; Rao, PH; Cheng, ZW; Yan, LL; Qian, SY; Song, R; Shen, GQ</t>
  </si>
  <si>
    <t>Chen, Qincheng; Rao, Pinhua; Cheng, Zhiwen; Yan, Lili; Qian, Shiying; Song, Rui; Shen, Guoqing</t>
  </si>
  <si>
    <t>Novel soil remediation technology for simultaneous organic pollutant catalytic degradation and nitrogen supplementation</t>
  </si>
  <si>
    <t>Fe-impregnated biochar; Urea-hydrogen peroxide; Sulfamethoxazole; Catalytic degradation; Nitrogen</t>
  </si>
  <si>
    <t>HYDROGEN-PEROXIDE ACTIVATION; PERSISTENT FREE-RADICALS; VETERINARY ANTIBIOTICS; PYROLYSIS TEMPERATURE; P-NITROPHENOL; PLANT-GROWTH; BIOCHAR; MANURE; UREA; NANOPARTICLES</t>
  </si>
  <si>
    <t>This study developed a novel remediation technology based on urea-hydrogen peroxide (UHP) activated by a synthesized Fe-impregnated biochar (FB). The technology can simultaneously degrade sulfamethoxazole (SMZ) and supply nitrogen nutrition in cropland soil. Experimental results showed that 97.56% of SMZ was removed in the FB-UHP system within 24 h, whereas 7.12% and 14.65% were removed in the individual application of FB and UHP. Chemical probe and scavenger test results demonstrated that SMZ degradation mainly occurred through oxidation of hydroxyl radicals generated from the activation of UHP by FB. The effects of FB pyrolysis temperature, initial pH, and reaction temperature were investigated. The combination of UHP and FB led to efficient SMZ degradation at a wide pH range of 2-10. Catalytic durability test results showed that FB exhibited good stability even after four uses. A soil column leaching experiment showed that the addition of FB-UHP reduced the SMZ leaching from the soil by 95.06%, increased the nitrogen content on surface soil by approximately 2.5 times, and decreased the nitrogen leaching by 97.57%. Early-stage seedling growth bioassay confirmed that FB-UHP significantly enhanced the SMZ degradation, increased the soil nitrogen content, and improved the lettuce plant growth. Therefore, application of FB-activated UHP is a promising technology for agricultural soil remediation.</t>
  </si>
  <si>
    <t>[Chen, Qincheng; Qian, Shiying; Song, Rui; Shen, Guoqing] Shanghai Jiao Tong Univ, Sch Agr &amp; Biol, 800 Dongchuan Rd, Shanghai 200240, Peoples R China; [Rao, Pinhua; Yan, Lili] Shanghai Univ Engn Sci, Sch Chem &amp; Chem Engn, 333 Longteng Rd, Shanghai 201620, Peoples R China; [Cheng, Zhiwen] Shanghai Jiao Tong Univ, Sch Environm Sci &amp; Engn, 800 Dongchuan Rd, Shanghai 200240, Peoples R China</t>
  </si>
  <si>
    <t>Shanghai Jiao Tong University; Shanghai University of Engineering Science; Shanghai Jiao Tong University</t>
  </si>
  <si>
    <t>gqsh@sjtu.edu.cn</t>
  </si>
  <si>
    <t>QIAN, LIU/S-1353-2019</t>
  </si>
  <si>
    <t>Chen, Qincheng/0000-0002-1144-0832</t>
  </si>
  <si>
    <t>National Key Research and Development Program of China [2016YFD0800207]; SUES Sino-foreign Cooperative Innovation Center for City Soil Ecological Technology Integration [2017PT03]; First-rate Discipline Construction of Applied Chemistry of Shanghai University of Engineering Science [2018xk-B-06]</t>
  </si>
  <si>
    <t>National Key Research and Development Program of China; SUES Sino-foreign Cooperative Innovation Center for City Soil Ecological Technology Integration; First-rate Discipline Construction of Applied Chemistry of Shanghai University of Engineering Science</t>
  </si>
  <si>
    <t>This work was supported by the National Key Research and Development Program of China (Grant No. 2016YFD0800207), SUES Sino-foreign Cooperative Innovation Center for City Soil Ecological Technology Integration (2017PT03) and First-rate Discipline Construction of Applied Chemistry of Shanghai University of Engineering Science (No. 2018xk-B-06). We are thankful to Rong Ji, Feifei Sun, and Xuan Wu from the State Key Laboratory of Pollution Control and Resource Reuse, School of the Environment, Nanjing University for their technical support in isotope detection.</t>
  </si>
  <si>
    <t>10.1016/j.cej.2019.03.179</t>
  </si>
  <si>
    <t>HX4RH</t>
  </si>
  <si>
    <t>WOS:000467387200004</t>
  </si>
  <si>
    <t>James, RAM; Yuan, WQ; Boyette, MD; Wang, DH; Kumar, A</t>
  </si>
  <si>
    <t>James R, Arthur M.; Yuan, Wenqiao; Boyette, Michael D.; Wang, Donghai; Kumar, Ajay</t>
  </si>
  <si>
    <t>CHARACTERIZATION OF BIOCHAR FROM RICE HULLS AND WOOD CHIPS PRODUCED IN A TOP-LIT UPDRAFT BIOMASS GASIFIER</t>
  </si>
  <si>
    <t>Biochar; Biomass; Gasification; Top-lit updraft gasification</t>
  </si>
  <si>
    <t>PYROLYSIS TEMPERATURE; FIXED-BED; GASIFICATION; CHARCOAL; YIELD; TECHNOLOGY; SCIENCE; FUEL</t>
  </si>
  <si>
    <t>The objective of this study was to characterize biochar produced from rice hulls and wood chips in a top-lit updraft gasifier. Biochar from four airflows (8, 12, 16, or 20 L min(-1)) and two insulation conditions (not insulated or insulated with 88.9 mm of fiberglass on the external wall of the gasifier) were evaluated. Measurement of elemental composition, higher heating value (HHV), and BET surface area and proximate analyses of the biochar were carried out. It was found that the airflow rate and reactor insulation significantly influenced the chemical composition of the biochar depending on the biomass type. For instance, the carbon content of biochar from rice hulls decreased from 40.9% to 27.2% and the HHV decreased from 14.8 to 10.2 MJ kg(-1) as the airflow increased from 8 to 20 L min(-1) when the reactor was insulated. In contrast, the carbon content of biochar from wood chips increased from 82% to 86% and the HHV stayed stable at 32.0 to 33.2 MJ kg(-1) at the same conditions. Despite these variations, the BET surface area of biochar from both biomass types increased with increased airflow and additional insulation. For example, rice hull biochar had a maximum BET surface area of 183 m(2) g(-1) at 20 L min(-1) airflow with insulation. The BET surface of biochar from wood chips peaked at 405 m(2) g(-1) at the same conditions.</t>
  </si>
  <si>
    <t>[James R, Arthur M.; Yuan, Wenqiao; Boyette, Michael D.] North Carolina State Univ, Dept Biol &amp; Agr Engn, Raleigh, NC USA; [James R, Arthur M.] Technol Univ Panama, El Dorado, Panama; [Wang, Donghai] Kansas State Univ, Dept Biol &amp; Agr Engn, Manhattan, KS 66506 USA; [Kumar, Ajay] Oklahoma State Univ, Dept Biosyst &amp; Agr Engn, Stillwater, OK 74078 USA</t>
  </si>
  <si>
    <t>North Carolina State University; Universidad Tecnologica de Panama; Kansas State University; Oklahoma State University System; Oklahoma State University - Stillwater</t>
  </si>
  <si>
    <t>Yuan, WQ (corresponding author), North Carolina State Univ, Campus Box 7625, Raleigh, NC 27695 USA.</t>
  </si>
  <si>
    <t>wyuan2@ncsu.edu</t>
  </si>
  <si>
    <t>Kumar, Ajay/B-1726-2013; Rivas, Arthur M. James/AAE-1617-2020</t>
  </si>
  <si>
    <t>Rivas, Arthur M. James/0000-0001-9120-1817; Kumar, Ajay/0000-0003-1502-3048</t>
  </si>
  <si>
    <t>USDA; Sun Grant [2010-38502-21836, AB-5-67630, KSU11]; North Carolina State University; USDA National Institute of Food and Agriculture, Hatch Project [NC02394]; IFARHU-SENA-CYT from the Government of Panama</t>
  </si>
  <si>
    <t>USDA(United States Department of Agriculture (USDA)); Sun Grant; North Carolina State University; USDA National Institute of Food and Agriculture, Hatch Project; IFARHU-SENA-CYT from the Government of Panama</t>
  </si>
  <si>
    <t>This material was based on the work supported by the USDA and Sun Grant (Award No. 2010-38502-21836 and Subaward No. AB-5-67630, KSU11) and the startup fund of North Carolina State University. This work was supported by the USDA National Institute of Food and Agriculture, Hatch Project NC02394. The lead author was also partially supported by the scholarship program of IFARHU-SENA-CYT from the Government of Panama. We would like to thank Mr. Justin Macialek, research assistant at NCSU, for his help building the top-lit updraft gasifier.</t>
  </si>
  <si>
    <t>10.13031/trans.59.11631</t>
  </si>
  <si>
    <t>DZ4YC</t>
  </si>
  <si>
    <t>WOS:000385866800003</t>
  </si>
  <si>
    <t>Wang, HB; Duan, R; Zhou, XQ; Wang, J; Liu, Y; Xu, R; Liao, ZW</t>
  </si>
  <si>
    <t>Wang, Huabin; Duan, Ran; Zhou, Xinquan; Wang, Jia; Liu, Ying; Xu, Rui; Liao, Zhuwei</t>
  </si>
  <si>
    <t>Efficient removal of mercury and chromium from wastewater via biochar fabricated with steel slag: Performance and mechanisms</t>
  </si>
  <si>
    <t>FRONTIERS IN BIOENGINEERING AND BIOTECHNOLOGY</t>
  </si>
  <si>
    <t>biochar; steel slag; mercury; chromium; heavy metals; adsorption; immobilization</t>
  </si>
  <si>
    <t>HEXAVALENT CHROMIUM; AQUEOUS-SOLUTIONS; HEAVY-METALS; FURNACE SLAG; ADSORPTION; PHOSPHORUS; CHITOSAN; CR(VI); CD(II); HYDROCHAR</t>
  </si>
  <si>
    <t>Biochar derived from biomass is regarded as a promising adsorbent for wastewater treatment, but the high cost of modification is still a challenge for its large-scale practical applications. In this study, we employed steel slag as a low-cost fabricant and synthesized hydrothermally carbonized steel slag (HCSS), as a stable environmentally functional material for heavy metal removal. Typically, positively and negatively charged heavy metal contaminants of Hg2+ and Cr2O7 (2-) were employed to testify the performance of HCSS as an adsorbent, and good capacities [(283.24 mg/g for Hg (II) and 323.16 mg/g for Cr (VI)] were found. The feasibility of HCSS on real wastewater purification was also evaluated, as the removal efficiency was 94.11% and 88.65% for Hg (II) and Cr (VI), respectively. Mechanism studies revealed that the modification of steel slag on bio-adsorbents offered copious active sites for pollutants. As expected, oxygen-containing functional groups in HCSS acted as the main contributor to adsorption capacity. Moreover, some reactive iron species (i.e., Fe2+) played an essential role in chemical reduction of Cr (VI). The adsorptive reactions were pH-dependent, owing to other more mechanisms, such as coprecipitation, ion-exchange, and electrostatic attraction. This promising recycling approach of biomass waste and the design of agro-industrial byproducts can be highly suggestive of the issues of resource recovery in the application of solid waste-derived environmentally functional materials for heavy metal remediation.</t>
  </si>
  <si>
    <t>[Wang, Huabin; Duan, Ran; Liu, Ying; Xu, Rui] Yunnan Normal Univ, Sch Energy &amp; Environm Sci, Kunming, Peoples R China; [Wang, Huabin; Zhou, Xinquan; Wang, Jia; Liao, Zhuwei] Huazhong Univ Sci &amp; Technol, Sch Environm Sci &amp; Engn, Dept Environm Engn, Wuhan, Peoples R China; [Zhou, Xinquan] Henan Univ Sci &amp; Technol, Sch Chem Engineer, Pharm, Luoyang, Peoples R China; [Liao, Zhuwei] Wenhua Coll, Urban Construction Engn Div, Wuhan, Peoples R China</t>
  </si>
  <si>
    <t>Yunnan Normal University; Huazhong University of Science &amp; Technology; Henan University of Science &amp; Technology</t>
  </si>
  <si>
    <t>Xu, R (corresponding author), Yunnan Normal Univ, Sch Energy &amp; Environm Sci, Kunming, Peoples R China.;Liao, ZW (corresponding author), Huazhong Univ Sci &amp; Technol, Sch Environm Sci &amp; Engn, Dept Environm Engn, Wuhan, Peoples R China.;Liao, ZW (corresponding author), Wenhua Coll, Urban Construction Engn Div, Wuhan, Peoples R China.</t>
  </si>
  <si>
    <t>ecowatch_xr@163.com; liaozhuwei@outlook.com</t>
  </si>
  <si>
    <t>National Natural Science Foundation of China [21775053]; Yunnan Province Education Department Scientific Research Foundation Project [2022J0136]; Applied Basic Research Foundation of Yunnan Province [202201AS070020, 202201AU070061]</t>
  </si>
  <si>
    <t>National Natural Science Foundation of China(National Natural Science Foundation of China (NSFC)); Yunnan Province Education Department Scientific Research Foundation Project; Applied Basic Research Foundation of Yunnan Province</t>
  </si>
  <si>
    <t>The authors appreciate the support from the National Natural Science Foundation of China [Grant Number 21775053], the Yunnan Province Education Department Scientific Research Foundation Project [Grant Number 2022J0136], and the Applied Basic Research Foundation of Yunnan Province [Grant Numbers 202201AS070020 and 202201AU070061].</t>
  </si>
  <si>
    <t>2296-4185</t>
  </si>
  <si>
    <t>FRONT BIOENG BIOTECH</t>
  </si>
  <si>
    <t>Front. Bioeng. Biotechnol.</t>
  </si>
  <si>
    <t>10.3389/fbioe.2022.961907</t>
  </si>
  <si>
    <t>Biotechnology &amp; Applied Microbiology; Multidisciplinary Sciences</t>
  </si>
  <si>
    <t>Biotechnology &amp; Applied Microbiology; Science &amp; Technology - Other Topics</t>
  </si>
  <si>
    <t>4L5EU</t>
  </si>
  <si>
    <t>WOS:000852654000001</t>
  </si>
  <si>
    <t>Danso, EO; Monnie, F; Abenney-Mickson, S; Arthur, E; Sabi, EB; Andersen, MN</t>
  </si>
  <si>
    <t>Danso, Eric Oppong; Monnie, Francis; Abenney-Mickson, Stephen; Arthur, Emmanuel; Sabi, Edward Benjamin; Andersen, Mathias Neumann</t>
  </si>
  <si>
    <t>Does Biochar Particle Size, Application Rate and Irrigation Regime Interact to Affect Soil Water Holding Capacity, Maize Growth and Nutrient Uptake?</t>
  </si>
  <si>
    <t>Leaf area; Nitrogen uptake; Phosphorus uptake; Field capacity water content; Weathered tropical soil</t>
  </si>
  <si>
    <t>CORN COB BIOCHAR; HYDROLOGICAL PROPERTIES; HYDRAULIC-PROPERTIES; DEFICIT IRRIGATION; RICE HUSK; RETENTION; AMENDMENT; AVAILABILITY; PRODUCTIVITY; INCREASES</t>
  </si>
  <si>
    <t>The purpose of this study was to investigate the sole and combined effects of biochar particle size (BPS), biochar application rate (BAR) and irrigation (IRR) on soil water holding capacity, maize total dry matter (TDM) and maize uptake of nitrogen (N) and phosphorus (P) in a sandy clay loam soil. Two biochar particle sizes of &lt; 2 mm and 2-4 mm in combination with four biochar application rates of 0 t ha(-1) (B0), 20 t ha(-1) (B20), 40 t ha(-1) (B40) and 80 t ha(-1) (B80) were tested under either well-irrigated (I-w) or intermittent drought (D-i) conditions. The BPS acting alone or in synergy with IRR and BAR did not significantly affect pot field capacity water content (FCpot), maize TDM, N and P uptakes. However, IRR and BAR significantly interacted to affect P uptake but not N uptake and FCpot. The B80 treatment recorded significantly higher TDM, N uptake and P uptake values of 119 g pot(-1), 1833 mg pot(-1) and 501 mg pot(-1), compared with the counterpart B0 values of 99 g pot(-1), 1487 mg pot(-1) and 429 mg pot(-1), respectively. The B20 and B40 treatments recorded intermediate values of the TDM, N and P uptakes, and they were not significantly different from the counterpart variables for the B0 treatment. The I-w treatment increased maize TDM, N and P uptakes by 28, 24 and 30%, respectively, relative to the D-i treatment. Altogether, well-irrigated maize grown in sandy clay loam soil amended with either &lt; 2 mm or 2-4 mm sized biochar, applied at 80 t ha(-1), is likely to improve TDM as well as N and P uptakes.</t>
  </si>
  <si>
    <t>[Danso, Eric Oppong] Univ Ghana, Forest &amp; Hort Crops Res Ctr, Sch Agr, POB LG 1195, Legon, Accra, Ghana; [Monnie, Francis; Sabi, Edward Benjamin] Univ Ghana, Sch Engn Sci, Dept Agr Engn, POB LG 77, Legon, Accra, Ghana; [Abenney-Mickson, Stephen] Cent Univ, Sch Engn &amp; Technol, DS 2310, Dansoman, Accra, Ghana; [Arthur, Emmanuel; Andersen, Mathias Neumann] Aarhus Univ, Fac Tech Sci, Dept Agroecol, POB 50, DK-8830 Tjele, Denmark</t>
  </si>
  <si>
    <t>University of Ghana; University of Ghana; Aarhus University</t>
  </si>
  <si>
    <t>Abenney-Mickson, S (corresponding author), Cent Univ, Sch Engn &amp; Technol, DS 2310, Dansoman, Accra, Ghana.</t>
  </si>
  <si>
    <t>sabenney.mickson@central.edu.gh</t>
  </si>
  <si>
    <t>Arthur, Emmanuel/C-5649-2015; Andersen, Mathias Neumann/A-7658-2008</t>
  </si>
  <si>
    <t>Arthur, Emmanuel/0000-0002-0788-0712; Andersen, Mathias Neumann/0000-0003-3845-4465</t>
  </si>
  <si>
    <t>Danida (Ministry of Foreign Affairs of Denmark) t; DFC [13-01-AU, 19-04-AU]</t>
  </si>
  <si>
    <t>Danida (Ministry of Foreign Affairs of Denmark) t; DFC</t>
  </si>
  <si>
    <t>Financial support for this study was provided by Danida (Ministry of Foreign Affairs of Denmark) through the projects `Green Cohesive Agricultural Resource Management, WEBSOC', DFC Project No:13-01-AU and ` Building vegetable farmers resilience to climate change', DFC Project No. 19-04-AU.</t>
  </si>
  <si>
    <t>10.1007/s42729-021-00597-8</t>
  </si>
  <si>
    <t>XG7ET</t>
  </si>
  <si>
    <t>WOS:000693491400007</t>
  </si>
  <si>
    <t>Jiang, JR; Nie, YH; Fozia; Lin, JL; Dai, ZM; Xu, X; Huang, XY; Wang, CG; Hu, ZL; Xu, H</t>
  </si>
  <si>
    <t>Jiang, Jianrong; Nie, Yanhong; Fozia, Jialiang; Lin, Jialiang; Dai, Zhongming; Xu, Xu; Huang, Xiaoyan; Wang, Chaogang; Hu, Zhangli; Xu, Hong</t>
  </si>
  <si>
    <t>Preparation of Spirogyra-derived biochar modified electrode and its application in nitrite detection</t>
  </si>
  <si>
    <t>Spirogyra; Biochar; Pyrolysis; Phosphoric acid activation; Nitrite detection</t>
  </si>
  <si>
    <t>REDUCED GRAPHENE OXIDE; MULTIWALL CARBON NANOTUBES; ELECTROCHEMICAL SENSOR; ELECTROANALYTICAL APPLICATION; SURFACE-CHEMISTRY; MESOPOROUS CARBON; ENERGY-STORAGE; NANOPARTICLES; ACID; CONTAMINATION</t>
  </si>
  <si>
    <t>Four kinds of biochar materials derived from Spirogyra were prepared under different physical and chemical activation processes. Their different microstructure, adsorption, and electrochemistry properties were characterized and compared. The experimental results indicated that comparing to the other three ones, the Spirogyra-derived biochar by phosphoric acid activation and direct heating (SBPDH) possessed a novel cleft structure with higher porosity and the maximum adsorption capacity to methylene blue as well as the largest electrochemically active surface area and the lowest resistance, and was selected to modify a chitosan-coated glassy carbon electrode (CS/GCE) to fabricate a sensing electrode (SBPDH/CS/GCE) as the nitrite ion-selective electrode (ISE) for the electrochemical detection of nitrite. The fabricated nitrite ISE exhibited the most excellent response to nitrate in aqueous solutions at pH 4.0 in a diffusion-controlled process. Its linear detection range (LDR) and the limit of detection (LOD) were determined to be 0.02-6 mmol L-1 and 8.29 mu mol L-1, respectively, which are comparable or better than those of similar modified electrodes reported recently. Anti-interference experiments further indicated that the fabricated nitrite ISE can resist the influence of diverse interference ions on its detection of nitrite, and could be applied potentially in the detection of nitrite in real aqueous samples.</t>
  </si>
  <si>
    <t>[Jiang, Jianrong; Nie, Yanhong; Lin, Jialiang; Xu, Xu; Wang, Chaogang; Hu, Zhangli; Xu, Hong] Shenzhen Univ, Longhua Innovat Inst Biotechnol, Coll Life Sci &amp; Oceanog, Guangdong Technol Res Ctr Marine Algal Bioengn,Gua, Shenzhen 518060, Peoples R China; [Fozia, Jialiang] Shenzhen Univ, Coll Optoelect Engn, China Key Lab Optoelect Devices &amp; Syst, Minist Educ &amp; Guangdong Prov, Shenzhen 518060, Peoples R China; [Dai, Zhongming] Shenzhen Univ, Gen Hosp, Shenzhen 518060, Peoples R China; [Huang, Xiaoyan] Peking Univ, Renal Div, Shenzhen Hosp, Shenzhen 518036, Peoples R China; [Hu, Zhangli] Southern Marine Sci &amp; Engn Guangdong Lab Guangzhou, Guangzhou, Peoples R China</t>
  </si>
  <si>
    <t>Shenzhen University; Shenzhen University; Shenzhen University; Peking University; Southern Marine Science &amp; Engineering Guangdong Laboratory; Southern Marine Science &amp; Engineering Guangdong Laboratory (Guangzhou)</t>
  </si>
  <si>
    <t>Xu, H (corresponding author), Shenzhen Univ, Longhua Innovat Inst Biotechnol, Coll Life Sci &amp; Oceanog, Guangdong Technol Res Ctr Marine Algal Bioengn,Gua, Shenzhen 518060, Peoples R China.</t>
  </si>
  <si>
    <t>xuhong@szu.edu.cn</t>
  </si>
  <si>
    <t>National Key R&amp;D Program of China [2018YFD0901106]; National Natural Science Foundation of China [32172193, 31540012]; Guangdong Natural Science Foundation [2018A0303130054, 2022A1515010285]; Science and Technology Program of Guangdong Province [2020B121202014]; Shenzhen Science and Technology Innovation Committee Grants [JCYJ20190808141415052, JCYJ20200109140412476, JCYJ20180305125619343, JCYJ20180305124211995, Gui Ke AA18242047]; Guangxi Innovation Drive Development Special Fund; funding for the construction of Southern Marine Science and Engineering Guangdong Laboratory (Guangzhou);  [JSGG20160229120821300]</t>
  </si>
  <si>
    <t xml:space="preserve">National Key R&amp;D Program of China; National Natural Science Foundation of China(National Natural Science Foundation of China (NSFC)); Guangdong Natural Science Foundation(National Natural Science Foundation of Guangdong Province); Science and Technology Program of Guangdong Province; Shenzhen Science and Technology Innovation Committee Grants; Guangxi Innovation Drive Development Special Fund; funding for the construction of Southern Marine Science and Engineering Guangdong Laboratory (Guangzhou); </t>
  </si>
  <si>
    <t>This work was supported by the National Key R&amp;D Program of China (2018YFD0901106), National Natural Science Foundation of China (32172193, 31540012), Guangdong Natural Science Foundation (2018A0303130054, 2022A1515010285), the Science and Technology Program of Guangdong Province (No. 2020B121202014), Shenzhen Science and Technology Innovation Committee Grants (JCYJ20180305124211995, JCYJ20180305125619343, JSGG20160229120821300, JCYJ20190808141415052, JCYJ20200109140412476), Guangxi Innovation Drive Development Special Fund (Gui Ke AA18242047), and funding for the construction of Southern Marine Science and Engineering Guangdong Laboratory (Guangzhou).</t>
  </si>
  <si>
    <t>2023 JAN 19</t>
  </si>
  <si>
    <t>10.1007/s13399-023-03801-0</t>
  </si>
  <si>
    <t>8D3UE</t>
  </si>
  <si>
    <t>WOS:000918221300005</t>
  </si>
  <si>
    <t>Wu, HQ; Wu, QP; Zhang, JM; Gu, QH; Wei, LT; Guo, WP; He, MH</t>
  </si>
  <si>
    <t>Wu, Huiqing; Wu, Qingping; Zhang, Jumei; Gu, Qihui; Wei, Linting; Guo, Weipeng; He, Minhong</t>
  </si>
  <si>
    <t>Chromium ion removal from raw water by magnetic iron composites and Shewanella oneidensis MR-1</t>
  </si>
  <si>
    <t>ZERO-VALENT IRON; CARBON NANOTUBES; HEXAVALENT CHROMIUM; HEAVY-METALS; GROUNDWATER REMEDIATION; POLLUTED WATER; CR(VI) REMOVAL; WASTE-WATER; ADSORPTION; BIOCHAR</t>
  </si>
  <si>
    <t>In this study, nanoiron active carbon composites (NZVI/GAC) were used to remove chromium ions from raw water. The composites were synthesized from a novel formula of biological activated carbon and characterized by various techniques. The adsorption test data were fit by a pseudo-second-order kinetic model and Langmuir model. The q(e) and R-2 values were 187 mg Cr/g and 0.9960, respectively, with 0.2 g/L NZVI/GAC at an initial concentration of 118 mg/L Cr according to the Langmuir isotherm model. Moreover, a Cr6+ detoxification reactor was constructed with the magnetic iron composite. The results indicated that the synthesized magnetic iron composite was a significant adsorbent for Cr6+ removal from aqueous solutions. The detoxification reactor was able to remove Cr6+ from raw water at an initial concentration of 26.5 mg/L within a short time period (3-5 min), with a removal efficiency of up to 99.90% and a treatment capacity of 45.0 mg Cr6+/g of adsorbent; the Cr6+ concentrations in the outflow met the GB5749-2006 requirements for drinking water. A synergistic effect between NZVI/GAC and a suspension of the bacterium Shewanella oneidensis MR-1 was found, showing that this bacterium can be used as a regeneration agent for iron-depleted activated carbon materials.</t>
  </si>
  <si>
    <t>[Wu, Huiqing; Wu, Qingping; Zhang, Jumei; Gu, Qihui; Wei, Linting; Guo, Weipeng] Guangdong Inst Microbiol, State Key Lab Appl Microbiol Southern China, Guangzhou 510070, Guangdong, Peoples R China; [Wu, Huiqing; Wu, Qingping; Zhang, Jumei; Gu, Qihui; Wei, Linting; Guo, Weipeng] Guangdong Open Lab Appl Microbiol, Guangdong Prov Key Lab Microbial Culture Collect, Guangzhou 510070, Guangdong, Peoples R China; [He, Minhong] Guangzhou Panyu Zhong Village Tap Water Co Ltd, Guangzhou 511495, Guangdong, Peoples R China</t>
  </si>
  <si>
    <t>Guangdong Academy of Sciences; Institute of Microbiology, Guangdong Academy of Sciences</t>
  </si>
  <si>
    <t>Wu, QP (corresponding author), Guangdong Inst Microbiol, State Key Lab Appl Microbiol Southern China, Guangzhou 510070, Guangdong, Peoples R China.;Wu, QP (corresponding author), Guangdong Open Lab Appl Microbiol, Guangdong Prov Key Lab Microbial Culture Collect, Guangzhou 510070, Guangdong, Peoples R China.</t>
  </si>
  <si>
    <t>wuqp203@163.com</t>
  </si>
  <si>
    <t>National Key R&amp;D Project of China [2017YFC1601200]; Guangdong Academy of Sciences Innovation Driven Development Capacity-building Special Funds Project of Guangdong Province, China [2017GDASCX-0201]</t>
  </si>
  <si>
    <t>National Key R&amp;D Project of China; Guangdong Academy of Sciences Innovation Driven Development Capacity-building Special Funds Project of Guangdong Province, China</t>
  </si>
  <si>
    <t>This work was funded by the National Key R&amp;D Project of China (2017YFC1601200) and the Guangdong Academy of Sciences Innovation Driven Development Capacity-building Special Funds Project of Guangdong Province, China (2017GDASCX-0201).</t>
  </si>
  <si>
    <t>MAR 6</t>
  </si>
  <si>
    <t>10.1038/s41598-018-37470-1</t>
  </si>
  <si>
    <t>HN7SH</t>
  </si>
  <si>
    <t>WOS:000460391500070</t>
  </si>
  <si>
    <t>Wu, YS; Cao, P; Shi, FT; Liu, KT; Wang, XH; Leng, Z; Tan, ZF; Zhou, CJ</t>
  </si>
  <si>
    <t>Wu, Yushuai; Cao, Peng; Shi, Feiting; Liu, Ketong; Wang, Xuhao; Leng, Zhen; Tan, Zhifei; Zhou, Changjun</t>
  </si>
  <si>
    <t>Modeling of the Complex Modulus of Asphalt Mastic with Biochar Filler Based on the Homogenization and Random Aggregate Distribution Methods</t>
  </si>
  <si>
    <t>ADVANCES IN MATERIALS SCIENCE AND ENGINEERING</t>
  </si>
  <si>
    <t>MICROMECHANICAL MODELS; DYNAMIC MODULUS; REINFORCED COMPOSITES; CONCRETE; BEHAVIOR; PREDICTION; MIXTURE</t>
  </si>
  <si>
    <t>The disposal of agricultural straw has been a severe environmental concern in China and many other countries. In this study, the complex modulus of using biochar converted from straw as an alternative mineral filler in asphalt mastic was investigated through both laboratory tests and modeling. The experimental results indicated that the biochar can provide asphalt mastic higher stiffness than the conventional granite mineral filler. It was believed that the special porous structure of biochar providing a thicker coating layer of mineral filler increases the stiffness modulus of asphalt mastic. To consider this factor into the micromechanical model, a modified generalized self-consistent model (MGSCM) with a coating layer was proposed. Besides, the finite element (FE) microstructural model with a coating layer generated by random aggregate distribution method was used to numerically evaluate the effect of the coating layer on the complex modulus of asphalt mastics. The predicted results indicated that the generalized self-consistent model (MGSCM) with a coating layer is an efficient and accurate model for predicting the complex modulus of asphalt mastics. Moreover, the FE modeling proved that the coating layer can significantly improve the complex modulus of asphalt mastics. Therefore, the experiments and modeling carried out in this study provided insight for biochar applications to improve the performance of asphalt mixtures.</t>
  </si>
  <si>
    <t>[Wu, Yushuai] Qinghai Univ, Sch Water Resources &amp; Elect Power, Xining 810016, Peoples R China; [Cao, Peng] Beijing Univ Technol, Coll Architecture &amp; Civil Engn, Beijing 100124, Peoples R China; [Cao, Peng; Wang, Xuhao] Qinghai Univ, Qinghai Univ Tsinghua Univ Sanjiangyuan Univ Sanj, Xinning 810016, Peoples R China; [Shi, Feiting] Harbin Inst Technol, Sch Civil Engn, Harbin 10086, Peoples R China; [Shi, Feiting] Yancheng Inst Technol, Civil Engn Dept, Yancheng 224051, Peoples R China; [Liu, Ketong] Xian Univ Sci &amp; Technol, Coll Architecture &amp; Civil Engn, Xian 710054, Peoples R China; [Wang, Xuhao] Changan Univ, Sch Highway, Xian 710064, Peoples R China; [Leng, Zhen; Tan, Zhifei] Hong Kong Polytech Univ, Dept Civil &amp; Environm Engn, Hung Hong, Kowloon, Hong Kong, Peoples R China; [Zhou, Changjun] Dalian Univ Technol, Sch Transportat &amp; Logist, Dalian 116024, Peoples R China</t>
  </si>
  <si>
    <t>Qinghai University; Beijing University of Technology; Qinghai University; Harbin Institute of Technology; Yancheng Institute of Technology; Xi'an University of Science &amp; Technology; Chang'an University; Hong Kong Polytechnic University; Dalian University of Technology</t>
  </si>
  <si>
    <t>Cao, P (corresponding author), Beijing Univ Technol, Coll Architecture &amp; Civil Engn, Beijing 100124, Peoples R China.;Cao, P (corresponding author), Qinghai Univ, Qinghai Univ Tsinghua Univ Sanjiangyuan Univ Sanj, Xinning 810016, Peoples R China.</t>
  </si>
  <si>
    <t>caopeng518888@126.com</t>
  </si>
  <si>
    <t>Tan, Zhifei/HKV-8783-2023; Liu, Kai/IST-6808-2023; liu, kt/AFU-9413-2022; leng, zhen/AFO-9989-2022; Wang, Xuhao/L-3596-2017</t>
  </si>
  <si>
    <t>leng, zhen/0000-0002-7797-1134; Wang, Xuhao/0000-0002-0564-1558; Tan, Zhifei/0000-0002-6506-4465; peng, cao/0000-0001-5645-734X</t>
  </si>
  <si>
    <t>National Natural Science Foundation of China [51769028, 51861165102, 51508137]; Natural Science Foundation of Qinghai Province in China [2017-ZJ933Q, 2017-QGY-7, 2018-0301-ZJC-0254]; Science and Technology Projects of Ministry of Housing and UrbanRural Development of China [2018-K9-054]; National Key Laboratory Project for Water Sand Science and Water and Hydropower Engineering, Tsinghua University [sklhse-2018-B-03]</t>
  </si>
  <si>
    <t>National Natural Science Foundation of China(National Natural Science Foundation of China (NSFC)); Natural Science Foundation of Qinghai Province in China; Science and Technology Projects of Ministry of Housing and UrbanRural Development of China; National Key Laboratory Project for Water Sand Science and Water and Hydropower Engineering, Tsinghua University</t>
  </si>
  <si>
    <t>This work was financially supported by the National Natural Science Foundation of China (Grant nos. 51769028, 51861165102, and 51508137), the Natural Science Foundation of Qinghai Province in China (Grant nos. 2017-ZJ933Q, 2017-QGY-7, and 2018-0301-ZJC-0254), Science and Technology Projects of Ministry of Housing and UrbanRural Development of China (Grant no. 2018-K9-054), and National Key Laboratory Project for Water Sand Science and Water and Hydropower Engineering, Tsinghua University (Grant no. sklhse-2018-B-03).</t>
  </si>
  <si>
    <t>1687-8434</t>
  </si>
  <si>
    <t>1687-8442</t>
  </si>
  <si>
    <t>ADV MATER SCI ENG</t>
  </si>
  <si>
    <t>Adv. Mater. Sci. Eng.</t>
  </si>
  <si>
    <t>10.1155/2020/2317420</t>
  </si>
  <si>
    <t>LM5NH</t>
  </si>
  <si>
    <t>WOS:000532294900001</t>
  </si>
  <si>
    <t>Kobylecki, R; Zarzycki, R; Bis, Z; Panowski, M; Winski, M</t>
  </si>
  <si>
    <t>Kobylecki, Rafal; Zarzycki, Robert; Bis, Zbigniew; Panowski, Marcin; Winski, Mateusz</t>
  </si>
  <si>
    <t>Numerical analysis of the combustion of straw and wood in a stoker boiler with vibrating grate</t>
  </si>
  <si>
    <t>Biomass combustion; Pellets; Biochar; Boiler; Vibrating grate</t>
  </si>
  <si>
    <t>BIOMASS; PLANTS</t>
  </si>
  <si>
    <t>The hydrodynamics of a biomass-fired 90 MW stoker boiler with vibrating grate was numerically investigated in order to improve the air distribution and gas mixing and boiler performance, as well as to decrease the fouling of the furnace membrane walls. The numerical calculations were supported by experimental visualization and data from a laboratory model of the boiler. The results indicated that by the optimization of the fuel spreading and distribution of secondary air significant improvement of the boiler performance and reduction of the fouling rate may be achieved. (c) 2021 Published by Elsevier Ltd.</t>
  </si>
  <si>
    <t>[Kobylecki, Rafal; Zarzycki, Robert; Bis, Zbigniew; Panowski, Marcin] Czestochowa Tech Univ, Dept Adv Energy Technol, Dabrowskiego 73, PL-42201 Czestochowa, Poland; [Winski, Mateusz] Energa Kogeneracja Elblag CHP Plant, Elblag, Poland</t>
  </si>
  <si>
    <t>Kobylecki, R (corresponding author), Czestochowa Tech Univ, Dept Adv Energy Technol, Dabrowskiego 73, PL-42201 Czestochowa, Poland.</t>
  </si>
  <si>
    <t>rafal.kobylecki@pcz.pl</t>
  </si>
  <si>
    <t>Kobyłecki, Rafał/ADB-8168-2022</t>
  </si>
  <si>
    <t>Panowski, Marcin/0000-0002-5773-9733; Kobylecki, Rafal/0000-0002-5367-408X; Zarzycki, Robert/0000-0001-5735-4385</t>
  </si>
  <si>
    <t>Czestochowa University of Technology, Faculty of Infrastructure and Environment; National Center for Research and Development (Poland) [BIOSTRATEGG3/345940/7/NCBR/2017]</t>
  </si>
  <si>
    <t>Czestochowa University of Technology, Faculty of Infrastructure and Environment; National Center for Research and Development (Poland)(National Centre for Research &amp; Development, Poland)</t>
  </si>
  <si>
    <t>The research was funded by the statute subvention of the Czestochowa University of Technology, Faculty of Infrastructure and Environment and by the National Center for Research and Development (Poland) under the project No. BIOSTRATEGG3/345940/7/NCBR/2017.</t>
  </si>
  <si>
    <t>10.1016/j.energy.2021.119948</t>
  </si>
  <si>
    <t>RC0PG</t>
  </si>
  <si>
    <t>WOS:000632505300004</t>
  </si>
  <si>
    <t>Silvani, L; Cornelissen, G; Smebye, AB; Zhang, YX; Okkenhaug, G; Zimmerman, AR; Thune, G; Saevarsson, H; Hale, SE</t>
  </si>
  <si>
    <t>Silvani, Ludovica; Cornelissen, Gerard; Smebye, Andreas Botnen; Zhang, Yaxin; Okkenhaug, Gudny; Zimmerman, Andrew R.; Thune, Gorm; Saevarsson, Hilmar; Hale, Sarah E.</t>
  </si>
  <si>
    <t>Can biochar and designer biochar be used to remediate per- and polyfluorinated alkyl substances (PFAS) and lead and antimony contaminated soils?</t>
  </si>
  <si>
    <t>Shooting range soil; Iron enriched biochar; Activated biochar; Sorption; PFAS</t>
  </si>
  <si>
    <t>SHOOTING RANGE; PERFLUOROOCTANE SULFONATE; ACTIVATED CARBON; PERFLUORINATED SURFACTANTS; RUNOFF WATER; HEAVY-METALS; BLACK CARBON; CORN STRAW; SORPTION; MECHANISMS</t>
  </si>
  <si>
    <t>Designer biochars can be used to remediate organic and inorganic contaminant polluted soils. Here, a waste timber biochar (BC), a coconut shell activated biochar (aBC) and a wood shrub iron enriched designer biochar (Fe-BC) were investigated. Per- and polyfluorinated alkyl substances (PFAS) contaminated soils with different total organic carbon (TOC) contents ( 1.6 and 34.2%) were amended with six doses of BC and aBC. Two shooting range soils (TOC 5.2 and 10.2%) contaminated with heavy metals (mainly Pb and Sb) were amended with four doses of BC and Fe-BC. An amendment of 20% BC reduced the PFOS leachate concentration by 86% for the low TOC soil but was not effective for the high TOC soil. An amendment of 1% aBC reduced PFOS leachate concentrations by over &gt;96% for both soils. For the low TOC shooting range soil, a 20% amendment of BC reduced Pb and Sb leaching by 61% and 12%, respectively. An amendment of 20% Fe-BC to soil with low TOC reduced Pb and Sb leaching by 99% and 40%, respectively. The need for designer biochars using processes such as iron enrichment or activation should be considered depending on the TOC of the soil, the type of contaminants and remediation goals.</t>
  </si>
  <si>
    <t>[Silvani, Ludovica; Cornelissen, Gerard; Smebye, Andreas Botnen; Okkenhaug, Gudny; Hale, Sarah E.] NGI, Dept Environm Engn, Oslo, Norway; [Cornelissen, Gerard; Zhang, Yaxin; Okkenhaug, Gudny] Norwegian Univ Life Sci NMBU, As, Norway; [Zhang, Yaxin] Hunan Univ, Coll Environm Sci &amp; Engn, Changsha 410082, Hunan, Peoples R China; [Zimmerman, Andrew R.] Univ Florida, Dept Geol Sci, Gainesville, FL USA; [Thune, Gorm; Saevarsson, Hilmar] Lindum AS, Lerpeveien 155, Drammen, Norway</t>
  </si>
  <si>
    <t>Norwegian Geotechnical Institute, NGI; Norwegian University of Life Sciences; Hunan University; State University System of Florida; University of Florida</t>
  </si>
  <si>
    <t>ludovica.silvani@gmail.com</t>
  </si>
  <si>
    <t>Hale, Sarah E./0000-0002-7743-9199</t>
  </si>
  <si>
    <t>Norwegian Research Council [243789]; NGI research project Geomaterials in a Circular Economy (Georecirc)</t>
  </si>
  <si>
    <t>Norwegian Research Council(Research Council of Norway); NGI research project Geomaterials in a Circular Economy (Georecirc)</t>
  </si>
  <si>
    <t>Funding for this work was provided through Norwegian Research Council project 243789, Biochar as an adaptation strategy for climate change. The internally funded NGI research project Geomaterials in a Circular Economy (Georecirc) is also acknowledged for financial contributions. We also thank Hilde Kolstad for SEM and element analysis and Valentina Zivanovic for ICP, DOC and TOC analysis.</t>
  </si>
  <si>
    <t>10.1016/j.scitotenv.2019.133693</t>
  </si>
  <si>
    <t>JN3EB</t>
  </si>
  <si>
    <t>WOS:000496780900100</t>
  </si>
  <si>
    <t>Sohn, W; Guo, WS; Ngo, HH; Deng, LJ; Cheng, DL; Zhang, XB</t>
  </si>
  <si>
    <t>Sohn, Weonjung; Guo, Wenshan; Ngo, Huu Hao; Deng, Lijuan; Cheng, Dongle; Zhang, Xinbo</t>
  </si>
  <si>
    <t>A review on membrane fouling control in anaerobic membrane bioreactors by adding performance enhancers</t>
  </si>
  <si>
    <t>Anaerobic membrane bioreactor; Membrane fouling; Enhancers; Activated carbon</t>
  </si>
  <si>
    <t>DOMESTIC WASTE-WATER; GRANULAR ACTIVATED CARBON; PERSONAL CARE PRODUCTS; ZERO VALENT IRON; POLYALUMINUM CHLORIDE; SLUDGE GRANULATION; ORGANIC-MATTER; UASB REACTOR; CO-DIGESTION; BIOCHAR PROPERTIES</t>
  </si>
  <si>
    <t>Anaerobic membrane bioreactors (AnMBRs), the combination of anaerobic digestion and membrane technology, have gained increasing popularity due to their remarkable advantages over aerobic membrane bioreactors, such as biogas production and potential energy use. However, membrane fouling remains a challenging issue that deteriorates the performance of membrane and shortens its lifespan. Pretreatment of feed wastewater by adding fouling reduction enhancers, such as adsorbents and flocculants, into anaerobic membrane bioreactor can effectively mitigate membrane fouling by altering the feed properties. Activated carbon, such as powdered activated carbon (PAC) and granular activated carbon (GAC), has been widely applied as an adsorbent to aerobic and anaerobic membrane bioreactors for membrane fouling control. Organic enhancers such as biochar and waste yeast, and inorganic enhancers like polyaluminum chloride and zeolite have also been applied to AnMBRs promoting flocculation and coagulation. Thus, this review discusses the impacts of different fouling reduction enhancers under anaerobic conditions as well as AnMBR system. In addition, the mechanisms of the enhancers mitigating the membrane fouling are also summarized for better understanding of the effects of the enhancers in AnMBRs.</t>
  </si>
  <si>
    <t>[Sohn, Weonjung; Guo, Wenshan; Ngo, Huu Hao; Deng, Lijuan; Cheng, Dongle] Univ Technol Sydney, Ctr Technol Water &amp; Wastewater, Sch Civil &amp; Environm Engn, Sydney, NSW 2007, Australia; [Zhang, Xinbo] Tianjin Chengjian Univ, Tianjin Key Lab Aquat Sci &amp; Technol, 12 Rd 26, Tianjin 300384, Peoples R China</t>
  </si>
  <si>
    <t>University of Technology Sydney; Tianjin Chengjian University</t>
  </si>
  <si>
    <t>Guo, WS (corresponding author), Univ Technol Sydney, Ctr Technol Water &amp; Wastewater, Sch Civil &amp; Environm Engn, Sydney, NSW 2007, Australia.</t>
  </si>
  <si>
    <t>wguo@uts.edu.au</t>
  </si>
  <si>
    <t>Deng, Lijuan/AAE-6293-2022; zhang, xinbo/AAQ-5704-2021; Guo, Wenshan/B-8485-2017</t>
  </si>
  <si>
    <t>Guo, Wenshan/0000-0001-5542-2858; Sohn, Weonjung/0000-0002-2946-9713</t>
  </si>
  <si>
    <t>Joint Research Centre for Protective Infrastructure Technology and Environmental Green Bioprocess by School of Civil and Environmental Engineering, University of Technology Sydney; Department of Environmental and Municipal Engineering, Tianjin Chengjian University</t>
  </si>
  <si>
    <t>This review research was supported by the Joint Research Centre for Protective Infrastructure Technology and Environmental Green Bioprocess established by School of Civil and Environmental Engineering, University of Technology Sydney, and Department of Environmental and Municipal Engineering, Tianjin Chengjian University.</t>
  </si>
  <si>
    <t>10.1016/j.jwpe.2020.101867</t>
  </si>
  <si>
    <t>RC7DV</t>
  </si>
  <si>
    <t>WOS:000632957900001</t>
  </si>
  <si>
    <t>Sadeghi, SH; Kiani-Harchegani, M; Hazbavi, Z; Sadeghi, P; Angulo-Jaramillo, R; Lassabatere, L; Younesi, H</t>
  </si>
  <si>
    <t>Sadeghi, Seyed Hamidreza; Kiani-Harchegani, Mahboobeh; Hazbavi, Zeinab; Sadeghi, Padidehsadat; Angulo-Jaramillo, Rafael; Lassabatere, Laurent; Younesi, Habibollah</t>
  </si>
  <si>
    <t>Field measurement of effects of individual and combined application of biochar and polyacrylamide on erosion variables in loess and marl soils</t>
  </si>
  <si>
    <t>PARTICLE-SIZE DISTRIBUTIONS; HYDROLOGICAL PROPERTIES; RUNOFF; INFILTRATION; MANAGEMENT; QUALITY; SANDY</t>
  </si>
  <si>
    <t>[Sadeghi, Seyed Hamidreza; Sadeghi, Padidehsadat] Tarbiat Modares Univ, Fac Nat Resources, Dept Watershed Management Engn, Noor 4641776489, Iran; [Kiani-Harchegani, Mahboobeh] Yazd Univ, Fac Nat Resources, Dept Watershed Management Engn, Yazd, Iran; [Hazbavi, Zeinab] Univ Mohaghegh Ardabili, Fac Agr &amp; Nat Resources, Dept Nat Resources, Ardebil, Iran; [Hazbavi, Zeinab] Univ Mohaghegh Ardabili, Water Management Res Ctr, Ardebil, Iran; [Angulo-Jaramillo, Rafael; Lassabatere, Laurent] Univ Claude Bernard Lyon 1, Univ Lyon, UMR LEHNA 5023, CNRS,ENTPE, F-69518 Vaulx En Velin, France; [Younesi, Habibollah] Tarbiat Modares Univ, Fac Nat Resources, Dept Environm Sci, Noor 4641776489, Iran</t>
  </si>
  <si>
    <t>Tarbiat Modares University; University of Yazd; University of Mohaghegh Ardabili; University of Mohaghegh Ardabili; UDICE-French Research Universities; Universite Claude Bernard Lyon 1; Centre National de la Recherche Scientifique (CNRS); Tarbiat Modares University</t>
  </si>
  <si>
    <t>sadeghi@modares.ac.ir; z.hazbavi@uma.ac.ir; angulo@entpe.fr; Laurent.LASSABATERE@entpe.fr; hunesi@modares.ac.ir</t>
  </si>
  <si>
    <t>Hazbavi, Zeinab/J-4873-2019; Younesi, Habibollah/F-8515-2011; Lassabatere, Laurent LL/A-7903-2013; Kiani-Harchegani, Mahboobeh/A-8728-2018; Younesi, Habibollah/Q-1019-2016</t>
  </si>
  <si>
    <t>Lassabatere, Laurent LL/0000-0002-8625-5455; Kiani-Harchegani, Mahboobeh/0000-0003-1075-1169; Younesi, Habibollah/0000-0003-3664-9525; Hazbavi, Zeinab/0000-0001-6960-2876</t>
  </si>
  <si>
    <t>Ministry of Science, Research, and Technology of Iran; Center for International Scientific Studies and Collaboration (CISSC); French PHC-Gundishapur Project [42534UA]</t>
  </si>
  <si>
    <t>Ministry of Science, Research, and Technology of Iran; Center for International Scientific Studies and Collaboration (CISSC); French PHC-Gundishapur Project</t>
  </si>
  <si>
    <t>The authors would like to give thanks to TarbiatModares University for providing facilities at the Rainfall Simulation and Soil Erosion Laboratory of the Faculty of Natural Resources Noor, Iran, where all the laboratory work was conducted. This research has been collaboratively supported by the Ministry of Science, Research, and Technology of Iran, the Center for International Scientific Studies and Collaboration (CISSC), and the French PHC-Gundishapur Project (No42534UA), whose valuable assistance is greatly appreciated. The valuable cooperation of Dr. F. Soleimani in providing raw vinasse, and En. A. Jafarpour, En. S. Gharemahmoodli, and En. M. Zabihi in conducting experiments is also greatly acknowledged.</t>
  </si>
  <si>
    <t>10.1016/j.scitotenv.2020.138866</t>
  </si>
  <si>
    <t>LZ1SJ</t>
  </si>
  <si>
    <t>WOS:000541009200025</t>
  </si>
  <si>
    <t>Li, S; Ma, QP; Chen, L; Yang, Z; Kamran, MA; Chen, BL</t>
  </si>
  <si>
    <t>Li, Shan; Ma, Qipu; Chen, Lei; Yang, Zhi; Kamran, Muhammad Aqeel; Chen, Baoliang</t>
  </si>
  <si>
    <t>Hydrochar-mediated photocatalyst Fe3O4/BiOBr@HC for highly efficient carbamazepine degradation under visible LED light irradiation</t>
  </si>
  <si>
    <t>Fe3O4/BiOBr@HC; Active oxygen species; Photodegradation; Carbamazepine</t>
  </si>
  <si>
    <t>GRAPHITIC CARBON NITRIDE; Z-SCHEME; OXIDATION; ENERGY; BIOBR; GRAPHENE; BIOCHAR; HYBRID; DRIVEN; METAL</t>
  </si>
  <si>
    <t>Construction of composite photocatalysts with high charge transfer efficiency and fast surface catalytic reaction has recently gained huge interest. In this work, a hydrochar microsphere-mediated photocatalyst Fe3O4/BiO-Br@HC with rapid surface catalytic reaction and electron transfer was fabricated. Under visible-LED-light irradiation, removal of refractory analgesic carbamazepine (CBZ) and total organic carbon (TOC) reached 100% and 67.41%, respectively, by Fe3O4/BiOBr@HC20% within 40 min, demonstrating the excellent photocatalytic activity compared to other photocatalysts. The narrower band gap (2.02 eV) of Fe3O4/BiOBr@HC obviously improved the visible light absorption. The hydrochar with abundant surface oxygen functional groups provided more active oxygen species .O-2(-) (4.05 mu M) and .OH (107.8 nM), and acted as an electron bridge to promote the electron transfer of BiOBr and Fe3O4. Eleven main CBZ intermediates were identified and three degradation pathways were proposed to illustrate the contribution of superoxide radicals, hydroxyl radicals, and photo generated holes to the photodegradation of CBZ. Furthermore, five-cycle reusing experiments revealed that Fe3O4/BiOBr@HC composite catalysts have excellent reusability and stability, indicating that they have a promising application future.</t>
  </si>
  <si>
    <t>[Li, Shan; Ma, Qipu; Chen, Lei; Yang, Zhi; Kamran, Muhammad Aqeel; Chen, Baoliang] Zhejiang Univ, Dept Environm Sci, Hangzhou 310058, Zhejiang, Peoples R China; [Li, Shan; Ma, Qipu; Chen, Lei; Yang, Zhi; Kamran, Muhammad Aqeel; Chen, Baoliang] Zhejiang Prov Key Lab Organ Pollut Proc &amp; Control, Hangzhou 310058, Zhejiang, Peoples R China</t>
  </si>
  <si>
    <t>Chen, BL (corresponding author), Zhejiang Univ, Dept Environm Sci, Hangzhou 310058, Zhejiang, Peoples R China.;Chen, BL (corresponding author), Zhejiang Prov Key Lab Organ Pollut Proc &amp; Control, Hangzhou 310058, Zhejiang, Peoples R China.</t>
  </si>
  <si>
    <t>shli20@zju.edu.cn; 21914005@zju.edu.cn; 820126331@qq.com; 843611594@qq.com; Kamran_2093@yahoo.com; blchen@zju.edu.cn</t>
  </si>
  <si>
    <t>Yang, Zhi/0000-0002-1096-3172</t>
  </si>
  <si>
    <t>National Key Technology Research and Development Program of China [2018YFC1800705]; National Natural Science of China [21621005, 22136004]</t>
  </si>
  <si>
    <t>National Key Technology Research and Development Program of China(National Key Technology R&amp;D ProgramNational High Technology Research and Development Program of China); National Natural Science of China(National Natural Science Foundation of China (NSFC))</t>
  </si>
  <si>
    <t>This project was supported by the National Key Technology Research and Development Program of China (Grant 2018YFC1800705), and the National Natural Science of China (Grant 21621005, and 22136004).</t>
  </si>
  <si>
    <t>10.1016/j.cej.2021.134492</t>
  </si>
  <si>
    <t>0F3OF</t>
  </si>
  <si>
    <t>WOS:000777271700002</t>
  </si>
  <si>
    <t>Lima, A; Franca, A; Muzny, CA; Taylor, CM; Cerca, N</t>
  </si>
  <si>
    <t>Lima, Angela; Franca, Angela; Muzny, Christina A.; Taylor, Christopher M.; Cerca, Nuno</t>
  </si>
  <si>
    <t>DNA extraction leads to bias in bacterial quantification by qPCR</t>
  </si>
  <si>
    <t>APPLIED MICROBIOLOGY AND BIOTECHNOLOGY</t>
  </si>
  <si>
    <t>Bacterial load quantification; gDNA extraction efficiency; qPCR; gDNA yield; Exogenous control; Calibration curve; qPCR reaction efficiency</t>
  </si>
  <si>
    <t>CONTAMINATION; PUBLICATION; VARIABILITY; BIOCHAR</t>
  </si>
  <si>
    <t>Quantitative PCR (qPCR) has become a widely used technique for bacterial quantification. The affordability, ease of experimental design, reproducibility, and robustness of qPCR experiments contribute to its success. The establishment of guidelines for minimum information for publication of qPCR experiments, now more than 10 years ago, aimed to mitigate the publication of contradictory data. Unfortunately, there are still a significant number of recent research articles that do not consider the main pitfalls of qPCR for quantification of biological samples, which undoubtedly leads to biased experimental conclusions. qPCR experiments have two main issues that need to be properly tackled: those related to the extraction and purification of genomic DNA and those related to the thermal amplification process. This mini-review provides an updated literature survey that critically analyzes the following key aspects of bacterial quantification by qPCR: (i) the normalization of qPCR results by using exogenous controls, (ii) the construction of adequate calibration curves, and (iii) the determination of qPCR reaction efficiency. It is primarily focused on original papers published last year, where qPCR was applied to quantify bacterial species in different types of biological samples, including multi-species biofilms, human fluids, and water and soil samples.</t>
  </si>
  <si>
    <t>[Lima, Angela; Franca, Angela; Cerca, Nuno] Univ Minho, Ctr Biol Engn CEB, Lab Res Biofilms Rosario Oliveira LIBRO, Braga, Portugal; [Lima, Angela; Franca, Angela; Cerca, Nuno] LABBELS Associate Lab, Braga, Guimaraes, Portugal; [Muzny, Christina A.] Univ Alabama Birmingham, Div Infect Dis, Birmingham, AL USA; [Taylor, Christopher M.] Louisiana State Univ, Hlth Sci Ctr, Dept Microbiol Immunol &amp; Parasitol, New Orleans, LA USA; [Taylor, Christopher M.] Louisiana State Univ, Hlth Sci Ctr, Microbial Genom Resource Grp, New Orleans, LA USA</t>
  </si>
  <si>
    <t>Universidade do Minho; University of Alabama System; University of Alabama Birmingham; Louisiana State University System; Louisiana State University Health Sciences Center New Orleans; Louisiana State University System; Louisiana State University Health Sciences Center New Orleans</t>
  </si>
  <si>
    <t>Cerca, N (corresponding author), Univ Minho, Ctr Biol Engn CEB, Lab Res Biofilms Rosario Oliveira LIBRO, Braga, Portugal.;Cerca, N (corresponding author), LABBELS Associate Lab, Braga, Guimaraes, Portugal.</t>
  </si>
  <si>
    <t>Cerca, Nuno/B-4231-2010; França, Angela/O-5560-2015</t>
  </si>
  <si>
    <t>Cerca, Nuno/0000-0003-3365-3537; França, Angela/0000-0001-7117-6837; Lima, Angela/0000-0001-9854-7108</t>
  </si>
  <si>
    <t>National Institute of Allergy and Infectious Diseases [R01AI146065-01A1]</t>
  </si>
  <si>
    <t>National Institute of Allergy and Infectious Diseases(United States Department of Health &amp; Human ServicesNational Institutes of Health (NIH) - USANIH National Institute of Allergy &amp; Infectious Diseases (NIAID))</t>
  </si>
  <si>
    <t>Christina A. Muzny, MD, MSPH, Christopher M. Taylor, PhD, Nuno Cerca, PhD and Angela Lima, BSc, are currently funded by the National Institute of Allergy and Infectious Diseases (R01AI146065-01A1). The funders had no role in study design, data collection and analysis, decision to publish, or preparation.</t>
  </si>
  <si>
    <t>0175-7598</t>
  </si>
  <si>
    <t>1432-0614</t>
  </si>
  <si>
    <t>APPL MICROBIOL BIOT</t>
  </si>
  <si>
    <t>Appl. Microbiol. Biotechnol.</t>
  </si>
  <si>
    <t>10.1007/s00253-022-12276-4</t>
  </si>
  <si>
    <t>Biotechnology &amp; Applied Microbiology</t>
  </si>
  <si>
    <t>6T4AJ</t>
  </si>
  <si>
    <t>WOS:000884525100003</t>
  </si>
  <si>
    <t>Li, CL; Leal, W; Yin, J; Hu, RC; Wang, J; Yang, CS; Yin, S; Bao, YH; Ayal, DY</t>
  </si>
  <si>
    <t>Li, Chunlan; Leal Filho, Walter; Yin, Jie; Hu, Richa; Wang, Jun; Yang, Chengshu; Yin, Shan; Bao, Yuhai; Ayal, Desalegn Yayeh</t>
  </si>
  <si>
    <t>Assessing vegetation response to multi-time-scale drought across inner Mongolia plateau</t>
  </si>
  <si>
    <t>Normalized difference vegetation index (NDVI); Standardized precipitation evapotranspiration index (SPEI); Steppe Climate extremes; Inner Mongolia plateau (IMP)</t>
  </si>
  <si>
    <t>CHINA; CLIMATE; BIOCHAR; DYNAMICS; IMPACTS; SERIES</t>
  </si>
  <si>
    <t>This study assessed the impacts of climate change in IMP by investigating vegetation responses drought in multiple timescales. Methods used included the Normalized Difference Vegetation Index (NDVI) and Standardized Precipitation Evapotranspiration Index (SPEI), by annual maximum Pearson correlation (Rmax) and the corresponding month (Rmonth) of drought. Results showed that: (1) It is necessary to zone IMP when analyzing the vegetation responses to drought. (2) Rmax is significantly positive correlation in IMP, indicating that vegetation was largely influenced by drought; the most seriously affected areas are in the north-eastern part of typical steppe, south-western parts of steppe desert and southern part of desert steppe, while light seriously are distributed in the south-eastern of typical steppe and forest steppe. (3) Vegetation in typical steppe, steppe desert and desert steppe are sensitive to shorter time-scales of droughts, while in the forest, forest steppe and sand desert, vegetation shows a close relationship with the longer drought time-scales. (4) The effects of drought related climate extremes can also contribute to Rmax and Rmonth between SPEI and NDVI. Vegetation in forest and sand desert areas, have lower sensitivity to drought under the effect of climate extremes. Adaptation measures, such as building drought resilience vegetation types, applying biochar and monitoring and forecasting drought, must be timely and effectively initiated, especially, in the typical steppe, steppe desert and desert steppe in IMP since vegetation in these four areas is affected seriously, once drought occur. The results from this study may provide useful information about appropriate adaptation and mitigation strategies against the inverse effects of drought on vegetation, and even alleviate the losses caused by drought. (C) 2018 Elsevier Ltd. All rights reserved.</t>
  </si>
  <si>
    <t>[Li, Chunlan; Yin, Jie; Wang, Jun; Yang, Chengshu] East China Normal Univ, Sch Geog Sci, Shanghai 200241, Peoples R China; [Li, Chunlan; Yin, Jie; Wang, Jun; Yang, Chengshu] East China Normal Univ, Minist Educ, Key Lab Geog Informat Sci, Shanghai 200241, Peoples R China; [Li, Chunlan; Leal Filho, Walter] Hamburg Univ Appl Sci, Res &amp; Transfer Ctr Sustainable Dev &amp; Climate Chan, Ulmenliet 20, D-21033 Hamburg, Germany; [Li, Chunlan; Leal Filho, Walter] Manchester Metropolitan Univ, Sch Sci &amp; Environm, Chester Rd, Manchester M1 5GD, Lancs, England; [Hu, Richa; Yin, Shan; Bao, Yuhai] Inner Mongolia Normal Univ, Coll Geog Sci, Hohhot 010022, Peoples R China; [Yin, Shan; Bao, Yuhai] Key Lab Remote Sensing &amp; Geog Informat Syst, Inner Mongolia 010022, Huhhot, Peoples R China; [Ayal, Desalegn Yayeh] Addis Ababa Univ, Coll Dev Studies, Ctr Food Secur Studies, Addis Ababa 150129, Ethiopia</t>
  </si>
  <si>
    <t>East China Normal University; East China Normal University; Hochschule Angewandte Wissenschaft Hamburg; Manchester Metropolitan University; Inner Mongolia Normal University; Addis Ababa University</t>
  </si>
  <si>
    <t>Leal, W (corresponding author), Hamburg Univ Appl Sci, Res &amp; Transfer Ctr Sustainable Dev &amp; Climate Chan, Ulmenliet 20, D-21033 Hamburg, Germany.;Leal, W (corresponding author), Manchester Metropolitan Univ, Sch Sci &amp; Environm, Chester Rd, Manchester M1 5GD, Lancs, England.</t>
  </si>
  <si>
    <t>15598022233@163.com; walter.leal2@haw-hamburg.de; huricha@imnu.edu.cn; jwang@geo.ecnu.edu.cn; chengshu.y@qq.com; yinshan@imnu.edu.cn; baiyuhai@imnu.edu.cn; desalula@gmail.com</t>
  </si>
  <si>
    <t>Leal, Walter/ACX-9082-2022; Ayal, Desalegn Yayeh/AAG-3042-2021; 鲍, 玉海/O-7641-2014; li, chunlan/IUP-7784-2023; Leal, Walter/AAU-6997-2021</t>
  </si>
  <si>
    <t>Leal, Walter/0000-0002-1241-5225; 鲍, 玉海/0000-0002-0773-5945; Leal, Walter/0000-0002-1241-5225; Ayal, Desalegn Y/0000-0001-8966-2673</t>
  </si>
  <si>
    <t>National Natural Science Foundation of People's Republic of China [41671095, 61631011, 51761135024]; National Key Research and Development Program of People's Republic of China [2017YFE0100700]</t>
  </si>
  <si>
    <t>National Natural Science Foundation of People's Republic of China(National Natural Science Foundation of China (NSFC)); National Key Research and Development Program of People's Republic of China</t>
  </si>
  <si>
    <t>This study was jointly supported by National Natural Science Foundation of People's Republic of China (grant no. 41671095, 61631011 and 51761135024) and the National Key Research and Development Program of People's Republic of China (No. 2017YFE0100700).</t>
  </si>
  <si>
    <t>10.1016/j.jclepro.2018.01.113</t>
  </si>
  <si>
    <t>FW8GM</t>
  </si>
  <si>
    <t>WOS:000425568700019</t>
  </si>
  <si>
    <t>Wang, HX; Sun, JT; Xu, JL; Sheng, LX</t>
  </si>
  <si>
    <t>Wang, Hanxi; Sun, Jitian; Xu, Jianling; Sheng, Lianxi</t>
  </si>
  <si>
    <t>Study on clogging mechanisms of constructed wetlands from the perspective of wastewater electrical conductivity change under different substrate conditions</t>
  </si>
  <si>
    <t>Constructed wetland (CW); Electrical conductivity (EC); Substrate; NaCl; Clogging</t>
  </si>
  <si>
    <t>FLOW; ADSORPTION; CONCRETE</t>
  </si>
  <si>
    <t>Constructed wetland (CW) has obvious advantages in wastewater treatment of medium and small towns. However, there is a lack of health monitoring research on CW system clogging. The electrical conductivity (EC) of wastewater purified by CW is related to the concentration of pollutants, which can reflect the CW clogging. The objectives of this study are to reveal the mechanisms of CWs substrate clogging from the perspective of wastewater EC changes, and provide an important reference for the health evaluation of CWs. The EC changes of nine CWs substrates (quartz sand, zeolite, gravel, coarse sand, straw biochar, sludge biochar, clay ceramsite, fly ash ceramsite and shale ceramsite) under different conditions (purified water, wastewater and wastewater + NaCl) were tested, and comparative analysis was used to reveal the influence of different substrate materials on the change of wastewater EC. The results show that the adsorption ability of substrate material isn't the main factor affecting the EC of wastewater, and the soluble component in the material is the important factor to cause the difference of EC increment. Under the condition of 0.4-1.0 g L-1 NaCl concentration, the adsorption of substrate materials had little effect on the EC of wastewater, and the effect of NaCl used in CW tracer experiment was good. Quartz sand, coarse sand, gravel and sludge biochar have little influence on the change of wastewater EC. Other materials that have great influence on the change of wastewater EC can be treated by modifying or controlling the mixing ratio. The results are of great significance to reveal the clogging state of CW system and to carry out health assessment research.</t>
  </si>
  <si>
    <t>[Wang, Hanxi; Sun, Jitian; Xu, Jianling; Sheng, Lianxi] Northeast Normal Univ, Sch Environm, State Environm Protect Key Lab Wetland Ecol &amp; Veg, Jingyue St 2555, Changchun 130017, Peoples R China; [Xu, Jianling; Sheng, Lianxi] Northeast Normal Univ, Inst Grassland Sci, Minist Educ, Key Lab Vegetat Ecol, Renmin St 5268, Changchun 130024, Jilin, Peoples R China</t>
  </si>
  <si>
    <t>Northeast Normal University - China; Northeast Normal University - China</t>
  </si>
  <si>
    <t>Xu, JL (corresponding author), Northeast Normal Univ, Sch Environm, State Environm Protect Key Lab Wetland Ecol &amp; Veg, Jingyue St 2555, Changchun 130017, Peoples R China.;Sheng, LX (corresponding author), Northeast Normal Univ, Inst Grassland Sci, Minist Educ, Key Lab Vegetat Ecol, Renmin St 5268, Changchun 130024, Jilin, Peoples R China.</t>
  </si>
  <si>
    <t>xujl449@nenu.edu.cn; shenglx@nenu.edu.cn</t>
  </si>
  <si>
    <t>Xu, Jianling/0000-0001-5115-0517</t>
  </si>
  <si>
    <t>Changchun City Technology Bureau [16SS06]; Jilin Provincial Science and Technology Department [20180101092JC]; Key Scientific Research Programs of the Jilin Province [20190303084SF]; Ecology and Environment Department of Jilin Province [2020-05]</t>
  </si>
  <si>
    <t>Changchun City Technology Bureau; Jilin Provincial Science and Technology Department; Key Scientific Research Programs of the Jilin Province; Ecology and Environment Department of Jilin Province</t>
  </si>
  <si>
    <t>This project was supported by Changchun City Technology Bureau (No. 16SS06), Jilin Provincial Science and Technology Department (No. 20180101092JC), the Key Scientific Research Programs of the Jilin Province (No. 20190303084SF), and Ecology and Environment Department of Jilin Province (No. 2020-05).</t>
  </si>
  <si>
    <t>10.1016/j.jenvman.2021.112813</t>
  </si>
  <si>
    <t>SP1DP</t>
  </si>
  <si>
    <t>WOS:000659412200003</t>
  </si>
  <si>
    <t>Li, JH; Wang, SL; Zheng, LR; Chen, DL; Wu, ZP; Xie, Y; Wu, WD; Niazi, NEEH; Ok, YS; Rinklebe, OE; Wang, HL</t>
  </si>
  <si>
    <t>Li, Jianhong; Wang, Shan-Li; Zheng, Lirong; Chen, Dongliang; Wu, Zhipeng; Xie, Yu; Wu, Weidong; Niazi, Nabeel Khan; Ok, Yong Sik; Rinklebe, Joerg; Wang, Hailong</t>
  </si>
  <si>
    <t>Sorption of lead in soil amended with coconut fiber biochar: Geochemical and spectroscopic investigations</t>
  </si>
  <si>
    <t>Immobilization; Heavy metal; SEM-EDS; Synchrotron radiation; Binding site</t>
  </si>
  <si>
    <t>GREENHOUSE-GAS EMISSIONS; IMMOBILIZATION; CADMIUM; IMPACT; ASH; SPECIATION; AMENDMENTS; COPPER; FIELD; CD</t>
  </si>
  <si>
    <t>In this study, we applied coconut fiber-derived biochar (CFB) to a lead (Pb)-contaminated soil (at 600 mg kg(-1)) at 2% and 4% (w/w), in order to explore the efficacy and mechanism of CFB to immobilize Pb in soil during a 150-day incubation experiment. Our approach integrated various techniques namely micro-X-ray fluorescence, sequential extraction, X-ray absorption fine structure, scanning electron microscopy combined with energy dispersive X-ray spectroscopy to evaluate the Pb immobilization. Results indicated that the distribution of Pb in the studied soil was significantly affected by CFB application. The Pb content in organic matter bound fraction of the studied soil increased by 29.5% and 33.5% with 2% and 4% CFB, respectively, compared to control soil after 150-day of incubation. Lead-loaded humic acid (HA) and Pb-3(PO4)(2) were higher in the biochar-amended soil (2% CFB) as compared with the control soil. The CFB particles possibly offer more binding sites of PO43- and carboxylic functional groups than the binding sites of-FeO(OH), SiO32-, -Al2O3 and organic functional groups provided by the original soil particles alone (no biochar) for Pb. Overall, this study highlights that CFB can be a potential candidate to immobilize Pb for the restoration and remediation of Pb-contaminated soils.</t>
  </si>
  <si>
    <t>[Li, Jianhong; Wu, Zhipeng; Wu, Weidong] Hainan Univ, Inst Trop Crops, Haikou 570228, Hainan, Peoples R China; [Wang, Shan-Li] Natl Taiwan Univ, Dept Agr Chem, Taipei 10617, Taiwan; [Zheng, Lirong; Chen, Dongliang] Chinese Acad Sci, Inst High Energy Phys, Beijing 100039, Peoples R China; [Xie, Yu] Hainan Acad Agr Sci, Inst Agroenvironm &amp; Soil, Haikou 571100, Hainan, Peoples R China; [Niazi, Nabeel Khan] Univ Agr Faisalabad, Inst Soil &amp; Environm Sci, Faisalabad 38040, Pakistan; [Niazi, Nabeel Khan] Univ Southern Queensland, Sch Civil Engn &amp; Surveying, Toowoomba, Qld 4350, Australia; [Ok, Yong Sik] Korea Univ, Korea Biochar Res Ctr, O Jeong Ecoresilience Inst OJERI, Seoul 02841, South Korea; [Ok, Yong Sik] Korea Univ, Div Environm Sci &amp; Ecol Engn, Seoul 02841, South Korea; [Rinklebe, Joerg] Univ Wuppertal, Sch Architecture &amp; Civil Engn, Inst Fdn Engn Water &amp; Waste Management, Lab Soil &amp; Groundwater Management, Pauluskirchstr 7, D-42285 Wupperbal, Germany; [Rinklebe, Joerg] Univ Sejong, Dept Environm Energy &amp; Geoinformat, Seoul 02841, South Korea; [Wang, Hailong] Zhejiang A&amp;F Univ, Key Lab Soil Contaminat Bioremediat Zhejiang Prov, Hangzhou 311300, Zhejiang, Peoples R China; [Wang, Hailong] Foshan Univ, Sch Environm &amp; Chem Engn, Biochar Engn Technol Res Ctr Guangdong Prov, Foshan 528000, Guangdong, Peoples R China</t>
  </si>
  <si>
    <t>Hainan University; National Taiwan University; Chinese Academy of Sciences; Institute of High Energy Physics, CAS; Hainan Academy of Agricultural Sciences; University of Agriculture Faisalabad; University of Southern Queensland; Korea University; Korea University; University of Wuppertal; Zhejiang A&amp;F University; Foshan University</t>
  </si>
  <si>
    <t>Wu, WD (corresponding author), Hainan Univ, Inst Trop Crops, Haikou 570228, Hainan, Peoples R China.;Wang, HL (corresponding author), Zhejiang A&amp;F Univ, Key Lab Soil Contaminat Bioremediat Zhejiang Prov, Hangzhou 311300, Zhejiang, Peoples R China.</t>
  </si>
  <si>
    <t>wdwu@hainanu.edu.cn; hailong.wang@fosu.edu.cn</t>
  </si>
  <si>
    <t>Niazi, Nabeel Khan/D-9548-2017; Ok, Yong Sik/R-6739-2016; Wang, Shan-Li/C-6016-2008; Rinklebe, Joerg/Y-2398-2019; Wang, Hailong/C-2641-2011</t>
  </si>
  <si>
    <t>Niazi, Nabeel Khan/0000-0003-4459-1124; Ok, Yong Sik/0000-0003-3401-0912; Wang, Shan-Li/0000-0003-3156-5365; Rinklebe, Joerg/0000-0001-7404-1639; Wang, Hailong/0000-0002-6107-5095; Chen, Dongliang/0000-0002-0835-0684</t>
  </si>
  <si>
    <t>National Key Research and Development Program of China [2017YFD0202101, 2018YFD0800703]; Natural Science Foundation of China [21866013, 21577131, 21467007, 21876027]; Natural Science Foundation of Guangdong Province, China [2017A030311019]; Hainan Provincial Natural Science Foundation of China [418QN208]; Postgraduate Innovation Project of Hainan Province [Hyb2017-20]; Ecology Discipline Construction Funding of Hainan University; Crop Science Postgraduate Innovation Project of Hainan University Tropical Agriculture and Forestry College [ZWCX2018013]</t>
  </si>
  <si>
    <t>National Key Research and Development Program of China; Natural Science Foundation of China(National Natural Science Foundation of China (NSFC)); Natural Science Foundation of Guangdong Province, China(National Natural Science Foundation of Guangdong Province); Hainan Provincial Natural Science Foundation of China; Postgraduate Innovation Project of Hainan Province; Ecology Discipline Construction Funding of Hainan University; Crop Science Postgraduate Innovation Project of Hainan University Tropical Agriculture and Forestry College</t>
  </si>
  <si>
    <t>This work was financially supported by the National Key Research and Development Program of China (2017YFD0202101, 2018YFD0800703), the Natural Science Foundation of China (21866013, 21577131, 21467007, 21876027), the Natural Science Foundation of Guangdong Province, China (2017A030311019), the Hainan Provincial Natural Science Foundation of China (418QN208), the Postgraduate Innovation Project of Hainan Province (Hyb2017-20), the Ecology Discipline Construction Funding of Hainan University, and the Crop Science Postgraduate Innovation Project of Hainan University Tropical Agriculture and Forestry College (ZWCX2018013).</t>
  </si>
  <si>
    <t>10.1016/j.geoderma.2019.05.008</t>
  </si>
  <si>
    <t>ID5QX</t>
  </si>
  <si>
    <t>WOS:000471732100007</t>
  </si>
  <si>
    <t>Liu, ML; Lin, Z; Ke, XL; Fan, XR; Joseph, S; Taherymoosavi, S; Liu, XY; Bian, RJ; Solaiman, ZM; Li, LQ; Pan, GX</t>
  </si>
  <si>
    <t>Liu, Minglong; Lin, Zhi; Ke, Xianlin; Fan, Xiaorong; Joseph, Stephen; Taherymoosavi, Sarasadat; Liu, Xiaoyu; Bian, Rongjun; Solaiman, Zakaria M.; Li, Lianqing; Pan, Genxing</t>
  </si>
  <si>
    <t>Rice Seedling Growth Promotion by Biochar Varies With Genotypes and Application Dosages</t>
  </si>
  <si>
    <t>biochar; seedling growth; rice cultivars; root morphology; low molecular weight organic acids; nanoparticles; dose-dependence</t>
  </si>
  <si>
    <t>ORYZA-SATIVA L.; PLANT-GROWTH; ENGINEERED NANOPARTICLES; SILVER NANOPARTICLES; ORGANIC-MATTER; CARBON; SOIL; NITROGEN; MAIZE; WATER</t>
  </si>
  <si>
    <t>While biochar use in agriculture is widely advocated, how the effect of biochar on plant growth varies with biochar forms and crop genotypes is poorly addressed. The role of dissolvable organic matter (DOM) in plant growth has been increasingly addressed for crop production with biochar. In this study, a hydroponic culture of rice seedling growth of two cultivars was treated with bulk mass (DOM-containing), water extract (DOM only), and extracted residue (DOM-free) of maize residue biochar, at a volumetric dosage of 0.01, 0.05, and 0.1%, respectively. On seedling root growth of the two cultivars, bulk biochar exerted a generally negative effect, while the biochar extract had a consistently positive effect across the application dosages. Differently, the extracted biochar showed a contrasting effect between genotypes. In another hydroponic culture with Wuyunjing 7 treated with biochar extract at sequential dosages, seedling growth was promoted by 95% at 0.01% dosage but by 26% at 0.1% dosage, explained with the great promotion of secondary roots rather than of primary roots. Such effects were likely explained by low molecular weight organic acids and nanoparticles contained in the biochar DOM. This study highlights the importance of biochar DOM and crop genotype when evaluating the effect of biochar on plants. The use of low dosage of biochar DOM could help farmers to adopt biochar technology as a solution for agricultural sustainability.</t>
  </si>
  <si>
    <t>[Liu, Minglong; Lin, Zhi; Ke, Xianlin; Fan, Xiaorong; Joseph, Stephen; Liu, Xiaoyu; Bian, Rongjun; Li, Lianqing; Pan, Genxing] Nanjing Agr Univ, Inst Resource Ecosyst &amp; Environm Agr, Nanjing, Peoples R China; [Liu, Minglong; Solaiman, Zakaria M.] Univ Western Australia, UWA Inst Agr, Sch Agr &amp; Environm, Perth, WA, Australia; [Joseph, Stephen; Taherymoosavi, Sarasadat] Univ New South Wales, Sch Mat Sci &amp; Engn, Kensington, NSW, Australia</t>
  </si>
  <si>
    <t>Nanjing Agricultural University; University of Western Australia; University of New South Wales Sydney</t>
  </si>
  <si>
    <t>Pan, GX (corresponding author), Nanjing Agr Univ, Inst Resource Ecosyst &amp; Environm Agr, Nanjing, Peoples R China.</t>
  </si>
  <si>
    <t>Pan, Genxing/AAH-8501-2019; Solaiman, Zakaria/C-9645-2010; Ke, Xianlin/GZK-8382-2022</t>
  </si>
  <si>
    <t>Solaiman, Zakaria/0000-0001-7014-7532; Liu, Minglong/0000-0002-9012-5960</t>
  </si>
  <si>
    <t>National Natural Science Foundation of China [41771332, 41731298]; Department of Education of Jiangsu Province China [KYCX18-0674]; Ministry of Education of China; Jiangsu Government, China; China Scholarship Council</t>
  </si>
  <si>
    <t>National Natural Science Foundation of China(National Natural Science Foundation of China (NSFC)); Department of Education of Jiangsu Province China; Ministry of Education of China(Ministry of Education, China); Jiangsu Government, China; China Scholarship Council(China Scholarship Council)</t>
  </si>
  <si>
    <t>This study was partially funded by the National Natural Science Foundation of China under grant numbers 41771332 and 41731298 and by Postgraduate Research &amp; Practice Innovation Program by the Department of Education of Jiangsu Province China under grant number KYCX18-0674. Funding for advanced soil research was also provided with the project Two First-Class Discipline Construction Plan by the Ministry of Education of China. Residue treatment experiment was also a part of the task force for crop straw recycling assigned by the Jiangsu Collaborative Innovation Center for Solid Organic Waste Resource Utilization, funded by the Jiangsu Government, China. Acknowledgment also goes to the China Scholarship Council to fund the ML's visiting study at the University of Western Australia.</t>
  </si>
  <si>
    <t>10.3389/fpls.2021.580462</t>
  </si>
  <si>
    <t>TD8RA</t>
  </si>
  <si>
    <t>WOS:000669585600001</t>
  </si>
  <si>
    <t>Rafael, RBA; Fernandez-Marcos, ML; Cocco, S; Ruello, ML; Fornasier, F; Corti, G</t>
  </si>
  <si>
    <t>Alves Rafael, Rogerio Borguete; Luisa Fernandez-Marcos, Maria; Cocco, Stefania; Ruello, Maria Letizia; Fornasier, Flavio; Corti, Giuseppe</t>
  </si>
  <si>
    <t>Increased phosphorus availability to corn resulting from the simultaneous applications of phosphate rock, calcareous rock, and biochar to an acid sandy soil</t>
  </si>
  <si>
    <t>Arenosols; available P; enzyme activity; phosphite oxidation; soil fertility</t>
  </si>
  <si>
    <t>MICROBIAL COMMUNITY; ENZYMATIC-ACTIVITIES; BETA-GLUCURONIDASE; MAIZE BIOCHAR; LUPINUS-ALBUS; NITROGEN; YIELD; RHIZOSPHERE; CARBON; ROOT</t>
  </si>
  <si>
    <t>Phosphorus (P) deficiency is one of the main constraints on crop production in Arenosols (acid sandy soil). The high cost of P fertilizers may represent an insurmountable obstacle in many poor countries, leaving the exploitation of their own calcareous and phosphate rocks as the only low-cost and long-term alternative. Biochar is suggested to have positive effects on soil properties; however, there is no published research on the synergistic effects of biochar and rocky materials in modifying soil properties. The aim of this study was to investigate the chemical and biochemical responses of an acid Arenosol treated with phosphate rock (PR), calcareous rock (CR), and biochar (BC), and the implications for corn yield. A soil from Marracuene District, Mozambique was used, where corn was grown for 90 d with the soil treated with: no addition (control), water-soluble zinc phosphite fertilizer (WSP), PR, WSP+CR, WSP+BC, WSP+CR+BC, PR+BC, and PR+CR+BC. Biochar was produced by pyrolysis of babycorn peels for 4 hat 450 degrees C and applied at 11 g kg(-1). The soil pH(H2O) increased from about 4.54 in the control to 7.38 in the PR+CR+BC treatment. Easily oxidizable organic carbon, cation exchange capacity, and available P were higher in the treatments containing BC than in the control. The treatments containing CR and/or BC led to the highest activities of alkaline phosphomonoesterase, phosphodiesterase, and a-glucosidase, which increased P availability and gave the greatest biomass and yields. We suggest that biochar provides additional soluble P and supplies adsorption sites for phosphate, preventing its evolution to unavailable forms. Thus, PR applied together with BC contributed to an 840% yield increase compared to the control. The treatments containing WSP and BC facilitated phosphite oxidation to phosphate and increased crop yield.</t>
  </si>
  <si>
    <t>[Alves Rafael, Rogerio Borguete] Univ Eduardo Mondlane, Fac Agron &amp; Forestry Engn, Dept Rural Engn, Maputo 257, Mozambique; [Alves Rafael, Rogerio Borguete; Cocco, Stefania; Corti, Giuseppe] Univ Politecn Marche, Dept Agr Food &amp; Environm Sci, I-60131 Ancona, Italy; [Luisa Fernandez-Marcos, Maria] Univ Santiago de Compostela, Dept Soil Sci &amp; Agr Chem, Lugo 27002, Spain; [Ruello, Maria Letizia] Univ Politecn Marche, Dept Mat Environm Sci &amp; Urban Planning, I-60131 Ancona, Italy; [Fornasier, Flavio] Consiglio Ric &amp; Sperimentaz Agr, Ctr Ric Studio Relaz Tra Pianta &amp; Suolo CREA RPS, I-34170 Gorizia, Italy; [Luisa Fernandez-Marcos, Maria] Univ Santiago de Compostela, Inst Biodiversidade Agr &amp; Desenvolvemento Rural, Lugo 27002, Spain</t>
  </si>
  <si>
    <t>Eduardo Mondlane University; Marche Polytechnic University; Universidade de Santiago de Compostela; Marche Polytechnic University; Consiglio per la Ricerca in Agricoltura e L'analisi Dell'economia Agraria (CREA); Universidade de Santiago de Compostela</t>
  </si>
  <si>
    <t>Rafael, RBA (corresponding author), Univ Eduardo Mondlane, Fac Agron &amp; Forestry Engn, Dept Rural Engn, Maputo 257, Mozambique.;Rafael, RBA (corresponding author), Univ Politecn Marche, Dept Agr Food &amp; Environm Sci, I-60131 Ancona, Italy.</t>
  </si>
  <si>
    <t>rogerio.rafael@uem.mz</t>
  </si>
  <si>
    <t>Marcos, Maria Luisa Fernandez/B-5005-2008</t>
  </si>
  <si>
    <t>Marcos, Maria Luisa Fernandez/0000-0002-1168-7923; Ruello, Maria Letizia/0000-0002-1143-0853; Alves Rafael, Rogerio Borguete/0000-0003-0723-5980</t>
  </si>
  <si>
    <t>Applied Research and Multi-sectorial Program (FIAM) - Italian Cooperation and Development Agency (ICDA) [5.2.1]; Polytechnic University of Marche (Ancona, Italy)</t>
  </si>
  <si>
    <t>Applied Research and Multi-sectorial Program (FIAM) - Italian Cooperation and Development Agency (ICDA); Polytechnic University of Marche (Ancona, Italy)</t>
  </si>
  <si>
    <t>Funds for this work were mainly obtained from the Applied Research and Multi-sectorial Program (FIAM) (project contract No. 5.2.1) granted by the Italian Cooperation and Development Agency (ICDA) to the Universidade Eduardo Mondlane. The authors also acknowledge the Polytechnic University of Marche (Ancona, Italy) for the Ph.D. scholarship provided to the first author. Any findings, conclusions, and recommendations presented in this document do not necessarily reflect the views of the donors.</t>
  </si>
  <si>
    <t>10.1016/S1002-0160(20)60034-0</t>
  </si>
  <si>
    <t>MY9QT</t>
  </si>
  <si>
    <t>WOS:000558757200001</t>
  </si>
  <si>
    <t>He, Y; Gu, F; Xu, C; Chen, J</t>
  </si>
  <si>
    <t>He, Y.; Gu, F.; Xu, C.; Chen, J.</t>
  </si>
  <si>
    <t>Influence of iron/aluminum oxides and aggregates on plant available water with different amendments in red soils</t>
  </si>
  <si>
    <t>aggregates; amendment; field capacity; iron/aluminum oxides; plant available water; red soil</t>
  </si>
  <si>
    <t>ORGANIC-MATTER; RETENTION PROPERTIES; GYPSUM APPLICATION; SUGAR FOAM; AL OXIDES; STABILITY; LIME; IRON; ALUMINUM; CARBON</t>
  </si>
  <si>
    <t>The red soils (Ultisol) in a subtropical climate have poor soil aggregation that limits plant available water (PAW) and crop growth. Building the soil aggregate through amendments may alleviate this problem. The objectives of this study were to determine the effect of gypsum, lime, fertilizer, and biochar on soil oxides, aggregates, and PAW on a red soil. A laboratory incubation and field study were conducted on red soils treated with these four types of amendments for 21, 60, 180, and 365 days to demonstrate their effect on electrical conductivity, pH, soil iron/aluminum (Fe/Al) oxides, aggregates, and PAW. The amendments decreased the content of free Fe/Al oxides and induced them to transform into chelated and amorphous oxides with an increase of soil pH. A high content of amorphous Fe/Al oxides (especially Fe oxides) had a positive effect on proportion of soil macroaggregates and the mean weight diameter (MWD), while free oxides were not significantly related with MWD. The MWD was similar under calcium-carbonate (CaCO3) and calcium-magnesium phosphate (CaMgP), and was greater than biochar and calcium-sulfate (CaSO4) in the lab and in the field. Due to the change of oxides and aggregates, the PAW was significantly increased after amendments over the control, and it generally reached the highest value after 180 days. The highest PAW occurred with CaMgP. Therefore, considering the CaMgP effect on the reduction in acidity, increase in MWD, and as high an increase in PAW as in treatment with CaCO3, the CaMgP fertilizer is suggested for use in management. This can help alleviate drought stress and increase productivity in Ultisols in south China.</t>
  </si>
  <si>
    <t>[He, Y.; Chen, J.] Huazhong Agr Univ, Key Lab Arable Land, Wuhan, Hubei, Peoples R China; [Gu, F.; Xu, C.] Huazhong Agr Univ, Coll Resources &amp; Environm, Wuhan, Hubei, Peoples R China</t>
  </si>
  <si>
    <t>Huazhong Agricultural University; Huazhong Agricultural University</t>
  </si>
  <si>
    <t>He, Y (corresponding author), Huazhong Agr Univ, Key Lab Arable Land, Wuhan, Hubei, Peoples R China.</t>
  </si>
  <si>
    <t>Chen, Jiazhou/0000-0002-6660-6676</t>
  </si>
  <si>
    <t>National Natural Science Foundation of China [41601219]; Fundamental Research Funds for the Central Universities [2662015BQ030]</t>
  </si>
  <si>
    <t>We are grateful to Lu Hu, Mengling Zhou, and Rui Huang, who are all senior students in Huahzong Agricultural University in Wuhan, China, for the soil sampling and the incubation experiment setup work. This work was supported by the National Natural Science Foundation of China (41601219, 2016); and the Fundamental Research Funds for the Central Universities (2662015BQ030, 2015).</t>
  </si>
  <si>
    <t>10.2489/jswc.74.2.145</t>
  </si>
  <si>
    <t>WOS:000460656500009</t>
  </si>
  <si>
    <t>Nanda, S; Berruti, F</t>
  </si>
  <si>
    <t>Nanda, Sonil; Berruti, Franco</t>
  </si>
  <si>
    <t>Municipal solid waste management and landfilling technologies: a review</t>
  </si>
  <si>
    <t>Municipal solid waste; Bioreactor landfill; Landfill leachate; Landfill gas; Landfill mining</t>
  </si>
  <si>
    <t>SUPERCRITICAL WATER GASIFICATION; BIOREACTOR LANDFILL; RESOURCE RECOVERY; TO-ENERGY; LEACHATE; BIOCHAR; SYSTEMS; AERATION; CARBON; COST</t>
  </si>
  <si>
    <t>The USA, China and India are the top three producers of municipal solid waste. The composition of solid wastes varies with income: low-to-middle-income population generates mainly organic wastes, whereas high-income population produces more waste paper, metals and glasses. Management of municipal solid waste includes recycling, incineration, waste-to-energy conversion, composting or landfilling. Landfilling for solid waste disposal is preferred in many municipalities globally. Landfill sites act as ecological reactors where wastes undergo physical, chemical and biological transformations. Hence, critical factors for sustainable landfilling are landfill liners, the thickness of the soil cover, leachate collection, landfill gas recovery and flaring facilities. Here, we review the impact of landfill conditions such as construction, geometry, weather, temperature, moisture, pH, biodegradable matter and hydrogeological parameters on the generation of landfill gases and leachate. Bioreactor landfills appear as the next-generation sanitary landfills, because they augment solid waste stabilization in a time-efficient manner, as a result of controlled recirculation of leachate and gases. We discuss volume reduction, resource recovery, valorization of dumped wastes, environmental protection and site reclamation toward urban development. We present the classifications and engineered iterations of landfills, operations, mechanisms and mining.</t>
  </si>
  <si>
    <t>[Nanda, Sonil; Berruti, Franco] Univ Western Ontario, Inst Chem &amp; Fuels Alternat Resources ICFAR, Dept Chem &amp; Biochem Engn, London, ON, Canada</t>
  </si>
  <si>
    <t>Nanda, S; Berruti, F (corresponding author), Univ Western Ontario, Inst Chem &amp; Fuels Alternat Resources ICFAR, Dept Chem &amp; Biochem Engn, London, ON, Canada.</t>
  </si>
  <si>
    <t>sonil.nanda@usask.ca; fberruti@uwo.ca</t>
  </si>
  <si>
    <t>Nanda, Sonil/0000-0001-6047-0846</t>
  </si>
  <si>
    <t>Natural Sciences and Engineering Research Council of Canada (NSERC); MITACS; City of London, Ontario</t>
  </si>
  <si>
    <t>Natural Sciences and Engineering Research Council of Canada (NSERC)(Natural Sciences and Engineering Research Council of Canada (NSERC)); MITACS; City of London, Ontario</t>
  </si>
  <si>
    <t>The authors would like to thank the Natural Sciences and Engineering Research Council of Canada (NSERC), MITACS and the City of London, Ontario, for funding this research.</t>
  </si>
  <si>
    <t>10.1007/s10311-020-01100-y</t>
  </si>
  <si>
    <t>RO1IS</t>
  </si>
  <si>
    <t>WOS:000572295600001</t>
  </si>
  <si>
    <t>Pinto, MDE; da Silva, DD; Gomes, ALA; dos Santos, RMM; de Couto, RAA; de Novais, RF; Constantino, VRL; Tronto, J; Pinto, FG</t>
  </si>
  <si>
    <t>Eufrasio Pinto, Marina de Carvalho; da Silva, Demetrius David; Amorim Gomes, Ana Luiza; Menezes dos Santos, Rodrigo Morais; Alves de Couto, Ricardo Alexandre; de Novais, Roberto Ferreira; Leopoldo Constantino, Vera Regina; Tronto, Jairo; Pinto, Frederico Garcia</t>
  </si>
  <si>
    <t>Biochar from carrot residues chemically modified with magnesium for removing phosphorus from aqueous solution</t>
  </si>
  <si>
    <t>Biochar; Carrot; Agriculture residue; Phosphorus</t>
  </si>
  <si>
    <t>AL-MODIFIED BIOCHAR; PHOSPHATE ADSORPTION; ENGINEERED BIOCHAR; RECLAIMING PHOSPHATE; WASTE-WATER; PYROLYSIS; AMMONIUM; NITRATE; SOIL; NANOCOMPOSITES</t>
  </si>
  <si>
    <t>The continuous increase in the world population requires more agricultural production; therefore, phosphorus compounds (P) are essentials. Considering that P reserves are finite, studying its recycling and reusing is essential. Biochar made from agricultural residues is an interesting material to be studied for P recovery and reuse in agriculture. This study shows the preparation and characterization of a biochar obtained from the pyrolysis of carrot residue for P adsorption studies in aqueous solution. Carrot was pyrolyzed at different temperatures values, with and without pretreatment with MgCl2. Biochar impregnated with Mg and pyrolyzed at 400 degrees C showed higher efficiency in P removal in aqueous solution (138 mg g(-1)). The characterization techniques indicated that after P adsorption by biochar, a chemical reaction occurred between Mg and P species with formation of Mg(H2PO4)(2). The biochar from carrot residue obtained in this work is a promising adsorbent for P recycling and has potential to be used as soil fertilizer. (C) 2019 Elsevier Ltd. All rights reserved.</t>
  </si>
  <si>
    <t>[Eufrasio Pinto, Marina de Carvalho; da Silva, Demetrius David] Univ Fed Vicosa, Dept Agr Engn, Campus Univ, BR-36570000 Vicosa, MG, Brazil; [Amorim Gomes, Ana Luiza; Menezes dos Santos, Rodrigo Morais; de Novais, Roberto Ferreira; Tronto, Jairo; Pinto, Frederico Garcia] Univ Fed Vicosa, Inst Exact Sci, Campus Rio Paranaiba,Rodovia BR 354,Km 310, BR-38810000 Rio Paranaiba, MG, Brazil; [Alves de Couto, Ricardo Alexandre; Leopoldo Constantino, Vera Regina] Univ Sao Paulo, Inst Chem, Dept Fundamental Chem, Av Lineu Prestes 748, BR-05508000 Sao Paulo, SP, Brazil</t>
  </si>
  <si>
    <t>Universidade Federal de Vicosa; Universidade Federal de Vicosa; Universidade de Sao Paulo</t>
  </si>
  <si>
    <t>Pinto, FG (corresponding author), Inst Exact Sci, Campus Rio Paranaiba,Rodovia BR 354,Km 310, BR-38810000 Rio Paranaiba, MG, Brazil.</t>
  </si>
  <si>
    <t>frederico.pinto@ufv.br</t>
  </si>
  <si>
    <t>Silva, Demetrius D/D-8125-2019; Silva, André/HHN-2071-2022; Couto, Ricardo Alexandre/I-3647-2014; Constantino, Vera Regina Leopoldo/B-9202-2012; Pinto, Frederico Garcia/ABB-1534-2020; dos Santos, Rodrigo Morais Menezes/G-2867-2014</t>
  </si>
  <si>
    <t>Silva, Demetrius D/0000-0001-9666-7421; Couto, Ricardo Alexandre/0000-0002-7303-1735; Constantino, Vera Regina Leopoldo/0000-0001-9276-7329; Pinto, Frederico Garcia/0000-0003-3882-4657; dos Santos, Rodrigo Morais Menezes/0000-0002-8761-6240</t>
  </si>
  <si>
    <t>Coordenacao de Aperfeicoamento de Pessoal de Nivel Superior (CAPES); Fundacao de Amparo a Pesquisa de Minas Gerais (FAPEMIG); Coordenacao de Aperfeicoamento de Pessoal de Nivel Superior [Capes -88881.172523/2018-01]</t>
  </si>
  <si>
    <t>Coordenacao de Aperfeicoamento de Pessoal de Nivel Superior (CAPES)(Coordenacao de Aperfeicoamento de Pessoal de Nivel Superior (CAPES)); Fundacao de Amparo a Pesquisa de Minas Gerais (FAPEMIG)(Fundacao de Amparo a Pesquisa do Estado de Minas Gerais (FAPEMIG)); Coordenacao de Aperfeicoamento de Pessoal de Nivel Superior(Coordenacao de Aperfeicoamento de Pessoal de Nivel Superior (CAPES))</t>
  </si>
  <si>
    <t>Marina de Carvalho Eufrasio Pinto thanks the Coordenacao de Aperfeicoamento de Pessoal de Nivel Superior (CAPES) for the Doctor's scholarship. The authors also thank the Fundacao de Amparo a Pesquisa de Minas Gerais (FAPEMIG) for financial support, the Coordenacao de Aperfeicoamento de Pessoal de Nivel Superior (Capes -88881.172523/2018-01) for the scholarship abroad and the Universidade Federal de Vicosa for the infrastructure.</t>
  </si>
  <si>
    <t>10.1016/j.jclepro.2019.03.012</t>
  </si>
  <si>
    <t>WOS:000466249500005</t>
  </si>
  <si>
    <t>Neumann, J; Meyer, J; Ouadi, M; Apfelbacher, A; Binder, S; Hornung, A</t>
  </si>
  <si>
    <t>Neumann, Johannes; Meyer, Johannes; Ouadi, Miloud; Apfelbacher, Andreas; Binder, Samir; Hornung, Andreas</t>
  </si>
  <si>
    <t>The conversion of anaerobic digestion waste into biofuels via a novel Thermo-Catalytic Reforming process</t>
  </si>
  <si>
    <t>Agricultural waste treatment; Pyrolysis; Reforming; Thermo-chemical conversion; Bio-oil; Biochar</t>
  </si>
  <si>
    <t>BIOMASS FAST PYROLYSIS; DE-INKING SLUDGE; INTERMEDIATE PYROLYSIS; HYDROGEN-PRODUCTION; LIQUID FUEL; PRODUCTS; OIL; GASIFICATION; BIODIESEL</t>
  </si>
  <si>
    <t>Producing energy from biomass and other organic waste residues is essential for sustainable development. Fraunhofer UMSICHT has developed a novel reactor which introduces the Thermo-Catalytic Reforming (TCR (R)) process. The TCR (R) is a process which can convert any type of biomass and organic feedstocks into a variety of energy products (char, bio-oil and permanent gases). The aim of this work was to demonstrate this technology using digestate as the feedstock and to quantify the results from the post reforming step. The temperature of a post reformer was varied to achieve optimised fuel products. The hydrogen rich permanent gases produced were maximised at a post reforming temperature of 1023 K. The highly de-oxygenated liquid bio-oil produced contained a calorific value of 35.2 MJ/kg, with significantly improved fuel physical properties, low viscosity and acid number. Overall digestate showed a high potential as feedstock in the Thermo-Catalytic Reforming to produce pyrolysis fuel products of superior quality.(c) 2015 Elsevier Ltd. All rights reserved.</t>
  </si>
  <si>
    <t>[Neumann, Johannes; Meyer, Johannes; Ouadi, Miloud; Apfelbacher, Andreas; Binder, Samir; Hornung, Andreas] Inst Branch Sulzbach Rosenberg, Fraunhofer UMSICHT, D-92237 Sulzbach Rosenberg, Germany; [Hornung, Andreas] Univ Birmingham, Sch Chem Engn, Birmingham B15 2TT, W Midlands, England; [Hornung, Andreas] Univ Bologna, Sch Sci, I-40126 Bologna, Italy; [Hornung, Andreas] Univ Erlangen Nurnberg, D-91054 Erlangen, Germany</t>
  </si>
  <si>
    <t>Neumann, J (corresponding author), Inst Branch Sulzbach Rosenberg, Fraunhofer UMSICHT, Maxhutte 1, D-92237 Sulzbach Rosenberg, Germany.</t>
  </si>
  <si>
    <t>johannes.neumann@umsicht.fraunhofer.de; johannes.meyer@umsicht.fraunhofer.de; miloud.ouadi@umsicht.fraunhofer.de; andreas.apfelbacher@umsicht.fraunhofer.de; samir.binder@umsicht.fraunhofer.de; andreas.hornung@umsicht.fraunhofer.de</t>
  </si>
  <si>
    <t>Neumann, Johannes/0000-0002-1738-6750; Hornung, Prof. Dr. Andreas/0000-0002-9743-7561; Ouadi, Miloud/0000-0003-1575-3163</t>
  </si>
  <si>
    <t>10.1016/j.wasman.2015.07.001</t>
  </si>
  <si>
    <t>DA5QP</t>
  </si>
  <si>
    <t>WOS:000367857900019</t>
  </si>
  <si>
    <t>Nadarajah, R; Hossain, MS; Siddique, MBM; Arafath, MA; Naushad, M; Lim, JW; Al-Gheethi, A; Ahmad, H</t>
  </si>
  <si>
    <t>Nadarajah, Rekah; Hossain, Md. Sohrab; Siddique, Md Bazlul Mobin; Arafath, Md. Azharul; Naushad, Mu.; Lim, Jun Wei; Al-Gheethi, Adel; Ahmad, Harlina</t>
  </si>
  <si>
    <t>A review on environmental chemodynamics, isothermal, kinetics, and thermodynamics modeling for the adsorptive removal of Cr(vi) from the industrial effluent using magnetic nanoparticles as a bio-sorbent</t>
  </si>
  <si>
    <t>HEXAVALENT CHROMIUM; AQUEOUS-SOLUTIONS; CR VI; CELLULOSE COMPOSITE; EFFICIENT REMOVAL; BIOCHAR; NANOCOMPOSITE; ADSORBENT; STARCH; COLUMN</t>
  </si>
  <si>
    <t>The contamination of the hexavalent chromium [Cr(vi)] in the aquatic ecosystem poses environmental concerns due to its portable and highly poisonous nature. The implementation of magnetic bio-adsorbents has received immense consideration for the adsorptive elimination of Cr(vi) from industrial effluent, which is attributed to their high adsorption capability, manipulable reactive sites, high physicomechanical stability, high thermal stability, high surface area, and reusability. This study reviews the sources of Cr(vi) contamination, the chemodynamics of Cr(vi) in the environment, the synthesis of magnetic adsorbents and their implementation for Cr(vi) elimination from various types of wastewater, including industrial effluent. The adsorption behavior of the magnetic adsorbent was assessed by reviewing the isothermal, kinetics, and thermodynamics modeling of Cr(vi) adsorption using magnetic adsorbents. The results show that the magnetic adsorbents can be implemented as potential adsorbents for the elimination of Cr(vi) from wastewater and industrial effluents. These findings should be applicable in determining active bio-sorbents for the elimination of Cr(vi) from industrial effluent.</t>
  </si>
  <si>
    <t>[Nadarajah, Rekah; Ahmad, Harlina] Univ Sains Malaysia, Sch Ind Technol, George Town 11800, Malaysia; [Hossain, Md. Sohrab; Lim, Jun Wei] Univ Teknol PETRONAS, Inst Selfsustainable Bldg, HICoE Ctr Biofuel &amp; Biochem Res, Dept Fundamental &amp; Appl Sci, Seri Iskandar 32610, Perak Darul Rid, Malaysia; [Siddique, Md Bazlul Mobin] Swinburne Univ Technol, Fac Engn Comp &amp; Sci, Kuching 93350, Malaysia; [Arafath, Md. Azharul] Shahjalal Univ Sci &amp; Technol, Dept Chem, Sylhet 3114, Bangladesh; [Naushad, Mu.] King Saud Univ, Coll Sci, Dept Chem, POB 2455, Riyadh 11451, Saudi Arabia; [Al-Gheethi, Adel] Univ Tun Hussein Onn Malaysia, Fac Civil Engn &amp; Built &amp; Environm, Micropollutant Res Ctr MPRC, Dept Civil Engn, Parit Raja, Malaysia</t>
  </si>
  <si>
    <t>Universiti Sains Malaysia; Universiti Teknologi Petronas; Swinburne University of Technology; Swinburne University of Technology Sarawak; Shahjalal University of Science &amp; Technology (SUST); King Saud University; University of Tun Hussein Onn Malaysia</t>
  </si>
  <si>
    <t>Ahmad, H (corresponding author), Univ Sains Malaysia, Sch Ind Technol, George Town 11800, Malaysia.;Hossain, MS (corresponding author), Univ Teknol PETRONAS, Inst Selfsustainable Bldg, HICoE Ctr Biofuel &amp; Biochem Res, Dept Fundamental &amp; Appl Sci, Seri Iskandar 32610, Perak Darul Rid, Malaysia.</t>
  </si>
  <si>
    <t>sohrab.hossain@utp.edu.my; harlina@usm.my</t>
  </si>
  <si>
    <t>Higher Institutions Centres of Excellence (HICoE) - Centre for Biofuel and Biochemical Research; Research Management Centre, Universiti Teknologi Petronas [015MA0-052]; Institute of Self-Sustainable Building, Universiti Teknologi Petronas;  [STIRF-015LA0-047]</t>
  </si>
  <si>
    <t xml:space="preserve">Higher Institutions Centres of Excellence (HICoE) - Centre for Biofuel and Biochemical Research; Research Management Centre, Universiti Teknologi Petronas; Institute of Self-Sustainable Building, Universiti Teknologi Petronas; </t>
  </si>
  <si>
    <t>The authors gratefully acknowledge the Higher Institutions Centres of Excellence (HICoE) - Centre for Biofuel and Biochemical Research, Institute of Self-Sustainable Building, Universiti Teknologi Petronas (cost centre: 015MA0-052), and the Research Management Centre, Universiti Teknologi Petronas (STIRF-015LA0-047) for providing financial support.</t>
  </si>
  <si>
    <t>10.1039/d3ew00199g</t>
  </si>
  <si>
    <t>K0AB1</t>
  </si>
  <si>
    <t>WOS:001002027900001</t>
  </si>
  <si>
    <t>Zhang, XF; Zhang, XH; Chen, ZG</t>
  </si>
  <si>
    <t>Zhang, Xingfeng; Zhang, Xuehong; Chen, Zhigang</t>
  </si>
  <si>
    <t>Biosorption of Cr(VI) from aqueous solution by biochar derived from the leaf of Leersia hexandra Swartz</t>
  </si>
  <si>
    <t>Leersia hexandra Swartz; Biosorption; Chromium; Kinetic; Equilibrium isotherm</t>
  </si>
  <si>
    <t>WASTE; EQUILIBRIUM; ADSORPTION; CR(III); CHROMIUM(VI); REMOVAL; PB(II); SHELL; IONS</t>
  </si>
  <si>
    <t>This study reports the potential ability of biochar derived from the leaf of Leersia hexandra Swartz (BLLH) for biosorption of Cr(VI) from aqueous solutions. FTIR spectra of the biosorbent confirmed that functional groups of OH, C-H, -CH2, C=C, and C-O were mainly responsible for chromium removal. The percentage removal and the biosorption capacity were 99.65% and 24.91 mg/g, respectively, at the solution pH of 1.0 and decreased as the solution pH increased. The extent of Cr(VI) removal by the biosorbent increased sharply at the initial 20 min and reached a saturation. Biosorption of Cr(VI) was observed to be 8.60-349.81 mg/g when the initial Cr concentrations were 20-1000 mg/L and the solution pH were 5.0. The biosorption kinetics was found to follow the pseudo-second-order model, and the experimental equilibrium biosorption data fitted reasonably well to Freundlich isotherm. The results indicated that BLLH can be used as an effective and low-cost biosorbent for the removal of Cr(VI) from aqueous solutions.</t>
  </si>
  <si>
    <t>[Zhang, Xingfeng; Zhang, Xuehong; Chen, Zhigang] Guilin Univ Technol, Coll Environm Sci &amp; Technol, Guangxi Key Lab Environm Pollut Control Theory &amp;, Guilin 541004, Peoples R China; [Zhang, Xingfeng; Zhang, Xuehong; Chen, Zhigang] Guilin Univ Technol, Collaborat Innovat Ctr Water Pollut Control &amp; Wat, Guilin 541004, Peoples R China</t>
  </si>
  <si>
    <t>Guilin University of Technology; Guilin University of Technology</t>
  </si>
  <si>
    <t>Zhang, XH (corresponding author), Guilin Univ Technol, Coll Environm Sci &amp; Technol, Guangxi Key Lab Environm Pollut Control Theory &amp;, Guilin 541004, Peoples R China.;Zhang, XH (corresponding author), Guilin Univ Technol, Collaborat Innovat Ctr Water Pollut Control &amp; Wat, Guilin 541004, Peoples R China.</t>
  </si>
  <si>
    <t>zhangxuehong@x263.net</t>
  </si>
  <si>
    <t>Natural Science Foundation of Guangxi [2013GXNSFEA053002]; Special Funding for Guangxi 'BaGui scholars' Construction Projects, Natural Science Foundation of China [41273142]; Guangxi Talent Highland for Hazardous Waste Disposal Industrialization</t>
  </si>
  <si>
    <t>Natural Science Foundation of Guangxi(National Natural Science Foundation of Guangxi Province); Special Funding for Guangxi 'BaGui scholars' Construction Projects, Natural Science Foundation of China; Guangxi Talent Highland for Hazardous Waste Disposal Industrialization</t>
  </si>
  <si>
    <t>The project was supported by Natural Science Foundation of Guangxi (2013GXNSFEA053002), the Special Funding for Guangxi 'BaGui scholars' Construction Projects, Natural Science Foundation of China (41273142), and the Guangxi Talent Highland for Hazardous Waste Disposal Industrialization. The authors are grateful to the anonymous reviewers for valuable comments on the manuscript.</t>
  </si>
  <si>
    <t>10.1007/s12665-016-6336-4</t>
  </si>
  <si>
    <t>EJ2DZ</t>
  </si>
  <si>
    <t>WOS:000393021400009</t>
  </si>
  <si>
    <t>Saif, I; Salama, ES; Usman, M; Lee, DS; Malik, K; Liu, P; Li, XK</t>
  </si>
  <si>
    <t>Saif, Irfan; Salama, El-Sayed; Usman, Muhammad; Lee, Dae Sung; Malik, Kamran; Liu, Pu; Li, Xiangkai</t>
  </si>
  <si>
    <t>Improved digestibility and biogas production from lignocellulosic biomass: Biochar addition and microbial response</t>
  </si>
  <si>
    <t>Walnut shell biochar; Anaerobic co-digestion; Agricultural wastes; Biogas; Microbial community</t>
  </si>
  <si>
    <t>ANAEROBIC CO-DIGESTION; INTERSPECIES ELECTRON-TRANSFER; METHANE PRODUCTION; FOOD WASTE; SP-NOV.; ORGANIC-MATTER; SEWAGE-SLUDGE; WATER; STRESS; STOVER</t>
  </si>
  <si>
    <t>Biochar addition could facilitate the microbial communities' abundance and degradation of lignocellulosic biomass in anaerobic digestion (AD). The effect of biochar from walnut (Juglans regia L.) shell has not been studied in AD so far. Therefore, different concentrations of walnut shell biochar (WNSB) (1-8 g/L) were added to the AD of lignocellulosic biomass, including corn (Zea mays L.) straw (CS), wheat (Triticum aestivum L.) straw (WS), and rice (Oryza sativa L.) straw (RS) after optimizing the C/N ratio by addition of cow dung (CD). The addition of WNSB improved the biogas production by 38.26 %-87.55 %. The maximum biogas increments of 56.97 % were recorded for CS followed by WS (74.15 %) and RS (87.55 %) after 2 g/L addition of WNSB. The highest chemical oxygen demand removal was 75.4 %, 82.2 %, and 78.2 % for CS, WS, and RS with 2 g/L WNSB, respectively. Scanning electron microscopy examination of biochar samples indicated that the large surface provided an appropriate environment for microbial colonization and these microbes assisted in interspecies electron transfer (IET). Sphaerochaeta, an organic decomposer, was dominant in the RS reactor (2 g/L); and Methanosarcina was found to be responsible for the high biogas production in the RS rector (2 g/L). Optimization of the C/N ratio in the AD, along with biochar addition, facilitated IET and improved the digestibility of lignocellulosic biomass for biogas production.</t>
  </si>
  <si>
    <t>[Saif, Irfan; Usman, Muhammad; Malik, Kamran; Liu, Pu; Li, Xiangkai] Lanzhou Univ, Key Lab Cell Act &amp; Stress Adaptat, MOE, Lanzhou 730000, Gansu, Peoples R China; [Saif, Irfan; Salama, El-Sayed; Usman, Muhammad; Malik, Kamran] Lanzhou Univ, Sch Publ Hlth, Dept Occupat &amp; Environm Hlth, Lanzhou 730000, Gansu, Peoples R China; [Lee, Dae Sung] Dong A Univ, Dept Energy &amp; Mineral Resources Engn, Busan 49315, South Korea</t>
  </si>
  <si>
    <t>Lanzhou University; Lanzhou University; Dong A University</t>
  </si>
  <si>
    <t>Li, XK (corresponding author), Lanzhou Univ, Key Lab Cell Act &amp; Stress Adaptat, MOE, Lanzhou 730000, Gansu, Peoples R China.;Salama, ES (corresponding author), Lanzhou Univ, Sch Publ Hlth, Dept Occupat &amp; Environm Hlth, Lanzhou 730000, Gansu, Peoples R China.</t>
  </si>
  <si>
    <t>salama@lzu.edu.cn; xkli@lzu.edu.cn</t>
  </si>
  <si>
    <t>USMAN, MUHAMMAD/ISA-6541-2023; li, xiang/GWM-6319-2022; liu, pu/HOH-6399-2023; Salama, El-Sayed/AAI-7179-2020</t>
  </si>
  <si>
    <t>USMAN, MUHAMMAD/0000-0002-0177-8442; Salama, El-Sayed/0000-0002-8446-0033; Malik, Kamran/0000-0003-3170-0483</t>
  </si>
  <si>
    <t>National Natural Science Foundation [32070117, 561119201]; Lanzhou University, China</t>
  </si>
  <si>
    <t>National Natural Science Foundation(National Natural Science Foundation of China (NSFC)); Lanzhou University, China(Lanzhou University)</t>
  </si>
  <si>
    <t>This research was conducted with the support of National Natural Science Foundation (No. 32070117). This work was also supported by a start-up fund for the Construction of the double first-class project (grant number 561119201), Lanzhou University, China.</t>
  </si>
  <si>
    <t>10.1016/j.indcrop.2021.113851</t>
  </si>
  <si>
    <t>UO6JO</t>
  </si>
  <si>
    <t>WOS:000694799800002</t>
  </si>
  <si>
    <t>Hilal, AM; Asiri, MM; Al-Otaibi, S; Nafie, FM; Al-Rasheed, A; Rizwanullah, M; Yaseen, I; Motwakel, A</t>
  </si>
  <si>
    <t>Hilal, Anwer Mustafa; Asiri, Mashael M.; Al-Otaibi, Shaha; Nafie, Faisal Mohammed; Al-Rasheed, Amal; Rizwanullah, Mohammed; Yaseen, Ishfaq; Motwakel, Abdelwahed</t>
  </si>
  <si>
    <t>Nonlinear Autoregressive Neural Network for Antimicrobial Waste Water Treatment</t>
  </si>
  <si>
    <t>ADSORPTION SCIENCE &amp; TECHNOLOGY</t>
  </si>
  <si>
    <t>AQUEOUS-SOLUTION; ADSORPTION PERFORMANCE; ANTIBIOTICS; TETRACYCLINE; REMOVAL; BIOCHAR</t>
  </si>
  <si>
    <t>Antibiotics become an emerging contaminant and receive more interests due to its ecotoxicological and strong stability in water ecosystems. Antibiotic adsorption onto carbon materials are biochars among the wastewater mechanisms. This research used machine learning (ML) techniques to generate general adsorption forecasting model for sulfamethoxazole (SMX) and tetracycline (TC) on CBM. Dirichlet design parameters and a combined combination of Neumann and Dirichlet boundary situation are applied to the system of differential equations. In addition, the proposed method use the learning under supervision technique of a nonlinear autoregressive for estimating the CO2 concentration and flows in units of rate of a reaction characteristics, an exogenous (NARX) neural network model with two activation functions was used (Log-sigmoid and hyperbolic tangent) and for both the findings of a TC and SMX absorption simulations showed the random forest performed support vector tree and nonlinear autoregressive exogenous neural networks and machine learning methods. Their relevance and complete dependency graph evaluation lead reasonable CBM uses for antimicrobial wastewater treatment. Also, machine learning forecasting model with good generalization capability is useful for building effective CBMs with few empirical screens. It evaluates the accuracy, precision, recall, false positive rate (FPR), and false negative rate (FNR) and also reduces the experimental screening.</t>
  </si>
  <si>
    <t>[Hilal, Anwer Mustafa; Rizwanullah, Mohammed; Yaseen, Ishfaq; Motwakel, Abdelwahed] Prince Sattam Bin Abdulaziz Univ, Dept Comp &amp; Self Dev, Al Kharj, Saudi Arabia; [Asiri, Mashael M.] King Khalid Univ, Coll Sci &amp; Art Mahayil, Dept Comp Sci, Abha, Saudi Arabia; [Al-Otaibi, Shaha; Al-Rasheed, Amal] Princess Nourah Bint Abdulrahman Univ, Coll Comp &amp; Informat Sci, Dept Informat Syst, POB 84428, Riyadh 11671, Saudi Arabia; [Nafie, Faisal Mohammed] Majmaah Univ, Coll Sci &amp; Humanities Alghat, Dept Comp Sci, Al Majmaah 11952, Saudi Arabia</t>
  </si>
  <si>
    <t>Prince Sattam Bin Abdulaziz University; King Khalid University; Princess Nourah bint Abdulrahman University; Majmaah University</t>
  </si>
  <si>
    <t>Hilal, AM (corresponding author), Prince Sattam Bin Abdulaziz Univ, Dept Comp &amp; Self Dev, Al Kharj, Saudi Arabia.</t>
  </si>
  <si>
    <t>a.hilal@psau.edu.sa</t>
  </si>
  <si>
    <t>Motwakel, Dr. Abdelwahed/AFM-6103-2022; Al-RAsheed, Amal/HJJ-1120-2023; Hilal, Anwer Mustafa/ABF-7667-2021; Asiri, Mashael M./GLS-6737-2022</t>
  </si>
  <si>
    <t>Motwakel, Dr. Abdelwahed/0000-0003-4084-5457; Asiri, Mashael M./0000-0002-5128-7684; Hilal, Anwer/0000-0002-4658-8941; Yaseen, Ishfaq/0000-0002-6949-1122</t>
  </si>
  <si>
    <t>King Khalid University [RGP 2/45/43]; Princess Nourah Bint Abdulrahman University, Riyadh, Saudi Arabia [PNURSP2022R136]; Majmaah University [R-2022-75]</t>
  </si>
  <si>
    <t>King Khalid University; Princess Nourah Bint Abdulrahman University, Riyadh, Saudi Arabia(Princess Nourah bint Abdulrahman University); Majmaah University</t>
  </si>
  <si>
    <t>The authors extend their appreciation to the Deanship of Scientific Research at King Khalid University for funding this work under grant number (RGP 2/45/43). Princess Nourah Bint Abdulrahman University Researchers Supporting Project number (PNURSP2022R136), Princess Nourah Bint Abdulrahman University, Riyadh, Saudi Arabia. The authors would like to thank the Deanship of Scientific Research at Majmaah University for supporting this work under project number R-2022-75.</t>
  </si>
  <si>
    <t>0263-6174</t>
  </si>
  <si>
    <t>2048-4038</t>
  </si>
  <si>
    <t>ADSORPT SCI TECHNOL</t>
  </si>
  <si>
    <t>Adsorpt. Sci. Technol.</t>
  </si>
  <si>
    <t>10.1155/2022/6292200</t>
  </si>
  <si>
    <t>2S3JG</t>
  </si>
  <si>
    <t>WOS:000821691100003</t>
  </si>
  <si>
    <t>Kang, MW; Yibeltal, M; Kim, YH; Oh, SJ; Lee, JC; Kwon, EE; Lee, SS</t>
  </si>
  <si>
    <t>Kang, Min Woo; Yibeltal, Mesenbet; Kim, Young Hyun; Oh, Se Jin; Lee, Jong Cheol; Kwon, Eilhann E.; Lee, Sang Soo</t>
  </si>
  <si>
    <t>Enhancement of soil physical properties and soil water retention with biochar-based soil amendments</t>
  </si>
  <si>
    <t>Soil amendment; Biochar; Polyacrylamide; Soil water retention; Aggregate stability</t>
  </si>
  <si>
    <t>AGGREGATE STABILITY; ORGANIC-MATTER; POLYACRYLAMIDE; EROSION; CARBON; MANAGEMENT; RUNOFF; GROWTH; WASTE; CLAY</t>
  </si>
  <si>
    <t>The soil physical properties are deteriorating due to changing rainfall patterns and intensities, as well as climate change-induced temperature fluctuations. Pot experiments were carried out to examine the impacts of synthesized soil amendments on soil water retention and plant growth. Soil amendments (biochar, polyacrylamide (PAM), and moringa) were used at different rates (0 (control), 2.1, 4.2, and 8.3 g kg(-1)) to improve the physical properties of the soil. As a result of soil amendment application, it was found that the mean weight diameter of soil aggregate increased by 188% during the 8.3 g kg(-1) treatment, forming stable soil particles. Soil water retention improved by up to 128.9% during the 8.3 g kg(-1 )treatment, and it was analyzed that it was due to the high surface area of biochar, porosity, and high molecular weight of PAM. Pellet treatment increased all plant growth parameters (height, stem diameter, leaf number, and fresh and dry weight) for both beans and maize. The dry weight of beans (C-3 plant) and maize (C-4 plant) increased by 92.9 and 146.4%, respectively in an 8.3 g kg(-1) pot. The soil physical condition was stabilized by the high carbon content of biochar and the improvement of soil coagulation between PAM and moringa. This had a positive effect on the C-4 plant. The findings of this study indicate that if the soil amendments are properly mixed and applied based, they will improve soil stability and plant productivity.</t>
  </si>
  <si>
    <t>[Kang, Min Woo; Yibeltal, Mesenbet; Kim, Young Hyun; Oh, Se Jin; Lee, Jong Cheol; Lee, Sang Soo] Yonsei Univ, Dept Environm &amp; Energy Engn, Wonju 26493, South Korea; [Yibeltal, Mesenbet] Bahir Dar Univ, Fac Civil &amp; Water Resource Engn, Bahir Dar Inst Technol, POB 26, Bahir Dar, Ethiopia; [Kwon, Eilhann E.] Hanyang Univ, Dept Earth Resources &amp; Environm Engn, 222 Wangsimni Ro, Seoul 04763, South Korea</t>
  </si>
  <si>
    <t>Yonsei University; Bahir Dar University; Hanyang University</t>
  </si>
  <si>
    <t>Lee, SS (corresponding author), Yonsei Univ, Dept Environm &amp; Energy Engn, Wonju 26493, South Korea.;Kwon, EE (corresponding author), Hanyang Univ, Dept Earth Resources &amp; Environm Engn, 222 Wangsimni Ro, Seoul 04763, South Korea.</t>
  </si>
  <si>
    <t>ek2148@hanyang.ac.kr; cons@yonsei.ac.kr</t>
  </si>
  <si>
    <t>Lee, Sang Soo/ABE-6453-2020</t>
  </si>
  <si>
    <t>Lee, Sang Soo/0000-0001-7096-898X; Yibeltal, Mesenbet/0000-0002-5160-8388</t>
  </si>
  <si>
    <t>National Research Foundation of Korea (NRF) - Korea government (MSIT) [2021R1A2C1094047]; National Research Foundation of Korea [2021R1A2C1094047] Funding Source: Korea Institute of Science &amp; Technology Information (KISTI), National Science &amp; Technology Information Service (NTIS)</t>
  </si>
  <si>
    <t>This work was supported by the National Research Foundation of Korea (NRF) grant funded by the Korea government (MSIT) (No. 2021R1A2C1094047).</t>
  </si>
  <si>
    <t>10.1016/j.scitotenv.2022.155746</t>
  </si>
  <si>
    <t>3I9AY</t>
  </si>
  <si>
    <t>WOS:000833001100012</t>
  </si>
  <si>
    <t>Yang, D; Liu, MD; He, N; Jiang, F; Wang, YJ; Zhang, YL</t>
  </si>
  <si>
    <t>Yang, Dan; Liu, Mingda; He, Na; Jiang, Feng; Wang, Yaojing; Zhang, Yulong</t>
  </si>
  <si>
    <t>The silicon availability in paddy soils as predicated by isothermal adsorption curve</t>
  </si>
  <si>
    <t>Isothermal absorption; Paddy field soil; Silicon availability</t>
  </si>
  <si>
    <t>ABIOTIC STRESS; RICE; FERTILIZER; MANAGEMENT; BIOCHAR; SI</t>
  </si>
  <si>
    <t>Purpose Silicon (Si) is important for rice growth and development. Hence, it is urgent and necessary to evaluate the silicon availability of paddy soils. At present, the content of available silicon in soils is measured with 1 M acetic acid-sodium acetate (pH 4.0) buffer solution to estimate the silicon availability of paddy soils, whereas the method may not be used to evaluate silicon availability of paddy soils which are rich in calcium carbonate, or alkaline or applied with the slag. The sorption equation parameters for predicting the silicon availability of paddy soils are discussed. Materials and methods Isothermal adsorption with silicon equilibrium solutions (SiO(2)content 0, 10, 20, 40, 60, 80, 100 mg L-1) and a pot experiment with rice plants (CK and Si treatments) were carried out with 18 paddy soils (0-20 cm) collected from major rice-producing areas in Liaoning Province of Northeast China to quantify the relationships between Si sorption parameters and soil silicon supply availability. Discussion and results The results showed that the equationy = bx - acould describe the Si sorption feature of 18 soils, and there were obvious differences in parametersa,b, anda/bof different soils. They-axis interceptaof the isothermal adsorption curve linear equation indicates the content of exchangeable silicon in soils and can be used as an index representing soil silicon availability. Theavalue was significantly correlated with soil organic matter (OM), free iron oxide (Fe-d), activity of Fe oxides(Fe-o/Fe-d), and crystal/cement ratio ((Fe-d - Fe-o)/Fe-o), but not with pH. Parametersbanda/bwere not significantly correlated with the soil physical and chemical properties. The relative silicon content (Si-RE) and the relative yield of rice (Y-RE) increased with theavalue, and the positive linear correlation between Si(RE)orY(RE)andavalue reached significantplevels of 5% and 1% respectively. Conclusion Isothermal adsorption equation parameteracan be used to predict the soil silicon availability, and silicon fertilizer could obviously improve the rice yield ata &lt;= 126 mg kg(-1)(SiO2).</t>
  </si>
  <si>
    <t>[Yang, Dan; Liu, Mingda; He, Na; Jiang, Feng; Zhang, Yulong] Shenyang Agr Univ, Coll Land &amp; Environm, Shenyang 110866, Peoples R China; [Wang, Yaojing] Shenyang Agr Univ, Sch Sci, Shenyang 110866, Peoples R China</t>
  </si>
  <si>
    <t>Zhang, YL (corresponding author), Shenyang Agr Univ, Coll Land &amp; Environm, Shenyang 110866, Peoples R China.;Wang, YJ (corresponding author), Shenyang Agr Univ, Sch Sci, Shenyang 110866, Peoples R China.</t>
  </si>
  <si>
    <t>wyj123@syau.edu.cn; ylzsau@163.com</t>
  </si>
  <si>
    <t>Natural Science Foundation of China [40971175]; Basic scientific research projects of universities of Liaoning Province of China [LSNQN201713]</t>
  </si>
  <si>
    <t>Natural Science Foundation of China(National Natural Science Foundation of China (NSFC)); Basic scientific research projects of universities of Liaoning Province of China</t>
  </si>
  <si>
    <t>This studywas financially supported by the Natural Science Foundation of China (40971175) and Basic scientific research projects of universities of Liaoning Province of China (LSNQN201713).</t>
  </si>
  <si>
    <t>10.1007/s11368-020-02609-z</t>
  </si>
  <si>
    <t>OH3HJ</t>
  </si>
  <si>
    <t>WOS:000553295700001</t>
  </si>
  <si>
    <t>Wang, F; Zhang, RL; Donne, SW; Beyad, Y; Liu, XY; Duan, XY; Yang, TS; Su, PY; Sun, HW</t>
  </si>
  <si>
    <t>Wang, Fei; Zhang, Ruilin; Donne, Scott W.; Beyad, Yaser; Liu, Xiangyue; Duan, Xiaoyu; Yang, Tongsa; Su, Peiyuan; Sun, Hongwen</t>
  </si>
  <si>
    <t>Co-pyrolysis of wood chips and bentonite/kaolin: Influence of temperatures and minerals on characteristics and carbon sequestration potential of biochar</t>
  </si>
  <si>
    <t>Biochar; Bentonite; Kaolin; Stability; Oxidation resistance</t>
  </si>
  <si>
    <t>OXIDATION RESISTANCE; SLOW PYROLYSIS; SOIL; STABILITY; COMPOSITES; BIOMASS; ADSORPTION; KAOLIN; RECALCITRANCE; CONTAMINANTS</t>
  </si>
  <si>
    <t>Biochars have been highlighted as a means of carbon sequestration, which is significant for achieving carbon neutrality. Mixtures of wood chips and either bentonite or kaolin were co-pyrolysed at temperatures of 350 degrees C and 550 degrees C, and the microstructural characteristics and the carbon sequestration potential of the resultant biochar were explored in the study. The addition of minerals promoted the formation of a stable carbon structure in biochar, especially the proportion of Si-C bonds in the high-temperature mineral-composited biochar increased by 3.56-3.82 times compared with the original biochar. After bentonite or kaolin was added to wood chips pyrolysed at 550 degrees C, the carbon loss after H2O2 oxidation was reduced to no more than 19.2%, and the Recalcitrance Index (R-50) of biochar increased to no less than 0.89. The combined action of high temperature and minerals promoted the formation of highly aromatic structures of biochar (H:C &lt; 0.4) and reduced the amount of dissolved organic carbon to 4.89 mg g(-1). Furthermore, minerals directly covered the surface of biochar, and the content of Si-C bond increased, thus strengthening the chemical and thermal stability of biochar. However, the addition of minerals had no significant effect on the biological stability of biochar. The study indicates that the pre-pyrolysis mineral addition is an effective way to increase the carbon sequestration potential of biochar.</t>
  </si>
  <si>
    <t>[Wang, Fei; Zhang, Ruilin; Liu, Xiangyue; Yang, Tongsa; Su, Peiyuan] Hebei Univ Technol, Tianjin Key Lab Clean Energy &amp; Pollut Control, Sch Energy &amp; Environm Engn, Tianjin 300401, Peoples R China; [Donne, Scott W.; Beyad, Yaser] Univ Newcastle, Discipline Chem, Callaghan, NSW 2308, Australia; [Duan, Xiaoyu; Sun, Hongwen] Nankai Univ, Coll Environm Sci &amp; Engn, MOE Key Lab Pollut Proc &amp; Environm Criteria, Tianjin 300350, Peoples R China</t>
  </si>
  <si>
    <t>Hebei University of Technology; University of Newcastle; Nankai University</t>
  </si>
  <si>
    <t>Wang, F (corresponding author), Hebei Univ Technol, Tianjin Key Lab Clean Energy &amp; Pollut Control, Sch Energy &amp; Environm Engn, Tianjin 300401, Peoples R China.</t>
  </si>
  <si>
    <t>wangfei18@hebut.edu.cn</t>
  </si>
  <si>
    <t>Su, Pei yuan/ABA-5312-2021; 王, 菲/HKM-7531-2023</t>
  </si>
  <si>
    <t>Su, Pei yuan/0000-0002-6860-1051; 王, 菲/0000-0002-3633-4411</t>
  </si>
  <si>
    <t>NationalNatural Science Foundation of China [42007322]; Natural Science Foundation of Hebei Province, China [B209202398]; Ministry of Education of China (111 Program) [T2017002]; Opening Foundation of Ministry of EducationKey Laboratory of Pollution Processes and Environmental Criteria, China [2018-04]</t>
  </si>
  <si>
    <t>NationalNatural Science Foundation of China(National Natural Science Foundation of China (NSFC)); Natural Science Foundation of Hebei Province, China(Natural Science Foundation of Hebei Province); Ministry of Education of China (111 Program)(Ministry of Education, China - 111 Project); Opening Foundation of Ministry of EducationKey Laboratory of Pollution Processes and Environmental Criteria, China</t>
  </si>
  <si>
    <t>This study was supported by the NationalNatural Science Foundation of China (42007322), Natural Science Foundation of Hebei Province, China (B209202398), Ministry of Education of China (111 Program, T2017002), and the Opening Foundation of Ministry of EducationKey Laboratory of Pollution Processes and Environmental Criteria, China (2018-04). The work was also performed in part at the Materials node of the Australian National Fabrication Facility, a company established under the National Collaborative Research Infrastructure Strategy to provide nano and microfabrication facilities for Australia's researchers.</t>
  </si>
  <si>
    <t>10.1016/j.scitotenv.2022.156081</t>
  </si>
  <si>
    <t>4Y5IC</t>
  </si>
  <si>
    <t>WOS:000861560600006</t>
  </si>
  <si>
    <t>Wang, AD; Zou, DS; Zhang, LQ; Zeng, XY; Wang, H; Li, LC; Liu, F; Ren, B; Xiao, ZH</t>
  </si>
  <si>
    <t>Wang, Andong; Zou, Dongsheng; Zhang, Liqing; Zeng, Xinyi; Wang, Hua; Li, Longcheng; Liu, Fen; Ren, Bo; Xiao, Zhihua</t>
  </si>
  <si>
    <t>Environmental risk assessment in livestock manure derived biochars</t>
  </si>
  <si>
    <t>HEAVY-METALS; SEWAGE-SLUDGE; CONJUGATE MATERIAL; MOISTURE CONTENT; TOXIC ELEMENTS; TRACE-ELEMENTS; SPECIATION; SEDIMENTS; BIOAVAILABILITY; COMBUSTION</t>
  </si>
  <si>
    <t>Livestock-manure-derived biochar is one of major products obtained from the pyrolysis of livestock manure. This study quantitatively assesses the pollution level and ecological risks associated with heavy metals in livestock manure and the biochar produced by its pyrolysis. The geo-accumulation index (GAI) values of heavy metals in livestock manure were significantly decreased (P &lt; 0.05) and indicated to be at the grade of uncontaminated expected for Zn in pig-manure-derived biochar (PMB, 0.94, 800 degrees C) via pyrolysis. Therefore, Zn should be paid more attention in PMB. The risk factors (E-r(i)) result shows that heavy metals in biochars were significantly decreased (P &lt; 0.05) with increasing pyrolysis temperature. Potential ecological risk index values revealed that the integrated risks from the heavy metals were significantly decreased (P &lt; 0.05) after pyrolysis. Similarly, the risk assessment code values indicated that the risks from the heavy metals in livestock-manure-derived biochars were significantly decreased (P &lt; 0.05) after pyrolysis. In summary, pyrolysis represents an effective treatment method for livestock manure and can provide an effective method to reduce the risks of environmental pollution.</t>
  </si>
  <si>
    <t>[Wang, Andong; Zou, Dongsheng; Zhang, Liqing; Zeng, Xinyi; Wang, Hua; Li, Longcheng; Liu, Fen; Ren, Bo; Xiao, Zhihua] Hunan Agr Univ, Coll Biosci &amp; Biotechnol, Changsha 410128, Hunan, Peoples R China; [Wang, Andong; Zou, Dongsheng; Zhang, Liqing; Zeng, Xinyi; Wang, Hua; Li, Longcheng; Liu, Fen; Ren, Bo; Xiao, Zhihua] Key Lab Rural Ecosyst Hlth Dongting Lake Area Hun, Changsha 410128, Hunan, Peoples R China; [Wang, Andong; Zou, Dongsheng; Zhang, Liqing; Zeng, Xinyi; Wang, Hua; Li, Longcheng; Liu, Fen; Ren, Bo; Xiao, Zhihua] Hunan Engn Lab Pollut Control &amp; Waste Utilizat Sw, Changsha 410128, Hunan, Peoples R China</t>
  </si>
  <si>
    <t>Xiao, ZH (corresponding author), Hunan Agr Univ, Coll Biosci &amp; Biotechnol, Changsha 410128, Hunan, Peoples R China.;Xiao, ZH (corresponding author), Key Lab Rural Ecosyst Hlth Dongting Lake Area Hun, Changsha 410128, Hunan, Peoples R China.;Xiao, ZH (corresponding author), Hunan Engn Lab Pollut Control &amp; Waste Utilizat Sw, Changsha 410128, Hunan, Peoples R China.</t>
  </si>
  <si>
    <t>xiaozhihua@hunau.edu.cn</t>
  </si>
  <si>
    <t>Li, 李龙城 Longcheng/ABY-5378-2022; ren, bo/IST-0814-2023; Xiao, Zhihua/P-5901-2018</t>
  </si>
  <si>
    <t>Li, 李龙城 Longcheng/0000-0001-7077-2493; Xiao, Zhihua/0000-0002-2775-5214</t>
  </si>
  <si>
    <t>National Key Research and Development Programs of China [2017YFD0301505, 2018YFC0213300]; Natural Science Foundation of Hunan Province, China [2018JJ3222, 2017NK2383]; Special Fund for Local Scientific and Technological Development under the Leadership of the Central Government [2017CT5010]; Science Foundation of Hunan Education Department, China [CX2017B386, 18B097, CX2018B405, S201910537053]; Double First-class Construction Project of Hunan Agricultural University [kxk201801007, YB2018005, 18QN19, SYL2019025, SYL2019026]</t>
  </si>
  <si>
    <t>National Key Research and Development Programs of China; Natural Science Foundation of Hunan Province, China(Natural Science Foundation of Hunan Province); Special Fund for Local Scientific and Technological Development under the Leadership of the Central Government; Science Foundation of Hunan Education Department, China; Double First-class Construction Project of Hunan Agricultural University</t>
  </si>
  <si>
    <t>This research was financially supported by the National Key Research and Development Programs of China (Grant No. 2017YFD0301505 and 2018YFC0213300), the Natural Science Foundation of Hunan Province, China (Grant No. 2018JJ3222 and 2017NK2383), the Special Fund for Local Scientific and Technological Development under the Leadership of the Central Government (Grant No. 2017CT5010), the Science Foundation of Hunan Education Department, China (Grant No. CX2017B386, 18B097, CX2018B405 and S201910537053) and the Double First-class Construction Project of Hunan Agricultural University (Grant No. kxk201801007, YB2018005, 18QN19, SYL2019025, SYL2019026).</t>
  </si>
  <si>
    <t>10.1039/c9ra08186k</t>
  </si>
  <si>
    <t>JX5YT</t>
  </si>
  <si>
    <t>WOS:000503810800043</t>
  </si>
  <si>
    <t>Wang, YF; Dannenmann, M; Lin, S; Lv, HF; Li, GY; Lian, XJ; Wang, ZX; Wang, JG; Butterbach-Bahl, K</t>
  </si>
  <si>
    <t>Wang, Yafang; Dannenmann, Michael; Lin, Shan; Lv, Haofeng; Li, Guoyuan; Lian, Xiaojuan; Wang, Zhengxiang; Wang, Jinguo; Butterbach-Bahl, Klaus</t>
  </si>
  <si>
    <t>Improving soil respiration while maintaining soil C stocks in sunken plastic greenhouse vegetable production systems-Advantages of straw application and drip fertigation</t>
  </si>
  <si>
    <t>Plastic greenhouse vegetable production; CO2 flux; Soil organic carbon; Straw incorporation; Fertigation</t>
  </si>
  <si>
    <t>SOLAR GREENHOUSE; MICROBIAL BIOMASS; AGRICULTURAL SOILS; CARBON DYNAMICS; ENHANCES CARBON; ORGANIC-MATTER; USE EFFICIENCY; NITROGEN; SENSITIVITY; FERTILIZER</t>
  </si>
  <si>
    <t>The absence of fertile surface soil combined with high temperature and moisture in sunken plastic greenhouse vegetable production (SGVP) leads to low soil organic carbon (SOC) storage. This limits the rapid growth of vegetable crops in SGVP as low SOC goes along with a low capacity of soils for water and nutrient retention. It also results in low soil respiration, which leads to indoor CO2 limitations during the winter crop growing season. In our experiments we explored if drip fertigation might lead to an improvement of soil respiratory activity, specifically when maize straw is incorporated additionally into the soil. To address these questions, a two-factor field experiment with four treatments was conducted across four growing seasons. The treatments are (1) Conventional flood irrigation with over fertilization (CIF), (2) CIF + maize straw (CIF + S), (3) Drip irrigation with reduced fertilization (DIF), (4) DIF + maize straw (DIF + S). Compared to CIF, DIF significantly increased water and nitrogen use efficiency by 93% and 296%, respectively. Moreover, cumulated CO2 emission was significantly lower than assimilated carbon in plant for both CIF and DIF without straw incorporation, but the opposite result was obtained when straw was added (CIF + S and DIF + S). DIF results in reduced rates of soil respiration, mainly due to significantly reduced mineralization of autochthonous SOC stocks as compared CIF. Tracing the delta C-13 signature of added straw into the SOC indicated that DIF leads to a larger incorporation of straw-derived C into soil than CIF. Our results show that adding straw is a suitable measure for both to meet the CO2 demand of vegetable photosynthesis and to maintain SOC stocks associated soil functions. However, the tested and widely recommended straw application rate of 3.5 t C ha(-1) appears to be still too low to reverse the trend of a net mineralization of SOC stocks. Thus, our results call for targeted experiments to optimize the amount of straw addition and to explore in field experiments if the application of mixed straw and biochar produced from vegetable residues, are a suitable way forward to increase soil health of SGVP systems.</t>
  </si>
  <si>
    <t>[Wang, Yafang; Lin, Shan; Lv, Haofeng; Wang, Jinguo] China Agr Univ, Coll Resources &amp; Environm Sci, Beijing 100193, Peoples R China; [Dannenmann, Michael; Butterbach-Bahl, Klaus] Karlsruhe Inst Technol, Inst Meteorol &amp; Climate Res, Atmospher Environm Res IMK IFU, D-82467 Garmisch Partenkirchen, Germany; [Lin, Shan; Li, Guoyuan] Hubei Engn Univ, Coll Life Sci &amp; Technol, Xiaogan 432000, Hubei, Peoples R China; [Lian, Xiaojuan; Wang, Zhengxiang] Tianjin Acad Agr Sci, Inst Resources &amp; Environm Sci, Tianjin 300100, Peoples R China; [Butterbach-Bahl, Klaus] Chinese Acad Sci, Inst Atmospher Phys, State Key Lab Atmospher Boundary Layer Phys &amp; Atm, Beijing 100029, Peoples R China</t>
  </si>
  <si>
    <t>China Agricultural University; Helmholtz Association; Karlsruhe Institute of Technology; Hubei Engineering University; Tianjin Academy of Agricultural Sciences; Chinese Academy of Sciences; Institute of Atmospheric Physics, CAS</t>
  </si>
  <si>
    <t>Lin, S (corresponding author), China Agr Univ, Beijing 100193, Peoples R China.</t>
  </si>
  <si>
    <t>linshan@cau.edu.cn</t>
  </si>
  <si>
    <t>Dannenmann, Michael/A-7278-2013; Butterbach-Bahl, Klaus/A-8081-2013</t>
  </si>
  <si>
    <t>Butterbach-Bahl, Klaus/0000-0001-9499-6598; Dannenmann, Michael/0000-0001-5924-7612</t>
  </si>
  <si>
    <t>National Natural Science Foundation of China [41761134087]; Deutsche Forschungsgemeinschaft [BU1173/19-1]; Ministry of Science and Technology of China [2015BAD23B01]</t>
  </si>
  <si>
    <t>National Natural Science Foundation of China(National Natural Science Foundation of China (NSFC)); Deutsche Forschungsgemeinschaft(German Research Foundation (DFG)); Ministry of Science and Technology of China(Ministry of Science and Technology, China)</t>
  </si>
  <si>
    <t>This research was financially supported by the National Natural Science Foundation of China (grant no. 41761134087) and Deutsche Forschungsgemeinschaft (grant no. BU1173/19-1) and co-supported by the Ministry of Science and Technology of China (grant no. 2015BAD23B01). The authors are greatly grateful to Jiuyue Du and Yingjie Li for their kindly help in the field experiment.</t>
  </si>
  <si>
    <t>10.1016/j.agee.2021.107464</t>
  </si>
  <si>
    <t>SF8QO</t>
  </si>
  <si>
    <t>WOS:000653013500011</t>
  </si>
  <si>
    <t>Bartlett, D; Gomez-Martin, E; Milliken, S; Parmer, D</t>
  </si>
  <si>
    <t>Bartlett, D.; Gomez-Martin, E.; Milliken, S.; Parmer, D.</t>
  </si>
  <si>
    <t>Introducing landscape character assessment and the ecosystem service approach to India: A case study</t>
  </si>
  <si>
    <t>Landscape; Ecosystem; Prosopis; Community; Participation; Gujarat</t>
  </si>
  <si>
    <t>Landscape Character Assessment has provided the context for land use planning decisions and for identifying priorities for environmental restoration and enhancement in England since the 1990s. Increasing awareness of the importance of ecosystem services has led to the method being refined in order to enable informed management of change, with the inclusion of socioeconomic data and the identification of strategic management objectives providing an integrated approach to sustainable development in a changing This research, funded by the British Council UK-India Education and Research Initiative (UKIERI), was prompted by concerns expressed by ecologists about the increase in the extent of an invasive plant species, Prosopis juliflora, in the district of Kachchh, Gujarat. A combination of Landscape Character Assessment and participatory appraisal were used in order to produce a Natural Character Area profile for the coastal plain. The process revealed that concerns regarding the spread of Prosopis were outweighed by its socio-economic importance as a source of fuel, charcoal, honey and gum. Their most pressing concern was the impact of recent industrial development on the environment, in particular water abstraction and pollution, crop predation by livestock and increasing soil salinity.</t>
  </si>
  <si>
    <t>[Bartlett, D.; Gomez-Martin, E.; Milliken, S.] Univ Greenwich, London SE18 6PF, England; [Parmer, D.] Gujarat Inst Desert Ecol, Bhuj, Gujarat, India</t>
  </si>
  <si>
    <t>University of Greenwich</t>
  </si>
  <si>
    <t>Bartlett, D (corresponding author), Univ Greenwich, London SE18 6PF, England.</t>
  </si>
  <si>
    <t>d.bartlett@gre.ac.uk; eugomar1990@gmail.com; s.milliken@gre.ac.uk; dayesh.parmar@gmail.com</t>
  </si>
  <si>
    <t>Milliken, Sarah/AAZ-4461-2020</t>
  </si>
  <si>
    <t>Milliken, Sarah/0000-0001-7151-8753; Gomez Martin, Eulalia/0000-0003-3731-6466</t>
  </si>
  <si>
    <t>10.1016/j.landurbplan.2017.06.013</t>
  </si>
  <si>
    <t>FJ7SO</t>
  </si>
  <si>
    <t>WOS:000412959400025</t>
  </si>
  <si>
    <t>Rafael, Rogerio Borguete Alves; Luisa Fernandez-Marcos, Maria; Cocco, Stefania; Ruello, Maria Letizia; Fornasier, Flavio; Corti, Giuseppe</t>
  </si>
  <si>
    <t>Benefits of Biochars and NPK Fertilizers for Soil Quality and Growth of Cowpea (Vigna unguiculata L. Walp.) in an Acid Arenosol</t>
  </si>
  <si>
    <t>acid soil; nutrient use efficiency; organic amendment; plant growth; potential enzyme activity; soil fertility; soil pH</t>
  </si>
  <si>
    <t>GREENHOUSE-GAS EMISSIONS; SHORT-TERM; NUTRIENT-UPTAKE; RHIZOSPHERE PROPERTIES; BIOCHEMICAL-PROPERTIES; BACTERIAL COMMUNITY; ENZYME-ACTIVITY; USE EFFICIENCY; CLIMATE-CHANGE; MAIZE YIELD</t>
  </si>
  <si>
    <t>Fertilization is required for optimum plant growth, particularly in unfertile soils, while optimizing nutrient use efficiency is an alternative to reduce inorganic fertilizer needs and reduce environmental problems caused by nutrient leaching. This study investigated soil properties and cowpea yield responses to biochars (BCs) made from different feedstocks, baby corn peel biochar (BC1), branches of mango tree biochar (BC2), and rice husk biochar (BC3), applied in combination with nitrogen-phosphorus-potassium (NPK) fertilizers. The experiment was conducted in a greenhouse, using an acid sandy soil (Arenosol) that was submitted for 70 d to the following eight treatments: i) control; ii) full dose of NPK (a commercial compound fertilizer (12-24-12 of N-P2O5-K2O) + urea (46% N)); iii) BC1 + half dose of NPK; iv) BC1 + full dose of NPK; v) BC2 + half dose of NPK; vi) BC2 + full dose of NPK; vii) BC3 + half dose of NPK; and viii) BC3 + full dose of NPK. All biochars were applied at a rate of 0.9% (weight/weight), and each type of biochar was combined with half and full doses of NPK fertilizers. Soil pH increased significantly (P &lt; 0.05) in treatments with BC1 and BC2, while cation exchange capacity (CEC) and available P were higher in the treatments with BC1; BC1 and BC2 also induced higher activity of enzymes related to the P cycle and higher cowpea yield. Similar soil properties and cowpea yield parameters were obtained with the full and half doses of NPK fertilizers for each type of biochar used. In conclusion, biochars in the combination with NPK fertilizers improved soil chemistry and enzymatic activities, allowing reduced fertilizer application and food production costs in the acid soil studied.</t>
  </si>
  <si>
    <t>[Rafael, Rogerio Borguete Alves] Univ Eduardo Mondlane, Fac Agron &amp; Forestry Engn, Dept Rural Engn, Maputo 257, Mozambique; [Rafael, Rogerio Borguete Alves; Cocco, Stefania; Corti, Giuseppe] Univ Politecn Marche, Dept Agr Food &amp; Environm Sci, I-60131 Ancona, Italy; [Luisa Fernandez-Marcos, Maria] Univ Santiago de Compostela, Dept Soil Sci &amp; Agr Chem, Lugo 27002, Spain; [Ruello, Maria Letizia] Univ Politecn Marche, Dept Mat Environm Sci &amp; Urban Planning, I-60131 Ancona, Italy; [Fornasier, Flavio] Ctr Ric Viticoltura Enol, I-34170 Gorizia, Italy; [Luisa Fernandez-Marcos, Maria] Univ Santiago de Compostela, Inst Biodiversidade Agr &amp; Desenvolvimento Rural, Lugo 27002, Spain</t>
  </si>
  <si>
    <t>Eduardo Mondlane University; Marche Polytechnic University; Universidade de Santiago de Compostela; Marche Polytechnic University; Universidade de Santiago de Compostela</t>
  </si>
  <si>
    <t>rogerborguete@gmail.com</t>
  </si>
  <si>
    <t>Applied Research and Multi-sectorial Program (FI-AM) - Italian Cooperation and Development Agency (ICDA) [5.2.1]; Polytechnic University of Marche (Ancona, Italy)</t>
  </si>
  <si>
    <t>Applied Research and Multi-sectorial Program (FI-AM) - Italian Cooperation and Development Agency (ICDA); Polytechnic University of Marche (Ancona, Italy)</t>
  </si>
  <si>
    <t>Funds for this work were mainly obtained from the Applied Research and Multi-sectorial Program (FI-AM) (No. 5.2.1) granted by the Italian Cooperation and Development Agency (ICDA) to the Universidade Eduardo Mondlane. The authors also acknowledge the Polytechnic University of Marche (Ancona, Italy) for the PhD scholarship provided to the first author. Any findings, conclusions, and recommendations presented in this document do not necessarily reflect the views of the donors.</t>
  </si>
  <si>
    <t>10.1016/S1002-0160(19)60805-2</t>
  </si>
  <si>
    <t>HY5QO</t>
  </si>
  <si>
    <t>WOS:000468182800004</t>
  </si>
  <si>
    <t>Zhang, CY; He, CX; Qiao, YH</t>
  </si>
  <si>
    <t>Zhang, Chunyan; He, Chunxia; Qiao, Yinhu</t>
  </si>
  <si>
    <t>Lower-Temperature Pyrolysis to Prepare Biochar from Agricultural Wastes and Adsorption for Pb2+</t>
  </si>
  <si>
    <t>Agricultural wastes; Biochar; Lower-temperature pyrolysis; Partial limited oxygen; Adsorption</t>
  </si>
  <si>
    <t>ACTIVATED CARBON; PHYSICOCHEMICAL PROPERTIES; AQUEOUS-SOLUTION; REMOVAL; CD(II); PB(II); IONS</t>
  </si>
  <si>
    <t>Many agricultural activities generate large quantities of biomass wastes. Using these wastes to produce value-added products or energy has become very important in recent years. Heavy metals such as lead are among the most toxic chemical water pollutants from natural or anthropogenic sources. The goals of this work were to prepare three biochars from maize straw (BMS), sunflower straw (BSS), and wheat straw (BWS) under partial limited oxygen condition and to characterize their ability to adsorb Pb2+ from water. The sorption kinetics as well as the influence of solution pH and Pb2+ concentration was investigated. The three biochars had a good performance for Pb2+ adsorption. A greater adsorption efficiency was observed for BMS and BSS than for BWS. The physico-chemical properties of the biochars showed that the adsorption performance was correlated with preparation conditions, raw material types, higher total porosity, and micro-structure.</t>
  </si>
  <si>
    <t>[Zhang, Chunyan; He, Chunxia] Nanjing Agr Univ, Coll Engn, Nanjing 210031, Jiangsu, Peoples R China; [Zhang, Chunyan; Qiao, Yinhu] Anhui Sci &amp; Technol Univ, Sch Mech Engn, Fengyang 233100, Peoples R China</t>
  </si>
  <si>
    <t>Nanjing Agricultural University; Anhui Science &amp; Technology University</t>
  </si>
  <si>
    <t>He, CX (corresponding author), Nanjing Agr Univ, Coll Engn, Nanjing 210031, Jiangsu, Peoples R China.</t>
  </si>
  <si>
    <t>chunxiahe@tom.com</t>
  </si>
  <si>
    <t>Foundation University of Science and Technology of Anhui [JXWD201602, ZRC2016492]; Anhui Science and Technology Department [KJ2018A0536, 1704a0902058, KJ2017ZD44, KJ2015A195, 1708085QD85, gxyqZD2016213, 1704e1002238]; Key Construction Disciplines Project - University of Science and Technology of Anhui [AKZDXK2015C03]; National Natural Science Foundation of China [21607002, 2017YFD0200808]</t>
  </si>
  <si>
    <t>Foundation University of Science and Technology of Anhui; Anhui Science and Technology Department; Key Construction Disciplines Project - University of Science and Technology of Anhui; National Natural Science Foundation of China(National Natural Science Foundation of China (NSFC))</t>
  </si>
  <si>
    <t>The authors thank the following for their support of this work: the Key Project Supported by Foundation University of Science and Technology of Anhui (No. JXWD201602 and ZRC2016492), the Project Supported by Anhui Science and Technology Department (No. KJ2018A0536, 1704a0902058, KJ2017ZD44, KJ2015A195, 1708085QD85, gxyqZD2016213 and 1704e1002238), the Key Construction Disciplines Project Supported by University of Science and Technology of Anhui (No. AKZDXK2015C03), and the Project Supported by the National Natural Science Foundation of China (No. 21607002, 2017YFD0200808).</t>
  </si>
  <si>
    <t>GP0NF</t>
  </si>
  <si>
    <t>WOS:000440506300056</t>
  </si>
  <si>
    <t>Faraki, Z; Bodaghifard, MA</t>
  </si>
  <si>
    <t>Faraki, Zahra; Bodaghifard, Mohammad Ali</t>
  </si>
  <si>
    <t>Synthesis and characterization of a highly functionalized cationic porous organic polymer as an efficient adsorbent for removal of hazardous nitrate and chromate ions</t>
  </si>
  <si>
    <t>RESULTS IN CHEMISTRY</t>
  </si>
  <si>
    <t>Cationic porous organic polymer; Adsorption; Ion exchange; Nitrate and chromate removal; Electrostatic interaction</t>
  </si>
  <si>
    <t>AQUEOUS-SOLUTION; ADSORPTION; WATER; SORPTION; REDUCTION; KINETICS; TRIAZINE; BIOCHAR; NITRITE; IRON</t>
  </si>
  <si>
    <t>Due to increasing the pollution of the environment and water resources, the construction of effective adsorbents has vital importance for environmental protection. In this work, an imine-linked triazine-imidazolium-based cationic porous organic polymer (CPOP) with high porosity was synthesized via the catalyst-free Schiff's base condensation. The structural properties of prepared porous polymer were characterized by FT-IR, XRD, SEM, EDS, HR-TEM, TGA, and Brunauer-Emmett-Teller (BET) surface area analysis. The performance of this synthe-sized cationic porous organic polymer was evaluated as an adsorbent for hazardous ions which exhibited good removal efficiency for nitrate (77 %), and chromate (92 %) ions. The adsorption process was fitted well with the Freundlich isotherm with high correlation coefficients (R2 = 0.9984 and R2 = 0.9879 for nitrate and chromate respectively. The pseudo-second-order kinetic model better describes the adsorption kinetics behaviour. The aim of this study is the introduction of a new porous organic polymer which can adsorb nitrate and chromate ions with high adsorption capacity. The cationic skeleton and free anions inside this porous polymer suggesting that ion exchange is the driving force for highly efficient removal of hazardous anionic contaminants.</t>
  </si>
  <si>
    <t>[Faraki, Zahra; Bodaghifard, Mohammad Ali] Arak Univ, Fac Sci, Dept Chem, Arak 3815688349, Iran; [Bodaghifard, Mohammad Ali] Arak Univ, Inst Nanosci &amp; Nanotechnol, Arak 3815688349, Iran</t>
  </si>
  <si>
    <t>Arak University; Arak University</t>
  </si>
  <si>
    <t>Bodaghifard, MA (corresponding author), Arak Univ, Inst Nanosci &amp; Nanotechnol, Arak 3815688349, Iran.</t>
  </si>
  <si>
    <t>mbodaghi2007@yahoo.com; m-bodaghifard@araku.ac.ir</t>
  </si>
  <si>
    <t>2211-7156</t>
  </si>
  <si>
    <t>RESULTS CHEM</t>
  </si>
  <si>
    <t>Results Chem.</t>
  </si>
  <si>
    <t>10.1016/j.rechem.2022.100657</t>
  </si>
  <si>
    <t>7B9QA</t>
  </si>
  <si>
    <t>WOS:000899458300004</t>
  </si>
  <si>
    <t>Liorach-Massana, P; Lopez-Capel, E; Pena, J; Rieradevall, J; Montero, JI; Puy, N</t>
  </si>
  <si>
    <t>Llorach-Massana, Pere; Lopez-Capel, Elisa; Pena, Javier; Rieradevall, Joan; Ignacio Montero, Juan; Puy, Neus</t>
  </si>
  <si>
    <t>Technical feasibility and carbon footprint of biochar co-production with QCrossMark tomato plant residue</t>
  </si>
  <si>
    <t>Tomato plant feedstock; Biochar; Carbon footprint; Heavy metals; Urban agriculture</t>
  </si>
  <si>
    <t>BIOMASS; PYROLYSIS; GASIFICATION; GENERATION; WASTE</t>
  </si>
  <si>
    <t>World tomato production is in the increase, generating large amounts of organic agricultural waste, which are currently incinerated or composted, releasing CO2 into the atmosphere. Organic waste is not only produced from conventional but also urban agricultural practices due recently gained popularity. An alternative' to current waste management practices and carbon sequestration opportunity is the production of biochar (thermally converted biomass) from tomato plant residues and use as a soil amendment. To address the real contribution of biochar for greenhouse gas mitigation, it is necessary to assess the whole life cycle from the production of the tomato biomass feedstock to the actual distribution and utilisation of the biochar produced in a regional context. This study is the first step to determine the technical and environmental potential of producing biochar from tomato plant (Solanum lycopersicum arawak variety) waste biomass and utilisation as a soil amendment. The study includes the characterisation of tomato plant residue as biochar feedstock (cellulose, hemicellulose, lignin and metal content); feedstock thermal stability; and the carbon footprint of biochar production under urban agriculture at pilot and small-scale plant, and conventional agriculture at large-scale plant. Tomato plant residue is a potentially suitable biochar feedstock under current European Certification based on its lignin content (19.7%) and low metal concentration. Biomass conversion yields of over 40%, 50% carbon stabilization and low pyrolysis temperature conditions (350-400 degrees C) would be required for biochar production to sequester carbon under urban pilot scale conditions; while large-scale biochar production from conventional agricultural practices have not the potential to sequestrate carbon because its logistics, which could be improved. Therefore, the diversion of tomato biomass waste residue from incineration or composting to biochar production for use as a soil amendfnent would environmentally be beneficial, but only if high biochar yields could be produced. (C)2017 Elsevier Ltd. All rights reserved.</t>
  </si>
  <si>
    <t>[Llorach-Massana, Pere; Rieradevall, Joan] UAB, Inst Environm Sci &amp; Technol ICTA, Sostenipra Res Grp SGR 01412, Z Bldg,Campus UAB, Barcelona 08193, Spain; [Llorach-Massana, Pere; Pena, Javier] ELISAVA Barcelona Sch Design &amp; Engn, La Rambla 30-32, Barcelona 08002, Spain; [Lopez-Capel, Elisa] Newcastle Univ, Sch Agr Food &amp; Rural Dev, Newcastle Upon Tyne NE1 7RU, Tyne &amp; Wear, England; [Rieradevall, Joan] UAB, Dept Chem Engn Biol &amp; Environm, Sch Engn, Bldg Q, Barcelona 08193, Spain; [Ignacio Montero, Juan] Inst Food &amp; Agr Res IRTA, Carretera Cabrils,Km 2, Barcelona 08348, Spain; [Puy, Neus] Energies Term Basiques SL, Mao 22,2-1, Barcelona 08022, Spain; [Puy, Neus] UAB, Dept Chem, Edifici Cn Campus UAB, Barcelona 08193, Spain</t>
  </si>
  <si>
    <t>Autonomous University of Barcelona; N8 Research Partnership; Newcastle University - UK; Autonomous University of Barcelona; IRTA; Autonomous University of Barcelona</t>
  </si>
  <si>
    <t>Liorach-Massana, P (corresponding author), UAB, Inst Environm Sci &amp; Technol ICTA, Sostenipra Res Grp SGR 01412, Z Bldg,Campus UAB, Barcelona 08193, Spain.</t>
  </si>
  <si>
    <t>pere.llorach@uab.cat</t>
  </si>
  <si>
    <t>Rieradevall, Joan/AAB-6993-2022</t>
  </si>
  <si>
    <t>Spanish Ministry of Economy and Competitiveness (MINECO); Ecoinnovation on residual flows of energy, water and CO2 for food production [CTM2013-47067-C2-1-R]; Torres Quevedo subprogram from the Spanish Ministry of Economy and Competitivity [PTQ-12-05545]; Towards foods security in a circular economy [CTM2016-75772-C3-1-R, CTM2016-75772-C3-2-R, CTM201675772-C3-3-R]; Units of Excellence in RD [MDM-2015-0552]</t>
  </si>
  <si>
    <t>Spanish Ministry of Economy and Competitiveness (MINECO)(Spanish Government); Ecoinnovation on residual flows of energy, water and CO2 for food production; Torres Quevedo subprogram from the Spanish Ministry of Economy and Competitivity; Towards foods security in a circular economy; Units of Excellence in RD</t>
  </si>
  <si>
    <t>The authors thank the Spanish Ministry of Economy and Competitiveness (MINECO) for the financial support to the research project Agrourban sustainability through rooftop greenhouses. Ecoinnovation on residual flows of energy, water and CO2 for food production (CTM2013-47067-C2-1-R), to the research project Integrated rooftop greenhouses: energy, waste and CO2 symbiosis with the building. Towards foods security in a circular economy (CTM2016-75772-C3-1-R; CTM2016-75772-C3-2-R; CTM201675772-C3-3-R) and to the Maria de Maeztu program for Units of Excellence in R&amp;D (MDM-2015-0552). The authors also appreciate the funding through the Torres Quevedo subprogram from the Spanish Ministry of Economy and Competitivity (PTQ-12-05545).</t>
  </si>
  <si>
    <t>10.1016/j.wasman.2017.05.021</t>
  </si>
  <si>
    <t>WOS:000411548500015</t>
  </si>
  <si>
    <t>Domene, X; Mattana, S; Hanley, K; Enders, A; Lehmann, J</t>
  </si>
  <si>
    <t>Domene, Xavier; Mattana, Stefania; Hanley, Kelly; Enders, Akio; Lehmann, Johannes</t>
  </si>
  <si>
    <t>Medium-term effects of corn biochar addition on soil biota activities and functions in a temperate soil cropped to corn</t>
  </si>
  <si>
    <t>Biochar; Microorganisms; Soil fauna; Litter; Decomposition; Mineralization</t>
  </si>
  <si>
    <t>ORGANIC-MATTER BREAKDOWN; BAIT-LAMINA TEST; ZEA-MAYS L.; FEEDING-ACTIVITY; BLACK CARBON; LITTER DECOMPOSITION; NITRIFICATION; CHARCOAL; SORPTION; ANIMALS</t>
  </si>
  <si>
    <t>Biochar addition to soil has been generally associated with crop yield increases observed in some soils, and increased nutrient availability is one of the mechanisms proposed. Any impact of biochar on soil organisms can potentially translate to changes in nutrient availability and crop productivity, possibly explaining some of the beneficial and detrimental yield effects reported in literature. Therefore, the main aim of this study was to assess the medium-term impact of biochar addition on microbial and faunal activities in a temperate soil cropped to corn and the consequences for their main functions, litter decomposition and mineralization. Biochar was added to a corn field at rates of 0, 3, 12, 30 tons ha(-1) three years prior to this study, in comparison to an annual application of 1 t ha(-1). Biochar application increased microbial abundance, which nearly doubled at the highest addition rate, while mesofauna activity, and litter decomposition facilitated by mesofauna were not increased significantly but were positively influenced by biochar addition when these responses were modeled, and in the last case directly and positively associated to the higher microbial abundance. In addition, in short-term laboratory experiments after the addition of litter, biochar presence increased NO2 + NO3 mineralization, and decreased that of SO4 and Cl. However, those nutrient effects were not shown to be of concern at the field scale, where only some significant increases in SOC, pH, Cl and PO4 were observed. Therefore, no negative impacts in the soil biota activities and functions assessed were observed for the tested alkaline biochar after three years of the application, although this trend needs to be verified for other soil and biochar types. (C) 2014 Elsevier Ltd. All rights reserved.</t>
  </si>
  <si>
    <t>[Domene, Xavier; Mattana, Stefania] CREAF, Barcelona 08193, Spain; [Domene, Xavier] Univ Autonoma Barcelona, Cerdanyola Del Valles 08193, Spain; [Domene, Xavier; Hanley, Kelly; Enders, Akio; Lehmann, Johannes] Cornell Univ, Dept Crop &amp; Soil Sci, Ithaca, NY 14853 USA</t>
  </si>
  <si>
    <t>Centro de Investigacion Ecologica y Aplicaciones Forestales (CREAF-CERCA); University of Barcelona; Autonomous University of Barcelona; Cornell University</t>
  </si>
  <si>
    <t>Domene, X (corresponding author), CREAF, Edifici C,Campus UAB, Barcelona 08193, Spain.</t>
  </si>
  <si>
    <t>x.domene@creaf.uab.es</t>
  </si>
  <si>
    <t>Mattana, Stefania/ABF-6968-2021; Lehmann, Johannes/H-2682-2014; Mattana, Stefania/N-4646-2016; Domene, Xavier/L-5611-2014</t>
  </si>
  <si>
    <t>Mattana, Stefania/0000-0001-8427-8816; Lehmann, Johannes/0000-0002-4701-2936; Mattana, Stefania/0000-0001-8427-8816; Domene, Xavier/0000-0002-2951-1491</t>
  </si>
  <si>
    <t>Spanish Ministry of Science and Innovation through the CARBONET project (MICINN) [CGL2010-15766]; United States Department of Agriculture through a Hatch grant (USDA) [NY-125487]; New York State Energy Research and Development Authority (NYSERDA) [9891]; National Science Foundation's Basic Research for Enabling Agricultural Development (NSF-BREAD) [IOS-0965336]; Division Of Integrative Organismal Systems; Direct For Biological Sciences [0965336] Funding Source: National Science Foundation</t>
  </si>
  <si>
    <t>Spanish Ministry of Science and Innovation through the CARBONET project (MICINN); United States Department of Agriculture through a Hatch grant (USDA); New York State Energy Research and Development Authority (NYSERDA); National Science Foundation's Basic Research for Enabling Agricultural Development (NSF-BREAD)(National Science Foundation (NSF)NSF - Office of the Director (OD)); Division Of Integrative Organismal Systems; Direct For Biological Sciences(National Science Foundation (NSF)NSF - Directorate for Biological Sciences (BIO))</t>
  </si>
  <si>
    <t>This study has been funded by the Spanish Ministry of Science and Innovation through the CARBONET project (MICINN, CGL2010-15766), while the field plot construction and maintenance was funded by the United States Department of Agriculture through a Hatch grant (USDA, NY-125487), the New York State Energy Research and Development Authority (NYSERDA contract 9891), and the National Science Foundation's Basic Research for Enabling Agricultural Development (NSF-BREAD, grant number IOS-0965336).</t>
  </si>
  <si>
    <t>10.1016/j.soilbio.2014.01.035</t>
  </si>
  <si>
    <t>AF8NU</t>
  </si>
  <si>
    <t>WOS:000334973700019</t>
  </si>
  <si>
    <t>Zaimes, GG; Beck, AW; Janupala, RR; Resasco, DE; Crossley, SP; Lobban, LL; Khanna, V</t>
  </si>
  <si>
    <t>Zaimes, George G.; Beck, Andrew W.; Janupala, Rajiv R.; Resasco, Daniel E.; Crossley, Steven P.; Lobban, Lance L.; Khanna, Vikas</t>
  </si>
  <si>
    <t>Multistage torrefaction and in situ catalytic upgrading to hydrocarbon biofuels: analysis of life cycle energy use and greenhouse gas emissions</t>
  </si>
  <si>
    <t>ENERGY &amp; ENVIRONMENTAL SCIENCE</t>
  </si>
  <si>
    <t>BIOMASS FAST PYROLYSIS; ROTATION WOODY CROPS; TECHNOECONOMIC ANALYSIS; LAND-USE; THERMOCHEMICAL CONVERSION; GAMMA-VALEROLACTONE; FUEL PRODUCTION; BIOCHAR; CHEMICALS; FEEDSTOCKS</t>
  </si>
  <si>
    <t>A well-to-wheel life cycle assessment (LCA) model is developed to characterize the life cycle energy consumption and greenhouse gas emissions profiles of a series of novel multistage torrefaction and pyrolysis systems for targeted thermochemical conversion of short rotation woody crops to bio-oil and in situ catalytic upgrading to hydrocarbon transportation fuels, and to benchmark the results against a base-case fast pyrolysis and hydrodeoxygenation (HDO) platform. Multistage systems utilize a staged thermal gradient to fractionate bio-oil into product streams consisting of distinct functional groups, and multi-step chemical synthesis for downstream processing of bio-oil fractions to hydrocarbon fuels. Results at the process scale reveal that multistage systems have several advantages over the base-case including: (1) similar to 40% reduction in process hydrogen consumption and (2) the product distribution for multistage systems are skewed towards longer carbon chain compounds that are fungible with diesel-range fuels. LCA reveals that the median Energy Return On Investment (EROI) and life cycle greenhouse gas (GHG) emissions for multistage systems range from 1.32 to 3.76 MJ-fuel/MJ-primary fossil energy and 17.1 to 52.8 gCO(2)e/MJ-fuel respectively, over the host of co-product scenarios and allocation schemes analyzed, with fossil-derived hydrogen constituting the principle GHG and primary energy burden across all systems. These results are compelling and indicate that multistage systems exhibit comparatively higher gasoline/diesel-range fuel yield relative to current technology, and produce a high quality infrastructure-compatible hydrocarbon transportation fuel capable of achieving over 80% reduction in life cycle GHG emissions relative to baseline petroleum diesel.</t>
  </si>
  <si>
    <t>[Zaimes, George G.; Beck, Andrew W.; Khanna, Vikas] Univ Pittsburgh, Dept Civil &amp; Environm Engn, 742 Benedum Hall,3700 OHara St, Pittsburgh, PA 15261 USA; [Janupala, Rajiv R.; Resasco, Daniel E.; Crossley, Steven P.; Lobban, Lance L.] Univ Oklahoma, Sch Chem Biol &amp; Mat Engn, 100 East Boyd St, Norman, OK 73019 USA</t>
  </si>
  <si>
    <t>Pennsylvania Commonwealth System of Higher Education (PCSHE); University of Pittsburgh; University of Oklahoma System; University of Oklahoma - Norman</t>
  </si>
  <si>
    <t>Khanna, V (corresponding author), Univ Pittsburgh, Dept Civil &amp; Environm Engn, 742 Benedum Hall,3700 OHara St, Pittsburgh, PA 15261 USA.</t>
  </si>
  <si>
    <t>khannav@pitt.edu</t>
  </si>
  <si>
    <t>Resasco, Daniel E/AAS-6213-2021</t>
  </si>
  <si>
    <t>Khanna, Vikas/0000-0002-7211-5195; Crossley, Steven/0000-0002-1017-9839; Zaimes, George/0000-0002-1173-091X; Resasco, Daniel/0000-0001-5342-0621; Beck, Andrew/0000-0003-4051-6901</t>
  </si>
  <si>
    <t>National Science Foundation Graduate Research Fellowship [DGE-1247842]; Department of Energy of the Bioenergy Technology Office CHASE program [DE-EE0006287]</t>
  </si>
  <si>
    <t>National Science Foundation Graduate Research Fellowship(National Science Foundation (NSF)); Department of Energy of the Bioenergy Technology Office CHASE program</t>
  </si>
  <si>
    <t>This material is based upon work supported by the National Science Foundation Graduate Research Fellowship under Grant no. (DGE-1247842) and Department of Energy under Grant no. (DE-EE0006287) of the Bioenergy Technology Office CHASE program. Any opinion, findings, and conclusions or recommendations expressed in this material are those of the authors(s) and do not necessarily reflect the views of the National Science Foundation or the Department of Energy.</t>
  </si>
  <si>
    <t>1754-5692</t>
  </si>
  <si>
    <t>1754-5706</t>
  </si>
  <si>
    <t>ENERG ENVIRON SCI</t>
  </si>
  <si>
    <t>Energy Environ. Sci.</t>
  </si>
  <si>
    <t>10.1039/c7ee00682a</t>
  </si>
  <si>
    <t>Chemistry, Multidisciplinary; Energy &amp; Fuels; Engineering, Chemical; Environmental Sciences</t>
  </si>
  <si>
    <t>Chemistry; Energy &amp; Fuels; Engineering; Environmental Sciences &amp; Ecology</t>
  </si>
  <si>
    <t>EV0DL</t>
  </si>
  <si>
    <t>WOS:000401408500002</t>
  </si>
  <si>
    <t>Yap, CK; Al-Mutairi, KA</t>
  </si>
  <si>
    <t>Yap, Chee Kong; Al-Mutairi, Khalid Awadh</t>
  </si>
  <si>
    <t>Effective Microorganisms as Halal-Based Sources for Biofertilizer Production and Some Socio-Economic Insights: A Review</t>
  </si>
  <si>
    <t>effective microorganisms (EM); Halal-based source; biofertilizer; socio-economy</t>
  </si>
  <si>
    <t>BIOCHAR-BASED FERTILIZER; LACTIC-ACID BACTERIA; FLUE-CURED TOBACCO; FOOD-SUPPLY CHAIN; PURCHASE INTENTION; AWARENESS; INDUSTRY; RELIGIOSITY; MANAGEMENT; CONSUMERS</t>
  </si>
  <si>
    <t>This paper aims to review the literature on 'Effective Microorganism (EM)' and 'Fertilizer' from the Scopus database and to discuss EMs using Halal-based sources for biofertilizer production from socio economic insights. Based on EM and fertilizer publications on the Scopus database, all the 17 papers reviewed provided no detailed information on the Halal-status of the biofertilizers inoculated with EM. The impacts of Halal-certified biofertilizers will trigger the Halal certification in food products by (a) catering for the increasing Halal food demand due to expectedly Muslim population expansion, (b) contributing to the sustainable buying behaviour of Halal products' consumers in the future, (c) catering for the increasing number of Muslim travellers around the world, (d) becoming a positive driver for higher production of more Halal foods that can enhance food safety, human health and well-being, and (e) creating a cost-effective and increasing food marketability. The later three points (c, d and e) play a very important role in a country's societal well-being and economic growth and development. Although Halal-status is not a must for the world's food marketing, Halal-certified biofertilizer for the Halal-status of food carries the greatest potential to enter the ever-expanding Muslim markets. Finally, it is postulated that the successful usage of EM using Halal-based sources for biofertilizer production will result in two major outcomes from the points of United Nations' Sustainable Development Goals # 9 (Industry, Innovation and Infrastructure) and # 12 (Responsible Consumption and Production). Hence, the presented review provides a starting point for future research considering sustainability and innovation as priorities.</t>
  </si>
  <si>
    <t>[Yap, Chee Kong] Univ Putra Malaysia UPM, Fac Sci, Dept Biol, Serdang 43400, Selangor, Malaysia; [Al-Mutairi, Khalid Awadh] Univ Tabuk, Fac Sci, Dept Biol, POB 741, Tabuk, Saudi Arabia</t>
  </si>
  <si>
    <t>Universiti Putra Malaysia; University of Tabuk</t>
  </si>
  <si>
    <t>Yap, CK (corresponding author), Univ Putra Malaysia UPM, Fac Sci, Dept Biol, Serdang 43400, Selangor, Malaysia.</t>
  </si>
  <si>
    <t>yapchee@upm.edu.my</t>
  </si>
  <si>
    <t>Yap, Chee Kong/N-1318-2015</t>
  </si>
  <si>
    <t>Yap, Chee Kong/0000-0003-0317-0999</t>
  </si>
  <si>
    <t>10.3390/foods12081702</t>
  </si>
  <si>
    <t>E8JN3</t>
  </si>
  <si>
    <t>WOS:000977941800001</t>
  </si>
  <si>
    <t>Watteau, F; Huot, H; Sere, G; Begin, JC; Rees, F; Schwartz, C; Morel, JL</t>
  </si>
  <si>
    <t>Watteau, F.; Huot, H.; Sere, G.; Begin, J. C.; Rees, F.; Schwartz, C.; Morel, J. L.</t>
  </si>
  <si>
    <t>Micropedology to reveal pedogenetic processes in Technosols</t>
  </si>
  <si>
    <t>SPANISH JOURNAL OF SOIL SCIENCE</t>
  </si>
  <si>
    <t>Soil structure; industrial byproducts; paper-mill sludge; biochar; biological activity; soil management</t>
  </si>
  <si>
    <t>ORGANIC-MATTER; MICROMORPHOLOGICAL EVIDENCE; SEWAGE-SLUDGE; SOIL; WASTE</t>
  </si>
  <si>
    <t>Technosols are characterized by the presence of mineral and organic parent materials of technogenic origin (e.g. agricultural or urban wastes, industrial by-products, building materials, transported natural materials). In view of the continual increase of such man-made soils, there is a true need of understanding their functioning and evolution. Micropedology, i.e. morphological and analytical characterization of pedofeatures on soil sections, appears as a relevant approach to take into account the diversity and the specificity of Technosols in the knowledge of their pedogenetic processes. Micropedology was investigated at microscopic and submicroscopic scale on four Technosols. Therefore, it determined specific features of anthropogenic constituents allowing in situ monitoring until the early stages of Technosol pedogenesis. Organic matter dynamics, soil porosity evolution, impact of faunal activity or hydric conditions on Technosol structure were investigated. Moreover, as Technosol components and deposition modes are diverse, one can expect numerous interfaces. In that way, micropedology appeared particularly well adapted to study these local interfaces as sites of favoured pedogenesis. Supplemented with overall physico-chemical soil analyses, characterization of Technosol pedogenic features using micropedology improves the understanding of their functioning and evolution. In addition, according to the environmental context, such data also give useful information for the Technosol management.</t>
  </si>
  <si>
    <t>[Watteau, F.; Huot, H.; Sere, G.; Begin, J. C.; Rees, F.; Schwartz, C.; Morel, J. L.] UL INRA UMR 1120, Lab Sols &amp; Environm, F-54518 Vandoeuvre Les Nancy, France; [Huot, H.] Sun Yat Sen Univ, Sch Environm Sci &amp; Engn, Guangzhou 510275, Guangdong, Peoples R China</t>
  </si>
  <si>
    <t>INRAE; Universite de Lorraine; Sun Yat Sen University</t>
  </si>
  <si>
    <t>Watteau, F (corresponding author), UL INRA UMR 1120, Lab Sols &amp; Environm, F-54518 Vandoeuvre Les Nancy, France.</t>
  </si>
  <si>
    <t>francoise.watteau@univ-lorraine.fr</t>
  </si>
  <si>
    <t>Schwartz, Christophe/ABA-7245-2020; Séré, Geoffroy/ABA-7697-2021; Morel, Jean Louis/AAU-5627-2020; Rees, Frédéric/AAZ-2425-2020</t>
  </si>
  <si>
    <t>Schwartz, Christophe/0000-0003-1806-0469; Séré, Geoffroy/0000-0003-4310-6115; Morel, Jean Louis/0000-0002-5720-1482; Rees, Frédéric/0000-0002-4827-4452</t>
  </si>
  <si>
    <t>UNIVERSIA</t>
  </si>
  <si>
    <t>MADRID</t>
  </si>
  <si>
    <t>AVDA CANTABRIA S-N, BOADILLA MONTE, MADRID, 28660, SPAIN</t>
  </si>
  <si>
    <t>2253-6574</t>
  </si>
  <si>
    <t>SPAN J SOIL SCI</t>
  </si>
  <si>
    <t>Span. J. Soil Sci.</t>
  </si>
  <si>
    <t>10.3232/SJSS.2018.V8.N2.02</t>
  </si>
  <si>
    <t>GN2SU</t>
  </si>
  <si>
    <t>WOS:000438851100004</t>
  </si>
  <si>
    <t>Zheng, Y; Zhang, JM</t>
  </si>
  <si>
    <t>Zheng, Yang; Zhang, Jianmin</t>
  </si>
  <si>
    <t>Experimental study on the adsorption of dissolved heavy metals by nano-hydroxyapatite</t>
  </si>
  <si>
    <t>adsorption; bioretention; filler; heavy metal pollution; nano-hydroxyapatite; pollutant removal</t>
  </si>
  <si>
    <t>RUNOFF</t>
  </si>
  <si>
    <t>Bioretention system is an effective way to solve the problem of urban water environment pollution. In this paper, the difficulty of the existing biological retention system to effectively remove dissolved heavy metals was studied. By comparing the adsorption effect of acid quartz sand filler layers with nano-hydroxyapatite (N-HAP), medical stone, nano-carbon, and biochar, the conclusion is drawn from the static and cylinder dynamic experiments that N-HAP has the best effect of removing Cu2+ and Zn2+, and the effect is long lasting. The scanning electron microscopy results showed that the N-HAP particles were rough and the surface was more rod-shaped, which increased the specific surface area of the N-HAP particles, promoted the complexation and electrostatic interaction of the additives and heavy metal solutions, and facilitated the adsorption of heavy metals. The research results help to improve the technology of filler matrix modification.</t>
  </si>
  <si>
    <t>[Zheng, Yang; Zhang, Jianmin] Sichuan Univ, State Key Lab Hydraul &amp; Mt River Engn, Chengdu 610065, Peoples R China</t>
  </si>
  <si>
    <t>Zhang, JM (corresponding author), Sichuan Univ, State Key Lab Hydraul &amp; Mt River Engn, Chengdu 610065, Peoples R China.</t>
  </si>
  <si>
    <t>zhangjianmin@scu.edu.cn</t>
  </si>
  <si>
    <t>National Science Fund for Distinguished Young Scholars of China [51625901]</t>
  </si>
  <si>
    <t>National Science Fund for Distinguished Young Scholars of China(National Natural Science Foundation of China (NSFC)National Science Fund for Distinguished Young Scholars)</t>
  </si>
  <si>
    <t>This research was financially supported by the National Science Fund for Distinguished Young Scholars of China (Grant No. 51625901). The authors wish thank the timely help given by Tang, Y. H. and Xie, C. S. in analyzing the large number of samples and designing the experiment.</t>
  </si>
  <si>
    <t>10.2166/wst.2020.465</t>
  </si>
  <si>
    <t>WOS:000595253000008</t>
  </si>
  <si>
    <t>Galzerano, B; Aprea, P; Verdolotti, L; de Luna, MS; Ascione, C; Caputo, D; Lavorgna, M; Migliore, E; Liguori, B</t>
  </si>
  <si>
    <t>Galzerano, B.; Aprea, P.; Verdolotti, L.; de Luna, M. Salzano; Ascione, C.; Caputo, D.; Lavorgna, M.; Migliore, E.; Liguori, B.</t>
  </si>
  <si>
    <t>Effect of carbonaceous fillers on adsorption behavior of multifunctional diatomite-based foams for wastewater treatment</t>
  </si>
  <si>
    <t>Multifunctional porous materials; Carbon-derivatives; Adsorbers; Cd2+ adsorption; Dye removal</t>
  </si>
  <si>
    <t>ACTIVATED CARBON; AQUEOUS-SOLUTION; HEAVY-METALS; GEOPOLYMERIC FOAMS; CADMIUM REMOVAL; GRAPHENE OXIDE; LEAD IONS; DYE; SORPTION; BIOCHAR</t>
  </si>
  <si>
    <t>Nowadays the study of the potential applications of multifunctional materials for environmental remediation is one of the main goals of the materials engineering. Multifunctional porous materials, MPMs, incorporate, all in once, different and multiple functionalities that make them suitable for several uses and can satisfy many purposes at the same time. Multifunctional diatomite-based foams with a hierarchical porosity, already produced and characterized to be applied in building as well as aerospace sectors, are proposed as adsorbents for inorganic and organic pollutants removal from wastewaters. Then, the effect of the addition of different carbonaceous nanofillers (graphite, graphene and graphene oxide) on the water purification efficiency of the adsorbent was evaluated. Firstly, pristine MPM showed the best performance in adsorbing Indigo Carmine due to its intrinsic chemism and hierarchical porosity (at macro-, micro- and nano-level), but it is not the best with respect to the Cd2+ adsorption, if compared with the nanocomposites. Among the nanocomposite products, both graphene- and graphene oxide-MPM samples showed a significantly improved adsorption capacity towards Cd2+. This behavior is due to the synergistic effect of the finer morphology, higher available foam surface, and the highly exfoliated fillers, graphene and graphene oxide, which permit a better dispersion into the matrix.</t>
  </si>
  <si>
    <t>[Galzerano, B.; Verdolotti, L.; de Luna, M. Salzano; Ascione, C.; Lavorgna, M.; Migliore, E.; Liguori, B.] Natl Res Council Italy IPCB CNR, Inst Polymers Composites &amp; Biomat, Ple E Fermi 1, I-80055 Portici, Italy; [Galzerano, B.; Aprea, P.; de Luna, M. Salzano; Caputo, D.; Liguori, B.] Univ Naples Federico II, Dept Chem Mat &amp; Prod Engn, Ple Tecchio 80, I-80125 Naples, Italy; [Migliore, E.] Atelierba, Wuyuan Rd 212 N5,Reading Room, Shanghai 200031, Peoples R China</t>
  </si>
  <si>
    <t>Consiglio Nazionale delle Ricerche (CNR); Istituto per i Polimeri, Compositi e Biomateriali (IPCB-CNR); University of Naples Federico II</t>
  </si>
  <si>
    <t>Verdolotti, L; de Luna, MS (corresponding author), Natl Res Council Italy IPCB CNR, Inst Polymers Composites &amp; Biomat, Ple E Fermi 1, I-80055 Portici, Italy.</t>
  </si>
  <si>
    <t>letizia.verdolotti@cnr.it; martina.salzanodeluna@unina.it</t>
  </si>
  <si>
    <t>Salzano de Luna, Martina/I-2124-2016; Lavorgna, Marino/G-6413-2013; Caputo, Domenico/D-7109-2015</t>
  </si>
  <si>
    <t>Salzano de Luna, Martina/0000-0003-0600-3133; Lavorgna, Marino/0000-0002-4705-4378; Caputo, Domenico/0000-0002-9274-0596</t>
  </si>
  <si>
    <t>PRIN SUSTAIN/ABLE-SimultaneoUs STructural And energetIc reNovAtion of BuiLdings through innovativE solutions; PE8LineaC [20174RTL7W]</t>
  </si>
  <si>
    <t>PRIN SUSTAIN/ABLE-SimultaneoUs STructural And energetIc reNovAtion of BuiLdings through innovativE solutions; PE8LineaC</t>
  </si>
  <si>
    <t>The work was supported by the PRIN SUSTAIN/ABLE-SimultaneoUs STructural And energetIc reNovAtion of BuiLdings through innovativE solutions. PE8LineaC-Prot. 20174RTL7W. The authors are grateful to Fabio Docimo (CNR-IPCB), Mariarosaria Marcedula and Alessandra Aldi (CNR-IPCB) are kindly acknowledged for the technical support.</t>
  </si>
  <si>
    <t>10.1016/j.chemosphere.2021.130999</t>
  </si>
  <si>
    <t>SX9BK</t>
  </si>
  <si>
    <t>WOS:000665491400136</t>
  </si>
  <si>
    <t>Crombie, K; Masek, O</t>
  </si>
  <si>
    <t>Crombie, Kyle; Masek, Ondrej</t>
  </si>
  <si>
    <t>Pyrolysis biochar systems, balance between bioenergy and carbon sequestration</t>
  </si>
  <si>
    <t>biochar; carbon sequestration; energy balance; higher heating value; labile carbon; physicochemical properties; pyrolysis; stable carbon</t>
  </si>
  <si>
    <t>SLOW PYROLYSIS; CURRENT KNOWLEDGE; BIO-OIL; BIOMASS; TEMPERATURE; STABILITY; ENERGY; CHAR; MICROWAVE; PRODUCTS</t>
  </si>
  <si>
    <t>This study aimed to investigate the extent to which it is possible to marry the two seemingly opposing concepts of heat and/or power production from biomass with carbon sequestration in the form of biochar. To do this, we investigated the effects of feedstock, highest heating temperature (HTT), residence time at HTT and carrier gas flow rate on the distribution of pyrolysis co-products and their energy content, as well as the carbon sequestration potential of biochar. Biochar was produced from wood pellets (WP) and straw pellets (SP) at two temperatures (350 and 650 degrees C), with three residence times (10, 20 and 40 min) and three carrier gas flow rates (0, 0.33 and 0.66 l min(-1)). The energy balance of the system was determined experimentally by quantifying the energy contained within pyrolysis co-products. Biochar was also analysed for physicochemical and soil functional properties, namely environmentally stable-C and labile-C content. Residence time showed no considerable effect on any of the measured properties. Increased HTT resulted in higher concentrations of fixed C, total C and stable-C in biochar, as well as higher heating value (HHV) due to the increased release of volatile compounds. Increased carrier gas flow rate resulted in decreased biochar yields and reduced biochar stable-C and labile-C content. Pyrolysis at 650 degrees C showed an increased stable-C yield as well as a decreased proportion of energy stored in the biochar fraction but increased stored energy in the liquid and gas co-products. Carrier gas flow rate was also seen to be influential in determining the proportion of energy stored in the gas phase. Understanding the influence of production conditions on long term biochar stability in addition to the energy content of the co-products obtained from pyrolysis is critical for the development of specifically engineered biochar, be it for agricultural use, carbon storage, energy generation or combinations of the three.</t>
  </si>
  <si>
    <t>[Crombie, Kyle; Masek, Ondrej] Univ Edinburgh, UK Biochar Res Ctr, Sch GeoSci, Edinburgh EH9 3JN, Midlothian, Scotland</t>
  </si>
  <si>
    <t>Masek, O (corresponding author), Univ Edinburgh, UK Biochar Res Ctr, Sch GeoSci, Crew Bldg,Kings Bldg, Edinburgh EH9 3JN, Midlothian, Scotland.</t>
  </si>
  <si>
    <t>ondrej.masek@ed.ac.uk</t>
  </si>
  <si>
    <t>Mašek, Ondřej/0000-0003-0713-766X</t>
  </si>
  <si>
    <t>Engineering and Physical Sciences Research Council in the UK [EP/F017944/1]; Scottish Funding Council; College of Science and Engineering, University of Edinburgh</t>
  </si>
  <si>
    <t>Engineering and Physical Sciences Research Council in the UK(UK Research &amp; Innovation (UKRI)Engineering &amp; Physical Sciences Research Council (EPSRC)); Scottish Funding Council; College of Science and Engineering, University of Edinburgh</t>
  </si>
  <si>
    <t>This research was supported by a Science and Innovation award from the Engineering and Physical Sciences Research Council in the UK (EP/F017944/1) and laboratory and pyrolysis infrastructure by grants from the Scottish Funding Council and the College of Science and Engineering, University of Edinburgh. Thanks must also be given to Dr Peter Brownsort for his assistance in analysis training.</t>
  </si>
  <si>
    <t>10.1111/gcbb.12137</t>
  </si>
  <si>
    <t>CB8QI</t>
  </si>
  <si>
    <t>Green Published, Green Submitted, hybrid</t>
  </si>
  <si>
    <t>WOS:000349895300017</t>
  </si>
  <si>
    <t>Chai, WS; Zhang, L; Li, WZ; Zhang, M; Huang, JD; Zhang, WB</t>
  </si>
  <si>
    <t>Chai, Weisheng; Zhang, Liang; Li, Wenzhu; Zhang, Min; Huang, Jingda; Zhang, Wenbiao</t>
  </si>
  <si>
    <t>Preparation of Plastics- and Foaming Agent-Free and Porous Bamboo Charcoal based Composites Using Sodium Silicate as Adhesives</t>
  </si>
  <si>
    <t>bamboo charcoal; sodium silicate; composites; pores</t>
  </si>
  <si>
    <t>BIOCHAR; MICROSTRUCTURE; HYDROXIDE; REMOVAL; WATER</t>
  </si>
  <si>
    <t>Plastics and foaming agents are often used to prepare large-size and low-density bamboo charcoal (BC) based composites. In this study, a plastic-free and foaming agent-free BC based composite was prepared by substituting sodium silicate (SS) for plastics. The effect of both the BC particle sizes and the usage amount of SS on the mechanical and adsorptive properties of the BC/SS composites were investigated. The experimental results show that when the BC particle size is 270 mu m and the mass ratio of BC to SS is equal to 10:5, the BC/SS composite has the optimal foaming effect and best comprehensive properties. In addition, the foaming pores of the composite are caused by water vapor, which has difficulty escaping the BC because of the blockage of SS during the hot pressing process. In the BC/SS composite (10:5), the static bending intensity and the compressive strength reach respectively 6.13 MPa and 5.5 MPa, and the average pore size and porosity are 557.85 nm and 52.03%, respectively. In addition, its formaldehyde adsorptionrate reaches 21.6%. In view of good mechanical properties, formaldehyde adsorption, and environmentally friendly performance, the BC/SS composite has a great potential as a core layer of interior building materials.</t>
  </si>
  <si>
    <t>[Chai, Weisheng; Zhang, Liang; Li, Wenzhu; Zhang, Min; Huang, Jingda; Zhang, Wenbiao] Zhejiang A&amp;F Univ, Sch Engn, Hangzhou 311300, Peoples R China; [Zhang, Min] Res Inst Sustainable Humanosphere, Kyoto 6068501, Japan</t>
  </si>
  <si>
    <t>Huang, JD; Zhang, WB (corresponding author), Zhejiang A&amp;F Univ, Sch Engn, Hangzhou 311300, Peoples R China.</t>
  </si>
  <si>
    <t>cws1995@stu.zafu.edu.cn; chaselz520103@163.com; lwz@zafu.edu.cn; zhang888@rish.kyoto-u.ac.jp; hjd1015@163.com; zwb@zafu.edu.cn</t>
  </si>
  <si>
    <t>Li, Wenzhu/ISS-6751-2023</t>
  </si>
  <si>
    <t>Science and Technology Planning Project of Zhejiang Province [2018C02008]; Natural Science Foundation of Zhejiang Province [LY21C160002]; Scientific Research Development Foundation of Zhejiang AF University [2018FR054]</t>
  </si>
  <si>
    <t>Science and Technology Planning Project of Zhejiang Province; Natural Science Foundation of Zhejiang Province(Natural Science Foundation of Zhejiang Province); Scientific Research Development Foundation of Zhejiang AF University</t>
  </si>
  <si>
    <t>This work was supported by the Science and Technology Planning Project of Zhejiang Province (No. 2018C02008), Natural Science Foundation of Zhejiang Province (No. LY21C160002), Scientific Research Development Foundation of Zhejiang A&amp;F University (No. 2018FR054).</t>
  </si>
  <si>
    <t>10.3390/ma14102468</t>
  </si>
  <si>
    <t>ST7PO</t>
  </si>
  <si>
    <t>WOS:000662631900001</t>
  </si>
  <si>
    <t>Zhou, N; Zu, JN; Xu, FJ; Wang, YF; Luo, YH; Li, SK; Tang, JJ; Zhou, Z; Zhong, ME</t>
  </si>
  <si>
    <t>Zhou, Nan; Zu, Junning; Xu, Fengjuan; Wang, Yifan; Luo, Yahui; Li, Shikai; Tang, Jiajie; Zhou, Zhi; Zhong, Mei-e</t>
  </si>
  <si>
    <t>The preparation of N, S, P self-doped and oxygen functionalized porous carbon via aerophilic interface reaction for high-performance supercapacitors</t>
  </si>
  <si>
    <t>JOURNAL OF MATERIALS SCIENCE-MATERIALS IN ELECTRONICS</t>
  </si>
  <si>
    <t>HIGH-ENERGY; ELECTRODE MATERIALS; REDUCTION REACTION; SCALABLE SYNTHESIS; ACTIVATED CARBON; REDUCED GRAPHENE; NITROGEN; PHOSPHORUS; CAPACITANCE; NANOSHEETS</t>
  </si>
  <si>
    <t>Heteroatom-doped porous carbon materials are promising candidates for supercapacitor electrodes, but the simple and low-cost preparation method for heteroatom self-doped carbon, especially derived from biomass, remains a challenge. Herein, we developed a novel strategy that can provide an aerophilic interfacial reaction to produce N, S, P self-doped and oxygen functionalized porous carbon from the outer layer structure of durian peels in facile environment. The obtained porous biochar with N, S, P self-doped and abundant oxygen-containing functional groups can enhance the electrochemical capacitor performance, stability, and hydrophilicity of carbon electrode. When employed into symmetric supercapacitor device, the biochar of functionalization could deliver a specific capacitance of 158.20 F g(-1)at 1 A g(-1), a high energy density of 21.97 Wh kg(-1)at a power density of 500 W kg(-1)within a voltage window of 1.0 V and a remarkable cycling durability with 101.35% after 20,000 charge/discharge cycles at 4 A g(-1)in 6 M KOH electrolyte. This work provides an effective and economic approach to obtain heteroatom self-doped and highly stable carbon-based electrode materials.</t>
  </si>
  <si>
    <t>[Zhou, Nan; Zu, Junning; Xu, Fengjuan; Wang, Yifan; Li, Shikai; Tang, Jiajie; Zhou, Zhi; Zhong, Mei-e] Hunan Agr Univ, Coll Chem &amp; Mat Sci, Changsha 410128, Peoples R China; [Zhou, Nan; Zu, Junning; Xu, Fengjuan; Wang, Yifan; Li, Shikai; Tang, Jiajie; Zhong, Mei-e] Hunan Agr Univ, Hunan Engn Res Ctr Biochar, Changsha 410128, Peoples R China; [Luo, Yahui] Hunan Agr Univ, Coll Mech &amp; Elect Engn, Changsha 410128, Peoples R China; [Zhou, Nan; Zu, Junning; Zhou, Zhi] Hunan ChuangQing Envirotech Co Ltd, Changsha, Peoples R China</t>
  </si>
  <si>
    <t>Zhong, ME (corresponding author), Hunan Agr Univ, Coll Chem &amp; Mat Sci, Changsha 410128, Peoples R China.;Zhong, ME (corresponding author), Hunan Agr Univ, Hunan Engn Res Ctr Biochar, Changsha 410128, Peoples R China.</t>
  </si>
  <si>
    <t>zhongmeie@hunau.net</t>
  </si>
  <si>
    <t>li, shikai/B-9317-2009</t>
  </si>
  <si>
    <t>Zhou, Nan/0000-0001-5581-3285; Zhou, Zhi/0000-0002-0547-506X</t>
  </si>
  <si>
    <t>National Natural Science Foundation of China [51703061, 21706060, 51504212, 21808053]; Natural Science Foundation of Hunan Province [2018JJ3214]; Research Foundation of Education Department of Hunan Province [18A103, 19A217]; Double First-Class Construction Project of Hunau Agricultural University [SYL2019062]</t>
  </si>
  <si>
    <t>National Natural Science Foundation of China(National Natural Science Foundation of China (NSFC)); Natural Science Foundation of Hunan Province(Natural Science Foundation of Hunan Province); Research Foundation of Education Department of Hunan Province; Double First-Class Construction Project of Hunau Agricultural University</t>
  </si>
  <si>
    <t>The authors of this work appreciate for the financial supports from National Natural Science Foundation of China (Nos. 51703061, 21706060, 51504212,21808053), Natural Science Foundation of Hunan Province (No. 2018JJ3214), Research Foundation of Education Department of Hunan Province (Nos. 18A103, 19A217) and Double First-Class Construction Project of Hunau Agricultural University (SYL2019062).</t>
  </si>
  <si>
    <t>0957-4522</t>
  </si>
  <si>
    <t>1573-482X</t>
  </si>
  <si>
    <t>J MATER SCI-MATER EL</t>
  </si>
  <si>
    <t>J. Mater. Sci.-Mater. Electron.</t>
  </si>
  <si>
    <t>10.1007/s10854-020-03849-y</t>
  </si>
  <si>
    <t>MN6EC</t>
  </si>
  <si>
    <t>WOS:000544851500007</t>
  </si>
  <si>
    <t>Li, SM; Chen, G; Anandhi, A</t>
  </si>
  <si>
    <t>Li, Simeng; Chen, Gang; Anandhi, Aavudai</t>
  </si>
  <si>
    <t>Applications of Emerging Bioelectrochemical Technologies in Agricultural Systems: A Current Review</t>
  </si>
  <si>
    <t>bioelectrochemical system; agriculture sustainability; electricity generation; resource recovery; desalination; agricultural monitoring; biochar</t>
  </si>
  <si>
    <t>MICROBIAL FUEL-CELLS; ENZYMATIC BIOFUEL CELLS; WASTE-WATER TREATMENT; LONG-TERM PERFORMANCE; HYDROGEN-PRODUCTION; ELECTRICITY-GENERATION; ELECTROLYSIS CELLS; CARBON-DIOXIDE; DARK FERMENTATION; CORN STOVER</t>
  </si>
  <si>
    <t>Background: Bioelectrochemical systems (BESs) are emerging energy-effective and environment-friendly technologies. Different applications of BESs are able to effectively minimize wastes and treat wastewater while simultaneously recovering electricity, biohydrogen and other value-added chemicals via specific redox reactions. Although there are many studies that have greatly advanced the performance of BESs over the last decade, research and reviews on agriculture-relevant applications of BESs are very limited. Considering the increasing demand for food, energy and water due to human population expansion, novel technologies are urgently needed to promote productivity and sustainability in agriculture. Methodology: This review study is based on an extensive literature search regarding agriculture-related BES studies mainly in the last decades (i.e., 2009-2018). The databases used in this review study include Scopus, Google Scholar and Web of Science. The current and future applications of bioelectrochemical technologies in agriculture have been discussed. Findings/Conclusions: BESs have the potential to recover considerable amounts of electric power and energy chemicals from agricultural wastes and wastewater. The recovered energy can be used to reduce the energy input into agricultural systems. Other resources and value-added chemicals such as biofuels, plant nutrients and irrigation water can also be produced in BESs. In addition, BESs may replace unsustainable batteries to power remote sensors or be designed as biosensors for agricultural monitoring. The possible applications to produce food without sunlight and remediate contaminated soils using BESs have also been discussed. At the same time, agricultural wastes can also be processed into construction materials or biochar electrodes/electrocatalysts for reducing the high costs of current BESs. Future studies should evaluate the long-term performance and stability of on-farm BES applications.</t>
  </si>
  <si>
    <t>[Li, Simeng; Chen, Gang] FAMU FSU Coll Engn, Dept Civil &amp; Environm Engn, 2525 Pottsdamer St, Tallahassee, FL 32310 USA; [Anandhi, Aavudai] Florida A&amp;M Univ, Biol Syst Engn, Tallahassee, FL 32307 USA</t>
  </si>
  <si>
    <t>State University System of Florida; Florida A&amp;M University; Florida State University; State University System of Florida; Florida A&amp;M University</t>
  </si>
  <si>
    <t>Li, SM (corresponding author), FAMU FSU Coll Engn, Dept Civil &amp; Environm Engn, 2525 Pottsdamer St, Tallahassee, FL 32310 USA.</t>
  </si>
  <si>
    <t>sl16b@my.fsu.edu; gchen@eng.famu.fsu.edu; anandhi@famu.edu</t>
  </si>
  <si>
    <t>Li, Simeng/J-2203-2019</t>
  </si>
  <si>
    <t>Chen, Gang/0000-0002-6476-7812; Li, Simeng/0000-0002-6417-4275; Anandhi, Aavudai/0000-0002-5323-1983</t>
  </si>
  <si>
    <t>National Institute of Food and Agriculture [2016-67020-25275]; National Science Foundation [1735235]; Division Of Graduate Education; Direct For Education and Human Resources [1735235] Funding Source: National Science Foundation</t>
  </si>
  <si>
    <t>National Institute of Food and Agriculture(United States Department of Agriculture (USDA)National Institute of Food and Agriculture); National Science Foundation(National Science Foundation (NSF)); Division Of Graduate Education; Direct For Education and Human Resources(National Science Foundation (NSF)NSF - Directorate for STEM Education (EDU))</t>
  </si>
  <si>
    <t>The research was supported by National Institute of Food and Agriculture, Grant No. 2016-67020-25275; and National Science Foundation, Grant No. 1735235.</t>
  </si>
  <si>
    <t>10.3390/en11112951</t>
  </si>
  <si>
    <t>HC4ZT</t>
  </si>
  <si>
    <t>WOS:000451814000089</t>
  </si>
  <si>
    <t>Yaro, NSA; Sutanto, MH; Baloo, L; Habib, NZ; Usman, A; Yousafzai, AK; Ahmad, A; Birniwa, AH; Jagaba, AH; Noor, A</t>
  </si>
  <si>
    <t>Yaro, Nura Shehu Aliyu; Sutanto, Muslich Hartadi; Baloo, Lavania; Habib, Noor Zainab; Usman, Aliyu; Yousafzai, Arsalaan Khan; Ahmad, Abdulaziz; Birniwa, Abdullahi Haruna; Jagaba, Ahmad Hussaini; Noor, Azmatullah</t>
  </si>
  <si>
    <t>A Comprehensive Overview of the Utilization of Recycled Waste Materials and Technologies in Asphalt Pavements: Towards Environmental and Sustainable Low-Carbon Roads</t>
  </si>
  <si>
    <t>recycled waste materials; CO2 emission; low-carbon road; waste materials; environmental impact</t>
  </si>
  <si>
    <t>LIFE-CYCLE ASSESSMENT; WARM MIX ASPHALT; RECLAIMED ASPHALT; EMISSIONS; MIXTURES; CONSTRUCTION; PERFORMANCE; REDUCTION; SCENARIOS; ZEOLITE</t>
  </si>
  <si>
    <t>Given the prevailing concerns about greenhouse gas emissions, global warming, and the growing demand for renewable resources, the pavement industry, among others, is actively engaged in researching and exploring low-carbon materials and technologies. Despite the growing interest in low-carbon asphalt pavement, there is still a significant knowledge gap regarding the use of various waste materials and technologies to achieve this goal. This study aims to close this gap by conducting a systematic review and scientometric assessment of the existing studies on the use of waste materials and technologies for low-carbon asphalt pavement. The study spans the years 2008 to 2023, and the scientometric analysis was conducted using the VOS viewer application. The study identifies materials and technologies in this area by examining co-authored country studies, publication sources, and keyword co-occurrence. It should be noted that a limited number of waste materials that allow CO2 emissions reduction was analyzed in this study. However, other waste categories, such as bio-oils and polymers, which can provide positive either environmental or economic impacts on the production of paving materials, were not considered in the scope of the study. Based on the current review, it was found that integrating recycled waste materials like recycled asphalt pavement, biochar, or crumb rubber with alternative mixing technologies such as warm mix asphalt and cleaner energy can significantly reduce CO2 emissions. China and the United States were identified as key research contributors to the low-carbon pavement. Furthermore, biomass-based fuel and electric construction equipment lower carbon and greenhouse gas emissions by 36-90% and 67-95%, respectively. However, before various recycled waste materials and technologies can be widely used in the asphalt industry, various challenges need to be addressed, including cost concerns, performance and durability concerns, standardization and regulations, availability, integration with existing facilities, and insufficient field and long-term data. The review identified critical research gaps, such as the absence of a homogeneous and reliable standard method for low-carbon asphalt pavement, limited field performance data, and a life cycle assessment approach in analyzing the emission reduction effects. The reviews will aid in the paradigm shift to a more carbon-friendly pavement industry that uses recycled waste materials and technologies.</t>
  </si>
  <si>
    <t>[Yaro, Nura Shehu Aliyu; Sutanto, Muslich Hartadi; Baloo, Lavania; Usman, Aliyu; Yousafzai, Arsalaan Khan; Noor, Azmatullah] Univ Teknol PETRONAS, Dept Civil &amp; Environm Engn, Bandar Seri Iskandar 32610, Perak, Malaysia; [Yaro, Nura Shehu Aliyu; Usman, Aliyu; Ahmad, Abdulaziz] Ahmadu Bello Univ, Dept Civil Engn, Zaria 810107, Kaduna State, Nigeria; [Sutanto, Muslich Hartadi] Univ Teknol PETRONAS, Inst Selfsustainable Bldg, Bandar Seri Iskandar 32610, Perak, Malaysia; [Habib, Noor Zainab] Heriot Watt Univ Dubai, Sch Energy Geosci Infrastruct &amp; Soc, Dubai 38103, U Arab Emirates; [Birniwa, Abdullahi Haruna] Sule Lamido Univ, Dept Chem, PMB 048, Kafin Hausa, Jigawa State, Nigeria; [Jagaba, Ahmad Hussaini] Abubakar Tafawa Balewa Univ, Dept Civil Engn, Bauchi 740272, Bauchi State, Nigeria</t>
  </si>
  <si>
    <t>Yaro, NSA (corresponding author), Univ Teknol PETRONAS, Dept Civil &amp; Environm Engn, Bandar Seri Iskandar 32610, Perak, Malaysia.</t>
  </si>
  <si>
    <t>Birniwa, Abdullahi Haruna/AAC-3507-2021; Aliyu Yaro, Shehu Nura/GVU-5144-2022; Noor, Azmatullah/ABA-9412-2022</t>
  </si>
  <si>
    <t>Birniwa, Abdullahi Haruna/0000-0003-3785-6091; Aliyu Yaro, Shehu Nura/0000-0002-7780-9620; Noor, Azmatullah/0000-0002-0241-8764</t>
  </si>
  <si>
    <t>10.3390/pr11072095</t>
  </si>
  <si>
    <t>N8FM6</t>
  </si>
  <si>
    <t>WOS:001039308500001</t>
  </si>
  <si>
    <t>Schmidt, MJ; Py-Daniel, AR; Moraes, CD; Valle, RBM; Caromano, CF; Texeira, WG; Barbosa, CA; Fonseca, JA; Magalhaes, MP; Santos, DSD; Silva, RDE; Guapindaia, VL; Moraes, B; Lima, HP; Neves, EG; Heckenberger, MJ</t>
  </si>
  <si>
    <t>Schmidt, Morgan J.; Py-Daniel, Anne Rapp; Moraes, Claide de Paula; Valle, Raoni B. M.; Caromano, Caroline F.; Texeira, Wenceslau G.; Barbosa, Carlos A.; Fonseca, Joao A.; Magalhaes, Marcos P.; do Carmo Santos, Daniel Silva; da Silva e Silva, Renan; Guapindaia, Vera L.; Moraes, Bruno; Lima, Helena P.; Neves, Eduardo G.; Heckenberger, Michael J.</t>
  </si>
  <si>
    <t>Dark earths and the human built landscape in Amazonia: a widespread pattern of anthrosol formation</t>
  </si>
  <si>
    <t>JOURNAL OF ARCHAEOLOGICAL SCIENCE</t>
  </si>
  <si>
    <t>Amazonia; Amazonian dark earth; Anthrosol; Terra preta; Anthropogenic landscape; Historical Ecology</t>
  </si>
  <si>
    <t>ANTHROPOGENIC SOILS; BRAZILIAN AMAZON; FOREST</t>
  </si>
  <si>
    <t>Ancient anthrosols known as Amazonian dark earths or terra preta are part of the human built landscape and often represent valuable landscape capital for modern Amazonian populations in the form of fertile agricultural soils. The fertility, resilience, and large stocks of carbon in terra preta have inspired research on their possible role in soil fertility management and also serve as an example for a growing biochar industry it is claimed will sequester carbon for climate change mitigation. Although there is considerable scientific and public interest in terra preta, there is still much debate and little concrete knowledge of the specific processes and contexts of its formation. Research indicates that the formation of terra preta occurred mainly in midden deposits, themselves patterned around habitation areas, public areas, and routes of movement. Data from topographic mapping, soil analyses, and excavations in three regions of Amazonia demonstrate a widespread pattern of anthrosol formation in ring-shaped mounds surrounding flat terraces that extend across large areas of prehistoric settlements. It is hypothesized that there is a widespread type or types of occupation where the terraces were domestic areas (houses or yards) surrounded by refuse disposal areas in middens which built up into mounds over time, forming large deposits of terra preta and creating what could be called a 'middenscape'. Initial results support the hypotheses, showing the interrelationship of residential and public areas, anthrosols, routes of movement, and natural resources. The patterning of anthrosols in ancient settlements indicates the use of space and can therefore serve as a basis for comparison of community spatial organization between sites and regions. (C) 2013 Elsevier Ltd. All rights reserved.</t>
  </si>
  <si>
    <t>[Schmidt, Morgan J.; Caromano, Caroline F.; Barbosa, Carlos A.; Fonseca, Joao A.; Magalhaes, Marcos P.; do Carmo Santos, Daniel Silva; da Silva e Silva, Renan; Guapindaia, Vera L.; Lima, Helena P.] Museu Paraense Emilio Goeldi, BR-66040170 Belem, Para, Brazil; [Py-Daniel, Anne Rapp; Moraes, Claide de Paula; Valle, Raoni B. M.] Univ Fed Oeste Para, Santarem, PA, Brazil; [Py-Daniel, Anne Rapp; Moraes, Claide de Paula; Neves, Eduardo G.] Univ Sao Paulo, Museu Arqueol &amp; Etnol, Sao Paulo, Brazil; [Texeira, Wenceslau G.] Embrapa Solos, Rio De Janeiro, RJ, Brazil; [Moraes, Bruno] Univ Fed Amazonas, Programa posgrad Ciencias Ambiente &amp; Sustentabili, Manaus, Amazonas, Brazil; [Heckenberger, Michael J.] Univ Florida, Dept Anthropol, Gainesville, FL 32611 USA</t>
  </si>
  <si>
    <t>Museu Paraense Emilio Goeldi; Universidade Federal do Oeste do Para; Universidade de Sao Paulo; Empresa Brasileira de Pesquisa Agropecuaria (EMBRAPA); Universidade Federal de Amazonas; State University System of Florida; University of Florida</t>
  </si>
  <si>
    <t>Schmidt, MJ (corresponding author), Museu Paraense Emilio Goeldi, Av Magalhaes Barata 376, BR-66040170 Belem, Para, Brazil.</t>
  </si>
  <si>
    <t>morgan.j.schmidt@gmail.com; danielsantos_d@hotmail.com; renandasilva_agro@hotmail.com</t>
  </si>
  <si>
    <t>Fonseca, João A./B-7562-2008; Caromano, Caroline Fernandes/J-8987-2018; Lima, Helena Pinto/AAC-9252-2021; Lima, Helena/AAC-1814-2019</t>
  </si>
  <si>
    <t>Fonseca, João A./0000-0002-0887-8796; Caromano, Caroline Fernandes/0000-0001-6327-6010; Lima, Helena Pinto/0000-0001-5787-7231; Schmidt, Morgan/0000-0002-9546-4654</t>
  </si>
  <si>
    <t>Brazilian Ministerio de Ciencia e Technologia; Conselho Nacional de Pesquisas (MCf/CNPq); U.S. National Science Foundation [0004487, 0353129]; William T. Hillman Foundation; University of Florida; Museu Nacional, Universidade Federal do Rio de Janeiro; MPEG/Archaeology; Fundacao Ampafo de Pesquisas no Estado de Sao Paulo (FAPESP); MPEG by the Programa Instituicional de Bolsas de Iniciacdo Cientifica/CNPq; Division Of Behavioral and Cognitive Sci; Direct For Social, Behav &amp; Economic Scie [0353129, 0004487] Funding Source: National Science Foundation</t>
  </si>
  <si>
    <t>Brazilian Ministerio de Ciencia e Technologia; Conselho Nacional de Pesquisas (MCf/CNPq); U.S. National Science Foundation(National Science Foundation (NSF)); William T. Hillman Foundation; University of Florida(University of Florida); Museu Nacional, Universidade Federal do Rio de Janeiro; MPEG/Archaeology; Fundacao Ampafo de Pesquisas no Estado de Sao Paulo (FAPESP); MPEG by the Programa Instituicional de Bolsas de Iniciacdo Cientifica/CNPq; Division Of Behavioral and Cognitive Sci; Direct For Social, Behav &amp; Economic Scie(National Science Foundation (NSF)NSF - Directorate for Social, Behavioral &amp; Economic Sciences (SBE))</t>
  </si>
  <si>
    <t>The Museu Paraense Emilio Goeldi (MPEG) provided postdoctoral funding for the first author with a Programa de Capacita(do Institucional Scholarship provided by the Brazilian Ministerio de Ciencia e Technologia and the Conselho Nacional de Pesquisas (MCf/CNPq). Research in the Upper Xingu was supported by the U.S. National Science Foundation (Grant no. 0004487, 0353129, and dissertation improvement grant awarded to Michael Heckenberger and Morgan Schmidt), as well as by the William T. Hillman Foundation and the University of Florida. Institutional support was provided by the Museu Nacional, Universidade Federal do Rio de Janeiro, and by MPEG/Archaeology. The Kuikuro community in Xingu National Park were integral partners in the research. Images in Figs. 2 and 3 belong to the Kuikuro Community and their use was authorized by the Associacao Indigena Kuikuro do Alto Xingu (AIKAX). In the Central Amazon, research was supported by grants from Fundacao Ampafo de Pesquisas no Estado de Sao Paulo (FAPESP). Archaeological work at Caldeirdo site was carried out in a field school coordinated by Amazonas State University (UEA) and Embrapa, the federal agricultural agency, in collaboration with the Federal University of Amazonas (UFAM), Museu de Arqueologia e Etnologia (MAE) da Universidade de Sao Paulo (USP) and MPEG. The Brazilian artistic and historical patrimony institute, IPHAN, oversees archaeological permitting in Brazil. Laboratory analyses at MPEG were coordinated by Paulo Sarmento, Leide Lemos, and Cristine Amarante and carried out by students: Patricia Oliveira da Silva, Marcelo Monteiro Farias, William Akira dos Santos, Daniel Alvino Mesquita, Flavio Correa dos Santos, Mayra Miranda Melo, e Luiza Silva de Araujo. Students were supported at MPEG by the Programa Instituicional de Bolsas de Iniciacdo Cientifica/CNPq. We also thank Edithe Pereira, Ana Vilacy Galucio, Nilson Gabas Jr., Daniel Lopes, Edna Moutinho, Dirse Kern, Maria de Lourdes Ruivo, Maria Teresa Prost, Maria Emilia Sales, Cristina Senna, Francisco Juvenal Fraldo (who sadly recently passed away, helped get the lab work started at MPEG), Jim Petersen (killed in 2005 while working on the Central Amazon Project of which he was a founder), Carlos Fausto, Bruna Franchetto, Bill Woods, Christian Russell, Joshua Toney, Marcos Brito, Marcio Castro, the participants of the Central Amazon and Trombetas Projects, archaeology students of UEA, and the local communities where the research was carried out.</t>
  </si>
  <si>
    <t>0305-4403</t>
  </si>
  <si>
    <t>1095-9238</t>
  </si>
  <si>
    <t>J ARCHAEOL SCI</t>
  </si>
  <si>
    <t>J. Archaeol. Sci.</t>
  </si>
  <si>
    <t>10.1016/j.jas.2013.11.002</t>
  </si>
  <si>
    <t>Anthropology; Archaeology; Geosciences, Multidisciplinary</t>
  </si>
  <si>
    <t>Science Citation Index Expanded (SCI-EXPANDED); Social Science Citation Index (SSCI); Arts &amp;amp; Humanities Citation Index (A&amp;amp;HCI)</t>
  </si>
  <si>
    <t>Anthropology; Archaeology; Geology</t>
  </si>
  <si>
    <t>AB9RJ</t>
  </si>
  <si>
    <t>WOS:000332133100013</t>
  </si>
  <si>
    <t>Li, YL; Leow, S; Fedders, AC; Sharma, BK; Guest, JS; Strathmann, TJ</t>
  </si>
  <si>
    <t>Li, Yalin; Leow, Shijie; Fedders, Anna C.; Sharma, Brajendra K.; Guest, Jeremy S.; Strathmann, Timothy J.</t>
  </si>
  <si>
    <t>Quantitative multiphase model for hydrothermal liquefaction of algal biomass</t>
  </si>
  <si>
    <t>WASTE-WATER TREATMENT; BIOFUEL PRODUCTION; BIOCRUDE OIL; MAILLARD REACTION; TREATMENT SYSTEM; KINETIC-MODEL; SWINE MANURE; BIO-OIL; MICROALGAE; CONVERSION</t>
  </si>
  <si>
    <t>Optimized incorporation of hydrothermal liquefaction (HTL, reaction in water at elevated temperature and pressure) within an integrated biorefinery requires accurate models to predict the quantity and quality of all HTL products. Existing models primarily focus on biocrude product yields with limited consideration for biocrude quality and aqueous, gas, and biochar co-products, and have not been validated with an extensive collection of feedstocks. In this study, HTL experiments (300 degrees C, 30 min) were conducted using 24 different batches of microalgae feedstocks with distinctive feedstock properties, which resulted in a wide range of biocrude (21.3-54.3 dry weight basis, dw%), aqueous (4.6-31.2 dw%), gas (7.1-35.6 dw%), and biochar (1.3-35.0 dw%) yields. Based on these results, a multiphase component additivity (MCA) model was introduced to predict yields and characteristics of the HTL biocrude product and aqueous, gas, and biochar co-products, with only feedstock biochemical (lipid, protein, carbohydrate, and ash) and elemental (C/H/N) composition as model inputs. Biochemical components were determined to distribute across biocrude product/HTL co-products as follows: lipids to biocrude; proteins to biocrude &gt; aqueous &gt; gas; carbohydrates to gas approximate to biochar &gt; biocrude; and ash to aqueous &gt; biochar. Modeled quality indicators included biocrude C/H/N contents, higher heating value (HHV), and energy recovery (ER); aqueous total organic carbon (TOC) and total nitrogen (TN) contents; and biochar carbon content. The model was validated with HTL data from the literature, the potential to expand the application of this modeling framework to include waste biosolids (e. g., wastewater sludge, manure) was explored, and future research needs for industrial application were identified. Ultimately, the MCA model represents a critical step towards the integration of cultivation models with downstream HTL and biorefinery operations to enable system-level optimization, valorization of co-product streams (e. g., through catalytic hydrothermal gasification and nutrient recovery), and the navigation of tradeoffs across the value chain.</t>
  </si>
  <si>
    <t>[Li, Yalin; Leow, Shijie; Strathmann, Timothy J.] Colorado Sch Mines, Dept Civil &amp; Environm Engn, Golden, CO 80401 USA; [Leow, Shijie; Fedders, Anna C.; Guest, Jeremy S.] Univ Illinois, Dept Civil &amp; Environm Engn, Urbana, IL 61801 USA; [Sharma, Brajendra K.] Univ Illinois, Illinois Sustainable Technol Ctr, Champaign, IL 61820 USA; [Strathmann, Timothy J.] Natl Renewable Energy Lab, Golden, CO 80401 USA</t>
  </si>
  <si>
    <t>Colorado School of Mines; University of Illinois System; University of Illinois Urbana-Champaign; University of Illinois System; University of Illinois Urbana-Champaign; United States Department of Energy (DOE); National Renewable Energy Laboratory - USA</t>
  </si>
  <si>
    <t>Strathmann, TJ (corresponding author), Colorado Sch Mines, Dept Civil &amp; Environm Engn, Golden, CO 80401 USA.;Strathmann, TJ (corresponding author), Natl Renewable Energy Lab, Golden, CO 80401 USA.</t>
  </si>
  <si>
    <t>strthmnn@mines.edu</t>
  </si>
  <si>
    <t>Li, Yalin/AAW-6893-2020; Guest, Jeremy S/C-8143-2009; Strathmann, Timothy J/K-7606-2012</t>
  </si>
  <si>
    <t>Li, Yalin/0000-0002-8863-4758; Guest, Jeremy S/0000-0003-2489-2579; Strathmann, Timothy J/0000-0002-7299-3115; Leow, Shijie/0000-0002-9276-0618</t>
  </si>
  <si>
    <t>National Science Foundation (NSF) through the NSF Engineering Research Center for Re-inventing the Nation's Urban Water Infrastructure (ReNUWIt) [EEC-1028968]; NSF [CBET-1555549, CBET-1438667]; National Research Foundation (NRF) Singapore under its NRF Environmental and Water Technologies (EWT) PhD Scholarship Programme; Div Of Chem, Bioeng, Env, &amp; Transp Sys; Directorate For Engineering [1555549, 1438667] Funding Source: National Science Foundation</t>
  </si>
  <si>
    <t>National Science Foundation (NSF) through the NSF Engineering Research Center for Re-inventing the Nation's Urban Water Infrastructure (ReNUWIt)(National Science Foundation (NSF)); NSF(National Science Foundation (NSF)); National Research Foundation (NRF) Singapore under its NRF Environmental and Water Technologies (EWT) PhD Scholarship Programme; Div Of Chem, Bioeng, Env, &amp; Transp Sys; Directorate For Engineering(National Science Foundation (NSF)NSF - Directorate for Engineering (ENG))</t>
  </si>
  <si>
    <t>Financial support was provided by National Science Foundation (NSF) through the NSF Engineering Research Center for Re-inventing the Nation's Urban Water Infrastructure (ReNUWIt; EEC-1028968) and NSF awards CBET-1555549 and CBET-1438667. S. Leow is supported by the National Research Foundation (NRF) Singapore under its NRF Environmental and Water Technologies (EWT) PhD Scholarship Programme and administered by the Environment and Water Industry Programme Office (EWI). Tao Dong, Lieve Laurens, Nicholas Nagle, and Philip Pienkos (National Renewable Energy Laboratory) are acknowledged for supply of selected feedstocks and helpful discussion and feedback. Patrick Biller (Aarhus University) is acknowledged for supply of selected feedstocks. John Scott and Susan Barta (UIUC, ISTC) are acknowledged for providing analytical support.</t>
  </si>
  <si>
    <t>10.1039/c6gc03294j</t>
  </si>
  <si>
    <t>EN2UU</t>
  </si>
  <si>
    <t>WOS:000395866600033</t>
  </si>
  <si>
    <t>Adolfo, GFG; Wolf-Anno, B; Martin, R; Christina, S</t>
  </si>
  <si>
    <t>Gustavo Adolfo, Gutierrez-Fernandez; Wolf-Anno, Bischoff; Martin, Ricker; Christina, Siebe</t>
  </si>
  <si>
    <t>Co-composting of biochar and nitrogen-poor organic residues: Nitrogen losses and fate of polycyclic aromatic hydrocarbons</t>
  </si>
  <si>
    <t>Biochar; Kon-Tiki; Gasification; Laboratory composting; Organic soil amendment; Residue management; N leaching</t>
  </si>
  <si>
    <t>LIGNOCELLULOSIC BIOMASS; PYROLYSIS TEMPERATURE; CHEMICAL-PROPERTIES; AMMONIA EMISSIONS; SEWAGE-SLUDGE; PAHS; SOIL; BIOREMEDIATION; CARBON; WASTE</t>
  </si>
  <si>
    <t>Composting recycles nutrients and biodegrades organic pollutants, but often results in N leaching. Biochar can enhance the composting process and reduce N losses. Research, however, has focused on composting N-rich residues; also, information on the fate of biochar polycyclic aromatic hydrocarbons (PAHs) during composting is scarce. We explored the composting of biochar with N-poor organic residues as a strategy to reduce N losses and biochar PAHs. A small-scale composting experiment was performed with three treatments: 100% yard residues and two mixtures of 85% yard residues and 15% gasification-or pyrolysis-derived biochar. Temperatures were recorded daily during composting and N losses and changes in PAHs loads were calculated. Results across all treatments showed overall low N losses, likely caused by low temperatures and N contents, circumneutral pH values, and absence of leachate, and simultaneous immobilization and mineralization of PAH contents. Treatments with biochar showed a slower release of inorganic N (NO3-N and NH4+-N), although they also had overall lower inorganic N contents. This slower release of inorganic N may relate to biochar's high surface area. We conclude that biochar provides valuable benefits for N-poor composting, and that composting should be further explored as a promising strategy to reduce the contents of PAHs in biochar.</t>
  </si>
  <si>
    <t>[Gustavo Adolfo, Gutierrez-Fernandez; Christina, Siebe] Univ Nacl Autonoma Mexico, Inst Geol, Ciudad Univ,Av Univ 3000, Ciudad De Mexico 04510, Mexico; [Wolf-Anno, Bischoff] TerrAquat Ltd, Schellingstr 43, D-72622 Nurtingen, Germany; [Martin, Ricker] Univ Nacl Autonoma Mexico, Inst Biol, Ciudad Univ, Ciudad De Mexico 04510, Mexico</t>
  </si>
  <si>
    <t>Adolfo, GFG (corresponding author), Univ Nacl Autonoma Mexico, Inst Geol, Ciudad Univ,Av Univ 3000, Ciudad De Mexico 04510, Mexico.</t>
  </si>
  <si>
    <t>ggutierrezf@outlook.com; w.bischoff@terraquat.com; mricker@ib.unam.mx; siebe@unam.mx</t>
  </si>
  <si>
    <t>National Autonomous University of Mexico (UNAM) [PAPIME PE102217]</t>
  </si>
  <si>
    <t>This research was funded by the National Autonomous University of Mexico (UNAM) (PAPIME PE102217 project) . Javier Montoya and the personnel of the composting plant at UNAM provided the composting material, and Daniel Camarena and G2E SAPI de CV the infrastructure and space at the UNAM-SAGARPA-G2E Gasification Facility to produce the biochars and the composts. Celso Martinez took daily temperature measurements and helped during the weekly composting mixture turnings. Various analyses were performed by Dr. Maricarmen Salazar and Dr. Lucy Mora at the facilities of the LANGEM-IGL-UNAM.</t>
  </si>
  <si>
    <t>10.1016/j.wasman.2022.02.025</t>
  </si>
  <si>
    <t>0L3DB</t>
  </si>
  <si>
    <t>WOS:000781357200005</t>
  </si>
  <si>
    <t>Suansa, NI; Al-Mefarrej, HA</t>
  </si>
  <si>
    <t>Suansa, Nurul Iman; Al-Mefarrej, Hamad A.</t>
  </si>
  <si>
    <t>Branch Wood Properties and Potential Utilization of this Variable Resource</t>
  </si>
  <si>
    <t>Wood variation; Branch wood; Basic properties; Potential utilizations</t>
  </si>
  <si>
    <t>ANATOMICAL FEATURES; LOGGING RESIDUES; NATURAL FORESTS; SAUDI-ARABIA; DENSITY; STEMWOOD</t>
  </si>
  <si>
    <t>Wood can be regarded as the single most important natural resource of the future, as it is a magnificent gift of nature. However, wood is a highly variable and complex material. Branch wood is a part of a tree that requires careful attention due to several disadvantages, making it less favorable for industrial use. This study was conducted to identify the basic properties of branch wood of Acacia gerrardii, Tamarix aphylla, and Eucalyptus camaldulensis, and to highlight its potential utilizations. Branch wood of all the examined species had several drawbacks that markedly limit its potential for commercial uses. It might not be favorable for particleboard, flakeboard, or fiberboard because of its high shrinkage. Even though all of the fibers showed suitability as a raw material for pulp and paper, the quality is low due to the high density of vessels or parenchyma proportions. However, branch wood of all examined species might be used as a blending material (papermaking and glued plates) or for light construction purposes. In considering the chemical composition of branch wood, classes of green products, such as biofuel, bioenergy, and biochar might maximize the value of branch wood. These offer numerous benefits to support human needs in the future.</t>
  </si>
  <si>
    <t>[Suansa, Nurul Iman; Al-Mefarrej, Hamad A.] King Saud Univ, Coll Food &amp; Agr Sci, Plant Prod Dept, POB 2460, Riyadh 11451, Saudi Arabia</t>
  </si>
  <si>
    <t>King Saud University</t>
  </si>
  <si>
    <t>Suansa, NI (corresponding author), King Saud Univ, Coll Food &amp; Agr Sci, Plant Prod Dept, POB 2460, Riyadh 11451, Saudi Arabia.</t>
  </si>
  <si>
    <t>nsuansa@ksu.edu.sa</t>
  </si>
  <si>
    <t>Suansa, Nurul Iman/AAI-2104-2020</t>
  </si>
  <si>
    <t>Deanship of Scientific Research at King Saud University through College of Food and Agriculture Sciences Research Center</t>
  </si>
  <si>
    <t>The authors extend their sincere appreciation to the Deanship of Scientific Research at King Saud University for supporting the work through College of Food and Agriculture Sciences Research Center.</t>
  </si>
  <si>
    <t>10.15376/biores.15.1.479-491</t>
  </si>
  <si>
    <t>KI1SX</t>
  </si>
  <si>
    <t>WOS:000511129100038</t>
  </si>
  <si>
    <t>Zhao, L; Fu, GP; Pang, WC; Tang, J; Guo, ZP; Hu, ZL</t>
  </si>
  <si>
    <t>Zhao, Lin; Fu, Guiping; Pang, Weicheng; Tang, Jia; Guo, Zhipeng; Hu, Zhangli</t>
  </si>
  <si>
    <t>Biochar immobilized bacteria enhances nitrogen removal capability of tidal flow constructed wetlands</t>
  </si>
  <si>
    <t>Biochar immobilized bacteria; Saline wastewater; Denitrification; Microbial community structure; Functional gene</t>
  </si>
  <si>
    <t>WASTE-WATER; SIMULTANEOUS NITRIFICATION; MICROBIAL COMMUNITIES; SALINE SEWAGE; DENITRIFICATION; BIOAUGMENTATION; REDUCTION; CARBON; FILTER; SOIL</t>
  </si>
  <si>
    <t>To improve the nitrogen removal (NR) capability of tidal flow constructed wetlands (TFCWs) for treatment of saline wastewater, hiochar, produced from Cyperus alternifolius, was used to adsorb and immobilize a salt tolerant aerobic denitrifying bacteria (Zobellella sp. A63), and then was added as a substrate into the systems. Under low (2:1) or high (6:1) C/N ratio, the removal of NO3--N and total nitrogen (TN) in the biochar immobilized bacteria (BIB) dosing system (TFCW3) was significantly higher (q &lt;0.05) than that in the untreated system (TFCW1) and the biochar dosing system (TFCW2). At low CIN ratio, the removal rates of NO3--N, TN and chemical oxygen demand (COD) of TFCW3 were 68.2%, 72.6% and 82.5%, respectively, 15-20% higher than TFCW1 and 5-10% higher than TFCW2. When C/N ratio was further increased to 6, the pollutant removal rate of each system was greatly improved, but the removal rate of TFCW3 for NO3--N/FN was still nearly 10% and 5% higher than TFCW1 and TFCW2, respectively. Microbial community analysis showed that aerobic denitrifying bacteria, sulfate reducing bacteria and sulfur-driven denitrifiers (DNSOB) played the most important role of NR in TFCWs. Moreover, biochar bacterial agent significantly increased the abundances of genes involved in NR. The total copy numbers of bacterial 16S rRNA, nirS, nirK, drsA and drsB genes in the TFCW3 were 1.1- to 3.76-fold higher than those in the TFCW1; Especially at low C/N ratio, the copy number of drsA and drsB in the upper layer of TFCW3 were 85.5 and 455 times that of TFCW1, respectively. Thus, BIB provide a more feasible and effective amendment for constructed wetlands to improve the N removal of the saline wastewater by enhancing the microbial NR capacity mainly via aerobic and sulfur autotrophic denitrification.</t>
  </si>
  <si>
    <t>[Zhao, Lin; Fu, Guiping; Pang, Weicheng; Tang, Jia; Guo, Zhipeng; Hu, Zhangli] Shenzhen Univ, Coll Life Sci &amp; Oceanog, Shenzhen Key Lab Marine Bioresource &amp; Ecoenvironm, Shenzhen 518060, Peoples R China; [Zhao, Lin; Hu, Zhangli] Shenzhen Univ, Coll Phys &amp; Optoelect Engn, Key Lab Optoelect Devices &amp; Syst, Minist Educ &amp; Guangdong Prov Coll, Shenzhen 518060, Peoples R China</t>
  </si>
  <si>
    <t>Shenzhen University; Shenzhen University</t>
  </si>
  <si>
    <t>Fu, GP (corresponding author), Shenzhen Univ, Coll Life Sci &amp; Oceanog, Shenzhen Key Lab Marine Bioresource &amp; Ecoenvironm, Shenzhen 518060, Peoples R China.</t>
  </si>
  <si>
    <t>fugp@szu.edu.cn</t>
  </si>
  <si>
    <t>Zhao, Lin/0000-0001-5403-8731</t>
  </si>
  <si>
    <t>Chinese National Key R&amp;D Project for Synthetic Biology [2018YFA0902500]; Guangdong Basic and Applied Basic Research Foundation [2022A1515010562]; Shenzhen Basic Research Projects [JCYJ20180305123947858, JCYJ20180507182405562]; National Natural Science Foundation of China [41876188]; Guangxi Innovation Drive Development Special Fund [Gui Ke AA18242047]; Construction of Southern Marine Science and Engineering Guangdong Laboratory (Guangzhou); Grant Plan for Demonstration City Project for Marine Economic Development in Shenzhen [86]; Experimental Center, College of Life Sciences and Oceanography, Shenzhen University</t>
  </si>
  <si>
    <t>Chinese National Key R&amp;D Project for Synthetic Biology; Guangdong Basic and Applied Basic Research Foundation; Shenzhen Basic Research Projects; National Natural Science Foundation of China(National Natural Science Foundation of China (NSFC)); Guangxi Innovation Drive Development Special Fund; Construction of Southern Marine Science and Engineering Guangdong Laboratory (Guangzhou); Grant Plan for Demonstration City Project for Marine Economic Development in Shenzhen; Experimental Center, College of Life Sciences and Oceanography, Shenzhen University</t>
  </si>
  <si>
    <t>This work was supported by Chinese National Key R&amp;D Project for Synthetic Biology (2018YFA0902500), Guangdong Basic and Applied Basic Research Foundation (2022A1515010562), Shenzhen Basic Research Projects (JCYJ20180305123947858; JCYJ20180507182405562), the National Natural Science Foundation of China (No. 41876188), Guangxi Innovation Drive Development Special Fund (Gui Ke AA18242047), Funding for the Construction of Southern Marine Science and Engineering Guangdong Laboratory (Guangzhou) and Grant Plan for Demonstration City Project for Marine Economic Development in Shenzhen (No.86). The authors wish to thank the Experimental Center, College of Life Sciences and Oceanography, Shenzhen University for their partial support in carrying out this study.</t>
  </si>
  <si>
    <t>10.1016/j.scitotenv.2022.155728</t>
  </si>
  <si>
    <t>3I9BB</t>
  </si>
  <si>
    <t>WOS:000833001400014</t>
  </si>
  <si>
    <t>Dey, TK; Rasel, M; Roy, T; Uddin, ME; Pramanik, BK; Jamal, M</t>
  </si>
  <si>
    <t>Dey, Thuhin K.; Rasel, Md.; Roy, Tapati; Uddin, Md. Elias; Pramanik, Biplob K.; Jamal, Mamun</t>
  </si>
  <si>
    <t>Post-pandemic micro/nanoplastic pollution: Toward a sustainable management</t>
  </si>
  <si>
    <t>Biochar; Biofuel; COVID-19; Facemask; Plastic waste management; Pyrolysis</t>
  </si>
  <si>
    <t>CARBON-DIOXIDE; MICROPLASTICS; PYROLYSIS; PLASTICS</t>
  </si>
  <si>
    <t>The global health crisis caused by the COVID-19 pandemic has resulted in massive plastic pollution from the use of personal protection equipment (PPE), with polypropylene (PP) being a major component. Owing to the weathering of exposed PPEs, such contamination causes microplastic (MP) and nanoplastic (NP) pollution and is extremely likely to act as a vector for the transportation of COVID-19 from one area to another. Thus, a post-pandemic scenario can fore-cast with certainty that a significant amount of plastic garbage combined with MP/NP formation has an adverse effect on the ecosystem. Therefore, updating traditional waste management practices, such as landfilling and incineration, is essential for making plastic waste management sustainable to avert this looming catastrophe. This study investigates the post-pandemic scenario of MP/NP pollution and provides an outlook on an integrated approach to the recycling of PP-based plastic wastes. The recovery of crude oil, solid char, hydrocarbon gases, and construction materials by ap-proximately 75, 33, 55, and 2 %, respectively, could be achieved in an environmentally friendly and cost-effective manner. Furthermore, the development of biodegradable and self-sanitizing smart PPEs has been identified as a prom-ising alternative for drastically reducing plastic pollution.</t>
  </si>
  <si>
    <t>[Dey, Thuhin K.; Uddin, Md. Elias] Khulna Univ Engn &amp; Technol, Fac Mech Engn, Dept Leather Engn, Khulna 9203, Bangladesh; [Rasel, Md.; Jamal, Mamun] Khulna Univ Engn &amp; Technol, Fac Civil Engn, Dept Chem, Khulna 9203, Bangladesh; [Roy, Tapati] Khulna Agr Univ, Fac Agr, Dept Agron, Khulna, Bangladesh; [Pramanik, Biplob K.] RMIT Univ, Dept Civil &amp; Infrastruct Engn, Melbourne, Australia; [Dey, Thuhin K.; Rasel, Md.; Roy, Tapati; Uddin, Md. Elias; Jamal, Mamun] Microplast Solut Ltd, Incubat Ctr, KUET Business Pk, Khulna, Bangladesh</t>
  </si>
  <si>
    <t>Khulna University of Engineering &amp; Technology (KUET); Khulna University of Engineering &amp; Technology (KUET); Royal Melbourne Institute of Technology (RMIT)</t>
  </si>
  <si>
    <t>Jamal, M (corresponding author), Khulna Univ Engn &amp; Technol, Fac Civil Engn, Dept Chem, Khulna 9203, Bangladesh.</t>
  </si>
  <si>
    <t>mamun.jamal@chem.kuet.ac.bd</t>
  </si>
  <si>
    <t>Dey, Thuhin kumar/AFG-1376-2022</t>
  </si>
  <si>
    <t>Dey, Thuhin kumar/0000-0002-9883-004X; Roy, Tapati/0000-0001-8652-411X</t>
  </si>
  <si>
    <t>10.1016/j.scitotenv.2023.161390</t>
  </si>
  <si>
    <t>8F2PB</t>
  </si>
  <si>
    <t>WOS:000919508000001</t>
  </si>
  <si>
    <t>Xiang, YJ; Xu, ZY; Wei, YY; Zhou, YY; Yang, X; Yang, Y; Yang, J; Zhang, JC; Luo, L; Zhou, Z</t>
  </si>
  <si>
    <t>Xiang, Yujia; Xu, Zhangyi; Wei, Yuyi; Zhou, Yaoyu; Yang, Xiao; Yang, Yuan; Yang, Jian; Zhang, Jiachao; Luo, Lin; Zhou, Zhi</t>
  </si>
  <si>
    <t>Carbon-based materials as adsorbent for antibiotics removal: Mechanisms and influencing factors</t>
  </si>
  <si>
    <t>Adsorption; Carbon-based materials; Antibiotics; Adsorption mechanism; Influencing factors</t>
  </si>
  <si>
    <t>REDUCED GRAPHENE OXIDE; NAOH-ACTIVATED CARBON; AQUEOUS-SOLUTION; WASTE-WATER; HUMIC-ACID; RESISTANT BACTERIA; ENVIRONMENTAL APPLICATIONS; SULFONAMIDE ANTIBIOTICS; TETRACYCLINE ADSORPTION; FUNCTIONALIZED BIOCHAR</t>
  </si>
  <si>
    <t>With the development of the removal of organic pollutants in the soil and water environment, antibiotics have been considered as emerging pollutants and received considerable attention among the scientific community. Thus, there is a need for an effective, economical, fast, operational feasible and environmental-friendly technology to remove antibiotics. Adsorption technology would be one of the most promising option on the basis that it best meets the criteria we set out above. From the most primitive activated carbon to the most innovative modified biochar, carbon-based materials have played a significant role in the adsorption process of antibiotics all the time. This paper reviews the adsorption behavior of some representative antibiotics (e.g., chloramphenicols, sulfonamides, tetracyclines, flouroquinolones) over various carbonaceous materials (i.e., activated carbon, carbon nanotubes, graphene, and biochar). Nevertheless, in addition to the structural characteristics and adsorption capacities of carbon-based materials, a special emphasis was placed on the underlying adsorption mechanisms and roles of different influencing factors in the adsorption process. Moreover, the knowledge gaps and research challenges have been highlighted, including design and optimization of the carbonaceous materials for antibiotics adsorption.</t>
  </si>
  <si>
    <t>[Xiang, Yujia; Xu, Zhangyi; Wei, Yuyi; Zhou, Yaoyu; Yang, Yuan; Yang, Jian; Zhang, Jiachao; Luo, Lin] Hunan Agr Univ, Coll Resources &amp; Environm, Changsha 410128, Hunan, Peoples R China; [Xiang, Yujia; Xu, Zhangyi; Wei, Yuyi; Zhou, Yaoyu; Yang, Yuan; Yang, Jian; Zhang, Jiachao; Luo, Lin] Hunan Agr Univ, Hunan Int Sci &amp; Technol Cooperat Base Agr Typ Pol, Changsha 410028, Hunan, Peoples R China; [Zhou, Zhi] Hunan Agr Univ, Coll Sci, Changsha 410128, Hunan, Peoples R China; [Zhou, Yaoyu; Yang, Xiao] Hong Kong Polytech Univ, Dept Civil &amp; Environm Engn, Hung Hom, Kowloon, Hong Kong, Peoples R China</t>
  </si>
  <si>
    <t>Hunan Agricultural University; Hunan Agricultural University; Hunan Agricultural University; Hong Kong Polytechnic University</t>
  </si>
  <si>
    <t>Zhou, YY; Yang, J (corresponding author), Hunan Agr Univ, Coll Resources &amp; Environm, Changsha 410128, Hunan, Peoples R China.</t>
  </si>
  <si>
    <t>zhouyy@hunau.edu.cn; yangjian188@hunau.edu.cn</t>
  </si>
  <si>
    <t>Yang, Xiao/J-1610-2019; Zhou, Yaoyu/S-8248-2016</t>
  </si>
  <si>
    <t>Yang, Xiao/0000-0002-0311-8915; Zhou, Yaoyu/0000-0002-8995-6804; Wei, Yuyi/0000-0002-8356-7779; Zhou, Zhi/0000-0002-0547-506X</t>
  </si>
  <si>
    <t>National Natural Science Foundation of China [51709103]; Natural Science Foundation of Hunan Province, China [2018JJ3242]; China Postdoctoral Science Foundation [2018M630901]; Hong Kong Scholars Program [XJ2018029]; Training Program for Excellent Young Innovators of Changsha [kq1802020]; Double First Class Construction Project of Hunan Agricultural University [kxk201801005]; Undergraduate Science and Technology Fund Project of Hunan Agricultural University [2018ZK30]</t>
  </si>
  <si>
    <t>National Natural Science Foundation of China(National Natural Science Foundation of China (NSFC)); Natural Science Foundation of Hunan Province, China(Natural Science Foundation of Hunan Province); China Postdoctoral Science Foundation(China Postdoctoral Science Foundation); Hong Kong Scholars Program; Training Program for Excellent Young Innovators of Changsha; Double First Class Construction Project of Hunan Agricultural University; Undergraduate Science and Technology Fund Project of Hunan Agricultural University</t>
  </si>
  <si>
    <t>The study was financially supported by the National Natural Science Foundation of China (Grant No. 51709103), Natural Science Foundation of Hunan Province, China (Grant No. 2018JJ3242), China Postdoctoral Science Foundation (Grant No. 2018M630901), Hong Kong Scholars Program (XJ2018029), Training Program for Excellent Young Innovators of Changsha (Grant No. kq1802020), Double First Class Construction Project of Hunan Agricultural University (Grant No. kxk201801005), Undergraduate Science and Technology Fund Project of Hunan Agricultural University (Grant No. 2018ZK30).</t>
  </si>
  <si>
    <t>10.1016/j.jenvman.2019.02.068</t>
  </si>
  <si>
    <t>HU1VM</t>
  </si>
  <si>
    <t>WOS:000465059900015</t>
  </si>
  <si>
    <t>Qiu, BB; Duan, F</t>
  </si>
  <si>
    <t>Qiu, Bingbing; Duan, Feng</t>
  </si>
  <si>
    <t>Synthesis of industrial solid wastes/biochar composites and their use for adsorption of phosphate: From surface properties to sorption mechanism</t>
  </si>
  <si>
    <t>Co-pyrolysis; Industrial solid wastes; Biochar; Phosphate; Adsorption</t>
  </si>
  <si>
    <t>COAL FLY-ASH; AQUEOUS-SOLUTION; PORTLAND-CEMENT; STEEL SLAG; REMOVAL; CARBON; BIOCHAR; PHOSPHORUS; IONS; ADSORBENT</t>
  </si>
  <si>
    <t>This paper demonstrates the synthesis of industrial solid wastes /biochars. The produced materials were characterized by means of X-ray diffraction (XRD), Brunauer-Emmett-Teller (BET), scanning electron microscopy (SEM), and Fourier transform infrared (FTIR). The composites were investigated for the phosphate removal from the aqueous solution. The effect of pH on removal rate was studied in the range from 3 to 12. The kinetic experimental data for phosphate adsorption was confirmed to follow pseudo-second-order kinetics with R-2 &gt; 0.99. Batch adsorption experiments revealed the suitability of the Freundlich model to describe the phosphate adsorption by FA B-F, CG B-F, while Langmuir model was suitable for B-F (where FA: fly ash, CG: coal gangue, B: biochar, and F: ferrite). The maximum adsorption capacities of the three different samples at an initial phosphate concentration of 30 mg/L were 2.39 mg/g with B-F, 3.08 mg/g with FA B-F, and 3.20 mg/g with CG B-F. The experimental results demonstrate that the industrial solid wastes/biochar is a promising alternative material for the restoration of eutrophic water.</t>
  </si>
  <si>
    <t>[Qiu, Bingbing] Tianjin Univ, Sch Environm Sci &amp; Engn, Tianjin Key Lab Indoor Air Environm Qual Control, Tianjin 300072, Peoples R China; [Qiu, Bingbing; Duan, Feng] Anhui Univ Technol, Sch Energy &amp; Environm, Maanshan 243000, Anhui, Peoples R China</t>
  </si>
  <si>
    <t>Tianjin University; Anhui University of Technology</t>
  </si>
  <si>
    <t>Qiu, BB (corresponding author), Tianjin Univ, Sch Environm Sci &amp; Engn, Tianjin Key Lab Indoor Air Environm Qual Control, Tianjin 300072, Peoples R China.</t>
  </si>
  <si>
    <t>qiubingahut@163.com</t>
  </si>
  <si>
    <t>Nature Science Research Project of Anhui province [1508085ME73]</t>
  </si>
  <si>
    <t>Nature Science Research Project of Anhui province</t>
  </si>
  <si>
    <t>This work was supported by the Nature Science Research Project of Anhui province (Grant No. 1508085ME73).</t>
  </si>
  <si>
    <t>10.1016/j.colsurfa.2019.03.041</t>
  </si>
  <si>
    <t>HW3SE</t>
  </si>
  <si>
    <t>WOS:000466612200012</t>
  </si>
  <si>
    <t>Bernardino, CAR; Mahler, CF; Veloso, MCC; Romeiro, GA</t>
  </si>
  <si>
    <t>Bernardino, Cassiano A. R.; Mahler, Claudio F.; Veloso, Marcia C. C.; Romeiro, Gilberto A.</t>
  </si>
  <si>
    <t>Preparation of Biochar from Sugarcane By-product Filter Mud by Slow Pyrolysis and Its Use Like Adsorbent</t>
  </si>
  <si>
    <t>Pyrolysis; Filter mud; Mesoporous biochar; Adsorption</t>
  </si>
  <si>
    <t>LOW-TEMPERATURE CONVERSION; ACTIVATED CARBON; BASIC DYE; AQUEOUS-SOLUTIONS; METHYLENE-BLUE; WASTE-WATER; LOW-COST; ADSORPTION; REMOVAL; MICROWAVE</t>
  </si>
  <si>
    <t>This paper presents an alternative treatment of the filter mud residue derived from sugar and ethanol industries. Slow pyrolysis, at 400 degrees C, in a batch reactor was carried out to obtain biochar, without activation, aiming at using it as adsorbent for methylene blue and methyl violet 10B (crystal violet) dyes that were chosen as standards to verify the efficiency of biochar in adsorption of cationic organic dyes. The residue was characterized in terms of elemental analysis, trace elements, and thermogravimetry. The biochar was characterized by scanning electron microscopy, thermogravimetric, chemical analysis and determination of specific surface area and porosity. The specific surface area determined by the BET method was 19.80 m(2) g(-1), the specific pore volume 0.087 cm(3) g(-1) and the pore diameter 172 angstrom (mesoporous biochar). The equilibrium isotherms and kinetics of methylene blue and crystal violet dyes adsorption from aqueous solutions on biochar were investigated. The equilibrium adsorption data were analyzed by the Langmuir and Freundlich isotherm models. The results showed that the best fit was achieved with the Freundlich isotherm. The adsorption kinetic data were well described by the pseudo-second order model. This biochar acting as an adsorbent has a high removal rate of cationic organic dyes.</t>
  </si>
  <si>
    <t>[Bernardino, Cassiano A. R.; Mahler, Claudio F.] Univ Fed Rio de Janeiro, Programa Posgrad Engn Civil, COPPE, BR-21945970 Rio De Janeiro, Brazil; [Veloso, Marcia C. C.; Romeiro, Gilberto A.] Univ Fed Fluminense, Programa Posgrad Quim, Inst Quim, Outeiro Sao Joao Batista S-N, BR-24020141 Niteroi, RJ, Brazil</t>
  </si>
  <si>
    <t>Universidade Federal do Rio de Janeiro; Universidade Federal Fluminense</t>
  </si>
  <si>
    <t>Romeiro, GA (corresponding author), Univ Fed Fluminense, Programa Posgrad Quim, Inst Quim, Outeiro Sao Joao Batista S-N, BR-24020141 Niteroi, RJ, Brazil.</t>
  </si>
  <si>
    <t>cassianorolim@hotmail.com; gilbertoromeiro@ig.com.br</t>
  </si>
  <si>
    <t>Bernardino, Cassiano Augusto Rolim/AAC-8261-2021; Romeiro, Gilberto/AAL-9482-2021</t>
  </si>
  <si>
    <t>Bernardino, Cassiano Augusto Rolim/0000-0002-8502-4591; Rolim Bernardino, Cassiano Augusto/0000-0002-9988-6133</t>
  </si>
  <si>
    <t>Coordenacao de Aperfeicoamento de Pessoal de Nivel Superior (CAPES); Fundacao de Amparo a Pesquisa do Estado do Rio de Janeiro (FAPERJ)</t>
  </si>
  <si>
    <t>Coordenacao de Aperfeicoamento de Pessoal de Nivel Superior (CAPES)(Coordenacao de Aperfeicoamento de Pessoal de Nivel Superior (CAPES)); Fundacao de Amparo a Pesquisa do Estado do Rio de Janeiro (FAPERJ)(Fundacao Carlos Chagas Filho de Amparo a Pesquisa do Estado do Rio De Janeiro (FAPERJ))</t>
  </si>
  <si>
    <t>The authors are grateful to the Coordenacao de Aperfeicoamento de Pessoal de Nivel Superior (CAPES) for the scholarship of Cassiano Augusto Rolim Bernardino and also to Fundacao de Amparo a Pesquisa do Estado do Rio de Janeiro (FAPERJ) for the financial support. We are also grateful, for the infrastructure support, to the Graduate Programs in Civil Engineering (COPPE/UFRJ).</t>
  </si>
  <si>
    <t>10.1007/s12649-016-9728-5</t>
  </si>
  <si>
    <t>FI4VE</t>
  </si>
  <si>
    <t>WOS:000411975600024</t>
  </si>
  <si>
    <t>Ruiz, F; Safanelli, JL; Perlatti, F; Cherubin, MR; Dematte, JAM; Cerri, CEP; Otero, XL; Rumpel, C; Ferreira, TO</t>
  </si>
  <si>
    <t>Ruiz, Francisco; Safanelli, Jose Lucas; Perlatti, Fabio; Cherubin, Mauricio Roberto; Dematte, Jose A. M.; Cerri, Carlos Eduardo Pellegrino; Otero, Xose Luis; Rumpel, Cornelia; Ferreira, Tiago Osorio</t>
  </si>
  <si>
    <t>Constructing soils for climate-smart mining</t>
  </si>
  <si>
    <t>COMMUNICATIONS EARTH &amp; ENVIRONMENT</t>
  </si>
  <si>
    <t>ORGANIC-CARBON; TECHNOSOLS; STABILIZATION; MINERALS; BIOCHAR; TOPSOIL; MATTER; STOCK</t>
  </si>
  <si>
    <t>Surface mining is inherently linked to climate change, but more precise monitoring of carbon dioxide (CO2) emissions is necessary. Here we combined the geolocation of mine sites and carbon stock datasets to show that if all legal active mining sites in Brazil are exploited over the next decades, 2.55 Gt of CO2 equivalent (CO(2)eq) will be emitted due to the loss of vegetation (0.87 Gt CO(2)eq) and soil (1.68 Gt CO(2)eq). To offset these emissions, we propose constructing soils (Technosols) from mine and other wastes for mine reclamation. We show that this strategy could potentially offset up to 60% (1.00 Gt CO(2)eq) of soil-related CO2 emissions. When constructed with suitable parent materials, Technosols can also restore important soil-related ecosystem services while improving waste management. The construction of healthy Technosols stands out as a promising nature-based solution towards carbon-neutral mining and should, therefore, be considered in future environmental policies of major mining countries. Soils constructed from mine waste can help mitigate future mining-related carbon dioxide emissions by as much as 1 Gt CO(2)eq in Brazil through supporting ecosystem carbon stock recovery, suggest estimates derived from geospatial analysis of legal mining activity and soil carbon in Brazil.</t>
  </si>
  <si>
    <t>[Ruiz, Francisco; Safanelli, Jose Lucas; Perlatti, Fabio; Cherubin, Mauricio Roberto; Dematte, Jose A. M.; Cerri, Carlos Eduardo Pellegrino; Ferreira, Tiago Osorio] Univ Sao Paulo ESALQ USP, Luiz de Queiroz Coll Agr, Dept Soil Sci, Av Padua Dias 11, BR-13418900 Piracicaba, SP, Brazil; [Safanelli, Jose Lucas] Woodwell Climate Res Ctr, 149 Woods Hole Rd, Falmouth, MA 02540 USA; [Perlatti, Fabio] Natl Min Agcy Brazil ANM, Sao Paulo Reg Off, Rua Loefgren 2225, BR-04040033 Sao Paulo, SP, Brazil; [Otero, Xose Luis] Univ Santiago De Compostela USC, Fac Biol, Dept Edaphol &amp; Agr Chem, CRETUS, Rua Lope Gomez de Marzoa S-N,Campus Sur, Santiago De Compostela 15782, Spain; [Otero, Xose Luis] Univ Santiago De Compostela, Grana Marine Biol Stn, REBUSC Network Biol Stn, Ferrol, Spain; [Rumpel, Cornelia] Sorbonne Univ, UPEC, CNRS, UMR 7618,INRA,IRD,Inst Ecol &amp; Environm Sci Paris I, Paris, France</t>
  </si>
  <si>
    <t>Universidade de Santiago de Compostela; Universidade de Santiago de Compostela; Centre National de la Recherche Scientifique (CNRS); CNRS - Institute of Ecology &amp; Environment (INEE); INRAE; UDICE-French Research Universities; Sorbonne Universite; AgroParisTech; Institut de Recherche pour le Developpement (IRD); Universite Paris Cite; Universite Paris-Est-Creteil-Val-de-Marne (UPEC)</t>
  </si>
  <si>
    <t>Ferreira, TO (corresponding author), Univ Sao Paulo ESALQ USP, Luiz de Queiroz Coll Agr, Dept Soil Sci, Av Padua Dias 11, BR-13418900 Piracicaba, SP, Brazil.</t>
  </si>
  <si>
    <t>toferreira@usp.br</t>
  </si>
  <si>
    <t>Rumpel, Cornelia/A-2001-2015; Ruiz, Francisco/P-4627-2017; Safanelli, Jose Lucas/L-7594-2016</t>
  </si>
  <si>
    <t>Rumpel, Cornelia/0000-0003-2131-9451; Ruiz, Francisco/0000-0002-2651-9033; Safanelli, Jose Lucas/0000-0001-5410-5762</t>
  </si>
  <si>
    <t>Sao Paulo Research Foundation (FAPESP) [2019/18324-3]; M.R.C; Brazilian National Council for Scientific and Technological Development (CNPq) [311787/2021-5, 305013/2022-0]; Conselleria de Educacion, Universidade e Formacion Profesional-Xunta de Galicia [2018-PG036]</t>
  </si>
  <si>
    <t>Sao Paulo Research Foundation (FAPESP)(Fundacao de Amparo a Pesquisa do Estado de Sao Paulo (FAPESP)); M.R.C(UK Research &amp; Innovation (UKRI)Medical Research Council UK (MRC)); Brazilian National Council for Scientific and Technological Development (CNPq)(Conselho Nacional de Desenvolvimento Cientifico e Tecnologico (CNPQ)); Conselleria de Educacion, Universidade e Formacion Profesional-Xunta de Galicia</t>
  </si>
  <si>
    <t>The authors thank Vanessa Erler Sontag (Illus Scientia) for the designing of figures. F.R. thanks the Sao Paulo Research Foundation (FAPESP) for the financial support (2019/18324-3). M.R.C and T.O.F. thank the Brazilian National Council for Scientific and Technological Development (CNPq) for their research productivity fellowship (311787/2021-5 and 305013/2022-0) and X.L.O. is thankful for the Conselleria de Educacion, Universidade e Formacion Profesional-Xunta de Galicia (Axudas a consolidacion e estruturacion de unidades de investigacion competitivas do SUG del Plan Galego IDT, Ambiosol Group ref. 2018-PG036).</t>
  </si>
  <si>
    <t>2662-4435</t>
  </si>
  <si>
    <t>COMMUN EARTH ENVIRON</t>
  </si>
  <si>
    <t>Commun. Earth Environ.</t>
  </si>
  <si>
    <t>JUN 19</t>
  </si>
  <si>
    <t>10.1038/s43247-023-00862-x</t>
  </si>
  <si>
    <t>Environmental Sciences; Geosciences, Multidisciplinary; Meteorology &amp; Atmospheric Sciences</t>
  </si>
  <si>
    <t>Environmental Sciences &amp; Ecology; Geology; Meteorology &amp; Atmospheric Sciences</t>
  </si>
  <si>
    <t>J6PG8</t>
  </si>
  <si>
    <t>WOS:001010812200003</t>
  </si>
  <si>
    <t>Kim, SM; Jo, JH; Lee, YE; Yoo, YS</t>
  </si>
  <si>
    <t>Kim, Sun-Min; Jo, Jun-Ho; Lee, Ye-Eun; Yoo, Yeong-Seok</t>
  </si>
  <si>
    <t>Comparative Study of Shell and Helically-Coiled Tube Heat Exchangers with Various Dimple Arrangements in Condensers for Odor Control in a Pyrolysis System</t>
  </si>
  <si>
    <t>shell and tube; heat exchanger; odor control; heat transfer; dimple; condenser; pyrolysis; RANS</t>
  </si>
  <si>
    <t>DESIGN OPTIMIZATION; MULTIOBJECTIVE OPTIMIZATION; WASTE; TEMPERATURE; PARAMETERS; VISCOSITY; BIOCHAR; OIL</t>
  </si>
  <si>
    <t>This study performed evaluations of the shell and helically-coiled tube heat exchangers with various dimple arrangements, that is, flat, inline, staggered, and bulged, at different Dean numbers (De) and inlet temperatures of a hot channel. Conjugated heat transfer was analyzed to evaluate the heat transfer performance of the exchangers through temperature difference between the inlet and outlet, Nusselt number inside the coiled tube, and pressure drop of the coiled tube by using 3-D Reynolds-averaged Navier-Stokes (RANS) equations with shear stress transport turbulence closure. A grid dependency test was performed to determine the optimal number of the grid system. The numerical results were validated using the experimental data, and showed good agreement. The inline and staggered arrangements show the highest temperature differences through all De. The staggered arrangement shows the best heat transfer performance, whereas the inline arrangement shows the second highest performance with all ranges of De and the hot channel's inlet temperature. The inline and staggered arrangements show the highest pressure drop among all inlet temperatures of the hot channel.</t>
  </si>
  <si>
    <t>[Kim, Sun-Min; Jo, Jun-Ho; Lee, Ye-Eun; Yoo, Yeong-Seok] Korea Inst Civil Engn &amp; Bldg Technol, Div Environm &amp; Plant Engn, 283 Goyang Daero, Goyang Si 10223, Gyeonggi Do, South Korea</t>
  </si>
  <si>
    <t>sunminkim@kict.re.kr; junkr@kict.re.kr; yeeunlee@kict.re.kr; ysyoo@kict.re.kr</t>
  </si>
  <si>
    <t>; Kim, Sun-min/S-1340-2016</t>
  </si>
  <si>
    <t>Lee, Ye-Eun/0000-0002-2482-1749; Kim, Sun-min/0000-0002-2873-8483</t>
  </si>
  <si>
    <t>Architecture &amp; Urban Development Research Program - Ministry of Land, Infrastructure and Transport of Korean government [16AUDP-B083704-03]</t>
  </si>
  <si>
    <t>Architecture &amp; Urban Development Research Program - Ministry of Land, Infrastructure and Transport of Korean government</t>
  </si>
  <si>
    <t>This research was supported by a grant (16AUDP-B083704-03) from Architecture &amp; Urban Development Research Program funded by Ministry of Land, Infrastructure and Transport of Korean government.</t>
  </si>
  <si>
    <t>10.3390/en9121027</t>
  </si>
  <si>
    <t>EI3PD</t>
  </si>
  <si>
    <t>WOS:000392402700028</t>
  </si>
  <si>
    <t>Zhang, H; Tang, L; Wang, JJ; Yu, JF; Feng, HP; Lu, Y; Chen, Y; Liu, YN; Wang, JJ; Xie, QQ</t>
  </si>
  <si>
    <t>Zhang, Hao; Tang, Lin; Wang, Jiajia; Yu, Jiangfang; Feng, Haopeng; Lu, Yue; Chen, Yu; Liu, Yani; Wang, Jingjing; Xie, Qingqing</t>
  </si>
  <si>
    <t>Enhanced surface activation process of persulfate by modified bagasse biochar for degradation of phenol in water and soil: Active sites and electron transfer mechanism</t>
  </si>
  <si>
    <t>Bagasse biochar; Persulfate; Functional groups; Defective structure; Radical and non-radical</t>
  </si>
  <si>
    <t>ORGANIC CONTAMINANTS; HETEROGENEOUS CATALYSIS; CARBON NANOTUBES; WASTE-WATER; HYDROXYL RADICALS; SUGARCANE BAGASSE; OXIDATION; PEROXYMONOSULFATE; REMOVAL; SULFATE</t>
  </si>
  <si>
    <t>Carbon-based catalysis for green and sustainable degradation of phenol in water and soil has attracted extensive concern. In this study, mesoporous biochar produced by bagasse calcination with KOH and CaCl2 modified activation (Ca/BS-800-KOH) was used to stimulate persulfate (PS) for the surface oxidation degradation of phenol, which exhibited excellent removal rate of 90% in 60 min (k = 0.0404 min(-1)) with a relatively low dosage (0.066 g/L). Compared with untreated materials (BS-800, 27% removal rate in 180 min), after KOH and CaCl2 treatment, the functional groups (C-OH), increased porosity, defective structure and the more efficient electron transfer of Ca/BS-800-KOH were probably responsible for its good adsorptive and catalytic performance, which also closely related to the inactivation of Ca/BS-800-KOH. In the (Ca/BS-800-KOH)/PS/phenol system, PS was successfully activated in the presence of catalyst, and radical and non-radical reaction pathways were firstly found, in which the non-radical pathway like O-1(2) accelerated quickly the oxidative degradation of phenol. While in radical pathway involving SO4 center dot(-) and center dot OH, center dot OH was the main oxidative species and also played an irreplaceable role in the degradation of phenol. The Ca/BS-800-KOH as a medium promotes the electron transfer between phenol (electron donor) and PS (electron acceptor), in which Ca accelerates the electron transfer rate on the surface of Ca/BS-800-KOH, thereby causing oxidative degradation of phenol. The superior removal efficiencies of common environmental pollutants (all more than 93%) and phenol in water (100%) and soil samples were found. This research proposed an insightful mechanism of the low cost and feasible carbon-material-based PS-AOPs in degrading organic pollutants.</t>
  </si>
  <si>
    <t>[Zhang, Hao; Tang, Lin; Wang, Jiajia; Yu, Jiangfang; Feng, Haopeng; Lu, Yue; Chen, Yu; Liu, Yani; Wang, Jingjing; Xie, Qingqing] Hunan Univ, Coll Environm Sci &amp; Engn, Changsha 410082, Hunan, Peoples R China; [Zhang, Hao; Tang, Lin; Wang, Jiajia; Yu, Jiangfang; Feng, Haopeng; Lu, Yue; Chen, Yu; Liu, Yani; Wang, Jingjing; Xie, Qingqing] Hunan Univ, Minist Educ, Key Lab Environm Biol &amp; Pollut Control, Changsha 410082, Hunan, Peoples R China</t>
  </si>
  <si>
    <t>Tang, L; Wang, JJ (corresponding author), Hunan Univ, Coll Environm Sci &amp; Engn, Changsha 410082, Hunan, Peoples R China.</t>
  </si>
  <si>
    <t>tanglin@hnu.edu.cn; wangjiajia07@hnu.edu.cn</t>
  </si>
  <si>
    <t>Yu, Jiangfang/ABD-9643-2021; Wang, 1Jingjing/ABD-5361-2021; Wang, Jiajia/HCI-5717-2022; LU, YUE/V-6599-2018; Feng, Haopeng/HDM-2899-2022; Tang, Lin/M-8040-2014; Feng, Haopeng/ABE-2311-2021; LIU, Yani/ISB-3249-2023; Lu, Yue/GPX-0630-2022</t>
  </si>
  <si>
    <t>Yu, Jiangfang/0000-0002-6529-5263; Wang, 1Jingjing/0000-0003-2114-6626; LU, YUE/0000-0001-7483-4436; Tang, Lin/0000-0001-6996-7955; Lu, Yue/0000-0001-7483-4436</t>
  </si>
  <si>
    <t>National Natural Science Foundation of China [51579096, 51521006]; Key Research and Development Program of Hunan Province of China [2017SK2241]; National Innovative Talent Promotion Program of China; Funds for Innovative Province Construction of Hunan Province of China [2017RA2088];  [2019RS3012]</t>
  </si>
  <si>
    <t xml:space="preserve">National Natural Science Foundation of China(National Natural Science Foundation of China (NSFC)); Key Research and Development Program of Hunan Province of China; National Innovative Talent Promotion Program of China; Funds for Innovative Province Construction of Hunan Province of China; </t>
  </si>
  <si>
    <t>The study was financially supported by Projects 51579096 and 51521006 by National Natural Science Foundation of China, the Key Research and Development Program of Hunan Province of China (2017SK2241), the National Innovative Talent Promotion Program of China (2017RA2088), the Funds for Innovative Province Construction of Hunan Province of China (2019RS3012).</t>
  </si>
  <si>
    <t>10.1016/j.colsurfa.2020.124904</t>
  </si>
  <si>
    <t>ND1CN</t>
  </si>
  <si>
    <t>WOS:000561644200038</t>
  </si>
  <si>
    <t>Li, B; Yang, JX; Sun, WT; Ma, YB</t>
  </si>
  <si>
    <t>Li, Bo; Yang, Junxing; Sun, Wentao; Ma, Yibing</t>
  </si>
  <si>
    <t>Carbonization of Plant Residues Decreased their Capability of Reducing Hexavalent Chromium in Soils</t>
  </si>
  <si>
    <t>Chromium; Soils; Maize stalk; Biochar; Reduction; Bioavailability</t>
  </si>
  <si>
    <t>ZERO-VALENT IRON; ORGANIC AMENDMENTS; MODIFIED BIOCHAR; COCONUT COIR; WASTE-WATER; REMOVAL; CR(VI); REDUCTION; ADSORPTION; PYROLYSIS</t>
  </si>
  <si>
    <t>The mechanism of Cr(VI) immobilization in soils by organic substances are not well understood. In the present study, two crop residues (maize stalk and peanut shell) and their biochars obtained at various pyrolysis temperatures were prepared to investigate their influences on the immobilization of Cr(VI) in two contaminated soils via an incubation test and a bioassay. The results showed that Cr(VI) immobilization in soils was ascribed to dominant reduction (52-99%) coupled with secondary surface adsorption (1.2-48%) by organic substances. The maximum reduction capacity (Y-m, 238 mg/kg) was found in an acidic brown soil with maize stalk amendment, secondly, with peanut shell amendment (Y-m, 231 mg/kg). Their biochars presented a weaker capacity in reducing Cr(VI) to Cr(III) of soils than raw crop residues since carbonization accelerated the decomposition of oxygen-containing functional groups of organic substances. Soil properties, mainly soil pH, were negatively related to Cr(VI) reduction in soils remarkably, while concomitant anions in soils mainly the phosphate could compete with Cr(VI) for surfaces of soil particles and decrease Cr(VI) adsorption and subsequent reduction. The bioassay in pots with wheat seedlings further validated that maize stalk was a better organic substance for Cr(VI) immobilization and subsequent decrease of its bioavailability in contaminated soils than its biochar according to the results of wheat biomass and Cr contents in shoots and roots. Accordingly, to develop a cost-effective method for immobilizing Cr(VI) in contaminated soils, the raw maize stalk is more advantageous than the carbonaceous counterparts because no pyrolysis is required for the application.</t>
  </si>
  <si>
    <t>[Li, Bo; Sun, Wentao] Liaoning Acad Agr Sci, Inst Plant Nutr &amp; Environm Resources, Shenyang 110161, Liaoning, Peoples R China; [Yang, Junxing] Chinese Acad Sci, Inst Geog Sci &amp; Nat Resources Res, Ctr Environm Remediat, Beijing 100101, Peoples R China; [Ma, Yibing] Guangdong Inst Ecoenvironm Sci &amp; Technol, Guangdong Key Lab Integrated Agroenvironm Pollut, Guangzhou 510650, Guangdong, Peoples R China</t>
  </si>
  <si>
    <t>Liaoning Academy of Agricultural Sciences; Chinese Academy of Sciences; Institute of Geographic Sciences &amp; Natural Resources Research, CAS; Guangdong Academy of Sciences; Institute of Eco-environmental &amp; Soil Sciences, Guangdong Academy of Sciences</t>
  </si>
  <si>
    <t>Ma, YB (corresponding author), Guangdong Inst Ecoenvironm Sci &amp; Technol, Guangdong Key Lab Integrated Agroenvironm Pollut, Guangzhou 510650, Guangdong, Peoples R China.</t>
  </si>
  <si>
    <t>mayibing@caas.cn</t>
  </si>
  <si>
    <t>National Natural Science Foundation of China [41401361]; GDAS (Guangdong Academy of Sciences) Project of Science and Technology Development, China [2016GDASRC-0210]; National Science and Technology Infrastructure Program of theMinistry of Science and Technology of China [2015BAD05B03]</t>
  </si>
  <si>
    <t>National Natural Science Foundation of China(National Natural Science Foundation of China (NSFC)); GDAS (Guangdong Academy of Sciences) Project of Science and Technology Development, China; National Science and Technology Infrastructure Program of theMinistry of Science and Technology of China</t>
  </si>
  <si>
    <t>The authors thank the financial support by the National Natural Science Foundation of China (41401361), GDAS (Guangdong Academy of Sciences) Project of Science and Technology Development, China (2016GDASRC-0210), and National Science and Technology Infrastructure Program of theMinistry of Science and Technology of China (2015BAD05B03). Also, the authors thank Yan Liu and Wei Xin for technical assistance on measurements of properties of biochars.</t>
  </si>
  <si>
    <t>10.1007/s11270-019-4353-0</t>
  </si>
  <si>
    <t>KD5AB</t>
  </si>
  <si>
    <t>WOS:000507876200003</t>
  </si>
  <si>
    <t>Zhou, YL; Sun, M; Yu, T; Wang, J</t>
  </si>
  <si>
    <t>Zhou, Yunlong; Sun, Meng; Yu, Teng; Wang, Jian</t>
  </si>
  <si>
    <t>3D g-C3N4/WO3/biochar/Cu2+-doped carbon spheres composites: Synthesis and visible-light-driven photocatalytic hydrogen production</t>
  </si>
  <si>
    <t>G-C3N4/WO3/biochar/Cu2+-doped carbon spheres; Visible-light photocatalysts; Hydrogen production; Cocatalyst</t>
  </si>
  <si>
    <t>FACILE FABRICATION; GRAPHENE OXIDE; WO3; CONSTRUCTION; DEGRADATION; GLUCOSE; HOLLOW; WATER; PHOTODEGRADATION; NANOCOMPOSITES</t>
  </si>
  <si>
    <t>High surface activity and high-efficiency 3D g-C3N4/WO3/biochar/Cu-2(+)-doped carbon spheres (CWB-CuCs) were prepared by a facile one-pot heating method for use as composite photocatalysts. The photocatalysts were characterized by X-ray diffraction, scanning electron microscopy, transmission electron microscopy, X-ray photoelectron spectroscopy, UV-vis diffuse reflectance spectroscopy. The photoelectric properties and mechanism of the photocatalysts were analyzed. The CWB-CuCsphotocatalyst with 40 wt% CuCs showed excellent photocatalytic performance for hydrogen generation (about 6 times better than that of pure g-C3N4). This phenomenon was mainly due to a Z-scheme heterojunction in the biochar between the g-C3N4 and WO3. The synergy between the g-C3N4/WO3 and CuCs (acting as cocatalysts) increased the electron transfer rate and increased the photocatalytic performance of the composite.</t>
  </si>
  <si>
    <t>[Zhou, Yunlong; Sun, Meng; Yu, Teng; Wang, Jian] Northeast Elect Power Univ, Sch Energy &amp; Power Engn, Jilin, Jilin, Peoples R China</t>
  </si>
  <si>
    <t>Northeast Electric Power University</t>
  </si>
  <si>
    <t>Sun, M (corresponding author), Northeast Elect Power Univ, Sch Energy &amp; Power Engn, Jilin, Jilin, Peoples R China.</t>
  </si>
  <si>
    <t>sunmeng1227@126.com</t>
  </si>
  <si>
    <t>Department of Science and Technology of Jilin Province, China [20190303112SF]</t>
  </si>
  <si>
    <t>Department of Science and Technology of Jilin Province, China</t>
  </si>
  <si>
    <t>The authors gratefully acknowledge the support from the Department of Science and Technology of Jilin Province, China (20190303112SF).</t>
  </si>
  <si>
    <t>10.1016/j.mtcomm.2021.103084</t>
  </si>
  <si>
    <t>XX9GG</t>
  </si>
  <si>
    <t>WOS:000736594000004</t>
  </si>
  <si>
    <t>Wei, YM; Chen, LY; Jiao, GZ; Wen, Y; Liao, Q; Zhou, HL; Tang, SJ</t>
  </si>
  <si>
    <t>Wei, Yunmei; Chen, Lianying; Jiao, Gangzhen; Wen, Yi; Liao, Qin; Zhou, Hongli; Tang, Shengjun</t>
  </si>
  <si>
    <t>Enhanced removal of metal-cyanide complexes from wastewater by Fe-impregnated biochar: Adsorption performance and removal mechanism</t>
  </si>
  <si>
    <t>Adsorption; Cyanide; Biochar; Iron modification; Contaminant removal</t>
  </si>
  <si>
    <t>Metal-cyanide complexes are common contaminants in industrial wastewater. Removal of these refractory contaminants is essential before their discharge into the environment. This study investigated a biochar (BC)-based sorbent material that could be applied for the efficient removal of metal-cyanide complexes from waste-water. In consideration of the strong electrostatic repulsion of the pristine BC toward anions, iron-modified BC (Fe-BC) composites were fabricated by a one-step co-pyrolysis of corn straw and FeCl3 at 600-800 degrees C. The adsorption performance and corresponding sorption mechanisms of representative metal-cyanide complexes (ferricyanide [Fe(CN)6]3-and tetracyanonickelate [Ni(CN)4]2-) onto the Fe-BC composites were investigated. The results indicated that the Fe-BC composites had significantly high affinity toward the metal-cyanide complexes, reaching a maximum sorption capacity of 580.96 mg/g for [Fe(CN)6]3-and 588.86 mg/g for [Ni (CN)4]2-. A mechanistic study revealed that Fe-impregnation during BC fabrication could effectively alter the negatively charged BC surface, forming more functional groups that could interact with the metal-cyanide complexes. Moreover, the transformation of carbon structure promoted the carbothermal reduction process, leading to the formation of various reductive-Fe minerals in the resulting Fe-BC composites. These modification-induced al-terations to the surface and structural characteristics of BC were expected to facilitate the adsorption/precipi-tation of target contaminants. Different sorption mechanisms were proposed for the two metal-cyanide complexes that were the focus of this study. For [Fe(CN)6]3-, precipitation by Fe-bearing species in the Fe-BC composites was the major factor controlling [Fe(CN)6]3-removal, while for [Ni(CN)4]2-hydrogen bonding in-teractions between surface functional groups (especially hydroxyl (-OH) and carboxyl (-COOH)) and [Ni(CN)4]2-were the main factors controlling removal.</t>
  </si>
  <si>
    <t>[Wei, Yunmei; Chen, Lianying; Wen, Yi; Liao, Qin; Zhou, Hongli] Chongqing Univ, Coll Environm &amp; Ecol, Key Lab Three Gorges Reservoir Reg Ecoenvironm, Minist Educ, Chongqing 400045, Peoples R China; [Jiao, Gangzhen] Tianjin Univ Technol, Dept Environm Sci &amp; Safety Engn, Tianjin 300384, Peoples R China; [Tang, Shengjun] Urban Planning &amp; Design Inst Shenzhen, Shenzhen 518055, Peoples R China</t>
  </si>
  <si>
    <t>Chongqing University; Tianjin University of Technology</t>
  </si>
  <si>
    <t>Wei, YM (corresponding author), Chongqing Univ, Coll Environm &amp; Ecol, Key Lab Three Gorges Reservoir Reg Ecoenvironm, Minist Educ, Chongqing 400045, Peoples R China.</t>
  </si>
  <si>
    <t>wym_1982@cqu.edu.cn</t>
  </si>
  <si>
    <t>National Natural Science Foundation of China [52270118]</t>
  </si>
  <si>
    <t>This work was supported by the National Natural Science Foundation of China (Grant No. 52270118) .</t>
  </si>
  <si>
    <t>10.1016/j.chemosphere.2023.138719</t>
  </si>
  <si>
    <t>G5DB7</t>
  </si>
  <si>
    <t>WOS:000989348200001</t>
  </si>
  <si>
    <t>Li, L; Guo, XP; Zhao, TN; Li, TY</t>
  </si>
  <si>
    <t>Li, Lei; Guo, Xiaoping; Zhao, Tingning; Li, Tianyu</t>
  </si>
  <si>
    <t>Green waste composting with bean dregs, tea residue, and biochar: Effects on organic matter degradation, humification and compost maturity</t>
  </si>
  <si>
    <t>Green waste composting; Organic matter degradation; Humification; Bacterial communities; Compost maturity</t>
  </si>
  <si>
    <t>PHYSICOCHEMICAL PROPERTIES; STRUCTURAL-PROPERTIES; HUMIC SUBSTANCES; SEWAGE-SLUDGE; PIG MANURE; SUCCESSION; DIVERSITY; AMENDMENT; BACTERIAL; NITROGEN</t>
  </si>
  <si>
    <t>The effects of bean dregs (BD), tea residue (TR), and biochar (BC) as additives on the organic matter (OM) degradation, humification, and maturity of green waste (GW) composting was examined. A 30-day aerobic composting study was conducted using six combinations of GW, BD, TR, and BC [GW, GW+BD, GW+TR, GW+BD+TR, GW+BD+BC, GW+BD+TR+BC]. The results showed that the additive treatments promoted OM degradation. The OM degradation of the additive groups was 28.75%-51.81% higher than that of the control group (GW as the control), and the degradation of hemicellulose and cellulose was 9.48%-25.39% and 10.12%-21.19% higher, respectively. Meanwhile, the synthesis of humic substances (HS) was significantly better than that of the control treatment. Bacterial community analysis showed that optimized composting increased bacterial community diversity. In addition, the amended composting enhanced maturity indices, including the C/N ratio, cation exchange capacity (CEC), germination index (GI), and electrical conductivity (EC). Canonical correlation analysis (CCA) suggested that the GI and CEC were positively correlated with HS but negatively correlated with the OM concentration. The evaluations of OM degradation, humification, bacterial dynamics, and maturity indicated that the GW+BD+TR+BC treatment was the best for improving GW composting and achieved an optimal maturity and stability. (C) 2021 Elsevier B.V. All rights reserved.</t>
  </si>
  <si>
    <t>[Li, Lei; Guo, Xiaoping; Zhao, Tingning] Beijing Forestry Univ, Coll Soil &amp; Water Conservat, Beijing 100083, Peoples R China; [Li, Lei; Guo, Xiaoping; Zhao, Tingning] Beijing Forestry Univ, Minist Educ, Key Lab Soil &amp; Water Conservat &amp; Desertificat Com, Beijing 100083, Peoples R China; [Li, Tianyu] Tsinghua Tongheng Urban Planning &amp; Design Inst, Beijing 100124, Peoples R China</t>
  </si>
  <si>
    <t>Beijing Forestry University; Beijing Forestry University</t>
  </si>
  <si>
    <t>Guo, XP (corresponding author), 35 Tsinghua East Rd, Beijing 100083, Peoples R China.</t>
  </si>
  <si>
    <t>guoxp@bjfu.edu.cn</t>
  </si>
  <si>
    <t>National Key R&amp;D Program of China [2017YFC0504406]</t>
  </si>
  <si>
    <t>The authors are grateful for financial support from the National Key R&amp;D Program of China (2017YFC0504406).</t>
  </si>
  <si>
    <t>10.1016/j.eti.2021.101887</t>
  </si>
  <si>
    <t>WJ5NK</t>
  </si>
  <si>
    <t>WOS:000709091400015</t>
  </si>
  <si>
    <t>Cole, DP; Smith, EA; Lee, YJ</t>
  </si>
  <si>
    <t>Cole, D. Paul; Smith, Erica A.; Lee, Young Jin</t>
  </si>
  <si>
    <t>High-Resolution Mass Spectrometric Characterization of Molecules on Biochar from Pyrolysis and Gasification of Switchgrass</t>
  </si>
  <si>
    <t>ORGANIC-MATTER; NSO COMPOUNDS; BLACK CARBON; SOIL; BIOMASS; IONIZATION; LIGNIN; FIELD; OILS; IDENTIFICATION</t>
  </si>
  <si>
    <t>Organic molecules entrapped in biochar during pyrolysis and gasification of switchgrass have been studied using high-resolution mass spectrometry. Two solvent systems, toluene and a mixture of water/methanol, were used to extract hydrophobic aromatic compounds and hydrophilic polar compounds, respectively. Laser desorption ionization and atmospheric pressure photoionization were used for toluene extracts, while electrospray ionization was used for water/methanol extracts, followed by orbitrap mass spectrometric data acquisition. Molecular compounds previously known in bio-oils were observed for fast pyrolysis biochar, with phenolic and carbohydrate-derived compounds originating from the pyrolysis of lignin and holocellulose, respectively. In contrast, polycyclic aromatic hydrocarbons (PAHs) with various ring sizes were observed for gasification biochar and also for slow pyrolysis biochar in low abundance.</t>
  </si>
  <si>
    <t>[Cole, D. Paul; Smith, Erica A.; Lee, Young Jin] Iowa State Univ, Dept Chem, Ames, IA 50011 USA</t>
  </si>
  <si>
    <t>Iowa State University</t>
  </si>
  <si>
    <t>Lee, YJ (corresponding author), Iowa State Univ, Dept Chem, Ames, IA 50011 USA.</t>
  </si>
  <si>
    <t>yjlee@iastate.edu</t>
  </si>
  <si>
    <t>Lee, Young Jin/F-2317-2011</t>
  </si>
  <si>
    <t>Lee, Young Jin/0000-0002-2533-5371</t>
  </si>
  <si>
    <t>ConocoPhillips; Graduate Assistance in Areas of National Need (GAANN) fellowship from the U.S. Department of Education; Div Of Biological Infrastructure; Direct For Biological Sciences [0923005] Funding Source: National Science Foundation</t>
  </si>
  <si>
    <t>ConocoPhillips; Graduate Assistance in Areas of National Need (GAANN) fellowship from the U.S. Department of Education; Div Of Biological Infrastructure; Direct For Biological Sciences(National Science Foundation (NSF)NSF - Directorate for Biological Sciences (BIO))</t>
  </si>
  <si>
    <t>This work was supported by a grant from ConocoPhillips. The authors thank Robert C. Brown, Center for Sustainable Environmental Technology at Iowa State University, and his group members for biochar samples and valuable discussions. The authors are also grateful to David Stranz, Sierra Analytics, for kindly providing an evaluator version of Composer software for this study. Erica A. Smith and D. Paul Cole acknowledge partial support from Graduate Assistance in Areas of National Need (GAANN) fellowship from the U.S. Department of Education.</t>
  </si>
  <si>
    <t>10.1021/ef300356u</t>
  </si>
  <si>
    <t>961DP</t>
  </si>
  <si>
    <t>WOS:000305444400076</t>
  </si>
  <si>
    <t>Wang, QQ; Tang, RX; Xu, MM; Wang, JM; Li, SF; Liu, WH; Hao, L; Zhang, SH; Zhou, JH; Wang, C; Wu, QH; Wang, Z</t>
  </si>
  <si>
    <t>Wang, Qianqian; Tang, Ranxiao; Xu, Mingming; Wang, Junmin; Li, Shuofeng; Liu, Weihua; Hao, Lin; Zhang, Shuaihua; Zhou, Junhong; Wang, Chun; Wu, Qiuhua; Wang, Zhi</t>
  </si>
  <si>
    <t>Sustainable synthesis of hydroxyl-functional porous organic framework as novel adsorbent for effective removal of organic micropollutants from water</t>
  </si>
  <si>
    <t>Porous organic framework; Azo coupling reaction; Proanthocyanidins; Renewable resources; Micropollutants removal</t>
  </si>
  <si>
    <t>SULFONAMIDE ANTIBIOTICS; AQUEOUS-SOLUTIONS; SORPTION; SULFAMETHOXAZOLE; PRECONCENTRATION; ADSORPTION; MECHANISM; POLYMERS; GRAPHENE; BIOCHAR</t>
  </si>
  <si>
    <t>Organic micropollutants (OMPs) in water resources are a growing threat to aquatic ecosystems and human health. Efficient removal of polar OMPs is very challenging because of their high hydrophility. Synthesizing novel adsorbent capable of high-efficiently removing hydrophilic and hydrophobic micropollutants is highly desirable for water remediation. Here, using natural proanthocyanidin as building units, a novel hydroxyl -functional porous organic framework (denoted as PC-POF) with amphiphilic feature was synthesized through facile azo coupling reaction. Five sulfonamide antibiotics were selected as model OMPs for adsorption study. Adsorption experiments demonstrated a more rapid and efficient sulfonamides capture ability of the PC-POF than that of the most reported adsorbents due to strong hydrogen bonding, pi stacking and electrostatic interactions. The PC-POF can be easily recovered and reused at least 5 times without obvious decline in adsorption perfor-mance. Moreover, experiments conducted at environmentally relevant concentrations (mu g L-1) further confirmed a notable adsorption performance of the PC-POF even when the sulfonamides solution was rapidly passed through the PC-POF packed column. The PC-POF also showed good adsorption performance for other micro -pollutants like neonicotinoid insecticides, nitroimidazole antibiotics and triazine herbicides, indicating a promising prospect. This work provides a new strategy to construct amphiphilic adsorbent by using renewable resources for pollutants removal.</t>
  </si>
  <si>
    <t>[Wang, Qianqian; Li, Shuofeng; Liu, Weihua; Wu, Qiuhua; Wang, Zhi] Hebei Agr Univ, Coll Food Sci &amp; Technol, Baoding 071001, Peoples R China; [Wang, Qianqian; Tang, Ranxiao; Xu, Mingming; Wang, Junmin; Li, Shuofeng; Liu, Weihua; Hao, Lin; Zhang, Shuaihua; Wang, Chun; Wu, Qiuhua; Wang, Zhi] Hebei Agr Univ, Coll Sci, Baoding 071001, Hebei, Peoples R China; [Zhou, Junhong] Chinese Acad Sci, Shanghai Inst Organ Chem, Shanghai 200032, Peoples R China</t>
  </si>
  <si>
    <t>Hebei Agricultural University; Hebei Agricultural University; Chinese Academy of Sciences; Shanghai Institute of Organic Chemistry, CAS</t>
  </si>
  <si>
    <t>Wu, QH (corresponding author), Hebei Agr Univ, Coll Food Sci &amp; Technol, Baoding 071001, Peoples R China.;Wang, C; Wu, QH (corresponding author), Hebei Agr Univ, Coll Sci, Baoding 071001, Hebei, Peoples R China.</t>
  </si>
  <si>
    <t>wangchun@hebau.edu.cn; qiuhuawu@hebeu.edu.cn</t>
  </si>
  <si>
    <t>zhang, shuai/IVU-7877-2023; wang, qiang/IZW-1751-2023; Wang, lili/IXD-9828-2023; Lu, Jianhong/IYT-3322-2023; yang, yun/IZE-1092-2023; Wang, Zhibo/AAO-5981-2020</t>
  </si>
  <si>
    <t>Wang, Zhibo/0000-0002-5804-3279</t>
  </si>
  <si>
    <t>National Natural Science Foundation of China [32072295, 32072296, 31671930, 31571925, 31471643]; Natural Science Foundation of Hebei Province [B2020204001, C2020204020, C2020204136, B2017204025, C2018204076]; Food Processing Discipline Group of Hebei Agricultural University [2020-10]; Innovation Ability Training Program of the Department of Education of Hebei Province [CXZZBS2021042]</t>
  </si>
  <si>
    <t>National Natural Science Foundation of China(National Natural Science Foundation of China (NSFC)); Natural Science Foundation of Hebei Province(Natural Science Foundation of Hebei Province); Food Processing Discipline Group of Hebei Agricultural University; Innovation Ability Training Program of the Department of Education of Hebei Province</t>
  </si>
  <si>
    <t>Financial supports from the National Natural Science Foundation of China (32072295, 32072296, 31671930, 31571925, 31471643) , the Natural Science Foundation of Hebei Province (B2020204001, C2020204020, C2020204136, B2017204025, C2018204076) , the Food Processing Discipline Group of Hebei Agricultural University (No. 2020-10) , the Innovation Ability Training Program of the Department of Education of Hebei Province for graduate students (CXZZBS2021042) are gratefully acknowledged.</t>
  </si>
  <si>
    <t>10.1016/j.jenvman.2022.115952</t>
  </si>
  <si>
    <t>4F6FQ</t>
  </si>
  <si>
    <t>WOS:000848606100002</t>
  </si>
  <si>
    <t>Cooper, JA; Malakar, A; Kaiser, M</t>
  </si>
  <si>
    <t>Cooper, Jennifer A.; Malakar, Arindam; Kaiser, Michael</t>
  </si>
  <si>
    <t>Self-functionalization of soil-aged biochar surfaces increases nitrate retention</t>
  </si>
  <si>
    <t>Biochar; Soil-aged; Self-functionalization; Nutrient retention; Iron; Nitrate</t>
  </si>
  <si>
    <t>ORGANIC-CARBON; PHOSPHATE SORPTION; PARTICLE-SIZE; OXYHYDROXIDES; MECHANISMS; ADSORPTION; MINERALS; REMOVAL; MATTER; CLAY</t>
  </si>
  <si>
    <t>Nutrient retention in biochar amended soil has yielded variable results, with poorly understood mechanisms. Identification of changes on biochar surfaces during in situ soil aging can provide mechanistic information on the role of biochar on nutrient retention. In the current greenhouse study, we analyzed changes of biochar surface characteristics from aging in two soils with different iron levels and amended with two types of manure under corn. On pristine biochar surfaces, we detected no iron species. In contrast, after soil aging (70 days), a self-functionalization of biochar surfaces with iron oxides was observed, which can be explained by soil redox cycles allowing reduced iron(II) to migrate on biochar surfaces followed by its re-oxidation. This self-functionalization is proposed as an underlying mechanism explaining the significantly (p &lt; 0.01) increased nitrate retention by 29-180 % in biochar amended soil. Significant (p &lt; 0.05) reductions in leachate phosphate (18-41 %) and dissolved organic carbon (8.8-55 %) were also observed after biochar surface functionalization. Our results indicate that redox-driven iron oxide formation on surfaces of biochar in the soil can be a critical process explaining the dynamic nature of nutrient retention observed in biochar amended soils. Identifying soil environmental conditions most beneficial for such surface functionalization, which has the potential to increase nutrient retention, is critical for implementing efficient biochar amendment strategies and for increased resource efficiency in agroecosystems.</t>
  </si>
  <si>
    <t>[Cooper, Jennifer A.; Kaiser, Michael] Univ Nebraska, Dept Agron &amp; Hort, 1875 N 38th St,279 Plant Sci Hall,POB 830915, Lincoln, NE 68583 USA; [Malakar, Arindam] Univ Nebraska, Sch Nat Resources, 135 Keim Hall, Lincoln, NE 68583 USA; [Malakar, Arindam] Univ Nebraska, Robert B Daugherty Water Food Global Inst, Nebraska Water Ctr, 135 Keim Hall, Lincoln, NE 68583 USA</t>
  </si>
  <si>
    <t>University of Nebraska System; University of Nebraska Lincoln; University of Nebraska System; University of Nebraska Lincoln; University of Nebraska System; University of Nebraska Lincoln</t>
  </si>
  <si>
    <t>Malakar, A (corresponding author), Univ Nebraska, Sch Nat Resources, 135 Keim Hall, Lincoln, NE 68583 USA.;Malakar, A (corresponding author), Univ Nebraska, Robert B Daugherty Water Food Global Inst, Nebraska Water Ctr, 135 Keim Hall, Lincoln, NE 68583 USA.</t>
  </si>
  <si>
    <t>amalakar2@unl.edu</t>
  </si>
  <si>
    <t>Malakar, Arindam/D-7642-2011</t>
  </si>
  <si>
    <t>Malakar, Arindam/0000-0001-6704-8891</t>
  </si>
  <si>
    <t>Nebraska Agricultural Experiment Station; Hatch Multistate Research through the USDA National Institute of Food and Agriculture [1011588]; National Science Foundation [ECCS: 1542182]; Nebraska Research Initiative</t>
  </si>
  <si>
    <t>Nebraska Agricultural Experiment Station; Hatch Multistate Research through the USDA National Institute of Food and Agriculture; National Science Foundation(National Science Foundation (NSF)); Nebraska Research Initiative</t>
  </si>
  <si>
    <t>Author thanks Prof. Daniel D. Snow at Nebraska Water Center, Dr. Randall Ritzema at Daugherty Water for Food Institute, and Dr. Lidong Li at the Department of Agronomy and Horticulture for providing critical feedback on the manuscript. This work is based on research that was partially supported by the Nebraska Agricultural Experiment Station with funding from the Hatch Multistate Research (Accession Number 1011588) through the USDA National Institute of Food and Agriculture. The research was performed in part in the Nebraska Nanoscale Facility: National Nanotechnology Coordinated Infrastructure and the Nebraska Center for Materials and Nanoscience, which are supported by the National Science Foundation under Award ECCS: 1542182, and the Nebraska Research Initiative. Malakar thanks NET and DWFI for salary support.</t>
  </si>
  <si>
    <t>10.1016/j.scitotenv.2022.160644</t>
  </si>
  <si>
    <t>H1QI7</t>
  </si>
  <si>
    <t>WOS:000993773900001</t>
  </si>
  <si>
    <t>Velli, P; Manolikaki, I; Diamadopoulos, E</t>
  </si>
  <si>
    <t>Velli, Paraskevi; Manolikaki, Ioanna; Diamadopoulos, Evan</t>
  </si>
  <si>
    <t>Effect of biochar produced from sewage sludge on tomato (Solanum lycopersicum L.) growth, soil chemical properties and heavy metal concentrations</t>
  </si>
  <si>
    <t>Biochar; Compost; Sewage sludge; Tomato growth; Heavy metals; Nutrients</t>
  </si>
  <si>
    <t>PHYSICOCHEMICAL PROPERTIES; CONTAMINATED SOILS; FRUIT YIELD; BIOAVAILABILITY; ACCUMULATION; PHOSPHATE; AMENDMENT; QUALITY; AVAILABILITY; PRODUCTIVITY</t>
  </si>
  <si>
    <t>The addition of biochar, as shown in the literature, improves significantly the chemical and physical soil properties and plant growth. This study examined the effect of biochar, compost and the combination of them on growth, nutrient and heavy metal concentrations of tomato. Biochar (BC) was produced from sewage sludge by pyrolysis at the temperature of 300 degrees C. The pot trials were carried out under an open-side greenhouse for a total of four months and under four treatments. The treatments applied were: Untreated soil (Control); soil with 2% w/w biochar (BC-SS); soil with 2% w/w compost (Compost); a mixture of biochar and compost at a 2% w/w level (BC-SS + Compost). The application of biochar exhibited substantial improvement on several soil properties. Total organic carbon (TOC) of soil increased (67%-85%), as did the nitrate nitrogen (55%) and ammonium nitrogen (145%). Additionally, available phosphorus significantly increased (45.5%-54.5%) by the application of biochar with/without compost. Dry weight of the aboveground (stems) and belowground (mots) plant tissues increased as well, although tomato yield was not increased significantly. Concentration of heavy metals and trace elements in tomato tissues was quite low. Traces of chromium (Cr), nickel (Ni), and cobalt (Co) were found only in roots of those treated, while silicon (Si) was present in the mots and stems. Arsenic (As), molybdenum (Mo) and lead (Pb) were detected in all plant tissues, but their concentrations did not exceed the permissible levels established for vegetables. Furthermore, the concentration of arsenic (As) and lead (Pb) in fruits decreased by the addition of the amendments (12%-65%). In conclusion, the addition of sewage sludge biochar improved soil characteristics and plant growth. Yet, prior to its general use, factors such as the type of biomass, soil, rate of application and crop must always be taken into consideration.</t>
  </si>
  <si>
    <t>[Velli, Paraskevi; Manolikaki, Ioanna; Diamadopoulos, Evan] Tech Univ Crete, Sch Environm Engn, Khania 73100, Greece; [Manolikaki, Ioanna] Hellen Agr Org DIMITRA, Inst Olive Tree Subtrop Crops &amp; Viticulture, Khania 73100, Greece</t>
  </si>
  <si>
    <t>Manolikaki, Ioanna/0000-0001-8141-8545</t>
  </si>
  <si>
    <t>Operational Programme Competitiveness, Entrepreneurship and Innovation (NSRF 2014-2020) [MIS 5002495]; European Union (European Regional Development Fund)</t>
  </si>
  <si>
    <t>Operational Programme Competitiveness, Entrepreneurship and Innovation (NSRF 2014-2020); European Union (European Regional Development Fund)(European Union (EU))</t>
  </si>
  <si>
    <t>This work was funded in the framework of the project INVALOR: Research Infrastructure for Waste Valorization and Sustainable Man-agement (MIS 5002495) , which is implemented under the Action Reinforcement of the Research and Innovation Infrastructure funded by the Operational Programme Competitiveness, Entrepreneurship and Innovation (NSRF 2014-2020) and co-financed by Greece and the European Union (European Regional Development Fund) . Furthermore, we acknowledge the help of Stella Voutsadaki (Technical University of Crete, School of Environmental Engineering) for C, TOC, and TN ana-lyses and Saru Maria-Liliana (Technical University of Crete, School of Environmental Engineering) for the ICP-MS analysis, as well as Dr. George Psarras and Nektaria Digalaki (Institute of Olive tree, Subtropi-cal Crops and Viticulture, Hellenic Agricultural Organization DEMETER) for soil analyses.</t>
  </si>
  <si>
    <t>10.1016/j.jenvman.2021.113325</t>
  </si>
  <si>
    <t>UJ4MN</t>
  </si>
  <si>
    <t>WOS:000691261400004</t>
  </si>
  <si>
    <t>Wang, H; Qu, MH; Wang, SL; Liu, X; Li, L</t>
  </si>
  <si>
    <t>Wang, He; Qu, Minghuan; Wang, Shulan; Liu, Xuan; Li, Li</t>
  </si>
  <si>
    <t>Fabrication of High-Performance Biomass Derived Carbon/Metal Oxide Photocatalysts with Trilevel Hierarchical Pores from Organic-Inorganic Network</t>
  </si>
  <si>
    <t>hierarchical porosity; hybrid inorganic; organic framework; metal oxide nanocomposites; Mo2C; photocatalysis</t>
  </si>
  <si>
    <t>PHASE-TRANSFORMATION; TIO2 PHOTOCATALYST; GRAPHENE; TITANIA; NANOCOMPOSITES; COMPOSITE; NANOPARTICLES; TEMPERATURE; SURFACE; SIZE</t>
  </si>
  <si>
    <t>Cost-effective biomass derived carbon is considered a highly attractive energy material while high-performance biochar based nanocomposites with well-defined structures are very desirable candidates for this application. Herein, a novel and feasible fabrication method with renewable plane tree fluff as the carbon source is proposed to synthesize hierarchical porous titanium dioxide (TiO2)/carbon nanocomposites covering full length scales. A hybrid inorganic/organic framework with sub 10 nm feature sizes is used as the metal source for building up a high-quality interface between phases, while bitemplates with ice and nanoscaled silica are introduced for porosity tuning. The as-prepared TiO2/C nanocomposite presents superior photocatalytic activity for organic pollutant degradation and excellent photo-electrochemical performance. More importantly, when loaded with a noble-metal-free carbide (Mo2C) prepared from a novel hydrothermal assisted fabrication route, it shows an outstanding hydrogen generation rate of 5.4 (UV) and 0.09 (visible light) mmol g(-1) h(-1) for water splitting, which are much better than the same sample loaded with Pt and benchmark P25. The present work proposes a dynamic and reliable tactic to synthesize a broad set of hierarchical porous metal oxide based nanocomposites, which is of far-reaching significance for the development of sustainable technology for environmental, energy, and catalysis applications.</t>
  </si>
  <si>
    <t>[Wang, He; Qu, Minghuan; Wang, Shulan; Liu, Xuan] Northeastern Univ, Sch Sci, Dept Chem, Shenyang 110819, Liaoning, Peoples R China; [Li, Li] Northeastern Univ, Sch Met, Shenyang 110819, Liaoning, Peoples R China</t>
  </si>
  <si>
    <t>Northeastern University - China; Northeastern University - China</t>
  </si>
  <si>
    <t>Wang, SL; Liu, X (corresponding author), Northeastern Univ, Sch Sci, Dept Chem, Shenyang 110819, Liaoning, Peoples R China.;Li, L (corresponding author), Northeastern Univ, Sch Met, Shenyang 110819, Liaoning, Peoples R China.</t>
  </si>
  <si>
    <t>slwang@mail.neu.edu.cn; xuanliu@alumni.cmu.edu; lilicmu@alumni.cmu.edu</t>
  </si>
  <si>
    <t>Li, Li/ABF-1706-2020; li, li/HII-4157-2022</t>
  </si>
  <si>
    <t xml:space="preserve">Li, Li/0000-0003-2308-916X; </t>
  </si>
  <si>
    <t>National Natural Science Foundation of China [51574062]</t>
  </si>
  <si>
    <t>H.W. and M.Q. contributed equally to this work. This work was supported by the National Natural Science Foundation of China (51574062).</t>
  </si>
  <si>
    <t>10.1002/adsu.201800169</t>
  </si>
  <si>
    <t>IC1JZ</t>
  </si>
  <si>
    <t>WOS:000470716800002</t>
  </si>
  <si>
    <t>Xiang, YJ; Xu, ZY; Zhou, YY; Wei, YY; Long, XY; He, YZ; Zhi, D; Yang, J; Luo, L</t>
  </si>
  <si>
    <t>Xiang, Yujia; Xu, Zhangyi; Zhou, Yaoyu; Wei, Yuyi; Long, Xingyu; He, Yangzhou; Zhi, Dan; Yang, Jian; Luo, Lin</t>
  </si>
  <si>
    <t>A sustainable ferromanganese biochar adsorbent for effective levofloxacin removal from aqueous medium</t>
  </si>
  <si>
    <t>Adsorption; Ferromanganese biochar; Levofloxacin; Adsorption mechanisms</t>
  </si>
  <si>
    <t>METAL-ORGANIC FRAMEWORK; GREENHOUSE-GAS EMISSIONS; ZERO-VALENT IRON; ADSORPTIVE REMOVAL; CATALYTIC-ACTIVITY; ACTIVATED CARBON; FACILE SYNTHESIS; LOW-COST; ANTIBIOTICS; OXIDATION</t>
  </si>
  <si>
    <t>This present study reported the synthesis and characterization of a low-cost, environment friendly and high efficient biochar, ferromanganese modified biochar (Fe/Mn-BC) for the removal of levofloxacin (LEV) from aqueous medium. Fe/Mn-BC was synthesized through the facile co-precipitation of Fe, Mn with vinasse wastes and then pyrolysis under controlled conditions. The characterization of Fe/MnBC was analyzed by scanning electron microscope (SEM), transmission electron microscope (TEM), X-ray diffraction patterns (XPS), X-ray diffraction (XRD), Fourier transform infrared spectroscopy (FTIR) and Raman. Some influencing factors (e.g., pH, Fe/Mn-BC dosage, initial LEV concentration, ionic strength, contact time and temperature) were comprehensively investigated. The results manifested that the adsorption process of LEV onto Fe/Mn-BC was high pH dependence and the maximum adsorption capacity was achieved at pH 5. Moreover, the adsorption capacity of LEV was increased with increasing ionic strength. To gain a clearer perspective on the adsorption behavior of LEV onto Fe/Mn-BC, the adsorption kinetics and isotherms were also performed, revealing pseudo-second-order and Freundlich model had a better fitting effect. Reusability experiments indicated that Fe/Mn-BC could maintain a certain adsorption capacity for LEV after 5 recycles. Overall, this work showed that Fe/Mn-BC was an effective and promising adsorbent for eliminating LEV from aqueous medium. (C) 2019 Elsevier Ltd. All rights reserved.</t>
  </si>
  <si>
    <t>[Xiang, Yujia; Xu, Zhangyi; Zhou, Yaoyu; Wei, Yuyi; Long, Xingyu; He, Yangzhou; Zhi, Dan; Yang, Jian; Luo, Lin] Hunan Agr Univ, Coll Resources &amp; Environm, Hunan Int Sci &amp; Technol Cooperat Base Agr Typ Pol, Changsha 410128, Hunan, Peoples R China</t>
  </si>
  <si>
    <t>Zhou, YY; Yang, J (corresponding author), Hunan Agr Univ, Coll Resources &amp; Environm, Hunan Int Sci &amp; Technol Cooperat Base Agr Typ Pol, Changsha 410128, Hunan, Peoples R China.</t>
  </si>
  <si>
    <t>Wei, Yuyi/0000-0002-8356-7779; Yang, Jian/0000-0002-3390-5127; long, xing yu/0009-0007-2716-0230</t>
  </si>
  <si>
    <t>National Natural Science Foundation of China [51709103]; National Key R&amp;D Projects of China [2016YFC0403002]; Natural Science Foundation of Hunan Province, China [2018E3242]; China Postdoctoral Science Foundation [2018M630901]; Training Program for Excellent Young Innovators of Changsha [kq1802020]; Double First-Class Construction Project of Hunan Agricultural University [kxk201801005, SYL201802005]; Hong Kong Scholars Program [XJ2018029]; Undergraduate Science and Technology Fund Project of Hunan Agricultural University [2018ZK30]</t>
  </si>
  <si>
    <t>National Natural Science Foundation of China(National Natural Science Foundation of China (NSFC)); National Key R&amp;D Projects of China; Natural Science Foundation of Hunan Province, China(Natural Science Foundation of Hunan Province); China Postdoctoral Science Foundation(China Postdoctoral Science Foundation); Training Program for Excellent Young Innovators of Changsha; Double First-Class Construction Project of Hunan Agricultural University; Hong Kong Scholars Program; Undergraduate Science and Technology Fund Project of Hunan Agricultural University</t>
  </si>
  <si>
    <t>The study was financially supported by the National Natural Science Foundation of China (Grant No. 51709103), National Key R&amp;D Projects of China (Grant No. 2016YFC0403002), Natural Science Foundation of Hunan Province, China (Grant No. 2018E3242), China Postdoctoral Science Foundation (Grant No. 2018M630901), Training Program for Excellent Young Innovators of Changsha (Grant No. kq1802020), Double First-Class Construction Project of Hunan Agricultural University (Grant No. kxk201801005, SYL201802005), Hong Kong Scholars Program (XJ2018029), Undergraduate Science and Technology Fund Project of Hunan Agricultural University (Grant No. 2018ZK30).</t>
  </si>
  <si>
    <t>10.1016/j.chemosphere.2019.124464</t>
  </si>
  <si>
    <t>WOS:000496896700133</t>
  </si>
  <si>
    <t>Lima, RMAP; dos Reis, GS; Thyrel, M; Alcaraz-Espinoza, JJ; Larsson, SH; de Oliveira, HP</t>
  </si>
  <si>
    <t>Lima, Ravi Moreno Araujo Pinheiro; dos Reis, Glaydson Simoes; Thyrel, Mikael; Alcaraz-Espinoza, Jose Jarib; Larsson, Sylvia H.; de Oliveira, Helinando Pequeno</t>
  </si>
  <si>
    <t>Facile Synthesis of Sustainable Biomass-Derived Porous Biochars as Promising Electrode Materials for High-Performance Supercapacitor Applications</t>
  </si>
  <si>
    <t>spruce bark electrodes; spruce bark-supercapacitors; impedance; areal capacitance; electrical double layer capacitance</t>
  </si>
  <si>
    <t>HIGH-ENERGY DENSITY; CARBON MATERIALS; KOH ACTIVATION; WHEAT-STRAW; FIBER; STORAGE</t>
  </si>
  <si>
    <t>Preparing sustainable and highly efficient biochars as electrodes remains a challenge for building green energy storage devices. In this study, efficient carbon electrodes for supercapacitors were prepared via a facile and sustainable single-step pyrolysis method using spruce bark as a biomass precursor. Herein, biochars activated by KOH and ZnCl2 are explored as templates to be applied to prepare electrodes for supercapacitors. The physical and chemical properties of biochars for application as supercapacitors electrodes were strongly affected by factors such as the nature of the activators and the meso/microporosity, which is a critical condition that affects the internal resistance and diffusive conditions for the charge accumulation process in a real supercapacitor. Results confirmed a lower internal resistance and higher phase angle for devices prepared with ZnCl2 in association with a higher mesoporosity degree and distribution of Zn residues into the matrix. The ZnCl2-activated biochar electrodes' areal capacitance reached values of 342 mF cm(-2) due to the interaction of electrical double-layer capacitance/pseudocapacitance mechanisms in a matrix that favors hydrophilic interactions and the permeation of electrolytes into the pores. The results obtained in this work strongly suggest that the spruce bark can be considered a high-efficiency precursor for biobased electrode preparation to be employed in SCs.</t>
  </si>
  <si>
    <t>[Lima, Ravi Moreno Araujo Pinheiro; de Oliveira, Helinando Pequeno] Fed Univ Sao Francisco Valley, Inst Mat Sci, BR-56304205 Petrolina, Brazil; [dos Reis, Glaydson Simoes; Thyrel, Mikael; Larsson, Sylvia H.] Swedish Univ Agr Sci, Biomass Technol Ctr, Dept Forest Biomat &amp; Technol, SE-90183 Umea, Sweden; [Alcaraz-Espinoza, Jose Jarib] Univ Autonoma Metropolitana, Dept Quim, Mexico City 09340, DF, Mexico</t>
  </si>
  <si>
    <t>Universidade Federal do Vale do Sao Francisco; Swedish University of Agricultural Sciences; Universidad Autonoma Metropolitana - Mexico</t>
  </si>
  <si>
    <t>dos Reis, GS (corresponding author), Swedish Univ Agr Sci, Biomass Technol Ctr, Dept Forest Biomat &amp; Technol, SE-90183 Umea, Sweden.</t>
  </si>
  <si>
    <t>raviplima.engmec@gmail.com; glaydson.simoes.dos.reis@slu.se; mikael.thyrel@slu.se; josejarib@gmail.com; sylvia.larsson@slu.se; helinando.oliveira@univasf.edu.br</t>
  </si>
  <si>
    <t>de Oliveira, Helinando/J-1776-2012; Larsson, Sylvia Helena/GVU-4118-2022; dos Reis, Glaydson Simoes/H-6451-2017</t>
  </si>
  <si>
    <t>de Oliveira, Helinando/0000-0002-7565-5576; Larsson, Sylvia Helena/0000-0001-5647-3630; dos Reis, Glaydson Simoes/0000-0001-8727-9793; Araujo Pinheiro Lima, Ravi Moreno/0000-0001-7239-465X</t>
  </si>
  <si>
    <t>Bio4Energy, a Strategic Research Environment; FACEPE; CNPq; CAPES; FINEP</t>
  </si>
  <si>
    <t>Bio4Energy, a Strategic Research Environment; FACEPE(Fundacao de Amparo a Ciencia e Tecnologia do Estado de Pernambuco (FACEPE)); CNPq(Conselho Nacional de Desenvolvimento Cientifico e Tecnologico (CNPQ)); CAPES(Coordenacao de Aperfeicoamento de Pessoal de Nivel Superior (CAPES)); FINEP(Financiadora de Inovacao e Pesquisa (Finep))</t>
  </si>
  <si>
    <t>We thank Bio4Energy, a Strategic Research Environment appointed by the Swedish government, for supporting this work as well as the Swedish University of Agricultural Sciences. The FT-IR and Raman measurements were performed at the Vibrational Spectroscopy Core Facility (ViSp) and The Umea Core Facility for Electron Microscopy (UCEM-NMI node) at the Chemical Biological Centre (KBC), Umea University, are gratefully acknowledged. The Brazilian Funding Agencies FACEPE, CNPq, CAPES, and FINEP are gratefully acknowledged.</t>
  </si>
  <si>
    <t>10.3390/nano12050866</t>
  </si>
  <si>
    <t>ZX1OX</t>
  </si>
  <si>
    <t>WOS:000771670800001</t>
  </si>
  <si>
    <t>Liang, EL; Xu, L; Su, JF; Yang, YZ; Liu, Y</t>
  </si>
  <si>
    <t>Liang, Enlei; Xu, Liang; Su, Junfeng; Yang, Yuzhu; Liu, Yan</t>
  </si>
  <si>
    <t>Nano iron tetroxide-modified rice husk biochar promoted Feammox performance of Klebsiella sp. FC61 and synergistically removed Ni2+and ciprofloxacin</t>
  </si>
  <si>
    <t>Electron shuttle; Feammox; Iron reduction; Nano iron tetroxide; Pollutants removal</t>
  </si>
  <si>
    <t>AQUEOUS-SOLUTION; FE(III) REDUCTION; ELECTRON SHUTTLES; ADSORPTION; OXIDE; SORPTION; COPPER</t>
  </si>
  <si>
    <t>The iron reduction coupled with ammonia oxidation process (Feammox) is a biological reaction process asso-ciated with the nitrogen cycle that has been discovered in recent years. In this study, the iron-reducing bacterium Klebsiella sp. FC61 was attached by synthesizing nano-loadings of iron tetroxide (nFe3O4) onto rice husk biochar (RBC), and the RBC-nFe3O4 was used as an electron shuttle to participate in the biological iron reduction process of soluble and insoluble Fe3+ to improve the ammonia oxidation efficiency to 81.82%. This acceleration of electron transfer increased the carbon consumption rate and further tuned up the COD removal efficiency to 98.00%. The Feammox could be coupled with iron denitrification for internal nitrogen/iron cycling to reduce the accumulation of nitrate by-products and achieve the recycling of iron. In addition, pollutants such as Ni2+, ciprofloxacin, and formed chelates could be removed by pore adsorption and pi-pi interactions using bio-iron precipitates produced by iron-reducing bacteria.</t>
  </si>
  <si>
    <t>[Liang, Enlei; Xu, Liang; Su, Junfeng; Yang, Yuzhu; Liu, Yan] Xian Univ Architecture &amp; Technol, Sch Environm &amp; Municipal Engn, Xian 710055, Peoples R China; [Liang, Enlei; Xu, Liang; Su, Junfeng; Yang, Yuzhu; Liu, Yan] Xian Univ Architecture &amp; Technol, Shaanxi Key Lab Environm Engn, Xian 710055, Peoples R China</t>
  </si>
  <si>
    <t>National Natural Science Foundation of China [52270167, 51978556]; Shaanxi Science Fund for Distinguished Young Scholars, China [2019JC-31]; Project of Youth Innovation Team Construction of Shaanxi Universities, China [21JP064]</t>
  </si>
  <si>
    <t>National Natural Science Foundation of China(National Natural Science Foundation of China (NSFC)); Shaanxi Science Fund for Distinguished Young Scholars, China; Project of Youth Innovation Team Construction of Shaanxi Universities, China</t>
  </si>
  <si>
    <t>This research work was partly supported by the National Natural Science Foundation of China (NSFC: No. 52270167 and No. 51978556) , Shaanxi Science Fund for Distinguished Young Scholars, China (No. 2019JC-31) , and the Project of Youth Innovation Team Construction of Shaanxi Universities, China (No. 21JP064) . The authors also appreci- ated the Shiyanjia Lab ( www.shiyanjia.com ) for the XPS tests and the authors sincerely thank Fang Song at Instrument Analysis Center of Xi'an University of Architecture and Technology (China) for her assistance.</t>
  </si>
  <si>
    <t>10.1016/j.biortech.2023.129183</t>
  </si>
  <si>
    <t>I8SW1</t>
  </si>
  <si>
    <t>WOS:001005437100001</t>
  </si>
  <si>
    <t>Li, TY; Hong, XY; Liu, SR; Wu, XQ; Fu, S; Liang, Y; Li, JH; Li, R; Zhang, C; Song, XT; Zhao, HW; Wang, DF; Zhao, FL; Ruan, YZ; Ju, XT</t>
  </si>
  <si>
    <t>Li, Tingyu; Hong, Xiuyang; Liu, Shuoran; Wu, Xiaoqiao; Fu, Shan; Liang, Ye; Li, Jinghua; Li, Ran; Zhang, Chong; Song, Xiaotong; Zhao, Hongwei; Wang, Dengfeng; Zhao, Fengliang; Ruan, Yunze; Ju, Xiaotang</t>
  </si>
  <si>
    <t>Cropland degradation and nutrient overload on Hainan Island: A review and synthesis</t>
  </si>
  <si>
    <t>Soil degradation; Nutrient overload; Water pollution; Nutrient management; Environmental sustainability</t>
  </si>
  <si>
    <t>NITROGEN USE EFFICIENCY; SPATIAL VARIABILITY; BIOCHAR APPLICATION; SOIL-EROSION; CARBON; MANAGEMENT; FERTILITY; CHARCOAL; AGROECOSYSTEMS; FERTILIZATION</t>
  </si>
  <si>
    <t>As the only tropical base of agricultural production in China, Hainan lsland is vigorously developing high-value agriculture and is becoming the province with the highest proportion of cash crops. However, this intensive farming with large nutrient inputs has caused cropland degradation, nitrogen (N) and phosphorus (P) overloads and water pollution, which have been reversed to initiate the construction of free trade ports. Here, we systematically review the status, driving factors, and environmental impacts of cropland degradation and nutrient overload with quantified evaluations and compared with other global tropics. Over the last 30 years, the soil pH in Hainan decreased by 0.3 units, and the soil organic carbon (SOC) decreased by 20%. This soil degradation has consequently aggravated nutrient losses, caused low use efficiency, and has required farmers add additional large nutrient to maintain harvests. P overuse is more serious than N overuse in Hainan due to the misuse of high P content compound fertilizers. The current N and P usage densities were 4% and 66% higher than the national average per crop season, i.e., 301 kg N ha- 1 and 98 kg P ha- 1, respectively, and the application rates were even higher for vegetables, i.e., 43% and 115% higher than the national average for vegetables. Consequently, water quality degradation occurred. The nutrient contents of several estuaries have exceeded the Class III standards. Potential improvement strategies are proposed: (i) Organic materials must be recycled to curb the declines in SOC and pH, and more benefits would be obtained by together use of biochar. (ii) Nutrient quotas must be implemented to balance nutrient budgets and reduce excessive surpluses and losses. (iii) The service functions of ecological protection zones for water and soil conservation must be strengthened. These strategies also apply to other global tropics that face similar challenges of soil and ecological degradation.</t>
  </si>
  <si>
    <t>[Li, Tingyu; Hong, Xiuyang; Liu, Shuoran; Wu, Xiaoqiao; Fu, Shan; Liang, Ye; Li, Jinghua; Li, Ran; Zhang, Chong; Ruan, Yunze; Ju, Xiaotang] Hainan Univ, Sanya Nanfan Res Inst, Sanya 572025, Peoples R China; [Li, Tingyu; Hong, Xiuyang; Liu, Shuoran; Wu, Xiaoqiao; Fu, Shan; Liang, Ye; Li, Jinghua; Li, Ran; Ruan, Yunze; Ju, Xiaotang] Hainan Univ, Coll Trop Crops, Haikou 570228, Peoples R China; [Song, Xiaotong] Chinese Acad Sci, Res Ctr Ecoenvironm Sci, State Key Lab Urban &amp; Reg Ecol, Beijing 100085, Peoples R China; [Zhao, Hongwei] Hainan Univ, Coll Ecol &amp; Environm, Key Lab A&amp;F Environm Proc &amp; Ecol Regulat Hainan Pr, Haikou 570228, Peoples R China; [Wang, Dengfeng] Chinese Acad Trop Agr Sci CATAS, Trop Crops Genet Resources Inst, Haikou 571101, Hainan, Peoples R China; [Zhao, Fengliang] Chinese Acad Trop Agr Sci CATAS, Environm &amp; Plant Protect Inst, Haikou 571101, Hainan, Peoples R China</t>
  </si>
  <si>
    <t>Hainan University; Hainan University; Chinese Academy of Sciences; Research Center for Eco-Environmental Sciences (RCEES); Hainan University; Chinese Academy of Tropical Agricultural Sciences; Chinese Academy of Tropical Agricultural Sciences</t>
  </si>
  <si>
    <t>Ju, XT (corresponding author), Hainan Univ, Sanya Nanfan Res Inst, Sanya 572025, Peoples R China.</t>
  </si>
  <si>
    <t>juxt@cau.edu.cn</t>
  </si>
  <si>
    <t>Zhang, Chong/ABL-0812-2022</t>
  </si>
  <si>
    <t>Zhang, Chong/0000-0002-5486-7406; Li, Tingyu/0000-0002-2743-471X</t>
  </si>
  <si>
    <t>Major Science and Technology Program of Hainan Province [ZDKJ2021008]; Hainan Pesticide and Fertilizer Reduction and Efficiency Enhancement Project [2021-237]; Innovation Platform for Academicians of Hainan Province [SQ2020PTZ0004]; Academician Innovation Center of Hainan Province [RZ2000008513ky]; Hainan Key Research and Development Project [ZDYF2021XDNY184]; Hainan University Startup Fund (KYQD) [KYQD(ZR)-20098]; Quota of Nitrogen Fertilizer for Green Rice Production in Hainan Province and Its Realization Approach [YSPTZX202019]</t>
  </si>
  <si>
    <t>Major Science and Technology Program of Hainan Province; Hainan Pesticide and Fertilizer Reduction and Efficiency Enhancement Project; Innovation Platform for Academicians of Hainan Province; Academician Innovation Center of Hainan Province; Hainan Key Research and Development Project; Hainan University Startup Fund (KYQD); Quota of Nitrogen Fertilizer for Green Rice Production in Hainan Province and Its Realization Approach</t>
  </si>
  <si>
    <t>This work was supported by the Major Science and Technology Program of Hainan Province (ZDKJ2021008), Hainan Pesticide and Fertilizer Reduction and Efficiency Enhancement Project (2021-237), Quota of Nitrogen Fertilizer for Green Rice Production in Hainan Province and Its Realization Approach (YSPTZX202019), Innovation Platform for Academicians of Hainan Province (SQ2020PTZ0004), Academician Innovation Center of Hainan Province (RZ2000008513ky), Hainan Key Research and Development Project (ZDYF2021XDNY184) and Hainan University Startup Fund (KYQD(ZR)-20098).</t>
  </si>
  <si>
    <t>10.1016/j.envpol.2022.120100</t>
  </si>
  <si>
    <t>4Y8SU</t>
  </si>
  <si>
    <t>WOS:000861793000002</t>
  </si>
  <si>
    <t>High-temperature technology survey and comparison among incineration, pyrolysis, and gasification systems for water resource recovery facilities</t>
  </si>
  <si>
    <t>air emissions; energy; gasification; incineration; permitting; PFAS; pyrolysis; residuals; wastewater</t>
  </si>
  <si>
    <t>PERSONAL CARE PRODUCTS; SEWAGE-SLUDGE ASH; BIOSOLIDS-DERIVED BIOCHAR; WASTE-WATER; HEAVY-METALS; PHARMACEUTICALS; PERFORMANCE; REMOVAL; FATE; MICROPOLLUTANTS</t>
  </si>
  <si>
    <t>Solids from wastewater treatment undergo processing to reduce mass, minimize pathogens, and condition the products for specific end uses. However, costs and contaminant concerns (e.g., per- and polyfluoroalkyl substances [PFAS]) challenge traditional landfill and land application practices. Incineration can overcome these issues but has become complicated due to evolving emissions regulations, and it suffers from poor public perception. These circumstances are driving the re-emergence of pyrolysis and gasification technologies. A survey of suppliers was conducted to document differences with technologies. Both offer advantages over incineration with tailored production of a carbon-rich solid, currently less stringent air emission requirements, and lower flue gas flows requiring treatment. However, incineration more simply combines drying and thermal processing into one reactor. Equipment costs provided favor pyrolysis and gasification at lower capacities but converge with incineration at higher capacities. Long-term operational experience will confirm technology competitiveness and elucidate whether pyrolysis and gasification warrant widespread adoption. Practitioner Points Pyrolysis and gasification systems are gaining traction in the wastewater industry with several full-scale installations operating, in construction, or design Several advantages, but some disadvantages, are considered in comparison with incineration Organic contaminants, including PFAS, will undergo transformation and potentially complete mineralization through each process</t>
  </si>
  <si>
    <t>e10715</t>
  </si>
  <si>
    <t>10.1002/wer.10715</t>
  </si>
  <si>
    <t>0U7LA</t>
  </si>
  <si>
    <t>WOS:000787828800012</t>
  </si>
  <si>
    <t>Cao, QQ; Li, Y; Kang, Y; Guo, ZZ</t>
  </si>
  <si>
    <t>Cao, Qingqing; Li, Yan; Kang, Yan; Guo, Zizhang</t>
  </si>
  <si>
    <t>Enhanced Benzofluoranthrene Removal in Surface Flow Constructed Wetlands with the Addition of Carbon</t>
  </si>
  <si>
    <t>Polycyclic aromatic hydrocarbons (PAHs), as hazardous pollutants, could be removed by constructed wetlands (CWs). While the traditional substrate of CWs has a weak adsorption capacity for PAHs, in this study, the carbonous fillers-activated carbon (AC) and biochar-were added into the substrate of surface flow CWs to improve the removal performance of benzofluoranthrene (BbFA), a typical PAH. The results showed that the BbFA removal efficiencies in CWs with the addition of AC and biochar were 11.8 and 1.2% higher than those in the Control group, respectively. Simultaneously, the removal efficiencies of NO3--N were 42.8 and 68.4% in these two CWs, while the BbFA content in the substrate and plants with the addition of carbon was lower than that in the Control group. The addition of carbonous filler reduced the absorption of PAHs by plants in CWs and enhanced microbial degradation. The microbial community results showed that the relative abundance of Proteobacteria, especially gamma-proteobacteria, was higher with the addition of fillers, which related to PAH degradation.</t>
  </si>
  <si>
    <t>[Cao, Qingqing] Shandong Jianzhu Univ, Sch Architecture &amp; Urban Planning, Jinan 250014, Peoples R China; [Li, Yan] China Normal Univ, Coll Educ Cent, Wuhan 430079, Peoples R China; [Guo, Zizhang] Shandong Univ, Sch Environm Sci &amp; Engn, Shandong Key Lab Water Pollut Control &amp; Resource, Qingdao 266237, Peoples R China; [Kang, Yan] Qingdao Univ Sci &amp; Technol, Coll Environm &amp; Safety Engn, Qingdao 266042, Peoples R China</t>
  </si>
  <si>
    <t>Shandong Jianzhu University; Shandong University; Qingdao University of Science &amp; Technology</t>
  </si>
  <si>
    <t>Kang, Y (corresponding author), Qingdao Univ Sci &amp; Technol, Coll Environm &amp; Safety Engn, Qingdao 266042, Peoples R China.</t>
  </si>
  <si>
    <t>kangyan@qust.edu.cn</t>
  </si>
  <si>
    <t>Guo, Zizhang/0000-0002-0099-8013</t>
  </si>
  <si>
    <t>National Natural Science Foundation of China [51908326]; Science Foundation of Shandong Jianzhu University [X18047ZX]; Science Foundation of Qingdao University of Science and Technology [1203043003575]</t>
  </si>
  <si>
    <t>National Natural Science Foundation of China(National Natural Science Foundation of China (NSFC)); Science Foundation of Shandong Jianzhu University; Science Foundation of Qingdao University of Science and Technology</t>
  </si>
  <si>
    <t>This work was supported by the National Natural Science Foundation of China (No. 51908326), the Science Foundation of Shandong Jianzhu University (Grant No. X18047ZX), and the Science Foundation of Qingdao University of Science and Technology (No. 1203043003575).</t>
  </si>
  <si>
    <t>10.1021/acsomega.0c05202</t>
  </si>
  <si>
    <t>QH2DO</t>
  </si>
  <si>
    <t>WOS:000618087400044</t>
  </si>
  <si>
    <t>Ruiz, F; Sartor, LR; de Souza, VS; dos Santos, JCB; Ferreira, TO</t>
  </si>
  <si>
    <t>Ruiz, Francisco; Sartor, Lucas Resmini; de Souza Junior, Valdomiro Severino; Barros dos Santos, Jean Cheyson; Ferreira, Tiago Osorio</t>
  </si>
  <si>
    <t>Fast pedogenesis of tropical Technosols developed from dolomitic limestone mine spoils (SE-Brazil)</t>
  </si>
  <si>
    <t>Constructed soils; Land reclamation; Pedogenetic processes; Tropical grasses; Organic carbon</t>
  </si>
  <si>
    <t>ORGANIC-MATTER; AGRICULTURAL SOILS; STABILIZATION; CALCIUM; AMENDMENTS; EVOLUTION; BIOCHAR; CARBON; IRON; RECLAMATION</t>
  </si>
  <si>
    <t>Technosols occur wherever human activity led to the construction of artificial soils. Attention has been given to the use of these soils as a strategy for mine reclamation. Nevertheless, research on pedogenesis of Technosols in the tropical environment is still missing. This study evaluated the pedogenetic evolution of artificial soils constructed with dolomitic limestone mine spoils, where sugarcane has grown over two (SC2) and six years (SC6), and pasture has grown over 20 years (P20). Chemical and physical soil characterization as well as detailed macro and micromorphological description were conducted. We observed specific pedogenetic processes, mainly evidenced by the micromorphological investigation, such as: pedoplasmation, rubification and melanization. Pedoplasmation led to aggregation and was more intense after 6 years of pedogenesis. Dissolution of iron nodules and pyrite oxidation caused rubification and color development especially after 6 years. In P20, the predominant pedogenetic process was melanization. High contents of organic carbon ( &gt; 7.4%) were observed throughout this profile, due to the addition of organic matter by roots and the organo-mineral interaction probably mediated by calcium. As a result, this profile presented structure and color equivalent to a mollic horizon. Our data evidenced the high intensity of different pedogenetic processes and the fast evolution of tropical Technosols highlighting its potential for land reclamation.</t>
  </si>
  <si>
    <t>[Ruiz, Francisco; Ferreira, Tiago Osorio] Univ Sao Paulo USP ESALQ, Dept Soil Sci, Av Padua Dias 11, BR-13418900 Piracicaba, SP, Brazil; [Sartor, Lucas Resmini] Fed Univ Sergipe UFS, Campus Sertao, BR-49680000 Nossa Senhora Da Gloria, Sergipe, Brazil; [de Souza Junior, Valdomiro Severino; Barros dos Santos, Jean Cheyson] Fed Rural Univ Pernambuco UFRPE, Dept Agron, BR-52171900 Recife, PE, Brazil</t>
  </si>
  <si>
    <t>Universidade Federal Rural de Pernambuco (UFRPE)</t>
  </si>
  <si>
    <t>Ferreira, TO (corresponding author), Univ Sao Paulo USP ESALQ, Dept Soil Sci, Av Padua Dias 11, BR-13418900 Piracicaba, SP, Brazil.</t>
  </si>
  <si>
    <t>Júnior, Valdomiro Severino Souza/G-1302-2016; Ruiz, Francisco/P-4627-2017; Ferreira, Tiago Osório/D-3340-2015</t>
  </si>
  <si>
    <t>Júnior, Valdomiro Severino Souza/0000-0002-1748-4019; Ruiz, Francisco/0000-0002-2651-9033; Ferreira, Tiago Osório/0000-0002-4088-7457; Sartor, Lucas/0000-0001-9827-8657</t>
  </si>
  <si>
    <t>Coordination for the Improvement of Higher Education Personnel - Brazil (CAPES) [001]; National Council for Scientific and Technology Development (CNPq) [141330/2019-8, 305996/2018-5]</t>
  </si>
  <si>
    <t>Coordination for the Improvement of Higher Education Personnel - Brazil (CAPES)(Coordenacao de Aperfeicoamento de Pessoal de Nivel Superior (CAPES)); National Council for Scientific and Technology Development (CNPq)(Conselho Nacional de Desenvolvimento Cientifico e Tecnologico (CNPQ))</t>
  </si>
  <si>
    <t>This study was financed by the Coordination for the Improvement of Higher Education Personnel - Brazil (CAPES) - Finance code 001 and by the National Council for Scientific and Technology Development (CNPq, scholarship processes F.R. 141330/2019-8 and T.O.F 305996/2018-5). The authors wish to thank the limestone mine company Calcario Amaral Machado, especially the mining engineer Marcelo Lopes Dall Antonia for granting access and providing information about the study area, Leandro Luis Goia, Danilo Jefferson Romero, Douglas Mardegan Colodete and Beatriz Marchese Silva for helping on field work and laboratorial analysis.</t>
  </si>
  <si>
    <t>10.1016/j.geoderma.2020.114439</t>
  </si>
  <si>
    <t>LY1BQ</t>
  </si>
  <si>
    <t>WOS:000540257900011</t>
  </si>
  <si>
    <t>Rondon-Quintana, HA; Reyes-Lizcano, FA; Chaves-Pabon, SB; Bastidas-Martinez, JG; Zafra-Mejia, CA</t>
  </si>
  <si>
    <t>Rondon-Quintana, Hugo Alexander; Reyes-Lizcano, Fredy Alberto; Chaves-Pabon, Saieth Baudilio; Bastidas-Martinez, Juan Gabriel; Zafra-Mejia, Carlos Alfonso</t>
  </si>
  <si>
    <t>Use of Biochar in Asphalts: Review</t>
  </si>
  <si>
    <t>Biochar; asphalt binder; asphalt mixture; modified asphalt; review</t>
  </si>
  <si>
    <t>LIFE-CYCLE ASSESSMENT; CARBON; CEMENT; WASTE; PYROLYSIS; MODIFIER; SOILS</t>
  </si>
  <si>
    <t>The growth of the world population has increased the production of wastes. These are generally incinerated or deposited in outdoor landfills, which impacts the environment and affects human health. A technique that allows to reuse of wastes and diminishes adverse effects on the environment is pyrolysis. Through this technique, a material known as Biochar (BC) is produced, which has proven to have interesting physical-chemical properties for it to be used as an asphalt modifier, and simultaneously, helps to mitigate negative impacts on the environment. The foregoing article presents a bibliographical review on the use of BC as a modifier for asphalt binders and asphalt mixes. This has the purpose of becoming a starting point for future research efforts. In the reviewed literature, there was no review found on this topic. In general terms, BC increases the performance of asphalt binders in high-temperature climates, and tends to reduce its performance in low-temperature ones. Few studies have evaluated the performance of BC on asphalt mixes and the long-term properties associated with durability. Based on the reviewed literature, at the end of the article, recommendations are provided for future study topics.</t>
  </si>
  <si>
    <t>[Rondon-Quintana, Hugo Alexander; Zafra-Mejia, Carlos Alfonso] Univ Dist Francisco Jose de Caldas, Fac Medio Ambiente &amp; Recursos Nat, Bogota 111711, Colombia; [Reyes-Lizcano, Fredy Alberto] Pontificia Univ Javeriana, Fac Ingn, Ctr Estudios Carreteras Transportes &amp; Afines CECA, Bogota 110231, Colombia; [Chaves-Pabon, Saieth Baudilio] Univ Mil Nueva Granada, Fac Estudios Distancia, Programa Ingn Civil, Cajica 250240, Colombia; [Bastidas-Martinez, Juan Gabriel] Univ Piloto Colombia, Fac Ingn, Bogota 110231, Colombia</t>
  </si>
  <si>
    <t>Universidad Distrital Francisco Jose de Caldas; Pontificia Universidad Javeriana</t>
  </si>
  <si>
    <t>Rondon-Quintana, HA (corresponding author), Univ Dist Francisco Jose de Caldas, Fac Medio Ambiente &amp; Recursos Nat, Bogota 111711, Colombia.</t>
  </si>
  <si>
    <t>harondonq@udistrital.edu.co; fredy.reyes@javeriana.edu.co; saieth.chaves@unimilitar.edu.co; juan-bastidas@unipiloto.edu.co; czafra@udistrital.edu.co</t>
  </si>
  <si>
    <t>Zafra, Carlos/L-4347-2017</t>
  </si>
  <si>
    <t>Zafra, Carlos/0000-0002-4061-4897; Reyes Lizcano, Fredy Alberto/0000-0002-6407-168X; Rondon-Quintana, Hugo Alexander/0000-0003-2946-9411; Chaves Pabon, Saieth Baudilio/0000-0001-6950-9401</t>
  </si>
  <si>
    <t>Universidad Distrital Francisco Jose de Caldas; Pontificia Universidad Javeriana; Universidad Militar Nueva Granada; Universidad Piloto de Colombia</t>
  </si>
  <si>
    <t>We thank the participating institutions (Universidad Distrital Francisco Jose de Caldas, Pontificia Universidad Javeriana, Universidad Militar Nueva Granada, and Universidad Piloto de Colombia) for the support granted to researchers. In the case of the author Saieth Baudilio Chaves-Pabon it is mentioned that it is a product of his academic work as a professor at the Universidad Militar Nueva Granada.</t>
  </si>
  <si>
    <t>10.3390/su14084745</t>
  </si>
  <si>
    <t>0S0YK</t>
  </si>
  <si>
    <t>WOS:000786008000001</t>
  </si>
  <si>
    <t>Bejarano, PAC; Rodriguez-Miranda, JP; Maldonado-Astudillo, RI; Maldonado-Astudillo, YI; Salazar, R</t>
  </si>
  <si>
    <t>Bejarano, Pedro-Antonio Cardenas; Rodriguez-Miranda, Juan-Pablo; Maldonado-Astudillo, Rayma Ireri; Maldonado-Astudillo, Yanik Ixchel; Salazar, Ricardo</t>
  </si>
  <si>
    <t>Circular Economy Indicators for the Assessment of Waste and By-Products from the Palm Oil Sector</t>
  </si>
  <si>
    <t>circular economy; indicator; sustainable development</t>
  </si>
  <si>
    <t>EMPTY FRUIT BUNCH; MILL EFFLUENT POME; MECHANICAL-PROPERTIES; ACID PRETREATMENT; RENEWABLE ENERGY; CARBON FOOTPRINT; MESOCARP FIBER; BIOMASS; VALORIZATION; BIOCHAR</t>
  </si>
  <si>
    <t>A circular economy (CE) promotes the reuse, reincorporation and valuation of waste and by-products under the framework of sustainable development through models and indicators that evaluate scenarios of second use and reduction in non-incorporated outputs to reduce negative externalities and pressures on the dimensions of development. A CE model applied to the transformation process of RFF in agro-industries is developed, which consists in the identification of the residue coefficients of EFB (22.48% +/- 0.8), fiber (15.58% +/- 0.49), husk (6.03% +/- 0.66) and ash (0.55% +/- 1.67). Subsequently, the valuation trends of potential second use were verified through a systematic review, which allowed the construction of the scenario of avoided costs of USD 678,721.5, a product of the total use of the outputs under bioenergy and nutrient source approaches. Finally, the RRSFM indicator was constructed, which can reach the level of 72% and a degree of improvement of 26% by 2026. In parallel, the HCRRS indicator revealed a reduction of 57.1%, 59.6% and 82.8% in emissions of t CO2-eq product in the comparison of scenarios for the use of residues and by-products of palm oil from agro-industries in the Casanare Department.</t>
  </si>
  <si>
    <t>[Bejarano, Pedro-Antonio Cardenas; Rodriguez-Miranda, Juan-Pablo] Univ Dist Francisco Jose de Caldas, Fac Medio Ambiente &amp; Recursos Nat, Bogota 11021, Colombia; [Maldonado-Astudillo, Rayma Ireri; Maldonado-Astudillo, Yanik Ixchel] Univ Autonoma Guerrero, Ctr Innovac Competitividad &amp; Sostenibilidad CICS, Acapulco De Juarez 39640, Mexico; [Salazar, Ricardo] Univ Autonoma Guerrero, CONACyT, Av Lazaro Cardenas S-N, Chilpancingo Los Bravo 39086, Mexico</t>
  </si>
  <si>
    <t>Universidad Distrital Francisco Jose de Caldas</t>
  </si>
  <si>
    <t>Maldonado-Astudillo, RI; Maldonado-Astudillo, YI (corresponding author), Univ Autonoma Guerrero, Ctr Innovac Competitividad &amp; Sostenibilidad CICS, Acapulco De Juarez 39640, Mexico.;Salazar, R (corresponding author), Univ Autonoma Guerrero, CONACyT, Av Lazaro Cardenas S-N, Chilpancingo Los Bravo 39086, Mexico.</t>
  </si>
  <si>
    <t>pacardenasb@correo.udistrital.edu.co; jprodriguezm@udistrital.edu.co; rimaldonado@uagro.mx; yimaldonado@uagro.mx; rsalazarlo@conacyt.mx</t>
  </si>
  <si>
    <t>Maldonado-Astudillo, Yanik Ixchel/0000-0002-5722-9426</t>
  </si>
  <si>
    <t>10.3390/pr10050903</t>
  </si>
  <si>
    <t>1S8MR</t>
  </si>
  <si>
    <t>WOS:000804299200001</t>
  </si>
  <si>
    <t>Narani, SS; Bojnourdi, S; Abbaspour, M; Siddiqua, S</t>
  </si>
  <si>
    <t>Narani, S. S.; Bojnourdi, S.; Abbaspour, M.; Siddiqua, S.</t>
  </si>
  <si>
    <t>Engineering properties of used motor oil-contaminated soil treated by sawdust and fiber</t>
  </si>
  <si>
    <t>BULLETIN OF ENGINEERING GEOLOGY AND THE ENVIRONMENT</t>
  </si>
  <si>
    <t>Sawdust; Contaminated soil; Engineering properties; Cheap remediation; Fiber reinforcement; Soil treatment</t>
  </si>
  <si>
    <t>SHEAR-STRENGTH BEHAVIOR; GEOTECHNICAL PROPERTIES; PINE SAWDUST; PERMEABILITY; BIOCHAR; REINFORCEMENT; IMPACT; MODEL; SAND; PAH</t>
  </si>
  <si>
    <t>One of the methods that is proved adequate and is still under study today is the treatment of hydrocarbon-contaminated materials by using bio-based agents such as sawdust. Despite the numerous studies on the remedial effect of sawdust on the soil, never have the engineering properties of sawdust-treated hydrocarbon-contaminated soils been investigated. Studying such properties is of great importance when it comes to construction over the treated grounds. In this study, the hydro-mechanical properties of a used motor oil (UMO)-contaminated soil treated by five different sawdust contents are evaluated through a complete set of experimental tests, namely standard compaction, direct shear, unconfined compressive strength (UCS), and falling-head conductivity tests. Since the results of the tests showed a degradation in UCS as a result of sawdust treatment, four different percentages of fibers were added to the treated soil and the same tests were conducted again. The results show a positive influence of sawdust on the shear strength, a negative influence on the UCS, and a major reduction in water conductivity. Fiber-reinforced sawdust-treated mixtures display a better shear response, a higher UCS, and an increased conductivity. Scanning electron microscopy (SEM) images also prove the efficacy of sawdust treatment in soil remediation and improvement.</t>
  </si>
  <si>
    <t>[Narani, S. S.; Siddiqua, S.] Univ British Columbia, Sch Engn, Okanagan Campus, Kelowna, BC, Canada; [Bojnourdi, S.; Abbaspour, M.] Amirkabir Univ Technol, Dept Civil &amp; Environm Engn, Tehran, Iran</t>
  </si>
  <si>
    <t>University of British Columbia; Amirkabir University of Technology</t>
  </si>
  <si>
    <t>Narani, SS (corresponding author), Univ British Columbia, Sch Engn, Okanagan Campus, Kelowna, BC, Canada.</t>
  </si>
  <si>
    <t>snarani@mail.ubc.ca; Sara.bjdy@aut.ac.ir; mohsen.abbaspour@aut.ac.ir; sumi.siddiqua@ubc.ca</t>
  </si>
  <si>
    <t>Sheikhi Narani, Shayan/0000-0002-9368-6691; Abbaspour, Mohsen/0000-0001-8314-5966</t>
  </si>
  <si>
    <t>1435-9529</t>
  </si>
  <si>
    <t>1435-9537</t>
  </si>
  <si>
    <t>B ENG GEOL ENVIRON</t>
  </si>
  <si>
    <t>Bull. Eng. Geol. Environ.</t>
  </si>
  <si>
    <t>10.1007/s10064-022-02617-y</t>
  </si>
  <si>
    <t>Engineering, Environmental; Engineering, Geological; Geosciences, Multidisciplinary</t>
  </si>
  <si>
    <t>ZG5HF</t>
  </si>
  <si>
    <t>WOS:000760288000005</t>
  </si>
  <si>
    <t>Richa, L; Colin, B; Petrissansa, A; Wallace, C; Hulette, A; Quirino, RL; Chen, WH; Petrissans, M</t>
  </si>
  <si>
    <t>Richa, Larissa; Colin, Baptiste; Petrissansa, Anelie; Wallace, Ciera; Hulette, Allen; Quirino, Rafael L.; Chen, Wei-Hsin; Petrissans, Mathieu</t>
  </si>
  <si>
    <t>Catalytic and char-promoting effects of potassium on lignocellulosic biomass torrefaction and pyrolysis</t>
  </si>
  <si>
    <t>Wood; Potassium catalyst; Lignocellulosic components; Biochar; Torrefaction; Pyrolysis; Thermogravimetric analysis</t>
  </si>
  <si>
    <t>THERMOGRAVIMETRIC ANALYSIS; LIGNIN INTERACTIONS; WOOD PYROLYSIS; HEATING RATE; KINETICS; CELLULOSE; BEHAVIOR; GASIFICATION; COMBUSTION; STATE</t>
  </si>
  <si>
    <t>Torrefaction is a potential pretreatment method to produce biochar used as a solid fuel or as an environmentally friendly construction material. However, the torrefaction performance varies when wood composition and mineral content change. Potassium (K) is an abundant mineral present in plants and is claimed to influence the degradation of lignocellulosic biomass. Therefore, a full understanding of the role of potassium is required to predict torrefaction behavior. Samples of beech, celluloses, hemicelluloses, and lignin were impregnated with different potassium carbonate K2CO3 concentrations (0.004, 0.008, and 0.012 M). Thermogravimetric analysis was utilized to analyze their thermal degradation characteristics under different temperatures. At 250 degrees C, the catalytic effect of potassium was weak. At 300 degrees C, potassium acted as a catalyst until a precise mass loss (65 wt%) and torrefaction duration (105 min) promoted char formation. The changed effect of this weight loss was possibly related to the relative increase in lignin content compared to cellulose and hemicelluloses While at a higher temperature (380 degrees C), the catalytic effect of potassium was rapid, and the increased char content was better observed. The potassium was found to act mainly on cellulose and hemicelluloses. After pyrolysis, the char weight increased with K up to 25.86 and 15.23 % for heating rates of 10 and 20 K min( -1), respectively. FTIR and XRD showed that potassium did not significantly impact the structure or the crystallinity of wood at ambient conditions. The obtained results provide a novel insight into the role of potassium in the thermal treatment of biomass, with a better understanding of the thermal degradation mech-anisms. This information could help to reduce the operating time and/or temperature, thus rendering torrefaction a green method for waste wood valorization.</t>
  </si>
  <si>
    <t>[Richa, Larissa; Colin, Baptiste; Petrissansa, Anelie; Petrissans, Mathieu] Univ Lorraine, INRAE, LERMaB, F-88000 Epinal, France; [Wallace, Ciera; Hulette, Allen; Quirino, Rafael L.] Georgia Southern Univ, Chem Dept, Statesboro, GA 30460 USA; [Chen, Wei-Hsin] Natl Cheng Kung Univ, Dept Aeronaut &amp; Astronaut, Tainan 701, Taiwan; [Chen, Wei-Hsin] Tunghai Univ, Res Ctr Smart Sustainable Circular Econ, Taichung 407, Taiwan; [Chen, Wei-Hsin] Natl Chin Yi Univ Technol, Dept Mech Engn, Taichung 411, Taiwan</t>
  </si>
  <si>
    <t>INRAE; Universite de Lorraine; University System of Georgia; Georgia Southern University; National Cheng Kung University; Tunghai University; National Chin-Yi University of Technology</t>
  </si>
  <si>
    <t>Richa, L; Petrissansa, A (corresponding author), Univ Lorraine, INRAE, LERMaB, F-88000 Epinal, France.;Chen, WH (corresponding author), Natl Cheng Kung Univ, Dept Aeronaut &amp; Astronaut, Tainan 701, Taiwan.</t>
  </si>
  <si>
    <t>larissa.richa@univ-lorraine.fr; anelie.petrissans@univ-lorraine.fr; weihsinchen@gmail.com</t>
  </si>
  <si>
    <t>National Science Foundation (NSF), USA [NSF-IRES 1952402]; NSF Office of International Science and Engineering (OISE); Georgia Southern University USA; Thomas Jefferson Fund of the Embassy of France in the United States; FACE Foundation, United States; Lab of Excellence ARBRE [ANR-11-LABEX-0002-01]; National Science and Technology Council, Taiwan, R.O.C [NSF-IRES 1952402];  [MOST 109-2221-E-006-040-MY3]</t>
  </si>
  <si>
    <t xml:space="preserve">National Science Foundation (NSF), USA(National Science Foundation (NSF)); NSF Office of International Science and Engineering (OISE); Georgia Southern University USA; Thomas Jefferson Fund of the Embassy of France in the United States; FACE Foundation, United States; Lab of Excellence ARBRE; National Science and Technology Council, Taiwan, R.O.C; </t>
  </si>
  <si>
    <t>The authors gratefully acknowledge the financial support under the program ANR-11-LABEX-0002-01 (Lab of Excellence ARBRE) in France, the National Science Foundation (NSF) , USA under the grant NSF-IRES 1952402 (I-CEMITURE (International-CEMITURE) ) awarded by the NSF Office of International Science and Engineering (OISE) , Georgia Southern University USA; Thomas Jefferson Fund of the Embassy of France in the United States and the FACE Foundation, United States. The authors also acknowledge the financial support of the National Science and Technology Council, Taiwan, R.O.C., under the contract MOST 109-2221-E-006-040-MY3 for this research.</t>
  </si>
  <si>
    <t>10.1016/j.eti.2023.103193</t>
  </si>
  <si>
    <t>I5RE4</t>
  </si>
  <si>
    <t>WOS:001003343400001</t>
  </si>
  <si>
    <t>Zhou, L; Zhang, H; Li, ZY; Wu, H; Zheng, WX</t>
  </si>
  <si>
    <t>Zhou, Ling; Zhang, Hang; Li, Zhiyu; Wu, Heng; Zheng, Wenxuan</t>
  </si>
  <si>
    <t>Study on Passivation of Wood Vinegar on Heavy Metals (Cu, Zn) During Cow Dung Compost Process</t>
  </si>
  <si>
    <t>JOURNAL OF BIOBASED MATERIALS AND BIOENERGY</t>
  </si>
  <si>
    <t>Composting; Wood Vinegar; Heavy Metals; Cow Dung</t>
  </si>
  <si>
    <t>PIG MANURE; SEWAGE-SLUDGE; FLY-ASH; SPECIATION; BIOCHAR; COPPER; LEAD; SOIL; BIOAVAILABILITY; TRANSFORMATION</t>
  </si>
  <si>
    <t>In order to make the animal manure resource and harmless, the effect of passivation agent on the passivation of heavy metal in the composting of animal manure was discussed. In this paper, the effects of cotton stalk wood vinegar on the speciation of Cu and Zn in cow manure composting were studied by using cow manure for high temperature aerobic composting. The results showed that the passivation effect of the added cotton stalk wood vinegar on heavy metal Cu and Zn was significantly higher than that of the control group, the passivation ability of Cu was T4 &gt; T3 &gt; T5 &gt; T2 &gt; T1 &gt; CK, and the passivation ability of Zn was T4 &gt; T3 &gt; T5 &gt; T2 &gt; T1 &gt; CK. The effect of heavy metal Cu and Zn Passivation was the best when the ratio of cotton stalk wood vinegar was 0.65%, and the value was 21.72% and 33.11% respectively.</t>
  </si>
  <si>
    <t>[Zhou, Ling; Zhang, Hang; Li, Zhiyu; Wu, Heng; Zheng, Wenxuan] Tarim Univ, Coll Mech &amp; Elect Engn, Alar 843300, Peoples R China; [Zhou, Ling; Zheng, Wenxuan] Key Lab Modern Agr Engn Dept Educ Xinjiang Uygur, Alar 843300, Peoples R China</t>
  </si>
  <si>
    <t>Tarim University</t>
  </si>
  <si>
    <t>Zheng, WX (corresponding author), Tarim Univ, Coll Mech &amp; Elect Engn, Alar 843300, Peoples R China.;Zheng, WX (corresponding author), Key Lab Modern Agr Engn Dept Educ Xinjiang Uygur, Alar 843300, Peoples R China.</t>
  </si>
  <si>
    <t>zhoul-007@163.com</t>
  </si>
  <si>
    <t>li, zy/HZM-1892-2023; li, xiao/HJP-5134-2023</t>
  </si>
  <si>
    <t>National Natural Science Foundation of China [51266014]; Xinjiang Production and Construction Corps Young and Middle-aged Talents Project</t>
  </si>
  <si>
    <t>National Natural Science Foundation of China(National Natural Science Foundation of China (NSFC)); Xinjiang Production and Construction Corps Young and Middle-aged Talents Project</t>
  </si>
  <si>
    <t>This research had been supported by the National Natural Science Foundation of China under Grant No. 51266014 and Xinjiang Production and Construction Corps Young and Middle-aged Talents Project.</t>
  </si>
  <si>
    <t>AMER SCIENTIFIC PUBLISHERS</t>
  </si>
  <si>
    <t>VALENCIA</t>
  </si>
  <si>
    <t>26650 THE OLD RD, STE 208, VALENCIA, CA 91381-0751 USA</t>
  </si>
  <si>
    <t>1556-6560</t>
  </si>
  <si>
    <t>1556-6579</t>
  </si>
  <si>
    <t>J BIOBASED MATER BIO</t>
  </si>
  <si>
    <t>J. Biobased Mater. Bioenergy</t>
  </si>
  <si>
    <t>10.1166/jbmb.2020.1924</t>
  </si>
  <si>
    <t>Chemistry, Applied; Energy &amp; Fuels; Materials Science, Biomaterials</t>
  </si>
  <si>
    <t>IT2TY</t>
  </si>
  <si>
    <t>WOS:000482707600014</t>
  </si>
  <si>
    <t>Wang, SD; Kong, LJ; Long, JY; Su, MH; Diao, ZH; Chang, XY; Chen, DY; Song, G; Shih, KM</t>
  </si>
  <si>
    <t>Wang, Shengdan; Kong, Lingjun; Long, Jianyou; Su, Minhua; Diao, Zenghui; Chang, Xiangyang; Chen, Diyun; Song, Gang; Shih, Kaimin</t>
  </si>
  <si>
    <t>Adsorption of phosphorus by calcium-flour biochar: Isotherm, kinetic and transformation studies</t>
  </si>
  <si>
    <t>Phosphorus; HydroxyLapatite; Calcium hydroxide; Ca-BC; Adsorption</t>
  </si>
  <si>
    <t>PHOSPHATE ADSORPTION; AQUEOUS-SOLUTIONS; WASTE-WATER; MAGNETIC BIOCHAR; REMOVAL; RECOVERY; COMPOSITES; ZEOLITE; FIBER; OXIDE</t>
  </si>
  <si>
    <t>Discharging phosphorus (P)-contaminated water directly into the aquatic environment leads to resource loss and eutrophication. Thus, removing P from waste streams is imperative. In this study, calcium decorated biochar (Ca-BC) in different mass ratios of Ca to BC was designed to effectively adsorb P from solution. Ca-BC was characterized through X-ray diffraction (XRD) analysis, followed by isotherm and kinetic adsorption experiments. The decorated Ca on the BC surface was found to have preferred P adsorption ability. A design of calcium hydroxide (Ca(OH)(2)) to flour in a mass ratio of 2:1 was found to have a maximum adsorption capacity of 314.22 mg g(-1) for P. The Langmuir and pseudo-second-order models fit the sorption process adequately. XRD analysis indicated that the preferable adsorption ability to P was due to the reaction of Ca(OH)(2) and PO34-, forming the hydroxylapatite (Ca-5(PO4)(3)(OH)) crystal. The P in solution was transformed to the crystal. Thus, Ca-BC is an environmental friendly and low-cost sorbent for P removal. (C) 2017 Elsevier Ltd. All rights reserved.</t>
  </si>
  <si>
    <t>[Wang, Shengdan; Kong, Lingjun; Long, Jianyou; Su, Minhua; Chang, Xiangyang; Chen, Diyun; Song, Gang] Guangzhou Univ, Sch Environm Sci &amp; Engn, Guangzhou 510006, Guangdong, Peoples R China; [Kong, Lingjun; Long, Jianyou; Chang, Xiangyang; Chen, Diyun; Song, Gang] Guangdong Prov Key Lab Radioact Contaminat Contro, Guangzhou 5100056, Guangdong, Peoples R China; [Kong, Lingjun; Shih, Kaimin] Univ Hong Kong, Dept Civil Engn, Pokfulam Rd, Hong Kong, Hong Kong, Peoples R China; [Diao, Zenghui] Chinese Acad Sci, South China Sea Inst Oceanol, Guangzhou 510301, Guangdong, Peoples R China</t>
  </si>
  <si>
    <t>Guangzhou University; University of Hong Kong; Chinese Academy of Sciences; South China Sea Institute of Oceanology, CAS</t>
  </si>
  <si>
    <t>Kong, LJ (corresponding author), Guangzhou Univ, Sch Environm Sci &amp; Engn, Guangzhou 510006, Guangdong, Peoples R China.;Shih, KM (corresponding author), Univ Hong Kong, Dept Civil Engn, Pokfulam Rd, Hong Kong, Hong Kong, Peoples R China.</t>
  </si>
  <si>
    <t>kongl_jun@163.com; kshih@hku.hk</t>
  </si>
  <si>
    <t>Wang, Xinhua/ISR-8520-2023; Diao, Zeng-Hui/AAH-3781-2021; Shih, Kaimin/N-8512-2017</t>
  </si>
  <si>
    <t>Diao, Zeng-Hui/0000-0002-0139-1870; Shih, Kaimin/0000-0002-6461-3207; Kong, Lingjun/0000-0002-8705-7098</t>
  </si>
  <si>
    <t>National Nature Science Foundations of China [51508116, 4137264, 21407155]; Nature Science Foundations of Guangdong Province [2016A030310265]; Science and Technology Research Programs of Guangzhou City [201607010311]; High level university construction project (Regional water environment safety and water ecological protection); Project of Guangdong Provincial Key Laboratory of radioactive contamination control and resources [2012A061400023]; Hongkong Scholarship [XJ2016037]; Guangzhou University's training program for young top-notch personnels [BJ201706]</t>
  </si>
  <si>
    <t>National Nature Science Foundations of China(National Natural Science Foundation of China (NSFC)); Nature Science Foundations of Guangdong Province; Science and Technology Research Programs of Guangzhou City; High level university construction project (Regional water environment safety and water ecological protection); Project of Guangdong Provincial Key Laboratory of radioactive contamination control and resources; Hongkong Scholarship; Guangzhou University's training program for young top-notch personnels</t>
  </si>
  <si>
    <t>This research was supported by the National Nature Science Foundations of China (Nos. 51508116, 4137264, 21407155), the Nature Science Foundations of Guangdong Province (2016A030310265), the Science and Technology Research Programs of Guangzhou City (201607010311), High level university construction project (Regional water environment safety and water ecological protection), the Project of Guangdong Provincial Key Laboratory of radioactive contamination control and resources (2012A061400023), the Hongkong Scholarship (XJ2016037), Guangzhou University's 2017 training program for young top-notch personnels (BJ201706).</t>
  </si>
  <si>
    <t>10.1016/j.chemosphere.2017.12.101</t>
  </si>
  <si>
    <t>FU9JO</t>
  </si>
  <si>
    <t>WOS:000424172400069</t>
  </si>
  <si>
    <t>Obia, A; Cornelissen, G; Martinsen, V; Smebye, AB; Mulder, J</t>
  </si>
  <si>
    <t>Obia, Alfred; Cornelissen, Gerard; Martinsen, Vegard; Smebye, Andreas Botnen; Mulder, Jan</t>
  </si>
  <si>
    <t>Conservation tillage and biochar improve soil water content and moderate soil temperature in a tropical Acrisol</t>
  </si>
  <si>
    <t>Planting basins; Biochar; Soil water retention and temperature</t>
  </si>
  <si>
    <t>PHYSICAL-PROPERTIES; THERMAL-PROPERTIES; MOISTURE-CONTENT; PRODUCTIVITY; GERMINATION; RETENTION; POROSITY; DENSITY; GROWTH; MAIZE</t>
  </si>
  <si>
    <t>Projected climate change in Sub-Saharan Africa involves increased drought and elevated soil temperature. Conservation farming (CF), including minimum tillage, crop rotation and crop residue retention, is proposed as a climate smart soil management option to adapt to climate change through enhanced climate resilience. Here, we determine the effect on soil moisture and temperature of CF planting basins in a Zambian Acrisol. Construction of CF planting basins (40 cm x 15 cm, while 20 cm deep), using hand-hoes, is a commonly used minimum tillage practice among small holders in southern Africa, effectively requiring tillage of only 10 % of a field. The study included basins under regular CF and under CF with 4 t ha(-1) pigeon pea biochar (CF + BC). Effects are compared with those in an adjacent soil under conventional tillage, where the entire land surface is ploughed. Soil moisture and temperature sensors were installed in the root zone, 10-12 cm deep, for continuous monitoring during two growing seasons. Soil moisture decreased in the order CF + BC &gt; CF &gt; conventional farming. Due to rainwater harvesting in the basins, maximum soil water retention under CF + BC and CF was greater than under conventional farming ( + 59 % to +107 % and + 15 % to + 65 %, respectively). Soil drying after free drainage until permanent wilting point lasted longer under CF + BC (18.4-22.3 days) than under both CF and conventional farming (13.3-18.4 days and 14.9-17.8 days, respectively). In situ soil maximum temperature and diurnal temperature range in the growing season increased in the order CF + BC &lt; CF &lt; conventional farming due to decreases in soil moisture. However, additional laboratory tests, with soil-BC mixtures at field capacity, revealed that BC addition to soil, which caused a decrease in bulk density, also resulted in a significant decline in soil thermal conductivity (p &lt; 0.001). Thus, we hypothesize that BC-enhanced soil moisture in basins helped to reduce soil temperature and its fluctuations, due to both increased heat capacity and decreased thermal conductivity. This study shows that CF in combination with BC in an Acrisol, through enhancing plant-available water and moderating soil temperature, is important for crop productivity and has potential as an element of climate smart agriculture.</t>
  </si>
  <si>
    <t>[Obia, Alfred; Cornelissen, Gerard; Smebye, Andreas Botnen] Norwegian Geotech Inst, Dept Environm Engn, POB 3930, NO-0806 Oslo, Norway; [Cornelissen, Gerard; Martinsen, Vegard; Mulder, Jan] Norwegian Univ Life Sci NMBU, Fac Environm Sci &amp; Nat Resource Management MINA, POB 5003, NO-1432 As, Norway; [Obia, Alfred] Gulu Univ, Fac Agr &amp; Environm, Dept Agron, POB 166, Gulu, Uganda</t>
  </si>
  <si>
    <t>Norwegian Geotechnical Institute, NGI; Norwegian University of Life Sciences</t>
  </si>
  <si>
    <t>Obia, A; Cornelissen, G (corresponding author), Norwegian Geotech Inst, Dept Environm Engn, POB 3930, NO-0806 Oslo, Norway.;Obia, A; Cornelissen, G (corresponding author), Gulu Univ, Fac Agr &amp; Environm, Dept Agron, POB 166, Gulu, Uganda.</t>
  </si>
  <si>
    <t>obialfrd@yahoo.com; Gerard.Cornelissen@ngi.no</t>
  </si>
  <si>
    <t>Martinsen, Vegard/H-9406-2014; Obia, Alfred/AAE-7257-2019</t>
  </si>
  <si>
    <t>Martinsen, Vegard/0000-0002-7096-1806; Obia, Alfred/0000-0003-0960-7020</t>
  </si>
  <si>
    <t>Department for International Development (DFID), UK through Climate Smart Agriculture in Zambia (CSAZ) project; Norwegian Research Council under the project FriPro [217918]; Faculty of Environmental Sciences and Natural Resource Management, Norwegian University of Life Sciences (NMBU); Norwegian Geotechnical Institute (NGI); Research Council of Norway through FriPro; DFID through CSAZ</t>
  </si>
  <si>
    <t>Department for International Development (DFID), UK through Climate Smart Agriculture in Zambia (CSAZ) project; Norwegian Research Council under the project FriPro; Faculty of Environmental Sciences and Natural Resource Management, Norwegian University of Life Sciences (NMBU); Norwegian Geotechnical Institute (NGI); Research Council of Norway through FriPro(Research Council of Norway); DFID through CSAZ</t>
  </si>
  <si>
    <t>We are grateful to our funders, Department for International Development (DFID), UK through Climate Smart Agriculture in Zambia (CSAZ) project, Norwegian Research Council under the project FriPro number 217918 and Faculty of Environmental Sciences and Natural Resource Management, Norwegian University of Life Sciences (NMBU) through a stipend awarded to Vegard Martinsen for funding our field research in Zambia. We are grateful to Norwegian Geotechnical Institute (NGI), The Research Council of Norway through FriPro and DFID through CSAZ for funding the two years' Postdoctoral fellowship of the first author. We thank Fatma Islekcerci of NGI for the support during the measurement of thermal conductivity in the laboratory.</t>
  </si>
  <si>
    <t>10.1016/j.still.2019.104521</t>
  </si>
  <si>
    <t>KM3EH</t>
  </si>
  <si>
    <t>WOS:000514003800025</t>
  </si>
  <si>
    <t>Marrot, L; Zouari, M; Schwarzkopf, M; DeVallance, DB</t>
  </si>
  <si>
    <t>Marrot, Laetitia; Zouari, Mariem; Schwarzkopf, Matthew; DeVallance, David Brian</t>
  </si>
  <si>
    <t>Sustainable biocarbon/tung oil coatings with hydrophobic and UV-shielding properties for outdoor wood substrates</t>
  </si>
  <si>
    <t>PROGRESS IN ORGANIC COATINGS</t>
  </si>
  <si>
    <t>Biocarbon; Biochar; Coating; Wood protection; Hydrophobic coating; Wettability</t>
  </si>
  <si>
    <t>PYROLYSIS TEMPERATURE; PHOTO-DISCOLORATION; HEATING RATE; BIOCHAR; PHOTODEGRADATION; BIOMASS; COMPOSITES; PARTICLES; FUNGI; FILMS</t>
  </si>
  <si>
    <t>With wood regaining substantial interest as a construction material due to sustainability concerns and aesthetics trends, efficient and safe protection methods are needed to prevent the discouloration and the loss of mechanical properties of this renewable and UV-sensitive material. In this study, sustainable coatings comprising 0 to 20 wt % biocarbon (BC) dispersed in tung oil were developed for wood protection. BC particles were added as ultraviolet (UV) absorbers and were produced by various carbonization routes. The BC powders were characterized in terms of particle size and surface functional groups by Fourier-Transform infrared, and the UV and visible absorbance of dispersed BC powders in water solutions were related to these characteristics. Two wooden substrates (beech and oak) were coated with the developed coatings and the samples underwent six months of onsite weathering. While the total colour change of uncoated samples and tung oil-coated substrates without BC kept increasing over time and resulted in a clear alteration of the wood surface aesthetics, an increased BC content in the coatings led to enhanced colour stability, with alteration of the colour close to 2 for both wood species after six months of weathering for 10 and 20 wt% BC. Coating with tung oil made the wooden substrates, initially hydrophilic, become hydrophobic, and the further introduction of biocarbon increased hydrophobicity. However, the increase in BC content was not correlated with an increase in water repellence, the highest water contact angle being observed for 5 % BC, and no further improvement in hydrophobicity was observed with higher BC content. The weathering negatively affected the water repellence of all the samples (i.e., reference samples and coated samples with various BC content). However, the introduction of 20 % BC best protected the decrease in water repellence induced by the onsite weathering.</t>
  </si>
  <si>
    <t>[Marrot, Laetitia] Slovenian Natl Bldg &amp; Civil Engn Inst ZAG, FRISSBE, Ljubljana 1000, Slovenia; [Marrot, Laetitia; Zouari, Mariem; Schwarzkopf, Matthew; DeVallance, David Brian] Innorenew CoE, Livade 6, Izola 6310, Slovenia; [Marrot, Laetitia; Zouari, Mariem; Schwarzkopf, Matthew; DeVallance, David Brian] Univ Primorska, Fac Math Nat Sci &amp; Informat Technol, Muzejski Trg 2, Koper 6000, Slovenia; [DeVallance, David Brian] Commonwealth Univ, Coll Sci &amp; Technol, 401 North Fairview St, Lock Haven, PA 17745 USA</t>
  </si>
  <si>
    <t>University of Primorska</t>
  </si>
  <si>
    <t>Marrot, L (corresponding author), Slovenian Natl Bldg &amp; Civil Engn Inst ZAG, FRISSBE, Ljubljana 1000, Slovenia.</t>
  </si>
  <si>
    <t>laetitia.marrot@zag.si; mariem.zouari@innorenew.eu; matthew.schwarzkopf@innorenew.eu; ddevallanc@lockhaven.edu</t>
  </si>
  <si>
    <t>Marrot, Laetitia/0000-0002-4244-2726</t>
  </si>
  <si>
    <t>European Union's Horizon 2020 research and innovation programme under the Marie Sklodowska-Curie Actions [898179]; European Union [952395]; Republic of Slovenia; European Regional Development Fund; H2020 WIDESPREAD -2-Teaming [739574]; Marie Curie Actions (MSCA) [898179] Funding Source: Marie Curie Actions (MSCA)</t>
  </si>
  <si>
    <t>European Union's Horizon 2020 research and innovation programme under the Marie Sklodowska-Curie Actions(European Union (EU)); European Union(European Union (EU)); Republic of Slovenia; European Regional Development Fund(European Union (EU)); H2020 WIDESPREAD -2-Teaming; Marie Curie Actions (MSCA)(Marie Curie Actions)</t>
  </si>
  <si>
    <t>This work was supported by the European Union's Horizon 2020 research and innovation programme under the Marie Sklodowska-Curie Actions [grant number 898179] , the European Union's Horizon 2020 research and innovation programme under H2020 -WIDESPREAD -2018- 2020-6 [grant agreement No 952395] , and H2020 WIDESPREAD -2-Teaming [grant number 739574] and investment from the Republic of Slovenia and the European Regional Development Fund.</t>
  </si>
  <si>
    <t>0300-9440</t>
  </si>
  <si>
    <t>1873-331X</t>
  </si>
  <si>
    <t>PROG ORG COAT</t>
  </si>
  <si>
    <t>Prog. Org. Coat.</t>
  </si>
  <si>
    <t>10.1016/j.porgcoat.2023.107428</t>
  </si>
  <si>
    <t>Chemistry, Applied; Materials Science, Coatings &amp; Films</t>
  </si>
  <si>
    <t>8P3PY</t>
  </si>
  <si>
    <t>WOS:000926438400001</t>
  </si>
  <si>
    <t>Fu, MJ; Yan, JT; Chai, B; Fan, GZ; Ding, D; Song, GS</t>
  </si>
  <si>
    <t>Fu, Manjun; Yan, Juntao; Chai, Bo; Fan, Guozhi; Ding, Deng; Song, Guangsen</t>
  </si>
  <si>
    <t>In situ synthesis of CoFe-LDH on biochar for peroxymonosulfate activation toward sulfamethoxazole degradation: cooperation of radical and non-radical pathways</t>
  </si>
  <si>
    <t>HETEROGENEOUS ACTIVATION; CATALYTIC DEGRADATION; HIGHLY EFFICIENT; HYDROXIDE; PERFORMANCE; NANOSHEET; IRON</t>
  </si>
  <si>
    <t>Developing an efficient, low-cost and stable catalyst to activate peroxymonosulfate (PMS) for pollutant degradation is crucial in environmental remediation. Herein, Co1Fe1 layered double hydroxide (Co1Fe1-LDH) was in situ loaded on biochar (BC) derived from rape straw for sulfamethoxazole (SMX) degradation via activating PMS. It could be found that the optimal catalyst (BC/Co1Fe1-LDH-4) exhibited the highest SMX degradation efficiency of 94.8% within 5 min reaction, far more than pristine Co1Fe1-LDH (58.5%), which might be ascribed to the synergistic effects between Co1Fe1-LDH and BC during the reaction. For one thing, BC itself participated in the catalytic degradation reaction as an activator and made the catalyst have excellent adsorption and degradation performance. For another, BC as a carrier not only effectively inhibited the agglomeration of Co1Fe1-LDH to increase the active sites, but also accelerated the Co2+/Co3+ and Fe2+/Fe3+ cycles to reduce the leaching of metal ions. Meanwhile the leaching of trace metal ions also promoted the degradation of SMX to a certain extent, indicating that the catalytic mechanism was a combination of homogeneous and heterogeneous catalysis, and the latter was dominant. The quenching trials, electron paramagnetic resonance (EPR) and electrochemical measurements implied that the radical and non-radical processes were involved in the reaction, where SO4-, OH and O-2(-) were the main radical species to drive the radical process, and O-1(2) and direct electron transfer were responsible for the non-radical process. In addition, the possible SMX degradation pathways were reasonably proposed by high-performance liquid chromatography-mass spectrometry (HPLC-MS) tests and the SMX mineralization degree was provided through total organic carbon (TOC) measurements. This present work provides new insight into the construction of highly efficient PMS activation catalysts for environmental wastewater treatment.</t>
  </si>
  <si>
    <t>[Fu, Manjun; Yan, Juntao; Chai, Bo; Fan, Guozhi; Ding, Deng; Song, Guangsen] Wuhan Polytech Univ, Sch Chem &amp; Environm Engn, Wuhan 430023, Peoples R China</t>
  </si>
  <si>
    <t>Wuhan Polytechnic University</t>
  </si>
  <si>
    <t>Chai, B (corresponding author), Wuhan Polytech Univ, Sch Chem &amp; Environm Engn, Wuhan 430023, Peoples R China.</t>
  </si>
  <si>
    <t>willycb@163.com</t>
  </si>
  <si>
    <t>Natural Science Foundation of Hubei Province [2021CFB560]</t>
  </si>
  <si>
    <t>Natural Science Foundation of Hubei Province(Natural Science Foundation of Hubei Province)</t>
  </si>
  <si>
    <t>This work is supported by the Natural Science Foundation of Hubei Province (No. 2021CFB560).</t>
  </si>
  <si>
    <t>10.1039/d2nj05132j</t>
  </si>
  <si>
    <t>9Z5GX</t>
  </si>
  <si>
    <t>WOS:000917676800001</t>
  </si>
  <si>
    <t>Munksgaard, NC; McBeath, AV; Ascough, PL; Levchenko, VA; Williams, A; Bird, MI</t>
  </si>
  <si>
    <t>Munksgaard, Niels C.; McBeath, Anna, V; Ascough, Philippa L.; Levchenko, Vladimir A.; Williams, Alan; Bird, Michael, I</t>
  </si>
  <si>
    <t>PARTITIONING OF MICROBIALLY RESPIRED CO2 BETWEEN INDIGENOUS AND EXOGENOUS CARBON SOURCES DURING BIOCHAR DEGRADATION USING RADIOCARBON AND STABLE CARBON ISOTOPES</t>
  </si>
  <si>
    <t>RADIOCARBON</t>
  </si>
  <si>
    <t>C-13; C-14; biochar; degradation; immobilization; respiration</t>
  </si>
  <si>
    <t>SOIL ORGANIC-MATTER; CHARCOAL; STABILITY; TRANSFORMATION; FEEDSTOCK; PYROLYSIS; OXIDATION; PH</t>
  </si>
  <si>
    <t>Pyrolized carbon in biochar can sequester atmospheric CO2 into soil to reduce impacts of anthropogenic CO2 emissions. When estimating the stability of biochar, degradation of biochar carbon, mobility of degradation products, and ingress of carbon from other sources must all be considered. In a previous study we tracked degradation in biochars produced from radiocarbon-free wood and subjected to different physico-chemical treatments over three years in a rainforest soil. Following completion of the field trial, we report here a series of in-vitro incubations of the degraded biochars to determine CO2 efflux rates, C-14 concentration and delta C-13 values in CO2 to quantify the contributions of biochar carbon and other sources of carbon to the CO2 efflux. The C-14 concentration in CO2 showed that microbial degradation led to respiration of CO2 sourced from indigenous biochar carbon (approximate to 0.5-1.4 mu moles CO2/g biochar C/day) along with a component of carbon closely associated with the biochars but derived from the local environment. Correlations between C-14 concentration, delta C-13 values and Ca abundance indicated that Ca2+ availability was an important determinant of the loss of biochar carbon.</t>
  </si>
  <si>
    <t>[Munksgaard, Niels C.; McBeath, Anna, V; Bird, Michael, I] James Cook Univ, Coll Sci &amp; Engn, Smithfield, Qld 4878, Australia; [Munksgaard, Niels C.; McBeath, Anna, V; Bird, Michael, I] James Cook Univ, Ctr Trop Environm &amp; Sustainabil Sci, Smithfield, Qld 4878, Australia; [Munksgaard, Niels C.] Charles Darwin Univ, Res Inst Environm &amp; Livelihoods, Casuarina, NT 0810, Australia; [McBeath, Anna, V] Queensland Govt, Dept Agr &amp; Fisheries, South Johnstone, Qld 4859, Australia; [Ascough, Philippa L.] SUERC, NERC Radiocarbon Facil, Scottish Enterprise Technol Pk,Rankine Ave, East Kilbride G75 0QF, Scotland; [Levchenko, Vladimir A.; Williams, Alan] ANSTO, Kirrawee Dc, NSW 2232, Australia; [Bird, Michael, I] James Cook Univ, ARC Ctr Excellence Australian Biodivers &amp; Heritag, Smithfield, Qld 4878, Australia</t>
  </si>
  <si>
    <t>James Cook University; James Cook University; Charles Darwin University; Scottish Universities Research &amp; Reactor Center; Australian Nuclear Science &amp; Technology Organisation; James Cook University</t>
  </si>
  <si>
    <t>Munksgaard, NC (corresponding author), James Cook Univ, Coll Sci &amp; Engn, Smithfield, Qld 4878, Australia.;Munksgaard, NC (corresponding author), James Cook Univ, Ctr Trop Environm &amp; Sustainabil Sci, Smithfield, Qld 4878, Australia.;Munksgaard, NC (corresponding author), Charles Darwin Univ, Res Inst Environm &amp; Livelihoods, Casuarina, NT 0810, Australia.</t>
  </si>
  <si>
    <t>niels.munksgaard@jcu.edu.au</t>
  </si>
  <si>
    <t>CABAH, ARC/T-6419-2019; McBeath, Anna V/E-3548-2012; Bird, Michael/G-5364-2010; Ascough, Philippa/D-2261-2010</t>
  </si>
  <si>
    <t>McBeath, Anna V/0000-0003-1608-8150; Bird, Michael/0000-0003-1801-8703; Ascough, Philippa/0000-0001-6529-2903</t>
  </si>
  <si>
    <t>Australian Research Council Laureate Fellowship [FL140100044]; ANSTO Portal Grant [PE10105]; Australian Government for the Centre for Accelerator Science at ANSTO</t>
  </si>
  <si>
    <t>Australian Research Council Laureate Fellowship(Australian Research Council); ANSTO Portal Grant; Australian Government for the Centre for Accelerator Science at ANSTO</t>
  </si>
  <si>
    <t>The authors acknowledge the ANSTO CAS radiocarbon chemistry team for the processing of the sample carbon dioxide break seals into graphite accelerator targets. This project was supported by an Australian Research Council Laureate Fellowship (FL140100044) to MIB and ANSTO Portal Grant PE10105 to MIB and VAL. VAL and AW acknowledge the financial support from the Australian Government for the Centre for Accelerator Science at ANSTO, where the &lt;SUP&gt;14&lt;/SUP&gt;C measurements were done, through the National Collaborative Research Infrastructure Strategy.</t>
  </si>
  <si>
    <t>UNIV ARIZONA DEPT GEOSCIENCES</t>
  </si>
  <si>
    <t>TUCSON</t>
  </si>
  <si>
    <t>RADIOCARBON 4717 E FORT LOWELL RD, TUCSON, AZ 85712 USA</t>
  </si>
  <si>
    <t>0033-8222</t>
  </si>
  <si>
    <t>1945-5755</t>
  </si>
  <si>
    <t>Radiocarbon</t>
  </si>
  <si>
    <t>10.1017/RDC.2018.128</t>
  </si>
  <si>
    <t>HP1KB</t>
  </si>
  <si>
    <t>WOS:000461424500011</t>
  </si>
  <si>
    <t>Pi, XX; Qu, ZB; Sun, F; Zhang, ZK; Gao, JH</t>
  </si>
  <si>
    <t>Pi, Xinxin; Qu, Zhibin; Sun, Fei; Zhang, Zekun; Gao, Jihui</t>
  </si>
  <si>
    <t>Catalytic activation preparation of nitrogen-doped hierarchical porous bio-char for efficient adsorption of dichloromethane and toluene</t>
  </si>
  <si>
    <t>VOCs adsorption; Bio-char; Hierarchical pore; Nitrogen doping</t>
  </si>
  <si>
    <t>VOLATILE ORGANIC-COMPOUNDS; CARBON-BASED MATERIALS; VOCS; REMOVAL; ADSORBENT; OXIDATION; BIOCHAR</t>
  </si>
  <si>
    <t>Volatile organic compounds (VOCs) adsorption by carbonaceous materials is one of the most promising technologies for their efficient abatement, which requires the construction of both suitable porous structures and functional groups. In this work, nitrogen-doped hierarchical porous bio-char (NHWC) was prepared via a facile catalytic activation process, in which NH3.H2O was used as activation agent to introduce nitrogen dopants and trace CaCl2 acted as catalyst for hierarchical pore formation. VOCs dynamic adsorption experiments indicated that the prepared NHWC exhibits excellent dichloromethane and toluene adsorption properties. Particularly, the combined adsorption capacities of dichloromethane and toluene in NHWC are 54.9 and 308 mg g-1, respectively, much higher than those in microporous bio-char, indicating the significant role of hierarchical porosity in multiple VOCs molecules combined adsorption. Control experiments using the prepared model carbon materials indicate that the excellent combined adsorption performance originates from both nitrogen dopants and hierarchical porous structure. Density functional theory calculations further reveal that the introduced nitrogen functional groups enhance the van der Waals interactions between VOCs molecules and carbon surface, thereby improving the combined adsorption of VOCs. This work provides a new strategy of optimizing the pore structure and surface chemistry of bio-char.</t>
  </si>
  <si>
    <t>[Pi, Xinxin; Qu, Zhibin; Sun, Fei; Zhang, Zekun; Gao, Jihui] Harbin Inst Technol, Sch Energy Sci &amp; Engn, Harbin 150001, Peoples R China</t>
  </si>
  <si>
    <t>Sun, F (corresponding author), Harbin Inst Technol, Sch Energy Sci &amp; Engn, Harbin 150001, Peoples R China.</t>
  </si>
  <si>
    <t>sunf@hit.edu.cn</t>
  </si>
  <si>
    <t>Sun, Fei/M-4258-2019</t>
  </si>
  <si>
    <t>Sun, Fei/0000-0003-3358-2644</t>
  </si>
  <si>
    <t>National Key Research and Development Program of China [2018YFB0605200]</t>
  </si>
  <si>
    <t>This work was supported by the National Key Research and Development Program of China (grant number 2018YFB0605200) .</t>
  </si>
  <si>
    <t>10.1016/j.jaap.2021.105150</t>
  </si>
  <si>
    <t>SU4DU</t>
  </si>
  <si>
    <t>WOS:000663091200008</t>
  </si>
  <si>
    <t>Szufa, S; Wielgosinski, G; Piersa, P; Czerwinska, J; Dzikuc, M; Adrian, L; Lewandowska, W; Marczak, M</t>
  </si>
  <si>
    <t>Szufa, Szymon; Wielgosinski, Grzegorz; Piersa, Piotr; Czerwinska, Justyna; Dzikuc, Maria; Adrian, Lukasz; Lewandowska, Wiktoria; Marczak, Marta</t>
  </si>
  <si>
    <t>Torrefaction of Straw from Oats and Maize for Use as A Fuel and Additive to Organic Fertilizers-TGA Analysis, Kinetics as Products for Agricultural Purposes</t>
  </si>
  <si>
    <t>torrefaction; oats; maize; straw; biochar</t>
  </si>
  <si>
    <t>CHLORINE-BEARING GASES; CORN STALK; EVOLUTION</t>
  </si>
  <si>
    <t>This publication presents research work which contains the optimum parameters of the agri-biomass: maize and oat straws torrefaction process. Parameters which are the most important for the torrefaction process and its products are temperature and residence time. Thermogravimetric analysis was performed as well as the torrefaction process using an electrical furnace on a laboratory scale at a temperature between 250-525 degrees C. These biomass torrefaction process parameters-residence time and temperature-were necessary to perform the design and construction of semi-pilot scale biomass torrefaction installations with a regimental dryer and a woody and agri-biomass regimental torrefaction reactor to perform a continuous torrefaction process using superheated steam. In the design installation the authors also focused on biochar, a bi-product of biofuel which will be used as an additive for natural bio-fertilizers. Kinetic analysis of torrefaction process using maize and oat straws was performed using NETZSCH Neo Kinetics software. It was found that kinetic analysis methods conducted with multiple heating rate experiments were much more efficient than the use of a single heating rate. The best representations of the experimental data for the straw from maize straw were found for the n-order reaction model. A thermogravimetric analysis, TG-MS analysis and VOC analysis combined with electrical furnace installation were performed on the maize and oat straw torrefaction process. The new approach in the work presented is different from that of current scientific achievements due to the fact that until now researchers have worked on performing processes on oat and maize straws by means of the torrefaction process for the production of a biochar as an additive for natural bio-fertilizers. None of them looked for economically reasonable mass loss ratios. In this work the authors made the assumption that a mass loss in the area of 45-50% is the most reasonable loss for the two mentioned agri-biomass processes. On this basis, a semi-pilot installation could be produced in a further BIOCARBON project step. The kinetic parameters which were calculated will be used to estimate the size of the apparatuses, the biomass dryer, and biomass torrefaction reactor.</t>
  </si>
  <si>
    <t>[Szufa, Szymon; Wielgosinski, Grzegorz; Piersa, Piotr; Czerwinska, Justyna] Lodz Univ Technol, Fac Proc &amp; Environm Engn, Wolczanska 213, PL-90924 Lodz, Poland; [Dzikuc, Maria] Univ Zielona Gora, Fac Econ &amp; Management, Ul Licealna 9, PL-65246 Zielona Gora, Poland; [Adrian, Lukasz] Univ Kardynal Stefan Wyszynski, Fac Biol &amp; Environm Sci, Dewajtis 5, PL-01815 Warsaw, Poland; [Lewandowska, Wiktoria] Univ Lodz, Fac Chem, Tamka 13, PL-91403 Lodz, Poland; [Marczak, Marta] AGH Univ Sci &amp; Technol, Fac Energy &amp; Fuels, Ul Mickiewicza 30, PL-30059 Krakow, Poland</t>
  </si>
  <si>
    <t>Lodz University of Technology; University of Zielona Gora; Cardinal Stefan Wyszynski University in Warsaw; University of Lodz; AGH University of Krakow</t>
  </si>
  <si>
    <t>Szufa, S (corresponding author), Lodz Univ Technol, Fac Proc &amp; Environm Engn, Wolczanska 213, PL-90924 Lodz, Poland.</t>
  </si>
  <si>
    <t>szymon.szufa@p.lodz.pl</t>
  </si>
  <si>
    <t>Lewandowska, Wiktoria/AAF-9498-2021; Szufa, Szymon/AAM-1881-2020; Dzikuć, Maria/X-5539-2018; Piersa, Piotr/AAL-1703-2021; Wielgosinski, Grzegorz/G-9200-2019; Adrian, Lukasz/AAM-9748-2020</t>
  </si>
  <si>
    <t>Szufa, Szymon/0000-0002-7287-0553; Dzikuć, Maria/0000-0003-2863-7911; Wielgosinski, Grzegorz/0000-0003-3542-8528; Adrian, Lukasz/0000-0002-4245-3177; Marczak-Grzesik, Marta/0000-0001-8938-0369; Czerwinska, Justyna/0000-0002-2627-315X</t>
  </si>
  <si>
    <t>National Center of Research and Development (NCBR) Poland under the research program LIDER; title Modern technology biomass torrefaction process to produce fuel mixtures, biocoal as additives for fertilizers, activated carbon for energy sector, agriculture, civil engineering and chemical industry, LIDER IX NCBR 2014-2020 [0155/L-9/2017]; National Center of Research and Development (NCBR) Poland under the sectorial research program; National Center for Research and Development (NCBiR) in Warsaw -POIR (Operation Program for Inteligent Development 1.2 Sectoral R&amp;D programs 2014-2020 (PBSE) in 2017) [POIR.01.02.00-00-0243/17]; project Economic aspects of low carbon development in the countries of the Visegrad Group - National Science Centre, Poland, program OPUS [2018/31/B/HS4/00485]</t>
  </si>
  <si>
    <t>National Center of Research and Development (NCBR) Poland under the research program LIDER; title Modern technology biomass torrefaction process to produce fuel mixtures, biocoal as additives for fertilizers, activated carbon for energy sector, agriculture, civil engineering and chemical industry, LIDER IX NCBR 2014-2020; National Center of Research and Development (NCBR) Poland under the sectorial research program; National Center for Research and Development (NCBiR) in Warsaw -POIR (Operation Program for Inteligent Development 1.2 Sectoral R&amp;D programs 2014-2020 (PBSE) in 2017); project Economic aspects of low carbon development in the countries of the Visegrad Group - National Science Centre, Poland, program OPUS</t>
  </si>
  <si>
    <t>The studies presented were financed by the National Center of Research and Development (NCBR) Poland under the research program LIDER. The research and development project is entitled by the acronym BIOCARBON, with the title Modern technology biomass torrefaction process to produce fuel mixtures, biocoal as additives for fertilizers, activated carbon for energy sector, agriculture, civil engineering and chemical industry, LIDER IX NCBR 2014-2020 (grant no. 0155/L-9/2017). The studies presented were financed by the National Center of Research and Development (NCBR) Poland under the sectorial research program. The research and development project is entitled by the acronym: DRPBIOCOAL: Development of an innovative technology of biomass torrefaction to produce biochar, fuel and activated carbon for the needs of agriculture, energy and industry, Grant from the National Center for Research and Development (NCBiR) in Warsaw -POIR (Operation Program for Inteligent Development 1.2 Sectoral R&amp;D programs 2014-2020 (PBSE) in 2017, (grant no. POIR.01.02.00-00-0243/17). This study was conducted and financed in the framework of the research project Economic aspects of low carbon development in the countries of the Visegrad Group, (grant no. 2018/31/B/HS4/00485), granted by the National Science Centre, Poland, program OPUS.</t>
  </si>
  <si>
    <t>10.3390/en13082064</t>
  </si>
  <si>
    <t>LU9BJ</t>
  </si>
  <si>
    <t>WOS:000538041800207</t>
  </si>
  <si>
    <t>Park, MH; Jeong, S; Kim, JY</t>
  </si>
  <si>
    <t>Park, Man Ho; Jeong, Sangjae; Kim, Jae Young</t>
  </si>
  <si>
    <t>Adsorption of NH3-N onto rice straw-derived biochar</t>
  </si>
  <si>
    <t>Adsorption; Agricultural waste; Biochar; NH3-N; Recycle; Rice straw</t>
  </si>
  <si>
    <t>SUSTAINABLE ADSORBENT; ACTIVATED CARBON; PARTICLE-SIZE; LOW-COST; AMMONIUM; WATER; PHOSPHATE; REMOVAL; EUTROPHICATION; NITROGEN</t>
  </si>
  <si>
    <t>In this study, potential of rice straw-derived biochar as an NH3-N was evaluated. The aims of this study are to evaluate the NH3-N adsorption kinetics, examine NH3-N adsorption capacity, suggest the optimal pyrolysis temperature for NH3-N removal, and investigate the effect of solution pH on the NH3-N removal by rice straw-derived biochar. In order to achieve these goals, series of experiments on NH3-N adsorption by rice straw-derived biochar specimens obtained at four different temperatures (300, 400, 500, and 600 degrees C) were conducted. The results show that more than half of mass transfer was finished in 2 h, and this ensures feasibility for in-situ operation. According to the adsorption isotherm experiments, NH3-N adsorption capacity by rice straw-derived biochar increased with initial NH3-N concentration and it seems to result from multilayer adsorption behaviors. The optimal pyrolysis temperature for NH3-N removal was around 400 degrees C. It seems that enlargement of surface area compensated the dissipation of functional groups associated with NH3-N removal. The influence of pH on NH3-N removal was distinguished depending on the pyrolysis temperature. Adsorption envelopes of NH3-N by BC300 and BC400 resembled those of common cationic species, however those of BC500 and BC600 showed different patterns. Solution pH should be carefully managed for NH3-N adsorption process by rice straw-derived biochar.</t>
  </si>
  <si>
    <t>[Park, Man Ho; Kim, Jae Young] Seoul Natl Univ, Coll Engn, Dept Civil &amp; Environm Engn, 1 Gwanak Ro, Seoul 08826, South Korea; [Jeong, Sangjae] Hallym Univ, Dept Environm Sci &amp; Biotechnol, Chunchon 24252, Gangwon Do, South Korea</t>
  </si>
  <si>
    <t>Seoul National University (SNU); Hallym University</t>
  </si>
  <si>
    <t>Kim, JY (corresponding author), Seoul Natl Univ, Coll Engn, Dept Civil &amp; Environm Engn, 1 Gwanak Ro, Seoul 08826, South Korea.</t>
  </si>
  <si>
    <t>jaeykim@snu.ac.kr</t>
  </si>
  <si>
    <t>Kim, Jae Young/0000-0003-0101-2620; Park, Manho/0000-0002-8645-3507</t>
  </si>
  <si>
    <t>Science and Technology Support Program through the National Research Foundation of Korea (NRF) - Ministry of Science and ICT(MSIT) [2019K1A3A9A01000029]; BK21 PLUS research program of the National Research Foundation of Korea; National Research Foundation of Korea [2019K1A3A9A01000029] Funding Source: Korea Institute of Science &amp; Technology Information (KISTI), National Science &amp; Technology Information Service (NTIS)</t>
  </si>
  <si>
    <t>Science and Technology Support Program through the National Research Foundation of Korea (NRF) - Ministry of Science and ICT(MSIT)(National Research Foundation of Korea); BK21 PLUS research program of the National Research Foundation of Korea(National Research Foundation of Korea); National Research Foundation of Korea(National Research Foundation of Korea)</t>
  </si>
  <si>
    <t>This research was supported by Science and Technology Support Program through the National Research Foundation of Korea (NRF) funded by the Ministry of Science and ICT(MSIT) (2019K1A3A9A01000029), and BK21 PLUS research program of the National Research Foundation of Korea. The authors also appreciate the technical support from the Institute of Engineering Research and Entrepreneurship, and Institute of Construction and Environmental Engineering at Seoul National University.</t>
  </si>
  <si>
    <t>10.1016/j.jece.2019.103039</t>
  </si>
  <si>
    <t>WOS:000463767100001</t>
  </si>
  <si>
    <t>Kane, S; Van Roijen, E; Ryan, C; Miller, S</t>
  </si>
  <si>
    <t>Kane, Seth; Van Roijen, Elisabeth; Ryan, Cecily; Miller, Sabbie</t>
  </si>
  <si>
    <t>Reducing the environmental impacts of plastics while increasing strength: Biochar fillers in biodegradable, recycled, and fossil-fuel derived plastics</t>
  </si>
  <si>
    <t>Biocarbon; Biobased composite materials; Environmental impact assessment; High-density polyethylene (HDPE); Polylactic acid (PLA); Polyhydroxybutyrate (PHB)</t>
  </si>
  <si>
    <t>LIFE-CYCLE ASSESSMENT; MECHANICAL-PROPERTIES; WOOD; BIOCOMPOSITES; COMPOSITES; CARBON</t>
  </si>
  <si>
    <t>In this study, material characterization and a cradle-to-gate life cycle assessment methodology are applied to examine how the addition of biochar as a filler in recycled plastics (rHDPE) influences material properties and environmental burdens. Environmental impacts for these composites are then compared to biochar fillers in virgin HDPE and bio-based polylactic acid (PLA) and polyhydroxybutyrate (PHB). At 40% biochar addition to rHDPE, biochar increased the tensile strength by 45%, stiffness by 126% and flexural storage modulus by 79% but resulted in a more brittle material. Biochar addition detrimentally affects the thermal degradation of both PLA and PHB, resulting in reduced mechanical properties. Increased biochar loading linearly reduced the global warming potential of all plastics relative to neat plastic by up to 3.3 kg CO2 eq. per kg of composite, with a dual benefit of reducing the amount of plastic used and creating a net-uptake of carbon in the biochar. Similarly, biochar decreased the fossil fuel depletion of PLA, PHB, and HDPE, but additional transportation-related emissions and the low fossil fuel depletion for neat rHDPE caused biochar addition to increase fossil fuel depletion for rHDPE. While changes in material application and end-of-life were outside the scope of this study, biochar is expected to provide further end-of-life benefits to the biodegradable PHB or PLA. Importantly, this study demonstrates that biochar can be applied to produce carbon-neutral composite materials when added to a wide variety of plastics and demonstrates the potential of biochar to reduce the environmental impacts of plastic materials.</t>
  </si>
  <si>
    <t>[Kane, Seth; Ryan, Cecily] Montana State Univ, Mech &amp; Ind Engn Dept, Bozeman, MT 59717 USA; [Van Roijen, Elisabeth; Miller, Sabbie] Univ Calif Davis, Dept Civil &amp; Environm Engn, Davis, CA 95616 USA</t>
  </si>
  <si>
    <t>Montana State University System; Montana State University Bozeman; University of California System; University of California Davis</t>
  </si>
  <si>
    <t>Ryan, C (corresponding author), Montana State Univ, Mech &amp; Ind Engn Dept, Bozeman, MT 59717 USA.</t>
  </si>
  <si>
    <t>Environmental Research and Education Foundation Ph.D. scholarship; UC Davis College of Engineering Dean's Distinguished Graduate Fellowship; National Science Foundation [ECCS1542210]; United States National Science Foundation [CBET2033966]</t>
  </si>
  <si>
    <t>Environmental Research and Education Foundation Ph.D. scholarship; UC Davis College of Engineering Dean's Distinguished Graduate Fellowship; National Science Foundation(National Science Foundation (NSF)); United States National Science Foundation(National Science Foundation (NSF))</t>
  </si>
  <si>
    <t>The authors would like to thank Saptaparni Chanda and Dr. Ladean McKittrick for their assistance with tensile testing measurements. Seth Kane's contribution was funded through an Environmental Research and Education Foundation Ph.D. scholarship. Elisabeth Van Roijen's contribution was funded through a UC Davis College of Engineering Dean's Distinguished Graduate Fellowship and an Environmental Research and Education Foundation Ph.D. scholarship. This work was performed in part at the Montana Nanotechnology Facility, a member of the National Nanotechnology Coordinated Infrastructure (NNCI), which is supported by the National Science Foundation (Grant#ECCS1542210). Dr. Sabbie Miller would also like to acknowledge funding provided by the United States National Science Foundation (CBET2033966).</t>
  </si>
  <si>
    <t>10.1016/j.jcomc.2022.100253</t>
  </si>
  <si>
    <t>WOS:000879938700008</t>
  </si>
  <si>
    <t>Parthasarathy, P; Mackey, HR; Mariyam, S; Zuhara, S; Al-Ansari, T; Mckay, G</t>
  </si>
  <si>
    <t>Parthasarathy, Prakash; Mackey, Hamish R.; Mariyam, Sabah; Zuhara, Shifa; Al-Ansari, Tareq; McKay, Gordon</t>
  </si>
  <si>
    <t>Char Products From Bamboo Waste Pyrolysis and Acid Activation</t>
  </si>
  <si>
    <t>FRONTIERS IN MATERIALS</t>
  </si>
  <si>
    <t>bamboo char; bamboo activated carbon; pyrolysis; characterization; dye adsorption</t>
  </si>
  <si>
    <t>DYE CONGO RED; AQUEOUS-SOLUTIONS; PARTICLE-SIZE; MULTICOMPONENT EQUILIBRIUM; CHEMICAL ACTIVATION; PHYSICAL ACTIVATION; SURFACE-CHEMISTRY; POROUS CARBON; RICE STRAW; ADSORPTION</t>
  </si>
  <si>
    <t>Bamboo is found worldwide but is especially concentrated in tropical and subtropical areas with the major producing nations being China, Indonesia and Thailand with an annual production of 12 million tonnes. It has found uses in many applications such as: furniture, flooring, roofing, fencing, interior design and scaffolding in the construction industry. In this study, discarded waste bamboo furniture was used in the ground form as the raw material feedstock for the production of a series of biochars and activated carbons. The biochars were produced at different temperatures, namely, 723, 823, 923, 1,023, 1,123 and 1223 K, in a muffle furnace inerted with nitrogen and for different pyrolysis times. The product chars yields were 20-30% by weight of the raw material, surface areas were 100-350 m(2)/g. Other tests include elemental analysis, helium displacement density, pH, ICP-AES on a leachate sample. Four of the different temperature samples of biochar were used to adsorb the basic dye methylene blue and were shown to possess high adsorption capacities. Then, the same bamboo raw material powder was treated with acid and pyrolysed/activated in a nitrogen atmosphere at the same range of temperatures to produce activated carbons; these were characterized using similar test methods to the biochars. The yields are in the range 20-40% by weight of the raw material feedstock and the BET surface areas are in the range 200-600 m(2)/g. Three of the different temperature activated carbons were used to adsorb methylene blue and the results were compared with the biochar results. All the adsorption experimental isotherm results were analyzed using conventional isotherm equations. The benefits and cost implications of both biochar and activated carbon routes are discussed. The methylene blue adsorption capacities are extremely attractive in the range 0.42-1.12 mmol/g (150-300 mg/g char product) and extend to over 2.35 mmol/g (700 mg/g) for the bamboo derived activated carbons. The micropore and mesopore volumes have been determined under the various char and activated carbon experimental conditions and coupled with the surface areas; these results have been used to explain the trends in the methylene blue adsorption capacities.</t>
  </si>
  <si>
    <t>[Parthasarathy, Prakash; Mackey, Hamish R.; Mariyam, Sabah; Zuhara, Shifa; Al-Ansari, Tareq; McKay, Gordon] Qatar Fdn, Hamad Bin Khalifa Univ, Div Sustainable Dev, Coll Sci &amp; Engn, Doha, Qatar; [Al-Ansari, Tareq] Qatar Fdn, Hamad Bin Khalifa Univ, Div Engn Management &amp; Decis Sci, Coll Sci &amp; Engn, Doha, Qatar</t>
  </si>
  <si>
    <t>Qatar Foundation (QF); Hamad Bin Khalifa University-Qatar; Qatar Foundation (QF); Hamad Bin Khalifa University-Qatar</t>
  </si>
  <si>
    <t>Parthasarathy, P (corresponding author), Qatar Fdn, Hamad Bin Khalifa Univ, Div Sustainable Dev, Coll Sci &amp; Engn, Doha, Qatar.</t>
  </si>
  <si>
    <t>pparthasarathy@hbku.edu.qa</t>
  </si>
  <si>
    <t>Al-Ansari, Tareq/0000-0002-2932-8240; McKay, Gordon/0000-0001-9965-7659; Zuhara, Shifa/0000-0001-6490-6571; Mariyam, Sabah/0000-0002-4766-5726</t>
  </si>
  <si>
    <t>Qatar National Research Fund [NPRP-11S-0117-180328]</t>
  </si>
  <si>
    <t>Qatar National Research Fund(Qatar National Research Fund (QNRF))</t>
  </si>
  <si>
    <t>The authors would like to thank Qatar National Research Fund for their support of this research through NPRP-11S-0117-180328, the Supreme Committee for Delivery and Legacy (SCDL) and to Hamad Bin Khalifa University. Any opinions, findings and conclusions, or recommendations expressed in this material are those of the author(s) and do not necessarily reflect the views of HBKU or QF or SCDL.</t>
  </si>
  <si>
    <t>2296-8016</t>
  </si>
  <si>
    <t>FRONT MATER</t>
  </si>
  <si>
    <t>Front. Mater.</t>
  </si>
  <si>
    <t>JAN 29</t>
  </si>
  <si>
    <t>10.3389/fmats.2020.624791</t>
  </si>
  <si>
    <t>QF7BF</t>
  </si>
  <si>
    <t>WOS:000617047000001</t>
  </si>
  <si>
    <t>Zhang, Z; Yang, G; Wu, J; He, JS; Zhang, YZ; Tian, D; Chen, C; Deng, SH; Long, LL</t>
  </si>
  <si>
    <t>Zhang, Ze; Yang, Gang; Wu, Jun; He, Jin-Song; Zhang, Yan-Zong; Tian, Dong; Chen, Chao; Deng, Shi-Huai; Long, Lu-Lu</t>
  </si>
  <si>
    <t>Enhanced properties of magnetic ultralight pear sponge assisted by Fenton-like reaction for oil-water separation</t>
  </si>
  <si>
    <t>Biomass; Fenton-like reaction; Oil separation; Hydrophobic magnetic sponge</t>
  </si>
  <si>
    <t>CARBON AEROGEL; EFFICIENT; DEGRADATION; SORBENT; REMOVAL; FABRICATION; ADSORPTION; BIOCHAR; BIOMASS</t>
  </si>
  <si>
    <t>Background: Oil spills and leaks of organic pollutants have caused threats to the aquatic environment. Biomass sponges are potential absorbent materials to achieve oil-water separation due to their being low-cost and environmentally friendly. However, the ability to separate oil and water still mainly depends on preparing low-density sponges with high absorbability and motion controllability through mild and low-cost strategies. Methods: In this study, an ultralow-density biomass sponge was prepared via a facile hydrothermal method through a Fenton-like reaction using pears as raw material. Notably, a Fenton-like reaction was introduced for the fabrication of a hydrothermal process for performance optimization. In addition, a small amount of polydimethylsiloxane and magnetic nanoparticles were used to modify the surface of the pear sponge through a one-step method. Findings: The prepared biomass sponge exhibited a novel recyclability, hydrophobicity with water contact angle of 137 degrees, stable magnetic properties and ultra-low density(0.03 g/cm(3)). The pear sponge also demonstrated excellent sorption capacity, achieving up to 10-20 times of its own weight for a wide range of organic solvents and oils. The prepared magnetic-driven sponges can be applied in emergencies for leakages of organic solvents, as well as leakages from tankers and offshore drilling platforms. (C) 2021 Taiwan Institute of Chemical Engineers. Published by Elsevier B.V. All rights reserved.</t>
  </si>
  <si>
    <t>[Zhang, Ze; Yang, Gang; Wu, Jun; He, Jin-Song; Zhang, Yan-Zong; Tian, Dong; Chen, Chao; Deng, Shi-Huai; Long, Lu-Lu] Sichuan Agr Univ, Inst Ecol &amp; Environm Sci, Chengdu 611130, Peoples R China</t>
  </si>
  <si>
    <t>Sichuan Agricultural University</t>
  </si>
  <si>
    <t>Long, LL (corresponding author), Sichuan Agr Univ, Inst Ecol &amp; Environm Sci, Chengdu 611130, Peoples R China.</t>
  </si>
  <si>
    <t>lululong@sicau.edu.cn</t>
  </si>
  <si>
    <t>National Natural Science Foundation of China [21806115]; Power Construction Corporation of China [P42819, DJ-ZDXM-2019-42]</t>
  </si>
  <si>
    <t>National Natural Science Foundation of China(National Natural Science Foundation of China (NSFC)); Power Construction Corporation of China</t>
  </si>
  <si>
    <t>This work is supported by the National Natural Science Foundation of China (21806115) and the Power Construction Corporation of China (P42819, DJ-ZDXM-2019-42)</t>
  </si>
  <si>
    <t>10.1016/j.jtice.2021.07.009</t>
  </si>
  <si>
    <t>UJ3HM</t>
  </si>
  <si>
    <t>WOS:000691180700005</t>
  </si>
  <si>
    <t>Yu, HX; Gu, L; Chen, L; Wen, HF; Zhang, DF; Tao, H</t>
  </si>
  <si>
    <t>Yu, Haixiang; Gu, Lin; Chen, Lu; Wen, Haifeng; Zhang, Daofang; Tao, Hong</t>
  </si>
  <si>
    <t>Activation of grapefruit derived biochar by its peel extracts and its performance for tetracycline removal</t>
  </si>
  <si>
    <t>Grapefruit peel; Peel extracts; Biochar; Tetracycline; Adsorption</t>
  </si>
  <si>
    <t>AQUEOUS-SOLUTION; ADSORPTION PROPERTIES; CHEMICAL ACTIVATION; SURFACE-CHEMISTRY; SLOW PYROLYSIS; POMELO PEEL; CARBON; MECHANISM; SLUDGE; WASTE</t>
  </si>
  <si>
    <t>A novel adsorbent derived from grapefruit peel (GP) based biochar (GPBC) was synthesized by combined carbonization of GP and subsequent activation by GP extracts. Compared to biochar without extracts activation, the technique granted GPBC-20 (with 1:20 of solid-solution ratio) more abundant surface functional groups, which exerts the adsorbent superior performance for tetracycline (TC) adsorption (37.92 mg/g v.s. 16.64 mg/g). The adsorption kinetics, isotherms and thermodynamics models were further used to evaluate the adsorption behavior of GPBC. The enhanced adsorption was analyzed by characterization of fresh and used GPBC, revealing that the adsorption mechanism was comprised of pore filling, charge interaction and chemical bonding. The comprehensive investigation of using agricultural waste extracts as activator to prepare its raw materials-based adsorbents may be of great significance for enhanced resource utilization.</t>
  </si>
  <si>
    <t>[Yu, Haixiang; Gu, Lin; Chen, Lu; Wen, Haifeng; Zhang, Daofang; Tao, Hong] Univ Shanghai Sci &amp; Technol, Sch Environm &amp; Architecture, Shanghai 200093, Peoples R China; [Zhang, Daofang] Shanghai Univ Int Business &amp; Econ, Shanghai 201620, Peoples R China</t>
  </si>
  <si>
    <t>University of Shanghai for Science &amp; Technology; Shanghai University of International Business &amp; Economics</t>
  </si>
  <si>
    <t>Gu, L (corresponding author), Univ Shanghai Sci &amp; Technol, Sch Environm &amp; Architecture, Shanghai 200093, Peoples R China.</t>
  </si>
  <si>
    <t>lin_gu@hotmail.com</t>
  </si>
  <si>
    <t>Yu, Haixiang/HHD-3305-2022</t>
  </si>
  <si>
    <t>National Natural Science Foundation of China, China [51679140]</t>
  </si>
  <si>
    <t>National Natural Science Foundation of China, China(National Natural Science Foundation of China (NSFC))</t>
  </si>
  <si>
    <t>The research work was supported by the National Natural Science Foundation of China, China (No. 51679140). Authors acknowledge the School of Environment and Architecture, University of Shanghai for Science and Technology for providing necessary research infrastructure.</t>
  </si>
  <si>
    <t>10.1016/j.biortech.2020.123971</t>
  </si>
  <si>
    <t>NR4GU</t>
  </si>
  <si>
    <t>WOS:000571523000014</t>
  </si>
  <si>
    <t>Crombie, K; Masek, O; Sohi, SP; Brownsort, P; Cross, A</t>
  </si>
  <si>
    <t>Crombie, Kyle; Masek, Ondrej; Sohi, Saran P.; Brownsort, Peter; Cross, Andrew</t>
  </si>
  <si>
    <t>The effect of pyrolysis conditions on biochar stability as determined by three methods</t>
  </si>
  <si>
    <t>biochar; carbon sequestration; Edinburgh toolkit; physiochemical properties; pyrolysis; stability determination; stable carbon</t>
  </si>
  <si>
    <t>BLACK CARBON; CHEMICAL-COMPOSITION; VEGETATION FIRES; BIOMASS; RESIDUES; CHAR; WOOD; SOIL; CO2</t>
  </si>
  <si>
    <t>Biochar is the porous, carbonaceous material produced by thermochemical treatment of organic materials in an oxygen-limited environment. In general, most biochar can be considered resistant to chemical and biological decomposition, and therefore suitable for carbon (C) sequestration. However, to assess the C sequestration potential of different types of biochar, a reliable determination of their stability is needed. Several techniques for assessing biochar stability have been proposed, e.g. proximate analysis, oxygen (O): C ratio and hydrogen (H): C ratio; however, none of them are yet widely recognized nor validated for this purpose. Biochar produced from three feedstocks (Pine, Rice husk and Wheat straw) at four temperatures (350, 450, 550 and 650 degrees C) and two heating rates (5 and 100 degrees Cmin1) was analysed using three methods of stability determination: proximate analysis, ultimate analysis and a new analytical tool developed at the UK Biochar Research Centre known as the Edinburgh accelerated ageing tool (Edinburgh stability tool). As expected, increased pyrolysis temperatures resulted in higher fractions of stable C and total C due to an increased release of volatiles. Data from the Edinburgh stability tool were compared with those obtained by the other methods, i.e. fixed C, volatile matter, O:C and H:C ratios, to investigate potential relationships between them. Results of this comparison showed that there was a strong correlation (R&gt;0.79) between the stable C determined by the Edinburgh stability tool and fixed C, volatile matter and O:C, however, H:C showed a weaker correlation (R=0.65). An understanding of the influence of feedstock and production conditions on the long-term stability of biochar is pivotal for its function as a C mitigation measure, as production and use of unstable biochar would result in a relatively rapid return of C into the atmosphere, thus potentially intensifying climate change rather than alleviating it.</t>
  </si>
  <si>
    <t>[Crombie, Kyle; Masek, Ondrej; Sohi, Saran P.; Brownsort, Peter; Cross, Andrew] Univ Edinburgh, Sch Geosci, UK Biochar Res Ctr, Edinburgh EH9 3JN, Midlothian, Scotland</t>
  </si>
  <si>
    <t>Masek, O (corresponding author), Univ Edinburgh, Sch Geosci, UK Biochar Res Ctr, Crew Bldg,Kings Bldg, Edinburgh EH9 3JN, Midlothian, Scotland.</t>
  </si>
  <si>
    <t>Sohi, Saran/K-1220-2019; Mašek, Ondřej/D-6315-2018</t>
  </si>
  <si>
    <t>Sohi, Saran/0000-0003-3207-8665; Mašek, Ondřej/0000-0003-0713-766X</t>
  </si>
  <si>
    <t>Engineering and Physical Sciences Research Council in the United Kingdom [EP/F017944/1]; Scottish Funding Council; College of Science and Engineering, University of Edinburgh</t>
  </si>
  <si>
    <t>Engineering and Physical Sciences Research Council in the United Kingdom(UK Research &amp; Innovation (UKRI)Engineering &amp; Physical Sciences Research Council (EPSRC)); Scottish Funding Council; College of Science and Engineering, University of Edinburgh</t>
  </si>
  <si>
    <t>This research was supported by a Science and Innovation award from the Engineering and Physical Sciences Research Council in the United Kingdom (EP/F017944/1) and laboratory and pyrolysis infrastructure by grants from the Scottish Funding Council and the College of Science and Engineering, University of Edinburgh. Dr Clare Peters, University of Edinburgh, provided training in the use of laboratory assays.</t>
  </si>
  <si>
    <t>WILEY-BLACKWELL</t>
  </si>
  <si>
    <t>10.1111/gcbb.12030</t>
  </si>
  <si>
    <t>096EY</t>
  </si>
  <si>
    <t>Green Submitted, Bronze</t>
  </si>
  <si>
    <t>WOS:000315388200006</t>
  </si>
  <si>
    <t>Zhang, S; Su, JF; Ali, A; Huang, TL; Sun, Y; Ren, Y</t>
  </si>
  <si>
    <t>Zhang, Shuai; Su, Junfeng; Ali, Amjad; Huang, Tinglin; Sun, Yi; Ren, Yi</t>
  </si>
  <si>
    <t>Hydrophilic spongy biochar crosslinked with starch and polyvinyl alcohol biocarrier for nitrate, phosphorus, and cadmium removal in low carbon wastewater: Enhanced performance mechanism and detoxification</t>
  </si>
  <si>
    <t>Immobilized biofilm reactor; Low carbon wastewater; Nitrogen and phosphorus removal; Cd (2+) detoxification; Metagenome</t>
  </si>
  <si>
    <t>AEROBIC DENITRIFICATION; ORGANIC-MATTER; FLUORESCENCE; REDUCTION; REACTOR</t>
  </si>
  <si>
    <t>This study aims to develop a functional biocarrier with hydrophilic spongy biochar crosslinked with starch and polyvinyl alcohol (WSB/starch-PVA) for simultaneous removal of NO3--N, total phosphorus (TP) and Cd2+ in low carbon wastewater. Results showed that the WSB/starch-PVA bioreactor achieved the maximum NO3--N removal efficiency in subphase 1.2 with 98.07 % (3.64 mg L(-1)h(-1))versus control (75.30 %, 2.81 mg L(-1)h(-1)), and removed 54.84 % and 73.97 % of TP and Cd2+. Material characterization suggested that functional groups (related to C, N and O) on biocarrier and biofilm, and biogenic co-precipitation facilitated TP and Cd(2+ )removal. The WSB made the biocarrier pores larger and regular, and decreased fluorescent soluble microbial products. The predicted metagenome further suggested that central citrate cycle, oxidative phosphorylation of bio-community, and NO3--N removal were enhanced. Functions for microbial induced co-precipitation, Cd2+ transport/efflux, antioxidants, and enhanced biofilm formation favored the NO3--N/TP removal and Cd(2+ )detoxification.</t>
  </si>
  <si>
    <t>[Zhang, Shuai; Su, Junfeng; Ali, Amjad; Huang, Tinglin; Sun, Yi; Ren, Yi] Xian Univ Architecture &amp; Technol, Sch Environm &amp; Municipal Engn, Xian 710055, Peoples R China; [Zhang, Shuai; Su, Junfeng; Ali, Amjad; Huang, Tinglin; Sun, Yi; Ren, Yi] Xian Univ Architecture &amp; Technol, Shaanxi Key Lab Environm Engn, Xian 710055, Peoples R China</t>
  </si>
  <si>
    <t>National Natural Science Foundation of China [51978556]; Shaanxi Science Fund for Distinguished Young Scholars, China [2019JC-31]; Project of Youth Innovation Team Construction of Shaanxi Universities [21JP064]</t>
  </si>
  <si>
    <t>National Natural Science Foundation of China(National Natural Science Foundation of China (NSFC)); Shaanxi Science Fund for Distinguished Young Scholars, China; Project of Youth Innovation Team Construction of Shaanxi Universities</t>
  </si>
  <si>
    <t>This research work was partly supported by the National Natural Science Foundation of China (NSFC: No. 51978556) , Shaanxi Science Fund for Distinguished Young Scholars, China (No. 2019JC-31) , and the Project of Youth Innovation Team Construction of Shaanxi Universities (No. 21JP064) . The authors would like to thank Mr. Songsong Zhang from Shiyanjia Lab ( www.shiyanjia.com ) for the XPS analysis and Mr. Fang Song at Instrument Analysis Center of Xi?an University of Archi- tecture and Technology for assistance with SEM -EDS analysis.</t>
  </si>
  <si>
    <t>10.1016/j.biortech.2022.127875</t>
  </si>
  <si>
    <t>4V3AJ</t>
  </si>
  <si>
    <t>WOS:000859353000007</t>
  </si>
  <si>
    <t>Smith, J; Nayak, D; Yeluripati, J</t>
  </si>
  <si>
    <t>Smith, Jo; Nayak, Dali; Yeluripati, J.</t>
  </si>
  <si>
    <t>The potential use of biochar to reduce nitrogen waste from farming systems in India</t>
  </si>
  <si>
    <t>CURRENT RESEARCH IN ENVIRONMENTAL SUSTAINABILITY</t>
  </si>
  <si>
    <t>Biochar; Nitrogen enrichment; Nitrogen waste; Pyrolysis; Nitrogen sorption; Crop residue burning</t>
  </si>
  <si>
    <t>SOIL CARBON SEQUESTRATION; RICE-WHEAT SYSTEM; CROP-RESIDUE; ORGANIC-MATTER; STRAW INCORPORATION; AGRONOMIC PRODUCTIVITY; NUTRIENT MANAGEMENT; MANURE MANAGEMENT; BIOGAS DIGESTERS; YIELD TRENDS</t>
  </si>
  <si>
    <t>The aim of this paper is to quantify the impact of incorporating biochar into soils on net nitrogen waste from farming systems in India. It assumes only crop residues that are currently burnt in the fields are used to produce biochar. It accounts for losses of nitrogen occuring during pyrolysis, and the potential savings due to capture of reactive nitrogen from other parts of the farming system and from industry and energy sectors. In 2020, this could have been used to capture up to 67% of the nitrogen lost as nitrogen oxides and ammonia from the energy, industry and farming sectors. This is equivalent to 31% of the nitrogen that was applied as fertilisers and so could be an important tool in efforts to meet the United Nations target to reduce nitrogen waste by 50% by 2030. However, if the rate of nitrogen capture is low, alternative uses for crop residues are developed, or wasted ni-trogen is successfully captured by other methods, the benefits of nitrogen capture on biochar could be much lower. Nevertheless, using biochar as a method to deliver wasted nitrogen to crops is likely to sequester more carbon than alternatives because pyrolyzed carbon is highly recalcitrant. It is also likely to be a more reliable method of capturing nitrogen emissions and delivering nitrogen to crops because emissions of ammonia during storage and spreading of compost or bioslurry can be high. Therefore, even if alternative uses of crop residues are favoured by farmers, it is recommended that nitrogen sorption on biochar should be part of the process, whether it is by direct capture of nitrogen from urine and industrial nitrogen oxide emissions, or by mixing of biochar with compost or the ammonium rich bioslurry produced by anaerobic digestion.</t>
  </si>
  <si>
    <t>[Smith, Jo; Nayak, Dali] Univ Aberdeen, Sch Biol Sci, 23 St Machar Dr, Aberdeen, Scotland; [Yeluripati, J.] James Hutton Inst, Informat &amp; Computat Sci, Aberdeen, Scotland</t>
  </si>
  <si>
    <t>University of Aberdeen; James Hutton Institute</t>
  </si>
  <si>
    <t>Smith, J (corresponding author), Univ Aberdeen, Sch Biol Sci, 23 St Machar Dr, Aberdeen, Scotland.</t>
  </si>
  <si>
    <t>jo.smith@abdn.ac.uk</t>
  </si>
  <si>
    <t>Newton Bhabha project NEC [05724]; DFID-NERC El Nino programme [IEAS/POO2501/1]; ESRC NEXUS programme [NE/S009019/1]; GCRF project [GCRFNGR4_1352]; GCRF Networking grant</t>
  </si>
  <si>
    <t>Newton Bhabha project NEC; DFID-NERC El Nino programme; ESRC NEXUS programme(UK Research &amp; Innovation (UKRI)Economic &amp; Social Research Council (ESRC)); GCRF project; GCRF Networking grant</t>
  </si>
  <si>
    <t>This work was supported by the Newton Bhabha project NEC 05724 (Virtual Centre on Nitrogen Efficiency in Whole Cropping Systems-NEWS) , the DFID-NERC El Nino programme project NE P004830 (Building Resilience in Ethiopia's Awassa region to Drought-BREAD) , the ESRC NEXUS programme project IEAS/POO2501/1 (Improving organic resource use in rural Ethiopia-IPORE) , the GCRF project NE/S009019/1 (South Asian Nitrogen Hub-SANH) and the GCRF Networking grant GCRFNGR4_1352 (Biochar to Address Air Pollution, Climate Change, Food Security and Farmers' Income) .</t>
  </si>
  <si>
    <t>2666-0490</t>
  </si>
  <si>
    <t>CURR RES ENVIRON SUS</t>
  </si>
  <si>
    <t>Curr. Res. Environmental Sustainability</t>
  </si>
  <si>
    <t>10.1016/j.crsust.2023.100224</t>
  </si>
  <si>
    <t>I4IJ3</t>
  </si>
  <si>
    <t>WOS:001002430100001</t>
  </si>
  <si>
    <t>Wang, TT; Zheng, JY; Cai, JJ; Liu, QQ; Zhang, XX</t>
  </si>
  <si>
    <t>Wang, Tongtong; Zheng, Jiyong; Cai, Jinjun; Liu, Qiangqiang; Zhang, Xianxia</t>
  </si>
  <si>
    <t>Visible-light-driven photocatalytic degradation of dye and antibiotics by activated biochar composited with K+ doped g-C3N4: Effects, mechanisms, actual wastewater treatment and disinfection</t>
  </si>
  <si>
    <t>Activated biochar; Ultrasonic-milling method; Real wastewater treatment; Disinfection; Enhancement strategy; K+ doped g-C3N4</t>
  </si>
  <si>
    <t>CONSTRUCTION; ADSORPTION; REMOVAL</t>
  </si>
  <si>
    <t>To improve the performance of graphitic carbon nitride (g-C3N4), a hotly researched metal-free photocatalyst, for better application in the efficient removal of organic pollutants, adsorption synergistically enhanced photocatalysis mechanism was thoroughly explored. Based on KOH pore-forming activated biochar (ACB) and K+ doped g-C3N4 (K-gC(3)N(4)), the novel activated biochar-based K-gC(3)N(4) composite (ACB-K-gC(3)N(4)) was synthesized via the innovative ultrasonic-milling method. Rhodamine B (RhB), tetracycline (TC), norfloxacin (NOR), and chloramphenicol (CAP) were selected as target pollutants, and the effects of environmental factors, recycling and actual wastewater tests, disinfection effects, and various enhancement strategies were investigated. The results showed that K-gC(3)N(4) was successfully composited with ACB by various characterizations, where the loading mass ratio of 1:2 exhibited the best performance. ACB-K-gC(3)N(4) possessed a larger specific surface area, richer functional groups, suitable band gap (2.29 eV), and broader visible light absorption (~716 nm) than K-gC(3)N(4). ACB-K-gC(3)N(4) presented effective removal efficiency over K-gC(3)N(4) for four pollutants, in which the removal efficiency of RhB reached 93.26%, and the degradation rate constant of 0.0119 min(-1) was four times higher than K-gC(3)N(4) (0.0029 min(-1)). Moreover, ACB-K-gC(3)N(4) was superior to K-gC(3)N(4) in disinfecting S. aureus and E. coli, with a sterilization rate of exceeding 90% for 12 h. The photodegradation activity was dominated by &lt;bold&gt;center dot&lt;/bold&gt;O-2(-), h(+), and &lt;bold&gt;middot&lt;/bold&gt;OH, and the mechanisms involved in the three stages. This was attributed to the unique structure and surface properties (defects and persistent free radicals) of ACB, as evidenced by improved adsorption stage and transfer of degradation intermediates, facilitated the generation of active species, accelerated migration of photogenerated electrons, and inhibited photogenerated carriers recombination by the heterojunction. The good reusability and stability, enhancement strategies (blowing air and heating), and satisfactory feasibility for actual wastewater allow ACB-K-gC(3)N(4) possible to promote high-concentration wastewater treatment and disinfection.</t>
  </si>
  <si>
    <t>[Wang, Tongtong; Zheng, Jiyong; Cai, Jinjun; Liu, Qiangqiang] Northwest A&amp;F Univ, Coll Nat Resources &amp; Environm, State Key Lab Soil Eros &amp; Dryland Farming Loess Pl, Yangling 712100, Peoples R China; [Zheng, Jiyong] Chinese Acad Sci, Inst Soil &amp; Water Conservat, Yangling 712100, Peoples R China; [Cai, Jinjun] Ningxia Acad Agr &amp; Forestry Sci, Inst Resources &amp; Environm, Yinchuan 750002, Peoples R China; [Zhang, Xianxia] Northwest A&amp;F Univ, Coll Plant Protect, Yangling 712100, Peoples R China; [Zheng, Jiyong] Minist Water Resources, Yangling 712100, Peoples R China</t>
  </si>
  <si>
    <t>Northwest A&amp;F University - China; Chinese Academy of Sciences; Institute of Soil &amp; Water Conservation (ISWC), CAS; Ningxia Academy of Agricultural &amp; Forestry Sciences; Northwest A&amp;F University - China; Ministry of Water Resources</t>
  </si>
  <si>
    <t>Zheng, JY (corresponding author), Northwest A&amp;F Univ, Coll Nat Resources &amp; Environm, State Key Lab Soil Eros &amp; Dryland Farming Loess Pl, Yangling 712100, Peoples R China.</t>
  </si>
  <si>
    <t>Wang, Tongtong/D-2701-2017; Zheng, Jiyong/N-4626-2018</t>
  </si>
  <si>
    <t>Wang, Tongtong/0000-0002-2553-0265; Zheng, Jiyong/0000-0002-0017-8875</t>
  </si>
  <si>
    <t>Key R&amp;D Project of Ningxia Hui Autonomous Region [2020BCF01001]; Strategic Priority Research Program of the Chinese Academy of Sciences [XDA23070202]; National Key R&amp;D Project of China [2016YFC0501702]; Central guidance for local science and technology development project of China [2021FRD05023]</t>
  </si>
  <si>
    <t>Key R&amp;D Project of Ningxia Hui Autonomous Region; Strategic Priority Research Program of the Chinese Academy of Sciences(Chinese Academy of Sciences); National Key R&amp;D Project of China; Central guidance for local science and technology development project of China</t>
  </si>
  <si>
    <t>The authors wish to express their sincere thanks to the Key R &amp; D Project of Ningxia Hui Autonomous Region (2020BCF01001) , and the Strategic Priority Research Program of the Chinese Academy of Sciences (XDA23070202) . Moreover, this work also is supported by the National Key R &amp; D Project of China (2016YFC0501702) , and the Central guidance for local science and technology development project of China (2021FRD05023) . The authors thank shiyanjia lab for the support of ESR/EPR tests.</t>
  </si>
  <si>
    <t>10.1016/j.scitotenv.2022.155955</t>
  </si>
  <si>
    <t>2A9QE</t>
  </si>
  <si>
    <t>WOS:000809830100005</t>
  </si>
  <si>
    <t>Zhang, FR; Zhang, BH; Han, DD; Wu, LS; Hou, WG</t>
  </si>
  <si>
    <t>Zhang, Fengrong; Zhang, Binghan; Han, Dandan; Wu, Lishun; Hou, Wanguo</t>
  </si>
  <si>
    <t>Preparation of composite soybean straw-based materials by LDHs modifying as a solid sorbent for removal of Pb(II) from water samples</t>
  </si>
  <si>
    <t>OPEN CHEMISTRY</t>
  </si>
  <si>
    <t>layered double hydroxide; soybean straw; nanocomposite; adsorption; heavy-metal</t>
  </si>
  <si>
    <t>LAYERED DOUBLE HYDROXIDES; GRAPHENE OXIDE; ACTIVATED CARBON; WHEAT-STRAW; WASTE-WATER; ADSORPTION; BIOCHAR; ACID; NANOCOMPOSITES; EFFICIENT</t>
  </si>
  <si>
    <t>In this study, the nanocomposites from biomass (soybean straw) and layered double hydroxides (LDHs), denoted as B/LDHs, were fabricated using the mechanical-hydrothermal method. The obtained B/LDHs nano-composites were characterized by TEM, SEM, FT-IR, and N-2 adsorption-desorption techniques. Adsorption of the heavy-metal ions Pb(II) on the B/LDHs was determined at 25 degrees C and pH 6.0 using a batch technique. The experimental results demonstrated that biomass contributed to the sorption process. The pseudo-second-order, Langmuir, and Freundlich models well fitted the sorption process, indicating chemisorption and monolayer adsorption were the main adsorption mechanisms. Meanwhile, it is found that there is an obvious effect of adsorbent concentration in the studied adsorption system. In comparison with soy-bean straw and Mg-Al LDHs, the B/LDHs nanocomposites exhibit significantly enhanced sorption capacities. It is evident from this study that the construction of B/LDHs nanocomposites is an effective strategy for improving the sorption capacity of LDHs, and the modified LDH-based adsorbent shows a good potential in the removal of heavy metals from water. More importantly, it solves the problem of a large number of agricultural waste disposals. And, it achieved the goal of a win-win situation.</t>
  </si>
  <si>
    <t>[Zhang, Fengrong; Zhang, Binghan; Han, Dandan; Wu, Lishun] Heze Univ, Sch Chem &amp; Chem Engn, Heze 274015, Peoples R China; [Hou, Wanguo] Shandong Univ, Key Lab Colloid &amp; Interface Chem, Minist Educ, Jinan 250100, Peoples R China</t>
  </si>
  <si>
    <t>Heze University; Shandong University</t>
  </si>
  <si>
    <t>Zhang, FR (corresponding author), Heze Univ, Sch Chem &amp; Chem Engn, Heze 274015, Peoples R China.</t>
  </si>
  <si>
    <t>zfrong1204@163.com</t>
  </si>
  <si>
    <t>Science and Technology Program for Colleges and Universities of Shandong Province [J18KA104]</t>
  </si>
  <si>
    <t>Science and Technology Program for Colleges and Universities of Shandong Province</t>
  </si>
  <si>
    <t>This work is supported financially by the Science and Technology Program for Colleges and Universities of Shandong Province (No. J18KA104).</t>
  </si>
  <si>
    <t>DE GRUYTER POLAND SP Z O O</t>
  </si>
  <si>
    <t>BOGUMILA ZUGA 32A STR, 01-811 WARSAW, MAZOVIA, POLAND</t>
  </si>
  <si>
    <t>2391-5420</t>
  </si>
  <si>
    <t>OPEN CHEM</t>
  </si>
  <si>
    <t>Open Chem.</t>
  </si>
  <si>
    <t>10.1515/chem-2021-0058</t>
  </si>
  <si>
    <t>TX0QW</t>
  </si>
  <si>
    <t>WOS:000682797100001</t>
  </si>
  <si>
    <t>Dalahmeh, SS; Lalander, C; Pell, M; Vinneras, B; Jonsson, H</t>
  </si>
  <si>
    <t>Dalahmeh, S. S.; Lalander, C.; Pell, M.; Vinneras, B.; Jonsson, H.</t>
  </si>
  <si>
    <t>Quality of greywater treated in biochar filter and risk assessment of gastroenteritis due to household exposure during maintenance and irrigation</t>
  </si>
  <si>
    <t>JOURNAL OF APPLIED MICROBIOLOGY</t>
  </si>
  <si>
    <t>biochar filters; greywater; QMRA; risk; reuse irrigation; Salmonella spp</t>
  </si>
  <si>
    <t>WASTE-WATER; PROBABILISTIC MODEL; MICROBIAL QUALITY; ROTAVIRUS; REUSE; CHILDREN; SOIL; INFECTIONS; DIARRHEA; BURDEN</t>
  </si>
  <si>
    <t>AimThis study evaluated treatment of greywater (GW) by a biochar filter in Jordan and assessed the annual risks of infection (Pi-annual), annual risk of disease (Pd-annual) and disease burden (in disability-adjusted life years; DALYs) of gastroenteritis caused by Salmonella spp. and rotavirus due to ingestion of GW during system maintenance and consumption of green onions irrigated with treated and nontreated GW. Methods and resultsThe biochar filter efficiently removed 93% of biochemical oxygen demand (BOD5) and 85% of solids, while removal of Escherichia coli was insignificant. Treatment of GW decreased the median Pd-annual due to ingestion of GW from 139x10(-2) to 60x10(-3) for Salmonella spp. but did not affect Pd-annual caused by rotavirus (973x10(-1) to 10). Consumption of onions irrigated with treated GW had a median Pd-annual of 125x10(-9) to 12x10(-8) for Salmonella spp. and 496x10(-4) to 437x10(-3) for rotavirus infection, which was 999 and 90% lower, respectively, than the risk when consuming onions irrigated with nontreated GW. The highest risks of gastrointestinal disease were thus associated mainly with direct ingestion of GW when maintaining the system. ConclusionsGarden produce irrigated with GW treated in biochar filter did not display intolerable risks of rotavirusbased gastroenteritis during summer season in the study area given that the produce is harvested 1 to 2days, and washed, before consumption. Significance and Impact of the StudyThis study contributes to scientific-based knowledge on the suitability of biochar filters for onsite greywater treatment and confirms the microbial safety of recycling treated greywater for garden irrigation.</t>
  </si>
  <si>
    <t>[Dalahmeh, S. S.; Lalander, C.; Vinneras, B.; Jonsson, H.] Swedish Univ Agr Sci SLU, Dept Energy &amp; Technol, Box 7032, SE-75007 Uppsala, Sweden; [Pell, M.] Swedish Univ Agr Sci SLU, Dept Microbiol, Uppsala, Sweden</t>
  </si>
  <si>
    <t>Swedish University of Agricultural Sciences; Swedish University of Agricultural Sciences</t>
  </si>
  <si>
    <t>Dalahmeh, SS (corresponding author), Swedish Univ Agr Sci SLU, Dept Energy &amp; Technol, Box 7032, SE-75007 Uppsala, Sweden.</t>
  </si>
  <si>
    <t>sahar.dalahmeh@slu.se</t>
  </si>
  <si>
    <t>Vinneras, Bjorn/F-9481-2016</t>
  </si>
  <si>
    <t>Vinneras, Bjorn/0000-0001-9979-3466; Dalahmeh, Sahar/0000-0002-0946-3226</t>
  </si>
  <si>
    <t>Swedish International Development Agency (Sida); Swedish Research Council (FORMAS)</t>
  </si>
  <si>
    <t>Swedish International Development Agency (Sida)(Norwegian Agency for Development Cooperation - NORAD); Swedish Research Council (FORMAS)(Swedish Research CouncilSwedish Research Council Formas)</t>
  </si>
  <si>
    <t>This project was funded by the Swedish International Development Agency (Sida) and the Swedish Research Council (FORMAS). Special thanks to Ahmed Ulayyan of Mercy Corps/Jordan and Dr Almoayied Asseyed of the Royal Scientific Society for supervising construction of the biochar filter and monitoring its performance.</t>
  </si>
  <si>
    <t>1364-5072</t>
  </si>
  <si>
    <t>1365-2672</t>
  </si>
  <si>
    <t>J APPL MICROBIOL</t>
  </si>
  <si>
    <t>J. Appl. Microbiol.</t>
  </si>
  <si>
    <t>10.1111/jam.13273</t>
  </si>
  <si>
    <t>EA6RY</t>
  </si>
  <si>
    <t>WOS:000386757800021</t>
  </si>
  <si>
    <t>Neumann, J; Hornung, A; Schmitt, N; Jager, N; Conti, R; Apfelbacher, A; Daschner, R</t>
  </si>
  <si>
    <t>Faaij, APC; Baxter, D; Grassi, A; Helm, P</t>
  </si>
  <si>
    <t>Neumann, Johannes; Hornung, Andreas; Schmitt, Nina; Jaeger, Nils; Conti, Roberto; Apfelbacher, Andreas; Daschner, Robert</t>
  </si>
  <si>
    <t>HYDRODEOXYGENATION OF BIO-OILS FROM THERMO-CATALYTIC REFORMING - HIGH ENERGY EFFICIENT ROUTE TO RENEWABLE GASOLINE AND DIESEL</t>
  </si>
  <si>
    <t>PAPERS OF THE 24TH EUROPEAN BIOMASS CONFERENCE: SETTING THE COURSE FOR A BIOBASED ECONOMY</t>
  </si>
  <si>
    <t>24th International European Biomass Conference on Setting the Course for a Biobased Economy</t>
  </si>
  <si>
    <t>JUN 06-09, 2016</t>
  </si>
  <si>
    <t>Amsterdam, NETHERLANDS</t>
  </si>
  <si>
    <t>renewable fuel; refining; gasoline; Thermo-catalytic reforming</t>
  </si>
  <si>
    <t>The agricultural production of energy crops is in competition to food production and discussed controversial. Therefore the academic and commercial research is focused on waste or residual biomass. A promising conversion technology for the production of high quality bio-oil, syngas and biochar from residual biomass is the Thermo-Catalytic Reforming process (TCR (R)); intermediate pyrolysis and integrated reforming. With an additional focus on biofuels for transportation, the downstream processing of the TCR (R) bio-oil offers the option to meet high standards of common fuels like gasoline or diesel. To assess the opportunities of TCR (R) bio-oil upgrading, hydrotreatment and rectification tests were carried out in order to produce renewable gasoline and diesel from residual or waste biomass. Product yields from hydrogenation, catalyst life and biofuel analysis gives confidence that upgrading of the TCR (R) bio-oil offers a suitable and efficient route to meet the high standards of common fuels with strikingly similar qualities to fossil based fractions, specifically gasoline and diesel. Furthermore the generated renewable gasoline was successfully tested in a modern EU5 passenger car engine to assess the ability of the biofuels to substitute fossil fuel. This technology opens the door to renewable fuel refining as it is known from petroleum refineries. The Thermo-Catalytic Reforming process is a key component of the Biobattery concept developed within the framework of the Center for Energy Storage (CES).</t>
  </si>
  <si>
    <t>[Neumann, Johannes; Hornung, Andreas; Schmitt, Nina; Jaeger, Nils; Apfelbacher, Andreas; Daschner, Robert] Fraunhofer UMSICHT, Maxhutte 1, D-92237 Sulzbach Rosenberg, Germany; [Hornung, Andreas] Univ Bologna, Bologna, Italy; [Hornung, Andreas] Friedrich Alexander Univ Erlangen Nurnberg, Erlangen, Germany; [Hornung, Andreas] Univ Birmingham, Birmingham, W Midlands, England</t>
  </si>
  <si>
    <t>University of Bologna; University of Erlangen Nuremberg; University of Birmingham</t>
  </si>
  <si>
    <t>Neumann, J (corresponding author), Fraunhofer UMSICHT, Maxhutte 1, D-92237 Sulzbach Rosenberg, Germany.</t>
  </si>
  <si>
    <t>Conti, Roberto/0000-0001-5617-7559</t>
  </si>
  <si>
    <t>BN1BX</t>
  </si>
  <si>
    <t>WOS:000473716900221</t>
  </si>
  <si>
    <t>Nunes, EW; Silva, MKL; Rascon, J; Leiva-Tafur, D; Lapa, RML; Cesarino, I</t>
  </si>
  <si>
    <t>Nunes, Erik W.; Silva, Martin K. L.; Rascon, Jesus; Leiva-Tafur, Damaris; Lapa, Rainer M. L.; Cesarino, Ivana</t>
  </si>
  <si>
    <t>Acetylcholinesterase Biosensor Based on Functionalized Renewable Carbon Platform for Detection of Carbaryl in Food</t>
  </si>
  <si>
    <t>BIOSENSORS-BASEL</t>
  </si>
  <si>
    <t>electrochemical biosensor; renewable carbon; carbaryl; acetylcholinesterase enzyme; food safety</t>
  </si>
  <si>
    <t>REDUCED GRAPHENE OXIDE; ELECTROCHEMICAL DETECTION; COVALENT IMMOBILIZATION; AMPEROMETRIC BIOSENSOR; BIOCHAR; PESTICIDE; SENSOR; NANOPARTICLES; ADSORPTION; ELECTRODES</t>
  </si>
  <si>
    <t>Enzymatic electrochemical biosensors play an important role in the agri-food sector due to the need to develop sustainable, low-cost, and easy-to-use analytical devices. Such biosensors can be used to monitor pathogens, endocrine disruptors, and pesticides, such as carbaryl, widely used in many crops. The use of renewable carbon (RC) sources, provided from biomass pyrolysis has been often applied in the fabrication of such sensors. This material is a great candidate for biosensor fabrication due to the presence of surface functional groups, porosity, and moderate surface area. This work describes the functionalization of RC material through an acid treatment with a sulfonitric solution HNO3/H2SO4 (1:3) and the resulting material was characterized by scanning electron microscopy. The obtained RC functionalized (RCF) and the acetylcholinesterase enzyme (AChE) were applied in the construction of the electrochemical biosensor on glassy carbon (GC) electrode and used to detect carbaryl in apple samples. The GC/RCF/AChE biosensor was able to detect the carbaryl pesticide from 5.0 to 30.0 nmol L-1, displaying a LOD of 4.5 nmol L-1. The detection of carbaryl in apple samples presented recoveries between 102.5 to 118.6% through the standard addition method. The proposed biosensor is a promising renewable tool for food safety.</t>
  </si>
  <si>
    <t>[Nunes, Erik W.; Silva, Martin K. L.; Cesarino, Ivana] Sao Paulo State Univ, UNESP, Sch Agr, BR-18610034 Botucatu, SP, Brazil; [Rascon, Jesus; Leiva-Tafur, Damaris] Univ Nacl Toribio Rodriguez Mendoza Amazonas UNTR, Inst Invest Desarrollo Sustentable Ceja Selva IND, Chachapoyas 01001, Peru; [Lapa, Rainer M. L.] Univ Nacl Toribio Rodriguez Mendoza Amazonas UNTR, Inst Invest Ganaderia &amp; Biotecnol IGBI, Chachapoyas 01001, Peru; [Lapa, Rainer M. L.] Univ Nacl Toribio Rodriguez Mendoza Amazonas UNTR, Fac Ciencias Salud FACISA, Chachapoyas 01001, Peru</t>
  </si>
  <si>
    <t>Universidade Estadual Paulista; Universidad Nacional Toribio Rodriguez De Mendoza De Amazonas; Universidad Nacional Toribio Rodriguez De Mendoza De Amazonas; Universidad Nacional Toribio Rodriguez De Mendoza De Amazonas</t>
  </si>
  <si>
    <t>Cesarino, I (corresponding author), Sao Paulo State Univ, UNESP, Sch Agr, BR-18610034 Botucatu, SP, Brazil.</t>
  </si>
  <si>
    <t>erik.weber@unesp.br; martin.leme@unesp.br; jesus.rascon@untrm.edu.pe; damaris.leiva@untrm.edu.pe; rainer.lopez@untrm.edu.pe; ivana.cesarino@unesp.br</t>
  </si>
  <si>
    <t>DAMARIS, LEIVA TAFUR/AAE-3286-2021; marco, rainer/IWU-9923-2023; Cesarino, Ivana/X-8651-2019; Rascón, Jesús/AAO-9186-2020; Leme da Silva, Martin Kássio/IYS-2644-2023</t>
  </si>
  <si>
    <t>DAMARIS, LEIVA TAFUR/0000-0001-7575-8498; Rascón, Jesús/0000-0002-9305-7203; Leme da Silva, Martin Kássio/0000-0003-2410-9716; Lopez Lapa, Rainer Marco/0000-0002-2879-5138; Cesarino, Ivana/0000-0002-2296-3671</t>
  </si>
  <si>
    <t>FAPESP [2017/24274-3, 2019/19578-9]; PROCIENCIA [006-2020-FONDECYT-BM]</t>
  </si>
  <si>
    <t>FAPESP(Fundacao de Amparo a Pesquisa do Estado de Sao Paulo (FAPESP)); PROCIENCIA</t>
  </si>
  <si>
    <t>This research was funded by FAPESP grants (2017/24274-3 and 2019/19578-9) and PROCIENCIA (grant 006-2020-FONDECYT-BM).</t>
  </si>
  <si>
    <t>2079-6374</t>
  </si>
  <si>
    <t>Biosensors-Basel</t>
  </si>
  <si>
    <t>10.3390/bios12070486</t>
  </si>
  <si>
    <t>Chemistry, Analytical; Nanoscience &amp; Nanotechnology; Instruments &amp; Instrumentation</t>
  </si>
  <si>
    <t>Chemistry; Science &amp; Technology - Other Topics; Instruments &amp; Instrumentation</t>
  </si>
  <si>
    <t>3H3VW</t>
  </si>
  <si>
    <t>WOS:000831967400001</t>
  </si>
  <si>
    <t>Torrinha, A; Oliveira, TMBF; Ribeiro, FWP; Correia, AN; Lima-Neto, P; Morais, S</t>
  </si>
  <si>
    <t>Torrinha, Alvaro; Oliveira, Thiago M. B. F.; Ribeiro, Francisco W. P.; Correia, Adriana N.; Lima-Neto, Pedro; Morais, Simone</t>
  </si>
  <si>
    <t>Application of Nanostructured Carbon-Based Electrochemical (Bio)Sensors for Screening of Emerging Pharmaceutical Pollutants in Waters and Aquatic Species: A Review</t>
  </si>
  <si>
    <t>sensors and biosensors; carbon nanomaterials; environment; aquatic fauna; waters</t>
  </si>
  <si>
    <t>PERSONAL CARE PRODUCTS; TANDEM MASS-SPECTROMETRY; WASTE-WATER; LIQUID-CHROMATOGRAPHY; GRAPHENE OXIDE; MODIFIED ELECTRODES; VOLTAMMETRIC DETERMINATION; ENDOCRINE DISRUPTORS; SIGNAL AMPLIFICATION; MESOPOROUS CARBON</t>
  </si>
  <si>
    <t>Pharmaceuticals, as a contaminant of emergent concern, are being released uncontrollably into the environment potentially causing hazardous effects to aquatic ecosystems and consequently to human health. In the absence of well-established monitoring programs, one can only imagine the full extent of this problem and so there is an urgent need for the development of extremely sensitive, portable, and low-cost devices to perform analysis. Carbon-based nanomaterials are the most used nanostructures in (bio)sensors construction attributed to their facile and well-characterized production methods, commercial availability, reduced cost, high chemical stability, and low toxicity. However, most importantly, their relatively good conductivity enabling appropriate electron transfer rates-as well as their high surface area yielding attachment and extraordinary loading capacity for biomolecules-have been relevant and desirable features, justifying the key role that they have been playing, and will continue to play, in electrochemical (bio)sensor development. The present review outlines the contribution of carbon nanomaterials (carbon nanotubes, graphene, fullerene, carbon nanofibers, carbon black, carbon nanopowder, biochar nanoparticles, and graphite oxide), used alone or combined with other (nano)materials, to the field of environmental (bio)sensing, and more specifically, to pharmaceutical pollutants analysis in waters and aquatic species. The main trends of this field of research are also addressed.</t>
  </si>
  <si>
    <t>[Torrinha, Alvaro; Morais, Simone] Inst Politecn Porto, Inst Super Engn Porto, REQUIMTE LAQV, Rua Dr Antonio Bernardino Almeida 431, P-4249015 Porto, Portugal; [Oliveira, Thiago M. B. F.] Univ Fed Cariri, Ctr Ciencia &amp; Tecnol, Av Tenente Raimundo Rocha 1639,Cidade Univ, BR-63048080 Juazeiro Do Norte, CE, Brazil; [Ribeiro, Francisco W. P.] Univ Fed Cariri, Inst Formacao Educadores, Rua Olegario Emidio Araujo S-N, BR-63260000 Brejo Santo, CE, Brazil; [Correia, Adriana N.; Lima-Neto, Pedro] Univ Fed Ceara, GELCORR, Dept Quim Analit &amp; Fis Quim, Ctr Ciencias, Bloco 940,Campus Pici, BR-60455970 Fortaleza, Ceara, Brazil</t>
  </si>
  <si>
    <t>Instituto Politecnico do Porto; Universidade Federal do Cariri; Universidade Federal do Cariri; Universidade Federal do Ceara</t>
  </si>
  <si>
    <t>Morais, S (corresponding author), Inst Politecn Porto, Inst Super Engn Porto, REQUIMTE LAQV, Rua Dr Antonio Bernardino Almeida 431, P-4249015 Porto, Portugal.</t>
  </si>
  <si>
    <t>alvaro.torrinha@graq.isep.ipp.pt; thiago.mielle@ufca.edu.br; wirley.ribeiro@ufca.edu.br; adriana@ufc.br; pln@ufc.br; sbm@isep.ipp.pt</t>
  </si>
  <si>
    <t>Correia, Adriana N/K-3953-2015; Morais, Simone/N-8008-2019; Oliveira, Thiago/R-7619-2019; De Lima-Neto, Pedro/F-2440-2012; Morais, Simone/D-8653-2013; Morais, Simone/GWC-6439-2022</t>
  </si>
  <si>
    <t>Correia, Adriana N/0000-0002-3357-0160; Morais, Simone/0000-0001-6433-5801; Oliveira, Thiago/0000-0002-1858-8549; De Lima-Neto, Pedro/0000-0002-1613-4797; Morais, Simone/0000-0001-6433-5801; Morais, Simone/0000-0001-6433-5801; Torrinha, Alvaro/0000-0002-9829-8559</t>
  </si>
  <si>
    <t>FEDER funds through the POCI [UID/QUI/50006/2019, PTDC/ASP-PES/29547/2017 (POCI-01-0145-FEDER-029547)]; FCT-Foundation for Science and Technology; Brazilian agency CNPq [420261/2018-4]; Brazilian agency CAPES [88881.140821/2017-01, 001]; FUNCAP-BPI [BP3-0139-00301.01.00/18]</t>
  </si>
  <si>
    <t>FEDER funds through the POCI(European Union (EU)); FCT-Foundation for Science and Technology(Fundacao para a Ciencia e a Tecnologia (FCT)); Brazilian agency CNPq(Conselho Nacional de Desenvolvimento Cientifico e Tecnologico (CNPQ)); Brazilian agency CAPES(Coordenacao de Aperfeicoamento de Pessoal de Nivel Superior (CAPES)); FUNCAP-BPI(Fundacao Cearense de Apoio ao Desenvolvimento Cientifico e Tecnologico (FUNCAP))</t>
  </si>
  <si>
    <t>This work was financially supported by: projects UID/QUI/50006/2019 and PTDC/ASP-PES/29547/2017 (POCI-01-0145-FEDER-029547) funded by FEDER funds through the POCI and by National Funds through FCT-Foundation for Science and Technology. This proposal was also subsidized by the Brazilian agencies CNPq (Proc. 420261/2018-4) and CAPES (Proc. 88881.140821/2017-01; Finance code 001). F.W.P. Ribeiro acknowledges funding provided by FUNCAP-BPI (Proc. BP3-0139-00301.01.00/18).</t>
  </si>
  <si>
    <t>10.3390/nano10071268</t>
  </si>
  <si>
    <t>MS3BM</t>
  </si>
  <si>
    <t>Green Submitted, Green Published, gold</t>
  </si>
  <si>
    <t>WOS:000554156100001</t>
  </si>
  <si>
    <t>Wei, X; Li, XD; Tang, L; Yu, JF; Deng, JQ; Luo, T; Liang, J; Chen, XW; Zhou, YY</t>
  </si>
  <si>
    <t>Wei, Xue; Li, Xiaodong; Tang, Lin; Yu, Jiangfang; Deng, Jiaqin; Luo, Ting; Liang, Jie; Chen, Xuwu; Zhou, Yaoyu</t>
  </si>
  <si>
    <t>Exploring the role of Fe species from biochar-iron composites in the removal and long-term immobilization of SeO42- against competing oxyanions</t>
  </si>
  <si>
    <t>Selenate; BC/Fe; Selective adsorption; Desorption; Reduction</t>
  </si>
  <si>
    <t>ZERO-VALENT IRON; IN-SITU REMEDIATION; CARBOTHERMAL SYNTHESIS; ELECTRON-TRANSFER; SELENATE REMOVAL; SOFT ACIDS; MG-AL; SELENIUM; WATER; REDUCTION</t>
  </si>
  <si>
    <t>Carbothermal reduction is a convenient and cost-effective method to produce biochar (BC) supported iron-based nano-particles (INP) for oxyanion contaminants removal. However, considering the possible desorption of the target oxyanion during change of the surrounding environment, the detailed removal mechanisms remain unclear and the long-term efficiency of different INPs cannot be predicted. In this study, different BC/Fe composites were synthesized by controlling the pyrolysis temperatures (500-800 degrees C). BC/Fe3O4 composite synthesized at 500 degrees C (BC/Fe-500) possessed the strongest surface acidity thus with the best SeO42- removal performance, and BC/Fe-0/(FeO4)-O-3 composite synthesized at 650 degrees C (BC/Fe-650) possessed the best reducing ability toward SeO42-. Through the co-removal experiments (SeO42- and common competing oxyanions co-existed) and the investigation of Se stability loaded on BC/Fe composites, the removal of SeO42- by BC/Fe soo through highly reversible adsorption could not achieve long-term immobilization of Se, making it an appropriate adsorbent for pre-treatment only, while the efficient reduction of SeO42- to Se-0 by BC/Fe-650 could largely improve its long-term stability. This study supplies a possible strategy for Se immobilization against common competing oxyanions.</t>
  </si>
  <si>
    <t>[Wei, Xue; Li, Xiaodong; Tang, Lin; Yu, Jiangfang; Luo, Ting; Liang, Jie; Chen, Xuwu] Hunan Univ, Coll Environm Sci &amp; Engn, Changsha 410082, Hunan, Peoples R China; [Wei, Xue; Li, Xiaodong; Tang, Lin; Yu, Jiangfang; Luo, Ting; Liang, Jie; Chen, Xuwu] Hunan Univ, Key Lab Environm Biol &amp; Pollut Control, Minist Educ, Changsha 410082, Hunan, Peoples R China; [Deng, Jiaqin] Hunan Acad Forestry, State Key Lab Utilizat Woody Oil Resource, Changsha 410004, Peoples R China; [Zhou, Yaoyu] Hunan Agr Univ, Coll Resources &amp; Environm, Changsha 410128, Peoples R China</t>
  </si>
  <si>
    <t>Hunan University; Hunan University; Hunan Agricultural University</t>
  </si>
  <si>
    <t>li, xiao/HKV-8405-2023; Yu, Jiangfang/ABD-9643-2021; wang, xu/IAN-4886-2023; liang, liang/IAO-8518-2023; Chen, Xuwu/HGU-3362-2022; li, xiao/HJP-5134-2023; Tang, Lin/M-8040-2014; li, xiao/GSN-6181-2022; liu, jiaming/IWE-3196-2023; li, xiaofeng/GXF-9442-2022</t>
  </si>
  <si>
    <t>Yu, Jiangfang/0000-0002-6529-5263; Tang, Lin/0000-0001-6996-7955; Liang, Jie/0000-0002-1979-9356</t>
  </si>
  <si>
    <t>National Natural Science Foundation of China [51579094, 51579096]; Funds for Innovative Province Construction of Hunan Province of China [2019RS3012]; Key Research and Development Program of Hunan Province of China [2017SK2241]; Hong Kong Scholars Program [XJ2018029]</t>
  </si>
  <si>
    <t>National Natural Science Foundation of China(National Natural Science Foundation of China (NSFC)); Funds for Innovative Province Construction of Hunan Province of China; Key Research and Development Program of Hunan Province of China; Hong Kong Scholars Program</t>
  </si>
  <si>
    <t>This research was financially supported by the National Natural Science Foundation of China (Grant No: 51579094, 51579096) , the Funds for Innovative Province Construction of Hunan Province of China (2019RS3012) , the Key Research and Development Program of Hunan Province of China (Grant No: 2017SK2241) , and the Hong Kong Scholars Program (Grant No: XJ2018029) .</t>
  </si>
  <si>
    <t>10.1016/j.jhazmat.2021.126311</t>
  </si>
  <si>
    <t>UG6PP</t>
  </si>
  <si>
    <t>WOS:000689372000006</t>
  </si>
  <si>
    <t>Li, YM; Sun, YX; Liao, SQ; Zou, GY; Zhao, TK; Chen, YH; Yang, JG; Zhang, L</t>
  </si>
  <si>
    <t>Li, Yanmei; Sun, Yanxin; Liao, Shangqiang; Zou, Guoyuan; Zhao, Tongke; Chen, Yanhua; Yang, Jungang; Zhang, Lin</t>
  </si>
  <si>
    <t>Effects of two slow-release nitrogen fertilizers and irrigation on yield, quality, and water-fertilizer productivity of greenhouse tomato</t>
  </si>
  <si>
    <t>Tomato; Carbon-based urea; Polymer-coated urea; Conventional irrigation; Reduced irrigation; Interactive effects</t>
  </si>
  <si>
    <t>USE EFFICIENCY; DEFICIT IRRIGATION; DRIP IRRIGATION; BIOCHAR; UREA; RICE; DROUGHT</t>
  </si>
  <si>
    <t>Technical research on efficient water and nitrogen use is crucial for sustainable agricultural development. A field experiment was conducted to investigate the combined effects of two slow-release nitrogen fertilizers (polymer-coated urea (PU) and carbon-based urea (CU)) and two different irrigation water levels (conventional irrigation, CI; 90% of conventional irrigation, RI) on tomato yield, quality, and water fertilizer productivity. Tomato yield and irrigation water productivity improved when nitrogen fertilizer was applied. Compared with U application, CU application increased tomato fruit diameter, volume, single-fruit weight, yield, and water-fertilizer productivity, therefore increasing yield by 4600 kg ha(-1) and net income from tomato cultivation by 6313 yuan ha(-1). Treatment with the two slow-release nitrogen fertilizers increased soluble sugar and lycopene contents and reduced nitrate content in fruits. Compared with U treatment, PU and CU treatments decreased total nitrate nitrogen residue in the 0-100 cm soil layer. Compared with CI, RI significantly reduced tomato yield and net incomes under PU treatment, whereas RI did not significantly reduce tomato yield and net income under CU treatment. RI increased fruit Vc (vitamin C) and lycopene contents. Results of the study indicated that polymer-coated slow release fertilizers may have great potential for widespread use because they improved tomato fruit quality while reducing the environmental risks caused by soil nitrogen. In addition, carbon-based, slow-release nitrogen fertilizers promise to improve fruit quality, yield, water-fertilizer productivity, and benefits associated with tomato cultivation. These fertilizers also reduce environmental risks caused by soil nitrogen and help reduce irrigation water consumption while sustaining normal tomato growth and fruit yield, making their promotion extremely beneficial. (C) 2017 Published by Elsevier B.V.</t>
  </si>
  <si>
    <t>[Li, Yanmei; Sun, Yanxin; Liao, Shangqiang; Zou, Guoyuan; Zhao, Tongke; Chen, Yanhua; Yang, Jungang; Zhang, Lin] Beijing Acad Agr &amp; Forest Sci, Inst Plant Nutr &amp; Resource, Beijing 100097, Peoples R China; [Li, Yanmei; Sun, Yanxin; Liao, Shangqiang; Zou, Guoyuan; Zhao, Tongke; Chen, Yanhua; Yang, Jungang; Zhang, Lin] Minist Agr, Key Lab Urban Agr North, Beijing 100097, Peoples R China; [Li, Yanmei; Sun, Yanxin; Liao, Shangqiang; Zou, Guoyuan; Zhao, Tongke; Chen, Yanhua; Yang, Jungang; Zhang, Lin] Beijing Engn Technol Res Ctr Slow Controlled Rele, Beijing, Peoples R China</t>
  </si>
  <si>
    <t>Beijing Academy of Agriculture &amp; Forestry Sciences (BAAFS); Ministry of Agriculture &amp; Rural Affairs</t>
  </si>
  <si>
    <t>Sun, YX (corresponding author), Beijing Acad Agr &amp; Forest Sci, Inst Plant Nutr &amp; Resource, Beijing 100097, Peoples R China.</t>
  </si>
  <si>
    <t>liyanmei0101@163.com; Sunyanxin@sohu.com</t>
  </si>
  <si>
    <t>mahsum, masot/ABC-4546-2020</t>
  </si>
  <si>
    <t>yang, jungang/0000-0002-0663-7884</t>
  </si>
  <si>
    <t>Creative Youth Talents Fund from Beijing Academy of Agriculture and Forestry Sciences [QNJJ201611]; Sci-Tech Innovation Capacity Building Project from Beijing Academy of Agriculture and Forestry Sciences [KJCX20151407]; Beijing Metropolis Agricultural Area source Pollution Control project from Beijing Science Committee [D161100005516003]; Sci-Tech Capacity Building Project for Beijing BoYunYiDa Agricultural Planting Cooperative from Beijing Agricultural Committee [201654]; Social Science Foundation of Beijing City [15JGC167]; National Key Research and Development Program of China [2016YFD0201010]</t>
  </si>
  <si>
    <t>Creative Youth Talents Fund from Beijing Academy of Agriculture and Forestry Sciences; Sci-Tech Innovation Capacity Building Project from Beijing Academy of Agriculture and Forestry Sciences; Beijing Metropolis Agricultural Area source Pollution Control project from Beijing Science Committee; Sci-Tech Capacity Building Project for Beijing BoYunYiDa Agricultural Planting Cooperative from Beijing Agricultural Committee; Social Science Foundation of Beijing City; National Key Research and Development Program of China</t>
  </si>
  <si>
    <t>The research was funded by the Creative Youth Talents Fund (No. QNJJ201611) and the Sci-Tech Innovation Capacity Building Project (KJCX20151407) from Beijing Academy of Agriculture and Forestry Sciences, the Beijing Metropolis Agricultural Area source Pollution Control project (D161100005516003) from Beijing Science Committee, The Sci-Tech Capacity Building Project for Beijing BoYunYiDa Agricultural Planting Cooperative (No. 201654) from Beijing Agricultural Committee, Social Science Foundation of Beijing City (15JGC167) and The National Key Research and Development Program of China (2016YFD0201010).</t>
  </si>
  <si>
    <t>MAY 31</t>
  </si>
  <si>
    <t>10.1016/j.agwat.2017.02.006</t>
  </si>
  <si>
    <t>ES9AQ</t>
  </si>
  <si>
    <t>WOS:000399848700014</t>
  </si>
  <si>
    <t>Vavrova, K; Solcova, O; Knapek, J; Weger, J; Soukup, K; Humesova, T; Kralik, T; Bim, J</t>
  </si>
  <si>
    <t>Vavrova, K.; Solcova, O.; Knapek, J.; Weger, J.; Soukup, K.; Humesova, T.; Kralik, T.; Bim, J.</t>
  </si>
  <si>
    <t>Economic evaluation of Hemp's (Cannabis sativa) residual biomass for production of direct energy or biochar</t>
  </si>
  <si>
    <t>Biochar; Bioenergy; Biomass costs; Cannabis sativa; Hemp varieties; Multipurpose crop; Pyrolysis</t>
  </si>
  <si>
    <t>FAST PYROLYSIS; WASTE; COST; CO2</t>
  </si>
  <si>
    <t>The aim of the article is to present the results regarding a comprehensive evaluation of the efficiency of Cannabis cultivation with an emphasis on the economic evaluation of the use of residual biomass either for direct energy use or for biochar production. The results of field experiments conducted in the Czech Republic showed great variability and adaptability of six tested varieties, out of which 'Fedora' and 'CS' were selected for further evaluation for energy and biochar production due to favourable yields of stem biomass (5.5 - 8.5 t DM/ha). Biochar produced from hemp biomass revealed texture properties which corresponded to quality commercial sorbents and met the limits related to the use in a variety of applications, e.g. soil amendment or water treatment. The economic analysis showed the advantage of residual biomass exploitation for the production of biochar, resp. for energy use as a by-product of the primary production of bioactive substances from Cannabis plants. The cost of obtaining 1 GJ of heat in the fuel is between 4.1 and 5 EUR, while another economic effect relates to the income from the sale of flowers for the extraction of bioactive substances. Concerning the conditions of the Czech Republic, the cost of biochar production from hemp biomass ranges, assuming the pyrolysis technology with the capacity 250 kg of raw biomass per hour, from 452 to 667 EUR/t (without excess heat utilization), and from 381 to 596 EUR/t (with excess heat utilization).</t>
  </si>
  <si>
    <t>[Vavrova, K.; Weger, J.; Humesova, T.] Silva Tarouca Res Inst Landscape &amp; Ornamental Gar, Res Inst, Publ, Pruhonice, Czech Republic; [Solcova, O.; Soukup, K.] CAS, Inst Chem Proc Fundamentals, Prague, Czech Republic; [Knapek, J.; Kralik, T.; Bim, J.] Czech Tech Univ, Fac Elect Engn, Prague, Czech Republic</t>
  </si>
  <si>
    <t>Silva Tarouca Research Institute for Landscape &amp; Ornamental Gardening; Czech Academy of Sciences; Institute of Chemical Process Fundamentals of the Czech Academy of Sciences; Czech Technical University Prague</t>
  </si>
  <si>
    <t>Vavrova, K (corresponding author), Silva Tarouca Res Inst Landscape &amp; Ornamental Gar, Res Inst, Publ, Pruhonice, Czech Republic.</t>
  </si>
  <si>
    <t>vavrova@vukoz.cz</t>
  </si>
  <si>
    <t>Vavrova, Kamila/T-4080-2018; Soukup, Karel/A-5600-2014; Weger, Jan/C-8310-2019</t>
  </si>
  <si>
    <t xml:space="preserve">Soukup, Karel/0000-0001-8563-0340; </t>
  </si>
  <si>
    <t>National Centres of Competence Biorefining as a Circular Technology [TN01000048]; Ministry of Education, Youth and Sports of the Czech Republic [LM2018098]</t>
  </si>
  <si>
    <t>National Centres of Competence Biorefining as a Circular Technology; Ministry of Education, Youth and Sports of the Czech Republic(Ministry of Education, Youth &amp; Sports - Czech Republic)</t>
  </si>
  <si>
    <t>The project was financed by funds of National Centres of Competence Biorefining as a Circular Technology (BIOCIRTECH project No. TN01000048) . The experimental results regarding hemp pyrolysis were accomplished by using the Large Research Infrastructure ENREGAT supported by the Ministry of Education, Youth and Sports of the Czech Republic under project no. LM2018098.</t>
  </si>
  <si>
    <t>10.1016/j.fuel.2022.125435</t>
  </si>
  <si>
    <t>4Y1DY</t>
  </si>
  <si>
    <t>WOS:000861274200007</t>
  </si>
  <si>
    <t>Shi, W; Healy, MG; Daly, K; Ashekuzzaman, SM; Fenton, O</t>
  </si>
  <si>
    <t>Shi, W.; Healy, M. G.; Daly, K.; Ashekuzzaman, S. M.; Fenton, O.</t>
  </si>
  <si>
    <t>Mineral fertiliser equivalent value of dairy processing sludge and derived biochar using ryegrass (Lolium perenne L.) and spring wheat (Triticum aestivum)</t>
  </si>
  <si>
    <t>Agriculture; Agronomy; Bioeconomy; Circular economy; Dairy processing waste</t>
  </si>
  <si>
    <t>REPLACEMENT VALUE; NITROGEN MINERALIZATION; CATTLE SLURRY; PHOSPHORUS; GRASSLAND; WASTE; SOIL; WATER; AMENDMENTS; PYROLYSIS</t>
  </si>
  <si>
    <t>As supply chains of chemical fertilisers become more precarious, raw or derived bio-based fertilisers (herein referred to as bio-fertilisers) from the dairy processing industry could be good alternatives. However, their agronomic performance is relatively unknown, and where documented, the method to estimate this value is rarely presented. This pot study investigated aluminium-precipitated and calcium-precipitated dairy processing sludges (Al and Ca-DPS) and DPS-derived biochar as potential bio-fertilisers to grow ryegrass (Lolium perenne L.) and spring wheat (Triticum aestivum). The study aims were to examine how (1) application rate (optimal versus high) and (2) calculation methods (with and without chemical fertiliser response curves) can affect estimates of nitrogen and phosphorus mineral fertiliser equivalence value (N-and P-MFE) and associated agronomic advice. The results from both crops showed that for nitrogen application rates (125 or 160 kg ha-1 for ryegrass and 160 or 240 kg ha-1 for spring wheat) estimates of N-MFE increased for both Al-DPS and Ca-DPS as application rate increased. Dry matter yield response curves produced the highest % N-MFE results (e.g., ryegrass-50% and 70% for Al-DPS and Ca-DPS) with other calculation methods producing all similar results (e.g., ryegrass-20% for Al-DPS and Ca-DPS). For phosphorus application rates (40 or 80 kg ha-1 for ryegrass and 50 or 80 kg ha-1 for spring wheat), estimates of P-MFE did not increase with application rate. Negative P-MFE values obtained for Ca-DPS and DPS-biochar when growing ryegrass and spring wheat grain, respectively, indicated low plant available phosphorus. Overall, Al-DPS had better performance as a bio-fertiliser when compared to the other products tested. There was no significant difference between the two calculation methods of MFE, which suggests that the determination of MFE could be simplified by using one application as opposed to numerous application rates of fertilisers. Future work should focus on elucidating the N-and P-MFE of a wider range of DPS and STRUBIAS bio-fertilisers, and alternative methods should be investigated that enable a comparison across all bio-fertiliser types.</t>
  </si>
  <si>
    <t>[Shi, W.; Daly, K.; Fenton, O.] Teagasc, Environm Res Ctr, Johnstown Castle, Wexford, Ireland; [Shi, W.; Healy, M. G.] Univ Galway, Civil Engn &amp; Ryan Inst, Coll Sci &amp; Engn, Galway, Ireland; [Ashekuzzaman, S. M.] Munster Technol Univ, Struct &amp; Environm Engn Sustainable Infrastructure, Dept Civil, Cork, Ireland</t>
  </si>
  <si>
    <t>Teagasc; Ollscoil na Gaillimhe-University of Galway</t>
  </si>
  <si>
    <t>Healy, MG (corresponding author), Univ Galway, Civil Engn &amp; Ryan Inst, Coll Sci &amp; Engn, Galway, Ireland.</t>
  </si>
  <si>
    <t>mark.healy@nuigalway.ie</t>
  </si>
  <si>
    <t>Healy, Mark G/C-1400-2009; Fenton, Owen/D-4377-2009</t>
  </si>
  <si>
    <t>Healy, Mark G/0000-0003-0869-5225; Fenton, Owen/0000-0001-7119-2538</t>
  </si>
  <si>
    <t>European Union [814258]; Marie Curie Actions (MSCA) [814258] Funding Source: Marie Curie Actions (MSCA)</t>
  </si>
  <si>
    <t>European Union(European Union (EU)); Marie Curie Actions (MSCA)(Marie Curie Actions)</t>
  </si>
  <si>
    <t>This project has received funding from the European Union's Hori- zon 2020 research and innovation programme under the Marie Sko- dowska-Curie grant agreement No 814258.</t>
  </si>
  <si>
    <t>10.1016/j.jenvman.2022.116012</t>
  </si>
  <si>
    <t>5I4MQ</t>
  </si>
  <si>
    <t>WOS:000868333200002</t>
  </si>
  <si>
    <t>Kaur, N; Kieffer, C; Ren, W; Hui, DF</t>
  </si>
  <si>
    <t>Kaur, Navneet; Kieffer, Christina; Ren, Wei; Hui, Dafeng</t>
  </si>
  <si>
    <t>How much is soil nitrous oxide emission reduced with biochar application? An evaluation of meta-analyses</t>
  </si>
  <si>
    <t>biochar; cropland; greenhouse gas emission; mega-analysis; meta-analysis; response ratio; soil N2O emission</t>
  </si>
  <si>
    <t>GREENHOUSE-GAS EMISSIONS; N2O EMISSIONS; MITIGATION OPTIONS; MECHANISMS; AVAILABILITY; AGRICULTURE; ECOSYSTEMS; SYSTEMS; CARBON</t>
  </si>
  <si>
    <t>Nitrous oxide (N2O) is the third important long-lived greenhouse gas next to carbon dioxide and methane and croplands are considered biogeochemical hotspots of soil N2O emissions. To reduce soil N2O and other greenhouse emissions, climate-smart agricultural practices including biochar application have been applied. Many studies have been conducted with biochar application but results from these studies are not conclusive. To address this issue, meta-analysis, a quantitative review that synthesizes results from multiple independent studies, has been widely used. The results from different meta-analyses also differ but are seldomly evaluated. In this study, we evaluated meta-analyses on the effects of biochar application on soil N2O emissions. A grand mean response ratio (RR) was further proposed to estimate an overall effect and the impacts of experiment setting, properties of biochar and soil, and agricultural practices. We found 18 meta-analysis papers were published between 2014 and 2022. Sample size (publications or experiments) varied from less than 30 to more than 1000, with a mean sample size of 275. RR was calculated in all studies except one. While four meta-analyses did not find a significant effect of biochar application on soil N2O emissions, all others reported reductions of soil N2O emissions, but the magnitude ranged from -10.5% to -54.8%. Synthesizing all results from these meta-analyses, we found that biochar application overall significantly reduced the soil N2O emissions by 38.8%. The impacts increased with experimental duration till one and half years and reduced after that. Biochar application rate and C:N ratio had large influence on the effects of biochar application on soil N2O emissions. This study demonstrated that while meta-analysis provides a more comprehensive and better estimation, the inconsistence among these studies may need to be further evaluated. A grand mean RR based on meta-analyses could be more accurate and representative than single meta-analysis.</t>
  </si>
  <si>
    <t>[Kaur, Navneet; Kieffer, Christina; Hui, Dafeng] Tennessee State Univ, Dept Biol Sci, Nashville, TN USA; [Ren, Wei] Univ Connecticut, Dept Nat Resources &amp; Environm, Storrs, CT USA; [Hui, Dafeng] Tennessee State Univ, Dept Biol Sci, Nashville, TN 37209 USA</t>
  </si>
  <si>
    <t>Tennessee State University; University of Connecticut; Tennessee State University</t>
  </si>
  <si>
    <t>Hui, Dafeng/D-9954-2017</t>
  </si>
  <si>
    <t>Hui, Dafeng/0000-0002-5284-2897</t>
  </si>
  <si>
    <t>USDA National Institute of Food and Agriculture; National Science Foundation [2000058, 1900885, 1919897]; Direct For Biological Sciences; Division Of Environmental Biology [2000058] Funding Source: National Science Foundation; Direct For Biological Sciences; Division Of Environmental Biology [1900885] Funding Source: National Science Foundation; Direct For Biological Sciences; Div Of Biological Infrastructure [1919897] Funding Source: National Science Foundation</t>
  </si>
  <si>
    <t>USDA National Institute of Food and Agriculture(United States Department of Agriculture (USDA)); National Science Foundation(National Science Foundation (NSF)); Direct For Biological Sciences; Division Of Environmental Biology(National Science Foundation (NSF)NSF - Directorate for Biological Sciences (BIO)); Direct For Biological Sciences; Division Of Environmental Biology(National Science Foundation (NSF)NSF - Directorate for Biological Sciences (BIO)); Direct For Biological Sciences; Div Of Biological Infrastructure(National Science Foundation (NSF)NSF - Directorate for Biological Sciences (BIO))</t>
  </si>
  <si>
    <t>USDA National Institute of Food and Agriculture; National Science Foundation, Grant/Award Number: EiR (2000058), EiR (1900885) and MRI (1919897)</t>
  </si>
  <si>
    <t>10.1111/gcbb.13003</t>
  </si>
  <si>
    <t>6Z2EF</t>
  </si>
  <si>
    <t>WOS:000888658200001</t>
  </si>
  <si>
    <t>Fawzy, S; Osman, AI; Doran, J; Rooney, DW</t>
  </si>
  <si>
    <t>Fawzy, Samer; Osman, Ahmed I.; Doran, John; Rooney, David W.</t>
  </si>
  <si>
    <t>Strategies for mitigation of climate change: a review</t>
  </si>
  <si>
    <t>Climate change mitigation; Negative emissions technologies; Carbon dioxide removal; Decarbonization technologies; Radiative forcing geoengineering technologies</t>
  </si>
  <si>
    <t>ATMOSPHERIC CARBON-DIOXIDE; SOLAR-RADIATION MANAGEMENT; ENERGY; BIOCHAR; SEQUESTRATION; EMISSIONS; CAPTURE; TECHNOLOGY; ELECTRICITY; AGREEMENT</t>
  </si>
  <si>
    <t>Climate change is defined as the shift in climate patterns mainly caused by greenhouse gas emissions from natural systems and human activities. So far, anthropogenic activities have caused about 1.0 degrees C of global warming above the pre-industrial level and this is likely to reach 1.5 degrees C between 2030 and 2052 if the current emission rates persist. In 2018, the world encountered 315 cases of natural disasters which are mainly related to the climate. Approximately 68.5 million people were affected, and economic losses amounted to $131.7 billion, of which storms, floods, wildfires and droughts accounted for approximately 93%. Economic losses attributed to wildfires in 2018 alone are almost equal to the collective losses from wildfires incurred over the past decade, which is quite alarming. Furthermore, food, water, health, ecosystem, human habitat and infrastructure have been identified as the most vulnerable sectors under climate attack. In 2015, the Paris agreement was introduced with the main objective of limiting global temperature increase to 2 degrees C by 2100 and pursuing efforts to limit the increase to 1.5 degrees C. This article reviews the main strategies for climate change abatement, namely conventional mitigation, negative emissions and radiative forcing geoengineering. Conventional mitigation technologies focus on reducing fossil-based CO(2)emissions. Negative emissions technologies are aiming to capture and sequester atmospheric carbon to reduce carbon dioxide levels. Finally, geoengineering techniques of radiative forcing alter the earth's radiative energy budget to stabilize or reduce global temperatures. It is evident that conventional mitigation efforts alone are not sufficient to meet the targets stipulated by the Paris agreement; therefore, the utilization of alternative routes appears inevitable. While various technologies presented may still be at an early stage of development, biogenic-based sequestration techniques are to a certain extent mature and can be deployed immediately.</t>
  </si>
  <si>
    <t>[Fawzy, Samer; Osman, Ahmed I.; Rooney, David W.] Queens Univ Belfast, Sch Chem &amp; Chem Engn, David Keir Bldg,Stranmillis Rd, Belfast BT9 5AG, Antrim, North Ireland; [Doran, John] Letterkenny Inst Technol, Bryden Ctr, Letterkenny, Ireland</t>
  </si>
  <si>
    <t>Queens University Belfast; Letterkenny Institute of Technology</t>
  </si>
  <si>
    <t>Osman, Ahmed I/0000-0003-2788-7839; Rooney, David/0000-0001-5036-2497; Fawzy, Samer/0000-0001-7071-623X; Doran, William John/0000-0003-4394-4493</t>
  </si>
  <si>
    <t>10.1007/s10311-020-01059-w</t>
  </si>
  <si>
    <t>OH1PA</t>
  </si>
  <si>
    <t>WOS:000553724000001</t>
  </si>
  <si>
    <t>Dal-Bo, AG; Westrup, JL; Fiorin, DG; Ruschel, PMC; da Silva, CKH; Cercena, R; Peterson, M; Colonetti, E; Fernandes, AN</t>
  </si>
  <si>
    <t>Dal-Bo, Alexandre G.; Westrup, Jose L.; Fiorin, Debora G.; Ruschel, Pedro Miguel Cabrera; da Silva, Chrys K. H.; Cercena, Rodrigo; Peterson, Michael; Colonetti, Emerson; Fernandes, Andreia N.</t>
  </si>
  <si>
    <t>Efficient removal of Mn2+ ions from aqueous solutions using apple pomace biochar</t>
  </si>
  <si>
    <t>CHEMICAL ENGINEERING COMMUNICATIONS</t>
  </si>
  <si>
    <t>Adsorption; apple waste; biochar; manganese removal; desorption</t>
  </si>
  <si>
    <t>ACTIVATED CARBON; HEAVY-METALS; AGROINDUSTRIAL WASTE; ADSORPTION; MANGANESE; BIOSORPTION; KINETICS; 17-BETA-ESTRADIOL; NANOCOMPOSITE; SORPTION</t>
  </si>
  <si>
    <t>The increasing contamination of water resources is a severe environmental problem. Manganese is highly soluble in water, has adverse effects on the environment and human health during excessive exposure, and is difficult to remove. Biosorbents have been suggested to remove metals from aqueous solutions, therefore, apple pomace was utilized to prepare activated biochar (activated charcoal from apple pomace, ACAP). The biochar sample was characterized by X-ray fluorescence spectrometry, scanning electron microscopy, thermogravimetric analysis, Fourier transform infrared spectroscopy, and Brunauer-Emmett-Teller analysis. The aim of this study was to use ACAP as an adsorbent to remove Mn2+ ions from aqueous solutions. Adsorption experiments were performed in the pH range 3.2-6.5, with various masses of ACAP biochar and Mn2+ ion concentrations. The results were evaluated using the pseudo-first order, pseudo-second order, general order, Elovich, and Webber and Morris kinetics models. All the models fitted the experimental results, the equilibrium time was 15 min, and the pseudo-second order model presented the highest constant (k2), indicating that chemosorption is an important mechanism in adsorption. The adsorption isotherm results were adjusted using different models, wherein the Langmuir and Temkin models exhibited the best fit to the experimental results. Adsorption experiments yielded a 97.5% removal rate of Mn2+ ions at pH 6.5 and &lt;5% at pH 3.2, and the desorption of manganese in nitric acid (0.1 M) was 97.5%. Overall, apple pomace biochar is an efficient adsorbent for removing Mn2+ ions in aqueous media, and is applicable for treating water for human consumption.</t>
  </si>
  <si>
    <t>[Dal-Bo, Alexandre G.; Westrup, Jose L.; Fiorin, Debora G.; Cercena, Rodrigo; Peterson, Michael; Colonetti, Emerson] Univ Extreme South Santa Catarina UNESC, Criciuma, SC, Brazil; [Westrup, Jose L.] Companhia Catarinense Aguas &amp; Saneamento CASAN, Florianopolis, SC, Brazil; [Ruschel, Pedro Miguel Cabrera; da Silva, Chrys K. H.; Fernandes, Andreia N.] Fed Univ Rio Grande Sul UFRGS, Inst Chem, Porto Alegre, RS, Brazil; [Dal-Bo, Alexandre G.] Univ Extreme South Santa Catarina UNESC, Ave Univ 1105, BR-88806000 Criciuma, SC, Brazil</t>
  </si>
  <si>
    <t>Universidade Federal do Rio Grande do Sul</t>
  </si>
  <si>
    <t>Dal-Bo, AG (corresponding author), Univ Extreme South Santa Catarina UNESC, Ave Univ 1105, BR-88806000 Criciuma, SC, Brazil.</t>
  </si>
  <si>
    <t>adalbo@unesc.net</t>
  </si>
  <si>
    <t>National Institute for Advanced Analytical Science and Technology (INCTAA, CNPq) [465768/2014-8]</t>
  </si>
  <si>
    <t>National Institute for Advanced Analytical Science and Technology (INCTAA, CNPq)(Conselho Nacional de Desenvolvimento Cientifico e Tecnologico (CNPQ))</t>
  </si>
  <si>
    <t>We would like to thank UNESC and Iparque for providing the infrastructure of the Laboratory for Advanced Polymer Processing (LAPPA), coordinated by Professor Alexandre Goncalves Dal-Bo, which was essential for conducting this study. We would also like to thank the Laboratory of Environmental Processes and Emerging Contaminants (LACAPE - IQ - UFRGS), coordinated by Professor Andreia Neves Fernandes. A.N. Fernandes thanks the National Institute for Advanced Analytical Science and Technology (INCTAA, CNPq proc. 465768/2014-8) for financial support. We would like to thank Companhia Catarinense de Aguas e Saneamento - CASAN for the infrastructure provided to conduct this study.</t>
  </si>
  <si>
    <t>0098-6445</t>
  </si>
  <si>
    <t>1563-5201</t>
  </si>
  <si>
    <t>CHEM ENG COMMUN</t>
  </si>
  <si>
    <t>Chem. Eng. Commun.</t>
  </si>
  <si>
    <t>10.1080/00986445.2023.2218295</t>
  </si>
  <si>
    <t>H9SW4</t>
  </si>
  <si>
    <t>WOS:000999286500001</t>
  </si>
  <si>
    <t>Cooper, JA; Drijber, RA; Malakar, A; Jin, VL; Miller, DN; Kaiser, M</t>
  </si>
  <si>
    <t>Cooper, Jennifer A.; Drijber, Rhae A.; Malakar, Arindam; Jin, Virginia L.; Miller, Daniel N.; Kaiser, Michael</t>
  </si>
  <si>
    <t>Evaluating coal char as an alternative to biochar for mitigating nutrient and carbon loss from manure-amended soils: Insights from a greenhouse experiment</t>
  </si>
  <si>
    <t>MICROBIAL BIOMASS; NITROUS-OXIDE; NITRATE INTAKE; N2O EMISSIONS; IMPACT; PHOSPHORUS; GROWTH; WATER; MINERALIZATION; PHOSPHOLIPIDS</t>
  </si>
  <si>
    <t>Animal manure has been increasingly adopted as a more sustainable substitute for synthetic fertilizers but might result in increased dissolved organic C (DOC) and phosphate (PO43-) leaching and elevated greenhouse gas emissions from soil. Biochar may reduce nutrient loss from manure-amended soils, but large-scale application has been hindered, in part, by its high cost. Minimum cost alternatives, such as incomplete coal combustion residue (char), may provide a more viable option to farmers, but char needs to be analyzed in comparison to high-temperature pine biochar before recommendations can be made. We valuated losses of soil C, N, and P, as well as plant yields and changes in microbial biomass, in two contrasting soils amended with dairy slurry or swine lagoon wastewater and with biochar or coal char over 105 d. Dissolved organic C leaching decreased with addition of biochar or char (0.6-27% or 1.6-36%), independent of soil texture and manure type. Leaching of PO43- was reduced by biochar (15-24%) and char (38-50%) in the silt loam. Soil N leaching increased after char application (likely due to our high application rate) but was unaffected by biochar. Char reduced CO2 emissions from the sandy loam by 9.7-54%, whereas both biochar and char increased CO2 emissions in the silt loam by 38-48% during plant root senescence. Depending on soil characteristics, char may outcompete biochar with respect to reduction of PO43- and DOC leaching. Unlike biochar, some char-N is available, and this should be accounted for when considering application rates.</t>
  </si>
  <si>
    <t>[Cooper, Jennifer A.; Drijber, Rhae A.; Kaiser, Michael] Univ Nebraska, Dept Agron &amp; Hort, 1875 N 38th St,279 Plant Sci Hall,POB 830915, Lincoln, NE 68583 USA; [Malakar, Arindam] Univ Nebraska, Nebraska Water Ctr, Robert B Daugherty Water Food Global Inst, Water Sci Lab 109, Lincoln, NE 68583 USA; [Jin, Virginia L.; Miller, Daniel N.] USDA ARS, Agroecosyst Management Res Unit, 251 Filley Hall,East Campus, Lincoln, NE 68583 USA</t>
  </si>
  <si>
    <t>University of Nebraska System; University of Nebraska Lincoln; University of Nebraska System; University of Nebraska Lincoln; United States Department of Agriculture (USDA)</t>
  </si>
  <si>
    <t>Cooper, JA (corresponding author), Univ Nebraska, Dept Agron &amp; Hort, 1875 N 38th St,279 Plant Sci Hall,POB 830915, Lincoln, NE 68583 USA.</t>
  </si>
  <si>
    <t>jennikr.cooper@actagro.com</t>
  </si>
  <si>
    <t>Malakar, Arindam/0000-0001-6704-8891; Miller, Daniel/0000-0003-3476-487X</t>
  </si>
  <si>
    <t>National Science Foundation [2025298]; Nebraska Research Initiative; University of Nebraska Core Facility Grant Program for New Users; Directorate For Engineering; Div Of Electrical, Commun &amp; Cyber Sys [2025298] Funding Source: National Science Foundation</t>
  </si>
  <si>
    <t>National Science Foundation(National Science Foundation (NSF)); Nebraska Research Initiative; University of Nebraska Core Facility Grant Program for New Users; Directorate For Engineering; Div Of Electrical, Commun &amp; Cyber Sys(National Science Foundation (NSF)NSF - Directorate for Engineering (ENG)NSF - Division of Electrical, Communications &amp; Cyber Systems (ECCS))</t>
  </si>
  <si>
    <t>We thank Glen Slate for support identifying and collecting study soils, Bijesh Maharjan for help with collection of char material, the University of Nebraska-Lincoln Forestry Department for sourcing the biochar, and Elizabeth Jeske for assistance with analyzing and processing FAME data. The research was performed in part in the Nebraska Nanoscale Facility: National Nanotechnology Coordinated Infrastructure and the Nebraska Center for Materials and Nanoscience, which are supported by the National Science Foundation under Award ECCS: 2025298; the Nebraska Research Initiative; and the University of Nebraska Core Facility Grant Program for New Users.</t>
  </si>
  <si>
    <t>10.1002/jeq2.20327</t>
  </si>
  <si>
    <t>ZW5XH</t>
  </si>
  <si>
    <t>WOS:000752420200001</t>
  </si>
  <si>
    <t>Tabassum, RA; Shahid, M; Niazi, NK; Dumat, C; Zhang, YQ; Imran, M; Bakhat, HF; Hussain, I; Khalid, S</t>
  </si>
  <si>
    <t>Tabassum, Riaz Ahmad; Shahid, Muhammad; Niazi, Nabeel Khan; Dumat, Camille; Zhang, Yongqing; Imran, Muhammad; Bakhat, Hafiz Faiq; Hussain, Imtyaz; Khalid, Sana</t>
  </si>
  <si>
    <t>Arsenic removal from aqueous solutions and groundwater using agricultural biowastes-derived biosorbents and biochar: a column-scale investigation</t>
  </si>
  <si>
    <t>INTERNATIONAL JOURNAL OF PHYTOREMEDIATION</t>
  </si>
  <si>
    <t>Biomaterials; contamination; health risk; groundwater remediation; toxicity</t>
  </si>
  <si>
    <t>DRINKING-WATER QUALITY; ALGAE WASTE BIOMASS; HEALTH-RISK; REMEDIATION; SORPTION; PUNJAB; PEEL; BIOSORPTION; ADSORPTION; SPECIATION</t>
  </si>
  <si>
    <t>In this study, column-scale laboratory experiments were performed to evaluate the arsenic (As) removal efficiency of different agricultural biowastes-derived biosorbents (orange peel, banana peel, rice husk) and biochar, using As-containing solutions and As-contaminated groundwater. All the biosorbents and biochar efficiently removed (50-100%) As from groundwater (drinking well water). Arsenic removal potential of biosorbents varied with their type, As concentration, contact time, and As solution type. After 1 h, the As removal efficiency of all the biosorbents was 100%, 100% and 90% for 5, 10, and 50 mu g/L As-contaminated groundwater samples, respectively; and it was 50%, 90%, and 90% for 10, 50, and 100 mu g/L As solutions, respectively. After 2 h, all the biosorbents and biochar removed 100% As from aqueous solutions except for 100 mu g/L As solution. This showed that the biosorbents and biochar could be used to reduce As contents below the WHO safe limit of As in drinking water (10 mu g/L). Fourier transform infrared (FTIR) spectroscopy indicated possible role of various surface functional moieties on biosorbents/biochar surface to remove As from solution and groundwater. This pilot-scale column study highlights that the biosorbents and biochar can be effectively used in remediation of As-contaminated groundwater, although the soluble salts in groundwater increased after treatment with biochar.</t>
  </si>
  <si>
    <t>[Tabassum, Riaz Ahmad; Shahid, Muhammad; Imran, Muhammad; Bakhat, Hafiz Faiq; Khalid, Sana] COMSATS Univ Islamabad, Dept Environm Sci, Vehari Campus, Vehari 61100, Pakistan; [Niazi, Nabeel Khan] Univ Agr Faisalabad, Inst Soil &amp; Environm Sci, Faisalabad 38040, Pakistan; [Niazi, Nabeel Khan] Univ Bremen, MARUM, Bremen, Germany; [Niazi, Nabeel Khan] Univ Bremen, Dept Geosci, Bremen, Germany; [Niazi, Nabeel Khan] Southern Cross Univ, Southern Cross GeoSci, Lismore, NSW, Australia; [Dumat, Camille] Univ J Jaures Toulouse II, CERTOP, Toulouse 9, France; [Zhang, Yongqing; Hussain, Imtyaz] South China Univ Technol, Sch Environm Sci &amp; Engn, Guangzhou, Guangdong, Peoples R China; [Zhang, Yongqing] Minist Educ, Key Lab Pollut Control &amp; Ecosyst Restorat Ind Clu, Guangzhou, Guangdong, Peoples R China; [Zhang, Yongqing] Guangdong Prov Key Lab Environm Pollut Control &amp;, Guangzhou, Guangdong, Peoples R China</t>
  </si>
  <si>
    <t>COMSATS University Islamabad (CUI); University of Agriculture Faisalabad; University of Bremen; University of Bremen; Southern Cross University; Universite de Toulouse; Universite Toulouse III - Paul Sabatier; Universite de Toulouse - Jean Jaures; Centre National de la Recherche Scientifique (CNRS); South China University of Technology</t>
  </si>
  <si>
    <t>Shahid, M (corresponding author), COMSATS Univ Islamabad, Dept Environm Sci, Vehari Campus, Vehari 61100, Pakistan.;Niazi, NK (corresponding author), Univ Agr Faisalabad, Inst Soil &amp; Environm Sci, Faisalabad 38040, Pakistan.</t>
  </si>
  <si>
    <t>muhammadshahid@ciitvehari.edu.pk; nabeelkniazi@gmail.com</t>
  </si>
  <si>
    <t>Imran, Muhammad/AAC-7455-2019; Shahid, Muhammad/AAD-1529-2019; Bakhat, Hafiz Faiq/AAY-9338-2020; Bakhat, Hafiz Faiq/AAZ-7977-2021; Niazi, Nabeel Khan/D-9548-2017; KHALID, SANA/HJA-6092-2022</t>
  </si>
  <si>
    <t xml:space="preserve">Imran, Muhammad/0000-0002-3498-3477; Shahid, Muhammad/0000-0001-8521-4515; Bakhat, Hafiz Faiq/0000-0002-4086-6410; Niazi, Nabeel Khan/0000-0003-4459-1124; </t>
  </si>
  <si>
    <t>Ministere des Affaires etrangeres et du developpement international Sous-direction de l'Enseignement superieur et de la Recherche France under Bio-Asie programe Arsenic assessment and removal from drinking water in Northern-Punjab Pakistan through buildi; COMSATS University Islamabad, Vehari Campus; International Foundation for Science. (IFS, Sweden) [W/5698]; Higher Education Commission, Pakistan [6425/Punjab/NRPU/RD/HEC/2016]</t>
  </si>
  <si>
    <t>Ministere des Affaires etrangeres et du developpement international Sous-direction de l'Enseignement superieur et de la Recherche France under Bio-Asie programe Arsenic assessment and removal from drinking water in Northern-Punjab Pakistan through buildi; COMSATS University Islamabad, Vehari Campus; International Foundation for Science. (IFS, Sweden)(International Foundation for Science); Higher Education Commission, Pakistan(Higher Education Commission of Pakistan)</t>
  </si>
  <si>
    <t>The authors acknowledge Ministere des Affaires etrangeres et du developpement international Sous-direction de l'Enseignement superieur et de la Recherche France for sponsoring mobility grant under Bio-Asie programe Arsenic assessment and removal from drinking water in Northern-Punjab Pakistan through building multinational research team. Authors are also thankful to COMSATS University Islamabad, Vehari Campus for sponsoring a research grant Remediation of arsenic contaminated drinking water of Vehari-Pakistan using agricultural waste products under CRGP program. Dr. Nabeel Khan Niazi is thankful to the International Foundation for Science. (IFS, Sweden; W/5698), Higher Education Commission (Project No. 6425/Punjab/NRPU/R&amp;D/HEC/2016), Pakistan, University of Agriculture Faisalabad, Pakistan and the University of Bremen, Germany.</t>
  </si>
  <si>
    <t>1522-6514</t>
  </si>
  <si>
    <t>1549-7879</t>
  </si>
  <si>
    <t>INT J PHYTOREMEDIAT</t>
  </si>
  <si>
    <t>Int. J. Phytoremediat.</t>
  </si>
  <si>
    <t>10.1080/15226514.2018.1501340</t>
  </si>
  <si>
    <t>MAR 2019</t>
  </si>
  <si>
    <t>HX9RM</t>
  </si>
  <si>
    <t>WOS:000463945500001</t>
  </si>
  <si>
    <t>Vahidi, MJ; Zahan, MHS; Atajan, FA; Parsa, Z</t>
  </si>
  <si>
    <t>Vahidi, Mohammad Javad; Zahan, Mohammad Hassan Sayyari; Atajan, Farhad Azarmi; Parsa, Zahra</t>
  </si>
  <si>
    <t>The effect of biochars produced from barberry and jujube on erosion, nutrient, and properties of soil in laboratory conditions</t>
  </si>
  <si>
    <t>Biochar; Pyrolysis; Rainfall simulator; Soil erosion</t>
  </si>
  <si>
    <t>PHYSIOCHEMICAL PROPERTIES; PHYSICOCHEMICAL PROPERTIES; PHYSICAL-PROPERTIES; ORGANIC AMENDMENTS; CARBON; RUNOFF; IMPROVEMENT; TEMPERATURE; MECHANISMS; PYROLYSIS</t>
  </si>
  <si>
    <t>The use of biochar can improve the various soil properties and reduce erosion. Also, biochar production has caused the optimal use of agricultural and industrial waste and can convert waste into useful compounds. A large mass of leaves and pruned barberry and jujube branches are abandoned annually without planning to use in South Khorasan. Therefore, in this experiment, the impact of biochars produced from barberry and jujube pruned materials (after six months) on the rate of soil erosion, nutrient, and soil properties were studied in the laboratory conditions at the University of Birjand, Iran, in 2021. Biochar treatments were examined at three 0%, 2%, and 5% levels by weight with four replications. Physicochemical and biological properties and soil nutrients were measured before and after adding biochars and applying erosion. The amount of soil loss was calculated by a standard portable rainfall simulator (a rainfall with an intensity of 160 mm/h for 15 min). The data was investigated using variance analysis and mean comparison (by LSD test and P &amp; LE; 0.05), based on a completely randomized design by JMP13 software. The H/C ratio in the barberry and jujube biochars was about 0.33 and 0.53, respectively. Using the biochars at the 2% and 5% application levels significantly decreased soil erosion and improved soil properties. The 5% barberry biochar treatment caused the greatest reduction in bulk density and soil loss.Moreover, this treatment greatly increased the mean weight diameter of aggregates, saturation moisture, cation exchange capacity, organic matter, microbial biomass carbon, microbial respiration, and substrate-induced respiration of the soil compared to the other treatments. It was also more efficient in increasing and retaining soil nutrients. Using the produced biochars is recommended to improve the soil properties.</t>
  </si>
  <si>
    <t>[Vahidi, Mohammad Javad; Zahan, Mohammad Hassan Sayyari; Atajan, Farhad Azarmi] Univ Birjand, Fac Agr, Dept Soil Sci, Birjand, Iran; [Parsa, Zahra] Univ Birjand, Fac Agr, Birjand, Iran</t>
  </si>
  <si>
    <t>University of Birjand; University of Birjand</t>
  </si>
  <si>
    <t>Vahidi, MJ (corresponding author), Univ Birjand, Fac Agr, Dept Soil Sci, Birjand, Iran.</t>
  </si>
  <si>
    <t>m.javad.vahidi@gmail.com</t>
  </si>
  <si>
    <t>Sayyari Zahan, Mohammad Hassan/GPF-8938-2022; Azarmi-Atajan, Farhad/AAI-5728-2021; Sayyari-Zahan, Mohammad Hassan/AAI-1217-2021; Vahidi, Mohammadjavad/AAO-6601-2021</t>
  </si>
  <si>
    <t>Sayyari Zahan, Mohammad Hassan/0000-0001-7417-2049; Azarmi-Atajan, Farhad/0000-0002-6773-6528; Vahidi, Mohammadjavad/0000-0002-2070-5492</t>
  </si>
  <si>
    <t>10.1016/j.still.2022.105345</t>
  </si>
  <si>
    <t>0P5UR</t>
  </si>
  <si>
    <t>WOS:000784293800001</t>
  </si>
  <si>
    <t>Chew, J; Joseph, S; Chen, GH; Zhang, YY; Zhu, LL; Liu, ML; Taherymoosavi, S; Munroe, P; Pan, GX; Li, LQ; Bian, RJ; Fan, XR; Mitchell, DRG</t>
  </si>
  <si>
    <t>Chew, JinKiat; Joseph, Stephen; Chen, Guanhong; Zhang, Yuyue; Zhu, Longlong; Liu, Minglong; Taherymoosavi, Sarasadat; Munroe, Paul; Pan, Genxing; Li, Lianqing; Bian, Rongjun; Fan, Xiaorong; Mitchell, David R. G.</t>
  </si>
  <si>
    <t>Biochar-based fertiliser enhances nutrient uptake and transport in rice seedlings</t>
  </si>
  <si>
    <t>Biochar compound fertiliser; Gene expression; Membrane potential; Nitrogen; Plant nutrient uptake; Rice</t>
  </si>
  <si>
    <t>COMPOUND FERTILIZER; IRON; PRODUCTIVITY; EXPRESSION; YIELD; ACCUMULATION; EFFICIENCY; OSNRT2.1; TOXICITY</t>
  </si>
  <si>
    <t>Biochar-based compound fertilisers (BCF) are gaining increasing attention as they are cost-effectiveness and improve soil fertility and crop yield. However, little is known about the mechanisms by which micron-size BCF particles enhance crop growth. In the present study, Wuyunjing7 rice seedlings were exposed to micron-size particles of wheat straw-based BCF (mBCF) diffused through a 25-mu m nylon mesh. The control was fertilised with urea, diammonium phosphate, and potassium chloride to ensure that both treatments received comparables level of N, P, and K. The effects of mBCF on rice seedling growth were evaluated by determining the changes in nitrogen uptake and utilisation via nitrogen content measurements, short-term N-15-NH4+ influx assays, and analyses of transcript-level nutrient transporter gene expression. The shoot biomass of rice seedling treated with mBCF at the rate of 5 mg/ g soil was 33% greater than that for the control. Root and shoot 15N accumulation rates were 44% and 14% higher, respectively, in the mBCF-treated than the control. The mBCF-treated rice seedlings had higher phosphorus, potassium, and iron content than the control. Moreover, the treatments significantly differed in terms of their nutrient transporter gene expression levels. Spectroscopy and microscopy were used to visualise nutrient distributions across transverse root sections. There were relatively higher iron oxide nanoparticle and silicon-based compound concentrations in the roots of the mBCF-treated rice seedlings than in those of the control. The foregoing difference might account for the fact that the growth of the mBCF-treated rice was superior to that of the control. We demonstrated that the mBCF treatment created a more negative electrical potential at the root epidermal cell layer (~ - 160 mV) than the root surface. This potential difference may have been the driving force for mineral nutrient absorption.</t>
  </si>
  <si>
    <t>[Chew, JinKiat; Joseph, Stephen; Zhang, Yuyue; Zhu, Longlong; Liu, Minglong; Pan, Genxing; Li, Lianqing; Bian, Rongjun; Fan, Xiaorong] Nanjing Agr Univ, Coll Resources &amp; Environm Sci, Nanjing 210095, Peoples R China; [Joseph, Stephen; Taherymoosavi, Sarasadat; Munroe, Paul] Univ NSW, Sch Mat Sci &amp; Engn, Sydney, NSW 2052, Australia; [Joseph, Stephen] Univ Wollongong, Inst Superconducting &amp; Elect Mat, Sch Phys, Wollongong, NSW 2522, Australia; [Chen, Guanhong] Guangdong Acad Sci, Inst Ecoenvironm &amp; Soil Sci, Guangdong Key Lab Integrated Agroenvironm Pollut C, Guangzhou 510650, Peoples R China; [Mitchell, David R. G.] Univ Wollongong, Electron Microscopy Ctr, AIIM Bldg,Innovat Campus, North Wollongong, NSW 2517, Australia</t>
  </si>
  <si>
    <t>Nanjing Agricultural University; University of New South Wales Sydney; University of Wollongong; Guangdong Academy of Sciences; Institute of Eco-environmental &amp; Soil Sciences, Guangdong Academy of Sciences; University of Wollongong</t>
  </si>
  <si>
    <t>Fan, XR (corresponding author), Nanjing Agr Univ, Coll Resources &amp; Environm Sci, Nanjing 210095, Peoples R China.</t>
  </si>
  <si>
    <t>xiaorongfan@njau.edu.cn</t>
  </si>
  <si>
    <t>Mitchell, David R. G./AAD-4418-2022</t>
  </si>
  <si>
    <t>National Natural Science Foundation of China [32172665]; International Science and Technology Cooperation under the Policy Guidance Program of Jiangsu Province (China) (2020) [BZ2020064]; sub-project 4 of Jiangsumiddle and late mature garlic industrial cluster construction: Garlic mechanical intelligent operation technology and demonstration and promotion of green production technology</t>
  </si>
  <si>
    <t>National Natural Science Foundation of China(National Natural Science Foundation of China (NSFC)); International Science and Technology Cooperation under the Policy Guidance Program of Jiangsu Province (China) (2020); sub-project 4 of Jiangsumiddle and late mature garlic industrial cluster construction: Garlic mechanical intelligent operation technology and demonstration and promotion of green production technology</t>
  </si>
  <si>
    <t>This work was supported by the National Natural Science Foundation of China [grant No. 32172665], the International Science and Technology Cooperation under the Policy Guidance Program of Jiangsu Province (China) (2020) [grant No. BZ2020064] and sub-project 4 of Jiangsumiddle and late mature garlic industrial cluster construction: Garlic mechanical intelligent operation technology and demonstration and promotion of green production technology.</t>
  </si>
  <si>
    <t>10.1016/j.scitotenv.2022.154174</t>
  </si>
  <si>
    <t>0Y6QS</t>
  </si>
  <si>
    <t>WOS:000790514000002</t>
  </si>
  <si>
    <t>Nayak, D; Saetnan, E; Cheng, K; Wang, W; Koslowski, F; Cheng, YF; Zhu, WY; Wang, JK; Liu, JX; Moran, D; Yan, XY; Cardenas, L; Newbold, J; Pan, GX; Lui, YL; Smith, P</t>
  </si>
  <si>
    <t>Nayak, Dali; Saetnan, Eli; Cheng, Kun; Wang, Wen; Koslowski, Frank; Cheng, Yan-Fen; Zhu, Wei Yun; Wang, Jia-Kun; Liu, Jian-Xin; Moran, Dominic; Yan, Xiaoyuan; Cardenas, Laura; Newbold, Jamie; Pan, Genxing; Lui, Yuelai; Smith, Pete</t>
  </si>
  <si>
    <t>Management opportunities to mitigate greenhouse gas emissions from Chinese agriculture</t>
  </si>
  <si>
    <t>Agriculture; Management; Technical potential; Economic potential; Cropland; Grassland; Livestock; MACC; China</t>
  </si>
  <si>
    <t>NITROUS-OXIDE EMISSIONS; SOIL ORGANIC-CARBON; LAND-USE CHANGE; DIRECT N2O EMISSIONS; RICE-GROWING-SEASON; METHANE PRODUCTION; PADDY FIELDS; CROP YIELD; BIOCHAR AMENDMENT; SYSTEMS</t>
  </si>
  <si>
    <t>Agriculture accounts for approximately 11% of China's national greenhouse gas (GHG) emissions. Through adoption of region-specific best management practices, Chinese farmers can contribute to emission reduction while maintaining food security for its large population (&gt;1300 Million). This paper presents the outcome of a bottom-up assessment to quantify technical potential of mitigation measures for Chinese agriculture using meta-analysis of data from 240 publications for cropland, 67 publications for grassland and 139 publications for livestock, and provides the reference scenario for the cost analysis of identified mitigation measures. Management options with greatest mitigation potential for rice, or rice-based cropping systems are conservation tillage, controlled irrigation; replacement of urea with ammonium sulphate, nitrogen (N) inhibitor application, reduced N fertilizer application, integrated rice-fish-duck farming and biochar application. A 15% reduction in current average synthetic N fertilizer application for rice in China i.e., 231 kg N ha(-1), would result in 12% decrease in direct soil nitrous oxide (N2O) emissions. Combined application of chemical and organic fertilizer, conservation tillage, biochar application and reduced N application are possible measures that can reduce overall GHG emissions from upland cropping systems. Conventional fertilizer inputs for greenhouse vegetables are more than 2-8 times the optimal crop nutrient demand. A 20-40% reduction in N fertilizer application to vegetable crops can reduce N2O emissions by 32-121%, while not negatively impacting the yield. One of the most important mitigation measures for agricultural grasslands could be conversion of low yielding cropland, particularly on slopes, to shrub land or grassland, which is also a promising option to decrease soil erosion. In addition, grazing exclusion and reduced grazing intensity can increase SOC sequestration and decrease overall emissions while improving the largely degraded grasslands. For livestock production, where poor quality forage is commonly fed, improving grazing management and diet quality can reduce methane (CH4) emissions by 11% and 5%, on average. Dietary supplements can reduce CH4 emissions further, with lipids (15% reduction) and tannins or saponins (11% reduction) showing the greatest potential. We also suggest the most economically cost-effective mitigation measures, drawing on related work on the construction of marginal abatement cost curves for the sector. (C) 2015 Elsevier B.V. All rights reserved.</t>
  </si>
  <si>
    <t>[Nayak, Dali; Smith, Pete] Univ Aberdeen, Inst Biol &amp; Environm Sci, Aberdeen AB24 3UU, Scotland; [Saetnan, Eli; Newbold, Jamie] Aberystwyth Univ, Inst Biol Environm &amp; Rural Sci, Aberystwyth SY23 3FL, Dyfed, Wales; [Cheng, Kun; Cheng, Yan-Fen; Zhu, Wei Yun; Pan, Genxing] Nanjing Agr Univ, Ctr Agr &amp; Environm Agr, Nanjing 210095, Jiangsu, Peoples R China; [Wang, Wen] Chinese Acad Agr Sci, Inst Environm &amp; Sustainable Dev Agr, Beijing 100081, Peoples R China; [Wang, Wen] Univ Paris 09, Climate Econ Chair, F-75002 Paris, France; [Koslowski, Frank; Moran, Dominic] Scotlands Rural Coll, Land Econ &amp; Environm Res Grp, Edinburgh EH9 3JG, Midlothian, Scotland; [Wang, Jia-Kun; Liu, Jian-Xin] Zhejiang Univ, Inst Dairy Sci, Hangzhou 310058, Zhejiang, Peoples R China; [Yan, Xiaoyuan] Chinese Acad Sci, Inst Soil Sci, State Key Lab Soil &amp; Sustainable Agr, Nanjing 210008, Jiangsu, Peoples R China; [Cardenas, Laura] Rothamsted Res North Wyke, Sustainable Soils &amp; Grassland Syst Dept, Okehampton EX20 2SB, Devon, England; [Lui, Yuelai] UK China Sustainable Agr Innovat Network SAIN, Beijing, Peoples R China</t>
  </si>
  <si>
    <t>University of Aberdeen; Aberystwyth University; UK Research &amp; Innovation (UKRI); Biotechnology and Biological Sciences Research Council (BBSRC); Institute of Biological, Environmental, Rural &amp; Sciences (IBERS); Nanjing Agricultural University; Chinese Academy of Agricultural Sciences; Institute of Environment &amp; Sustainable Development in Agriculture, CAAS; UDICE-French Research Universities; Universite PSL; Universite Paris-Dauphine; Scotland's Rural College; Zhejiang University; Chinese Academy of Sciences; Institute of Soil Science, CAS</t>
  </si>
  <si>
    <t>Nayak, D (corresponding author), Univ Aberdeen, Inst Biol &amp; Environm Sci, 23 St Machar Dr, Aberdeen AB24 3UU, Scotland.</t>
  </si>
  <si>
    <t>d.nayak@abdn.ac.uk</t>
  </si>
  <si>
    <t>Cardenas, Laura/HHC-2953-2022; Yan, Xiaoyuan/M-9840-2016; Cheng, Kun/N-3558-2016; Pan, Genxing/AAH-8501-2019; Smith, Pete/G-1041-2010; Cheng, Yanfen/GOK-2098-2022</t>
  </si>
  <si>
    <t>Yan, Xiaoyuan/0000-0001-8645-4836; Cheng, Kun/0000-0002-6101-0558; Smith, Pete/0000-0002-3784-1124; Saetnan, Eli/0000-0003-4209-161X; Nayak, Dali Rani/0000-0003-0653-0662</t>
  </si>
  <si>
    <t>Chinese Ministry of Agriculture; United Kingdom Department for Environment, Food and Rural Affairs (DEFRA), UK under the UK-China Sustainable Agriculture Innovation Network (SAIN); Biotechnology and Biological Sciences Research Council [BB/K001051/1, BBS/E/W/10964A01B] Funding Source: researchfish; BBSRC [BBS/E/W/10964A01B, BB/K001051/1] Funding Source: UKRI</t>
  </si>
  <si>
    <t>Chinese Ministry of Agriculture(Ministry of Agriculture &amp; Rural Affairs); United Kingdom Department for Environment, Food and Rural Affairs (DEFRA), UK under the UK-China Sustainable Agriculture Innovation Network (SAIN); Biotechnology and Biological Sciences Research Council(UK Research &amp; Innovation (UKRI)Biotechnology and Biological Sciences Research Council (BBSRC)); BBSRC(UK Research &amp; Innovation (UKRI)Biotechnology and Biological Sciences Research Council (BBSRC))</t>
  </si>
  <si>
    <t>This work was funded by Chinese Ministry of Agriculture and the United Kingdom Department for Environment, Food and Rural Affairs (DEFRA), UK under the UK-China Sustainable Agriculture Innovation Network (SAIN).</t>
  </si>
  <si>
    <t>10.1016/j.agee.2015.04.035</t>
  </si>
  <si>
    <t>CN5IM</t>
  </si>
  <si>
    <t>WOS:000358463000011</t>
  </si>
  <si>
    <t>Monteiro, AB; Bamberg, AL; Pereira, ID; Stocker, CM; Timm, LC</t>
  </si>
  <si>
    <t>Monteiro, Alex Becker; Bamberg, Adilson Luis; Pereira, Ivan dos Santos; Stocker, Cristiane Mariliz; Timm, Luis Carlos</t>
  </si>
  <si>
    <t>Agronomic performance and optimal ranges of attributes of substrates with biochar from anaerobic sewage sludge for black wattle (Acacia mearnsii) seedlings</t>
  </si>
  <si>
    <t>INTERNATIONAL JOURNAL OF RECYCLING OF ORGANIC WASTE IN AGRICULTURE</t>
  </si>
  <si>
    <t>Acacia mearnsii; Growing media; Biosolids; Agricultural substrates</t>
  </si>
  <si>
    <t>STABILIZATION</t>
  </si>
  <si>
    <t>Purpose The objective was to evaluate the agronomic performance of black wattle seedlings (Acacia mearnsii) grown on substrates with increasing proportions of biochar based on anaerobic sewage sludge (ASS-biochar). In addition, the present study proposed appropriate ranges for the main physical-hydraulic and chemical attributes of these substrates. Method The evaluated substrates included ten formulations with increasing proportions of ASS-biochar, combined with a standard mixture (organic compost, carbonized rice husk and vermiculite), in addition to three commercial substrates (references). The experimental design was randomized blocks, with four replications and eight plants per repetition. The physical-hydraulic and chemical attributes evaluated in all substrate formulations were: wet and dry density, total porosity, aeration space, easily available water. buffering water. available water, remaining water, pH and electrical conductivity (EC). The agronomic performance of the black wattle seedlings was evaluated through plant height, length of the root system. neck diameter, dry mass of aerial parts, dry mass of roots and Dickson's quality index. Results Biochar from anaerobic sewage sludge increased the chemical and physical-hydraulic quality of the substrates. particularly within the proportion of 45-50% of the substrate formulations, and thus positively affected the growth parameters of the black wattle plants. Conclusion The biochar produced from anaerobic sewage sludge is an efficient raw material to compose substrates for the production of seedlings. Transformation of anaerobic sewage sludge into biochar and its combination with other locally available raw materials can be considered a safe way of reusing this residue in agriculture.</t>
  </si>
  <si>
    <t>[Monteiro, Alex Becker; Pereira, Ivan dos Santos] Univ Fed Pelotas, Fac Agron Eliseu Maciel, Dept Solos, Av Eliseu Maciel S-N, BR-96050500 Capao Do Leao, RS, Brazil; [Bamberg, Adilson Luis] Embrapa Clima Temperado, Rodovia BR 392,Km 78,9 Dist, BR-96010971 Pelotas, RS, Brazil; [Stocker, Cristiane Mariliz] Univ Fed Pelotas, Fac Agron Eliseu Maciel, Dept Fitotecnia, Av Eliseu Maciel S-N, BR-96050500 Capao Do Leao, RS, Brazil; [Timm, Luis Carlos] Univ Fed Pelotas, Fac Agron Eliseu Maciel, Dept Engn Rural, Av Eliseu Maciel S-N, BR-96050500 Capao Do Leao, RS, Brazil</t>
  </si>
  <si>
    <t>Universidade Federal de Pelotas; Empresa Brasileira de Pesquisa Agropecuaria (EMBRAPA); Universidade Federal de Pelotas; Universidade Federal de Pelotas</t>
  </si>
  <si>
    <t>Monteiro, AB (corresponding author), Univ Fed Pelotas, Fac Agron Eliseu Maciel, Dept Solos, Av Eliseu Maciel S-N, BR-96050500 Capao Do Leao, RS, Brazil.</t>
  </si>
  <si>
    <t>alexbeckermonteiro@gmail.com</t>
  </si>
  <si>
    <t>Timm, Luis Carlos/0000-0003-2916-8125</t>
  </si>
  <si>
    <t>Companhia Riograndense de Saneamento (CORSAN); Fundacao de Amparo a Pesquisa Edmundo Gastal (FAPEG) [02.17.00.003.00.00]</t>
  </si>
  <si>
    <t>Companhia Riograndense de Saneamento (CORSAN); Fundacao de Amparo a Pesquisa Edmundo Gastal (FAPEG)</t>
  </si>
  <si>
    <t>This study was financially supported by the Companhia Riograndense de Saneamento (CORSAN). The authors are also thankful to Empresa Brasileira de Pesquisa Agropecuaria (EMBRAPA) and Fundacao de Amparo a Pesquisa Edmundo Gastal (FAPEG) for infrastructure and administrative support through the Technical Cooperation EMBRAPA/FAPEG/CORSAN, project number: 02.17.00.003.00.00.</t>
  </si>
  <si>
    <t>ISLAMIC AZAD UNIV, ISFAHAN-KHORASGAN BRANCH</t>
  </si>
  <si>
    <t>ISFAHAN</t>
  </si>
  <si>
    <t>PO BOX 81595-158, ISFAHAN, IRAN</t>
  </si>
  <si>
    <t>2195-3228</t>
  </si>
  <si>
    <t>2251-7715</t>
  </si>
  <si>
    <t>INT J RECYCLING ORG</t>
  </si>
  <si>
    <t>Int. J. Recycling Org. Waste Agric.</t>
  </si>
  <si>
    <t>10.30486/IJROWA.2021.1898015.1061</t>
  </si>
  <si>
    <t>YE8LC</t>
  </si>
  <si>
    <t>WOS:000741370000009</t>
  </si>
  <si>
    <t>Wang, YS; Zhu, YF; Mu, B; Liu, Y; Wang, AQ</t>
  </si>
  <si>
    <t>Wang, Yongsheng; Zhu, Yongfeng; Mu, Bin; Liu, Yan; Wang, Aiqin</t>
  </si>
  <si>
    <t>From the Waste Semicoke to Superabsorbent Composite: Synthesis, Characterization and Performance Evaluation</t>
  </si>
  <si>
    <t>Semicoke; Superabsorbent composite; Water retention; Plant growth; Swelling kinetic</t>
  </si>
  <si>
    <t>SODIUM ALGINATE; HYDROGELS; MONTMORILLONITE; RETENTION; POLYMERS; BIOCHAR; SOILS</t>
  </si>
  <si>
    <t>Oil shale semicoke (SC), which generated during the production of shale oil has attracted much attention in agriculture recently, as the composition of organic matter, clay mineral and else. In this study, a novel superabsorbent composite of poly(acrylic acid-co-acrylamide)/semicoke (P(AA-co-AM)/SC) was prepared by polymerization of the acrylic acid (AA) and acrylamide (AM) via a convenient one-step reaction as the presence of SC. The characterization of FTIR, SEM, XPS and TG indicated that the successful polymerization and the SC had participated into the construction of 3D polymeric network in superabsorbent. The performance testing results showed that the superabsorbent composites exhibited the excellent water absorbency, favorable water retention properties, fast swelling rate, and nice water reusability. And a 10% of SC amount could improve the water absorbency to 643.13 g/g and 79.82 g/g in distilled water and 0.9% NaCl solution, respectively. The potted culture experiments revealed that the increased water retaining capacity of soil and obvious growth promoting effect for crop. In a word, the novel superabsorbent composite could be as a potential water-saving product used in the agriculture, and the approach reported in this work also can be as a new pathway for high value using of SC via a sustainable chemical engineering process.</t>
  </si>
  <si>
    <t>[Wang, Yongsheng; Zhu, Yongfeng; Mu, Bin; Liu, Yan; Wang, Aiqin] Chinese Acad Sci, Lanzhou Inst Chem Phys, Ctr Ecomat &amp; Green Chem, Key Lab Clay Mineral Appl Res Gansu Prov, Lanzhou 730000, Peoples R China; [Wang, Yongsheng] Univ Chinese Acad Sci, Ctr Mat Sci &amp; Optoelect Engn, Beijing 100049, Peoples R China; [Wang, Yongsheng] Gansu Chem Ind Res Inst Co Ltd, Key Lab Fine Chem Gansu Prov, Lanzhou 730020, Peoples R China</t>
  </si>
  <si>
    <t>Chinese Academy of Sciences; Lanzhou Institute of Chemical Physics, CAS; Chinese Academy of Sciences; University of Chinese Academy of Sciences, CAS</t>
  </si>
  <si>
    <t>Wang, YS (corresponding author), Chinese Acad Sci, Lanzhou Inst Chem Phys, Ctr Ecomat &amp; Green Chem, Key Lab Clay Mineral Appl Res Gansu Prov, Lanzhou 730000, Peoples R China.;Wang, YS (corresponding author), Univ Chinese Acad Sci, Ctr Mat Sci &amp; Optoelect Engn, Beijing 100049, Peoples R China.;Wang, YS (corresponding author), Gansu Chem Ind Res Inst Co Ltd, Key Lab Fine Chem Gansu Prov, Lanzhou 730020, Peoples R China.</t>
  </si>
  <si>
    <t>aqwang@licp.cas.cn</t>
  </si>
  <si>
    <t>Wang, Aiqin/C-6033-2013; Lu, Xiaomei/IUQ-2139-2023</t>
  </si>
  <si>
    <t xml:space="preserve">Wang, Aiqin/0000-0002-9963-7460; </t>
  </si>
  <si>
    <t>Major Projects of the Natural Science Foundation of Gansu, China [18JR4RA001]; Youth Innovation Promotion Association CAS [2020418]; Top Ten Science and Technology Innovation Projects in Lanzhou [2019-3-1]</t>
  </si>
  <si>
    <t>Major Projects of the Natural Science Foundation of Gansu, China; Youth Innovation Promotion Association CAS; Top Ten Science and Technology Innovation Projects in Lanzhou</t>
  </si>
  <si>
    <t>This research was financially supported by the Major Projects of the Natural Science Foundation of Gansu, China (18JR4RA001), the Top Ten Science and Technology Innovation Projects in Lanzhou (2019-3-1), and Youth Innovation Promotion Association CAS (2020418).</t>
  </si>
  <si>
    <t>10.1007/s10924-021-02171-w</t>
  </si>
  <si>
    <t>WL1GR</t>
  </si>
  <si>
    <t>WOS:000650103100002</t>
  </si>
  <si>
    <t>Sahoo, SS; Vijay, VK; Chandra, R; Kumar, H</t>
  </si>
  <si>
    <t>Sahoo, Swapna Sagarika; Vijay, Virendra Kumar; Chandra, Ram; Kumar, Himanshu</t>
  </si>
  <si>
    <t>Production and characterization of biochar produced from slow pyrolysis of pigeon pea stalk and bamboo</t>
  </si>
  <si>
    <t>CLEANER ENGINEERING AND TECHNOLOGY</t>
  </si>
  <si>
    <t>Bamboo and pigeon pea stalk biomass; Nitrogen purged condition; Biomass pyrolysis; Pyrolysis temperature; Biochar characterization</t>
  </si>
  <si>
    <t>Sustainable management of agricultural residues has gained momentum worldwide as an environmentally benign process. This study focused on the impact of pyrolysis temperature on biochars' physicochemical properties derived from two agricultural residue materials (pigeon pea stalk and bamboo) pyrolysed at different pyrolysis temperatures (400, 500 and 600 degrees C) for a holding time of 1 h. The bamboo and pigeon pea stalk were characterized, as well as their resulting biochar samples (proximate, ultimate, SEM, BET, FTIR and XRD). For both the biomass materials, biomass composition had great influence on the biochar yield and properties. More mass fraction of lignin in the bamboo biomass yields more biochar (32.20-27.00%) compared to pigeon pea stalk biomass (29.80-21.70%) at the same pyrolysis temperature. The mass fraction of fixed carbon of biochars was observed to be in the range of 81.85-85.68%, which were much higher than the biomass. The mass fraction of carbon in the derived biochars were in the range of 76.17-88.43%. The biochar with the highest mass fraction of carbon was found at a pyrolysis temperature of 600 degrees C for both biomass-derived biochars. Biochars with low atomic ratio of H/C (0.03-0.06) and O/C (0.09-0.25) confirmed their highly carbonized, aromatized and hydrophobic nature. The BET surface area of biochar samples were ranged from 16.90 to 307.10 m(2) g(-1), biochar with the higher surface area was obtained at pyrolysis temperature of 600 degrees C. At the same pyrolysis temperature, bamboo derived biochars were higher total pore volume (0.057-0.18 cm(3) g(-1)) in respect to pigeon pea stalk derived biochars. The alkalinity of all biochars increased in tandem with the pyrolysis temperature and found to be in the range of 7.25-10.14. The acidic and polar functional groups were successively removed and resulted in a more hydrophobic well-organized carbon layered biochar at a temperature of 600 degrees C. The biochars were enriched with sylvite, calcite, and silicates of Mg, Mn, and Ca signifying its heterogonous characteristics and increased ash content.</t>
  </si>
  <si>
    <t>[Sahoo, Swapna Sagarika; Vijay, Virendra Kumar; Chandra, Ram; Kumar, Himanshu] Indian Inst Technol Delhi, Ctr Rural Dev &amp; Technol, New Delhi 110016, India</t>
  </si>
  <si>
    <t>Chandra, R (corresponding author), Indian Inst Technol Delhi, Ctr Rural Dev &amp; Technol, New Delhi 110016, India.</t>
  </si>
  <si>
    <t>swapna4792@gmail.com; vkvijay@rdat.iitd.ac.in; rchandra@rdat.iitd.ac.in; maharana.himanshu@rediffmail.com</t>
  </si>
  <si>
    <t>DST-Inspire Fellowship, Department of Science and Technology, India [IF170150, IF160605]</t>
  </si>
  <si>
    <t>DST-Inspire Fellowship, Department of Science and Technology, India</t>
  </si>
  <si>
    <t>The first author (Swapna Sagarika Sahoo) and last author (Himanshu Kumar) are highly thankful to the DST-Inspire Fellowship, Department of Science and Technology, India with IF170150 and IF160605 for facilitating financial assistance. The authors also sincerely thank to Indian Institute of Technology Delhi, India for availing all the infrastructure associated with the present work.</t>
  </si>
  <si>
    <t>2666-7908</t>
  </si>
  <si>
    <t>CLEAN ENG TECHNOL</t>
  </si>
  <si>
    <t>Cleaner Eng. Technol.</t>
  </si>
  <si>
    <t>10.1016/j.clet.2021.100101</t>
  </si>
  <si>
    <t>VM2HS</t>
  </si>
  <si>
    <t>WOS:000980916200010</t>
  </si>
  <si>
    <t>Pellera, FM; Regkouzas, P; Manolikaki, I; Diamadopoulos, E</t>
  </si>
  <si>
    <t>Pellera, Frantseska-Maria; Regkouzas, Panagiotis; Manolikaki, Ioanna; Diamadopoulos, Evan</t>
  </si>
  <si>
    <t>BIOCHAR PRODUCTION FROM WASTE BIOMASS: CHARACTERIZATION AND EVALUATION FOR AGRONOMIC AND ENVIRONMENTAL APPLICATIONS</t>
  </si>
  <si>
    <t>DETRITUS</t>
  </si>
  <si>
    <t>Chemical properties; Physical properties; Adsorbent; Amendment; Germination; Remediation</t>
  </si>
  <si>
    <t>MUNICIPAL SOLID-WASTE; PYROLYSIS TEMPERATURE; SEWAGE-SLUDGE; ORGANIC-COMPOUNDS; ADSORPTION; SOIL; REMOVAL; FEEDSTOCK; CONTAMINANTS; MECHANISMS</t>
  </si>
  <si>
    <t>This study focused on the valorization of different types of waste biomass through biochar production at two pyrolysis temperatures (400 and 600 degrees C). The different feedstocks being used included three materials of municipal origin, specifically two types of sewage sludge and the organic fraction of municipal solid waste, and three materials of agroindustrial origin, specifically grape pomace, rice husks and exhausted olive pomace. The scope of the research was to characterize the resulting materials, in order to evaluate their possible uses in agronomic and environmental applications. Biochar characterization included the determination of several physical and chemical parameters, while germination assays were also carried out. Under the investigated conditions, both pyrolysis temperature and feedstock type appeared to significantly affect biochar characteristics, leading to the production of versatile materials, with many different possible uses. Specifically, results implied that biochars of both municipal and agroindustrial origin have the potential to effectively be used in applications including the improvement of soil characteristics, carbon sequestration, the removal of organic and inorganic contaminants from aqueous media, and the remediation of contaminated soil, with the degree of suitability of each material to each specific use being estimated to differ depending on its particular characteristics. For this reason, with these characteristics in mind, before proceeding to larger scale applications a cautious selection of materials should be conducted.</t>
  </si>
  <si>
    <t>[Pellera, Frantseska-Maria; Regkouzas, Panagiotis; Manolikaki, Ioanna; Diamadopoulos, Evan] Tech Univ Crete, Sch Environm Engn, Khania 73100, Greece</t>
  </si>
  <si>
    <t>We acknowledge support of this work by the project INVALOR: Research Infrastructure for Waste Valorization and Sustainable Management (MIS 5002495) which is implemented under the Action Reinforcement of the Research and Innovation Infrastructure, funded by the Operational Programme Competitiveness, Entrepreneurship and Innovation (NSRF 2014-2020) and co-financed by Greece and the European Union (European Regional Development Fund) .</t>
  </si>
  <si>
    <t>CISA PUBLISHER</t>
  </si>
  <si>
    <t>PADOVA</t>
  </si>
  <si>
    <t>VIA BEATO PELLEGRINO, 23, PADOVA, 35137, ITALY</t>
  </si>
  <si>
    <t>2611-4127</t>
  </si>
  <si>
    <t>2611-4135</t>
  </si>
  <si>
    <t>Detritus</t>
  </si>
  <si>
    <t>10.31025/2611-4135/2021.15146</t>
  </si>
  <si>
    <t>XY9YW</t>
  </si>
  <si>
    <t>WOS:000737321400005</t>
  </si>
  <si>
    <t>Biswas, S; Siddiqi, H; Meikap, BC; Sen, TK; Khiadani, M</t>
  </si>
  <si>
    <t>Biswas, Subrata; Siddiqi, Hammad; Meikap, Bhim Charan; Sen, Tushar Kanti; Khiadani, Mehdi</t>
  </si>
  <si>
    <t>Preparation and Characterization of Raw and Inorganic Acid-Activated Pine Cone Biochar and Its Application in the Removal of Aqueous-Phase Pb2+ Metal Ions by Adsorption</t>
  </si>
  <si>
    <t>Biomass based biochar; Chemical treatment; Pb2+ adsorption; Kinetics; Thermodynamics</t>
  </si>
  <si>
    <t>LEAD(II) IONS; WASTE-WATER; PALM SHELL; ZINC ZN2+; CARBON; EQUILIBRIUM; PYROLYSIS; KINETICS; PB(II); MECHANISM</t>
  </si>
  <si>
    <t>In this work, the synthesized slow pyrolysis biomass pine cone (Pinus radiata)-based biochar was acid activated, characterized, and tested for its effectiveness in the adsorptive removal of aqueous-phase Pb2+ metal ions. The adsorbent surface modification was conducted by treatment with H2SO4 and H3PO4 and was characterized by BET surface area, pore volume, pore size, C-H-N-S analysis, the presence of various functional groups through FT-IR (Fourier Transform- Infrared), the crystallinity of the material and presence of minerals by XRD (X-ray diffraction spectrum), and surface morphology by FESEM. The specific surface area after acid modification has been increased from 145 to 472 m(2)/g. Also, acid treatment causes an increase of the COO- functional group on the adsorbent surface which are responsible for adsorption. All three types of biochar, namely BC (raw biochar without modification), AC1 (modified by H3PO4), and AC2 (modified with H2SO4) were used for the removal of aqueous-phase Pb2+ by batch adsorption and compared. Various physicochemical process parameters such as initial solution pH, initial metal ion dose or adsorbate concentration, adsorbent dose, and system temperature and their effect on metal ion adsorption mechanism have been identified and optimized here. Maximum Pb2+ adsorption capacities were obtained as 251, 283 mg/g and 321 mg/g for BC, AC1, and AC2 respectively which are very much comparative with other reported adsorbents including commercial activated carbon under similar experimental conditions. This study indicated that pine cone biochar was an environment-friendly and cost-effective adsorbent in sustainable solution for water and wastewater treatment.</t>
  </si>
  <si>
    <t>[Biswas, Subrata; Siddiqi, Hammad; Meikap, Bhim Charan] Indian Inst Technol, Dept Chem Engn, Kharagpur 721302, W Bengal, India; [Biswas, Subrata; Meikap, Bhim Charan; Sen, Tushar Kanti] Curtin Univ, WASM Minerals Energy &amp; Chem Engn, GPO BOX U 1987, Perth, WA 6845, Australia; [Sen, Tushar Kanti; Khiadani, Mehdi] Edith Cowan Univ, Sch Engn, Perth, WA 6027, Australia</t>
  </si>
  <si>
    <t>Indian Institute of Technology System (IIT System); Indian Institute of Technology (IIT) - Kharagpur; Curtin University; Edith Cowan University</t>
  </si>
  <si>
    <t>Sen, TK (corresponding author), Edith Cowan Univ, Sch Engn, Perth, WA 6027, Australia.</t>
  </si>
  <si>
    <t>t.sen@ecu.edu.au</t>
  </si>
  <si>
    <t>SIDDIQI, HAMMAD/AAG-3583-2020; Khiadani, Mehdi/AFN-5782-2022; Biswas, Subrata/W-4474-2019; Biswas, Subrata/AAH-2769-2020</t>
  </si>
  <si>
    <t>SIDDIQI, HAMMAD/0000-0002-4796-2923; Khiadani, Mehdi/0000-0003-1703-9342; Biswas, Subrata/0000-0003-4398-5236</t>
  </si>
  <si>
    <t>ROC under Curtin-IITKGP collaborative Ph.D. program</t>
  </si>
  <si>
    <t>The authors acknowledge the Department of Chemical Engineering of Curtin University, Perth, and IIT-Kharagpur for necessary research infrastructure and other support. One of the authors acknowledges the research scholarship support from ROC under Curtin-IITKGP collaborative Ph.D. program.</t>
  </si>
  <si>
    <t>10.1007/s11270-019-4375-7</t>
  </si>
  <si>
    <t>KE2EG</t>
  </si>
  <si>
    <t>WOS:000508370900003</t>
  </si>
  <si>
    <t>Xiang, YJ; Yang, X; Xu, ZY; Hu, WY; Zhou, YY; Wan, ZH; Yang, YH; Wei, YY; Yang, J; Tsang, DCW</t>
  </si>
  <si>
    <t>Xiang, Yujia; Yang, Xiao; Xu, Zhangyi; Hu, Wenyong; Zhou, Yaoyu; Wan, Zhonghao; Yang, Yuhui; Wei, Yuyi; Yang, Jian; Tsang, Daniel C. W.</t>
  </si>
  <si>
    <t>Fabrication of sustainable manganese ferrite modified biochar from vinasse for enhanced adsorption of fluoroquinolone antibiotics: Effects and mechanisms</t>
  </si>
  <si>
    <t>Waste management; Biochar modification; Fluoroquinolone antibiotics; Adsorption mechanism; Wastewater decontamination</t>
  </si>
  <si>
    <t>ZERO-VALENT IRON; AQUEOUS-SOLUTION; RESISTANCE GENES; SULFONAMIDE ANTIBIOTICS; ANTIBACTERIAL ACTIVITY; SURFACE MODIFICATION; CHEMICAL-PROPERTIES; WATER-TREATMENT; REMOVAL; FATE</t>
  </si>
  <si>
    <t>An effective adsorbent towards fluoroquinolone antibiotics was synthesized via a facile two-step approach, the co-precipitation of Fe, Mn with vinasse wastes and then pyrolysis under controlled conditions which denoted as FMB. Its adsorption behavior was examined based on a batch adsorption experiment of fluoroquinolone antibiotics pefloxacin (PEF) and ciprofloxacin (CIP). Experimental factors, such as pH, adsorbent dose, ionic strength, contact time and temperature have done a great deal to influence the adsorption of PEF and CIP. The FMB demonstrated excellent performance in reusability tests towards to both PEF and CIP, which showed that the recycling efficiency of PEF and CIP could remain similar to 55% and similar to 80% after five recycle cycles, respectively. The dominated adsorption mechanisms included pore filling effect, pi-pi stacking interaction, pi-pi EDA, hydrogen bonding and hydrophobicity. Overall, this work presented FMB was recognized as an effective, environmental-friendly and magnetically separable adsorbent for alleviating fluoroquinolone antibiotics contamination from water. (C) 2019 Elsevier B.V. All rights reserved.</t>
  </si>
  <si>
    <t>[Xiang, Yujia; Xu, Zhangyi; Zhou, Yaoyu; Yang, Yuhui; Wei, Yuyi; Yang, Jian] Hunan Agr Univ, Coll Resources &amp; Environm, Hunan Int Sci &amp; Technol Cooperat Base Agr Typ Pol, Changsha 410128, Peoples R China; [Yang, Xiao; Zhou, Yaoyu; Wan, Zhonghao; Tsang, Daniel C. W.] Hong Kong Polytech Univ, Dept Civil &amp; Environm Engn, Hung Hom, Kowloon, Hong Kong, Peoples R China; [Hu, Wenyong] Cent South Univ, Sch Met &amp; Environm, Changsha 410083, Peoples R China</t>
  </si>
  <si>
    <t>Hunan Agricultural University; Hong Kong Polytechnic University; Central South University</t>
  </si>
  <si>
    <t>Zhou, YY; Yang, J (corresponding author), Hunan Agr Univ, Coll Resources &amp; Environm, Hunan Int Sci &amp; Technol Cooperat Base Agr Typ Pol, Changsha 410128, Peoples R China.</t>
  </si>
  <si>
    <t>Yang, Xiao/J-1610-2019; Tsang, Dan/E-5442-2012; Wan, Zhonghao/ABA-1112-2021</t>
  </si>
  <si>
    <t>Yang, Xiao/0000-0002-0311-8915; Tsang, Dan/0000-0002-6850-733X; Wei, Yuyi/0000-0002-8356-7779; Yang, Jian/0000-0002-3390-5127; WAN, Zhonghao/0000-0002-8235-3322</t>
  </si>
  <si>
    <t>National Natural Science Foundation of China [51709103]; Natural Science Foundation of Hunan Province, China [2018JJ3242]; China Postdoctoral Science Foundation [2018M630901]; Hong Kong Scholars Program [XJ2018029]; Training Programfor Excellent Young Innovators of Changsha [kq1802020]; Double First-Class Construction Project of Hunan Agricultural University [kxk201801005]</t>
  </si>
  <si>
    <t>National Natural Science Foundation of China(National Natural Science Foundation of China (NSFC)); Natural Science Foundation of Hunan Province, China(Natural Science Foundation of Hunan Province); China Postdoctoral Science Foundation(China Postdoctoral Science Foundation); Hong Kong Scholars Program; Training Programfor Excellent Young Innovators of Changsha; Double First-Class Construction Project of Hunan Agricultural University</t>
  </si>
  <si>
    <t>The study was financially supported by the National Natural Science Foundation of China (Grant No. 51709103), Natural Science Foundation of Hunan Province, China (Grant No. 2018JJ3242), China Postdoctoral Science Foundation (Grant No. 2018M630901), Hong Kong Scholars Program(XJ2018029), Training Programfor Excellent Young Innovators of Changsha (Grant No. kq1802020), Double First-Class Construction Project of Hunan Agricultural University (Grant No. kxk201801005).</t>
  </si>
  <si>
    <t>10.1016/j.scitotenv.2019.136079</t>
  </si>
  <si>
    <t>KJ8BS</t>
  </si>
  <si>
    <t>WOS:000512281700059</t>
  </si>
  <si>
    <t>Liao, J; Ding, L; Zhang, Y; Zhu, WK</t>
  </si>
  <si>
    <t>Liao, Jun; Ding, Ling; Zhang, Yong; Zhu, Wenkun</t>
  </si>
  <si>
    <t>Efficient removal of uranium from wastewater using pig manure biochar: Understanding adsorption and binding mechanisms</t>
  </si>
  <si>
    <t>Pig manure biochar; H2O2; KMnO4; Adsorption; U-VI</t>
  </si>
  <si>
    <t>AQUEOUS-SOLUTION; PHOSPHINE OXIDE; COMPOSITE; BEHAVIOR; CONSTRUCTION; FTIR; VI</t>
  </si>
  <si>
    <t>In this work, three kinds of biochars (PMBC-H2O, PMBC-PP and PMBC-HP) with excellent adsorption performance were obtained by carbonizing pig manure pre-treated with different agents. These biochars had the ordered mesoporous structures and possessed abundant active functional groups on their surface. The adsorption behaviors of the biochars towards UVI under various conditions were evaluated by batch experiment. The results showed that KMnO4 and H2O2 could enormously improve the adsorption performance of PMBC to UVI. After KMnO4 and H2O2 pretreatment, the maximum adsorption capacities of PMBC-PP (979.3 mg/g) and PMBC-HP (661.7 mg/g) were about 2.6 and 1.8 times higher than that of PMBC-H2O (369.9 mg/g), respectively, which was much higher than previously reported biochar-based materials. Obviously, KMnO4 pretreatment leaded to a higher enhancement than that of H2O2. The removal mechanism of UVI on PMBC-PP was discussed in-depth. The interaction between UVI species and PMBC-PP was mainly ascribed to the abundant active sites on the surface of PMBC-PP. In a word, conversion of pig manure pre-treated with KMnO4 into biochar not only demonstrates that PMBC-PP has great potential in the treatment of actual uranium-containing wastewater, but also provides a method for the rational utilization of pig manure to reduce the pollution.</t>
  </si>
  <si>
    <t>[Liao, Jun; Ding, Ling; Zhang, Yong; Zhu, Wenkun] Southwest Univ Sci &amp; Technol, Natl Coinnovat Ctr Nucl Waste Disposal &amp; Environm, Sichuan Coinnovat Ctr New Energet Mat,Nucl Waste, Sch Natl Def Sci &amp; Technol,State Key Lab Environm, Mianyang 621010, Sichuan, Peoples R China; [Liao, Jun; Ding, Ling] China Acad Engn Phys, Res Ctr Laser Fus, Div Target Sci &amp; Fabricat, POB 919-987, Mianyang 621900, Sichuan, Peoples R China</t>
  </si>
  <si>
    <t>Southwest University of Science &amp; Technology - China; Chinese Academy of Engineering Physics</t>
  </si>
  <si>
    <t>Zhang, Y; Zhu, WK (corresponding author), Southwest Univ Sci &amp; Technol, Natl Coinnovat Ctr Nucl Waste Disposal &amp; Environm, Sichuan Coinnovat Ctr New Energet Mat,Nucl Waste, Sch Natl Def Sci &amp; Technol,State Key Lab Environm, Mianyang 621010, Sichuan, Peoples R China.</t>
  </si>
  <si>
    <t>pandmzy@foxmail.com; zhuwenkun@swust.edu.cn</t>
  </si>
  <si>
    <t>Institute of Chemical Materials, Institute of Nuclear Physics and Chemistry and Research Center of Laser Fusion, China Academy of Engineering Physics; National Natural Science Foundation of China [21902130, 21976147, 11602239]; Sichuan Science and Technology Program [2019YFN0125, 2019ZDZX0027, 2020YFG0456, 2020YFG0147, 2020YFG0160, 2020YFG0191, 2020JDRC0089, 2020JDJQ0009]; Presidential Funding of CAEP [YZJJLX2019007]; Career Devel-opment Funding of CAEP [2402001]; Research Fund of SWUST [17zx7135, 18zx7149, 19zx7129]; Sichuan's Training Program of Innovation and Entrepreneurship for Undergraduate [S201910619101, S202010619038, S202010619056, S202010619057]; Project of State Key Laboratory of Environment-friendly Energy Materials in SWUST [18fksy0218]; the National Natural Science Foundation of China [2020YFQ0014, 2020YFS0345, 2019YFG0514, 2019ZDZX0013, 2020JDJQ0060, 2020YFG0467, 2020JDRC0099, 2020ZDZX0012]</t>
  </si>
  <si>
    <t>Institute of Chemical Materials, Institute of Nuclear Physics and Chemistry and Research Center of Laser Fusion, China Academy of Engineering Physics; National Natural Science Foundation of China(National Natural Science Foundation of China (NSFC)); Sichuan Science and Technology Program; Presidential Funding of CAEP; Career Devel-opment Funding of CAEP; Research Fund of SWUST; Sichuan's Training Program of Innovation and Entrepreneurship for Undergraduate; Project of State Key Laboratory of Environment-friendly Energy Materials in SWUST; the National Natural Science Foundation of China(National Natural Science Foundation of China (NSFC))</t>
  </si>
  <si>
    <t>We are grateful to Institute of Chemical Materials, Institute of Nu-clear Physics and Chemistry and Research Center of Laser Fusion, China Academy of Engineering Physics. This work was financially supported by the National Natural Science Foundation of China (No. 21902130, 21976147 and 11602239) , Sichuan Science and Technology Program (No. 2019YFN0125, 2019ZDZX0027, 2020YFG0456, 2020YFG0147, 2020YFG0160, 2020YFG0191, 2020YFQ0014, 2020YFS0345, 2019YFG0514, 2019ZDZX0013, 2020JDJQ0060, 2020YFG0467, 2020JDRC0099, 2020ZDZX0012, 2020JDRC0089 and 2020JDJQ0009) , the Presidential Funding of CAEP (YZJJLX2019007) , the Career Devel-opment Funding of CAEP (2402001) , Research Fund of SWUST for PhD (No.17zx7135, 18zx7149 and 19zx7129) , Sichuan's Training Program of Innovation and Entrepreneurship for Undergraduate (No. S201910619101, S202010619038 and S202010619056, S202010619057) and the Project of State Key Laboratory of Environment-friendly Energy Materials in SWUST (No. 18fksy0218).</t>
  </si>
  <si>
    <t>10.1016/j.jhazmat.2021.127190</t>
  </si>
  <si>
    <t>WC5ZN</t>
  </si>
  <si>
    <t>WOS:000704336300003</t>
  </si>
  <si>
    <t>Monteiro, AB; Pereira, ID; Bamberg, AL; Ribeiro, PL; Stocker, CM; Timm, LC; Martinazzo, R; Silveira, CAP; Pillon, CN</t>
  </si>
  <si>
    <t>Monteiro, Alex Becker; Pereira, Ivan dos Santos; Bamberg, Adilson Luis; Ribeiro, Pablo Lacerda; Stocker, Cristiane Mariliz; Timm, Luis Carlos; Martinazzo, Rosane; Posser Silveira, Carlos Augusto; Pillon, Clenio Nailto</t>
  </si>
  <si>
    <t>Efficient substrates based on anaerobic sewage sludge biochar for tobacco seedlings in floating systems</t>
  </si>
  <si>
    <t>ARCHIVES OF AGRONOMY AND SOIL SCIENCE</t>
  </si>
  <si>
    <t>Substrate formulation; Nicotiana tabacum seedlings; agronomic performance; environmental safety; waste management in agriculture</t>
  </si>
  <si>
    <t>The objective was to develop efficient substrates, with increasing proportions of biochar derived from anaerobic sewage sludge (ASS-biochar) and regionally available raw materials, to produce tobacco seedlings (Nicotiana tabacum) in floating systems. Physical, hydraulic and chemical variables and the effects on tobacco plants were evaluated through an indoor experiment with seedling production. The experiment was conducted on trays in a floating hydroponic system in a randomized block design with four replications and eight plants per plot. The ASS-biochar showed environmental safety and agronomic efficiency in substrate composition, in particular with 50% to 90% ASS-biochar in the formulation. The best formulations positively affected the growth-related variables, showing similar or superior performance to the three commercial substrates (references). The ideal ranges of the substrate characteristics were: dry density: 420-520 kg m(-3); total porosity: 60-75%; aeration space: 25-35%; easily available water: 9-12%; water buffering capacity: 3-5%; available water: 12-15%; remaining water: 20-25%; pH: 6.0-6.5; electrical conductivity: 1.4-2.3 mS cm(-1). The development of substrates considering ASS-biochar, regional raw materials and ideal physical-chemical properties would prevent environmental pollution by generating value-added products to improve tobacco seedlings and expand the productivity and quality of tobacco worldwide.</t>
  </si>
  <si>
    <t>[Monteiro, Alex Becker; Ribeiro, Pablo Lacerda; Stocker, Cristiane Mariliz; Posser Silveira, Carlos Augusto] Univ Fed Pelotas, Dept Soils, Fac Agron Eliseu Maciel, Campus Univ S-N, BR-96010610 Capao Do Leao, RS, Brazil; [Pereira, Ivan dos Santos; Bamberg, Adilson Luis; Pillon, Clenio Nailto] Embrapa Clima Temperado, Sustainable Use Nat Resources, Rodovia BR 392 Km 78 9 Dist,Caixa Postal 403, BR-96010971 Pelotas, RS, Brazil; [Timm, Luis Carlos] Univ Fed Pelotas, Fac Agron Eliseu Maciel, Dept Rural Engn, Campus Univ S-N, BR-96010900 Capao Do Leao, RS, Brazil; [Martinazzo, Rosane] Embrapa Clima Temperado, Sustainable Prod Syst, Rodovia BR 392 Km 78 9 Dist,Caixa Postal 403, BR-96010971 Pelotas, RS, Brazil</t>
  </si>
  <si>
    <t>Universidade Federal de Pelotas; Empresa Brasileira de Pesquisa Agropecuaria (EMBRAPA); Universidade Federal de Pelotas; Empresa Brasileira de Pesquisa Agropecuaria (EMBRAPA)</t>
  </si>
  <si>
    <t>Bamberg, AL (corresponding author), Embrapa Clima Temperado, Rodovia BR-392,Km 78,9 Dist,Caixa Postal 403, BR-79601097 Pelotas, RS, Brazil.</t>
  </si>
  <si>
    <t>adilson.bamberg@embrapa.br</t>
  </si>
  <si>
    <t>Companhia Riograndense de Saneamento (CORSAN)</t>
  </si>
  <si>
    <t>The authors acknowledge the financial support of the Companhia Riograndense de Saneamento (CORSAN), to Karla Maria Cypriano Pieper and Sergio Pereira for project management and technical support (CORSAN), the administrative support of the Fundacao de Apoio a Pesquisa e Desenvolvimento Agropecuario Edmundo Gastal (FAPEG) and the infrastructure support of the Brazilian Agricultural Research Corporation (Embrapa).</t>
  </si>
  <si>
    <t>0365-0340</t>
  </si>
  <si>
    <t>1476-3567</t>
  </si>
  <si>
    <t>ARCH AGRON SOIL SCI</t>
  </si>
  <si>
    <t>Arch. Agron. Soil Sci.</t>
  </si>
  <si>
    <t>JUL 3</t>
  </si>
  <si>
    <t>10.1080/03650340.2022.2084611</t>
  </si>
  <si>
    <t>C7FB3</t>
  </si>
  <si>
    <t>WOS:000807598600001</t>
  </si>
  <si>
    <t>Cai, ZZ; Liu, Q; Li, HX; Wang, JY; Tai, GY; Wang, F; Han, JG; Zhu, YL; Wu, GY</t>
  </si>
  <si>
    <t>Cai, Zhangzhen; Liu, Qi; Li, Haoxin; Wang, Jingyi; Tai, Guoyu; Wang, Fan; Han, Jiangang; Zhu, Yongli; Wu, Guangyu</t>
  </si>
  <si>
    <t>Waste-to-Resource Strategy to Fabricate Functionalized MOFs Composite Material Based on Durian Shell Biomass Carbon Fiber and Fe3O4 for Highly Efficient and Recyclable Dye Adsorption</t>
  </si>
  <si>
    <t>INTERNATIONAL JOURNAL OF MOLECULAR SCIENCES</t>
  </si>
  <si>
    <t>biomass fibers; durian shell; magnetic composite; adsorption</t>
  </si>
  <si>
    <t>METHYLENE-BLUE; AQUEOUS-SOLUTION; MAGNETIC BIOCHAR; SEMICONDUCTOR PHOTOCATALYST; ACTIVATED CARBON; REMOVAL; PERFORMANCE; MECHANISM; KINETICS; WATER</t>
  </si>
  <si>
    <t>Recently, metal-organic frameworks (MOFs), which are porous inorganic-organic hybrid materials consisting of metal ions (clusters or secondary building units) and organic ligands through coordination bonds, have attracted wide attention because of their high surface area, huge ordered porosity, uniform structural cavities, and excellent thermal/chemical stability. In this work, durian shell biomass carbon fiber and Fe3O4 functionalized metal-organic framework composite material (durian shell fiber-Fe3O4-MOF, DFM) was synthesized and employed for the adsorption removal of methylene blue (MB) from wastewater. The morphology, structure, and chemical elements of the DFM material were characterized by scanning electron microscope (SEM), X-ray diffraction (XRD), transmission electron microscope (TEM), and X-ray photoelectron spectroscope (XPS) techniques. Adsorption conditions such as pH, adsorption time, and temperature were optimized. The adsorption isotherm and kinetics results show that the adsorption process of DFM material to MB is more in line with the Freundlich model and pseudo-second-order kinetic model. Using these models, the maximum adsorption capacity of 53.31 mg/g was obtained by calculation. In addition, DFM material could be easily reused through an external magnet and the removal rate of MB was still 80% after five adsorption cycles. The obtained results show that DFM composite material, as an economical, environmentally friendly, recyclable new adsorbent, can simply and effectively remove MB from wastewater.</t>
  </si>
  <si>
    <t>[Cai, Zhangzhen; Liu, Qi; Li, Haoxin; Wang, Jingyi; Tai, Guoyu; Wang, Fan; Han, Jiangang; Zhu, Yongli; Wu, Guangyu] Nanjing Forestry Univ, Coll Biol &amp; Environm, Coinnovat Ctr Sustainable Forestry Southern China, Nanjing 210037, Peoples R China; [Wu, Guangyu] Guangxi Univ, Sch Chem &amp; Chem Engn, Guangxi Key Lab Petrochem Resource Proc &amp; Proc In, Nanning 530004, Peoples R China</t>
  </si>
  <si>
    <t>Nanjing Forestry University; Guangxi University</t>
  </si>
  <si>
    <t>Han, JG; Wu, GY (corresponding author), Nanjing Forestry Univ, Coll Biol &amp; Environm, Coinnovat Ctr Sustainable Forestry Southern China, Nanjing 210037, Peoples R China.;Wu, GY (corresponding author), Guangxi Univ, Sch Chem &amp; Chem Engn, Guangxi Key Lab Petrochem Resource Proc &amp; Proc In, Nanning 530004, Peoples R China.</t>
  </si>
  <si>
    <t>caizznjfu@126.com; liuqichem@126.com; lihaoxinnjfu@126.com; wangjychem@126.com; taigynj@126.com; w1032365184@163.com; hjg@njfu.edu.cn; lyly1262011@126.com; gywuchem@njfu.edu.cn</t>
  </si>
  <si>
    <t>wang, yi/HOF-6668-2023; wang, jiahui/IXD-1197-2023; wang, juan/IUO-6218-2023; Wang, Jing/IQW-3496-2023; Wu, Guangyu/R-3587-2018; wang, jing/HJA-5384-2022; wang, yue/ISA-4119-2023; wang, jie/HTQ-4920-2023; wang, jing/GVT-8700-2022; WANG, JINGYI/GSJ-1241-2022; Wang, Jin/GYA-2019-2022</t>
  </si>
  <si>
    <t xml:space="preserve">Wang, Jing/0000-0002-8296-2961; Wu, Guangyu/0000-0002-0034-7341; </t>
  </si>
  <si>
    <t>Natural Science Foundation of the Jiangsu Higher Education Institutions of China [21KJB530010]; Jiangsu Planned Projects for Postdoctoral Research Funds [2020Z098]; Opening Project of Guangxi Key Laboratory of Petrochemical Resource Processing and Process Intensification Technology [2021K006]; Jiangsu Key Laboratory of Advanced Catalytic Materials and Technology [JLCT202107]; Nanjing Forestry University; Analysis and Test Center of Nanjing Forestry University</t>
  </si>
  <si>
    <t>Natural Science Foundation of the Jiangsu Higher Education Institutions of China(National Natural Science Foundation of China (NSFC)); Jiangsu Planned Projects for Postdoctoral Research Funds; Opening Project of Guangxi Key Laboratory of Petrochemical Resource Processing and Process Intensification Technology; Jiangsu Key Laboratory of Advanced Catalytic Materials and Technology; Nanjing Forestry University; Analysis and Test Center of Nanjing Forestry University</t>
  </si>
  <si>
    <t>This work was financially supported by The Natural Science Foundation of the Jiangsu Higher Education Institutions of China (21KJB530010), Jiangsu Planned Projects for Postdoctoral Research Funds (2020Z098), Opening Project of Guangxi Key Laboratory of Petrochemical Resource Processing and Process Intensification Technology (2021K006), Jiangsu Key Laboratory of Advanced Catalytic Materials and Technology (JLCT202107), and Start-up Fund from Nanjing Forestry University and the Analysis and Test Center of Nanjing Forestry University.</t>
  </si>
  <si>
    <t>1422-0067</t>
  </si>
  <si>
    <t>INT J MOL SCI</t>
  </si>
  <si>
    <t>Int. J. Mol. Sci.</t>
  </si>
  <si>
    <t>10.3390/ijms23115900</t>
  </si>
  <si>
    <t>1Z2EB</t>
  </si>
  <si>
    <t>WOS:000808642800001</t>
  </si>
  <si>
    <t>Pusz, A; Wisniewska, M; Rogalski, D</t>
  </si>
  <si>
    <t>Pusz, Agnieszka; Wisniewska, Magdalena; Rogalski, Dominik</t>
  </si>
  <si>
    <t>Application of Brown Coal and Activated Carbon for the Immobilization of Metal Forms in Soil, along with Their Verification Using Generalized Linear Models (GLMs)</t>
  </si>
  <si>
    <t>metals; soil pollution; brown coal; activated carbon; in situ immobilization; generalized linear models (GLMs)</t>
  </si>
  <si>
    <t>HEAVY-METALS; CONTAMINATED SOILS; EXTRACTION TECHNIQUES; EDTA EXTRACTION; RISK-ASSESSMENT; REMEDIATION; SPECIATION; CADMIUM; BIOCHAR; COPPER</t>
  </si>
  <si>
    <t>Various factors can lead to the transformation of metal forms and to an increase in their solubility and, consequently, their mobility. One solution to the problem of increased solubility is the use of carbons as additives to soil in order to limit the potential migration of contaminants. The aim of this study was to determine the effect of using brown coal and activated carbon on metal forms that are available to plants. The mineral composition of the coals used in a pot experiment was analyzed. Observations were carried out with a JJSM-6380 LA scanning electron microscope (SEM) connected to an EDS electron micro-probe. The total contents of Zn, Cd, Pb and Cu in the assessed soils as well as the content of available metal forms were determined after single extractions with different reagents, namely 1 M NH4NO3, DTPA and 1 M HCl. Generalized linear models (GLMs) were used to evaluate the effectiveness of the stabilization methods in a long-term pot experiment. The carbons reduced the percentage of these forms relative to the total metal content in the soil. After adding brown coal, Zn, Cd, Pb and Cu forms were reduced by up to 32%, 30%, 33% and 43%, respectively. After adding activated carbon, the metal forms of Zn, Cd, Pb and Cu were reduced by up to 47%, 44%, 40% and 50%, respectively. The following order of extracted metal forms with different solutions was found: HCl: Zn &gt; Pb &gt; Cu &gt; Cd; DTPA: Pb &gt; Zn &gt; Cu &gt; Cd; NH4NO3: Zn &gt; Cu &gt; Pb &gt; Cd. Eight years after setting up the pot experiment, the contents of humic substances in soils with the addition of both tested carbons were compared, and the soils with added carbons were found to have a stable content of humic fractions. The costs of remediation through the stabilization method using the tested brown coal and activated carbons do not exceed USD 75/t (taking into account the double doses of both carbons).</t>
  </si>
  <si>
    <t>[Pusz, Agnieszka; Wisniewska, Magdalena; Rogalski, Dominik] Warsaw Univ Technol, Hydro &amp; Environm Engn, Fac Bldg Serv, Nowowiejska 20, PL-00653 Warsaw, Poland</t>
  </si>
  <si>
    <t>Pusz, A (corresponding author), Warsaw Univ Technol, Hydro &amp; Environm Engn, Fac Bldg Serv, Nowowiejska 20, PL-00653 Warsaw, Poland.</t>
  </si>
  <si>
    <t>agnieszka.pusz@pw.edu.pl; magdalena.wisniewskaa@gmail.com; dominik.rogalski@pw.edu.pl</t>
  </si>
  <si>
    <t>Wisniewska, Magdalena/0000-0003-1246-2176; Rogalski, Dominik/0000-0002-0445-8225</t>
  </si>
  <si>
    <t>Faculty of Building Services, Hydro and Environmental Engineering in Warsaw University of Technology [504M/1110/0001, 504/02097]</t>
  </si>
  <si>
    <t>Faculty of Building Services, Hydro and Environmental Engineering in Warsaw University of Technology</t>
  </si>
  <si>
    <t>This research was founded by projects: An attempt to determine the effectiveness of methods of remediation/detoxification of soils contaminated with metals for the reclamation of degraded industrial and post-mining areas (504M/1110/0001) and Assessment of effectiveness of stabilization methods soils contaminated with metals (504/02097), financed by the Faculty of Building Services, Hydro and Environmental Engineering in Warsaw University of Technology.</t>
  </si>
  <si>
    <t>10.3390/min11030268</t>
  </si>
  <si>
    <t>RE1LJ</t>
  </si>
  <si>
    <t>WOS:000633924600001</t>
  </si>
  <si>
    <t>Li, YF; Su, JF; Ali, A; Hao, ZL; Li, M; Yang, WS; Wang, Z</t>
  </si>
  <si>
    <t>Li, Yifei; Su, Junfeng; Ali, Amjad; Hao, Zhenle; Li, Min; Yang, Wenshuo; Wang, Zhao</t>
  </si>
  <si>
    <t>Simultaneous removal of nitrate and heavy metals in a biofilm reactor filled with modified biochar</t>
  </si>
  <si>
    <t>Biofilm reactor; Chia seeds gum; Denitrification; Heavy metals; MICP</t>
  </si>
  <si>
    <t>EXTRACELLULAR POLYMERIC SUBSTANCES; INDUCED CACO3 PRECIPITATION; CARBONATE PRECIPITATION; HEXAVALENT CHROMIUM; CALCITE; DENITRIFICATION; REMEDIATION; SOIL; CD; MINERALIZATION</t>
  </si>
  <si>
    <t>A biofilm reactor filled with chia seeds gum modified biochar was set up for the simultaneous removal of nitrate, cadmium and zinc from calcium-containing wastewater via denitrification and microbially-induced (calcium) carbonate precipitation. The reactor performance was studied under different conditions of pH, Cd concentration, and hydraulic retention time. The optimal removal efficiency of the reactor for NO3--N, Ca2+, Cd2+, and Zn2+ were 99.98, 79.89, 100, and 99.84 %, respectively. 3D-EEM indicated the aromatic compounds confirming the stability of the reactor. FTIR illustrated the presence of -OH, CaCO3, C-O-C, and C-O-H indicating the precipitation and role of gum in MICP. SEM confirmed that the seed crystal induced the repeated crystallization of free metal ions. XRD showed that heavy metals were removed in the form of CaCO3, CdCO3, ZnCO3, Ca-3(PO3)(2), Cd-3(PO3)(2), and Zn-3(PO3)(2) co-crystallization. SEM-EDS showed the composition and distribution of elements. High-throughput sequencing showed that Curpriavidus sp. GMF1 and Ochrobactrum sp. GMC12 were the dominant bacterial species, with powerful denitrification and MICP mineralization capabilities.</t>
  </si>
  <si>
    <t>[Li, Yifei; Su, Junfeng; Ali, Amjad; Hao, Zhenle; Li, Min; Yang, Wenshuo; Wang, Zhao] Xian Univ Architecture &amp; Technol, Sch Environm &amp; Municipal Engn, Xian 710055, Peoples R China; [Li, Yifei; Su, Junfeng; Ali, Amjad; Hao, Zhenle; Li, Min; Yang, Wenshuo; Wang, Zhao] Xian Univ Architecture &amp; Technol, Shaanxi Key Lab Environm Engn, Xian 710055, Peoples R China</t>
  </si>
  <si>
    <t>Su, JF; Ali, A (corresponding author), Xian Univ Architecture &amp; Technol, Sch Environm &amp; Municipal Engn, Xian 710055, Peoples R China.</t>
  </si>
  <si>
    <t>sjf1977518@sina.com; amjadali@aup.edu.pk</t>
  </si>
  <si>
    <t>Ali, Amjad/AAT-2347-2021; li, yifei/IWU-7824-2023; Yang, Wen-Shuo/AFT-7625-2022</t>
  </si>
  <si>
    <t>Ali, Amjad/0000-0002-1528-6377; Yang, Wen-Shuo/0000-0002-6905-9049; hao, zhenle/0000-0003-1050-7246</t>
  </si>
  <si>
    <t>National Natural Science Foundation of China, China (NSFC) [51978556, 51678471]; Shaanxi Science Fund for Distinguished Young Scholars, China [2019JC-31]; Youth Innovation Team Construction Scientific Research Project of Shaanxi Education Department [21JP064]</t>
  </si>
  <si>
    <t>National Natural Science Foundation of China, China (NSFC)(National Natural Science Foundation of China (NSFC)); Shaanxi Science Fund for Distinguished Young Scholars, China; Youth Innovation Team Construction Scientific Research Project of Shaanxi Education Department</t>
  </si>
  <si>
    <t>This research work was partly supported by the National Natural Science Foundation of China, China (NSFC) (No. 51978556, No. 51678471), Shaanxi Science Fund for Distinguished Young Scholars, China (No. 2019JC-31) and the Youth Innovation Team Construction Scientific Research Project of Shaanxi Education Department (No. 21JP064). We thank Miss Song at Instrument Analysis Center of Xi'a University of Architecture and Technology for their assistance with SEM analysis. The anthors would like to thank Song Meiling form Shiyanjia Lab (www. shiyanjia.com) for the SEM/EDS.</t>
  </si>
  <si>
    <t>10.1016/j.scitotenv.2022.158175</t>
  </si>
  <si>
    <t>4Y0UG</t>
  </si>
  <si>
    <t>WOS:000861248900017</t>
  </si>
  <si>
    <t>James, AM; Yuan, WQ; Boyette, MD</t>
  </si>
  <si>
    <t>James R., Arthur M.; Yuan, Wenqiao; Boyette, Michael D.</t>
  </si>
  <si>
    <t>The Effect of Biomass Physical Properties on Top-Lit Updraft Gasification ofWoodchips</t>
  </si>
  <si>
    <t>top-lit updraft; biochar; syngas; biomass; gasification; tar</t>
  </si>
  <si>
    <t>DOWNDRAFT FIXED-BED; PARTICLE-SIZE; LIGNOCELLULOSIC BIOMASS; STEAM GASIFICATION; TAR; TEMPERATURE; TECHNOLOGY; PYROLYSIS; BIOCHAR; FUEL</t>
  </si>
  <si>
    <t>The performance of a top-lit updraft gasifier affected by biomass (pine wood) particle size, moisture content and compactness was studied in terms of the biochar yield, biomass burning rate, syngas composition and tar content. The highest biochar yield increase (from 12.2% to 21.8%) was achieved by varying the particle size from 7 to 30 mm, however, larger particles triggered tar generation that reached its maximum of 93.5 g/m(3) syngas at 30-mm biomass particles; in contrast, the hydrogen content in syngas was at its minimum of 2.89% at this condition. The increase in moisture content from 10% to 22% reduced biochar yield from 12% to 9.9%. It also reduced the tar content from 12.9 to 6.2 g/m(3) which was found to be the lowest range of tar content in this work. Similarly, the carbon monoxide composition in syngas decreased to its minimum of 11.16% at moisture content of 22%. Finally, the biomass compactness increased biochar yield up to 17% when the packing mass was 3 kg. However, the addition of compactness also increased the tar content in syngas, but little effect was noticed in syngas composition.</t>
  </si>
  <si>
    <t>[James R., Arthur M.] Univ Tecnol Panama, Dept Mech Engn, Apartado 0819-07289, Panama City, Panama; [Yuan, Wenqiao; Boyette, Michael D.] N Carolina State Univ, Dept Biol &amp; Agr Engn, Campus Box 7625, Raleigh, NC 27695 USA</t>
  </si>
  <si>
    <t>Universidad Tecnologica de Panama; North Carolina State University</t>
  </si>
  <si>
    <t>Yuan, WQ (corresponding author), N Carolina State Univ, Dept Biol &amp; Agr Engn, Campus Box 7625, Raleigh, NC 27695 USA.</t>
  </si>
  <si>
    <t>amjamesr@ncsu.edu; wyuan2@ncsu.edu; boyette@ncsu.edu</t>
  </si>
  <si>
    <t>Rivas, Arthur M. James/AAE-1617-2020</t>
  </si>
  <si>
    <t>Rivas, Arthur M. James/0000-0001-9120-1817</t>
  </si>
  <si>
    <t>U.S. Department of Agriculture and Sun Grant [2010-38502-21836, AB-5-67630.KSU11]; North Carolina State University; scholarship program of IFARHU-SENACYT (Institute for Training and Development of Human Resources-National Secretary of Science, Technology and Innovation) from the Government of Panama; NIFA [579949, 2010-38502-21836] Funding Source: Federal RePORTER</t>
  </si>
  <si>
    <t>U.S. Department of Agriculture and Sun Grant; North Carolina State University; scholarship program of IFARHU-SENACYT (Institute for Training and Development of Human Resources-National Secretary of Science, Technology and Innovation) from the Government of Panama; NIFA(United States Department of Agriculture (USDA)National Institute of Food and Agriculture)</t>
  </si>
  <si>
    <t>This material was based upon the work supported by the U.S. Department of Agriculture and Sun Grant (Award No. 2010-38502-21836 and Subaward No. AB-5-67630.KSU11) and the startup fund of North Carolina State University. The lead author was also partially supported by the scholarship program of IFARHU-SENACYT (Institute for Training and Development of Human Resources-National Secretary of Science, Technology and Innovation) from the Government of Panama. We thank Justin Macialek, research assistant at North Carolina State University, for his help building the top-lit updraft gasifier.</t>
  </si>
  <si>
    <t>10.3390/en9040283</t>
  </si>
  <si>
    <t>DK8WN</t>
  </si>
  <si>
    <t>WOS:000375209400060</t>
  </si>
  <si>
    <t>Song, TS; Wang, JK; Xu, XY; Sun, CX; Sun, C; Chen, ZH; Zhang, YL; Hao, LY</t>
  </si>
  <si>
    <t>Song, Tianshu; Wang, Junkai; Xu, Xiyao; Sun, Caixia; Sun, Chen; Chen, Zihao; Zhang, Yulan; Hao, Liying</t>
  </si>
  <si>
    <t>Microbial community and network differently reshaped by crushed straw or biochar incorporation and associated with nitrogen fertilizer level</t>
  </si>
  <si>
    <t>bacteria and fungi; biochar; chemical nitrogen fertilizer; diversity and function; network and modular pattern; straw return modes</t>
  </si>
  <si>
    <t>SOIL ORGANIC-MATTER; FUNGAL COMMUNITIES; BLACK SOIL; LAND-USE; CARBON; BACTERIAL; RESPONSES; DIVERSITY; DECOMPOSITION; ACCUMULATION</t>
  </si>
  <si>
    <t>Straw returning has been demonstrated as a beneficial approach for the utilization of renewable biomass source, which contributes to reducing environmental pollution and strengthening the sustainability of agriculture. However, information on how microorganisms respond to different straw return modes (SRMs) at varying nitrogen fertilizer levels (NFLs) in the black soil is still limited. The community composition, network pattern, and modular function of bacteria and fungi are investigated under three SRMs, including straw removal (CK), crushed straw incorporation (SD), and biochar incorporation (BC) at three NFLs (0, 144, and 240 kg N ha(-1), respectively) mainly using Illumina MiSeq technique based on a long-term maize field experiment. Results showed that bacterial richness, diversity, and fungal richness decreased with NFL reduction. However, these decreases can be compensated by SD and BC, demonstrating superiority for BC at reduced NFLs. SD and BC differed in their effects on the bacterial and fungal abundances (showing increments only in SD) and fungal Shannon diversity (remaining stable only in BC irrespective of NFLs). Microbial communities were substantially affected by SRMs and interacted with NFLs, which were driven by soil NH4+-N, available potassium, total nitrogen, and pH. In addition, SD induced a network characterized by its highly complex (average degree 10.259 vs. 3.364) and stable structure (average clustering coefficient 0.503 vs. 0.239), Ascomycota as predominating keystone taxa, and abundant N-cycling related bacteria, while BC formed a network comprising a superior modular structure (modularity 2.599 vs. 0.912), dominant symbiotic fungi, and soil bulk density as specific shaping factor, indicating that network pattern, keystone taxa, modular function, and determining factors shifted between SD and BC co-occurrence networks. These results deepen insights into the response divergence of bacteria and fungi to SRMs and NFLs, providing a scientific basis for selecting the suitable strategy for sustainable straw utilization in the black soil area.</t>
  </si>
  <si>
    <t>[Song, Tianshu; Wang, Junkai; Xu, Xiyao; Sun, Caixia; Sun, Chen; Chen, Zihao; Hao, Liying] Northeastern Univ, Coll Life &amp; Hlth Sci, Key Lab Bioresource Res &amp; Dev Liaoning Prov, Shenyang, Peoples R China; [Zhang, Yulan] Chinese Acad Sci, Inst Appl Ecol, Liaoning Key Lab Modern Conservat Tillage &amp; Ecol A, Shenyang, Peoples R China; [Sun, Caixia] Northeastern Univ, Coll Life &amp; Hlth Sci, Shenyang 110169, Peoples R China; [Zhang, Yulan] Chinese Acad Sci, Inst Appl Ecol, Shenyang 110016, Peoples R China</t>
  </si>
  <si>
    <t>Northeastern University - China; Chinese Academy of Sciences; Shenyang Institute of Applied Ecology, CAS; Northeastern University - China; Chinese Academy of Sciences; Shenyang Institute of Applied Ecology, CAS</t>
  </si>
  <si>
    <t>Sun, CX (corresponding author), Northeastern Univ, Coll Life &amp; Hlth Sci, Shenyang 110169, Peoples R China.;Zhang, YL (corresponding author), Chinese Acad Sci, Inst Appl Ecol, Shenyang 110016, Peoples R China.</t>
  </si>
  <si>
    <t>caixiasun@mail.neu.edu.cn; ylzhang@iae.ac.cn</t>
  </si>
  <si>
    <t>zhang, yulan/0000-0002-4041-9645</t>
  </si>
  <si>
    <t>National Natural Science Foundation of China [32072667]; Liaoning Take the Lead Project [2021JH1/10400039-2]; Major Program of Institute of Applied Ecology, Chinese Academy of Sciences [IAEMP202201]; Construction Project of Liaoning Provincial Key Laboratory, China [2022JH13/10200026]; National Training Program of Innovation and Entrepreneurship for Undergraduates [202210145072]</t>
  </si>
  <si>
    <t>National Natural Science Foundation of China(National Natural Science Foundation of China (NSFC)); Liaoning Take the Lead Project; Major Program of Institute of Applied Ecology, Chinese Academy of Sciences; Construction Project of Liaoning Provincial Key Laboratory, China; National Training Program of Innovation and Entrepreneurship for Undergraduates</t>
  </si>
  <si>
    <t>National Natural Science Foundation of China, Grant/Award Number: 32072667; Liaoning Take the Lead Project, Grant/Award Number: 2021JH1/10400039-2; Major Program of Institute of Applied Ecology, Chinese Academy of Sciences, Grant/Award Number: IAEMP202201; Construction Project of Liaoning Provincial Key Laboratory, China, Grant/Award Number: 2022JH13/10200026; National Training Program of Innovation and Entrepreneurship for Undergraduates, Grant/Award Number: 202210145072</t>
  </si>
  <si>
    <t>2023 JUL 17</t>
  </si>
  <si>
    <t>10.1111/gcbb.13090</t>
  </si>
  <si>
    <t>M5WI2</t>
  </si>
  <si>
    <t>WOS:001030914900001</t>
  </si>
  <si>
    <t>Qi, YR; Zhong, YX; Luo, LL; He, J; Feng, B; Wei, SQ</t>
  </si>
  <si>
    <t>Qi, Yarong; Zhong, Yanxia; Luo, Lingling; He, Jing; Feng, Bo; Wei, Siqi</t>
  </si>
  <si>
    <t>Preparation of Reed Biochar and Study on Its Phosphorus Adsorption Characteristics</t>
  </si>
  <si>
    <t>Reed; Biochar; Physical characteristics; Phosphate; Adsorption properties</t>
  </si>
  <si>
    <t>PHOSPHATE; SORPTION; REMOVAL; MECHANISMS; EFFICIENCY; PYROLYSIS</t>
  </si>
  <si>
    <t>Excessive nutrient phosphorus in water can cause eutrophication, affecting ecosystems, human health, and socioeconomics. Using plants to prepare biochar can not only effectively adsorb phosphate in water, but also realize the utilization of waste resources. In this paper, reed biochar was prepared to explore its physical characteristics and phosphorus adsorption characteristics. The results are as follows: (1) the surface of reed biochar is distributed with a large number of irregular granular protrusions, with large specific surface area, many pores, and functional group such as hydroxyl groups; (2) phosphorus adsorption experiments with different variables were set up, and the optimum addition amount and pH for phosphorus removal by reed biochar were obtained; (3) the kinetic fitting data showed that the pseudo-second-order kinetic model could better describe the reed biochar; and (4) the adsorption isotherm data showed that the adsorption process conforms to the Langmuir and Freundlich isotherm adsorption models at the same time.</t>
  </si>
  <si>
    <t>[Qi, Yarong; Feng, Bo] Ningxia Univ, Sch Civil &amp; Hydraul Engn, Yinchuan 750021, Peoples R China; [Zhong, Yanxia; Luo, Lingling; He, Jing; Wei, Siqi] Ningxia Univ, Sch Ecol &amp; Environm, Yinchuan 750021, Peoples R China; [Zhong, Yanxia; Luo, Lingling; He, Jing] Ningxia Univ, Northwest State Key Lab Land Degradat &amp; Ecol Resto, Yinchuan 750021, Peoples R China</t>
  </si>
  <si>
    <t>Ningxia University; Ningxia University; Ningxia University</t>
  </si>
  <si>
    <t>Zhong, YX (corresponding author), Ningxia Univ, Sch Ecol &amp; Environm, Yinchuan 750021, Peoples R China.;Zhong, YX (corresponding author), Ningxia Univ, Northwest State Key Lab Land Degradat &amp; Ecol Resto, Yinchuan 750021, Peoples R China.</t>
  </si>
  <si>
    <t>nxdxslq@163.com; zhongyx_w@163.com; linglinluo1975@163.com; ndhejing@163.com; 18995076955@163.com; 1569487378@qq.com</t>
  </si>
  <si>
    <t>Natural Science Foundation of China [41561106]; Key Research and Development Program of Ningxia Hui Autonomous Region Program [2021BGE02010]</t>
  </si>
  <si>
    <t>Natural Science Foundation of China(National Natural Science Foundation of China (NSFC)); Key Research and Development Program of Ningxia Hui Autonomous Region Program</t>
  </si>
  <si>
    <t>This study was financially supported by the Natural Science Foundation of China (Grant No. 41561106, Evaluation of ecological service value and ecological security construction of lakes and wetlands in typical western urban areas based on human-wetland coupling), and the Key Research and Development Program of Ningxia Hui Autonomous Region Program (Grant No. 2021BGE02010, Study and demonstration on the evolution of oasis and improvement technology of soil fertility in Ningxia along the Yellow River).Author contributions: Yarong Qi contributed to the conceptualization, data curation, methodology, visualization, and writing the original draft. Yanxia Zhong contributed to the validation, writing (review and editing), supervision, and funding acquisition. Lingling Luo contributed to the investigation and resources. Jing He contributed to the investigation and resources. Bo Feng contributed to the investigation and visualization. Siqi Wei contributed to the investigation.</t>
  </si>
  <si>
    <t>10.1061/JOEEDU.EEENG-7135</t>
  </si>
  <si>
    <t>J6YA9</t>
  </si>
  <si>
    <t>WOS:001011044600003</t>
  </si>
  <si>
    <t>Xie, GX; Kong, XL; Kang, JL; Su, N; Fei, JC; Luo, GW</t>
  </si>
  <si>
    <t>Xie, Guixian; Kong, Xiaoliang; Kang, Jialu; Su, Ning; Fei, Jiangchi; Luo, Gongwen</t>
  </si>
  <si>
    <t>Fungal community succession contributes to product maturity during the co-composting of chicken manure and crop residues</t>
  </si>
  <si>
    <t>Composting; Fungal community; FUNGuild; Functional succession; Compost maturity</t>
  </si>
  <si>
    <t>MICROBIAL DIVERSITY; LIFE-CYCLE; EVOLUTION; BIOCHAR; DROUGHT; DRIVEN; PHASE</t>
  </si>
  <si>
    <t>The succession of the fungal community during the co-composting of chicken manure and crop residues and its role in relation to compost maturity was deciphered using Illumina sequencing and FUNGuild (Fungi + Functional + Guild) tool. In the maturation phase of composting, the relative abundance of pathogenic and symbiotrophic fungi decreased by 68%-85% and 145%-622%, respectively, as compared to the initial phase, which showed 574%-720% increase in the saprotrophic guild. The pathogenic and saprotrophic fungi abundance was correlated to compost maturity represented by germination index and humic spectroscopic ratio (p &lt; 0.05). Random forest analysis and structural equation modeling elucidated the positive effects of the aforementioned fungal taxa on compost maturity, and these effects were mediated by the micro-environmental variables, such as temperature, NH4+-N/NO3--N ratio and total organic carbon content. Our study outlines the importance of fungal community succession for improving composting performance and efficiency.</t>
  </si>
  <si>
    <t>[Xie, Guixian; Kong, Xiaoliang; Kang, Jialu; Su, Ning; Fei, Jiangchi; Luo, Gongwen] Hunan Agr Univ, Coll Resources &amp; Environm, Changsha 410128, Peoples R China; [Xie, Guixian; Kong, Xiaoliang; Kang, Jialu; Su, Ning; Fei, Jiangchi; Luo, Gongwen] Natl Engn Lab Efficient Utilizat Soil &amp; Fertilize, Changsha 410128, Peoples R China</t>
  </si>
  <si>
    <t>Luo, GW (corresponding author), Hunan Agr Univ, Coll Resources &amp; Environm, Changsha 410128, Peoples R China.</t>
  </si>
  <si>
    <t>gongwenluo@hunau.edu.cn</t>
  </si>
  <si>
    <t>National Key Research and Development Program of China [2017YFD0800200]; Key Project of Education Department of Hunan Province [19A219]; Double First-Class Construction Project of Hunan Agricultural University [SYL201802004]</t>
  </si>
  <si>
    <t>National Key Research and Development Program of China; Key Project of Education Department of Hunan Province; Double First-Class Construction Project of Hunan Agricultural University</t>
  </si>
  <si>
    <t>This study was supported by the National Key Research and Development Program of China (2017YFD0800200), the Key Project of Education Department of Hunan Province (19A219), and the Double First-Class Construction Project of Hunan Agricultural University (SYL201802004).</t>
  </si>
  <si>
    <t>10.1016/j.biortech.2021.124845</t>
  </si>
  <si>
    <t>RD4IN</t>
  </si>
  <si>
    <t>WOS:000633443900009</t>
  </si>
  <si>
    <t>Thomas, D; Fernandez, NB; Mullassery, MD; Surya, R</t>
  </si>
  <si>
    <t>Thomas, Diana; Fernandez, Noeline B.; Mullassery, Manohar D.; Surya, R.</t>
  </si>
  <si>
    <t>Iron oxide loaded biochar/polyaniline nanocomposite: Synthesis, characterization and electrochemical analysis</t>
  </si>
  <si>
    <t>INORGANIC CHEMISTRY COMMUNICATIONS</t>
  </si>
  <si>
    <t>Supercapacitor; Magnetic biochar; Capacitance; Impedance; Energy density; Equivalent circuit</t>
  </si>
  <si>
    <t>HIGH-PERFORMANCE; ELECTRODE MATERIALS; CONDUCTING POLYMER; FACILE SYNTHESIS; SUPERCAPACITOR ELECTRODES; POLYANILINE COMPOSITE; EQUIVALENT-CIRCUIT; POWER PERFORMANCE; ACTIVATED CARBON; POLARON-LATTICE</t>
  </si>
  <si>
    <t>The value-added application of biochar in electrochemical energy storage had been explored in the present work. The biochar was derived from the local agriculture residue, banana stem (BS). BSwas pyrolyzed at 500 degrees C under nitrogen atmosphere for 12 h. It was transformed into magnetic biochar (MB) and magnetic biochar-polyaniline (PANI) composite. The electronic transitions around 325 and 410 nm characterized the composite formation. The distribution of the crystalline magnetite phase throughout the PANI matrix was evident from the 20 values in and around 17.8% 20.4 degrees, 25.1 degrees, 33.4 degrees and 43.6 degrees in the composite. The heterogeneous porosity (mesopores and micropores) of the biochar was revealed from SEM images. PANI insertion into these sites was confirmed from the disappearance of these sites after compositing. TEM images indicated the uniform distribution of magnetite nanoparticles in the composite with average grain size of 6.25 nm, which is in agreement with the data obtained from XRD (8.08 nm). The charge transfer resistance offered by MB (11.0 Omega) is greater than that of the composite (9.6 Omega), highlighting that the composite could serve as a better electrode material over MB. The MB and the composite showed specific capacitance values (Cs-MB = 234.8 Fg(-1), Cs-composite = 315.7 Fg(-1)) higher than those reported in the literature with other biochars.</t>
  </si>
  <si>
    <t>[Thomas, Diana; Fernandez, Noeline B.; Mullassery, Manohar D.; Surya, R.] Fatima Mata Natl Coll, Dept Chem, Kollam, Kerala, India</t>
  </si>
  <si>
    <t>Fernandez, NB (corresponding author), Fatima Mata Natl Coll, Dept Chem, Kollam, Kerala, India.</t>
  </si>
  <si>
    <t>fernandeznoeline1@gmail.com</t>
  </si>
  <si>
    <t>UGC, India [F.2326-MRP/15-16/KLKE015/UGC-SWRO]</t>
  </si>
  <si>
    <t>UGC, India(University Grants Commission, India)</t>
  </si>
  <si>
    <t>The authors greatly acknowledge the Research Center, Department of Chemistry, Fatima Mata National College, Kollam, (DST-FIST supported) affiliated to the University of Kerala, India, for the infrastructure facilities. The authors also like to express their gratitude to SAIF STIC, CUSAT, for their support in characterization studies. This work is financially supported by the UGC, India (No. F.2326-MRP/15-16/KLKE015/UGC-SWRO).</t>
  </si>
  <si>
    <t>1387-7003</t>
  </si>
  <si>
    <t>1879-0259</t>
  </si>
  <si>
    <t>INORG CHEM COMMUN</t>
  </si>
  <si>
    <t>Inorg. Chem. Commun.</t>
  </si>
  <si>
    <t>10.1016/j.inoche.2020.108097</t>
  </si>
  <si>
    <t>Chemistry, Inorganic &amp; Nuclear</t>
  </si>
  <si>
    <t>NH3XF</t>
  </si>
  <si>
    <t>WOS:000564605700009</t>
  </si>
  <si>
    <t>Sydor, M; Kurasiak-Popowska, D; Stuper-Szablewska, K; Rogozinski, T</t>
  </si>
  <si>
    <t>Sydor, Maciej; Kurasiak-Popowska, Danuta; Stuper-Szablewska, Kinga; Rogozinski, Tomasz</t>
  </si>
  <si>
    <t>Camelina sativa. Status quo and future perspectives</t>
  </si>
  <si>
    <t>Camelina sativa; Byproduct; Oil; Straw; Plant; Marginal land</t>
  </si>
  <si>
    <t>FATTY-ACID-COMPOSITION; SALMON SALMO-SALAR; FISH-OIL; DIETARY SUPPLEMENTATION; PROTEIN-SOURCE; OILSEED CROPS; SEED; MEAL; L.; PERFORMANCE</t>
  </si>
  <si>
    <t>Camelina sativa (L.) Crantz is an oilseed relict crop. This article recognizes camelina's current and potential future uses based on a comprehensive scientific and patent document analysis. The annual number of literature on camelina increased significantly; in the case of patent documents, this increase is most evident after 2009 and in the case of scientific publications - after 2010. We identified six main thematic groups among 1039 scientific papers analyzed: cultivation, genetics, biological characteristics, livestock feeding, energetic use, and oil extraction technology. We also showed the links between these groups. There are seven vital patent applications among 2307, which meet two conditions: they are highly cited in other patent documents and submitted for protection in many global patent jurisdictions. The current scientific research on the use of camelina focuses on: animal feed, human foodstuff, industrial chemical raw materials (glycerin, polymers, ethanol, lignin), fuels (diesel, jet fuel, biogas, energy pellet, pyrolysis oil), and compost to improve soil. The results of the analysis of scientific and patent documents point to potential future applications of camelina: as a pioneer crop in reclaimed areas, as a cover or companion crop in agriculture, and as a source for new chemical additives (to pesticides, coatings, glue, and filaments in 3D printing technology), as meat analogs, as a feedstock in construction and packaging materials production, as a source of biochar and as straw water filters.</t>
  </si>
  <si>
    <t>[Sydor, Maciej] Poznan Univ Life Sci, Dept Woodworking &amp; Fundamentals Machine Design, Fac Forestry &amp; Wood Technol, Poznan, Poland; [Kurasiak-Popowska, Danuta] Poznan Univ Life Sci, Dept Genet &amp; Plant Breeding, Fac Agron Hort &amp; Bioengn, Poznan, Poland; [Stuper-Szablewska, Kinga] Poznan Univ Life Sci, Fac Forestry &amp; Wood Technol, Dept Chem, Poznan, Poland; [Rogozinski, Tomasz] Poznan Univ Life Sci, Fac Forestry &amp; Wood Technol, Dept Furniture Design, Poznan, Poland</t>
  </si>
  <si>
    <t>Poznan University of Life Sciences; Poznan University of Life Sciences; Poznan University of Life Sciences; Poznan University of Life Sciences</t>
  </si>
  <si>
    <t>Sydor, M (corresponding author), Poznan Univ Life Sci, Dept Woodworking &amp; Fundamentals Machine Design, Fac Forestry &amp; Wood Technol, Poznan, Poland.</t>
  </si>
  <si>
    <t>maciej.sydor@up.poznan.pl; danuta.kurasiak-popowska@up.poznan.pl; kinga.stuper@up.poznan.pl; tomasz.rogozinski@up.poznan.pl</t>
  </si>
  <si>
    <t>Kurasiak-Popowska, Danuta/M-7005-2019; Stuper-Szablewska, Kinga/AAD-5327-2019; Sydor, Maciej/N-1390-2017</t>
  </si>
  <si>
    <t>Kurasiak-Popowska, Danuta/0000-0002-2214-406X; Stuper-Szablewska, Kinga/0000-0002-9011-8592; Sydor, Maciej/0000-0003-0076-3190</t>
  </si>
  <si>
    <t>10.1016/j.indcrop.2022.115531</t>
  </si>
  <si>
    <t>5W3FG</t>
  </si>
  <si>
    <t>WOS:000877803800100</t>
  </si>
  <si>
    <t>James, RAM; Yuan, WQ; Boyette, MD; Wang, DH</t>
  </si>
  <si>
    <t>James, Arthur M. R.; Yuan, Wenqiao; Boyette, Michael D.; Wang, Donghai</t>
  </si>
  <si>
    <t>Airflow and insulation effects on simultaneous syngas and biochar production in a top-lit updraft biomass gasifier</t>
  </si>
  <si>
    <t>Gasification; Top-lit updraft; Biochar; Tar; Syngas</t>
  </si>
  <si>
    <t>FUEL TYPE; DOWNDRAFT GASIFIER; EQUIVALENCE RATIO; GASIFICATION; PERFORMANCE; CHARCOAL; PYROLYSIS; EMISSIONS; SCIENCE; DESIGN</t>
  </si>
  <si>
    <t>The objective of this study was to understand the effect of airflow and insulation on syngas and biochar generations of rice hulls and woodchips in a top-lit updraft gasifier. Biochar yield decreased with increasing airflow. The highest biochar yields of 39% and 27% were achieved at 8 L/min airflow for rice hulls and woodchips, respectively. The mass fraction of syngas in the products increased with increasing airflow, which ranged from 88-89% for rice hulls and 93-94% for woodchips. The H-2 composition in syngas also increased at higher airflow rates; it peaked at 4.2-4.4% for rice hulls and 5.7-6.6% (v/v) for woodchips, which was not affected by insulation. The carbon monoxide content in syngas ranged from approximately 12 to 15% (v/v) and was not affected by airflow or insulation. Average tar content in syngas decreased for both biomasses when airflow increased, but adding insulation resulted in significantly higher tar content in syngas. The biomass type also had significant effects on gasifier performance. Biochar yields from rice hulls were greater than that from woodchips at all airflow rates. The lowest tar contents in syngas were approximately 1.16 and 11.88 g/m(3) for rice hulls and woodchips, respectively. (C) 2017 Elsevier Ltd. All rights reserved.</t>
  </si>
  <si>
    <t>[James, Arthur M. R.; Yuan, Wenqiao; Boyette, Michael D.] North Carolina State Univ, Dept Biol &amp; Agr Engn, Campus Box 7625, Raleigh, NC 27695 USA; [James, Arthur M. R.] Univ Tecnol Panama, Dept Mech Engn, Apartado 0819-07289, El Dorado, Panama; [Wang, Donghai] Kansas State Univ, Dept Biol &amp; Agr Engn, 129 Seaton Hall, Manhattan, KS 66506 USA</t>
  </si>
  <si>
    <t>North Carolina State University; Universidad Tecnologica de Panama; Kansas State University</t>
  </si>
  <si>
    <t>Yuan, WQ (corresponding author), North Carolina State Univ, Dept Biol &amp; Agr Engn, Campus Box 7625, Raleigh, NC 27695 USA.</t>
  </si>
  <si>
    <t>James Rivas, Arthur/0000-0001-9120-1817</t>
  </si>
  <si>
    <t>U.S. Department of Agriculture and Sun Grant [2010-38502-21836, AB-5-67630. KSU11]; USDA National Institute of Food and Agriculture, Hatch Project [NC02613]; scholarship program of IFARHU-SENACYT from the Government of Panama; NIFA [2010-38502-21836, 579949] Funding Source: Federal RePORTER; Directorate For Engineering; Div Of Civil, Mechanical, &amp; Manufact Inn [1462732] Funding Source: National Science Foundation</t>
  </si>
  <si>
    <t>U.S. Department of Agriculture and Sun Grant; USDA National Institute of Food and Agriculture, Hatch Project; scholarship program of IFARHU-SENACYT from the Government of Panama; NIFA(United States Department of Agriculture (USDA)National Institute of Food and Agriculture); Directorate For Engineering; Div Of Civil, Mechanical, &amp; Manufact Inn(National Science Foundation (NSF)NSF - Directorate for Engineering (ENG))</t>
  </si>
  <si>
    <t>This material was based upon the work supported by the U.S. Department of Agriculture and Sun Grant (Award No. 2010-38502-21836 and Subaward No. AB-5-67630. KSU11) and the USDA National Institute of Food and Agriculture, Hatch Project NC02613. The lead author was also partially supported by the scholarship program of IFARHU-SENACYT from the Government of Panama. We would also like to thank Mr. Justin Macialek, a research assistant at North Carolina State University, for his help building the top-lit updraft gasifier.</t>
  </si>
  <si>
    <t>10.1016/j.renene.2017.10.034</t>
  </si>
  <si>
    <t>FO1EE</t>
  </si>
  <si>
    <t>WOS:000416498700011</t>
  </si>
  <si>
    <t>Nguyen, LX; Do, PTM; Nguyen, CH; Kose, R; Okayama, T; Pham, TN; Nguyen, PD; Miyanishi, T</t>
  </si>
  <si>
    <t>Nguyen, Loc X.; Do, Phuong T. M.; Nguyen, Chiem H.; Kose, Ryota; Okayama, Takayuki; Pham, Thoa N.; Nguyen, Phuong D.; Miyanishi, Takayuki</t>
  </si>
  <si>
    <t>Properties of Biochars Prepared from Local Biomass in the Mekong Delta, Vietnam</t>
  </si>
  <si>
    <t>Biochar; Physicochemical properties; Bamboo; Melaleuca; Rice husk; Water hyacinth</t>
  </si>
  <si>
    <t>PYROLYSIS TEMPERATURE; CARBON; CHEMISTRY; SILICON; WASTE; SOILS</t>
  </si>
  <si>
    <t>Wood- (bamboo and melaleuca) and herbaceous-based (rice husk and water hyacinth) biochars, produced from local biomass by slow pyrolysis at 500 degrees C, 700 degrees C, and 900 degrees C, were examined for their physical and chemical properties. The wood-based biomass produced biochars with lower ash contents (&lt;14 wt.%(db) ash) and higher fixed carbon contents (&gt; 54 wt.%(db)), greater higher heating value (&gt;23 MJ/kg), higher degree of aromaticity (with O/C, H/C, and volatile matter/fixed carbon ratios were less than 0.08, 0.51, and 0.61, respectively), and smaller amount of salt nutrients (&lt;76 g/kg(db)) compared with those of the herbaceous-based biochars. Their unique properties have generated more interest in using them as a solid fuel, for carbon sequestration, and for soil amendment. The rice husk biochars contained more than 300 g/kg(db) silica, which is potential for silicophilic plants. The water hyacinth biochars with the greatest volatile matter/fixed carbon (ranging from 0.72 to 2.35), and highest O/C ratios (0.11 to 0.18), indicating the lowest aromaticity among studied biochars and thus maybe least suitability for carbon sequestration. They also possessed a highest soluble salts content (&gt;240 g/kg(db)), highest electrical conductivity (&gt;6489 mu S/cm), and greatest liming potential (&gt;6.56 %CaCO3-eq), which may not be suitable for salt-sensitive plants or low-buffer capacity soils.</t>
  </si>
  <si>
    <t>[Nguyen, Loc X.; Do, Phuong T. M.; Nguyen, Chiem H.; Pham, Thoa N.; Nguyen, Phuong D.] Can Tho Univ, Coll Environm &amp; Nat Resources, 3-2 St, Can Tho City, Vietnam; [Do, Phuong T. M.; Miyanishi, Takayuki] Nagasaki Univ, Grad Sch Fisheries &amp; Environm Sci, Bunkyo 1-14, Nagasaki 8528521, Japan; [Kose, Ryota; Okayama, Takayuki] Tokyo Univ Agr &amp; Technol, Inst Agr, 3-5-8 Saiwai Cho, Fuchu, Tokyo 1838509, Japan</t>
  </si>
  <si>
    <t>Can Tho University; Nagasaki University; Tokyo University of Agriculture &amp; Technology</t>
  </si>
  <si>
    <t>Nguyen, LX (corresponding author), Can Tho Univ, Coll Environm &amp; Nat Resources, 3-2 St, Can Tho City, Vietnam.</t>
  </si>
  <si>
    <t>nxloc@ctu.edu.vn</t>
  </si>
  <si>
    <t>小瀬, 亮太/HPD-0773-2023; Okayama, Takayuki/E-1120-2013; KOSE, Ryota/T-9096-2019; Kose, Ryota/B-8880-2015</t>
  </si>
  <si>
    <t>Technical Cooperation Project Building capacity for Can Tho University to be an excellent institution of education, scientific research and technology transfer of JICA</t>
  </si>
  <si>
    <t>The authors would like to acknowledge Dr. Taro Ueda and Dr. Hiroshi Asakura at Nagasaki University for their technical and equipment support in the EDX measurements and proximate analysis. This study was funded in part by the Technical Cooperation Project Building capacity for Can Tho University to be an excellent institution of education, scientific research and technology transfer of JICA.</t>
  </si>
  <si>
    <t>10.15376/biores.13.4.7325-7344</t>
  </si>
  <si>
    <t>HF4PK</t>
  </si>
  <si>
    <t>WOS:000454215100013</t>
  </si>
  <si>
    <t>Huang, N; Gao, K; Yang, WM; Pang, H; Yang, G; Wu, J; Zhang, SR; Chen, C; Long, LL</t>
  </si>
  <si>
    <t>Huang, Na; Gao, Kai; Yang, Weiming; Pang, Han; Yang, Gang; Wu, Jun; Zhang, Shirong; Chen, Chao; Long, Lulu</t>
  </si>
  <si>
    <t>Assessing sediment organic pollution via machine learning models and resource performance</t>
  </si>
  <si>
    <t>Machine learning; Organic pollution indicators; Sediment; Resource utilization; Persulfate activation</t>
  </si>
  <si>
    <t>DEGRADATION; ACTIVATION; OXIDATION; BIOCHAR</t>
  </si>
  <si>
    <t>Due to the potential ecological risks of organic pollution in sediments, aquatic ecosystems are currently facing substantial environmental threats. Assessing and controlling sediment pollution has become a huge challenge. Therefore, this study proposes a novel strategy for predicting organic pollution indicators for sediment, as well as an effective resource-utilization method. Contaminated sediments were converted into catalysts for sulfate radical advanced oxidation technologies by a one-step calcination method. The results revealed that the catalyst excelled in activating peroxymonosulfate to degrade tetracycline via a non-radical pathway. Most importantly, a predictive model of organic pollution indicators was established by machine learning. This study provides a novel approach for resource utilization and a strategy for assessing organic pollution in sediments.</t>
  </si>
  <si>
    <t>[Huang, Na; Yang, Weiming; Pang, Han; Yang, Gang; Wu, Jun; Zhang, Shirong; Chen, Chao; Long, Lulu] Sichuan Agr Univ, Inst Ecol &amp; Environm Sci, Yaan 611130, Sichuan, Peoples R China; [Gao, Kai] Sichuan Univ, Sch Cyber Sci &amp; Engn, Yaan 611130, Sichuan, Peoples R China</t>
  </si>
  <si>
    <t>Sichuan Agricultural University; Sichuan University</t>
  </si>
  <si>
    <t>Long, LL (corresponding author), Sichuan Agr Univ, Inst Ecol &amp; Environm Sci, Yaan 611130, Sichuan, Peoples R China.</t>
  </si>
  <si>
    <t>National Natural Science Foundation of China [21806115]; Sichuan Science and Technology Program [2020YJ0149, 2021ZDZX0012]; Power Construction of China [P42819, DJ-ZDXM- 2019-42]; Sichuan Science and Technology [2021ZDZX0012]</t>
  </si>
  <si>
    <t>National Natural Science Foundation of China(National Natural Science Foundation of China (NSFC)); Sichuan Science and Technology Program; Power Construction of China; Sichuan Science and Technology</t>
  </si>
  <si>
    <t>This work is supported by the National Natural Science Foundation of China (21806115) , Sichuan Science and Technology Program (2020YJ0149) , the Power Construction of China (P42819, DJ-ZDXM- 2019-42) and the Supported by Sichuan Science and Technology Pro- gram (2021ZDZX0012) . Also, the authors would like thank Shiyanjia lab ( www.Shiyanjia. Com/) for the support of relevant analysis.</t>
  </si>
  <si>
    <t>10.1016/j.biortech.2022.127710</t>
  </si>
  <si>
    <t>3M7VO</t>
  </si>
  <si>
    <t>WOS:000835665400008</t>
  </si>
  <si>
    <t>Yang, GR; Li, YH; Yang, SY; Liao, JH; Cai, X; Gao, QZ; Fang, YP; Peng, F; Zhang, SS</t>
  </si>
  <si>
    <t>Yang, Guanrong; Li, Yuhang; Yang, Siyuan; Liao, Jihai; Cai, Xin; Gao, Qiongzhi; Fang, Yueping; Peng, Feng; Zhang, Shengsen</t>
  </si>
  <si>
    <t>Surface oxidized nano-cobalt wrapped by nitrogen-doped carbon nanotubes for efficient purification of organic wastewater</t>
  </si>
  <si>
    <t>Surface oxidized nano-cobalt; Nitrogen-doped carbon nanotubes; Tetracycline; Rhodamine B; Adsorption</t>
  </si>
  <si>
    <t>RHODAMINE-B; PEROXYMONOSULFATE ACTIVATION; SEQUENTIAL RECOVERY; AQUEOUS-SOLUTION; REMOVAL; TETRACYCLINE; ADSORPTION; COMPOSITE; BIOCHAR; ANTIBIOTICS</t>
  </si>
  <si>
    <t>Dyes and antibiotics in the wastewater discharged by factories have caused immeasurable harm to natural water bodies. It is of great significance to remove the organic pollutants from wastewater. Herein, a novel magnetic nanomaterial of surface oxidized nano-cobalt wrapped by nitrogen-doped carbon nanotubes (Co@CoO/NC) was prepared through a one-step annealing method and used as efficient adsorbing material for tetracycline (TC) and rhodamine B (RhB). The maximum adsorption capacity of the optimal Co@CoO/NC for RhB and TC was 679.56 mg.g(-1) and 385.60 mg.g(-1), respectively. As a kind of magnetic recyclable and reused adsorbent, Co@CoO/NC could respectively maintain 75% and 84% of absorption capacities for TC and RhB after four repetitions. The adsorption processes were well matched with the pseudo-second-order kinetic model and the Langmuir model. The Zeta potential, XPS, FT-IR and theoretical calculation results showed that the hydrogen bonding and t-t electron donor-acceptor interaction dominated the adsorption of TC and RhB. Due to the presence of CoO on the surface of Co nanoparticles, cation exchange and surface complexation also played an essential role in the adsorption of TC. This work provides a new opportunity for the rational design and construction of efficient, stable and easily recyclable adsorbents in environmental remediation.</t>
  </si>
  <si>
    <t>[Yang, Guanrong; Yang, Siyuan; Cai, Xin; Gao, Qiongzhi; Fang, Yueping; Zhang, Shengsen] South China Agr Univ, Coll Mat &amp; Energy, Minist Educ, Key Lab Biobased Mat &amp; Energy, Guangzhou 510643, Peoples R China; [Li, Yuhang; Peng, Feng] Guangzhou Univ, Sch Chem &amp; Chem Engn, Guangzhou Key Lab New Energy &amp; Green Catalysis, Guangzhou 510006, Peoples R China; [Liao, Jihai] South China Univ Technol, Dept Phys, Guangzhou 510640, Guangdong, Peoples R China; [Fang, Yueping; Zhang, Shengsen] Guangdong Lab Lingnan Modern Agr, Guangzhou 510643, Guangdong, Peoples R China</t>
  </si>
  <si>
    <t>South China Agricultural University; Guangzhou University; South China University of Technology; Guangdong Laboratory for Lingnan Modern Agriculture</t>
  </si>
  <si>
    <t>Yang, SY; Zhang, SS (corresponding author), South China Agr Univ, Coll Mat &amp; Energy, Minist Educ, Key Lab Biobased Mat &amp; Energy, Guangzhou 510643, Peoples R China.;Peng, F (corresponding author), Guangzhou Univ, Sch Chem &amp; Chem Engn, Guangzhou Key Lab New Energy &amp; Green Catalysis, Guangzhou 510006, Peoples R China.</t>
  </si>
  <si>
    <t>siyuan_yang@scau.edu.cn; fpeng@gzhu.edu.cn; zhangss@scau.edu.cn</t>
  </si>
  <si>
    <t>Zhang, Shanqing/C-2590-2008; Peng, F/C-5400-2011</t>
  </si>
  <si>
    <t>Zhang, Shanqing/0000-0001-5192-1844; Peng, F/0000-0002-5154-6666</t>
  </si>
  <si>
    <t>National Natural Science Foundation of China [22078118, 21972048, 21802046]; Natural Science Foundation of Guangdong Province, China [2019A1515011138, 2018A0303130018]</t>
  </si>
  <si>
    <t>National Natural Science Foundation of China(National Natural Science Foundation of China (NSFC)); Natural Science Foundation of Guangdong Province, China(National Natural Science Foundation of Guangdong Province)</t>
  </si>
  <si>
    <t>This research was supported by the National Natural Science Foundation of China (22078118, 21972048, 21802046), the Natural Science Foundation of Guangdong Province, China (No. 2019A1515011138, 2018A0303130018).</t>
  </si>
  <si>
    <t>10.1016/j.seppur.2020.118098</t>
  </si>
  <si>
    <t>PO2MW</t>
  </si>
  <si>
    <t>WOS:000605004800002</t>
  </si>
  <si>
    <t>Smith, JU; Fischer, A; Hallett, PD; Homans, HY; Smith, P; Abdul-Salam, Y; Emmerling, HH; Phimister, E</t>
  </si>
  <si>
    <t>Smith, Jo U.; Fischer, Anke; Hallett, Paul D.; Homans, Hilary Y.; Smith, Pete; Abdul-Salam, Yakubu; Emmerling, Hanna H.; Phimister, Euan</t>
  </si>
  <si>
    <t>Sustainable use of organic resources for bioenergy, food and water provision in rural Sub-Saharan Africa</t>
  </si>
  <si>
    <t>Biogas; Pyrolysis; Composting; People-centered discourse approaches; Local and national governance; Sustainable organic waste practices</t>
  </si>
  <si>
    <t>SOIL FERTILITY MANAGEMENT; ANAEROBIC-DIGESTION; BIOGAS DIGESTERS; BLACK CARBON; DEVELOPING-COUNTRIES; ENERGY-CONSUMPTION; HOUSEHOLD COOKING; AVAILABILITY; MATTER; IRRIGATION</t>
  </si>
  <si>
    <t>This paper reviews use of organic resources in rural Sub-Saharan Africa (SSA), impacts on household energy, and interactions with provision of food and water. Wood, charcoal and dung supply over 70% of household energy in SSA, but with improvements in energy technologies, crop-residues and human excreta could also contribute. Improving cookstoves is not enough to make woodfuel use sustainable, reducing deforestation due to woodfuel demand by only 41-50%. Further reductions of 21% are achieved by using crop-residues and 23% by anaerobic digestion of cattle manure. Taken together, these measures could reduce deforestation due to woodfuel demand by 70-100%. Burning crop-residues loses a large proportion of nitrogen needed for crop production, which could be partially counteracted by applying biochar from pyrolysis cookstoves to improve retention of soil nitrogen. Better nutrient recycling would be achieved by composting, but this precludes energy provision. Both energy and efficient nutrient recycling are provided by anaerobic digestion, but carbon sequestration is reduced compared to composting or pyrolysis. Nevertheless, a wider range of waste materials may be recycled in the closed digester system, so pyrolysis of dry crop-residues together with anaerobic digestion of wet wastes is likely to provide the best solution for both food and energy. However, anaerobic digestion may demand more water than pyrolysis and, if soil carbon is reduced, may also increase the need for irrigation. Therefore, in water limited areas, biogas digesters should only be installed if integrated with water harvesting systems. Governments can encourage adoption of sustainable technologies by providing subsidies to cover fixed costs, facilitating credit and complementary infrastructure investments, and improving standardisation and quality control in cookstove and digester markets. Implementation work should involve communities and households, giving women a role in decision-making to ensure community investment in water access. (C) 2015 Elsevier Ltd. All rights reserved.</t>
  </si>
  <si>
    <t>[Smith, Jo U.; Hallett, Paul D.; Smith, Pete] Univ Aberdeen, Sch Biol Sci, Inst Biol &amp; Environm Sci, Aberdeen AB24 3UU, Scotland; [Fischer, Anke; Abdul-Salam, Yakubu] James Hutton Inst, Social Econ &amp; Geog Sci Grp, Aberdeen AB15 8QH, Scotland; [Homans, Hilary Y.; Emmerling, Hanna H.] Ctr Sustainable Int Dev, Aberdeen AB24 5UD, Scotland; [Phimister, Euan] Univ Aberdeen, Sch Business, Aberdeen Ctr Res Energy Econ &amp; Finance, Aberdeen AB24 3QY, Scotland</t>
  </si>
  <si>
    <t>University of Aberdeen; James Hutton Institute; University of Aberdeen; University of Aberdeen</t>
  </si>
  <si>
    <t>Smith, JU (corresponding author), Univ Aberdeen, Sch Biol Sci, Inst Biol &amp; Environm Sci, 23 St Machar Dr, Aberdeen AB24 3UU, Scotland.</t>
  </si>
  <si>
    <t>jo.smith@abdn.ac.uk; anke.fischer@hutton.ac.uk; paul.hallett@abdn.ac.uk; hilary.homans@abdn.ac.uk; pete.smith@abdn.ac.uk; yakubu.salam@hutton.ac.uk; hanna.emmerling.13@aberdeen.ac.uk; e.phimister@abdn.ac.uk</t>
  </si>
  <si>
    <t>Smith, Pete/G-1041-2010; Hallett, Paul/C-9233-2011; Smith, Jo U/F-7763-2012</t>
  </si>
  <si>
    <t>Smith, Pete/0000-0002-3784-1124; Hallett, Paul/0000-0001-7542-7832; Smith, Jo U/0000-0001-6984-6766; ABDUL-SALAM, YAKUBU/0000-0002-5784-4576; Phimister, Euan/0000-0002-6483-0113</t>
  </si>
  <si>
    <t>United Kingdom Economic and Social Research Council Nexus Network; ESRC [ES/L01632X/1] Funding Source: UKRI</t>
  </si>
  <si>
    <t>United Kingdom Economic and Social Research Council Nexus Network; ESRC(UK Research &amp; Innovation (UKRI)Economic &amp; Social Research Council (ESRC))</t>
  </si>
  <si>
    <t>We are grateful to the United Kingdom Economic and Social Research Council Nexus Network for funding this work.</t>
  </si>
  <si>
    <t>10.1016/j.rser.2015.04.071</t>
  </si>
  <si>
    <t>CO2EE</t>
  </si>
  <si>
    <t>WOS:000358968000066</t>
  </si>
  <si>
    <t>Ma, X; Chen, KY; Niu, B; Li, Y; Wang, L; Huang, JW; She, HD; Wang, QZ</t>
  </si>
  <si>
    <t>Ma, Xiong; Chen, Kaiyi; Niu, Bin; Li, Yan; Wang, Lei; Huang, Jingwei; She, Houde; Wang, Qizhao</t>
  </si>
  <si>
    <t>Preparation of BiOCl0.9I0.1/beta-Bi2O3 composite for degradation of tetracycline hydrochloride under simulated sunlight</t>
  </si>
  <si>
    <t>CHINESE JOURNAL OF CATALYSIS</t>
  </si>
  <si>
    <t>BiOCl0.9I0.1/beta-Bi2O3; Degradation; Tetracycline hydrochloride; Photocatalysis; Simulated sunlight</t>
  </si>
  <si>
    <t>LIGHT PHOTOCATALYTIC PERFORMANCE; P-N HETEROJUNCTION; SOLID-SOLUTION; WATER; FACET; TIO2; HETEROSTRUCTURE; ANTIBIOTICS; DEPOSITION; BIOCHAR</t>
  </si>
  <si>
    <t>A novel and effective BiOCl0.9I0.1/x%beta-Bi2O3 composite catalyst was synthesized through a precipitation method. The structure, morphology, and optical properties of the samples were certified by X-ray diffraction, UV-Vis diffuse reflectance, scanning electron microscopy, and X-ray photoelectron spectroscopic characterizations. Photocatalytic experiments demonstrated that the synthesized BiOCl0.9I0.1/x%beta-Bi2O3 composite catalyst exhibited excellent photocatalytic performance toward the degradation of tetracycline hydrochloride (TCH) under simulated sunlight. Furthermore, the TCH degradation rate of BiOCl0.9I0.1/15%beta-Bi2O3 increased by 27.6% and 61.4% compared with those of the pure BiOCl0.9I0.1 and pure beta-Bi2O3, respectively. Due to the multiple vacancies and valence states possessed by BiOCl0.9I0.1/x%beta-Bi2O3, namely Bi5+, Bi(3-x)+, Bi5+-O, Bi3+-O, I- and I-3(-), the charge separation in photocatalysis reactions can be effectively promoted. The Mott-Schottky measurements indicate that the conduction band (CB) level of BiOCl0.9I0.1/15%beta-Bi2O3 becomes more negative relative to that of BiOCl0.9I0.1, guaranteeing an advantageous effect on the redox ability of the photocatalyst. This study provides a new bright spot for the construction of high-performance photocatalysts. (c) 2020, Dalian Institute of Chemical Physics, Chinese Academy of Sciences. Published by Elsevier B.V. All rights reserved.</t>
  </si>
  <si>
    <t>[Chen, Kaiyi; Wang, Qizhao] Changan Univ, Sch Environm Sci &amp; Engn, Key Lab Subsurface Hydrol &amp; Ecol Effects Arid Reg, Minist Educ, Xian 710064, Shanxi, Peoples R China; [Ma, Xiong; Niu, Bin; Li, Yan; Wang, Lei; Huang, Jingwei; She, Houde; Wang, Qizhao] Northwest Normal Univ, Coll Chem &amp; Chem Engn, Lanzhou 730070, Gansu, Peoples R China</t>
  </si>
  <si>
    <t>Chang'an University; Northwest Normal University - China</t>
  </si>
  <si>
    <t>Wang, QZ (corresponding author), Changan Univ, Sch Environm Sci &amp; Engn, Key Lab Subsurface Hydrol &amp; Ecol Effects Arid Reg, Minist Educ, Xian 710064, Shanxi, Peoples R China.;Wang, QZ (corresponding author), Northwest Normal Univ, Coll Chem &amp; Chem Engn, Lanzhou 730070, Gansu, Peoples R China.</t>
  </si>
  <si>
    <t>wangqizhao@163.com</t>
  </si>
  <si>
    <t>wang, qi/HTN-8786-2023; she, houde/E-5003-2012; wang, qi/IAN-4150-2023; wang, qi/ITT-9652-2023</t>
  </si>
  <si>
    <t xml:space="preserve">wang, qi/0000-0002-2794-6897; </t>
  </si>
  <si>
    <t>National Natural Science Foundation of China [21663027, 21808189]; Science and Technology Support Project of Gansu Province [1504GKCA027]; Fundamental Research Funds for the Central Universities of Chang'an University [300102299304]; Opening Project of Key Laboratory of Green Catalysis of Sichuan Institutes of High Education [LYJ18205]</t>
  </si>
  <si>
    <t>National Natural Science Foundation of China(National Natural Science Foundation of China (NSFC)); Science and Technology Support Project of Gansu Province; Fundamental Research Funds for the Central Universities of Chang'an University; Opening Project of Key Laboratory of Green Catalysis of Sichuan Institutes of High Education</t>
  </si>
  <si>
    <t>This work was supported by the National Natural Science Foundation of China (21663027, 21808189), the Science and Technology Support Project of Gansu Province (1504GKCA027), the Fundamental Research Funds for the Central Universities of Chang'an University (300102299304), the Opening Project of Key Laboratory of Green Catalysis of Sichuan Institutes of High Education (LYJ18205).</t>
  </si>
  <si>
    <t>0253-9837</t>
  </si>
  <si>
    <t>1872-2067</t>
  </si>
  <si>
    <t>CHINESE J CATAL</t>
  </si>
  <si>
    <t>Chin. J. Catal.</t>
  </si>
  <si>
    <t>10.1016/S1872-2067(19)63486-8</t>
  </si>
  <si>
    <t>OD3CD</t>
  </si>
  <si>
    <t>WOS:000579728000011</t>
  </si>
  <si>
    <t>Hartmann, M; Six, J</t>
  </si>
  <si>
    <t>Hartmann, Martin; Six, Johan</t>
  </si>
  <si>
    <t>Soil structure and microbiome functions in agroecosystems</t>
  </si>
  <si>
    <t>PARTICLE-SIZE FRACTIONS; NITROUS-OXIDE EMISSIONS; ORGANIC-MATTER; COVER CROPS; BACILLUS-THURINGIENSIS; CONSERVATION TILLAGE; PLANT BIOSTIMULANTS; BIOCHAR APPLICATION; ECOSYSTEM SERVICES; BIOLOGICAL-CONTROL</t>
  </si>
  <si>
    <t>Soil structure, the soil microbiome and ecosystem functioning are intimately linked. This Review describes these connections in agroecosystems and the impact of management strategies on them. Soil microbiomes drive key functions in agroecosystems, determining soil fertility, crop productivity and stress tolerance. The microbiome is intricately linked with soil structure, such as aggregation and pore connectivity, because this structure regulates the flow of water, oxygen and nutrients through the system. In this Review, we summarize the key functions of soil microbiomes in agroecosystems, highlight the dependence of these functions on the structural integrity of the soil, and discuss how agricultural practices influence the link between soil structure and microbiome functioning. System-level agricultural management practices can induce structural alterations to the soil, thereby changing the microbial processes occurring at the microscale. These changes have large-scale consequences, such as soil erosion, reduced soil fertility and increased greenhouse gas emissions. Sustainable approaches such as integrated soil fertility management and integrated pest management seek to improve soil structure and enhance microbial biodiversity, but we lack a mechanistic understanding of how multifaceted decisions at the farm level shape these context-dependent small-scale processes in the long term. Future research needs to bridge the microscale and field scale to inform agricultural management decisions for building climate-smart, resource-efficient and stress-resilient agroecosystems, and to harness the soil microbiome as a nature-based solution for sustainable agriculture.</t>
  </si>
  <si>
    <t>[Hartmann, Martin; Six, Johan] Swiss Fed Inst Technol, Inst Agr Sci, Dept Environm Syst Sci, Sustainable Agroecosyst, Zurich, Switzerland</t>
  </si>
  <si>
    <t>Swiss Federal Institutes of Technology Domain; ETH Zurich</t>
  </si>
  <si>
    <t>Hartmann, M (corresponding author), Swiss Fed Inst Technol, Inst Agr Sci, Dept Environm Syst Sci, Sustainable Agroecosyst, Zurich, Switzerland.</t>
  </si>
  <si>
    <t>martin.hartmann@usys.ethz.ch</t>
  </si>
  <si>
    <t>six, johan/J-5228-2015</t>
  </si>
  <si>
    <t>six, johan/0000-0001-9336-4185; Hartmann, Martin/0000-0001-8069-5284</t>
  </si>
  <si>
    <t>10.1038/s43017-022-00366-w</t>
  </si>
  <si>
    <t>8J1DP</t>
  </si>
  <si>
    <t>WOS:000886442300001</t>
  </si>
  <si>
    <t>Yeo, KFH; Li, CK; Zhang, H; Chen, J; Wang, WD; Dong, YY</t>
  </si>
  <si>
    <t>Yeo, Kanfolo Franck Herve; Li, Chaokun; Zhang, Hui; Chen, Jin; Wang, Wendong; Dong, Yingying</t>
  </si>
  <si>
    <t>Arsenic Removal from Contaminated Water Using Natural Adsorbents: A Review</t>
  </si>
  <si>
    <t>adsorption; arsenic; natural adsorbents</t>
  </si>
  <si>
    <t>CHEMICALLY-MODIFIED SAWDUST; AQUEOUS-SOLUTIONS; ADSORPTIVE REMOVAL; IRON OXYHYDROXIDE; SUGARCANE BAGASSE; MAGNETIC BIOCHAR; AS(III) REMOVAL; AS(V) REMOVAL; SORPTION; KINETICS</t>
  </si>
  <si>
    <t>More than 170 million individuals have been influenced by arsenic (As) because of the ingestion of As-polluted groundwater. The presence of As in water bodies, particularly groundwater, has been found to become a widespread issue in the past few decades. Because arsenic causes extreme wellbeing impacts, even at a low concentration in drinking water, the innovations of As removal from contaminated water are of significant importance. Traditional strategies, for example, reverse osmosis, ion exchange, and electro-dialysis are generally utilized for the remediation of As-polluted water; however, the high cost and/or sludge production restricts their application in less-developed areas. The utilization of adsorbents acquired from natural materials has been explored as an alternative for the costly techniques for As removal. This paper aims to review the past and current developments in using naturals adsorbents or modified natural materials for arsenic removal and show the different parameters, which may influence the As removal effectiveness of the natural adsorbent, such as contact time, adsorbent dosage, flow rate, pH, reusability, temperature, and influence of others ions.</t>
  </si>
  <si>
    <t>[Yeo, Kanfolo Franck Herve; Li, Chaokun; Wang, Wendong; Dong, Yingying] Xi An Jiao Tong Univ, Sch Human Settlements &amp; Civil Engn, Xian 710049, Peoples R China; [Zhang, Hui; Chen, Jin] Xian Univ Architecture &amp; Technol, Sch Environm &amp; Municipal Engn, Xian 710055, Peoples R China</t>
  </si>
  <si>
    <t>Xi'an Jiaotong University; Xi'an University of Architecture &amp; Technology</t>
  </si>
  <si>
    <t>Wang, WD (corresponding author), Xi An Jiao Tong Univ, Sch Human Settlements &amp; Civil Engn, Xian 710049, Peoples R China.</t>
  </si>
  <si>
    <t>yeofranck@hotmail.com; lichaokun@stu.edu.xjtu.cn; zhanghui@xauat.edu.cn; jinchen@xauat.edu.cn; wdwang@xjtu.edu.cn; dyying@hotmail.com</t>
  </si>
  <si>
    <t>herve, franck/HTN-1578-2023; Wang, Wendong/F-5559-2017</t>
  </si>
  <si>
    <t>Dong, Yingying/0000-0002-2926-6705; , Hui/0000-0001-7201-3984; YEO, Kanfolo Franck Herve/0000-0002-2160-8934</t>
  </si>
  <si>
    <t>Technology Innovation Center for Land Engineering and Human Settlements; Shaanxi Land Engineering Construction Group Co., Ltd.; Xi'an Jiaotong University [201912131]; Science technology Project of Yulin [YF-2020-007]</t>
  </si>
  <si>
    <t>Technology Innovation Center for Land Engineering and Human Settlements; Shaanxi Land Engineering Construction Group Co., Ltd.; Xi'an Jiaotong University(Xi'an Jiaotong University); Science technology Project of Yulin</t>
  </si>
  <si>
    <t>Funded by Technology Innovation Center for Land Engineering and Human Settlements; Shaanxi Land Engineering Construction Group Co., Ltd.; Xi'an Jiaotong University (No. 201912131) and Science technology Project of Yulin (No. YF-2020-007).</t>
  </si>
  <si>
    <t>10.3390/coatings11111407</t>
  </si>
  <si>
    <t>XK2PE</t>
  </si>
  <si>
    <t>WOS:000727312900001</t>
  </si>
  <si>
    <t>Sieber, S; Jha, S; Tharayil Shereef, AB; Bringe, F; Crewett, W; Uckert, G; Polreich, S; Ndah, T; Graef, F; Mueller, K</t>
  </si>
  <si>
    <t>Sieber, Stefan; Jha, Srijna; Tharayil Shereef, Amjath-Babu; Bringe, Franziska; Crewett, Wibke; Uckert, Goetz; Polreich, Severin; Ndah, Tim Hycenth; Graef, Frieder; Mueller, Klaus</t>
  </si>
  <si>
    <t>Integrated assessment of sustainable agricultural practices to enhance climate resilience in Morogoro, Tanzania</t>
  </si>
  <si>
    <t>REGIONAL ENVIRONMENTAL CHANGE</t>
  </si>
  <si>
    <t>Sustainable agriculture; Good practices; Scaling-up; ScalA; Assessment; Climate change; Environment; Resilience</t>
  </si>
  <si>
    <t>ADAPTATION</t>
  </si>
  <si>
    <t>Climate change is an unprecedented global threat to fundamental life-supporting systems and people's livelihoods and is expected to aggravate development challenges. Subsistence-oriented smallholder farmers of developing regions, such as those in sub-Saharan Africa, are highly vulnerable to these changes given their lower adaptive capacity. In this context, building a climate-resilient agricultural society is an essential requirement to protect livelihoods. Hence, there is a need for spreading the climate-resilient sustainable agricultural (CRSA) practices by replicating the proven ones to larger areas (scaling-up). Fostering widespread adoption of such practices needs consideration of their social, ecological, economic, and institutional appropriateness in target areas. This article reports the application of a tool ScalA that generates information on a multitude of aspects and assesses the local suitability of CRSA practices among sub-Saharan smallholders. It also briefly presents other state-of-the-art tools that can be used for similar purposes. In the first case study, the tool is used to assess appropriateness of agroforestry, biochar application, and rainwater harvesting in Fulwe village of Morogoro, Tanzania, for enhancing resilience capacity. In another case study, the potential of fertilizer management is assessed for two different villages, i.e., Fulwe and Mlali. Analytically, appropriateness of interventions is assessed by the deviation of the actual factor constellation of the scaling-up process with an optimal constellation that will foster the wider adoption of the given practice.</t>
  </si>
  <si>
    <t>[Sieber, Stefan; Jha, Srijna; Tharayil Shereef, Amjath-Babu; Uckert, Goetz; Graef, Frieder; Mueller, Klaus] Leibniz Ctr Agr Landscape Res ZALF, Inst Socioecon, D-15374 Muncheberg, Germany; [Crewett, Wibke] Humboldt Univ, Div Resource Econ, D-10099 Berlin, Germany; [Bringe, Franziska] 4C Assoc, D-53113 Bonn, Germany; [Polreich, Severin] Int Potato Ctr, Lima, Peru; [Ndah, Tim Hycenth] Univ Hohenheim, Inst Agr Social Sci, Stuttgart, Germany</t>
  </si>
  <si>
    <t>Leibniz Zentrum fur Agrarlandschaftsforschung (ZALF); Humboldt University of Berlin; CGIAR; International Potato Center (CIP); University Hohenheim</t>
  </si>
  <si>
    <t>Jha, S (corresponding author), Leibniz Ctr Agr Landscape Res ZALF, Inst Socioecon, Eberswalder Str 84, D-15374 Muncheberg, Germany.</t>
  </si>
  <si>
    <t>stefan.sieber@zalf.de; srijna@gmail.com; amjath.babu@zalf.de; franziska.bringe@4c-coffeeassociation.org; ibke_crewett@web.de; Goetz.Uckert@zalf.de; s.polreich@cgiar.org; HycenthTim.Ndah@uni-hohenheim.de; fgraef@zalf.de; kmueller@zalf.de</t>
  </si>
  <si>
    <t>Amjath-Babu, T.S/0000-0001-9902-7104; Mueller, Klaus/0000-0002-4249-047X; Ndah, Dr. rer. agr. Hycenth Tim/0000-0002-8136-6922; Uckert, Gotz Bernhard/0000-0002-4359-5871; Sieber, Stefan/0000-0002-4849-7277</t>
  </si>
  <si>
    <t>1436-3798</t>
  </si>
  <si>
    <t>1436-378X</t>
  </si>
  <si>
    <t>REG ENVIRON CHANGE</t>
  </si>
  <si>
    <t>Reg. Envir. Chang.</t>
  </si>
  <si>
    <t>10.1007/s10113-015-0810-5</t>
  </si>
  <si>
    <t>CS1MR</t>
  </si>
  <si>
    <t>WOS:000361830600011</t>
  </si>
  <si>
    <t>Hu, XY; Wang, JT; Wang, J; Xue, KH; Yang, T; Peng, Y; Yan, Y; Xiao, HB; Wang, WL</t>
  </si>
  <si>
    <t>Hu, Xinyu; Wang, Juntao; Wang, Jing; Xue, Kehui; Yang, Ting; Peng, Yi; Yan, Ying; Xiao, Hongbo; Wang, Wenlei</t>
  </si>
  <si>
    <t>SnO2/SnS2 heterojunctions anchored on biochar through the -C=Sn-bonds: center dot CO2- cooperation with e(-) to effectively convert Cr(VI)</t>
  </si>
  <si>
    <t>-C=Sn-bonds; SnO2/SnS2 heterojunctions; Oxalate; Photocatalytic reduction; Cr(VI)</t>
  </si>
  <si>
    <t>PHOTOCATALYTIC REDUCTION; OXYGEN VACANCIES; SNS2 NANOSHEETS; CARBON; HETEROSTRUCTURE; PHOTOREDUCTION; NANOPARTICLES; CONSTRUCTION; FABRICATION; COMPOSITE</t>
  </si>
  <si>
    <t>Controlling the migration behavior of photogenerated carriers by designing the microstructure of materials remains a significant challenge. In this work, the solvothermal method was used to fabricate a SnO2/SnS2 heterojunction anchored on biochar through -C=Sn- bonds between biochar and SnS2, as demonstrated by X-ray photoelectron spectroscopy characterization. DFT calculations further confirmed -C=Sn- bonds can shorten theoretical band gap of SnS2@biochar from 1.01 eV to 0.66 eV and provide a pathway for swift electron migration, which can effectively modulate the separation of photo-induced carriers and promote the generation of e(-) and h(+). Additionally, the oxalate activated by -C=Sn- bonds can effectively capture h(+) and produce abundant center dot CO2- free radicals. When the obtained composites were used as photocatalysts, Cr (VI) was thoroughly reduced by the SnO2/SnS2@biochar composite with a molar ratio of SnO2 and SnS2 of 2 within 20 min under visible light irradiation when oxalate was 1.0 mM (CSO-2/H2C2O4-1). Furthermore, CSO-2/H2C2O4-1 exhibited excellent reusability, and the degradation efficiency of Cr(VI) remained above 91.71% after five cycles. The remarkable photocatalytic properties can be ascribed to the synergistic effects of e(-) and center dot CO2-. This work proposes a new strategy for the preparation of an applied photocatalyst with a high separation rate of photoinduced carriers. (C) 2021 Elsevier B.V. All rights reserved.</t>
  </si>
  <si>
    <t>[Hu, Xinyu; Wang, Jing; Xue, Kehui; Yang, Ting; Peng, Yi; Yan, Ying; Xiao, Hongbo; Wang, Wenlei] Cent South Univ Forestry &amp; Technol, Coll Mat Sci &amp; Engn, Changsha 410004, Peoples R China; [Hu, Xinyu; Wang, Jing; Xue, Kehui; Yang, Ting; Peng, Yi; Yan, Ying; Xiao, Hongbo; Wang, Wenlei] Cent South Univ Forestry &amp; Technol, Coll Sci, Changsha 410004, Peoples R China; [Wang, Juntao] Hubei Univ Sci &amp; Technol, Sch Nucl Technol &amp; Chem &amp; Biol, Xianning 437100, Peoples R China</t>
  </si>
  <si>
    <t>Central South University of Forestry &amp; Technology; Central South University of Forestry &amp; Technology; Hubei University of Science &amp; Technology</t>
  </si>
  <si>
    <t>Yang, T; Wang, WL (corresponding author), Cent South Univ Forestry &amp; Technol, Coll Mat Sci &amp; Engn, Changsha 410004, Peoples R China.;Yang, T; Wang, WL (corresponding author), Cent South Univ Forestry &amp; Technol, Coll Sci, Changsha 410004, Peoples R China.</t>
  </si>
  <si>
    <t>yt-29@163.com; wenlei_wang@hotmail.com</t>
  </si>
  <si>
    <t>National Natural Science Foundation of China [41977129, 21607176, 42007138]; Changsha Outstanding Innovative Youth Training Program [kq1802011]; Natural Science Foundation of Hunan Province, China [2017JJ3516]; Research Foundation of Education Bureau of Hunan Province, China [16B274]; Innvation Fund for Post-graduates of Central South University of Forestry and Technology [CX20192023]</t>
  </si>
  <si>
    <t>National Natural Science Foundation of China(National Natural Science Foundation of China (NSFC)); Changsha Outstanding Innovative Youth Training Program; Natural Science Foundation of Hunan Province, China(Natural Science Foundation of Hunan Province); Research Foundation of Education Bureau of Hunan Province, China; Innvation Fund for Post-graduates of Central South University of Forestry and Technology</t>
  </si>
  <si>
    <t>The authors gratefully acknowledge the financial support of the National Natural Science Foundation of China (Grant no: 41977129, 21607176, 42007138) , Changsha Outstanding Innovative Youth Training Program (Grant no. kq1802011) , the Natural Science Foundation of Hunan Province, China (Grant no. 2017JJ3516) , Research Foundation of Education Bureau of Hunan Province, China (Grant No. 16B274) , and the Innvation Fund for Post-graduates of Central South University of Forestry and Technology (Grant no. CX20192023) . The authors also thank the reviewers for their con-structive comments and suggestions.</t>
  </si>
  <si>
    <t>DEC 5</t>
  </si>
  <si>
    <t>10.1016/j.jallcom.2021.161085</t>
  </si>
  <si>
    <t>UC5XU</t>
  </si>
  <si>
    <t>WOS:000686599600001</t>
  </si>
  <si>
    <t>Darenova, E; Findurova, H; Holub, P; Klem, K</t>
  </si>
  <si>
    <t>Darenova, Eva; Findurova, Hana; Holub, Petr; Klem, Karel</t>
  </si>
  <si>
    <t>Soil CO2 Efflux Response to Combined Application of Adaptation Technologies, Nitrogen Fertilization, and External Carbon Amendment in Wheat and Barley Field</t>
  </si>
  <si>
    <t>biochar; compost; conservation technology; no-till; soil respiration; tillage</t>
  </si>
  <si>
    <t>GREENHOUSE-GAS EMISSIONS; TEMPERATURE SENSITIVITY; CROPPING SYSTEMS; BIOCHAR ADDITION; N FERTILIZATION; ORGANIC-CARBON; RESPIRATION; TILLAGE; COMPOST; MAIZE</t>
  </si>
  <si>
    <t>Agricultural practices applied to increase crop production and secure future food demands can have a large negative impact on the environmental quality. They should be, therefore, also evaluated in terms of an impact on soil organic carbon (C) content and greenhouse gas emissions. In this study, we investigated the combined effects of adaptation technology (AT) based on no-till crop sowing into cover crop mulch, nitrogen (N) fertilization, and external C supply in the form of biochar, compost, and composted biochar on soil CO2 efflux (Rs). Rs was measured using a closed gas-exchange system in biweekly to monthly intervals during 2 consecutive years when winter wheat (first year) and spring barley (second year) were cultivated. Biochar, compost, and composted biochar had no significant effects on Rs. N fertilization with the medium fertilizer dose tended to increase Rs compared to the control at the beginning of the growing season, followed by Rs decrease later in the season. On the other hand, fertilization with the maximum fertilizer dose mostly decreased Rs throughout the whole growing season. AT affected the dynamics of Rs substantially, depending on the year, site, and N fertilization, resulting in significant interactions between technology and date of measurement and also between site and technology. However, the mean effect of AT across the whole season was insignificant. The results show that the C increase in the soil that occurs after the application of compost and the combination of composted biochar application with AT is not accompanied by an increase in Rs and, thus, leads to at least short-term C storage in the soil. The reduction in CO2 emissions from soil to the atmosphere under AT represents a positive aspect of such management practice for mitigating climate change.</t>
  </si>
  <si>
    <t>[Darenova, Eva] Czech Acad Sci, Global Change Res Inst, Dept Matters &amp; Energy Fluxes, Brno, Czech Republic; [Findurova, Hana; Holub, Petr; Klem, Karel] Czech Acad Sci, Global Change Res Inst, Lab Ecol Plant Physiol, Brno, Czech Republic</t>
  </si>
  <si>
    <t>Czech Academy of Sciences; Global Change Research Centre of the Czech Academy of Sciences; Czech Academy of Sciences; Global Change Research Centre of the Czech Academy of Sciences</t>
  </si>
  <si>
    <t>Darenova, E (corresponding author), Czech Acad Sci, Global Change Res Inst, Dept Matters &amp; Energy Fluxes, Brno, Czech Republic.</t>
  </si>
  <si>
    <t>darenova.e@czechglobe.cz</t>
  </si>
  <si>
    <t>Darenova, Eva/G-1563-2014</t>
  </si>
  <si>
    <t>Darenova, Eva/0000-0002-2666-6869</t>
  </si>
  <si>
    <t>SustES-Adaptation strategies for sustainable ecosystem services and food security under adverse environmental conditions [CZ.02.1.01/0.0/0.0/16_019/0000797]; Ministry of Education, Youth, and Sports of the Czech Republic [LM2015061]</t>
  </si>
  <si>
    <t>SustES-Adaptation strategies for sustainable ecosystem services and food security under adverse environmental conditions; Ministry of Education, Youth, and Sports of the Czech Republic(Ministry of Education, Youth &amp; Sports - Czech Republic)</t>
  </si>
  <si>
    <t>This research was supported by SustES-Adaptation strategies for sustainable ecosystem services and food security under adverse environmental conditions (CZ.02.1.01/0.0/0.0/16_019/0000797), and the used infrastructure belongs under the CzeCOS program (LM2015061) supported by the Ministry of Education, Youth, and Sports of the Czech Republic.</t>
  </si>
  <si>
    <t>JUN 30</t>
  </si>
  <si>
    <t>10.3389/fenvs.2022.920247</t>
  </si>
  <si>
    <t>2Z6TS</t>
  </si>
  <si>
    <t>WOS:000826708300001</t>
  </si>
  <si>
    <t>Shen, JL; Li, J; Mao, ZA; Zhang, Y</t>
  </si>
  <si>
    <t>Shen, Jianglong; Li, Juan; Mao, Zhongan; Zhang, Yang</t>
  </si>
  <si>
    <t>First-principle study on the stability of Cd passivates in soil</t>
  </si>
  <si>
    <t>HEAVY-METAL POLLUTION; CADMIUM; RISK; WASTE; IRON; AREA; PB</t>
  </si>
  <si>
    <t>The stable existence of heavy metals in soil under natural conditions is the core issue in heavy metal pollution solidification and remediation technology. However, the existing research is limited to soil passivation tests of different materials or biochar adsorption tests and cannot reveal the internal mechanism of functional groups of different compounds in soil passivation. This paper takes the common heavy metal ion Cd2+ as an example to analyze the stability of the combination of heavy metal ions and common ion groups in soil. The stability and existing form of Cd are analyzed by using first-principle calculations, and the free energy, band structure, and partial density of states of CdCO3, CdSO4, CdCl2, and CdSiO3 are computed. The stability of Cd binding to common anions in soil is determined. Results show the descending order of structural stability of cadmium compounds is CdSiO3, CdSO4, CdCO3, and CdCl2. SO42- and SiO32- can be used as preferred functional groups for cadmium pollution passivation. Anhydrous sodium sulfate and sodium silicate are promising passivators.</t>
  </si>
  <si>
    <t>[Shen, Jianglong; Li, Juan; Mao, Zhongan; Zhang, Yang] Minist Nat Resources, Key Lab Degraded &amp; Unused Land Consolidat Engn, Xian 710075, Peoples R China; [Shen, Jianglong; Li, Juan; Mao, Zhongan; Zhang, Yang] Shaanxi Prov Land Engn Construct Grp Co Ltd, Inst Land Engn &amp; Technol, Xian 710075, Peoples R China; [Shen, Jianglong; Li, Juan; Mao, Zhongan; Zhang, Yang] Shaanxi Prov Land Engn Construct Grp Co Ltd, Xian 710075, Peoples R China; [Shen, Jianglong; Li, Juan; Mao, Zhongan; Zhang, Yang] Shaanxi Prov Land Consolidat Engn Technol Res Ctr, Xian 710075, Peoples R China</t>
  </si>
  <si>
    <t>Shen, JL (corresponding author), Minist Nat Resources, Key Lab Degraded &amp; Unused Land Consolidat Engn, Xian 710075, Peoples R China.;Shen, JL (corresponding author), Shaanxi Prov Land Engn Construct Grp Co Ltd, Inst Land Engn &amp; Technol, Xian 710075, Peoples R China.;Shen, JL (corresponding author), Shaanxi Prov Land Engn Construct Grp Co Ltd, Xian 710075, Peoples R China.;Shen, JL (corresponding author), Shaanxi Prov Land Consolidat Engn Technol Res Ctr, Xian 710075, Peoples R China.</t>
  </si>
  <si>
    <t>shen@edu.email.cn</t>
  </si>
  <si>
    <t>Natural Science Basic Research Program of Shaanxi Province [2023-JC-QN-0360]; Shaanxi Provincial Technical Innovation Guidance Project [S2021-YD-CGZH-0054]; Internal scientific research project of Shaanxi Land Engineering Construction Group Co., Ltd [DJNY2022-25]; Shaanxi Province Innovation Capability Support Plan Project [2021PT-053]; Shaanxi Province Innovative Talents Program-Youth Science and Technology Rising Star Project [2021KJXX-88]; Technology innovation Center for Land Engineering and Human Settlements; Shaanxi Land Engineering Construction Group Co., Ltd.; Xi'an Jiaotong University [2021WHZ0093]</t>
  </si>
  <si>
    <t>Natural Science Basic Research Program of Shaanxi Province; Shaanxi Provincial Technical Innovation Guidance Project; Internal scientific research project of Shaanxi Land Engineering Construction Group Co., Ltd; Shaanxi Province Innovation Capability Support Plan Project; Shaanxi Province Innovative Talents Program-Youth Science and Technology Rising Star Project; Technology innovation Center for Land Engineering and Human Settlements; Shaanxi Land Engineering Construction Group Co., Ltd.; Xi'an Jiaotong University(Xi'an Jiaotong University)</t>
  </si>
  <si>
    <t>This research was funded by the Natural Science Basic Research Program of Shaanxi Province(2023-JC-QN-0360), Shaanxi Provincial Technical Innovation Guidance Project(S2021-YD-CGZH-0054), Internal scientific research project of Shaanxi Land Engineering Construction Group Co., Ltd(DJNY2022-25), Shaanxi Province Innovation Capability Support Plan Project(2021PT-053), Shaanxi Province Innovative Talents Program-Youth Science and Technology Rising Star Project (2021KJXX-88), and Technology innovation Center for Land Engineering and Human Settlements, Shaanxi Land Engineering Construction Group Co., Ltd. and Xi'an Jiaotong University (2021WHZ0093).</t>
  </si>
  <si>
    <t>10.1038/s41598-023-31460-8</t>
  </si>
  <si>
    <t>F7TU4</t>
  </si>
  <si>
    <t>WOS:000984342100013</t>
  </si>
  <si>
    <t>Saif, I; Thakur, N; Zhang, P; Zhang, LH; Xing, XH; Yue, JW; Song, ZZ; Nan, L; Yujun, S; Usman, M; Salama, E; Li, XK</t>
  </si>
  <si>
    <t>Saif, Irfan; Thakur, Nandini; Zhang, Peng; Zhang, Lihong; Xing, Xiaohong; Yue, Jianwei; Song, Zhongzhong; Nan, Lan; Yujun, Su; Usman, Muhammad; Salama, El-Sayed; Li, Xiangkai</t>
  </si>
  <si>
    <t>Biochar assisted anaerobic digestion for biomethane production: Microbial symbiosis and electron transfer</t>
  </si>
  <si>
    <t>Anaerobic digestion; Biochar; Inhibitors; Methanogenesis; Direct interspecies electron transfer</t>
  </si>
  <si>
    <t>WASTE ACTIVATED-SLUDGE; METHANE PRODUCTION; FOOD WASTE; CO-DIGESTION; RICE-STRAW; CARBON; COMMUNITY; METHANOSAETA; PERFORMANCE; CHALLENGES</t>
  </si>
  <si>
    <t>Anaerobic digestion (AD) encounters several challenges such as low digestibility of substances and biomethane production. Recently, extensive research has been conducted on biochar (BC) inclusion in the AD to mitigate inhibitors, promotes process stability, and increase biomethane production. However, a comprehensive review enclosing in-depth the effects of BC at each stage of AD, reduction of inhibitors, and microbial dynamics has not been reported. In this review, the influence of BC on the improvement of the AD system at hydrolysis, acidogenesis, acetogenesis, and methanogenesis along with microbial aggregation have been emphasized. The BC can provide a specific surface area for microbial colonization, enrich specific microbes, and enhance direct inter species electron transfer (DIET). The BC has been reported to shorten the lag phase up to 20-64.4% and increase biomethane production up to 60-90%. The BC promoted the abundance of acetoclasts (including Methanosarcina, Methanosaeta, and Methanothrix) and hydrogenotrophs (Methanobacteria and Methanoculleus). A few reports have applied BC in pilot-scale AD. However, it still needs validation for both technical and economic feasibility. The BC combined AD digestate can serve as a soil conditioner to improve soil properties and promote crop production.</t>
  </si>
  <si>
    <t>[Saif, Irfan; Thakur, Nandini; Usman, Muhammad; Li, Xiangkai] Lanzhou Univ, Key Lab Cell Act &amp; Stress Adaptat, MOE, Lanzhou 730000, Gansu, Peoples R China; [Saif, Irfan; Thakur, Nandini; Usman, Muhammad; Salama, El-Sayed] Lanzhou Univ, Sch Publ Hlth, Dept Occupat &amp; Environm Hlth, Lanzhou 730000, Gansu, Peoples R China; [Zhang, Peng; Zhang, Lihong; Xing, Xiaohong; Yue, Jianwei; Song, Zhongzhong; Nan, Lan; Yujun, Su; Salama, El-Sayed] Gansu Acad Membrane Sci &amp; Technol, Key Lab Resources Utilizat Technol Unconvent Water, Lanzhou 730020, Gansu, Peoples R China; [Salama, El-Sayed] Lanzhou Univ, Sch Publ Hlth, Lanzhou, Gansu, Peoples R China; [Li, Xiangkai] Lanzhou Univ, Sch Life Sci, Lanzhou, Gansu, Peoples R China</t>
  </si>
  <si>
    <t>Lanzhou University; Lanzhou University; Lanzhou University; Lanzhou University</t>
  </si>
  <si>
    <t>Salama, E (corresponding author), Lanzhou Univ, Sch Publ Hlth, Lanzhou, Gansu, Peoples R China.;Li, XK (corresponding author), Lanzhou Univ, Sch Life Sci, Lanzhou, Gansu, Peoples R China.</t>
  </si>
  <si>
    <t>Salama, El-Sayed/AAI-7179-2020; li, xiang/GWM-6319-2022; Usman, Muhammad/H-5407-2016</t>
  </si>
  <si>
    <t>Salama, El-Sayed/0000-0002-8446-0033; Usman, Muhammad/0000-0001-6900-1333</t>
  </si>
  <si>
    <t>Lanzhou University, China [561119201]</t>
  </si>
  <si>
    <t>Lanzhou University, China(Lanzhou University)</t>
  </si>
  <si>
    <t>This research was supported by the start-up fund for the construction of the double first-class project (No. 561119201) , Lanzhou University, China.</t>
  </si>
  <si>
    <t>10.1016/j.jece.2022.107960</t>
  </si>
  <si>
    <t>2K0FW</t>
  </si>
  <si>
    <t>WOS:000816022100002</t>
  </si>
  <si>
    <t>Wang, QR; Zheng, CL; Shen, ZX; Lu, Q; He, C; Zhang, TC; Liu, JH</t>
  </si>
  <si>
    <t>Wang, Qiaorui; Zheng, Chunli; Shen, Zhenxing; Lu, Qiang; He, Chi; Zhang, Tian C.; Liu, Jianhui</t>
  </si>
  <si>
    <t>Polyethyleneimine and carbon disulfide co-modified alkaline lignin for removal of Pb2+ ions from water</t>
  </si>
  <si>
    <t>Modified alkaline lignin; Polyethyleneimine; Carbon disulfide; Pb2+ ions; Adsorption-desorption cycle; Regeneration</t>
  </si>
  <si>
    <t>HEAVY-METAL IONS; 2-DIMENSIONAL CORRELATION ANALYSES; AQUEOUS-SOLUTIONS; EFFICIENT REMOVAL; ACTIVATED CARBON; ADSORPTION; SORPTION; LEAD; EXTRACTION; BINDING</t>
  </si>
  <si>
    <t>This paper reports the efficient removal of Pb2+ ions from water by modified alkaline lignin (MAL), in which alkaline lignin was used as the raw material and ornamented with amine/imine (-NH2/-NH) and dithiocarbamate (-CSS-) groups by using polyethyleneimine (PEI) and carbon disulfide (CS2) as the modifier. The pseudo-second-order model and Langmuir model expressed the adsorption kinetics and isotherm well, indicating the adsorption of Pb2+ ions on MAL was a chemisorption and monolayer. The maximum adsorption amount (q(m)) of MAL towards Pb2+ ions was 79.9 mg/g, significantly higher than that of other reported biomass-based-sorbents such as Hamimelon peels (7.9 mg/g), dairy manure-derived biochar (37.8 mg/g), and acid-treated avocado kernel seeds (21.8 mg/g). Even after six continuous adsorption-desorption cycles, the values of qm for the regenerated MAL at each cycle were still obviously higher than those aforementioned sorbents. The binding affinity of different groups of MAL towards Pb2+ ions followed the sequence: C-N &gt; -NH2 &gt; N-H/O-H &gt; C-S &gt; C=S. This work not only gave a comprehensive picture of the adsorption/desorption mechanism of Pb2+ ions on MAL but also evaluated the reusing ability of MAL. These results may provide insights for the further studies on the subsequent construction of devices to be used in bench- and pilot-scale experiments.</t>
  </si>
  <si>
    <t>[Wang, Qiaorui; Zheng, Chunli; Shen, Zhenxing; He, Chi] Xi An Jiao Tong Univ, Sch Energy &amp; Power Engn, Dept Environm Sci &amp; Engn, Xian 710049, Shaanxi, Peoples R China; [Zheng, Chunli] Changan Univ, Key Lab Western Mineral Resources &amp; Geol Engn, Minist Educ, Xian 710054, Shaanxi, Peoples R China; [Lu, Qiang; Liu, Jianhui] Shaanxi Hualu Green Environm Chem Engn Co LTD, Xian 710065, Shaanxi, Peoples R China; [He, Chi] Univ Chinese Acad Sci, Natl Engn Lab VOCs Pollut Control Mat &amp; Technol, Beijing 101408, Peoples R China; [Zhang, Tian C.] Univ Nebraska Lincoln Omaha Campus, Civil Engn Dept, Omaha, NE 68182 USA</t>
  </si>
  <si>
    <t>Xi'an Jiaotong University; Chang'an University; Chinese Academy of Sciences; University of Chinese Academy of Sciences, CAS</t>
  </si>
  <si>
    <t>Zheng, CL; He, C (corresponding author), Xi An Jiao Tong Univ, Sch Energy &amp; Power Engn, Dept Environm Sci &amp; Engn, Xian 710049, Shaanxi, Peoples R China.</t>
  </si>
  <si>
    <t>clzheng@mail.xjtu.edu.cn; chi_he@xjtu.edu.cn</t>
  </si>
  <si>
    <t>He, Chi/K-7364-2013; Liu, Jianhui/X-6679-2019; Shen, Zhenxing/F-3998-2011; He, Chi/AAW-1433-2021</t>
  </si>
  <si>
    <t>He, Chi/0000-0001-6403-1277; He, Chi/0000-0001-6403-1277</t>
  </si>
  <si>
    <t>National Natural Science Foundation of China [21876139, 21677114, 21477095]; China Post-doctoral Science Foundation [2016M602830]; Shaanxi Post-doctoral Science Foundation [2016BSHTDZZ02]; Fundamental Research Fund for the Central Universities [xjj2016046, xjj2017170]</t>
  </si>
  <si>
    <t>National Natural Science Foundation of China(National Natural Science Foundation of China (NSFC)); China Post-doctoral Science Foundation(China Postdoctoral Science Foundation); Shaanxi Post-doctoral Science Foundation; Fundamental Research Fund for the Central Universities</t>
  </si>
  <si>
    <t>This work was funded by the National Natural Science Foundation of China (21876139, 21677114, 21477095), China Post-doctoral Science Foundation (2016M602830), Shaanxi Post-doctoral Science Foundation (2016BSHTDZZ02), and Fundamental Research Fund for the Central Universities (xjj2016046, xjj2017170). We would also thank very much to the editor and anonymous reviewers for their valuable comments.</t>
  </si>
  <si>
    <t>10.1016/j.cej.2018.11.130</t>
  </si>
  <si>
    <t>HF3LU</t>
  </si>
  <si>
    <t>WOS:000454137400027</t>
  </si>
  <si>
    <t>Yudha, SP; Tekasakul, S; Phoungthong, K; Chuenchom, L</t>
  </si>
  <si>
    <t>Yudha, Septian P.; Tekasakul, Surajit; Phoungthong, Khamphe; Chuenchom, Laemthong</t>
  </si>
  <si>
    <t>Green synthesis of low-cost and eco-friendly adsorbent for dye and pharmaceutical adsorption: kinetic, isotherm, thermodynamic and regeneration studies</t>
  </si>
  <si>
    <t>MATERIALS RESEARCH EXPRESS</t>
  </si>
  <si>
    <t>green tea waste; hydrochar; rhodamine B; ibuprofen; hydrothermal carbonization; adsorption</t>
  </si>
  <si>
    <t>RHODAMINE-B; HYDROTHERMAL CARBONIZATION; POROUS CARBON; REMOVAL; BIOCHAR; HYDROCHAR; ACTIVATION; IBUPROFEN; BIOMASS; SHELL</t>
  </si>
  <si>
    <t>The green synthesis of low-cost, effective and environmentally friendly adsorbent via hydrothermal carbonization with less energy and time consumption to remove rhodamine B (RhB) and ibuprofen (IBP) from aqueous solutions was investigated. The samples were characterized using scanning electron microscopy, BET-surface area analysis, x-ray diffraction, Fourier transform infrared spectroscopy and thermal gravimetric analysis. In this study, several factors which can affect adsorption behaviors, such as the initial concentration, contact time, adsorbent weight, solution pH and temperature, were also evaluated. The adsorbent surface morphology result showed the construction of carbon spherical shape on the wrinkled and scaly adsorbent surface with the average diameter of particles around 2-5 mu m. The data were well fitted to Langmuir isotherm and pseudo-second-order kinetic models with the maximum adsorption capacities for RhB and IBP being 70.92 and 63.69 mg g(-1), respectively. The thermodynamic parameters indicated that the adsorption of RhB and IBP were spontaneous and endothermic. From the regeneration study, the used adsorbent was still maintained at 81.87 and 76% of the original condition after six successive regeneration processes. In general, this work presents a simple green synthesis method to enhance the performance and efficiency of adsorbent for RhB and IBP removal from aqueous solution. The overall results could be considered in wastewater treatment as a strategy for environmental sustainability.</t>
  </si>
  <si>
    <t>[Yudha, Septian P.; Tekasakul, Surajit; Chuenchom, Laemthong] Prince Songkla Univ, Dept Chem, Fac Sci, Hat Yai 90112, Songkhla, Thailand; [Phoungthong, Khamphe] Prince Songkla Univ, Fac Environm Management, Environm Assessment &amp; Technol Hazardous Waste Man, Hat Yai 90112, Thailand; [Phoungthong, Khamphe] Ctr Excellence Hazardous Subst Management HSM, Bangkok 10330, Thailand</t>
  </si>
  <si>
    <t>Prince of Songkla University; Prince of Songkla University</t>
  </si>
  <si>
    <t>Phoungthong, K (corresponding author), Prince Songkla Univ, Fac Environm Management, Environm Assessment &amp; Technol Hazardous Waste Man, Hat Yai 90112, Thailand.;Phoungthong, K (corresponding author), Ctr Excellence Hazardous Subst Management HSM, Bangkok 10330, Thailand.</t>
  </si>
  <si>
    <t>khamphe.p@psu.ac.th</t>
  </si>
  <si>
    <t>Chuenchom, Laemthong/AAN-2703-2020</t>
  </si>
  <si>
    <t>Higher Education Research Promotion; Thailand's Education Hub for Southern Region of ASEAN Countries (TEH-AC) Project Office of The Higher Education Commission Scholarship; Graduate School, Prince of Songkla University</t>
  </si>
  <si>
    <t>The authors are grateful for the granting of The Higher Education Research Promotion and The Thailand's Education Hub for Southern Region of ASEAN Countries (TEH-AC) Project Office of The Higher Education Commission Scholarship, and also gratefully acknowledge the financial support of the Graduate School, Prince of Songkla University.</t>
  </si>
  <si>
    <t>2053-1591</t>
  </si>
  <si>
    <t>MATER RES EXPRESS</t>
  </si>
  <si>
    <t>Mater. Res. Express</t>
  </si>
  <si>
    <t>10.1088/2053-1591/ab58ae</t>
  </si>
  <si>
    <t>KQ3VM</t>
  </si>
  <si>
    <t>WOS:000516854500002</t>
  </si>
  <si>
    <t>Akintoroye, M; Newton, RA; Krizenecka, S; Hejda, S; Krystynik, P; Ahnert, M; Trogl, J; Krebs, P; Al Souki, KS</t>
  </si>
  <si>
    <t>Akintoroye, Mayowa; Newton, Robert Ato; Krizenecka, Sylvie; Hejda, Stanislav; Krystynik, Pavel; Ahnert, Markus; Troegl, Josef; Krebs, Peter; Al Souki, Karim Suhail</t>
  </si>
  <si>
    <t>Utilization of Biochar for Eliminating Residual Pharmaceuticals from Wastewater Used in Agricultural Irrigation: Application to Ryegrass</t>
  </si>
  <si>
    <t>biochar; wastewater; pharmaceutical contaminants; soil microbial activities</t>
  </si>
  <si>
    <t>ACTIVATED CARBON; SOILS; BIODEGRADATION; CARBAMAZEPINE; PROGRESS; SORPTION; REMOVAL</t>
  </si>
  <si>
    <t>Biochar is known to be a promising material for the treatment of contaminants in wastewater and soil. In this research, wastewater samples collected at the tertiary stage from a WWTP located in the North Bohemia region of Czechia and containing 20 pharmaceutical contaminants were treated with the same biochar (wood and maize cob feedstocks, pyrolysis temperature of 470 degrees C), but of different doses (0.1 g L-1, 0.25 g L-1, 0.5 g L-1). In this case study, we aimed to verify the impacts of biochar application and/or concentration on the sorption of pharmaceuticals in water. The treated water was later used for irrigating planted (ryegrass taken as the plant model) and unplanted agricultural soils in a pot experiment. Soils and ryegrass samples were examined again for potential pharmaceutical existence, and the soil microbial activities were determined through fluorescein diacetate hydrolytic activities (FDHA). Results showed that most pharmaceuticals concentrations were significantly, but not totally, reduced from the wastewater upon biochar addition. Contaminants such as 3-hydroxycarbamazepine and metoprolol were entirely removed from the wastewater after 0.25 g L-1, whilst bezafibrate did not decline even at 0.5 g L-1. Moreover, the concentrations of pharmaceuticals in ryegrass biomass and soils were dominantly below detection limits or at very low doses. Finally, there were no significant differences in the microbial activities of the soils. This implicates that biochar could be approached as a good substrate for eliminating pharmaceuticals from wastewaters used for agricultural irrigation; however, more similar studies need to be carried out.</t>
  </si>
  <si>
    <t>[Akintoroye, Mayowa; Ahnert, Markus; Krebs, Peter] Tech Univ Dresden, Fac Environm Sci, Dept Hydro Sci, D-01062 Dresden, Germany; [Akintoroye, Mayowa; Newton, Robert Ato; Krizenecka, Sylvie; Hejda, Stanislav; Krystynik, Pavel; Troegl, Josef; Al Souki, Karim Suhail] Jan Evangelista Purkyne Univ Usti Nad Labem, Fac Environm, Dept Environm Chem &amp; Technol, Pasteurova 3632-15, Usti Nad Labem 40096, Czech Republic</t>
  </si>
  <si>
    <t>Technische Universitat Dresden; University of Jan Evangelista Purkyne</t>
  </si>
  <si>
    <t>Al Souki, KS (corresponding author), Jan Evangelista Purkyne Univ Usti Nad Labem, Fac Environm, Dept Environm Chem &amp; Technol, Pasteurova 3632-15, Usti Nad Labem 40096, Czech Republic.</t>
  </si>
  <si>
    <t>karim.souki@ujep.cz</t>
  </si>
  <si>
    <t>Krizenecka, Sylvie/ABC-3337-2020; Newton, Robert Ato/ABM-3118-2022; Krystynik, Pavel/H-3447-2014; Trögl, Josef/B-5527-2008; Ahnert, Markus/AAA-4758-2021</t>
  </si>
  <si>
    <t>Newton, Robert Ato/0000-0002-4525-793X; Krystynik, Pavel/0000-0001-6872-6092; Trögl, Josef/0000-0003-0369-5082; Ahnert, Markus/0000-0001-9033-1847; Al Souki, Karim/0000-0003-2919-8762; Krizenecka, Sylvie/0000-0001-9965-1011</t>
  </si>
  <si>
    <t>Ministry of Education, Youth and Sports of the Czech Republic [LM2018124]; Mayowa Akintoroye was funded via Erasmus+ programme; Project Smart City-Smart Region-Smart Community [CZ.02.1.01/0.0/0.0/17_048/0007435]</t>
  </si>
  <si>
    <t>Ministry of Education, Youth and Sports of the Czech Republic(Ministry of Education, Youth &amp; Sports - Czech Republic); Mayowa Akintoroye was funded via Erasmus+ programme; Project Smart City-Smart Region-Smart Community</t>
  </si>
  <si>
    <t>Practical stay of Mayowa Akintoroye was funded via Erasmus+ programme. Analyses of pollutants were provided by research infrastructure NanoEnviCZ (https://nanoenvicz.cz/en) supported by the Ministry of Education, Youth and Sports of the Czech Republic (LM2018124). Finally, the wastewater sampling work was supported by the project Smart City-Smart Region-Smart Community (CZ.02.1.01/0.0/0.0/17_048/0007435).</t>
  </si>
  <si>
    <t>10.3390/agronomy12122987</t>
  </si>
  <si>
    <t>7F9JV</t>
  </si>
  <si>
    <t>WOS:000902155400001</t>
  </si>
  <si>
    <t>Harvey, OR; Kuo, LJ; Zimmerman, AR; Louchouarn, P; Amonette, JE; Herbert, BE</t>
  </si>
  <si>
    <t>Harvey, Omar R.; Kuo, Li-Jung; Zimmerman, Andrew R.; Louchouarn, Patrick; Amonette, James E.; Herbert, Bruce E.</t>
  </si>
  <si>
    <t>An Index-Based Approach to Assessing Recalcitrance and Soil Carbon Sequestration Potential of Engineered Black Carbons (Biochars)</t>
  </si>
  <si>
    <t>NATURAL ORGANIC-MATTER; OXIDATION; SORPTION; THERMOGRAVIMETRY; DECOMPOSITION; CHARACTERIZE; STABILITY</t>
  </si>
  <si>
    <t>The ability of engineered black carbons (or biochars) to resist abiotic and, or biotic degradation (herein referred to as recalcitrance) is crucial to their successful deployment as a soil carbon sequestration strategy. A new recalcitrance index, the R-50, for assessing biochar quality for carbon sequestration is proposed. The R-50 is based on the relative thermal stability of a given biochar to that of graphite and was developed and evaluated with a variety of biochars (n = 59), and soot-like black carbons. Comparison of R-50, with biochar physicochemical properties and biochar-C mineralization revealed the existence of a quantifiable relationship between R-50 and biochar recalcitrance. As presented here, the R-50 is immediately applicable to pre-land application screening of biochars into Class A (R-50 &gt;= 0.70), Class B (0.50 &lt;= R-50 &lt; 0.70) or Class C (R-50 &lt; 0.50) recalcitrance/carbon sequestration classes. Class A and Class C biochars would have carbon sequestration potential comparable to soot/graphite and uncharred plant biomass, respectively, whereas Class B biochars would have intermediate carbon sequestration potential. We believe that the coupling of the R-50, to an index-based degradation, and an economic model could provide a suitable framework in which to comprehensively assess soil carbon sequestration in biochars.</t>
  </si>
  <si>
    <t>[Harvey, Omar R.] Texas A&amp;M Univ Syst, Texas Transportat Inst, College Stn, TX 77843 USA; [Kuo, Li-Jung] Pacific NW Natl Lab, Marine Sci Lab, Sequim, WA 98382 USA; [Zimmerman, Andrew R.] Univ Florida, Dept Geol Sci, Gainesville, FL USA; [Louchouarn, Patrick] Texas A&amp;M Univ, Dept Marine Sci, Galveston, TX 77553 USA; [Amonette, James E.] Pacific NW Natl Lab, Richland, WA 99352 USA; [Herbert, Bruce E.] Texas A&amp;M Univ, Dept Geol &amp; Geophys, College Stn, TX 77843 USA</t>
  </si>
  <si>
    <t>Texas A&amp;M University System; Texas A&amp;M University College Station; United States Department of Energy (DOE); Pacific Northwest National Laboratory; State University System of Florida; University of Florida; Texas A&amp;M University System; United States Department of Energy (DOE); Pacific Northwest National Laboratory; Texas A&amp;M University System; Texas A&amp;M University College Station</t>
  </si>
  <si>
    <t>Harvey, OR (corresponding author), Texas A&amp;M Univ Syst, Texas Transportat Inst, College Stn, TX 77843 USA.</t>
  </si>
  <si>
    <t>Omar.Harvey@pnnl.gov</t>
  </si>
  <si>
    <t>Herbert, Bruce/K-4744-2013; Herbert, Bruce E/L-2170-2015</t>
  </si>
  <si>
    <t>Herbert, Bruce/0000-0002-6736-1148; Herbert, Bruce E/0000-0002-6736-1148; Kuo, Li-Jung/0000-0003-1319-7394; Harvey, Omar/0000-0002-6604-7237; Zimmerman, Andrew/0000-0001-5137-4916</t>
  </si>
  <si>
    <t>Texas Transportation Institute; Division Of Earth Sciences; Directorate For Geosciences [0819706] Funding Source: National Science Foundation</t>
  </si>
  <si>
    <t>Texas Transportation Institute; Division Of Earth Sciences; Directorate For Geosciences(National Science Foundation (NSF)NSF - Directorate for Geosciences (GEO))</t>
  </si>
  <si>
    <t>This study was partially funded through financial support provided to ORH by the Texas Transportation Institute. Instrument time for thermal analysis was provided by the Advanced Characterization of Infrastructure Materials laboratory at Texas A&amp;M University. Suggestions from the Associate Editor and anonymous reviewers also improved this manuscript.</t>
  </si>
  <si>
    <t>10.1021/es2040398</t>
  </si>
  <si>
    <t>886OT</t>
  </si>
  <si>
    <t>WOS:000299864400019</t>
  </si>
  <si>
    <t>Tesfaye, F; Liu, XY; Zheng, JF; Cheng, K; Bian, RJ; Zhang, XH; Li, LQ; Drosos, M; Joseph, S; Pan, GX</t>
  </si>
  <si>
    <t>Tesfaye, Fitsum; Liu, Xiaoyu; Zheng, Jufeng; Cheng, Kun; Bian, Rongjun; Zhang, Xuhui; Li, Lianqing; Drosos, Marios; Joseph, Stephen; Pan, Genxing</t>
  </si>
  <si>
    <t>Could biochar amendment be a tool to improve soil availability and plant uptake of phosphorus? A meta-analysis of published experiments</t>
  </si>
  <si>
    <t>Biochar; Soil amendment; Phosphorus; Soil availability; Plant uptake; Agricultural soil; Meta-analysis</t>
  </si>
  <si>
    <t>PYROLYSIS TEMPERATURE; CROP PRODUCTIVITY; WHEAT; BIOAVAILABILITY; FERTILITY; NITROGEN; SORPTION; QUALITY; BIOMASS; GROWTH</t>
  </si>
  <si>
    <t>As one of the most important nutrients for plant growth, phosphorus was often poorly available in soil. While biochar addition induced improvement of soil structure, nutrient and water retention as well as microbial activity had been well known, and the effect of biochar soil amendment (BSA) on soil phosphorus availability and plant P uptake had been not yet quantitatively assessed. In a review study, data were retrieved from 354 peer-reviewed research articles on soil available P content and P uptake under BSA published by February 2019. Then a database was established of 516 data pairs from 86 studies with and without BSA in agricultural soils. Subsequently, the effect size of biochar application was quantified relative to no application and assessed in terms of biochar conditions, soil conditions, as well as experiment conditions. In grand mean, there was a significant and great effect of BSA on soil available P and plant P uptake by 65% and 55%, respectively. The effects were generally significant under manure biochar, biochar pyrolyzed under 300 degrees C, soil pH &lt;5 and fine-textured soil, and soils that are very low in available P. Being significantly correlated to soil P availability (R-2=0.29), plant P uptake was mostly enhanced with vegetable crops of high biomass yield. Overall, biochar amendment at a dosage up to 10 t ha(-1) could be a tool to enhance soil availability and plant uptake of phosphorus, particularly in acid, heavy textured P-poor soils.</t>
  </si>
  <si>
    <t>[Tesfaye, Fitsum; Liu, Xiaoyu; Zheng, Jufeng; Cheng, Kun; Bian, Rongjun; Zhang, Xuhui; Li, Lianqing; Drosos, Marios; Joseph, Stephen; Pan, Genxing] Nanjing Agr Univ, Inst Resource Ecosyst &amp; Environm Agr, 1 Weigang, Nanjing 210095, Jiangsu, Peoples R China; [Tesfaye, Fitsum; Liu, Xiaoyu; Zheng, Jufeng; Cheng, Kun; Bian, Rongjun; Zhang, Xuhui; Li, Lianqing; Drosos, Marios; Pan, Genxing] Nanjing Agr Univ, Dept Soil Sci, 1 Weigang, Nanjing 210095, Jiangsu, Peoples R China; [Liu, Xiaoyu; Zheng, Jufeng; Cheng, Kun; Bian, Rongjun; Li, Lianqing; Pan, Genxing] Nanjing Agr Univ, Jiangsu Collaborat Innovat Ctr Solid Organ Waste, 1 Weigang, Nanjing 210095, Jiangsu, Peoples R China</t>
  </si>
  <si>
    <t>Pan, GX (corresponding author), Nanjing Agr Univ, Inst Resource Ecosyst &amp; Environm Agr, 1 Weigang, Nanjing 210095, Jiangsu, Peoples R China.;Pan, GX (corresponding author), Nanjing Agr Univ, Dept Soil Sci, 1 Weigang, Nanjing 210095, Jiangsu, Peoples R China.;Pan, GX (corresponding author), Nanjing Agr Univ, Jiangsu Collaborat Innovat Ctr Solid Organ Waste, 1 Weigang, Nanjing 210095, Jiangsu, Peoples R China.</t>
  </si>
  <si>
    <t>Pan, Genxing/AAH-8501-2019; Drosos, Marios/AFT-4452-2022; Drosos, Marios/AAM-1741-2020</t>
  </si>
  <si>
    <t>Drosos, Marios/0000-0003-0403-7014; Drosos, Marios/0000-0003-0403-7014; Zheng, Jufeng/0000-0002-1304-2803; Pan, Genxing/0000-0001-9755-0532</t>
  </si>
  <si>
    <t>China State Key R&amp;D projects - Ministry of Science and Technology of China [2017YFD0200802]; Ministry of Education of China; Chinese Scholarship Commission</t>
  </si>
  <si>
    <t>China State Key R&amp;D projects - Ministry of Science and Technology of China; Ministry of Education of China(Ministry of Education, China); Chinese Scholarship Commission</t>
  </si>
  <si>
    <t>This study was partially supported by the China State Key R&amp;D projects funded by Ministry of Science and Technology of China under a grant number of 2017YFD0200802. Funding for advanced soil research was also provided with the project Double First-Class Discipline Construction Plan by the Ministry of Education of China. The first author acknowledged the funding for her Ph D study in China by the Chinese Scholarship Commission. The authors are grateful for professor Dr Shengdao Shan from Zhejiang University of Science and Technology for his valuable contribution to enhancing the discussion and valuing the findings of the work. Thanks also go to the anonymous reviewers who provided constructive suggestions for improving the MS quality.</t>
  </si>
  <si>
    <t>10.1007/s11356-021-14119-7</t>
  </si>
  <si>
    <t>TL1WW</t>
  </si>
  <si>
    <t>WOS:000648392700008</t>
  </si>
  <si>
    <t>Singh, R; Patel, M</t>
  </si>
  <si>
    <t>Singh, Rajwinder; Patel, Mahesh</t>
  </si>
  <si>
    <t>Effective utilization of rice straw in value-added by-products: A systematic review of state of art and future perspectives</t>
  </si>
  <si>
    <t>Open-field burning; Power generation; Valuable products; Waste management</t>
  </si>
  <si>
    <t>GREENHOUSE-GAS EMISSIONS; LIFE-CYCLE ASSESSMENT; ETHANOL-PRODUCTION; POWER-GENERATION; FLUIDIZED-BED; WHEAT-STRAW; ENZYMATIC-HYDROLYSIS; METHANE PRODUCTION; CHEMICAL-CHARACTERIZATION; BIOETHANOL PRODUCTION</t>
  </si>
  <si>
    <t>Rice is a conventional crop that is produced majorly in the South and the South-East regions of Asia, leading to the generation of a considerable amount of biomass (Rice Straw) in the fields during the harvesting process. Whereas, husked rice, rice bran and broken rice are handled carefully during the processing of rice, however, rice straw is left in the agricultural fields and subjected to open-field burning for the easiest way to get rid of this waste. During the burning process, particulate matter (PM2.5, PM10) and Greenhouse gases (CO, SOx, NOx) are emitted to the atmosphere and tend to cause an adverse effect on soil characteristics, human health and the environment. Considering these problems, many studies have been carried out for the valorization of rice straw in the various technologies as a raw material for composting, paper production, power generation, mushroom production, gasification and pyrolysis, construction material, pellet production, silica extraction, feed for ruminants, biofuel production, as an adsorbent and biochar production. The present paper aims to review the aforementioned technologies on the basis of different parameters for the generation of value-added products. The data presented in the paper is expected to aid local authorities, researchers and stakeholders to improvise the current practices or to invent new possibilities for the sustainable management of rice straw.</t>
  </si>
  <si>
    <t>[Singh, Rajwinder; Patel, Mahesh] Dr BR Ambedkar Natl Inst Technol Jalandhar, Dept Civil Engn, Jalandhar 144011, Punjab, India; [Singh, Rajwinder] Dr BR Ambedkar Natl Inst Technol, Dept Civil Engn, Room CE-313, Jalandhar 144011, Punjab, India</t>
  </si>
  <si>
    <t>National Institute of Technology (NIT System); Dr B R Ambedkar National Institute of Technology Jalandhar; National Institute of Technology (NIT System); Dr B R Ambedkar National Institute of Technology Jalandhar</t>
  </si>
  <si>
    <t>Singh, R (corresponding author), Dr BR Ambedkar Natl Inst Technol, Dept Civil Engn, Room CE-313, Jalandhar 144011, Punjab, India.</t>
  </si>
  <si>
    <t>rajwinders.ce.19@nitj.ac.in</t>
  </si>
  <si>
    <t>Patel, Mahesh/X-8468-2019</t>
  </si>
  <si>
    <t>Patel, Mahesh/0000-0001-8679-3205; Singh, Rajwinder/0000-0002-2621-4985</t>
  </si>
  <si>
    <t>10.1016/j.biombioe.2022.106411</t>
  </si>
  <si>
    <t>0W0GV</t>
  </si>
  <si>
    <t>WOS:000788717600007</t>
  </si>
  <si>
    <t>Lu, MY; Shi, XS; Feng, Q; Zhang, MD; Guo, Y; Dong, XH; Guo, RB</t>
  </si>
  <si>
    <t>Lu, Mingyi; Shi, Xiaoshuang; Feng, Quan; Zhang, Mengdan; Guo, Yu; Dong, Xiaohuan; Guo, Rongbo</t>
  </si>
  <si>
    <t>Modification of oyster shell powder by humic acid for ammonium removal from aqueous solutions and nutrient retention in soil</t>
  </si>
  <si>
    <t>Humic acid modification; Oyster shell; Ammonium removal; Adsorption; Nutrient leaching</t>
  </si>
  <si>
    <t>BIOCHAR; PHOSPHATE; ADSORPTION; SORPTION; NITRATE; PERFORMANCE; FERTILIZER; NITROGEN; ZEOLITE; WASTE</t>
  </si>
  <si>
    <t>Oyster shell (OS) can be used as absorbent, building material, catalysts and agricultural supplement due to the specific physicochemical properties. To add to the value of this wild raw material, a novel humic acid-modified oyster shell (HAOS) was prepared by introducing humic acid (HA) onto the OS surface through a solid phase grafting method. Thermogravimetric analysis (TGA), scanning electron microscopy (SEM), X-ray photoelectron spectroscopy (XPS) and energy-dispersive X-ray (EDX) spectroscopy were performed to optimize the modification conditions. Batch adsorption experiments were designed to evaluate the effects of HA coating, pH, salinity, isotherm and kinetics on NH4+ adsorption. A soil column experiment was carried out to investigate the nitrogen release upon HAOS addition. The results showed that the adsorption capacity of HAOS for NH4+ increased by 43.5% compared with OS. The adsorption kinetics of NH4+ on HAOS could be explained by the pseudo-second order kinetic model (R-2 = 0.9864), and the maximum adsorption amount calculated from the Langmuir adsorption model (R-2 = 0.9907) was approximately 56.1 mg g(-1). Moreover, 5% HAOS addition could prolong the release time of NH4+ and decrease the amount of NO3- leaching from soil. The application of HAOS in the plant growth assay significantly increased the elongation and fresh weight of the test plants. Consequently, the novel HAOS had broad application prospects in ammonium treatment and soil fertility improvement.</t>
  </si>
  <si>
    <t>[Lu, Mingyi; Shi, Xiaoshuang; Feng, Quan; Zhang, Mengdan; Dong, Xiaohuan; Guo, Rongbo] Chinese Acad Sci, Qingdao Inst Bioenergy &amp; Bioproc Technol, Shandong Prov Key Lab Synthet Biol, Key Lab Biofuels,Shandong Ind Engn Lab Biogas Pro, Qingdao 266101, Peoples R China; [Lu, Mingyi; Zhang, Mengdan] Univ Chinese Acad Sci, Beijing 100049, Peoples R China; [Guo, Rongbo] Dalian Natl Lab Clean Energy, Dalian 116023, Peoples R China; [Guo, Yu] Qingdao Univ Sci &amp; Technol, Qingdao 266042, Peoples R China</t>
  </si>
  <si>
    <t>Chinese Academy of Sciences; Qingdao Institute of Bioenergy &amp; Bioprocess Technology, CAS; Chinese Academy of Sciences; University of Chinese Academy of Sciences, CAS; Qingdao University of Science &amp; Technology</t>
  </si>
  <si>
    <t>Shi, XS; Guo, RB (corresponding author), Chinese Acad Sci, Qingdao Inst Bioenergy &amp; Bioproc Technol, 189 Songling Rd, Qingdao 266101, Shandong, Peoples R China.</t>
  </si>
  <si>
    <t>shixs@qibebt.ac.cn; guorb@qibebt.ac.cn</t>
  </si>
  <si>
    <t>Transformational Technologies for Clean Energy and Demonstration, Strategic Priority Research Program of the Chinese Academy of Sciences [XDA 21060400]; Natural Science Foundation of Shandong province [ZR2020ME234, ZR2020ME233]; Key Project of Natural Science Foundation of Shandong province [ZR2020KE043]</t>
  </si>
  <si>
    <t>Transformational Technologies for Clean Energy and Demonstration, Strategic Priority Research Program of the Chinese Academy of Sciences; Natural Science Foundation of Shandong province(Natural Science Foundation of Shandong Province); Key Project of Natural Science Foundation of Shandong province(Natural Science Foundation of Shandong Province)</t>
  </si>
  <si>
    <t>This work was supported by the Transformational Technologies for Clean Energy and Demonstration, Strategic Priority Research Program of the Chinese Academy of Sciences (XDA 21060400) ; Natural Science Foundation of Shandong province (ZR2020ME234, ZR2020ME233) ; and The Key Project of Natural Science Foundation of Shandong province (ZR2020KE043) .</t>
  </si>
  <si>
    <t>10.1016/j.jece.2021.106708</t>
  </si>
  <si>
    <t>WY4IO</t>
  </si>
  <si>
    <t>WOS:000719242300004</t>
  </si>
  <si>
    <t>Zhu, HL; Papurello, D; Gandiglio, M; Lanzini, A; Akpinar, I; Shearing, PR; Manos, G; Brett, DJL; Zhang, YS</t>
  </si>
  <si>
    <t>Zhu, Hua Lun; Papurello, Davide; Gandiglio, Marta; Lanzini, Andrea; Akpinar, Isil; Shearing, Paul R.; Manos, George; Brett, Dan J. L.; Zhang, Ye Shui</t>
  </si>
  <si>
    <t>Study of H2S Removal Capability from Simulated Biogas by Using Waste-Derived Adsorbent Materials</t>
  </si>
  <si>
    <t>activated carbon; waste; adsorption; biochar; H2S; circular economy; catalysis</t>
  </si>
  <si>
    <t>HYDROGEN-SULFIDE; TRACE COMPOUNDS; FUEL; ADSORPTION; OXIDE; GASIFICATION; TEMPERATURE; PYROLYSIS; CATALYST; CARBON</t>
  </si>
  <si>
    <t>Three waste-derived adsorbent materials (wood-derived biochar, sludge-derived activated carbon and activated ash) were pre-activated at the laboratory scale to apply them for the removal of H2S from a biogas stream. The H2S removal capabilities of each material were measured by a mass spectrometer, to detect the H2S concentration after the adsorption in an ambient environment. The activated ash adsorbent has the highest removal capacity at 3.22 mg(H2S)g(-1), while wood-derived biochar has slightly lower H2S removal capability (2.2 mg(H2S)g(-1)). The physicochemical properties of pristine and spent materials were characterized by the thermogravimetric analyzer, elemental analysis, X-ray fluorescence spectroscopy and N-2 adsorption and desorption. Wood-derived biochar is a highly porous material that adsorbs H2S by physical adsorption of the mesoporous structure. Activated ash is a non-porous material which adsorbs H2S by the reaction between the alkaline compositions and H2S. This study shows the great potential to apply waste-derived adsorbent materials to purify a biogas stream by removing H2S.</t>
  </si>
  <si>
    <t>[Zhu, Hua Lun] Imperial Coll London, Dept Chem Engn, London SW7 2AZ, England; [Papurello, Davide; Gandiglio, Marta; Lanzini, Andrea] Politecn Torino, Energy Dept DENERG, Corso Duca Abruzzi 24, I-10129 Turin, Italy; [Papurello, Davide; Gandiglio, Marta; Lanzini, Andrea] Politecn Torino, Energy Ctr, Via Borsellino 38, I-10129 Turin, Italy; [Akpinar, Isil; Shearing, Paul R.; Manos, George; Brett, Dan J. L.; Zhang, Ye Shui] UCL, Dept Chem Engn, Torrington Pl, London WC1E 7JE, England; [Akpinar, Isil] Aksarary Univ, Dept Environm Engn, TR-68100 Aksaray, Turkey</t>
  </si>
  <si>
    <t>Imperial College London; Polytechnic University of Turin; Polytechnic University of Turin; University of London; University College London</t>
  </si>
  <si>
    <t>Zhang, YS (corresponding author), UCL, Dept Chem Engn, Torrington Pl, London WC1E 7JE, England.</t>
  </si>
  <si>
    <t>h.zhu16@imperial.ac.uk; d016886@polito.it; marta.gandiglio@polito.it; andrea.lanzini@polito.it; isil.akpinar.13@ucl.ac.uk; p.shearing@ucl.ac.uk; g.manos@ucl.ac.uk; d.brett@ucl.ac.uk; yeshui.zhang@ucl.ac.uk</t>
  </si>
  <si>
    <t>Lanzini, Andrea/B-6723-2015; Papurello, Davide/A-9082-2015; Akpinar, Isil/N-2031-2019; Brett, Dan JL/F-6564-2010; Shearing, Paul R/K-3114-2013; Gandiglio, Marta/CAG-6733-2022</t>
  </si>
  <si>
    <t>Lanzini, Andrea/0000-0003-4688-8212; Papurello, Davide/0000-0003-1455-8964; Akpinar, Isil/0000-0002-3522-4974; Shearing, Paul R/0000-0002-1387-9531; Gandiglio, Marta/0000-0003-4821-7121; Manos, George/0000-0001-8415-1129; Zhang, Yeshui/0000-0003-0095-3015; Brett, Dan/0000-0002-8545-3126</t>
  </si>
  <si>
    <t>European Commission [731101]</t>
  </si>
  <si>
    <t>European Commission(European Union (EU)European Commission Joint Research Centre)</t>
  </si>
  <si>
    <t>This work was part of the research activities carried out in the framework of the European Biofuels Research Infrastructure for Sharing Knowledge 2 (BRISK2) project under grant agreement 731101 (https://brisk2.eu/) and the European Commission is acknowledged for co-funding the work.</t>
  </si>
  <si>
    <t>10.3390/pr8091030</t>
  </si>
  <si>
    <t>OE7OX</t>
  </si>
  <si>
    <t>WOS:000580716600001</t>
  </si>
  <si>
    <t>Wang, HY; Gao, Z; Li, X; Duan, ZQ</t>
  </si>
  <si>
    <t>Wang, Huiyan; Gao, Zhou; Li, Xun; Duan, Zengqiang</t>
  </si>
  <si>
    <t>Cadmium Accumulation and Immobilization by Artemisia selengensis under Different Compound Amendments in Cadmium-Contaminated Soil</t>
  </si>
  <si>
    <t>soil Cd; vegetables; health risk assessment; safety production; soil remediation</t>
  </si>
  <si>
    <t>IN-SITU REMEDIATION; HEAVY-METALS; CD-ACCUMULATION; HEALTH-RISKS; RICE; AVAILABILITY; PHOSPHATE; BIOCHAR; PHYTOAVAILABILITY; STABILIZATION</t>
  </si>
  <si>
    <t>Cadmium (Cd) contamination is a global environmental challenge that threatens human food security. Lime combined with five different organic materials (rape seed cake, mushroom residue, straw, sawdust, and corn cobs) (LOM) at application ratios of 1:1 and lime sawdust combined with nitro-compound fertilizer (Ca(NO3)(2)center dot 4H(2)O, KH2PO4, KNO3) (LSF) at different application rates were applied to Cd-contaminated soil. The present study investigates the effects of these organic-inorganic compound amendments on Cd bioavailability in soil, and Cd uptake and accumulation by edible Artemisia selengensis parts. A. selengensis was cultivated for three consecutive seasons in Cd-contaminated soil. LOM and LSF treatments obviously reduced the uptake and accumulation of Cd. Compared with the control soil, contents of Cd in edible parts of A. selengensis decreased by 19.26-33.33% and 26.67-32.78% in the first season, 18.60-32.79% and 18.37-32.79% in the second season, and 20.45-40.68% and 34.32-37.27% in the third season, respectively. The addition of Lime + Mushroom Residue and 70% Nitro-compound Fertilizer + Lime + Sawdust most significantly reduced Cd concentrations in the edible parts of the third A. selengensis season. LOM and LSF application increased soil pH and improved soil fertility, including available nitrogen, available phosphorus, available potassium, organic matter, and cation exchange capacity. Lime + Mushroom Residue improved plant yield the most. In addition, Lime + Mushroom Residue and 70% Nitro-compound Fertilizer + Lime + Sawdust had the lowest Cd accumulation and health risk indices, respectively. In conclusion, the Lime + Mushroom Residue and 70% Nitro-compound Fertilizer + Lime + Sawdust amendments significantly reduced health risks, enhanced A. selengensis growth, and promoted sustainable development of arable land under Cd-contaminated soil remediation.</t>
  </si>
  <si>
    <t>[Wang, Huiyan; Li, Xun; Duan, Zengqiang] Chinese Acad Sci, Inst Soil Sci, State Key Lab Soil &amp; Sustainable Agr, Nanjing 210008, Peoples R China; [Wang, Huiyan] Univ Chinese Acad Sci, Beijing 100049, Peoples R China; [Gao, Zhou] Sun Yat Sen Univ, Shenzhen 518000, Peoples R China</t>
  </si>
  <si>
    <t>Chinese Academy of Sciences; Institute of Soil Science, CAS; Chinese Academy of Sciences; University of Chinese Academy of Sciences, CAS; Sun Yat Sen University</t>
  </si>
  <si>
    <t>Duan, ZQ (corresponding author), Chinese Acad Sci, Inst Soil Sci, State Key Lab Soil &amp; Sustainable Agr, Nanjing 210008, Peoples R China.</t>
  </si>
  <si>
    <t>zqduan@issas.ac.cn</t>
  </si>
  <si>
    <t>Li, Xun/0000-0003-1926-616X</t>
  </si>
  <si>
    <t>2021 Soil Pollution Prevention and Central Project Jiangsu Province Contaminated Land Safe Utilization Promotion Zone (Demonstration Base) Construction [E143120000]</t>
  </si>
  <si>
    <t>2021 Soil Pollution Prevention and Central Project Jiangsu Province Contaminated Land Safe Utilization Promotion Zone (Demonstration Base) Construction</t>
  </si>
  <si>
    <t>This work was supported by the 2021 Soil Pollution Prevention and Central Project Jiangsu Province Contaminated Land Safe Utilization Promotion Zone (Demonstration Base) Construction (grant number E143120000).</t>
  </si>
  <si>
    <t>10.3390/agronomy13041011</t>
  </si>
  <si>
    <t>F0WB9</t>
  </si>
  <si>
    <t>WOS:000979625700001</t>
  </si>
  <si>
    <t>Hussain, I; Li, MY; Zhang, YQ; Li, YC; Huang, SB; Du, XD; Liu, GQ; Hayat, W; Anwar, N</t>
  </si>
  <si>
    <t>Hussain, Imtyaz; Li, Mingyu; Zhang, Yongqing; Li, Yichun; Huang, Shaobin; Du, Xiaodong; Liu, Guoqiang; Hayat, Waseem; Anwar, Nazia</t>
  </si>
  <si>
    <t>Insights into the mechanism of persulfate activation with nZVI/BC nanocomposite for the degradation of nonylphenol</t>
  </si>
  <si>
    <t>nZVI/BC; Persulfate; NP; Degradation; EPR</t>
  </si>
  <si>
    <t>ZERO-VALENT IRON; ZEROVALENT IRON; HETEROGENEOUS ACTIVATION; AQUEOUS-SOLUTION; P-CHLOROANILINE; UV-IRRADIATION; REMOVAL; BIOCHAR; OXIDATION; HEAT</t>
  </si>
  <si>
    <t>Nonylphenol (NP) is an endocrine disrupting chemical which is capable of interfering with the hormonal system of various organisms in the environment. In this study, nanoscale zero-valent iron (nZVI) supported on biochar (BC) nanocomposite (nZVI/BC) was synthesized using low-cost rice husk through reduction of ferrous iron with sodium borohydride as a reductant under nitrogen atmosphere. The morphology and structure of nanocomposite was characterized by X-ray diffraction, scanning electron microscopy, Fourier transform infrared spectroscopy and Brunauer-Emmett-Teller studies. The synthesis nZVI/BC nanocomposite is used as an efficient persulfate (PS) activator to generate sulfate radicals (SO4 center dot-) for the degradation of NP. The degradation efficiency of NP (20 mg/L) was 96.2% within 120 min using initial dosage of 0.4g/L nZVI/BC3 and concentrations of 5 mM persulfate. The effects of reaction parameters such as initial pH, PS concentration and dosage of nZVI/BC3 nanocomposite were investigated. The presence of oxygen functional groups on the surface of BC and large surface area, nZVI/BC nanocomposite increased generation of SO4 center dot- which enhanced NP degradation. The radical scavenger experiments and electron paramagnetic resonance (EPR) studies showed that both SO4 center dot- and (OH)-O-center dot were responsible for degradation of NP. The findings of this study provide new insights into the mechanism of nZVI/BC activating persulfate and its potential applications for the treatment of wastewater. (C) 2016 Published by Elsevier B.V.</t>
  </si>
  <si>
    <t>[Hussain, Imtyaz; Li, Mingyu; Li, Yichun; Liu, Guoqiang] Jinan Univ, Res Ctr Water Treatment Tech &amp; Mat Engn, Guangzhou, Guangdong, Peoples R China; [Hussain, Imtyaz; Li, Mingyu; Li, Yichun; Liu, Guoqiang] Jinan Univ, Sch Environm, Guangzhou 510632, Guangdong, Peoples R China; [Hussain, Imtyaz; Zhang, Yongqing; Huang, Shaobin; Du, Xiaodong; Hayat, Waseem] South China Univ Technol, Sch Environm &amp; Energy, Guangdong Prov Key Lab Atmospher Environm &amp; Pollu, Guangzhou 510006, Guangdong, Peoples R China; [Zhang, Yongqing; Huang, Shaobin] South China Univ Technol, State Key Lab Pulp &amp; Paper Engn, Guangzhou 510640, Guangdong, Peoples R China; [Zhang, Yongqing; Huang, Shaobin] Minist Educ, Key Lab Pollut Control &amp; Ecosyst Restorat Ind Clu, Guangzhou 510006, Guangdong, Peoples R China; [Anwar, Nazia] South China Univ Technol, Sch Comp Sci &amp; Engn, Guangzhou 510006, Guangdong, Peoples R China</t>
  </si>
  <si>
    <t>Jinan University; Jinan University; South China University of Technology; South China University of Technology; South China University of Technology</t>
  </si>
  <si>
    <t>Hussain, I; Li, MY (corresponding author), Jinan Univ, Res Ctr Water Treatment Tech &amp; Mat Engn, Guangzhou, Guangdong, Peoples R China.;Hussain, I; Zhang, YQ (corresponding author), South China Univ Technol, Sch Environm &amp; Energy, Guangdong Prov Key Lab Atmospher Environm &amp; Pollu, Guangzhou 510006, Guangdong, Peoples R China.</t>
  </si>
  <si>
    <t>imtiazuaf@yahoo.com; limingyu2000@163.com; zhangyq@scut.edu.cn</t>
  </si>
  <si>
    <t>Liu, Guoqiang/E-1582-2016; Du, Xiaodong/L-7204-2015; Hayat, Waseem/AAS-6670-2021</t>
  </si>
  <si>
    <t>Du, Xiaodong/0000-0002-2796-6038; Liu, Guoqiang/0000-0002-8212-6875; Hayat, Waseem/0000-0002-5589-3294</t>
  </si>
  <si>
    <t>National Natural Science Foundation of China [51572089]; National Natural Science Foundation of Guangdong Province, China [2015A030313232]; Foundation of Science and Technology Planning Project of Guangdong Province [2016A050502007]; State Key Lab of Subtropical Building Science, South China University of Technology [2015ZB25]; State Key Laboratory of Pulp and Paper Engineering, China [201477]</t>
  </si>
  <si>
    <t>National Natural Science Foundation of China(National Natural Science Foundation of China (NSFC)); National Natural Science Foundation of Guangdong Province, China(National Natural Science Foundation of Guangdong Province); Foundation of Science and Technology Planning Project of Guangdong Province; State Key Lab of Subtropical Building Science, South China University of Technology; State Key Laboratory of Pulp and Paper Engineering, China</t>
  </si>
  <si>
    <t>This work was financially supported by the National Natural Science Foundation of China (51572089), the National Natural Science Foundation of Guangdong Province, China (2015A030313232), the Foundation of Science and Technology Planning Project of Guangdong Province (2016A050502007) the Research Funds of State Key Lab of Subtropical Building Science, South China University of Technology (2015ZB25) and the Funds of the State Key Laboratory of Pulp and Paper Engineering, China (201477).</t>
  </si>
  <si>
    <t>10.1016/j.cej.2016.11.085</t>
  </si>
  <si>
    <t>EI8OY</t>
  </si>
  <si>
    <t>WOS:000392768200019</t>
  </si>
  <si>
    <t>Herrera, K; Morales, LF; Tarazona, NA; Aguado, R; Saldarriaga, JF</t>
  </si>
  <si>
    <t>Herrera, Katherine; Morales, Luisa F.; Tarazona, Natalia A.; Aguado, Roberto; Saldarriaga, Juan F.</t>
  </si>
  <si>
    <t>Use of Biochar from Rice Husk Pyrolysis: Part A: Recovery as an Adsorbent in the Removal of Emerging Compounds</t>
  </si>
  <si>
    <t>AQUEOUS-SOLUTION; VETERINARY ANTIBIOTICS; ADSORPTION; POLLUTANTS; WATERS; TEMPERATURE; ENVIRONMENT; COMBUSTION; CONCRETE; SORPTION</t>
  </si>
  <si>
    <t>One of the main products of pyrolysis is char. For the better performance and improvement of its physicochemical properties, it is necessary to make temperature changes. In this study, different temperatures have been tested for the pyrolysis of rice husk, and the biochar obtained from the process went through an evaluation to test its yield in the removal of emerging compounds such as azithromycin (AZT) and erythromycin (ERY). For this, pyrolysis of rice husk has been carried out at temperatures of 450, 500, 550, and 600 degrees C, and the biochars have been characterized by ultimate analysis and proximate analysis, as well as specific surface area tests. Then, different adsorption tests have been carried out with a 200 mg L-1 drug (AZT and ERY) solution prepared in the laboratory. All biochars have been found to present removal percentages higher than 95%. Therefore, obtaining biochar from rice husk at any temperature and using it in the removal of high-molecular-weight compounds are quite suitable.</t>
  </si>
  <si>
    <t>[Herrera, Katherine; Morales, Luisa F.; Saldarriaga, Juan F.] Univ Los Andes, Dept Civil &amp; Environm Engn, Bogota 111711, Colombia; [Tarazona, Natalia A.] Helmholtz Zentrum Hereon, Inst Act Polymers, D-14513 Teltow, Germany; [Aguado, Roberto] Univ Basque Country, Dept Chem Engn, Bilbao 48080, Spain</t>
  </si>
  <si>
    <t>Universidad de los Andes (Colombia); University of Basque Country</t>
  </si>
  <si>
    <t>Saldarriaga, JF (corresponding author), Univ Los Andes, Dept Civil &amp; Environm Engn, Bogota 111711, Colombia.</t>
  </si>
  <si>
    <t>Aguado, Roberto/G-4849-2011; Tarazona Lizcano, Natalia A./GZM-1237-2022; Saldarriaga, Juan F./C-8515-2013</t>
  </si>
  <si>
    <t>Aguado, Roberto/0000-0001-8743-5696; Tarazona Lizcano, Natalia A./0000-0001-8544-3633; Saldarriaga, Juan F./0000-0002-2902-2305; Herrera, Katherine/0000-0003-0837-6224</t>
  </si>
  <si>
    <t>Department of Civil and Environmental Engineering at Universidad de los Andes</t>
  </si>
  <si>
    <t>This work was carried out with financial support from the Department of Civil and Environmental Engineering at Universidad de los Andes. This publication was partially made possible by the call for proposals CI-0120: Publish your new knowledge or expose your new creations from the Office Vice President for Research and Creation at Universidad de los Andes.</t>
  </si>
  <si>
    <t>MAR 8</t>
  </si>
  <si>
    <t>10.1021/acsomega.1c06147</t>
  </si>
  <si>
    <t>0O5XQ</t>
  </si>
  <si>
    <t>WOS:000783599200018</t>
  </si>
  <si>
    <t>Sun, XS; Jia, XH; Weng, HK; Yang, J; Wang, SZ; Li, Y; Shao, D; Feng, L; Song, HJ</t>
  </si>
  <si>
    <t>Sun, Xisheng; Jia, Xiaohua; Weng, Hengkang; Yang, Jin; Wang, Sizhe; Li, Yong; Shao, Dan; Feng, Lei; Song, Haojie</t>
  </si>
  <si>
    <t>Bioinspired photothermal sponge for simultaneous solar-driven evaporation and solar-assisted wastewater purification</t>
  </si>
  <si>
    <t>Solar -driven evaporation; Dye adsorption; UiO-66-NH 2; Sponge evaporator; In-depth water purification</t>
  </si>
  <si>
    <t>METAL-ORGANIC FRAMEWORKS; AQUEOUS-SOLUTION; SELECTIVE ADSORPTION; DYES</t>
  </si>
  <si>
    <t>Solar-driven evaporation (SDE) garners widespread attention for solving the freshwater shortage. However, most designed photothermal evaporators lack consideration of contaminants in bottom bulk water which seriously reduces their credibility in practical application. Inspired by the bump structure of Rafflesia arnoldii and truss building, a photothermal evaporator with secondary structure was constructed by embedding biochar loaded with UiO-66-NH2 (C@MOF) into chitosan/bamboo fibers (CS/BFs) matrix for simultaneous freshwater generation and dye adsorption. Due to the efficient light utilization, CS/BFs/C@MOF sponge exhibits an energy conversion efficiency of 86.84% under 1 sun illumination. In addition, CS/BFs/C@MOF sponge possesses the maximum adsorption capacities of 105.48 mg g-1 for methylene blue (MB) and 60.57 mg g-1 for methyl orange (MO). Importantly, the dye adsorption process on CS/BFs/C@MOF is essentially an endothermic reaction, which is more effective in sunlight. The good dye adsorption capacity allows CS/BFs/C@MOF to confine most contaminants to the bottom region during long time working in dye solution, ensuring an efficient SDE process. In outdoor practical application, a single evaporator can extract 6.72 kg m- 2 purified water from 50 mg/L of simulated dye wastewater one day with a contaminant removal efficiency of 85.14%. This work achieves a good integration of separation and purification strategies through solar energy and offers a promising solution for solar-driven in-depth water treatment.</t>
  </si>
  <si>
    <t>[Sun, Xisheng; Jia, Xiaohua; Weng, Hengkang; Yang, Jin; Wang, Sizhe; Li, Yong; Shao, Dan; Feng, Lei; Song, Haojie] Shaanxi Univ Sci &amp; Technol, Sch Mat Sci &amp; Engn, Shaanxi Key Lab Green Preparat &amp; Functionalizat In, Xian 710021, Shaanxi, Peoples R China</t>
  </si>
  <si>
    <t>Shaanxi University of Science &amp; Technology</t>
  </si>
  <si>
    <t>Jia, XH; Song, HJ (corresponding author), Shaanxi Univ Sci &amp; Technol, Sch Mat Sci &amp; Engn, Shaanxi Key Lab Green Preparat &amp; Functionalizat In, Xian 710021, Shaanxi, Peoples R China.</t>
  </si>
  <si>
    <t>xhjia2003@126.com; songhaojie@sust.edu.cn</t>
  </si>
  <si>
    <t>Wang, Sizhe/AHD-3983-2022</t>
  </si>
  <si>
    <t>Wang, Sizhe/0000-0002-2068-6308</t>
  </si>
  <si>
    <t>National Natural Science Foundation of China; Natural Science Foundation of Shaanxi Province;  [51875330];  [51975342];  [2021JQ-552];  [2021JQ-538];  [2019JZ-24]</t>
  </si>
  <si>
    <t xml:space="preserve">National Natural Science Foundation of China(National Natural Science Foundation of China (NSFC)); Natural Science Foundation of Shaanxi Province(Natural Science Foundation of Shaanxi Province); ; ; ; ; </t>
  </si>
  <si>
    <t>Acknowledgments This work is supported by National Natural Science Foundation of China (51875330 and 51975342) and Natural Science Foundation of Shaanxi Province (2021JQ-552, 2021JQ-538, and 2019JZ-24) .</t>
  </si>
  <si>
    <t>10.1016/j.seppur.2022.122010</t>
  </si>
  <si>
    <t>5I6QW</t>
  </si>
  <si>
    <t>WOS:000868479800002</t>
  </si>
  <si>
    <t>Nardis, BO; Franca, JR; Carneiro, JSD; Soares, JR; Guilherme, LRG; Silva, CA; Melo, LCA</t>
  </si>
  <si>
    <t>Nardis, Barbara Olinda; Franca, Jose Romao; da Silva Carneiro, Jefferson Santana; Soares, Jenaina Ribeiro; Guimaraes Guilherme, Luiz Roberto; Silva, Carlos Alberto; Azevedo Melo, Leonidas Carrijo</t>
  </si>
  <si>
    <t>Production of engineered-biochar under different pyrolysis conditions for phosphorus removal from aqueous solution</t>
  </si>
  <si>
    <t>Wastewater cleaning; Engineered-biochar; Biochar-cation composites; Biochar activation; Secondary P sources</t>
  </si>
  <si>
    <t>PHOSPHATE ADSORPTION; MAGNETIC BIOCHAR; SORPTION; RECOVERY; NITRATE; WATER; MECHANISMS; AMMONIUM; MG; AL</t>
  </si>
  <si>
    <t>Phosphorus (P) recovery from wastewater through biochar is an alternative to build a sustainable circular economy and save non-renewable P reservoirs. The efficiency of cations in removing P from wastewater under different pyrolysis conditions is still lacking. We aimed at studying P adsorption and release from biochar enriched with Al3+ and Mg2+, prepared under air-limited and N-2-flow pyrolysis conditions. Biochar samples were produced from pig manure (PMB) and impregnated, separately, with 20% of AlCl3 and MgCl2 solutions on both pyrolysis conditions. The materials were characterized for pH, electrical conductivity (EC), total nutrient content, ash, specific surface area (SSA), pore-volume, FTIR, XRD, and SEM-EDX. Phosphorus adsorption was studied by kinetics and adsorption isotherms, as well as desorption. The biochar impregnated with Mg2+ and produced in the muffle furnace achieved the maximum P adsorption (231 mg g(-1)), and 100% of the adsorbed P was released in solutions of Mehlich-1 and citric acid 2%. The pyrolysis conditions had a small or no influence on the biochar properties governing P adsorption, such as chemical functional groups, surface area, quantity and size of pores, and formation of synthetic minerals. Therefore, it is possible to produce biochar without using N-2 as a carrier gas when it comes to P adsorption studies. Mechanisms of P removal comprise precipitation with cations, surface complexation, ligand exchange reactions, and electrostatic attraction on the biochar surface. Overall, Mg-impregnated biochar is a suitable matrix to remove P from aqueous media and to add value to organic residues while producing an environmentally friendly material for reuse in soils.</t>
  </si>
  <si>
    <t>[Nardis, Barbara Olinda; da Silva Carneiro, Jefferson Santana; Guimaraes Guilherme, Luiz Roberto; Silva, Carlos Alberto; Azevedo Melo, Leonidas Carrijo] Univ Fed Lavras, Sch Agr Sci, Dept Soil Sci, BR-37200900 Lavras, MG, Brazil; [Franca, Jose Romao; Soares, Jenaina Ribeiro] Univ Fed Lavras, Inst Nat Sci, Dept Phys, BR-37200900 Lavras, MG, Brazil</t>
  </si>
  <si>
    <t>Universidade Federal de Lavras; Universidade Federal de Lavras</t>
  </si>
  <si>
    <t>Melo, LCA (corresponding author), Univ Fed Lavras, Sch Agr Sci, Dept Soil Sci, BR-37200900 Lavras, MG, Brazil.</t>
  </si>
  <si>
    <t>leonidas.melo@ufla.br</t>
  </si>
  <si>
    <t>Soares, Jenaina Ribeiro/F-9757-2015; Melo, L.C.A./C-1839-2014</t>
  </si>
  <si>
    <t>Soares, Jenaina Ribeiro/0000-0001-9248-2243; Melo, L.C.A./0000-0002-4034-4209; Guimaraes Guilherme, Luiz Roberto/0000-0002-5387-6028</t>
  </si>
  <si>
    <t>National Council for Scientific and Technological Development (CNPq) [404076/2016-5, 433027/2018-5]; Foundation for Research Support of Minas Gerais (Fapemig) [CEX-APQ-01865-17, TEC-AUC00026-16, RED-00185-16, RED-00282-16]; L'Oreal UNESCO -Academia Brasileira de Ciencias, Premio Para Mulheres na Ciencia (Prize for Women in Science; Brazil, 2017); Coordination for the Improvement of Higher Education Personnel (CAPES/PROEX); National Council for Scientific and Technological Developmentsss (CNPq) [308943/2018-0, 310997/2018-6, 312865/2020-1, 307447-2019-7]</t>
  </si>
  <si>
    <t>National Council for Scientific and Technological Development (CNPq)(Conselho Nacional de Desenvolvimento Cientifico e Tecnologico (CNPQ)); Foundation for Research Support of Minas Gerais (Fapemig)(Fundacao de Amparo a Pesquisa do Estado de Minas Gerais (FAPEMIG)); L'Oreal UNESCO -Academia Brasileira de Ciencias, Premio Para Mulheres na Ciencia (Prize for Women in Science; Brazil, 2017)(L'Oreal Group); Coordination for the Improvement of Higher Education Personnel (CAPES/PROEX); National Council for Scientific and Technological Developmentsss (CNPq)(Conselho Nacional de Desenvolvimento Cientifico e Tecnologico (CNPQ)Fundacao de Apoio a Pesquisa do Distrito Federal (FAPDF))</t>
  </si>
  <si>
    <t>This work was financially supported by the National Council for Scientific and Technological Development (CNPq -Grants N degrees 404076/2016-5 and N degrees 433027/2018-5), the Foundation for Research Support of Minas Gerais (Fapemig -Grants N degrees CEX-APQ-01865-17, No. TEC-AUC00026-16, No. RED-00185-16, No. RED-00282-16), and L'Oreal UNESCO -Academia Brasileira de Ciencias, Premio Para Mulheres na Ciencia (Prize for Women in Science; Brazil, 2017). Coordination for the Improvement of Higher Education Personnel (CAPES/PROEX) also financially supported this work. LCA Melo, LRG Guilherme, JR Soares, and CA Silva are research fellows of the National Council for Scientific and Technological Developmentsss (CNPq -Grants 308943/2018-0, 310997/2018-6, 312865/2020-1, and 307447-2019-7, respectively). The authors would like to thank the Laboratory of Electron Microscopy and analysis of Ultrastructural Federal University of Lavras, and Finep, Fapemig, CNPq and Capes for supplying the equipment and technical support for experiments involving electron microscopy. We also acknowledge the CETENE (Northeast Strategic Technologies Center) for technical support and availability of infrastructure. The help of Dr. Evanise Silva Penido with several data analysis and interpretation is also greatly acknowledged.</t>
  </si>
  <si>
    <t>10.1016/j.scitotenv.2021.151559</t>
  </si>
  <si>
    <t>ZM9WA</t>
  </si>
  <si>
    <t>WOS:000764696600003</t>
  </si>
  <si>
    <t>Bimova, P; Roupcova, P; Klouda, K; Matejova, L; Stanova, AV; Grabicova, K; Grabic, R; Majova, V; Hives, J; Spalkova, V; Gemeiner, P; Celec, P; Konecna, B; Birosova, L; Krahulcova, M; Mackul, T</t>
  </si>
  <si>
    <t>Bimova, Paula; Roupcova, Petra; Klouda, Karel; Matejova, Lenka; Stanova, Andrea Vojs; Grabicova, Katerina; Grabic, Roman; Majova, Veronika; Hives, Jan; Spalkova, Viera; Gemeiner, Pavol; Celec, Peter; Konecna, Barbora; Birosova, Lucia; Krahulcova, Monika; Mackul, Tomas</t>
  </si>
  <si>
    <t>Biochar - An efficient sorption material for the removal of pharmaceutically active compounds, DNA and RNA fragments from wastewater</t>
  </si>
  <si>
    <t>WWTP effluent; Micropollutants; RNA/DNA fragments; Adsorption; Biochar</t>
  </si>
  <si>
    <t>RESISTANT BACTERIA; TREATMENT PLANTS; ILLICIT DRUGS; ADSORPTION; ANTIBIOTICS; SUBSTANCES; SULFAMETHOXAZOLE; TEMPERATURE; MANAGEMENT; IRON</t>
  </si>
  <si>
    <t>Wastewaters are considered a remarkable source of micropollutants capable of influencing the environment both directly and indirectly. Here we tested porous ecological carbon (Biochar), an effective sorbent material for removing pharmaceuticals, drugs, and their metabolites found in wastewaters. The tested Biochar type was first characterised and used for adsorption experiments of selected micropollutants from a municipal WWTP (wastewater treatment plant) effluent sample. The sorption efficiency was studied on selected pharmaceuticals due to their common presence in aquatic ecosystems. The results show that the studied Biochar type removed the pharmaceuticals with high efficiency (above 90%), so this material can potentially be applied in wastewater treatment. We achieved greater than 99% efficiency in total RNA removal from wastewater. Wastewater might contain infectious RNA fragments of the SARS-CoV-2 virus. However, Biochar can be used as a sorbent in wastewater treatment to remove antibiotic resistance genes. We have also observed a total DNA removal ability of Biochar. On the other hand, the total number and antibiotic-resistant coliform bacteria and enterococci were not changed after Biochar wastewater treatment.</t>
  </si>
  <si>
    <t>[Bimova, Paula; Hives, Jan; Spalkova, Viera] Slovak Univ Technol Bratislava, Fac Chem &amp; Food Technol, Dept Inorgan Technol, Radlinskeho 9, Bratislava 81237, Slovakia; [Roupcova, Petra; Klouda, Karel] VSB Tech Univ Ostrava, Fac Safety Engn, Lumarova 13, Ostrava 70030, Czech Republic; [Matejova, Lenka] VSB Tech Univ Ostrava, Inst Environm Technol, 17 Listopadu 15-2172, Ostrava 70800, Czech Republic; [Stanova, Andrea Vojs; Grabicova, Katerina; Grabic, Roman] Univ South Bohemia Ceske Budejovice, Fac Fisheries &amp; Protect Waters, South Bohemian Res Ctr Aquaculture &amp; Biodivers Hy, Zatisi 728-2, Vodnany 38925, Czech Republic; [Stanova, Andrea Vojs] Comenius Univ, Fac Nat Sci, Dept Analyt Chem, Mlynska Dolina Ilkovreova 6, SK-84215 Bratislava, Slovakia; [Majova, Veronika] Slovak Univ Technol Bratislava, Fac Chem &amp; Food Technol, Inst Nat &amp; Synthet Polymers, Dept Wood Pulp &amp; Paper, Radlinskeho 9, Bratislava 81237, Slovakia; [Mackul, Tomas] Slovak Univ Technol Bratislava, Inst Chem &amp; Environm Engn, Fac Chem &amp; Food Technol, Radlinskeho 9, Bratislava 81237, Slovakia; [Spalkova, Viera] Czech Univ Life Sci Prague, Fac Agrobiol Food &amp; Nat Resources, Dept Zool &amp; Fisheries, Kamycka 129, Prague 16500 6, Czech Republic; [Gemeiner, Pavol] Slovak Univ Technol Bratislava, Fac Chem &amp; Food Technol, Dept Graph Arts Technol &amp; Appl Photochem, Radlinskeho 9, Bratislava 81237, Slovakia; [Celec, Peter; Konecna, Barbora] Comenius Univ, Fac Med, Inst Mol Biomed, Sasinkova 4, Bratislava 81108, Slovakia; [Birosova, Lucia; Krahulcova, Monika] Slovak Univ Technol Bratislava, Fac Chem &amp; Food Technol, Dept Nutr &amp; Food Qual Assessment, Radlinskeho 9, Bratislava 81237, Slovakia; [Celec, Peter] Comenius Univ, Fac Med, Inst Pathophysiol, Sasinkova 4, Bratislava 81108, Slovakia; [Celec, Peter] Comenius Univ, Fac Nat Sci, Dept Mol Biol, Mlynska Dolina Ilkovicova 6, Bratislava 84215, Slovakia</t>
  </si>
  <si>
    <t>Slovak University of Technology Bratislava; Technical University of Ostrava; Technical University of Ostrava; University of South Bohemia Ceske Budejovice; Comenius University Bratislava; Slovak University of Technology Bratislava; Slovak University of Technology Bratislava; Czech University of Life Sciences Prague; Slovak University of Technology Bratislava; Comenius University Bratislava; Slovak University of Technology Bratislava; Comenius University Bratislava; Comenius University Bratislava</t>
  </si>
  <si>
    <t>Bimova, P (corresponding author), Slovak Univ Technol Bratislava, Fac Chem &amp; Food Technol, Dept Inorgan Technol, Radlinskeho 9, Bratislava 81237, Slovakia.</t>
  </si>
  <si>
    <t>paula.bimova@stuba.sk</t>
  </si>
  <si>
    <t>Celec, Peter/I-7103-2012; Grabic, Roman/AAF-5412-2021; Birošová, Lucia/O-2775-2014; Gemeiner, Pavol/AAY-6164-2020; Grabicova, Katerina/F-7921-2015; Klouda, Karel/C-9478-2013; Konecna, Barbora/Q-4617-2017; Roupcova, Petra/M-7649-2017</t>
  </si>
  <si>
    <t>Celec, Peter/0000-0001-5883-3580; Grabic, Roman/0000-0002-0935-2075; Birošová, Lucia/0000-0001-5221-0251; Grabicova, Katerina/0000-0002-6026-6260; Konecna, Barbora/0000-0002-5544-1482; Gemeiner, Pavol/0000-0003-0808-0079; Brandeburova, Paula/0000-0003-1335-9138; Roupcova, Petra/0000-0001-8106-8960; Vojs Stanova, Andrea/0000-0002-8541-5170</t>
  </si>
  <si>
    <t>Ministry of Education, Youth and Sports of the Czech Republic - projects CENAKVA'' [LM2018099]; Slovak Research and Development Agency [APVV-19-0250, PP-COVID-20-0019, APVV-17-0183]; European Regional Development Fund [ITMS 26240220084, ITMS 26240220073, ITMS 26240120028, 313011ASS8]; Scientific Grant Agency of the Ministry of Education of the Slovak Republic (MESR) [VEGA 1/0343/19, VEGA 1/0403/19]; European Regional Development Fund Project Centre for the investigation of synthesis and transformation of nutritional substances in the food chain in interaction with potentially harmful substances of anthropogenic origin: comprehensive assessment of soi [CZ.02.1.01/0.0/0.0/16_019/0000845]; European Union [H2020-INFRAEOSC-05-2018-2019, 831644]; Slovak Academy of Sciences (SAS) [VEGA 1/0343/19, VEGA 1/0403/19]</t>
  </si>
  <si>
    <t>Ministry of Education, Youth and Sports of the Czech Republic - projects CENAKVA''; Slovak Research and Development Agency(Slovak Research and Development Agency); European Regional Development Fund(European Union (EU)); Scientific Grant Agency of the Ministry of Education of the Slovak Republic (MESR); European Regional Development Fund Project Centre for the investigation of synthesis and transformation of nutritional substances in the food chain in interaction with potentially harmful substances of anthropogenic origin: comprehensive assessment of soi; European Union(European Union (EU)); Slovak Academy of Sciences (SAS)(Slovak Academy of Sciences)</t>
  </si>
  <si>
    <t>This work was supported by the Ministry of Education, Youth and Sports of the Czech Republic -projects CENAKVA'' (LM2018099). This work was also supported by the Slovak Research and Development Agency under contracts no APVV-19-0250, PP-COVID-20-0019, APVV-17-0183. This article was also realized because of the support for infrastructure equipment by the Operation Program Research and Development for the projects ''National Center for Research and Application of renewable energy sources'' (ITMS 26240120028), Competence center for new materials, advanced technologies and energy (ITMS 26240220073), and University science park STU Bratislava (ITMS 26240220084), which were co-financed by the European Regional Development Fund. This work was also supported by the Scientific Grant Agency of the Ministry of Education of the Slovak Republic (MESR) and of Slovak Academy of Sciences (SAS) VEGA 1/0343/19 and VEGA 1/0403/19 and by European Regional Development Fund Project Centre for the investigation of synthesis and transformation of nutritional substances in the food chain in interaction with potentially harmful substances of anthropogenic origin: comprehensive assessment of soil contamination risks for the quality of agricultural products (No. CZ.02.1.01/0.0/0.0/16_019/0000845). This study was financially supported by project VIR-SCAN - Wastewater monitoring data as an early warning tool to alert COVID-19 in the population (EOSCsecretariat.eu has received funding from the European Union's Horizon Program call H2020-INFRAEOSC-05-2018-2019, grant Agreement number 831644.). This article was also written thanks to the generous support under the Operational Program Integrated Infrastructure for the project: Strategic research in the field of SMART monitoring, treatment and preventive protection against coronavirus (SARS-CoV-2), Project no. 313011ASS8, co-financed by the European Regional Development Fund. We are grateful to American Manuscript Editors for English revision.</t>
  </si>
  <si>
    <t>10.1016/j.jece.2021.105746</t>
  </si>
  <si>
    <t>TF0GD</t>
  </si>
  <si>
    <t>WOS:000670384900006</t>
  </si>
  <si>
    <t>Ai, NZ; Chen, L; Fu, YL</t>
  </si>
  <si>
    <t>Ai, Nanzhu; Chen, Lin; Fu, Yuliang</t>
  </si>
  <si>
    <t>A novel analysis on pyrolysis and gasification process of rice straw feedstock</t>
  </si>
  <si>
    <t>SUSTAINABLE ENERGY TECHNOLOGIES AND ASSESSMENTS</t>
  </si>
  <si>
    <t>Pyrolysis; Gasification process; Rice straw feedstock; Biowaste management</t>
  </si>
  <si>
    <t>PHOTOLUMINESCENCE CHARACTERISTICS; QUANTUM DOTS; OPTIMIZATION; PARAMETERS; ALGORITHM; BIOCHAR; FPGA</t>
  </si>
  <si>
    <t>The world's largest waste management, energy generation, and products necessary for fueling economic expansion might support gasification. It is a process of a major step forward in the incineration process. The pyrolysis process destroys garbage thermally without air, where materials exposed to a certain amount of oxygen are not sufficient to cause burning. The major drawbacks in the processing are the product of treated water stream and process of rice straw feedstock is more complex than many other treatments because of high percentages of carbon monoxide (CO) and includes nanoparticles, halides, toxic substances, and compounds with alkaline depends on the chemical composition of the fuel and the specific gasification technique. Coalaceous materials, such as biomass or fossil fuel, can be converted into gaseous products by gasification: nitrogen (N2), carbon monoxide (CO), and hydrogen (H2). Controlling the amount of oxygen and steam in the reaction is the key to this process. Syngas (from synthesis gas) or producer gas is the gas mixture formed due to the synthesis of H2 and CO, both of which are highly flammable. This gas can be used to generate power and is considered renewable when the biomass feedstock produces the gasified compounds. An advantage of gasification over direct combustion is that the thermodynamic upper limit to the efficiency defined by Carnot's rule is higher for syngas than the original feedstock material. To deal with this issue, slow-pyrolysis and integrated gasification analysis (SPIGA) using bio-oil have been proposed to predict the moisture that can considerably impact the output of products based on system parameters and construction of the reactors. In this work, a robust procedure model is developed for simulating the gasification of carbon biomass blends mixtures with an induced flow gasifier. By implementing feedstock for biodegradable polymer analysis, construct and develop a novel slow pyrolysis rice straw processor that improves some inefficiency while preserving. According to requirements, the results will establish transformation techniques to manufacture certain biochar, biological oil, and gas products.</t>
  </si>
  <si>
    <t>[Ai, Nanzhu] Qingdao Technol Univ, Sch Environm &amp; Municipal Engn, 11 Fushun Rd, Qingdao 266033, Peoples R China; [Chen, Lin] Qingdao Yinhuang Jiqing Water Ind Co Ltd, Qingdao 266000, Peoples R China; [Fu, Yuliang] North China Univ Water Resources &amp; Elect Power, Zhengzhou 450046, Peoples R China</t>
  </si>
  <si>
    <t>Qingdao University of Technology; North China University of Water Resources &amp; Electric Power</t>
  </si>
  <si>
    <t>Chen, L (corresponding author), Qingdao Yinhuang Jiqing Water Ind Co Ltd, Qingdao 266000, Peoples R China.</t>
  </si>
  <si>
    <t>ylanz@163.com</t>
  </si>
  <si>
    <t>fu, yuliang/HPE-6314-2023</t>
  </si>
  <si>
    <t>2213-1388</t>
  </si>
  <si>
    <t>2213-1396</t>
  </si>
  <si>
    <t>SUSTAIN ENERGY TECHN</t>
  </si>
  <si>
    <t>Sustain. Energy Technol. Assess.</t>
  </si>
  <si>
    <t>10.1016/j.seta.2021.101866</t>
  </si>
  <si>
    <t>2U0HL</t>
  </si>
  <si>
    <t>WOS:000822845900001</t>
  </si>
  <si>
    <t>Wang, H; Cai, SX; Shan, L; Zhuang, M; Li, N; Quan, GX; Yan, JL</t>
  </si>
  <si>
    <t>Wang, Hui; Cai, Sixiang; Shan, Liang; Zhuang, Min; Li, Nan; Quan, Guixiang; Yan, Jinlong</t>
  </si>
  <si>
    <t>Adsorptive and Reductive Removal of Chlorophenol from Wastewater by Biomass-Derived Mesoporous Carbon-Supported Sulfide Nanoscale Zerovalent Iron</t>
  </si>
  <si>
    <t>porous carbon; zerovalent iron; biomass; dichlorination; adsorption</t>
  </si>
  <si>
    <t>ZERO-VALENT IRON; BIMETALLIC NANOPARTICLES; BIOCHAR; COMPOSITES; 4-CHLOROPHENOL; NZVI</t>
  </si>
  <si>
    <t>Chlorinated compounds in a water environment pose serious threats to humanity. A nanoscale zerovalent iron (nZVI) has desirable properties for water dichlorination, but its reactivity is still limited by agglomeration and oxidation. In this study, the mesoporous carbon (MC) derived from biomass waste was prepared for immobilizing nZVI, and the nZVI@MC was further modified by sulfur (S-nZVI@MC) to relieve surface oxidation. The synergistic effect between nZVI and surface modification, the reaction conditions and the removal mechanism were investigated systematically. The characterization results showed nZVI was successfully loaded on the surface of MC, and the aggregation of nZVI was prevented. Moreover, sulfidation modification resulted in the formation of FeS on the surface of nZVI, which effectively alleviated surface oxidation of nZVI and promoted the electron transfer. Batch experiments demonstrated S-nZVI@MC had greatly enhanced reactivity towards 2,4,6-trichlorphenol (TCP) as compared to MC and nZVI, and the removal rate could reach 100%, which was mainly attributed to the significant synergistic effect of MC immobilization and sulfidation modification. Furthermore, the TCP removal process was well described by a Langmuir adsorption model and pseudo-second-order model. The possible mechanism for enhanced removal of TCP is the fast adsorption onto S-nZVI@MC and effective reduction by S-nZVI. Therefore, with excellent reducing activity and antioxidation, S-nZVI@MC has the potential as a pollutant treatment.</t>
  </si>
  <si>
    <t>[Wang, Hui; Zhuang, Min; Li, Nan; Quan, Guixiang; Yan, Jinlong] Yancheng Inst Technol, Sch Environm Sci &amp; Engn, Key Lab Adv Technol Environm Protect Jiangsu Prov, Yancheng 224051, Peoples R China; [Cai, Sixiang] Hainan Univ, State Key Lab Marine Resource Utilizat South Chin, Haikou 570228, Hainan, Peoples R China; [Shan, Liang] Tsinghua Univ, Yancheng Environm Engn Technol Res &amp; Dev Ctr, Sch Environm, Yancheng 224051, Peoples R China</t>
  </si>
  <si>
    <t>Yancheng Institute of Technology; Hainan University; Tsinghua University</t>
  </si>
  <si>
    <t>Yan, JL (corresponding author), Yancheng Inst Technol, Sch Environm Sci &amp; Engn, Key Lab Adv Technol Environm Protect Jiangsu Prov, Yancheng 224051, Peoples R China.;Cai, SX (corresponding author), Hainan Univ, State Key Lab Marine Resource Utilizat South Chin, Haikou 570228, Hainan, Peoples R China.</t>
  </si>
  <si>
    <t>whsl@ycit.cn; 993049@hainu.edu.cn; shanliangsir@126.com; z17802592726@163.com; ln_9597@163.com; qgx@ycit.cn; yjlyt@ycit.cn</t>
  </si>
  <si>
    <t>Yan, Jinlong/0000-0003-3172-6245</t>
  </si>
  <si>
    <t>Natural Science Foundation of Jiangsu Province [BK20170475]; Joint Open Fund of Jiangsu Collaborative Innovation Center for Ecological Building Material and Enviromental Protection Equipments and Key Laboratory for Advanced Technology in Environmental Protection of Jiangsu Province</t>
  </si>
  <si>
    <t>Natural Science Foundation of Jiangsu Province(Natural Science Foundation of Jiangsu Province); Joint Open Fund of Jiangsu Collaborative Innovation Center for Ecological Building Material and Enviromental Protection Equipments and Key Laboratory for Advanced Technology in Environmental Protection of Jiangsu Province</t>
  </si>
  <si>
    <t>This research was funded by the Natural Science Foundation of Jiangsu Province (BK20170475) and Joint Open Fund of Jiangsu Collaborative Innovation Center for Ecological Building Material and Enviromental Protection Equipments and Key Laboratory for Advanced Technology in Environmental Protection of Jiangsu Province.</t>
  </si>
  <si>
    <t>10.3390/nano9121786</t>
  </si>
  <si>
    <t>KB7MY</t>
  </si>
  <si>
    <t>WOS:000506675800141</t>
  </si>
  <si>
    <t>Wang, TT; Cai, JJ; Zheng, JY; Fang, KK; Hussain, I; Husein, DZ</t>
  </si>
  <si>
    <t>Wang, Tongtong; Cai, Jinjun; Zheng, Jiyong; Fang, Kaikai; Hussain, Imtyaz; Husein, Dalal Z.</t>
  </si>
  <si>
    <t>Facile synthesis of activated biochar/BiVO4 heterojunction photocatalyst to enhance visible light efficient degradation for dye and antibiotics: applications and mechanisms</t>
  </si>
  <si>
    <t>Activated biochar; BiVO4; Visible light photocatalysis; Actual wastewater treatment; Disinfection; Enhancement mechanisms</t>
  </si>
  <si>
    <t>HIGHLY EFFICIENT; HETEROSTRUCTURE; SOLAR; PHOTODEGRADATION; CONSTRUCTION; FABRICATION; REMOVAL</t>
  </si>
  <si>
    <t>The applications of biochar in catalysis have become a research hotspot, but studies using activated biochar (ACB) and enhanced mechanisms are limited. To improve the photocatalytic performance of BiVO4, the nano-photocatalyst (ACB-BiVO4) was synthesized via a facile hydrothermal reaction. Various characterization techniques were performed, and the adsorption-photodegradation of the organic pollutants rhodamine B (RhB), tetracycline (TC), norfloxacin (NOR), and chloramphenicol (CAP) under visible light were investigated. Meanwhile, the effects of loading ratios, initial concentrations, recycling tests, more enhancement strategies, actual wastewater treatment, and disinfection effects on photocatalysis of ACB-BiVO4 were comprehensively evaluated. The results confirmed that the tetragonal phase BiVO4 was successfully composited onto the support ACB forming heterojunction, which displayed the best performance at a mass ratio of 1:0.62. The degradation rate by ACB-BiVO4 reached 84.52% for RhB at a kinetic constant of 0.0133 min(-1), which was 5.78 times higher than pure BiVO4. ACB-BiVO4 completely removed RhB and TC from the investigated surface water and removed more than 73.50% of RhB and TC from industrial wastewater. ACB-BiVO4 had excellent disinfection effects on E. coli and Staphylococcus aureus with a sterilization rate of over 99% at 12 h center dot OH and holes were dominant active species and the enhancement mechanism is associated with the heterojunction. ACB-BiVO4 expanded the visible light (similar to 545 nm) absorption and reduced the band gap (2.26 eV), and effectively inhibited the photogenerated carriers recombination. The unique structure (defects) and surface properties (functional groups and environmentally persistent free radicals) of ACB were found to play a critical role. (C) 2022 The Author(s). Published by Elsevier B.V.</t>
  </si>
  <si>
    <t>[Wang, Tongtong; Cai, Jinjun; Zheng, Jiyong] Northwest A&amp;F Univ, State Key Lab Soil Eros &amp; Dryland Farming Loess P, Yangling 712100, Shaanxi, Peoples R China; [Wang, Tongtong; Zheng, Jiyong] Northwest A&amp;F Univ, Coll Nat Resources &amp; Environm, Yangling 712100, Shaanxi, Peoples R China; [Cai, Jinjun] Ningxia Acad Agr &amp; Forestry Sci, Inst Resources &amp; Environm, Yinchuan 750002, Ningxia, Peoples R China; [Fang, Kaikai] Zhejiang Univ, Coll Environm &amp; Resource Sci, Inst Soil &amp; Water Resources &amp; Environm Sci, Hangzhou 310058, Peoples R China; [Hussain, Imtyaz] South China Univ Technol, Sch Environm &amp; Energy, Guangzhou 510006, Peoples R China; [Husein, Dalal Z.] New Valley Univ, Fac Sci, Chem Dept, El Kharja 72511, Egypt</t>
  </si>
  <si>
    <t>Northwest A&amp;F University - China; Northwest A&amp;F University - China; Ningxia Academy of Agricultural &amp; Forestry Sciences; Zhejiang University; South China University of Technology</t>
  </si>
  <si>
    <t>Zheng, JY (corresponding author), Northwest A&amp;F Univ, State Key Lab Soil Eros &amp; Dryland Farming Loess P, Yangling 712100, Shaanxi, Peoples R China.;Zheng, JY (corresponding author), Northwest A&amp;F Univ, Coll Nat Resources &amp; Environm, Yangling 712100, Shaanxi, Peoples R China.</t>
  </si>
  <si>
    <t>zhjy@ms.iswc.ac.cn</t>
  </si>
  <si>
    <t>Wang, Tongtong/D-2701-2017; Husein, Dalal Z./HKD-9601-2023; Zheng, Jiyong/N-4626-2018</t>
  </si>
  <si>
    <t>Wang, Tongtong/0000-0002-2553-0265; Zheng, Jiyong/0000-0002-0017-8875; Husein, Dalal/0000-0001-7552-0914</t>
  </si>
  <si>
    <t>Strategic Priority Research Program of the Chinese Academy of Sciences [XDA23070202]; Key R&amp;D Project of Ningxia Hui Autonomous Region [2020BCF01001]; National Key R&amp;D Project of China [2016YFC0501702]; Central guidance for local science and technology development projects of China [2021FRD05023]</t>
  </si>
  <si>
    <t>The authors wish to express their sincere thanks to the the Strategic Priority Research Program of the Chinese Academy of Sciences (XDA23070202), and the Key R&amp;D Project of Ningxia Hui Autonomous Region (2020BCF01001). In addition, this work also is supported by the National Key R&amp;D Project of China (2016YFC0501702), and the Central guidance for local science and technology development projects of China (2021FRD05023). The authors thank shiyanjia lab (www.shiyanjia.com) for the support of XPS and ESR/EPR tests.</t>
  </si>
  <si>
    <t>10.1016/j.jmrt.2022.06.177</t>
  </si>
  <si>
    <t>5F7XD</t>
  </si>
  <si>
    <t>WOS:000866524500003</t>
  </si>
  <si>
    <t>Wei, LQ; Liang, SB; Guho, NM; Hanson, AJ; Smith, MW; Garcia-Perez, M; McDonald, AG</t>
  </si>
  <si>
    <t>Wei, Liqing; Liang, Shaobo; Guho, Nicholas M.; Hanson, Andrea J.; Smith, Matthew W.; Garcia-Perez, Manuel; McDonald, Armando G.</t>
  </si>
  <si>
    <t>Production and characterization of bio-oil and biochar from the pyrolysis of residual bacterial biomass from a polyhydroxyalkanoate production process</t>
  </si>
  <si>
    <t>Residual bacterial biomass; Polyhydroxyalkanoate; Compositional analysis; Bioproducts</t>
  </si>
  <si>
    <t>CHROMATOGRAPHY-MASS SPECTROMETRY; SEWAGE-SLUDGE; ALGAL BIOMASS; WASTE-WATER; HYDROTHERMAL LIQUEFACTION; POLYHYDROXYBUTYRATE; FEEDSTOCK; MANURE; TORREFACTION; PRETREATMENT</t>
  </si>
  <si>
    <t>Polyhydroxyalkanoate (PHA) production generates a significant amount of residual bacterial biomass (RBB) after PHA extraction. The RBB as a zero-value waste contains proteins, carbohydrates, phenolics, and ash, which can be managed and converted to bio-oil and biochar products by pyrolysis. Thermogravimetric analysis (TGA) was used to investigate the thermodegradation kinetics of RBB and pyrolysis-GCMS studies were employed to determine potential chemical products. Pyrolysis was conducted on a laboratory-scale auger reactor at 500 degrees C. The bio-oil and biochar yield were 28 and 46%, respectively. The pyrolysis bio-oil was characterized by the combination of GCMS, high-pressure liquid chromatography (HPLC), and electrospray ionization mass spectrometry (ESI-MS). The bio-oil was dominated by nitrogen-containing, hydrocarbons, and aromatic compounds. The biochar was studied for its specific surface area and pore size, chemical functionality by Fourier transform infrared (FTIR) and Raman spectroscopies, and butane absorption activity. Biochar was comprised of a large part of polycondensed phenolic and majorly disordered amorphous carbon. (C) 2015 Elsevier B.V. All rights reserved.</t>
  </si>
  <si>
    <t>[Wei, Liqing; Liang, Shaobo; McDonald, Armando G.] Univ Idaho, Dept Forest Rangeland &amp; Fire Sci, Renewable Mat Program, Moscow, ID 83844 USA; [Guho, Nicholas M.] Univ Idaho, Dept Civil Engn, Moscow, ID 83844 USA; [Hanson, Andrea J.] Univ Idaho, Dept Biol Sci, Moscow, ID 83844 USA; [Smith, Matthew W.; Garcia-Perez, Manuel] Washington State Univ, Biol Syst Engn, Pullman, WA 99164 USA</t>
  </si>
  <si>
    <t>Idaho; University of Idaho; Idaho; University of Idaho; Idaho; University of Idaho; Washington State University</t>
  </si>
  <si>
    <t>USDA-NIFA [2012-68002-19952]; Idaho State Board of Education [IF11-012]; NSF [DMR-0619310]; NIFA [2012-68002-19952, 578323] Funding Source: Federal RePORTER</t>
  </si>
  <si>
    <t>USDA-NIFA(United States Department of Agriculture (USDA)); Idaho State Board of Education; NSF(National Science Foundation (NSF)); NIFA(United States Department of Agriculture (USDA)National Institute of Food and Agriculture)</t>
  </si>
  <si>
    <t>The authors would like to acknowledge: (i) the financial support from a USDA-NIFA grant 2012-68002-19952, (ii) Idaho State Board of Education grant IF11-012 for supporting the construction of the PHA pilot plant, (iii) Dr. Erik R. Coats (Department of Civil Engineering, University of Idaho) for kindly providing PHA biomass, and (iv) NSF grant DMR-0619310 for supporting the purchase of the alpha 300 Raman spectrometer.</t>
  </si>
  <si>
    <t>10.1016/j.jaap.2015.08.005</t>
  </si>
  <si>
    <t>CT2CT</t>
  </si>
  <si>
    <t>WOS:000362610300031</t>
  </si>
  <si>
    <t>Chen, GH; Taherymoosavi, S; Cheong, SS; Yin, Y; Akter, R; Marjo, CE; Rich, AM; Mitchell, DRG; Fan, XR; Chew, J; Pan, GX; Li, LQ; Bian, RJ; Horvat, J; Mohammed, M; Munroe, P; Joseph, S</t>
  </si>
  <si>
    <t>Chen, Guanhong; Taherymoosavi, Sarasadat; Cheong, Soshan; Yin, Yao; Akter, Rabeya; Marjo, Christopher E.; Rich, Anne M.; Mitchell, David R. G.; Fan, Xiaorong; Chew, Jinkiat; Pan, Genxing; Li, Lianqing; Bian, Rongjun; Horvat, Joseph; Mohammed, Mohanad; Munroe, Paul; Joseph, Stephen</t>
  </si>
  <si>
    <t>Advanced characterization of biomineralization at plaque layer and inside rice roots amended with iron- and silica-enhanced biochar</t>
  </si>
  <si>
    <t>Application of iron (Fe)- and silica (Si)-enhanced biochar compound fertilisers (BCF) stimulates rice yield by increasing plant uptake of mineral nutrients. With alterations of the nutrient status in roots, element homeostasis (e.g., Fe) in the biochar-treated rice root was related to the formation of biominerals on the plaque layer and in the cortex of roots. However, the in situ characteristics of formed biominerals at the micron and sub-micron scale remain unknown. In this study, rice seedlings (Oryza sativa L.) were grown in paddy soil treated with BCF and conventional fertilizer, respectively, for 30 days. The biochar-induced changes in nutrient accumulation in roots, and the elemental composition, distribution and speciation of the biomineral composites formed in the biochar-treated roots at the micron and sub-micron scale, were investigated by a range of techniques. Results of laser ablation inductively coupled plasma mass spectrometry (LA-ICP-MS) showed that biochar treatment significantly increased concentrations of nutrients (e.g., Fe, Si, and P) inside the root. Raman mapping and vibrating sample magnetometry identified biochar particles and magnetic Fe nanoparticles associated with the roots. With Fe plaque formation, higher concentrations of FeOx- and FeOxH- anions on the root surface than the interior were detected by time-of-flight secondary ionization mass spectrometry (ToF-SIMS). Analysis of data from scanning electron microscopy energy-dispersive spectroscopy (SEM-EDS), and from scanning transmission electron microscopy (STEM) coupled with EDS or energy electron loss spectroscopy (EELS), determined that Fe(III) oxide nanoparticles were accumulated in the crystalline fraction of the plaque and were co-localized with Si and P on the root surface. Iron-rich nanoparticles (Fe-Si nanocomposites with mixed oxidation states of Fe and ferritin) in the root cortex were identified by using aberration-corrected STEM and in situ EELS analysis, confirming the biomineralization and storage of Fe in the rice root. The findings from this study highlight that the deposition of Fe-rich nanocomposites occurs with contrasting chemical speciation in the Fe plaque and cortex of the rice root. This provides an improved understanding of the element homeostasis in rice with biochar-mineral fertilization.</t>
  </si>
  <si>
    <t>[Chen, Guanhong] Guangdong Acad Sci, Natl Reg Joint Engn Res Ctr Soil Pollut Control &amp;, Guangdong Key Lab Integrated Agroenvironm Pollut, Inst Ecoenvironm &amp; Soil Sci, Guangzhou 510650, Peoples R China; [Taherymoosavi, Sarasadat; Munroe, Paul; Joseph, Stephen] Univ New South Wales, Sch Mat Sci &amp; Engn, Sydney, NSW 2052, Australia; [Cheong, Soshan; Yin, Yao; Akter, Rabeya; Marjo, Christopher E.; Rich, Anne M.] Univ New South Wales, Mark Wainwright Analyt Ctr, Sydney, NSW 2052, Australia; [Mitchell, David R. G.] Univ Wollongong, Electron Microscopy Ctr, AIIM Bldg,Innovat Campus, North Wollongong, NSW 2517, Australia; [Fan, Xiaorong; Chew, Jinkiat; Pan, Genxing; Li, Lianqing; Bian, Rongjun] Nanjing Agr Univ, Coll Resources &amp; Environm Sci, Nanjing 210095, Peoples R China; [Horvat, Joseph; Mohammed, Mohanad; Joseph, Stephen] Univ Wollongong, Inst Superconducting &amp; Elect Mat, Wollongong, NSW 2522, Australia; [Horvat, Joseph; Mohammed, Mohanad; Joseph, Stephen] Univ Wollongong, Sch Phys, Wollongong, NSW 2522, Australia</t>
  </si>
  <si>
    <t>Guangdong Academy of Sciences; Institute of Eco-environmental &amp; Soil Sciences, Guangdong Academy of Sciences; University of New South Wales Sydney; University of New South Wales Sydney; University of Wollongong; Nanjing Agricultural University; University of Wollongong; University of Wollongong</t>
  </si>
  <si>
    <t>Chen, GH (corresponding author), Guangdong Acad Sci, Natl Reg Joint Engn Res Ctr Soil Pollut Control &amp;, Guangdong Key Lab Integrated Agroenvironm Pollut, Inst Ecoenvironm &amp; Soil Sci, Guangzhou 510650, Peoples R China.;Joseph, S (corresponding author), Univ New South Wales, Sch Mat Sci &amp; Engn, Sydney, NSW 2052, Australia.;Joseph, S (corresponding author), Univ Wollongong, Inst Superconducting &amp; Elect Mat, Wollongong, NSW 2522, Australia.;Joseph, S (corresponding author), Univ Wollongong, Sch Phys, Wollongong, NSW 2522, Australia.</t>
  </si>
  <si>
    <t>ghchen@soil.gd.cn; joey.stephen@gmail.com</t>
  </si>
  <si>
    <t>Mitchell, David R. G./0000-0002-5398-124X; Horvat, Joseph/0000-0002-4008-9842; Munroe, Paul/0000-0002-5091-2513</t>
  </si>
  <si>
    <t>UNSW; Australian Research Council (ARC) [LE120100104, LE140100032]; Mark Wainwright Analytical Centre at UNSW; Australian Research Council [LE140100032] Funding Source: Australian Research Council</t>
  </si>
  <si>
    <t>UNSW; Australian Research Council (ARC)(Australian Research Council); Mark Wainwright Analytical Centre at UNSW; Australian Research Council(Australian Research Council)</t>
  </si>
  <si>
    <t>This study was supported by funds provided by UNSW. This research used the JEOL JEM-ARM200F funded by the Australian Research Council (ARC)-Linkage, Infrastructure, Equipment and Facilities (LIEF) grant (LE120100104) located at the UOW Electron Microscopy Centre and LE140100032 for the ToF-SIMS located at the Mark Wainwright Analytical Centre. The authors acknowledge the support of the Mark Wainwright Analytical Centre at UNSW.</t>
  </si>
  <si>
    <t>JAN 8</t>
  </si>
  <si>
    <t>10.1038/s41598-020-80377-z</t>
  </si>
  <si>
    <t>RE8CY</t>
  </si>
  <si>
    <t>WOS:000634376100059</t>
  </si>
  <si>
    <t>Bonds, D; Koziel, JA; De, M; Chen, BT; Singh, AK; Licht, MA</t>
  </si>
  <si>
    <t>Bonds, Darcy; Koziel, Jacek A.; De, Mriganka; Chen, Baitong; Singh, Asheesh K.; Licht, Mark A.</t>
  </si>
  <si>
    <t>Dataset Documenting the Interactions of Biochar with Manure, Soil, and Plants: Towards Improved Sustainability of Animal and Crop Agriculture</t>
  </si>
  <si>
    <t>DATA</t>
  </si>
  <si>
    <t>Article; Data Paper</t>
  </si>
  <si>
    <t>carbon cycling; nutrient cycling; soil amendment; manure; biochar; corn; maize; soybeans; fertilizer</t>
  </si>
  <si>
    <t>Plant and animal agriculture is a part of a larger system where the environment, soil, water, and nutrient management interact. Biochar (a pyrolyzed biomass) has been shown to affect the single components of this complex system positively. Biochar is a soil amendment, which has been documented for its benefits as a soil enhancer particularly to increase soil carbon, improve soil fertility, and better nutrient retention. These effects have been documented in the literature. Still, there is a need for a broader examination of these single components and effects that aims at the complementarity and synergy attainable with biochar and the animal and crop-production system. Thus, we report a comprehensive dataset documenting the interactions of biochar with manure, soil, and plants. We evaluated three biochars mixed with manure alongside both manure and soil controls for improvement in soil quality, reduction in nutrient movement, and increase in plant nutrient availability. We explain the experiments and the dataset that contains the physicochemical properties of each biochar-manure mixture, the physicochemical properties of soil amended with each biochar-manure mixture, and the biomass and nutrient information of plants grown in biochar-manure mixture-amended soil. This dataset is useful for continued research examining both the short- and long-term effects of biochar-manure mixtures on both plant and soil systems. In addition, these data will be beneficial to extend the findings to field settings for practical and realized gains.</t>
  </si>
  <si>
    <t>[Bonds, Darcy] Iowa State Univ, Dept Hort, Ames, IA 50011 USA; [Koziel, Jacek A.; Chen, Baitong] Iowa State Univ, Dept Agr &amp; Biosyst Engn, Ames, IA 50011 USA; [De, Mriganka; Singh, Asheesh K.; Licht, Mark A.] Iowa State Univ, Dept Agron, Ames, IA 50011 USA; [De, Mriganka] Minnesota State Univ, Dept Biol Sci, Mankato, MN USA</t>
  </si>
  <si>
    <t>Iowa State University; Iowa State University; Iowa State University; Minnesota State Colleges &amp; Universities; Minnesota State University Mankato</t>
  </si>
  <si>
    <t>Koziel, JA (corresponding author), Iowa State Univ, Dept Agr &amp; Biosyst Engn, Ames, IA 50011 USA.</t>
  </si>
  <si>
    <t>dgbonds@iastate.edu; koziel@iastate.edu; mriganka.de@mnsu.edu; baitongc@iastate.edu; singhak@iastate.edu; lichtma@iastate.edu</t>
  </si>
  <si>
    <t>Koziel, Jacek A./B-5483-2014</t>
  </si>
  <si>
    <t>Koziel, Jacek A./0000-0002-2387-0354; De, Mriganka/0000-0003-3924-5980; Bonds, Darcy/0000-0003-3344-7493; Chen, Baitong/0000-0002-6607-1253; Licht, Mark/0000-0001-6640-7856</t>
  </si>
  <si>
    <t>Iowa State University's Freshmen Honors Program (Darcy Bonds); Iowa Agriculture and Home Economics Experiment Station (Hatch Act and State of Iowa funds) [IOW05556]</t>
  </si>
  <si>
    <t>Iowa State University's Freshmen Honors Program (Darcy Bonds); Iowa Agriculture and Home Economics Experiment Station (Hatch Act and State of Iowa funds)</t>
  </si>
  <si>
    <t>The authors of this data descriptor would like to acknowledge Chumki Banik (ABE, ISU) for her leadership throughout the two published experiments from which these data were obtained. We are thankful to David Laird (Department of Agronomy, ISU) for initial consultations about the experiment and Qinglong Tian (Department of Statistics, ISU) for his help with the statistical model. The authors also thank Wyatt Murphy from the Department of Agricultural and Biosystems Engineering, Iowa State University (ABE, ISU) for building the column leachate setup, Peiyang Li and Samuel C. O'Brien (ABE, ISU) for their help with soil sampling, and Zhanibek Meirrkhanuly (ABE, ISU) for the outsourcing of biochar. The authors are thankful to the Leopold Center for Sustainable Agriculture for 'Improving sustainability of Iowa agriculture: synergy between improved nutrient recycling, solving livestock odor problems, and crop production' grant #LCSA-AES-Koziel-2020-2. Partial funding came from Iowa State University's Freshmen Honors Program (Darcy Bonds) and the Iowa Agriculture and Home Economics Experiment Station: project number IOW05556 (Future Challenges in Animal Production Systems: Seeking Solutions through Focused Facilitation, sponsored by Hatch Act and State of Iowa funds; Jacek Koziel).</t>
  </si>
  <si>
    <t>2306-5729</t>
  </si>
  <si>
    <t>Data</t>
  </si>
  <si>
    <t>10.3390/data7030032</t>
  </si>
  <si>
    <t>Computer Science, Information Systems; Multidisciplinary Sciences</t>
  </si>
  <si>
    <t>Computer Science; Science &amp; Technology - Other Topics</t>
  </si>
  <si>
    <t>0E8VF</t>
  </si>
  <si>
    <t>WOS:000776951400001</t>
  </si>
  <si>
    <t>Ding, JL; Wei, D; An, ZZ; Jin, L; Wu, FX; Suo, LN; Wang, L; Li, Y; Cai, SS</t>
  </si>
  <si>
    <t>Ding, Jianli; Wei, Dan; An, Zhizhuang; Jin, Liang; Wu, Fengxi; Suo, Linna; Wang, Lei; Li, Yan; Cai, Shanshan</t>
  </si>
  <si>
    <t>Changes in fungal community during different phases in conventional and bioreactor composting systems according to metatranscriptomics analysis</t>
  </si>
  <si>
    <t>LETTERS IN APPLIED MICROBIOLOGY</t>
  </si>
  <si>
    <t>bioreactor composting; fungal community; FUNGuild; Illumina sequencing; metatranscriptomics; organic waste</t>
  </si>
  <si>
    <t>WASTE; DIVERSITY; BIOCHAR</t>
  </si>
  <si>
    <t>We determined the changes that occurred in fungal community structures and their functions in conventional and bioreactor composting systems. The Illumina MiSeq platform was employed to sequence cDNA by reverse transcription to conduct metatranscriptomics analysis of RNA, and the FUNGuild tool was applied. The alpha-diversity of fungi in the bioreactor composter increased throughout composting, especially in the initial three phases, but decreased in the conventional composting system. The three dominant phyla in the bioreactor system were Ascomycota (30.27%-68.50%), Mortierellomycota (3.81%-39.51%), and Basidiomycota (9.17%-30.86%). Ascomycota (76.96%-97.18%) was the main phylum in the conventional composting system. Mortierella, Guehomyces, Plectosphaerella, Chaetomium, Millerozyma, and Coprinopsis were the main genera in the bioreactor composter. In the same phase, significant differences in the fungal functions were found between the two composting methods. Available phosphorus was the main factor that affected the community structures and functions of fungi in the bioreactor composter.</t>
  </si>
  <si>
    <t>[Ding, Jianli; Wei, Dan; An, Zhizhuang; Jin, Liang; Wu, Fengxi; Suo, Linna; Wang, Lei; Li, Yan; Cai, Shanshan] Beijing Acad Agr &amp; Forestry Sci, Inst Plant Nutr Resources &amp; Environm, Beijing 100097, Peoples R China</t>
  </si>
  <si>
    <t>Beijing Academy of Agriculture &amp; Forestry Sciences (BAAFS)</t>
  </si>
  <si>
    <t>Wei, D (corresponding author), Beijing Acad Agr &amp; Forestry Sci, Inst Plant Nutr Resources &amp; Environm, Beijing 100097, Peoples R China.</t>
  </si>
  <si>
    <t>National Key Research and Development Project [2019YFD1100304]; Youth Research Fund of Beijing Academy of Agriculture and Forestry Sciences [QNJJ202132]; Special Project for Innovation Capacity Building of the Beijing Academy of Agricultural and Forestry Sciences [KJCX20200801]; Beijing Innovation Team of the Modern Agricultural Research System [BAIC08-2022]; UNDP [cpr/19/401]</t>
  </si>
  <si>
    <t>National Key Research and Development Project; Youth Research Fund of Beijing Academy of Agriculture and Forestry Sciences; Special Project for Innovation Capacity Building of the Beijing Academy of Agricultural and Forestry Sciences; Beijing Innovation Team of the Modern Agricultural Research System; UNDP</t>
  </si>
  <si>
    <t>This work was supported by the National Key Research and Development Project [2019YFD1100304], Youth Research Fund of Beijing Academy of Agriculture and Forestry Sciences[QNJJ202132], Special Project for Innovation Capacity Building of the Beijing Academy of Agricultural and Forestry Sciences [KJCX20200801], Beijing Innovation Team of the Modern Agricultural Research System [BAIC08-2022], and UNDP Project [cpr/19/401].</t>
  </si>
  <si>
    <t>0266-8254</t>
  </si>
  <si>
    <t>1472-765X</t>
  </si>
  <si>
    <t>LETT APPL MICROBIOL</t>
  </si>
  <si>
    <t>Lett. Appl. Microbiol.</t>
  </si>
  <si>
    <t>JAN 23</t>
  </si>
  <si>
    <t>10.1093/lambio/ovac018</t>
  </si>
  <si>
    <t>9G3BJ</t>
  </si>
  <si>
    <t>WOS:000898134000001</t>
  </si>
  <si>
    <t>Zuo, ZL; Yu, QB; Xie, HQ; Yang, F; Han, ZC; Qin, Q</t>
  </si>
  <si>
    <t>Zuo, Zongliang; Yu, Qingbo; Xie, Huaqing; Yang, Fan; Han, Zhicheng; Qin, Qin</t>
  </si>
  <si>
    <t>Direct reduction of copper slag-carbon composite pellets by coal and biochar</t>
  </si>
  <si>
    <t>Copper slag; direct reduction; composite pellet; thermodynamic analysis; biochar</t>
  </si>
  <si>
    <t>IRON-ORE; THERMODYNAMIC ANALYSIS; MAGNETIC SEPARATION; MOLTEN SLAG; RECOVERY; MECHANISM; KINETICS; FLOTATION; CEMENT; OXIDE</t>
  </si>
  <si>
    <t>As a renewable resource of reducer, biochar prepared by pine sawdust is proposed for direct reduction of copper slag in this paper. Combined with thermodynamic analysis, effects of reduction time, temperature and CaO addition ratio on solid copper slag reduction characteristics are discussed. The oxides of iron in copper slag are Fe(3)O(4)and 2FeO center dot SiO2. The reduction processes were carried out step by step for Fe(3)O(4)and 2FeO center dot SiO2, respectively: Fe3O4 -&gt; FeO -&gt; Fe and 2FeO center dot SiO2 -&gt; Fe. The porous structure of biochar exhibits higher reduction reactivity and reaction rate than that of coal. CaO reduced the Gibbs free energy of reduction reactions and facilitated the reduction of 2FeO center dot SiO(2)with C and CO. When CaO was added, separation reaction of FeO and SiO(2)took place and alpha-SiO(2)and beta-SiO(2)were produced. When the addition ratio of CaO is above 0.3, CaO center dot SiO(2)and 2CaO center dot SiO(2)are produced. The reduction process of copper slag was established as follows: (a) dehydration and fast pyrolysis; (b) reduction of iron oxides by C and CO; and (c) sweating metallic iron outflows from cracks in pellet. Besides, direct reduction reaction mechanism and transport process of Cu are established based on reduction experiments, XRD and SEM-EDS analysis.</t>
  </si>
  <si>
    <t>[Zuo, Zongliang; Yu, Qingbo; Xie, Huaqing; Yang, Fan; Han, Zhicheng; Qin, Qin] Northeastern Univ, Sch Met, POB 345,11,Lane 3,Wenhua Rd, Shenyang, Peoples R China</t>
  </si>
  <si>
    <t>Yu, QB (corresponding author), Northeastern Univ, Sch Met, POB 345,11,Lane 3,Wenhua Rd, Shenyang, Peoples R China.</t>
  </si>
  <si>
    <t>yuqb@smm.neu.edu.cn</t>
  </si>
  <si>
    <t>Wang, Hui/HMU-9512-2023; wang, hao/HSE-7975-2023; yu, qing/HGC-4611-2022; Zhuo, Xianglong/HNO-9030-2023; wang, hui/HSG-6135-2023; Qin, Qin/GVT-5910-2022; zuo, zongliang/IQU-8020-2023</t>
  </si>
  <si>
    <t>10.1080/09593330.2018.1561757</t>
  </si>
  <si>
    <t>ME1UH</t>
  </si>
  <si>
    <t>WOS:000544446100008</t>
  </si>
  <si>
    <t>Lampropoulos, A; Kaklidis, N; Athanasiou, C; Montes-Moran, MA; Arenillas, A; Menendez, JA; Binas, VD; Konsolakis, M; Marnellos, GE</t>
  </si>
  <si>
    <t>Lampropoulos, Athanasios; Kaklidis, Nikolaos; Athanasiou, Costas; Montes-Moran, Miguel A.; Arenillas, Ana; Menendez, J. Angel; Binas, Vassilios D.; Konsolakis, Michalis; Marnellos, George E.</t>
  </si>
  <si>
    <t>Effect of Olive Kernel thermal treatment (torrefaction vs. slow pyrolysis) on the physicochemical characteristics and the CO2 or H2O gasification performance of as-prepared biochars</t>
  </si>
  <si>
    <t>Biomass; Biochar; Olive kernel; Torrefaction; Slow pyrolysis; CO2 and H2O gasification</t>
  </si>
  <si>
    <t>FLUIDIZED-BED REACTOR; STEAM GASIFICATION; HYDROGEN-PRODUCTION; CARBON-DIOXIDE; BIOMASS GASIFICATION; FUEL-CELL; STRUCTURAL EVOLUTION; PROCESS PARAMETERS; SYNGAS PRODUCTION; REACTIVITY</t>
  </si>
  <si>
    <t>The thermochemical conversion of biomass through its gasification has been widely explored during the last decades. The generated bio-syngas mixture can be directly used as fuel in thermal engines and fuel cells or as intermediate building block to produce synthetic liquid fuels and/or value added chemicals at large scales. In the present work, the effect of Greek olive kernel (OK) thermal treatment (torrefaction at 300 degrees C vs. slow pyrolysis at 500 and 800 degrees C) on the physicochemical characteristics and CO2 or H2O gasification performance of as-produced biochars is examined. Both the pristine OK sample and biochars (OK300, OK500, OK800) were fully characterized by employing a variety of physicochemical methods. The results clearly revealed the beneficial effect of thermal pretreatment on the gasification performance of as-prepared biochars. A close relationship between the physicochemical properties of fuel samples and gas production was disclosed. Carbon dioxide gasification leads mainly to CO with minor amounts of H-2 and CH4, whereas steam gasification results in a mixture containing CO2, CO, H-2 and CH4 with a H-2/CO ratio varied between 1.3 and 2.3. The optimum gasification performance was obtained for the slowly pyrolyzed samples (OK500 and OK800), due to their higher carbon and ash content as well as to their higher porosity and less ordered structure compared to pristine (OK) and torrefied (OK300) samples. (C) 2020 Hydrogen Energy Publications LLC. Published by Elsevier Ltd. All rights reserved.</t>
  </si>
  <si>
    <t>[Lampropoulos, Athanasios; Kaklidis, Nikolaos; Marnellos, George E.] Univ Western Macedonia, Dept Mech Engn, Kozani, Greece; [Athanasiou, Costas] Democritus Univ Thrace, Dept Environm Engn, Xanthi, Greece; [Montes-Moran, Miguel A.; Arenillas, Ana; Menendez, J. Angel] Inst Ciencia &amp; Tecnol Carbono INCAR CSIC, Oviedo, Spain; [Binas, Vassilios D.] Inst Elect Struct &amp; Laser, Fdn Res &amp; Technol Hellas FORTH IESL, Iraklion, Greece; [Konsolakis, Michalis] Tech Univ Crete, Sch Prod Engn &amp; Management, Ind Energy &amp; Environm Syst Lab IEESL, Iraklion, NE, Greece; [Marnellos, George E.] Ctr Res &amp; Technol Hellas, Chem Proc &amp; Energy Resources Inst, Thessaloniki, Greece</t>
  </si>
  <si>
    <t>University of Western Macedonia; Democritus University of Thrace; Technical University of Crete; Centre for Research &amp; Technology Hellas</t>
  </si>
  <si>
    <t>Marnellos, GE (corresponding author), Univ Western Macedonia, Dept Mech Engn, Kozani, Greece.;Konsolakis, M (corresponding author), Tech Univ Crete, Sch Prod Engn &amp; Management, Ind Energy &amp; Environm Syst Lab IEESL, Iraklion, NE, Greece.</t>
  </si>
  <si>
    <t>mkonsol@pem.tuc.gr; gmarnellos@uowm.gr</t>
  </si>
  <si>
    <t>Konsolakis, Michalis/B-2219-2015; Binas, Vassilios/M-8321-2019; Binas, Vassilios/A-3823-2013; Menéndez, J. Angel/K-8820-2014</t>
  </si>
  <si>
    <t>Konsolakis, Michalis/0000-0002-2898-5986; Binas, Vassilios/0000-0001-9338-8304; Menéndez, J. Angel/0000-0003-3117-3337; , Miguel/0000-0003-4509-8948</t>
  </si>
  <si>
    <t>European Union; Greek national funds through the Operational Program Competitiveness, Entrepreneurship and Innovation [T1EDK01894]</t>
  </si>
  <si>
    <t>European Union(European Union (EU)); Greek national funds through the Operational Program Competitiveness, Entrepreneurship and Innovation</t>
  </si>
  <si>
    <t>This research has been co-financed by the European Union and Greek national funds through the Operational Program Competitiveness, Entrepreneurship and Innovation, under the call RESEARCH-CREATE-INNOVATE (project code: T1EDK01894) .</t>
  </si>
  <si>
    <t>AUG 18</t>
  </si>
  <si>
    <t>10.1016/j.ijhydene.2020.11.230</t>
  </si>
  <si>
    <t>UA2KO</t>
  </si>
  <si>
    <t>WOS:000684993300004</t>
  </si>
  <si>
    <t>Liu, GC; Huang, Y; Xu, LN</t>
  </si>
  <si>
    <t>Liu, Guocheng; Huang, Yu; Xu, Lina</t>
  </si>
  <si>
    <t>Biochar from Chinese herb residues as adsorbent for toxic metals removal</t>
  </si>
  <si>
    <t>3RD INTERNATIONAL CONFERENCE ON ENERGY MATERIALS AND ENVIRONMENT ENGINEERING</t>
  </si>
  <si>
    <t>3rd International Conference on Energy Materials and Environment Engineering (ICEMEE)</t>
  </si>
  <si>
    <t>MAR 10-12, 2017</t>
  </si>
  <si>
    <t>SORPTION; ADSORPTION; VARIES</t>
  </si>
  <si>
    <t>Two biochars were prepared form Chinese herb residues by slow pyrolysis at 300 degrees C and 600 degrees C (CHR300 and CHR600) for removing two toxic metal ions (Pb2+ and Cd2+) from aqueous phase. In this study, both Pb2+ and Cd2+ were effectively immobilized by CHR300 and CHR600 from water. For an initial concentration of Pb2+ and Cd2+ (C-0 = 10 mg/L), the removal rate by CHR300 and CHR600 were all greater than 90.0% at a solid: liquid ratio of 50 mg biochar in 10 mL solution. For C-0 of the two toxic metals was 100 mg/L, the Pb2+ removal by CHR600 was significantly stronger than that by CHR300, but there was no significant difference of the removal rate of Cd2+ between CHR300 and CHR600. Moreover, the removal rate of Pb2+ by CHR300 and CHR600 was both markedly greater than that of Cd2+, indicating that the biochars had stronger adsorption favorite for Pb2+ than Cd2+. The SEM-EDX data of the biochars after the toxic metals sorption drew strong evidences on the Pb2+ and Cd2+ immobilization by CHR300 and CHR600. The existing of phosphorus (P) and sulphur (S) in CHR300 and CHR600 implied that the heavy metals might be removed by forming Pb/Cd-P and Pb/Cd-S precipitates. These results suggested that the biochars from Chinese herb residues would be likely to be good adsorbents for Pb2+ and Cd2+ removal in water.</t>
  </si>
  <si>
    <t>[Liu, Guocheng; Xu, Lina] Ocean Univ China, Key Lab Marine Environm &amp; Ecol, Minist Educ, Qingdao 266100, Peoples R China; [Liu, Guocheng; Xu, Lina] Ocean Univ China, Coll Environm Sci &amp; Engn, Qingdao 266100, Peoples R China; [Huang, Yu] Gansu Inst Urban Planning &amp; Design, Lanzhou 730000, Gansu, Peoples R China</t>
  </si>
  <si>
    <t>Ocean University of China; Ocean University of China</t>
  </si>
  <si>
    <t>Xu, LN (corresponding author), Ocean Univ China, Key Lab Marine Environm &amp; Ecol, Minist Educ, Qingdao 266100, Peoples R China.;Xu, LN (corresponding author), Ocean Univ China, Coll Environm Sci &amp; Engn, Qingdao 266100, Peoples R China.</t>
  </si>
  <si>
    <t>xln1984@126.com</t>
  </si>
  <si>
    <t>xu, li/GNH-3667-2022</t>
  </si>
  <si>
    <t>Open Foundation of Shandong Provincial Key Laboratory of Marine Ecology and Environment and Disaster Prevention and Mitigation [201511, 201512]; Natural Science Foundation of China [41406085, 41503093]; Postdoctoral Applied Research Program in Qindao [861605040095]</t>
  </si>
  <si>
    <t>Open Foundation of Shandong Provincial Key Laboratory of Marine Ecology and Environment and Disaster Prevention and Mitigation; Natural Science Foundation of China(National Natural Science Foundation of China (NSFC)); Postdoctoral Applied Research Program in Qindao</t>
  </si>
  <si>
    <t>This work was financially supported by Open Foundation of Shandong Provincial Key Laboratory of Marine Ecology and Environment and Disaster Prevention and Mitigation (201511, 201512), Natural Science Foundation of China (41406085, 41503093), and Postdoctoral Applied Research Program in Qindao (861605040095).</t>
  </si>
  <si>
    <t>10.1088/1755-1315/61/1/012147</t>
  </si>
  <si>
    <t>Energy &amp; Fuels; Engineering, Environmental</t>
  </si>
  <si>
    <t>BK5FA</t>
  </si>
  <si>
    <t>WOS:000438678700147</t>
  </si>
  <si>
    <t>Johan, PD; Ahmed, OH; Omar, L; Hasbullah, NA</t>
  </si>
  <si>
    <t>Johan, Prisca Divra; Ahmed, Osumanu Haruna; Omar, Latifah; Hasbullah, Nur Aainaa</t>
  </si>
  <si>
    <t>Charcoal and Sago Bark Ash on pH Buffering Capacity and Phosphorus Leaching</t>
  </si>
  <si>
    <t>phosphorus fixation; acidification; liming effect; porosity; dissolution; phosphorus sorption sites</t>
  </si>
  <si>
    <t>WOOD ASH; SOIL ACIDIFICATION; NUTRIENT-UPTAKE; ORGANIC-MATTER; WATER-QUALITY; BIOCHAR; AVAILABILITY; DESORPTION; SORPTION; COMPOST</t>
  </si>
  <si>
    <t>Soil-available P for crop use is limited because of fixation reaction and loss of organic matter through erosion and surface runoff. These factors cause an imbalance between inputs and outputs of P nutrients in acid soils. Several approaches to improve P availability have been proposed, however, little is known about the effectiveness of amending humid mineral acid soils with charcoal and sago bark ash on P dynamics. Thus, pH buffering capacity and leaching studies were conducted to determine: (i) pH buffering capacity upon application of charcoal and sago bark ash and (ii) the influence of charcoal and sago bark ash on P leaching in acid soils. pH buffering capacity was calculated as the negative reciprocal of the slope of the linear regression (pH versus acid addition rate). A leaching study was carried out by spraying distilled water to each container with soil such that leachates through leaching were collected for analysis. The ascending order of the treatments based on their pH buffering capacity and regression coefficient (R-2) were soil alone (0.25 mol H+ kg(-1) sample), soil with charcoal (0.26 mol H+ kg(-1) sample), soil with sago bark ash (0.28 mol H+ kg(-1) sample), charcoal alone (0.29 mol H+ kg(-1) sample), soil with charcoal and sago bark ash (0.29 mol H+ kg(-1) sample), and sago bark ash alone (0.34 mol H+ kg(-1) sample). Improvement in the soil pH buffering capacity was partly related to the inherent K, Ca, Mg, and Na contents of charcoal and sago bark ash. In the leaching study, it was noticed that as the rate of sago bark ash decreased, the pH of leachate decreased, suggesting that unlike charcoal the sago bark ash has significant impact on the alkalinity of leachate. Soil exchangeable acidity, Al3+, and H+ reduced significantly following co-application of charcoal and sago bark ash with ERP. This could be attributed to the neutralizing effects of sago bark ash and the high affinity of charcoal for Al and Fe ions. The amount of P leached from the soil with 100% charcoal was lower because charcoal has the ability to capture and hold P-rich water. The findings of this present study suggest that combined use of charcoal and sago bark ash have the potential to mitigate soil acidity and Al toxicity besides improving soil pH buffering capacity and minimizing P leaching. A field trial to consolidate the findings of this work is recommended.</t>
  </si>
  <si>
    <t>[Johan, Prisca Divra; Ahmed, Osumanu Haruna; Omar, Latifah] Univ Putra Malaysia, Fac Agr Sci &amp; Forestry, Dept Crop Sci, Bintulu Sarawak Campus, Bintulu 97008, Malaysia; [Ahmed, Osumanu Haruna; Omar, Latifah] Univ Putra Malaysia, Inst Ekosains Borneo IEB, Fac Agr &amp; Forestry Sci, Bintulu Sarawak Campus, Bintulu 97008, Malaysia; [Ahmed, Osumanu Haruna] Univ Putra Malaysia ITAFoS, Inst Trop Agr, Serdang 43400, Malaysia; [Hasbullah, Nur Aainaa] Univ Malaysia Sabah, Fac Sustainable Agr, Sandakan Campus, Sandakan 90509, Malaysia</t>
  </si>
  <si>
    <t>Ahmed, OH (corresponding author), Univ Putra Malaysia, Fac Agr Sci &amp; Forestry, Dept Crop Sci, Bintulu Sarawak Campus, Bintulu 97008, Malaysia.;Ahmed, OH (corresponding author), Univ Putra Malaysia, Inst Ekosains Borneo IEB, Fac Agr &amp; Forestry Sci, Bintulu Sarawak Campus, Bintulu 97008, Malaysia.;Ahmed, OH (corresponding author), Univ Putra Malaysia ITAFoS, Inst Trop Agr, Serdang 43400, Malaysia.</t>
  </si>
  <si>
    <t>prisca.divra@gmail.com; osumanu@upm.edu.my; latifahomar@upm.edu.my; aainaa.hasbullah@ums.edu.my</t>
  </si>
  <si>
    <t>hasbullah, Nur Aainaa/HKF-5304-2023; Ahmed, Osumanu Haruna/ABH-1031-2021</t>
  </si>
  <si>
    <t>hasbullah, Nur Aainaa/0000-0003-2496-5459; Ahmed, Osumanu/0000-0002-3240-8081; Johan, Prisca Divra/0000-0003-1794-7797</t>
  </si>
  <si>
    <t>Ministry of Higher Education, Malaysia [ERGS/1/11/STWN/UPM/02/65]</t>
  </si>
  <si>
    <t>Ministry of Higher Education, Malaysia(Ministry of Education, Malaysia)</t>
  </si>
  <si>
    <t>Funding This research was funded by Ministry of Higher Education, Malaysia with grant number [ERGS/1/11/STWN/UPM/02/65].</t>
  </si>
  <si>
    <t>10.3390/agronomy11112223</t>
  </si>
  <si>
    <t>XI0RA</t>
  </si>
  <si>
    <t>WOS:000725829100001</t>
  </si>
  <si>
    <t>Jaschke, G; Biermann, F</t>
  </si>
  <si>
    <t>Jaschke, Gregor; Biermann, Frank</t>
  </si>
  <si>
    <t>The policy discourse on negative emissions, land-based technologies, and the Global South</t>
  </si>
  <si>
    <t>GLOBAL ENVIRONMENTAL CHANGE-HUMAN AND POLICY DIMENSIONS</t>
  </si>
  <si>
    <t>Negative emissions; Discourse analysis; Carbon dioxide removal; Global South; BECCS; Afforestation</t>
  </si>
  <si>
    <t>CLIMATE; BIOENERGY; PERSPECTIVES; GOVERNANCE</t>
  </si>
  <si>
    <t>Negative emissions are increasingly seen as a policy option to limit climate change. However, the most readily available technologies that could deliver negative emissions require, if deployed at scale, large amounts of land, with huge risks for livelihoods and the environment. This land is often assumed to be in the Global South. This article analyzes the nascent policy discourse on negative emissions by assessing 116 policy documents by 97 organizations with a focus on land-based technologies (afforestation and reforestation, bioenergy with carbon capture and storage, biochar, soil carbon sequestration). We conclude that this policy discourse is largely centered in the Global North (mostly in the United States, the United Kingdom, and Germany), with only five organizations directly linked to the Global South. 61% of the organizations in our sample, however, somehow refer to the Global South in their contributions, with nongovernmental organizations being most strongly focused on the role of the Global South and in particular the risks for vulnerable countries. While the earlier policy discourse on negative emissions was linked to a more general geoengineering discourse, this link has loosened in the last years. Overall, in the documents that we studied, negative emissions technologies seem to become more accepted, and parts of the discourse shift towards deployment. Bioenergy with carbon capture and storage seems more often associated with risks if compared to other land-based negative emissions technologies, especially with a view to the Global South.</t>
  </si>
  <si>
    <t>[Jaschke, Gregor] Univ Leipzig, Inst Infrastructure &amp; Resources Management, Fac Econ &amp; Management Sci, Grimma Str 12, D-04109 Leipzig, Germany; [Biermann, Frank] Univ Utrecht, Copernicus Inst Sustainable Dev, Fac Geosci, Princetonlaan 8a, NL-3584 CB Utrecht, Netherlands; [Jaschke, Gregor] German Advisory Council Environm, Luisenstr 46, D-10117 Berlin, Berlin, Germany</t>
  </si>
  <si>
    <t>Leipzig University; Utrecht University</t>
  </si>
  <si>
    <t>Jaschke, G (corresponding author), Univ Leipzig, Inst Infrastructure &amp; Resources Management, Fac Econ &amp; Management Sci, Grimma Str 12, D-04109 Leipzig, Germany.</t>
  </si>
  <si>
    <t>gregor.jaschke@googlemail.com</t>
  </si>
  <si>
    <t>Biermann, Frank/D-4175-2013</t>
  </si>
  <si>
    <t>Biermann, Frank/0000-0002-0292-0703</t>
  </si>
  <si>
    <t>0959-3780</t>
  </si>
  <si>
    <t>1872-9495</t>
  </si>
  <si>
    <t>GLOBAL ENVIRON CHANG</t>
  </si>
  <si>
    <t>Glob. Environ. Change-Human Policy Dimens.</t>
  </si>
  <si>
    <t>10.1016/j.gloenvcha.2022.102550</t>
  </si>
  <si>
    <t>Environmental Sciences; Environmental Studies; Geography</t>
  </si>
  <si>
    <t>Environmental Sciences &amp; Ecology; Geography</t>
  </si>
  <si>
    <t>3A4ZP</t>
  </si>
  <si>
    <t>WOS:000827270100001</t>
  </si>
  <si>
    <t>Mohamed, ME; Adel, O; Khamis, E</t>
  </si>
  <si>
    <t>Mohamed, M. E.; Adel, O.; Khamis, E.</t>
  </si>
  <si>
    <t>Fabrication of biochar-based superhydrophobic coating on steel substrate and its UV resistance, anti-scaling, and corrosion resistance performance</t>
  </si>
  <si>
    <t>COBALT OXIDE NANOPARTICLES; CARBON-STEEL; THERMAL SPRAY; SURFACES; OIL; ANTICORROSION; ACID; ELECTRODEPOSITION; CONSTRUCTION; WETTABILITY</t>
  </si>
  <si>
    <t>In this study, we report an eco-friendly and facile process for the synthesis of biochar, BC, and a cobalt-biochar nanocomposite, Co-BC, using rice straw biomass. We constructed two superhydrophobic coatings on steel substrates using potentiostatic electrodeposition of nickel-modified biochar, Ni@BC, and nickel modified by cobalt-biochar nanocomposite, Ni@Co-BC, then, these coatings were soaked in an ethanolic stearic acid solution. Fourier transform infrared spectroscopy showed that the stearic acid-grafted Ni@BC coating, Ni@BC@SA, and the stearic acid-grafted Ni@Co-BC composite, Ni@Co-BC@SA, were well grafted on the steel surface. Scanning electron microscopy revealed that the superhydrophobic coatings have nanoscale features. Atomic force microscopy results showed that the Ni@Co-BC@SA coat had higher roughness than Ni@BC@SA, resulting in higher superhydrophobicity. The water contact angles for Ni@BC@SA and Ni@Co-BC@SA coatings were 161 degrees and 165 degrees, respectively, while the values of water sliding angles for both coatings were 3.0 degrees and 1.0 degrees, respectively. Quantitative estimation of the scale inhibition efficiency revealed that the Ni@Co-BC@SA coating exhibited greater efficiency compared to the Ni@BC@SA coating. Additionally, the Ni@Co-BC@SA coating demonstrated improved corrosion resistance, UV resistance, mechanical abrasion resistance, and chemical stability compared to the Ni@BC@SA coating. These results highlight the superior performance of the Ni@Co-BC@SA coating and its potential as a highly effective and durable superhydrophobic coating for steel substrates.</t>
  </si>
  <si>
    <t>[Mohamed, M. E.; Adel, O.; Khamis, E.] Alexandria Univ, Fac Sci, Chem Dept, Alexandria, Egypt; [Mohamed, M. E.] Alamein Int Univ, Fac Adv Basic Sci, Alamein City, Matrouh Governo, Egypt; [Khamis, E.] Egyptian Russian Univ, Badr, Egypt</t>
  </si>
  <si>
    <t>Egyptian Knowledge Bank (EKB); Alexandria University; Egyptian Russian University</t>
  </si>
  <si>
    <t>Mohamed, ME (corresponding author), Alexandria Univ, Fac Sci, Chem Dept, Alexandria, Egypt.;Mohamed, ME (corresponding author), Alamein Int Univ, Fac Adv Basic Sci, Alamein City, Matrouh Governo, Egypt.</t>
  </si>
  <si>
    <t>elshahatchemist93@gmail.com</t>
  </si>
  <si>
    <t>Ezzeldin, Mohamed/AAP-1860-2021</t>
  </si>
  <si>
    <t>Ezzeldin, Mohamed/0000-0003-0515-4829</t>
  </si>
  <si>
    <t>Open access funding provided by The Science, Technology &amp; Innovation Funding Authority (STDF) in cooperation with The Egyptian Knowledge Bank (EKB). This research did not receive any specific grant from funding agencies in the public, commercial, or not-for-profit sectors.</t>
  </si>
  <si>
    <t>10.1038/s41598-023-36589-0</t>
  </si>
  <si>
    <t>I6NU7</t>
  </si>
  <si>
    <t>WOS:001003940000008</t>
  </si>
  <si>
    <t>Zhou, XX; Zhao, J; Chen, MZ; Zhao, GY; Wu, SP</t>
  </si>
  <si>
    <t>Zhou, Xinxing; Zhao, Jun; Chen, Meizhu; Zhao, Guangyuan; Wu, Shaopeng</t>
  </si>
  <si>
    <t>Influence of catalyst and solvent on the hydrothermal liquefaction of woody biomass</t>
  </si>
  <si>
    <t>Woody biomass; Bio-energy; Hydrothermal liquefaction mechanism; Catalyst; Machine learning</t>
  </si>
  <si>
    <t>TORREFACTION; PYROLYSIS; MECHANISM; KINETICS</t>
  </si>
  <si>
    <t>Hydrothermal liquefaction of woody biomass with catalysts was commonly applied in bio-energy research, but the effects of catalyst and solvent on yield and properties of bio-energy are not clear. In this work, the influences of catalyst and solvent on bio-energy production were studied, during which four solvents and three catalysts were used, and the liquefaction parameters were optimized by experimental and Machine learning (ML) method. Results show that the maximum yields of bio-oil and biochar are 65.0% and 32.0%, respectively, and the caloric values of bio-oil and biochar are 31.2 MJ/kg and 26.5 MJ/kg, respectively. Alkaline catalysts and 1,4-butanediol-triethanolamine mix solvent can benefit the bio-energy generation. In addition, a Random Forest (RF) was developed to forecast the yields, and the method performed well with experimental results.</t>
  </si>
  <si>
    <t>[Zhou, Xinxing; Chen, Meizhu; Wu, Shaopeng] Wuhan Univ Technol, State Key Lab Silicate Mat Architectures, Wuhan 430070, Peoples R China; [Zhou, Xinxing] Shanxi Transportat Technol Res &amp; Dev Co Ltd, Key Lab Highway Construction &amp; Maintenance Techno, Minist Transport, Taiyuan 030032, Peoples R China; [Zhao, Jun] Hong Kong Baptist Univ, Inst Bioresource &amp; Agr, Dept Biol, Hong Kong, Peoples R China; [Zhao, Guangyuan] Univ Waterloo, Dept Civil &amp; Environm Engn, Waterloo, ON N2L 3G1, Canada</t>
  </si>
  <si>
    <t>Wuhan University of Technology; Hong Kong Baptist University; University of Waterloo</t>
  </si>
  <si>
    <t>Chen, MZ (corresponding author), 122 Luoshi Rd, Wuhan, Hubei, Peoples R China.</t>
  </si>
  <si>
    <t>Zhou, Xinxing/H-5260-2019; Zhao, Jun/AIE-5244-2022; Zhao, Guangyuan/AAD-8344-2021</t>
  </si>
  <si>
    <t>Zhou, Xinxing/0000-0002-8915-3614; Zhao, Jun/0000-0003-3599-0318; Zhao, Guangyuan/0000-0002-4654-9408</t>
  </si>
  <si>
    <t>National Natural Science Foundation of China [52008235, 52178437]; Hong Kong Environment and Conservation Fund [ECF 2020-46]; HKBU [RC-SGT2/19-20/SCI/009];  [2020-46]</t>
  </si>
  <si>
    <t xml:space="preserve">National Natural Science Foundation of China(National Natural Science Foundation of China (NSFC)); Hong Kong Environment and Conservation Fund; HKBU; </t>
  </si>
  <si>
    <t>This work was funded by the National Natural Science Foundation of China (Nos. 52008235 and 52178437) . Thanks for the support fromHong Kong Environment and Conservation Fund (No. ECF 2020-46) , HKBU (No. RC-SGT2/19-20/SCI/009) .</t>
  </si>
  <si>
    <t>10.1016/j.biortech.2021.126354</t>
  </si>
  <si>
    <t>0M4GI</t>
  </si>
  <si>
    <t>WOS:000782114200011</t>
  </si>
  <si>
    <t>Frankel, ML; Bhuiyan, TI; Veksha, A; Demeter, MA; Layzell, DB; Helleur, RJ; Hill, JM; Turner, RJ</t>
  </si>
  <si>
    <t>Frankel, Mathew L.; Bhuiyan, Tazul I.; Veksha, Andrei; Demeter, Marc A.; Layzell, David B.; Helleur, Robert J.; Hill, Josephine M.; Turner, Raymond J.</t>
  </si>
  <si>
    <t>Removal and biodegradation of naphthenic acids by biochar and attached environmental biofilms in the presence of co-contaminating metals</t>
  </si>
  <si>
    <t>Biochar; Biofilms; Naphthenic acids; Oil sands process water; Co-contamination</t>
  </si>
  <si>
    <t>GRANULAR ACTIVATED CARBON; OIL SANDS TAILINGS; ORGANIC POLLUTANTS; WATER-TREATMENT; HEAVY-METALS; SOIL; BIOREMEDIATION; MICROORGANISMS; BIOSORPTION; ADSORPTION</t>
  </si>
  <si>
    <t>This study evaluated the efficacy of using a combined biofilm-biochar approach to remove organic ( naphthenic acids ( NAs)) and inorganic ( metals) contaminants from process water ( OSPW) generated by Canada's oil sands mining operations. A microbial community sourced from an OSPW sample was cultured as biofilms on several carbonaceous materials. Two biochar samples, from softwood bark ( SB) and Aspen wood ( N3), facilitated the most microbial growth ( measured by protein assays) and were used for NA removal studies performed with and without biofilms, and in the presence and absence of contaminating metals. Similar NA removal was seen in 6-day sterile N3 and SB assays (&gt;30%), while biodegradation by SB-associated biofilms increased NA removal to 87% in the presence of metals. Metal sorption was also observed, with up to four times more immobilization of Fe, Al, and As on biofilm-associated biochar. These results suggest this combined approach may be a promising treatment for OSPW. (C) 2016 The Author(s). Published by Elsevier Ltd.</t>
  </si>
  <si>
    <t>[Frankel, Mathew L.; Demeter, Marc A.; Layzell, David B.; Turner, Raymond J.] Univ Calgary, Dept Biol Sci, Calgary, AB, Canada; [Bhuiyan, Tazul I.; Veksha, Andrei; Hill, Josephine M.] Univ Calgary, Dept Chem &amp; Petr Engn, Calgary, AB, Canada; [Helleur, Robert J.] Mem Univ Newfoundland, Dept Chem, St John, NF, Canada</t>
  </si>
  <si>
    <t>University of Calgary; University of Calgary; Memorial University Newfoundland</t>
  </si>
  <si>
    <t>Turner, RJ (corresponding author), BI478 Biol Sci Bldg,2500 Univ Dr NW, Calgary, AB T2N 1N4, Canada.</t>
  </si>
  <si>
    <t>turnerr@ucalgary.ca</t>
  </si>
  <si>
    <t>Turner, Raymond J./M-3961-2015; Layzell, David B/A-9417-2010</t>
  </si>
  <si>
    <t>Turner, Raymond J./0000-0002-9263-0776; Layzell, David B/0000-0003-3085-3189</t>
  </si>
  <si>
    <t>Natural Science and Engineering Research Council [RGPIN/219895-2010]</t>
  </si>
  <si>
    <t>Natural Science and Engineering Research Council(Natural Sciences and Engineering Research Council of Canada (NSERC))</t>
  </si>
  <si>
    <t>This work was supported by grants from the Natural Science and Engineering Research Council to RJT (RGPIN/219895-2010). We thank industry contributors for their gifts of activated carbon (Jacobi Carbons AB), Black Carbon (Atlantic Hydrogen Inc.) and biochar feedstock biomass (Abri-Tech (TM) modular construction, and northern Alberta sawmills). We would also like to thank Dr. L. Gieg for access to the gas chromatograph supported by Genome Canada, and acknowledge an Alberta oil sands operator for their contribution of OSPW.</t>
  </si>
  <si>
    <t>10.1016/j.biortech.2016.05.084</t>
  </si>
  <si>
    <t>DQ9UX</t>
  </si>
  <si>
    <t>WOS:000379555900045</t>
  </si>
  <si>
    <t>Cai, WZ; Liu, J; Liu, PP; Liu, ZJ; Xu, HR; Chen, B; Li, YZ; Zhou, Q; Liu, ML; Ni, M</t>
  </si>
  <si>
    <t>Cai, Weizi; Liu, Jiang; Liu, Peipei; Liu, Zhijun; Xu, Haoran; Chen, Bin; Li, Yuzhi; Zhou, Qian; Liu, Meilin; Ni, Meng</t>
  </si>
  <si>
    <t>A direct carbon solid oxide fuel cell fueled with char from wheat straw</t>
  </si>
  <si>
    <t>biochar; Boudouard reaction; carbon fuel; direct carbon fuel cell; solid oxide fuel cells</t>
  </si>
  <si>
    <t>CO2 GASIFICATION REACTIVITY; PERFORMANCE; MECHANISM; CATALYSIS; KINETICS; STEAM</t>
  </si>
  <si>
    <t>Direct carbon solid oxide fuel cell (DC-SOFC) is a promising technology for electricity generation from biomass with high conversion efficiency and low pollution. Biochar derived from wheat straw is utilized as the fuel of a DC-SOFC, with cermet of silver and gadolinium-doped ceria as the material of both cathode and anode and yttrium stabilized zirconia as electrolyte. The output performance of a DC-SOFC operated on pure wheat straw is 197 mW cm(-2) at 800 degrees C and increases to 258 mW cm(-2) when 5% of Ca, as a catalyst of the Boudouard reaction, is loaded on the wheat straw char. Higher power and fuel conversion utilization are achieved by using Ca as the Boudouard reaction catalyst. X-ray diffraction, scanning electron microscopy, energy-dispersive spectrometer, and programmed-temperature gravimetric experiment are applied to characterize the leaf char. It turns out that the wheat straw char is with porous structure and composed of C, K, Mg, Cl, Fe, and Ca elements. The effects of the Ca catalyst on the Boudouard reaction, the performance of the DC-SOFCs operated on the wheat straw char, and the economic advantages of the wheat straw char are demonstrated and analyzed in detail.</t>
  </si>
  <si>
    <t>[Cai, Weizi; Liu, Jiang; Liu, Peipei; Liu, Zhijun; Li, Yuzhi; Zhou, Qian; Liu, Meilin] South China Univ Technol, Sch Environm &amp; Energy, New Energy Res Inst, Guangzhou Key Lab Surface Chem Energy Mat, Guangzhou 510006, Guangdong, Peoples R China; [Cai, Weizi; Xu, Haoran; Chen, Bin; Ni, Meng] Hong Kong Polytech Univ, Dept Bldg &amp; Real Estate, Bldg Energy Res Grp, Hung Hom,Kowloon, Hong Kong 999077, Peoples R China; [Liu, Meilin] Georgia Inst Technol, Sch Mat Sci &amp; Engn, 771Ferst Dr, Atlanta, GA 30332 USA</t>
  </si>
  <si>
    <t>jiangliu@scut.edu.cn; bsmengni@polyu.edu.hk</t>
  </si>
  <si>
    <t>Liu, Peipei/F-5923-2019; Chen, Bin/GPK-3002-2022; bin, chen/HZI-0300-2023; Xu, Haoran/Q-5978-2018; Ni, Meng/D-3589-2009; XU, Haoran/G-6130-2019; Liu, Meilin/E-5782-2010</t>
  </si>
  <si>
    <t>Liu, Peipei/0000-0002-6700-1556; Chen, Bin/0000-0003-4797-7831; Xu, Haoran/0000-0001-8716-606X; Ni, Meng/0000-0001-5310-4039; XU, Haoran/0000-0001-8716-606X; Liu, Meilin/0000-0002-6188-2372; Cai, Weizi/0000-0001-9063-5226</t>
  </si>
  <si>
    <t>National Science Foundation of Guangdong Province [U1601207]; Guangdong Innovative and Entrepreneurial Research Team Program [2014ZT05N200]; Special Funds of Guangdong Province Public Research and Ability Construction [2014A010106008]; National Science Foundation of China [U1601207, 21276097]; Environmental Conservation Fund of Hong Kong SAR [ECF 54/2015]</t>
  </si>
  <si>
    <t>National Science Foundation of Guangdong Province(National Natural Science Foundation of Guangdong Province); Guangdong Innovative and Entrepreneurial Research Team Program; Special Funds of Guangdong Province Public Research and Ability Construction; National Science Foundation of China(National Natural Science Foundation of China (NSFC)); Environmental Conservation Fund of Hong Kong SAR</t>
  </si>
  <si>
    <t>Joint Funds of National Science Foundation of China and Guangdong Province, Grant/Award Numbers: U1601207, No. U1601207; Guangdong Innovative and Entrepreneurial Research Team Program, Grant/Award Numbers: 2014ZT05N200, No. 2014ZT05N200; Special Funds of Guangdong Province Public Research and Ability Construction, Grant/Award Numbers: 2014A010106008, No. 2014A010106008; National Science Foundation of China, Grant/Award Numbers: 21276097, No. 21276097; Environmental Conservation Fund of Hong Kong SAR, Grant/Award Number: ECF 54/2015</t>
  </si>
  <si>
    <t>10.1002/er.3968</t>
  </si>
  <si>
    <t>HZ4DX</t>
  </si>
  <si>
    <t>WOS:000468798400004</t>
  </si>
  <si>
    <t>Li, ZL; Liu, XR; Liu, YB; Li, SY; Yuan, SY; Zhang, ZR; Qi, XN</t>
  </si>
  <si>
    <t>Li, Z. L.; Liu, X. R.; Liu, Y. B.; Li, S. Y.; Yuan, S. Y.; Zhang, Z. R.; Qi, X. N.</t>
  </si>
  <si>
    <t>Ce to enhance photocatalytic performance by CuO/CeO2 of peroxymonosulfate activation for rapid degradation of tetracycline hydrochloride</t>
  </si>
  <si>
    <t>OXYGEN VACANCIES; CATALYTIC DEGRADATION; HETEROJUNCTION; NANOSTRUCTURES; NANOPARTICLES; NANOCOMPOSITES; MORPHOLOGY; MECHANISM; BIOCHAR; GROWTH</t>
  </si>
  <si>
    <t>CuO/CeO2 microsphere was viewed as an economical and environment-friendly heterogeneous photocatalyst, which was synthesized via a co-precipitation technique. The physicochemical properties of as-prepared samples were characterized by various methods. 20 mg/L of TC-HCl was degraded completely within 20 min at 1 mmol peroxymonosulfate (PMS) under UV-visible light. The scavenging experiments and electron paramagnetic resonance (EPR) technologies revealed that SO4 center dot -, O-2(center dot -) and center dot OH were involved as active species in the CuO/CeO2/PMS system, which were responsible for efficient decomposition of TC-HCl. Moreover, it was applied to treat raw water containing TC-HCl, all the removal efficiencies were more than 89% within 22 min. The possible photocatalytic degradation mechanism for the TC-HCl was investigated. CuO/CeO2 exhibited significant light trapping enhancement after Ce introduced, which lead to enhance the photocatalytic performance. Therefore, the CuO/CeO2 can be utilized as an economical photocatalyst to activate PMS and decompose TC-HCl in aqueous solution.</t>
  </si>
  <si>
    <t>[Li, Z. L.; Liu, X. R.; Li, S. Y.; Yuan, S. Y.; Zhang, Z. R.; Qi, X. N.] Ningxia Normal Univ, Coll Chem &amp; Chem Engn, Guyuan 756000, Peoples R China; [Liu, Y. B.] Nanjing Polytech Inst, Nanjing 210000, Peoples R China</t>
  </si>
  <si>
    <t>Ningxia Normal University</t>
  </si>
  <si>
    <t>Li, ZL (corresponding author), Ningxia Normal Univ, Coll Chem &amp; Chem Engn, Guyuan 756000, Peoples R China.</t>
  </si>
  <si>
    <t>guliang110@sohu.com</t>
  </si>
  <si>
    <t>Key Research Plan Projects of Ningxia [2020BEB04019]; Ningxia Natural Science Foundation Project [2021AAC03242]; Ningxia Higher Education Institutions First-class Discipline (pedagogy discipline) Construction Special Research Project [NXYLXK2017B11]; Engineering Research Center of Liupanshan [HGZD22-07]</t>
  </si>
  <si>
    <t>Key Research Plan Projects of Ningxia; Ningxia Natural Science Foundation Project; Ningxia Higher Education Institutions First-class Discipline (pedagogy discipline) Construction Special Research Project; Engineering Research Center of Liupanshan</t>
  </si>
  <si>
    <t>This work was supported by the Key Research Plan Projects of Ningxia (2020BEB04019). The Ningxia Natural Science Foundation Project (2021AAC03242).Ningxia Higher Education Institutions First-class Discipline (pedagogy discipline) Construction Special Research Project (NXYLXK2017B11). The Engineering Research Center of Liupanshan (HGZD22-07).</t>
  </si>
  <si>
    <t>10.1007/s10854-022-09775-5</t>
  </si>
  <si>
    <t>J6YM8</t>
  </si>
  <si>
    <t>WOS:001011056700054</t>
  </si>
  <si>
    <t>Simansky, V; Wojcik-Gront, E; Buchkina, N; Horak, J</t>
  </si>
  <si>
    <t>Simansky, Vladimir; Wojcik-Gront, Elzbieta; Buchkina, Natalya; Horak, Jan</t>
  </si>
  <si>
    <t>Managing soil organic matter through biochar application and varying levels of N fertilisation increases the rate of water-stable aggregates formation</t>
  </si>
  <si>
    <t>Soil structure; Water-stable aggregates; Biochar; Fertilisation</t>
  </si>
  <si>
    <t>CARBON; QUALITY; SIZE</t>
  </si>
  <si>
    <t>The formation of soil aggregates, including water-stable aggregates, is linked to soil organic matter (SOM). Biochar (B) is carbon-rich, which, in addition to storing carbon in a stable form for many years, has important benefits for soils and plants, but the mechanisms of soil structure formation after B and mineral fertiliser application are not sufficiently studied. For this reason, the study aimed to answer the following questions: How (1) the rate of B and (2) varying levels of nitrogen fertiliser (N) being applied to the soil affect the dynamics of soil aggregation due to the increase in the content of soil organic carbon, labile carbon in the bulk soil and in the content of water-stable aggregates (WSA) size-fractions. In 2014-2021, in Dolna Malanta (experimental site of Slovak University of Agriculture on silty loam Haplic Luvisol) during the growing seasons, soil samples were collected from all the B (0, 10 and 20 t ha(-1)) and N (0, 1(st) and 2(nd) level of N fertilisation) treatments. The results have shown that the highest values of many variables were associated with B20 treatment for all the N fertilisation levels. B compared to N more significantly affected the content of almost all the size-fractions of WSA. In all the treatments, the content of WSAma &gt;5 mm, 5-3 mm, 3-2 mm and 1-0.5 mm in size was increasing over time - a yearly increase from 0.31 to 2.14% for 8-years. Based on the changes in the SOM content, WSA were divided into 3 groups: 1) Water-stable microaggregates (WSAmi &lt; 0.25 mm), 2) Smaller size-fractions of water-stable macroaggregates (WSAma 1-0.25 mm), and 3) Medium and large fractions of WSAma (WSAma =1 mm).</t>
  </si>
  <si>
    <t>[Simansky, Vladimir] Slovak Univ Agr, Inst Agron Sci, Fac Agrobiol &amp; Food Resources, Dept Soil Sci, Nitra 94976, Slovakia; [Wojcik-Gront, Elzbieta] Warsaw Univ Life Sci SGGW, Inst Agr, Dept Biometry, Nowoursynowska 159, PL-02776 Warsaw, Poland; [Buchkina, Natalya] Agrophys Res Inst, Dept Soil Phys Phys Chem &amp; Biophys, St Petersburg 195220, Russia; [Horak, Jan] Slovak Univ Agr, Inst Landscape Engn, Fac Hort &amp; Landscape Engn, Nitra 94976, Slovakia</t>
  </si>
  <si>
    <t>Slovak University of Agriculture Nitra; Warsaw University of Life Sciences; Agrophysics Research Institute; Slovak University of Agriculture Nitra</t>
  </si>
  <si>
    <t>Simansky, V (corresponding author), Slovak Univ Agr, Inst Agron Sci, Fac Agrobiol &amp; Food Resources, Dept Soil Sci, Nitra 94976, Slovakia.</t>
  </si>
  <si>
    <t>Cultural and Educational Grant Agency MSVVa S~SR (KEGA) [013SPU-4/2021]; Slovak Research and Development Agency [APVV-21-00890]; Slovak Grant Agency (VEGA) [1/0116/21]; Operational Program Integrated Infrastructure within the project Sustainable smart farming systems, taking into account the future challenges [313011W112]; European Regional Development Fund</t>
  </si>
  <si>
    <t>Cultural and Educational Grant Agency MSVVa S~SR (KEGA); Slovak Research and Development Agency(Slovak Research and Development Agency); Slovak Grant Agency (VEGA)(Vedecka grantova agentura MSVVaS SR a SAV (VEGA)); Operational Program Integrated Infrastructure within the project Sustainable smart farming systems, taking into account the future challenges; European Regional Development Fund(European Union (EU))</t>
  </si>
  <si>
    <t>The research was partially supported by the Cultural and Educational Grant Agency MSVVa S SR (KEGA) project no. 013SPU-4/2021 the Slovak Research and Development Agency under the contract No. APVV-21-00890, the Slovak Grant Agency (VEGA) project no. 1/0116/21, and the Operational Program Integrated Infrastructure within the project Sustainable smart farming systems, taking into account the future challenges 313011W112, co-financed by the European Regional Development Fund.</t>
  </si>
  <si>
    <t>0042-790X</t>
  </si>
  <si>
    <t>10.2478/johh-2023-0004</t>
  </si>
  <si>
    <t>G4JO1</t>
  </si>
  <si>
    <t>WOS:000988839300010</t>
  </si>
  <si>
    <t>Basinas, P; Rusin, J; Chamradova, K; Kaldis, SP</t>
  </si>
  <si>
    <t>Basinas, Panagiotis; Rusin, Jiri; Chamradova, Katerina; Kaldis, Sotiris P.</t>
  </si>
  <si>
    <t>Pyrolysis of the anaerobic digestion solid by-product: Characterization of digestate decomposition and screening of the biochar use as soil amendment and as additive in anaerobic digestion</t>
  </si>
  <si>
    <t>Digestate; Biomass; Pyrolysis temperature; Biochar; Soil quality; Anaerobic digestion</t>
  </si>
  <si>
    <t>HYDROTHERMAL CARBONIZATION; CARBON SEQUESTRATION; WASTE; RESIDUES; BIOMASS; STABILITY; KINETICS; GASIFICATION; CHALLENGES; CONVERSION</t>
  </si>
  <si>
    <t>An industrial digestate was tested under pyrolysis to validate the influence of various temperatures on the po-tential of waste to provide biochars capable to improve soil productivity and enhance the efficiency of anaerobic digestion. The thermochemical conversion of digestate and the related kinetics were also examined by ther-mogravimetry and compared to those of biomass. Digestate provided greater proportions of biochar (41.3-66.5 %wt.) than biomass (15.5-48.6 %wt.) at all temperatures, although cellulose and hemicellulose were less thermally stable than in the untreated biomass as indicated by the low activation energies of 150-180 kJ/mol and 83.1-88.2 kJ/mol, respectively compared to those of the polysaccharides in biomass. The behaviour of digestate during conversion and the quantity of generated biochar were both unaffected by the heating rate. Biochar yields however decreased from 55 to 41.3 % wt. in the isothermal tests with the increment of pyrolysis temperature from 300 to 700 degrees C. The soil amelioration ability of digestate was almost unaffected by pyrolysis at temperatures below 400 degrees C. Biochar produced at 500 degrees C possessed the greatest potential to improve soil fertility in the long-term due to its high alkalinity (pH 11.46) and modest cation exchange capacity (CEC) (72.2 cmol kg-1). The high-temperature biochar with slightly higher pH (11.51) and significantly larger surface area (116.1 m2/g) was the optimal choice for soil amelioration. Compared to the other biochars, the one produced at the highest temperature was also the best anaerobic digestion agent because of the higher alkalinity (pH 11.51), better minerals content (P, K, Ca, Al) and larger than 100 m2/g surface area, all properties that are desirable for the improvement of stability, methane productivity and mitigation of CO2, H2S and free-NH3 in a digestion system.</t>
  </si>
  <si>
    <t>[Basinas, Panagiotis; Rusin, Jiri; Chamradova, Katerina] VSB Tech Univ Ostrava, Inst Environm Technol, CEET, 17 Listopadu 2172-15, Ostrava 70800, Czech Republic; [Kaldis, Sotiris P.] Ctr Res &amp; Technol Hellas, Chem Proc &amp; Energy Resources Inst, Thessaloniki, Greece</t>
  </si>
  <si>
    <t>Technical University of Ostrava; Centre for Research &amp; Technology Hellas</t>
  </si>
  <si>
    <t>Chamradova, K (corresponding author), VSB Tech Univ Ostrava, Inst Environm Technol, CEET, 17 Listopadu 2172-15, Ostrava 70800, Czech Republic.</t>
  </si>
  <si>
    <t>katerina.chamradova@vsb.cz</t>
  </si>
  <si>
    <t>Basinas, Panagiotis/P-5901-2017</t>
  </si>
  <si>
    <t>Basinas, Panagiotis/0000-0001-9606-4102</t>
  </si>
  <si>
    <t>Ministry of Education, Youth and Sports of the Czech Republic under the projects ERDF Institute of Environmental Technology - Excellent Research [CZ.02.1.01/0.0/0.0/16_019/0000853, CZ.02.1.01/0.0/0.0/17_049/0008419, LM2018098]</t>
  </si>
  <si>
    <t>Ministry of Education, Youth and Sports of the Czech Republic under the projects ERDF Institute of Environmental Technology - Excellent Research</t>
  </si>
  <si>
    <t>This work was supported by the Ministry of Education, Youth and Sports of the Czech Republic under the projects ERDF Institute of Environmental Technology - Excellent Research [No. CZ.02.1.01/0.0/0.0/16_019/0000853] , COOPERATION [No. CZ.02.1.01/0.0/0.0/17_049/0008419] and Large Research Infrastructure ENREGAT [No. LM2018098] .</t>
  </si>
  <si>
    <t>10.1016/j.enconman.2023.116658</t>
  </si>
  <si>
    <t>8N4QG</t>
  </si>
  <si>
    <t>WOS:000925133700001</t>
  </si>
  <si>
    <t>Chen, C; Han, B; Zhu, XC; Jiang, CY; Wang, YP</t>
  </si>
  <si>
    <t>Chen, Chen; Han, Bing; Zhu, Xiaochun; Jiang, Caiyun; Wang, Yuping</t>
  </si>
  <si>
    <t>A novel pomegranate peel-derived biochar for highly efficient removal of sulfamethoxazole by activation of peroxymonosulfate through a non-radical pathway</t>
  </si>
  <si>
    <t>Pomegranate peel-derived biochar; Peroxymonosulfate; Sulfamethoxazole; Singlet oxygen; Non-radical pathway</t>
  </si>
  <si>
    <t>DEGRADATION; OPTIMIZATION</t>
  </si>
  <si>
    <t>The selection of biomass waste as a raw material for the preparation of metal-free catalysts for the activation of peroxymonosulfate (PMS) for the degradation of organic pollutants is a promising waste-to-waste  treatment approach. In this study, high-efficiency and environmentally friendly pomegranate peel-derived biochar (PPCs) was prepared by activation and pyrolysis of waste pomegranate peels and used as metal-free catalysts to activate PMS for degradation of sulfamethoxazole (SMX). Batch experiments showed that different activators affected the activation efficiency of PPCs for PMS. Compared with ZnCl2 and KHCO3, KOH possesses excellent corrosion micropore-making function. In addition, under the activation of KOH, the PPC3 sample owned high C=O and graphite N ratios and good electrochemical properties, which led to stronger catalytic degradation ability of SMX. In the PPC3/PMS system, 10 mg/L of SMX was completely removed within 15 min with a mineralization rate of 85.39% and possible degradation pathways for SMX were proposed. Quenching experiments and EPR tests showed that O-1(2) exerted a major contribution in the catalytic system, with center dot OH playing a secondary role, and electrochemical measurements indicated that non-radical electron transfer was also involved in the catalytic process. This non-radical pathway enables the catalytic system to exhibit excellent performance even in a wide pH range and in the presence of multiple anions. This study not only demonstrates a novel biochar for activation of PMS as an efficient catalyst, but also provides a pathway for value-added reuse of pomegranate peels.</t>
  </si>
  <si>
    <t>[Chen, Chen; Wang, Yuping] Nanjing Normal Univ, Sch Chem &amp; Mat Sci, Jiangsu Prov Key Lab Mat Cycling &amp; Pollut Control, Nanjing 210023, Peoples R China; [Han, Bing; Zhu, Xiaochun] Nanjing Inst Technol, Adv Ind Technol Res Inst, Nanjing 211167, Jiangsu, Peoples R China; [Jiang, Caiyun] Jiangsu Vocat Inst Commerce, Jiangsu Engn Res &amp; Dev Ctr Food Safety, Dept Hlth, Nanjing 211168, Jiangsu, Peoples R China</t>
  </si>
  <si>
    <t>Nanjing Normal University; Nanjing Institute of Technology; Jiangsu Vocational Institute of Commerce</t>
  </si>
  <si>
    <t>Wang, YP (corresponding author), Nanjing Normal Univ, Sch Chem &amp; Mat Sci, Jiangsu Prov Key Lab Mat Cycling &amp; Pollut Control, Nanjing 210023, Peoples R China.</t>
  </si>
  <si>
    <t>wangyuping@njnu.edu.cn</t>
  </si>
  <si>
    <t>Zhu, Xiaochun/A-5179-2010; Wang, Yu/GZL-9655-2022</t>
  </si>
  <si>
    <t>National Natural Science Foundation of China [51578295]; Jiangsu Key Laboratory of Chemical Pollution Control and Resources Reuse (Nanjing University of Science and Technology); Foundation of Jiangsu Collaborative Innovation Center of Biomedical Functional Materials, excellent scientific and technological innovation team of Jiangsu universities - priority academic program development of Jiangsu Higher Education Institutions; Advanced Industrial Technology Research Institute of Nanjing Institute of Technology [XJY202101]; new Research Program for Graduate Students in 2021 -Construction of MIL-125 (Ti) /Bix Oy Brz Imprinted Heterojunctions; priority academic program development of Jiangsu Higher Education Institutions; Mechanism of Photocatalytic Degradation of Antibiotics</t>
  </si>
  <si>
    <t>National Natural Science Foundation of China(National Natural Science Foundation of China (NSFC)); Jiangsu Key Laboratory of Chemical Pollution Control and Resources Reuse (Nanjing University of Science and Technology); Foundation of Jiangsu Collaborative Innovation Center of Biomedical Functional Materials, excellent scientific and technological innovation team of Jiangsu universities - priority academic program development of Jiangsu Higher Education Institutions; Advanced Industrial Technology Research Institute of Nanjing Institute of Technology; new Research Program for Graduate Students in 2021 -Construction of MIL-125 (Ti) /Bix Oy Brz Imprinted Heterojunctions; priority academic program development of Jiangsu Higher Education Institutions; Mechanism of Photocatalytic Degradation of Antibiotics</t>
  </si>
  <si>
    <t>This study was supported by the National Natural Science Foundation of China (Grant 51578295) , Jiangsu Key Laboratory of Chemical Pollution Control and Resources Reuse (Nanjing University of Science and Technology) , the Advanced Industrial Technology Research Institute of Nanjing Institute of Technology (XJY202101) , a new Research Program for Graduate Students in 2021 -Construction of MIL-125 (Ti) /Bix Oy Brz Imprinted Heterojunctions and Mechanism of Photocatalytic Degradation of Antibiotics. Additionally, we also appreciate Foundation of Jiangsu Collaborative Innovation Center of Biomedical Functional Materials, excellent scientific and technological innovation team of Jiangsu universities and a project funded by the priority academic program development of Jiangsu Higher Education Institutions.</t>
  </si>
  <si>
    <t>10.1016/j.jece.2022.108184</t>
  </si>
  <si>
    <t>3B5EL</t>
  </si>
  <si>
    <t>WOS:000827963900004</t>
  </si>
  <si>
    <t>Liu, JL; Zhang, JH; Zhou, HC; Liu, BW; Dong, HF; Lin, XL; Qin, YL</t>
  </si>
  <si>
    <t>Liu, Jianglin; Zhang, Jinhui; Zhou, Haichao; Liu, Bowen; Dong, Huafeng; Lin, Xuliang; Qin, Yanlin</t>
  </si>
  <si>
    <t>Lignin-derived carbon-supported MoC-FeNi heterostructure as efficient electrocatalysts for oxygen evolution reaction</t>
  </si>
  <si>
    <t>Lignin-derived carbon; Electrocatalysts; OER; Heterojunction; Water splitting</t>
  </si>
  <si>
    <t>ENERGY-CONVERSION; STORAGE; WATER</t>
  </si>
  <si>
    <t>Developing noble-metal-free electrocatalysts for efficient oxygen evolution reactions (OER) is urgently desired to obtain green hydrogen by water electrolysis. Coupling FeNi catalysts with other transition metals is an effective strategy to improve the OER performance, but the electronic structure regulation of the catalytic center is challenging. Herein, heterostructures catalyst composed of MoC and FeNi alloy embedded in N-doped biochar (denoted as MoC-FeNi@NLC) was in situ synthesized by pyrolysis of lignin-metals coordination complex. MoC-FeNi@NLC displayed an overpotential of 198 mV and a long steady running time of 200 hat 10 mA.cm(-2) in alkaline media. Furthermore, MoC-FeNi@NLC has demonstrated excellent Faradaic efficiency (FE) of over 90 %. A voltage of 1.50 V was required based on the MoC- FeNi@NLC and Pt/C coupling system, which was superior to that of commercial noble metal catalysts (Pt/ C || Ir/C, 1.57 V). The density functional theory demonstrated that FeNi alloy balanced the adsorption energy of OER intermediates and regulated the orbital overlap of Mo above Fermi level. While the lignin-derived carbon layer prevented the deactivation and dissolution of catalytic center. The construction strategy of transition metal alloys and carbides heterojunction by the assistance of sustainable lignin derivatives and its structure-activity relationship toward OER electrocatalytic process provides a promising and cost-efficient pathway for the design of high-performance and stable OER catalysts. (C) 2022 Elsevier Inc. All rights reserved.</t>
  </si>
  <si>
    <t>[Liu, Jianglin; Zhang, Jinhui; Zhou, Haichao; Liu, Bowen; Lin, Xuliang; Qin, Yanlin] Guangdong Univ Technol, Sch Chem Engn &amp; Light Ind, Guangdong Prov Key Lab Plant Resources Biorefinery, Guangzhou 510006, Peoples R China; [Dong, Huafeng] Guangdong Univ Technol, Sch Phys &amp; Optoelect Engn, Guangzhou 510006, Peoples R China</t>
  </si>
  <si>
    <t>Guangdong University of Technology; Guangdong University of Technology</t>
  </si>
  <si>
    <t>Lin, XL; Qin, YL (corresponding author), Guangdong Univ Technol, Sch Chem Engn &amp; Light Ind, Guangdong Prov Key Lab Plant Resources Biorefinery, Guangzhou 510006, Peoples R China.</t>
  </si>
  <si>
    <t>xllin@gdut.edu.cn; ylqin@gdut.edu.cn</t>
  </si>
  <si>
    <t>Dong, Huafeng/GZA-6352-2022; lin, xuliang/J-1407-2014; zhang, jinhui/GXF-6528-2022; zhang, jin/GXV-9154-2022</t>
  </si>
  <si>
    <t xml:space="preserve">lin, xuliang/0000-0003-2170-5985; </t>
  </si>
  <si>
    <t>National Natural Science Founda-tion of China [22038004, 22078069, 22178069]; Guang-dong Basic and Applied Basic Research Foundation [2021A1515012354]; Guangdong Provincial Key Research andDevelopment Program [2020B1111380002]; Guangdong Provincial Key Laboratory of Plant Resources Biorefinery [2021GDKLPRB-K05]</t>
  </si>
  <si>
    <t>National Natural Science Founda-tion of China(National Natural Science Foundation of China (NSFC)); Guang-dong Basic and Applied Basic Research Foundation; Guangdong Provincial Key Research andDevelopment Program; Guangdong Provincial Key Laboratory of Plant Resources Biorefinery</t>
  </si>
  <si>
    <t>Acknowledgements This work was sponsored by the National Natural Science Founda-tion of China (22038004, 22078069, and 22178069) , the Guang-dong Basic and Applied Basic Research Foundation (2021A1515012354) , Guangdong Provincial Key Research andDevelopment Program (2020B1111380002) , and the Guangdong Provincial Key Laboratory of Plant Resources Biorefinery (2021GDKLPRB-K05) .</t>
  </si>
  <si>
    <t>10.1016/j.jcis.2022.08.141</t>
  </si>
  <si>
    <t>4W9GC</t>
  </si>
  <si>
    <t>WOS:000860462200010</t>
  </si>
  <si>
    <t>Hale, SE; Jensen, J; Jakob, L; Oleszczuk, P; Hartnik, T; Henriksen, T; Okkenhaug, G; Martinsen, V; Cornelissen, G</t>
  </si>
  <si>
    <t>Hale, Sarah E.; Jensen, John; Jakob, Lena; Oleszczuk, Patryk; Hartnik, Thomas; Henriksen, Thomas; Okkenhaug, Gudny; Martinsen, Vegard; Cornelissen, Gerard</t>
  </si>
  <si>
    <t>Short-Term Effect of the Soil Amendments Activated Carbon, Biochar, and Ferric Oxyhydroxide on Bacteria and Invertebrates</t>
  </si>
  <si>
    <t>POLYCYCLIC AROMATIC-HYDROCARBONS; POLYCHAETE NEANTHES-ARENACEODENTATA; PORE-WATER CONCENTRATIONS; POLYCHLORINATED-BIPHENYLS; LUMBRICULUS-VARIEGATUS; MICROBIAL-ASSAY; EISENIA-ANDREI; REDUCE PCB; SEDIMENT; SORPTION</t>
  </si>
  <si>
    <t>The aim of the present study was to evaluate the secondary ecotoxicological effects of soil amendment materials that can be added to contaminated soils in order to sequester harmful pollutants. To this end, a nonpolluted agricultural soil was amended with 0.5, 2, and 5% of the following four amendments: powder activated carbon (PAC), granular activated carbon, corn stover biochar, and ferric oxyhydroxide powder, which have previously been proven to sequester pollutants in soil. The resulting immediate effects (i.e., without aging the mixtures before carrying out tests) on the springtail Folsomia candida, the earthworm species Aporectodea caliginosa and Eisenia fetida, the marine bacteria Vibrio fischeri, a suite of ten prokaryotic species, and a eukaryote (the yeast species Pichia anomalia) were investigated. Reproduction of F. candida was significantly increased compared to the unamended soil when 2% biochar was added to it. None of the treatments caused a negative effect on reproduction. All amendments had a deleterious effect on the growth of A. caliginosa when compared to the unamended soil, except the 0.5% amendment of biochar. In avoidance tests, E. fetida preferred biochar compared to all other amendments including the unamended soil. All amendments reduced the inhibition of luminescence to V. fischeri, i.e., were beneficial for the bacteria, with PAC showing the greatest improvement. The effects of the amendments on the suite of prokaryotic species and the eukaryote were variable, but overall the 2% biochar dose provided the most frequent positive effect on growth. It is concluded that the four soil amendments had variable but never strongly deleterious effects on the bacteria and invertebrates studied here during the respective recommended experimental test periods.</t>
  </si>
  <si>
    <t>[Hale, Sarah E.; Okkenhaug, Gudny; Cornelissen, Gerard] Norwegian Geotech Inst, Dept Environm Engn, N-0806 Oslo, Norway; [Jensen, John] Aarhus Univ, Dept Biosci, DK-8600 Silkeborg, Denmark; [Jakob, Lena; Hartnik, Thomas] Bioforsk, Norwegian Inst Agr &amp; Environm Res, Soil &amp; Environm Div, N-1432 As, Norway; [Oleszczuk, Patryk] Marie Curie Sklodowska Univ, Dept Environm Chem, Fac Chem, PL-20031 Lublin, Poland; [Henriksen, Thomas] Lindum Ressurs &amp; Gjenvinning AS, N-3036 Drammen, Norway; [Okkenhaug, Gudny; Martinsen, Vegard; Cornelissen, Gerard] Univ Life Sci, Dept Plant &amp; Environm Sci UMB, N-5003 As, Norway; [Cornelissen, Gerard] Stockholm Univ, Dept Appl Environm Sci ITM, S-10691 Stockholm, Sweden</t>
  </si>
  <si>
    <t>Norwegian Geotechnical Institute, NGI; Aarhus University; Bioforsk; Maria Curie-Sklodowska University; Norwegian University of Life Sciences; Stockholm University</t>
  </si>
  <si>
    <t>Cornelissen, G (corresponding author), Norwegian Geotech Inst, Dept Environm Engn, POB 3930, N-0806 Oslo, Norway.</t>
  </si>
  <si>
    <t>gerard.cornelissen@ngi.no</t>
  </si>
  <si>
    <t>Martinsen, Vegard/H-9406-2014; Oleszczuk, Patryk/A-5091-2009</t>
  </si>
  <si>
    <t>Martinsen, Vegard/0000-0002-7096-1806; Oleszczuk, Patryk/0000-0001-8546-7299; Hale, Sarah E./0000-0002-7743-9199; Jensen, John/0000-0002-6437-9473; Jakob, Lena/0000-0002-1762-4704</t>
  </si>
  <si>
    <t>Research Council of Norway [192936]; Lindum Ressurs and Gjenvinning A/S</t>
  </si>
  <si>
    <t>Research Council of Norway(Research Council of Norway); Lindum Ressurs and Gjenvinning A/S</t>
  </si>
  <si>
    <t>The Research Council of Norway funded the main part of this project Active via a grant in their KMB program (knowledge-building projects with user involvement; project number 192936). Lindum Ressurs and Gjenvinning A/S, the fourth-largest recycling company in Norway, is gratefully acknowledged for funding as well as excellent field assistance. In addition, Johannes Lehmann and Kelly Hanley, Cornell University, are thanked for supplying the biochar. Jon Stiansen, Clean Air Systems, is thanked for supplying the activated carbon and property data.</t>
  </si>
  <si>
    <t>AUG 6</t>
  </si>
  <si>
    <t>10.1021/es400917g</t>
  </si>
  <si>
    <t>199RR</t>
  </si>
  <si>
    <t>WOS:000323013400073</t>
  </si>
  <si>
    <t>Zhu, KM; Gu, SC; Liu, JH; Luo, T; Khan, Z; Zhang, KK; Hu, LY</t>
  </si>
  <si>
    <t>Zhu, Kunmiao; Gu, Sicheng; Liu, Jiahuan; Luo, Tao; Khan, Zaid; Zhang, Kangkang; Hu, Liyong</t>
  </si>
  <si>
    <t>Wood Vinegar as a Complex Growth Regulator Promotes the Growth, Yield, and Quality of Rapeseed</t>
  </si>
  <si>
    <t>Brassica napus; wood vinegar; growth regulator; foliar spray; yield; quality; resistance</t>
  </si>
  <si>
    <t>PLANT-GROWTH; PYROLIGNEOUS ACID; ENZYME-ACTIVITIES; SEED-GERMINATION; RICE; TOLERANCE; INCREASES; WATER; DROUGHT; STRESS</t>
  </si>
  <si>
    <t>Wood vinegar is formed by the condensation of smoke produced during the production of biochar. It mainly contains acetic acid, butyric acid, catechol, and phenol. Wood vinegar has a compound effect of promoting crop growth similar to plant growth regulators and is environmentally friendly. Moreover, it can enhance the biological and abiotic resistance of crops. In this study, foliar spraying was carried out systematically in the field with the hybrid variety of Huayouza 9 for two years to study the effects of wood vinegar and its compounds on the growth of rapeseed (Brassica napus L.). We applied four treatments with tap water as a control (CK), namely wood vinegar diluted 400-fold (M), M mixed with gibberellin (T1), M mixed with sodium D-gluconate (T2), and M mixed with melatonin (T3). They were sprayed in the seedling stage and overwintering stage, respectively. The results showed that the seed yield, the leaf area index, and the number of pods per plant of rapeseed treated with M increased by an average of 9.58%, 23.45%, and 23.80% in two years as compared to the CK, respectively. Compared with M, the seed yield of rapeseed treated with T1, T2, and T3 increased by an average of 7.88%, 6.90%, and 1.32% in two years, respectively. The treatments also improved the quality of rapeseed. In particular, the glucosinolate content of rapeseed treated with T2 and T3 decreased by an average of 12.83% and 6.72% in two years compared to the CK, respectively. The four treatments selected in the current study improved the resistance of rapeseed at the low temperature of 2-6 degrees C by increasing the activity of superoxide dismutase and proline and soluble protein contents, as compared to the CK. Besides, all treatments containing M reduced the incidence of Sclerotinia sclerotiorum and Peronospora parasitica (downy mildew) in rapeseed. More specifically, the T3 treatment significantly decreased the infection rate of these two diseases mentioned above by an average of 17.33% and 12.14% in two years compared to the CK, respectively. Therefore, the study and application of wood vinegar due to its compound effects on crop growth and yield is of great importance to sustainable agriculture, crop ecology, and environmental protection.</t>
  </si>
  <si>
    <t>[Zhu, Kunmiao; Gu, Sicheng; Liu, Jiahuan; Luo, Tao; Khan, Zaid; Zhang, Kangkang; Hu, Liyong] Huazhong Agr Univ, Coll Plant Sci &amp; Technol, MOA Key Lab Crop Ecophysiol &amp; Farming Syst Middle, Wuhan 430070, Peoples R China</t>
  </si>
  <si>
    <t>kunmiaozhu@webmail.hzau.edu.cn; g1535077998@163.com; jiahuanliu@webmail.hzau.edu.cn; Luotao28@webmail.hzau.edu.cn; zaidkhan@webmail.hzau.edu.cn; zhangkk@webmail.hzau.edu.cn; liyonghu@mail.hzau.edu.cn</t>
  </si>
  <si>
    <t>Liu, Jiahuan/GPG-4121-2022; liu, jiahuan/AAX-7102-2021</t>
  </si>
  <si>
    <t>Liu, Jiahuan/0000-0001-8972-6112; liu, jiahuan/0000-0001-8972-6112; Zhang, Kangkang/0000-0002-5825-4834</t>
  </si>
  <si>
    <t>Hubei Agricultural Science and Technology Innovation Project [07601903]; Huazhong Agricultural University First-class Discipline Construction Project</t>
  </si>
  <si>
    <t>Hubei Agricultural Science and Technology Innovation Project; Huazhong Agricultural University First-class Discipline Construction Project</t>
  </si>
  <si>
    <t>This research and the APC was funded by Hubei Agricultural Science and Technology Innovation Project (07601903); Huazhong Agricultural University First-class Discipline Construction Project.</t>
  </si>
  <si>
    <t>10.3390/agronomy11030510</t>
  </si>
  <si>
    <t>RD0DA</t>
  </si>
  <si>
    <t>WOS:000633159100001</t>
  </si>
  <si>
    <t>Giertl, T; Gadus, J; Belakova, L</t>
  </si>
  <si>
    <t>Cirak, J; Perny, M; Kovac, Z</t>
  </si>
  <si>
    <t>Giertl, Tomas; Gadus, Jan; Belakova, Lenka</t>
  </si>
  <si>
    <t>Thermochemical Conversion of Wood Waste from Vineyard</t>
  </si>
  <si>
    <t>RENEWABLE ENERGY SOURCES 2018</t>
  </si>
  <si>
    <t>7th International Scientific Conference on Renewable Energy Sources (OZE)</t>
  </si>
  <si>
    <t>JUN 05-07, 2018</t>
  </si>
  <si>
    <t>SLOVAKIA</t>
  </si>
  <si>
    <t>biochar; reactor oil; synthesis gas; thermochemical conversion; grape-vine</t>
  </si>
  <si>
    <t>GASIFICATION</t>
  </si>
  <si>
    <t>The paper deals with energy recovery of classified biodegradable municipal waste. The comprehensive applied research allocates to the possibility of waste utilization from grape-vine winter cut for energy purposes. The principle of low-temperature continuous conversion of biomass has been used. The findings are oriented at verification of the suitability of selected biomass and quantitative yields of produced biogenic fuels in solid, liquid and gaseous form.</t>
  </si>
  <si>
    <t>[Giertl, Tomas; Gadus, Jan; Belakova, Lenka] Slovak Univ Agr, Dept Reg Bioenergy, Nitra, Slovakia</t>
  </si>
  <si>
    <t>Giertl, T (corresponding author), Slovak Univ Agr, Dept Reg Bioenergy, Nitra, Slovakia.</t>
  </si>
  <si>
    <t>tomas.giertl@uniag.sk</t>
  </si>
  <si>
    <t>AgroBioTech Research Centre [ITMS 26220220180]</t>
  </si>
  <si>
    <t>AgroBioTech Research Centre</t>
  </si>
  <si>
    <t>This work was supported by AgroBioTech Research Centre built in accordance with the project Building AgroBioTechResearch Centre ITMS 26220220180.</t>
  </si>
  <si>
    <t>SLOVAK UNIV TECH BRATISLAVA, FAC ELECTRICAL ENGINEERING &amp; INFORMATION TECH</t>
  </si>
  <si>
    <t>BRATISLAVA 1</t>
  </si>
  <si>
    <t>ILKOVICOVA 3, BRATISLAVA 1, 812 19, SLOVAKIA</t>
  </si>
  <si>
    <t>978-80-89983-02-5</t>
  </si>
  <si>
    <t>BL3FR</t>
  </si>
  <si>
    <t>WOS:000449664200003</t>
  </si>
  <si>
    <t>Li, JH; Zheng, LR; Wang, SL; Wu, ZP; Wu, WD; Niazi, NK; Shaheen, SM; Rinklebe, J; Bolan, N; Ok, YS; Wang, HL</t>
  </si>
  <si>
    <t>Li, Jianhong; Zheng, Lirong; Wang, Shan-Li; Wu, Zhipeng; Wu, Weidong; Niazi, Nabeel Khan; Shaheen, Sabry M.; Rinklebe, Joerg; Bolan, Nanthi; Ok, Yong Sik; Wang, Hailong</t>
  </si>
  <si>
    <t>Sorption mechanisms of lead on silicon-rich biochar in aqueous solution: Spectroscopic investigation</t>
  </si>
  <si>
    <t>Phytoliths skeleton; Toxic metal(loid)s; Sorption sites; SEM-EDS; XAFS; mu-XRF</t>
  </si>
  <si>
    <t>RAY-ABSORPTION SPECTROSCOPY; HEAVY-METAL AVAILABILITY; STRAW-DERIVED BIOCHAR; CRYSTAL-STRUCTURE; FUNCTIONAL-GROUPS; HUMIC SUBSTANCES; BINDING-SITES; COCONUT FIBER; SOIL; REMOVAL</t>
  </si>
  <si>
    <t>Unraveling sorption mechanisms of lead (Pb) to silicon (Si)-rich biochar at molecular scale in aqueous solution are essential for the effective application of the biochars to the remediation of Pb and other metal(loid)s pollution in the environment. Thus, this study investigated the contributions of phytoliths and other compounds to the Pb sorption on Si-rich coconut fiber biochar (CFB500) and the corresponding sorption mechanisms using spectroscopic techniques, including the micro-X-ray fluorescence (mu-XRF), X-ray absorption fine structure (XAFS), scanning electron microscopy combined with energy dispersive X-ray spectroscopy, and X-ray diffraction. The mu-XRF and XAFS results showed that K, Ca, Cu, Mn, and Fe were released and significantly related to Pb in Pb-loaded CFB500; four major Pb species were formed with similar structures to lead carboxylate (e.g., Pb(C2H3O2)(2)), Pb-3 (PO4)(2), PbSiO3, and PbCO3. On phytoliths in CFB500, Pb2+ ions were mainly sorbed on the sites of silicate with a structure similar to PbSiO3. The contribution of binding sites for Pb2+ sorption was ascribed to the outer-wall of carbon skeleton of CFB500, which was stronger than that provided by the mineral oxide aggregate and phytoliths on CFB500. Organic carbon functional groups, inorganic carbonates, silicates and phosphates on CFB500 mostly dominated the sorption sites for Pb2+. Our results suggest that CFB500 was a promising material for the remediation of Pb-contaminated aqueous environments (e.g, wastewater). (C) 2019 Published by Elsevier B.V.</t>
  </si>
  <si>
    <t>[Li, Jianhong; Wu, Zhipeng; Wu, Weidong] Hainan Univ, Inst Trop Agr &amp; Forestry, Haikou 570228, Hainan, Peoples R China; [Zheng, Lirong] Chinese Acad Sci, Inst High Energy Phys, Beijing 100039, Peoples R China; [Wang, Shan-Li] Natl Taiwan Univ, Dept Agr Chem, Taipei 10617, Taiwan; [Niazi, Nabeel Khan] Univ Agr Faisalabad, Inst Soil &amp; Environm Sci, Faisalabad 38040, Pakistan; [Niazi, Nabeel Khan] Univ Southern Queensland, Sch Civil Engn &amp; Surveying, Toowoomba, Qld 4350, Australia; [Shaheen, Sabry M.; Rinklebe, Joerg] Univ Wuppertal, Sch Architecture &amp; Civil Engn, Inst Fdn Engn Water &amp; Waste Management, Lab Soil &amp; Groundwater Management, Pauluskirchstr 7, D-42285 Wuppertal, Germany; [Shaheen, Sabry M.] King Abdulaziz Univ, Fac Meteorol Environm &amp; Arid Land Agr, Dept Arid Land Agr, Jeddah 21589, Saudi Arabia; [Shaheen, Sabry M.] Univ Kafrelsheikh, Fac Agr, Dept Soil &amp; Water Sci, Kafr Al Sheikh 33516, Egypt; [Rinklebe, Joerg] Univ Sejong, Dept Environm Energy &amp; Geoinformat, 98 Gunja Dong, Seoul, South Korea; [Bolan, Nanthi] Univ Newcastle, Global Ctr Environm Remediat, Univ Dr, Callaghan, NSW 2308, Australia; [Ok, Yong Sik] Korea Univ, Korea Biochar Res Ctr, OJERI, Seoul 02841, South Korea; [Ok, Yong Sik] Korea Univ, Div Environm Sci &amp; Ecol Engn, Seoul 02841, South Korea; [Wang, Hailong] Zhejiang A&amp;F Univ, Key Lab Soil Contaminat Bioremediat Zhejiang Prov, Hangzhou 311300, Zhejiang, Peoples R China; [Wang, Hailong] Foshan Univ, Sch Environm &amp; Chem Engn, Foshan 528000, Peoples R China</t>
  </si>
  <si>
    <t>Hainan University; Chinese Academy of Sciences; Institute of High Energy Physics, CAS; National Taiwan University; University of Agriculture Faisalabad; University of Southern Queensland; University of Wuppertal; King Abdulaziz University; Egyptian Knowledge Bank (EKB); Kafrelsheikh University; Sejong University; University of Newcastle; Korea University; Korea University; Zhejiang A&amp;F University; Foshan University</t>
  </si>
  <si>
    <t>Wu, WD (corresponding author), Hainan Univ, Inst Trop Agr &amp; Forestry, Haikou 570228, Hainan, Peoples R China.;Wang, HL (corresponding author), Zhejiang A&amp;F Univ, Key Lab Soil Contaminat Bioremediat Zhejiang Prov, Hangzhou 311300, Zhejiang, Peoples R China.</t>
  </si>
  <si>
    <t>wdwu@hainu.edu.cn; hailong.wang@fosu.edu.cn</t>
  </si>
  <si>
    <t>Rinklebe, Joerg/Y-2398-2019; Niazi, Nabeel Khan/D-9548-2017; Bolan, Nanthi Sirangie/E-8535-2011; Ok, Yong Sik/R-6739-2016; Wang, Shan-Li/C-6016-2008; Wang, Hailong/C-2641-2011; Shaheen, Sabry M./B-2524-2018</t>
  </si>
  <si>
    <t>Rinklebe, Joerg/0000-0001-7404-1639; Niazi, Nabeel Khan/0000-0003-4459-1124; Bolan, Nanthi Sirangie/0000-0003-2056-1692; Ok, Yong Sik/0000-0003-3401-0912; Wang, Shan-Li/0000-0003-3156-5365; Wang, Hailong/0000-0002-6107-5095; Shaheen, Sabry M./0000-0002-5618-8175; Zheng, Lirong/0000-0003-0888-6769</t>
  </si>
  <si>
    <t>National Key Research and Development Program of China [2018YFD0800703, 2017YFD0202101]; Natural Science Foundation of China [21577131, 21866013, 21876027]; Guangdong Provincial Natural Science Foundation, China [2017A030311019]; Hainan Provincial Natural Science Foundation, China [317190, 418QN208]; Postgraduate Innovation Project of Hainan Province [Hyb2017-20]; Crop Science Postgraduate Innovation Project of Hainan University Tropical Agriculture and Forestry College [ZWCX2018013]; Ecology Discipline Construction Funding of Hainan University; Alexander von Humboldt Foundation [3.4 - EGY - 1185373 - GF-E]</t>
  </si>
  <si>
    <t>National Key Research and Development Program of China; Natural Science Foundation of China(National Natural Science Foundation of China (NSFC)); Guangdong Provincial Natural Science Foundation, China(National Natural Science Foundation of Guangdong Province); Hainan Provincial Natural Science Foundation, China; Postgraduate Innovation Project of Hainan Province; Crop Science Postgraduate Innovation Project of Hainan University Tropical Agriculture and Forestry College; Ecology Discipline Construction Funding of Hainan University; Alexander von Humboldt Foundation(Alexander von Humboldt Foundation)</t>
  </si>
  <si>
    <t>We are indebted to all staff at the 1W1B station for providing us beamtime of the Beijing Synchrotron Radiation Facility at the Institute of High Energy Physics, and beamline 15U1 of Shanghai Synchrotron Radiation Facility, Chinese Academy of Sciences. This work was financially supported by the National Key Research and Development Program of China (2018YFD0800703, 2017YFD0202101), the Natural Science Foundation of China (21577131, 21866013, 21876027), Guangdong Provincial Natural Science Foundation, China (2017A030311019), Hainan Provincial Natural Science Foundation, China (Grant Nos. 317190 and 418QN208), the Postgraduate Innovation Project of Hainan Province (Hyb2017-20), the Crop Science Postgraduate Innovation Project of Hainan University Tropical Agriculture and Forestry College (ZWCX2018013), and the Ecology Discipline Construction Funding of Hainan University. Thanks are extended by Professor Sabry M. Shaheen to the Alexander von Humboldt Foundation for the Postdoctoral Research Fellowship (Ref 3.4 - EGY - 1185373 - GF-E) at the University of Wuppertal, Germany.</t>
  </si>
  <si>
    <t>10.1016/j.scitotenv.2019.04.003</t>
  </si>
  <si>
    <t>HW8ZC</t>
  </si>
  <si>
    <t>WOS:000466979400054</t>
  </si>
  <si>
    <t>Zhu, HY; Zhang, Z; Zhou, YY; Jiang, X; Cai, FF; Bai, Y; Ning, HM</t>
  </si>
  <si>
    <t>Zhu, Hongyi; Zhang, Zhi; Zhou, Yingying; Jiang, Xu; Cai, Fangfang; Bai, Yun; Ning, Haoming</t>
  </si>
  <si>
    <t>Porous Co, N co-doped carbon derived from tea residue as efficient cathode catalyst in microbial fuel cells for swine wastewater treatment and the microbial community analysis</t>
  </si>
  <si>
    <t>Swine wastewater; Microbial fuel cells; Biochar-derived porous Co; N co-doped carbon; Oxygen reduction reaction; Microbial community</t>
  </si>
  <si>
    <t>OXYGEN REDUCTION CATALYSTS; ELECTRICITY-GENERATION; ACTIVE-SITES; AIR-CATHODE; PERFORMANCE; DENITRIFICATION; PYROLYSIS; REMOVAL; SPHERES; BIOMASS</t>
  </si>
  <si>
    <t>The rapid increase of swine wastewater (SW) has posed great threat to the environment and traditional processes also suffered from a high operational cost. In this study, porous Co, N co-doped carbon derived from tea residue was synthesized through a green, low-cost method combining the NaCl/KCl eutectic salt and a little KOH as activator at different temperature for microbial fuel cells to treat the SW. The catalyst prepared at 700 degrees C (TC700) displayed high specific surface area (1009.5 m2/g) and appropriate porous structure, high Co-Nx and pyridinic-N content, which endowed it with good oxygen reduction reaction activity. When used in the MFC to treat SW, a higher maximum power density (748.9 mW/m2) and maximum output voltage (0.529 V) was obtained with better stability, compared to the Pt/C cathode MFC (588.7 mW/m2 and 0.513 V). Besides, it can also achieve high coulombic efficiency of 6.18 +/- 0.38%, chemical oxygen demand removal of 81.8 +/- 1.86%, and ammonia removal of 35.0 +/- 2.0%, total nitrogen removal of 33.5 +/- 2.4%. Microbial community analysis revealed the functional bacteria for electricity generation and pollutant removal. This work demonstrated the feasibility of development on MFC cathode catalysts and its application in SW treatment.</t>
  </si>
  <si>
    <t>[Zhang, Zhi] Chongqing Univ, Minist Educ, Key Lab Three Gorges Reservoir Reg Ecoenvironm, Chongqing 400045, Peoples R China; Chongqing Univ, Coll Environm &amp; Ecol, Chongqing 400045, Peoples R China</t>
  </si>
  <si>
    <t>Zhang, Z (corresponding author), Chongqing Univ, Minist Educ, Key Lab Three Gorges Reservoir Reg Ecoenvironm, Chongqing 400045, Peoples R China.</t>
  </si>
  <si>
    <t>zhangzhicqu@cqu.edu.cn</t>
  </si>
  <si>
    <t>Zhu, Hongyi/K-3411-2019</t>
  </si>
  <si>
    <t>Zhu, Hongyi/0000-0001-6794-0230</t>
  </si>
  <si>
    <t>Ministry of Housing and Urban-Rural Development of China [K20210131]; Chongqing Housing and Urban Rural Construction Commission [202005-2]</t>
  </si>
  <si>
    <t>Ministry of Housing and Urban-Rural Development of China; Chongqing Housing and Urban Rural Construction Commission</t>
  </si>
  <si>
    <t>This work is financially supported by the Ministry of Housing and Urban-Rural Development of China (grant numbers K20210131) and Chongqing Housing and Urban Rural Construction Commission (grant numbers 202005-2) . We also appreciate Majorbio Cloud Platform and the Analysis and Testing Center of Chongqing University.</t>
  </si>
  <si>
    <t>10.1016/j.jwpe.2021.102471</t>
  </si>
  <si>
    <t>XK8WZ</t>
  </si>
  <si>
    <t>WOS:000727739800003</t>
  </si>
  <si>
    <t>Doyle, S; Figueroa, L; Heinze, D</t>
  </si>
  <si>
    <t>Doyle, Sarah; Figueroa, Linda; Heinze, David</t>
  </si>
  <si>
    <t>Geochemical controls on mobilization of metals from a 100-year-old waste rock pile and implications for selection of cover amendments</t>
  </si>
  <si>
    <t>Waste rock reclamation; Sequential extractions; Galena weathering</t>
  </si>
  <si>
    <t>SEQUENTIAL EXTRACTION PROCEDURE; MINE TAILINGS; ORGANIC-ACIDS; LEAD IMMOBILIZATION; SOIL; PHOSPHATE; DISSOLUTION; ZN; PB; BIOAVAILABILITY</t>
  </si>
  <si>
    <t>Reclamation of mine waste rock piles typically consists of constructing a cover with amendments to improve conditions for vegetation. However, cover amendments have potential to mobilize metals in waste by introducing new chemicals and altering pH and redox conditions. This study evaluates metal phases in a 100-year-old waste rock pile with high metals content (3.5% lead by weight, 0.8% zinc, and 0.75% copper) and the potential for these metals to be mobilized by several cover materials and amendments (topsoil, spent brewery grain, biochar, compost, commercial soil media, and phosphate). Laboratory testing indicates that metals have weathered from their initial metal sulfide phases (galena, sphalerite, chalcopyrite), and are now also present as sulfates, phosphates, carbonates, and phases associated with manganese/iron oxides. Sequential extraction tests demonstrated that the largest extractable fraction of metals is associated with manganese/iron oxides (37% of lead by weight, 22% of copper, and 26% of zinc), suggesting an environmental risk should geochemically reducing conditions develop and mobilize metals in the pile after cover construction. Testing of specific cover materials demonstrated that metals mobilization also occurs from low pH (as with spent brewery grain), formation of stable aqueous metal-organic complexes (as with spent brewery grain and compost), and ligand exchange (as with phosphate amendment). Results of this study demonstrate the importance of identifying metal phases present in a waste rock pile prior to selecting cover amendments.</t>
  </si>
  <si>
    <t>[Doyle, Sarah; Figueroa, Linda] Colorado Sch Mines, 1500 Illinois St, Golden, CO 80401 USA; [Heinze, David] Ramboll US Corp, Denver, CO USA</t>
  </si>
  <si>
    <t>Doyle, S (corresponding author), Colorado Sch Mines, 1500 Illinois St, Golden, CO 80401 USA.</t>
  </si>
  <si>
    <t>sdoyle@mines.edu; lfiguero@mines.edu; dheinze@ramboll.com</t>
  </si>
  <si>
    <t>Doyle, Sarah/0000-0001-8093-9461</t>
  </si>
  <si>
    <t>10.1016/j.jenvman.2022.116958</t>
  </si>
  <si>
    <t>7T6WD</t>
  </si>
  <si>
    <t>WOS:000911583900001</t>
  </si>
  <si>
    <t>Yeo, KFH; Dong, YY; Xue, TX; Chen, ZW; Zhang, N; Yang, Y; Han, L; Liu, ML; Kouediatouka, AN; Mouguegue, HPPL; Wang, WD</t>
  </si>
  <si>
    <t>Yeo, Kanfolo Franck Herve; Dong, Yingying; Xue, Tongxuan; Chen, Zhiwen; Zhang, Nan; Yang, Ye; Han, Liu; Liu, Meiling; Kouediatouka, Ange Nsilani; Mouguegue, Hanse Pablick Patherny Lobo; Wang, Wendong</t>
  </si>
  <si>
    <t>Characterisation of kapok fibre's biochar for arsenate adsorption removal from aqueous solution.</t>
  </si>
  <si>
    <t>Biochars; Heavy metal; Wastewater treatment; Arsenate adsorption</t>
  </si>
  <si>
    <t>BIOLOGICAL SAMPLES; ATR-FTIR; WATER; SORPTION; IRON; AS(V); ARSENIC(V); MECHANISM; KINETICS; REMEDIATION</t>
  </si>
  <si>
    <t>Al-KBC was produced through the simple pyrolysis of Al-modified kapok fibres at high temperatures. Using the N2 adsorption Brunauer Emmett Teller (BET) process, Fourier transforms infrared spectroscopy (FT-IR), scanning electron microscopy (SEM), the energy-dispersive X-ray spectroscopy (EDS) spectroscopy, and X-ray photo-electron spectroscopy (XPS), the sorbent changes and characteristics were analysed. As a result of Al's addition to the fibre's surface, Al-KBC exhibited superior As(V) adsorption performance compared to KBC due to better pore structures. Experiments on the kinetics of As(V) adsorption revealed that the adsorption followed the pseudo-second-order model and that intradiffusion was not the only factor governing the adsorption. Experiments with isotherms indicated that the adsorption mechanism corresponded to the Langmuir model, and the adsorption capacity Qm of Al-KBC at 25 degrees C was 483 mu g/g. The thermodynamic experiments suggested that the adsorption reactions were spontaneous endothermic with a random approach at the adsorption interface. 25 mg/ L of coexisting ions such as sulphate and phosphate reduced the sorbent As(V) removal ability to 65% and 39%. After seven cycles of adsorption/desorption, Al-KBC demonstrated satisfactory performance in terms of reus-ability, adsorbing 53% of 100 mu g/L As(V) from the water. This novel BC can probably be used as a filter to purify groundwater with high As(V) concentration in the rural zone.</t>
  </si>
  <si>
    <t>[Yeo, Kanfolo Franck Herve; Dong, Yingying; Xue, Tongxuan; Chen, Zhiwen; Zhang, Nan; Yang, Ye; Han, Liu; Liu, Meiling; Wang, Wendong] Xi An Jiao Tong Univ, Sch Human Settlements &amp; Civil Engn, 28 Xianning West Rd, Xian 710049, Shaanxi, Peoples R China; [Wang, Wendong] Loess Plateau Ecoenvironm Restorat &amp; Livable Villa, Xian 710000, Shaanxi, Peoples R China; [Kouediatouka, Ange Nsilani] Xi An Jiao Tong Univ, Dept Mech Engn, Minist Modern Design &amp; Rotor Bearing Syst, Key Lab Educ, 28 Xianning West Rd, Xian 710049, Shaanxi, Peoples R China; [Mouguegue, Hanse Pablick Patherny Lobo] Xi An Jiao Tong Univ, Inst Mitochondrial Biol &amp; Med, 28 Xianning West Rd, Xian 710049, Shaanxi, Peoples R China</t>
  </si>
  <si>
    <t>Xi'an Jiaotong University; Xi'an Jiaotong University; Xi'an Jiaotong University</t>
  </si>
  <si>
    <t>Wang, WD (corresponding author), Xi An Jiao Tong Univ, Sch Human Settlements &amp; Civil Engn, 28 Xianning West Rd, Xian 710049, Shaanxi, Peoples R China.</t>
  </si>
  <si>
    <t>wdwang@xjtu.edu.cn</t>
  </si>
  <si>
    <t>YEO, Kanfolo Franck Herve/0000-0002-2160-8934</t>
  </si>
  <si>
    <t>Xi'an Jiaotong University [201912131]; Technology Innovation Center for Land Engineering and Human Settlements; Shaanxi Land Engineering Construction Group and Science Technology Project of Yulin [YF-2020-007]</t>
  </si>
  <si>
    <t>Xi'an Jiaotong University(Xi'an Jiaotong University); Technology Innovation Center for Land Engineering and Human Settlements; Shaanxi Land Engineering Construction Group and Science Technology Project of Yulin</t>
  </si>
  <si>
    <t>Funded by Xi'an Jiaotong University (No. 201912131) ; Technology Innovation Center for Land Engineering and Human Settlements; Shaanxi Land Engineering Construction Group and Science Technology Project of Yulin (No. YF-2020-007) .</t>
  </si>
  <si>
    <t>10.1016/j.envres.2023.115822</t>
  </si>
  <si>
    <t>F9AX4</t>
  </si>
  <si>
    <t>WOS:000985211800001</t>
  </si>
  <si>
    <t>Biswas, S; Mohapatra, SS; Kumari, U; Meikap, BC; Sen, TK</t>
  </si>
  <si>
    <t>Biswas, Subrata; Mohapatra, Saumya S.; Kumari, Usha; Meikap, Bhim Charan; Sen, Tushar Kanti</t>
  </si>
  <si>
    <t>Batch and continuous closed circuit semi-fluidized bed operation: Removal of MB dye using sugarcane bagasse biochar and alginate composite adsorbents</t>
  </si>
  <si>
    <t>Sugarcane bagasse biochar; Composite adsorbent; Dye removal; Kinetics; Semifluidization</t>
  </si>
  <si>
    <t>METHYLENE-BLUE MB; ACTIVATED CARBON; AQUEOUS-SOLUTION; CATIONIC DYE; ADSORPTION; EQUILIBRIUM; BEADS; MECHANISM; KINETICS; BIOMASS</t>
  </si>
  <si>
    <t>The feasibility of a novel composite adsorbent beads prepared from Sugarcane bagasse biochar (SB) entrapped in Calcium-alginate (CASB) to eliminate Methylene Blue dye (MB) from aqueous solution was investigated by batch and close circuit semifluidized bed column studies. Sugarcane bio-char was synthesized from sugarcane bagasse through slow pyrolysis at 500 degrees C in an oxygen-free environment. Both CASB and SB biochar were characterized using FTIR and FESEM. BET and XRD analysis to understand the surface properties. Batch adsorption kinetics were performed to identify and optimize the various physicochemical process parameters such as solution pH, initial dye concentration, temperature, and adsorbent dose and its effects on adsorption mechanism. In a closed-circuit bed experiment, the effect of initial MB dye concentration, height of the initial bed and liquid feed flow rate on MB removal was studied. The maximum bed capacity of 30.13 mg/g was found at 40 mg/L of initial solute concentration, 10 cm bed height, and 2.5 LPM feed flow rate with 95.47 % removal of MB. The results suggested the sustainable application of CASB biochar as an effective adsorbent and semi-fluidized bed operation as an improved continuous effluent treatment operation alternative to packed bed and fluidized bed operation.</t>
  </si>
  <si>
    <t>[Biswas, Subrata; Mohapatra, Saumya S.; Kumari, Usha; Meikap, Bhim Charan] Indian Inst Technol, Dept Chem Engn, Kharagpur 721302, W Bengal, India; [Biswas, Subrata; Meikap, Bhim Charan; Sen, Tushar Kanti] Curtin Univ, WASM Minerals Energy &amp; Chem Engn, GPO BOX U 1987, Perth, WA 6845, Australia; [Sen, Tushar Kanti] Edith Cowan Univ, Sch Engn, Perth, WA 6027, Australia</t>
  </si>
  <si>
    <t>Sen, TK (corresponding author), Curtin Univ, WASM Minerals Energy &amp; Chem Engn, GPO BOX U 1987, Perth, WA 6845, Australia.;Sen, TK (corresponding author), Edith Cowan Univ, Sch Engn, Perth, WA 6027, Australia.</t>
  </si>
  <si>
    <t>Biswas, Subrata/AAH-2769-2020</t>
  </si>
  <si>
    <t>Biswas, Subrata/0000-0003-4398-5236</t>
  </si>
  <si>
    <t>Department of Chemical Engineering, IIT-Kharagpur; Curtin University, Perth Australia; ROC of Curtin University</t>
  </si>
  <si>
    <t>The author acknowledges the Department of Chemical Engineering, IIT-Kharagpur and Curtin University, Perth Australia for providing all necessary research infrastructure and financial support to carry out this work. One of the authors also acknowledge the ROC of Curtin University for scholarship support under collaborative Ph.D. program between Curtin University and IIT-Kharagpur</t>
  </si>
  <si>
    <t>10.1016/j.jece.2019.103637</t>
  </si>
  <si>
    <t>KN8XJ</t>
  </si>
  <si>
    <t>WOS:000515128500078</t>
  </si>
  <si>
    <t>Zixi, H; Xu, Z; Wuzhi, H; Yong, H</t>
  </si>
  <si>
    <t>Zixi, Han; Xu, Zhao; Wuzhi, Hua; Yong, Hou</t>
  </si>
  <si>
    <t>Pyrolytic biochar from plastic film waste addition on farmland for maize growth improvement: Process and effect study</t>
  </si>
  <si>
    <t>Agricultural waste; Plastic film; Pyrolysis; Biomass-char cycle</t>
  </si>
  <si>
    <t>REACTIVE OXYGEN; CO-PYROLYSIS; SOIL; BIOMASS; TEMPERATURE; SORPTION; AREA</t>
  </si>
  <si>
    <t>Pyrolyzing and returning to farmland is one of the potential methods for farmland plastic film waste. This study explored both pyrolyzation and activation optimum conditions of a mixture of plastic film (polyethylene) and maize straw (MPS) in a 1:5 ratio to produce MPS-char, investigated the action of the char on the maize seedling stage (for 30 days). The results showed that the char promoted the root to be more advanced than aboveground part, therefore, this study experimentally clarified the role MPS-char played when added to the soil. The func-tional groups of the char were varied by the participation of polyethylene. Carbon-based groups were observed, such as carbonyl or carboxyl groups, which could constitute an NH4+ absorption release system to increase the existence of urea in soil, therefore the average nitrogen concentration was improved by 16.18 %. However, the shallow soil temperature increased by 2.03 degrees C, and the deep soil temperature slightly decreased with the effect of MPS-char. While, the soil moisture content was slightly reduced in the second half of the experiment, and the soil oxygen content increased by 7.64 % throughout the whole experiment. Overall, returning MPS-char to farmland showed a positive effect on maize growth, which was caused by the variation of both chemical and physical properties. This variation provides opportunities for further promotion of rhizosphere development.</t>
  </si>
  <si>
    <t>[Zixi, Han; Xu, Zhao; Wuzhi, Hua; Yong, Hou] China Agr Univ, Natl Acad Agr Green Dev, Coll Resources &amp; Environm Sci, Key Lab Plant Soil Interact,Minist Educ, Beijing 100193, Peoples R China</t>
  </si>
  <si>
    <t>Yong, H (corresponding author), China Agr Univ, Natl Acad Agr Green Dev, Coll Resources &amp; Environm Sci, Key Lab Plant Soil Interact,Minist Educ, Beijing 100193, Peoples R China.</t>
  </si>
  <si>
    <t>yonghou@cau.edu.cn</t>
  </si>
  <si>
    <t>High-level Team Project of China Agricultural University; National Key Research and Development Program of China [2021YFD1700900, 2022YFD1900300]; Program of Advanced Discipline Construction in Beijing</t>
  </si>
  <si>
    <t>High-level Team Project of China Agricultural University; National Key Research and Development Program of China; Program of Advanced Discipline Construction in Beijing</t>
  </si>
  <si>
    <t>This work was supported by The High-level Team Project of China Agricultural University, the National Key Research and Development Program of China (2021YFD1700900, 2022YFD1900300) , and the Program of Advanced Discipline Construction in Beijing (Agriculture Green Development) .</t>
  </si>
  <si>
    <t>10.1016/j.wasman.2022.12.024</t>
  </si>
  <si>
    <t>7X2MQ</t>
  </si>
  <si>
    <t>WOS:000914037700001</t>
  </si>
  <si>
    <t>Pinto, MDE; da Silva, DD; Gomes, ALA; Leite, VDA; Moraes, ARFE; de Novais, RF; Tronto, J; Pinto, FG</t>
  </si>
  <si>
    <t>Eufrasio Pinto, Marina de Carvalho; da Silva, Demetrius David; Amorim Gomes, Ana Luiza; Azevedo Leite, Victor dos Santos; Fialho e Moraes, Allan Robledo; de Novais, Roberto Ferreira; Tronto, Jairo; Pinto, Frederico Garcia</t>
  </si>
  <si>
    <t>Film based on magnesium impregnated biochar/cellulose acetate for phosphorus adsorption from aqueous solution</t>
  </si>
  <si>
    <t>PHOSPHATE ADSORPTION; MARINE MACROALGAE; ALGINATE BEADS; WASTE-WATER; REMOVAL; BIOCHAR; CELLULOSE; NANOCOMPOSITES; RECOVERY; PYROLYSIS</t>
  </si>
  <si>
    <t>Phosphorus (P) is a nutrient necessary for agricultural production and a potential originator for eutrophication in water bodies, resulting in qualitative changes; it may also affect the aquatic ecosystem and human health. In addition, as a finite resource, the importance of studying strategies to remove it from water is evident, thus making possible its recycling. Many studies have used powdered materials, including biochars, for P water decontamination; however, the difficulty of separating and collecting these materials from water after adsorption may be difficult. Therefore, using hybrid materials in which the fine particles (powder) are impregnated into larger, solid particles by means of a polymeric host can facilitate collection and reuse after P adsorption. In this context, this study aimed the synthesis and characterization of a new hybrid film formed by the biopolymer cellulose acetate (CA) and biochar (FACB) for P adsorption in aqueous solution. We obtained biochar from the pyrolysis of carrot residue (Daucus carota L.) and doped it with magnesium. As a biodegradable polymer and the most abundant natural polysaccharide in the environment, using CA as a biochar support material is an environmentally friendly alternative. We prepared the CA film with the casting method, and the biochar was inserted into the filmogenic solution in the same amount as the CA. The film was characterized by X-ray diffraction (XRD), thermogravimetric analysis (TGA), differential scanning calorimetry (DSC), molecular absorption spectroscopy in the infrared region with an attenuated total reflectance (FTIR/ATR) accessory, and X-ray Photoelectron Spectroscopy (XPS). We evaluated the thickness, weight, density, H2O uptake and H2O solubility of the produced FAC-B. The maximum adsorption capacity of P by FAC-B was 21.57 mg g - 1, in agreement with the Langmuir isotherm model. The adsorption value suggests that the film has the potential to be used as an efficient P adsorbent in water.</t>
  </si>
  <si>
    <t>[Eufrasio Pinto, Marina de Carvalho; da Silva, Demetrius David] Univ Fed Vicosa, Dept Agr Engn, Campus Univ, BR-36570000 Vicosa, MG, Brazil; [Amorim Gomes, Ana Luiza; Azevedo Leite, Victor dos Santos; Tronto, Jairo; Pinto, Frederico Garcia] Univ Fed Vicosa, Inst Exact Sci, Campus Rio Paranaiba,Rodovia BR 354 Km 310, BR-38810000 Rio Paranaiba, MG, Brazil; [Fialho e Moraes, Allan Robledo; de Novais, Roberto Ferreira] Univ Fed Vicosa, Inst Agr Sci, Campus Rio Paranaiba,Rodovia BR 354 Km 310, BR-38810000 Rio Paranaiba, MG, Brazil</t>
  </si>
  <si>
    <t>Universidade Federal de Vicosa; Universidade Federal de Vicosa; Universidade Federal de Vicosa</t>
  </si>
  <si>
    <t>Pinto, FG (corresponding author), Univ Fed Vicosa, Inst Exact Sci, Campus Rio Paranaiba,Rodovia BR 354 Km 310, BR-38810000 Rio Paranaiba, MG, Brazil.</t>
  </si>
  <si>
    <t>fredericogarcia.ufv@gmail.com</t>
  </si>
  <si>
    <t>Pruski, Fernando Falco/ABG-5592-2020; Silva, Demetrius D/D-8125-2019; Pinto, Frederico Garcia/ABB-1534-2020; Pinto, Frederico Garcia/L-7334-2013; dos Santos Azevedo Leite, Victor/D-5260-2019; MORAES, ALLAN ROBLEDO FIALHO E/F-2235-2018</t>
  </si>
  <si>
    <t>Silva, Demetrius D/0000-0001-9666-7421; Pinto, Frederico Garcia/0000-0003-3882-4657; Pinto, Frederico Garcia/0000-0003-3882-4657; dos Santos Azevedo Leite, Victor/0000-0002-4940-5004; MORAES, ALLAN ROBLEDO FIALHO E/0000-0001-7792-5878; Tronto, Jairo/0000-0001-8658-8383</t>
  </si>
  <si>
    <t>Coordenacao de Aperfeicoamento de Pessoal de Nivel Superior (CAPES); CAPES</t>
  </si>
  <si>
    <t>Coordenacao de Aperfeicoamento de Pessoal de Nivel Superior (CAPES)(Coordenacao de Aperfeicoamento de Pessoal de Nivel Superior (CAPES)); CAPES(Coordenacao de Aperfeicoamento de Pessoal de Nivel Superior (CAPES))</t>
  </si>
  <si>
    <t>Marina de Carvalho Eufrasio Pinto thanks the Coordenacao de Aperfeicoamento de Pessoal de Nivel Superior (CAPES) for the PhD scholarship. Victor dos Santos Azevedo Leite also thanked CAPES for the Masters scholarship. We thank the Federal University of Vicosa for the infrastructure, and the Photoelectron Spectroscopy Laboratory (LEFE) for the XPS analyzes.</t>
  </si>
  <si>
    <t>10.1039/c8ra06655h</t>
  </si>
  <si>
    <t>HM5FA</t>
  </si>
  <si>
    <t>WOS:000459499900041</t>
  </si>
  <si>
    <t>Choi, D; Oh, JI; Lee, J; Park, YK; Lam, SS; Kwon, EE</t>
  </si>
  <si>
    <t>Choi, Dongho; Oh, Jeong-Ik; Lee, Jechan; Park, Young-Kwon; Lam, Su Shiung; Kwon, Eilhann E.</t>
  </si>
  <si>
    <t>Valorization of alum sludge via a pyrolysis platform using CO2 as reactive gas medium</t>
  </si>
  <si>
    <t>Alum sludge; Valorization; Pyrolysis; CO2; Biochar; As adsorption</t>
  </si>
  <si>
    <t>WATER-TREATMENT SLUDGE; ENHANCED ADSORPTION; COAGULATION; TOXICITY; CERAMSITE; HEALTH; STATE</t>
  </si>
  <si>
    <t>In an effort to seek a new technical platform for disposal of drinking water treatment sludge (DWTS: alum sludge), pyrolysis of DWTS was mainly investigated in this study. To establish a more sustainable thermolytic platform for DWTS, this study particularly employed CO2 as reactive gas medium. Thus, this study laid great emphasis on elucidating the mechanistic roles of CO2 during the thermolysis of DWTS. A series of the TGA tests of DWTS in CO2 in reference to N-2 revealed no occurrence of the heterogeneous reaction between CO2 and the sample surface of DWTS. As such, at the temperature regime before initiating the Boudouard reaction (i.e., &gt;= 700 degrees C), the mass decay patterns of DWTS in N-2 and CO2 were nearly identical. However, the gaseous effluents from lab-scale pyrolysis of DWTS in CO2 in reference to N-2 were different. In sum, the homogeneous reactions between CO2 and volatile matters (VMs) evolved from the thermolysis of DWTS led to the enhanced generation of CO. Also, CO2 suppressed dehydrogenation of VMs. Such the genuine mechanistic roles of CO2 in the thermolysis of DWTS subsequently led to the compositional modifications of the chemical species in pyrolytic oil. Furthermore, the biochar composite was obtained as byproduct of pyrolysis of DWTS. Considering that the high content of Al2O3 and Fe-species in the biochar composite imparts a strong affinity for As(V), the practical use of the biochar composite as a sorptive material for arsenic (V) was evaluated at the fundamental levels. This work reported that adsorption of As(V) onto the biochar composite followed the pseudo-second order model and the Freundlich isotherm model.</t>
  </si>
  <si>
    <t>[Choi, Dongho; Kwon, Eilhann E.] Sejong Univ, Dept Environm &amp; Energy, Seoul 05005, South Korea; [Oh, Jeong-Ik] Land &amp; Housing Inst, Adv Technol Dept, Daejeon 34047, South Korea; [Lee, Jechan] Ajou Univ, Dept Environm &amp; Safety Engn, Suwon 16499, South Korea; [Park, Young-Kwon] Univ Seoul, Sch Environm Engn, Seoul 02504, South Korea; [Lam, Su Shiung] Henan Agr Univ, Sch Forestry, Zhengzhou 450002, Henan, Peoples R China; [Lam, Su Shiung] Univ Malaysia Terengganu, Sch Ocean Engn, Pyrolysis Technol Res Grp, Terengganu 21030, Malaysia</t>
  </si>
  <si>
    <t>Sejong University; Ajou University; University of Seoul; Henan Agricultural University; Universiti Malaysia Terengganu</t>
  </si>
  <si>
    <t>Kwon, EE (corresponding author), Sejong Univ, Dept Environm &amp; Energy, Seoul 05005, South Korea.</t>
  </si>
  <si>
    <t>Lam, Su Shiung/K-7436-2012; Lee, Jechan/J-1229-2016; Kwon, Eilhann E./AGY-3339-2022</t>
  </si>
  <si>
    <t>Lam, Su Shiung/0000-0002-5318-1760; Lee, Jechan/0000-0002-9759-361X; Kwon, Eilhann E./0000-0001-7438-7920</t>
  </si>
  <si>
    <t>National Research Foundation of Korea (NRF) - Korea government (MSIT) [NRF-2017R1D1A1B03028176]; Korea Land and Housing Corporation (Land and Housing Research Institute) [R201901003]</t>
  </si>
  <si>
    <t>National Research Foundation of Korea (NRF) - Korea government (MSIT); Korea Land and Housing Corporation (Land and Housing Research Institute)</t>
  </si>
  <si>
    <t>This work was supported by the National Research Foundation of Korea (NRF) grant funded by the Korea government (MSIT) (No. NRF-2017R1D1A1B03028176). Also, this paper was part of the A study on construction of the organic waste recycling system in apartment buildings (R201901003) result supported by Korea Land and Housing Corporation (Land and Housing Research Institute).</t>
  </si>
  <si>
    <t>10.1016/j.envint.2019.105037</t>
  </si>
  <si>
    <t>JI6BQ</t>
  </si>
  <si>
    <t>WOS:000493552400020</t>
  </si>
  <si>
    <t>Dong, GH; Chi, WM; Chai, DF; Zhang, ZF; Li, JL; Zhao, M; Zhang, WZ; Lv, J; Chen, SJ</t>
  </si>
  <si>
    <t>Dong, Guohua; Chi, Weimeng; Chai, Dong-feng; Zhang, Zhuanfang; Li, Jinlong; Zhao, Ming; Zhang, Wenzhi; Lv, Jun; Chen, Shijie</t>
  </si>
  <si>
    <t>A novel Ag3BiO3/ZnO/BC composite with abundant defects and utilizing hemp BC as charge transfer mediator for photocatalytic degradation of levofloxacin</t>
  </si>
  <si>
    <t>Photocatalytic degradation; Levofloxacin; ZnO; Biochar; Ag-3 BiO3</t>
  </si>
  <si>
    <t>WASTE-WATER; HETEROJUNCTION; CONSTRUCTION; FABRICATION; EFFICIENT; FACILE</t>
  </si>
  <si>
    <t>In this work, a novel n -n heterojunction Ag3BiO3/ZnO/BC with abundant defects was prepared via a facile hy-drothermal strategy and applied for photocatalytic degradation levofloxacin (LFX) antibiotics. After optimization on the composition of ZnO, biochar (BC) and Ag3BiO3, the optimal 0.2-Ag3BiO3/ZnO/BC shows superior photocatalytic activity, yielding a higher removal efficiency of LFX similar to 95.8 % in 120 min than those of pure ZnO (9.4 %), BC (32.1 %) and Ag3BiO3 (14.3 %). Additionally, 0.2-Ag3BiO3/ZnO/BC also shows prominent stability and reusability for running 5 times. The superior photocatalytic properties can be associated with the abundant defects, stronger light absorption and matched bandgap energy levels of the 0.2-Ag3BiO3/ZnO/BC. Furthermore, the formed n -n type heterojunction between ZnO and Ag3BiO3 in Ag3BiO3/ZnO/BC can efficiently promote the separation and transfer of the photogenerated electron/hole (e-/h(+)) pairs and indirectly decrease the charges recombination. Meanwhile, the BC with excellent conductivity can act as a charge transfer bridge for further accelerating the charges transfer between ZnO and Ag3BiO3. The possible degradation pathway of LFX was presumably proposed by conducting the liquid chromatography-mass spectrometry (LC-MS) measurement. In conclusion, this work offers a novel strategy for designing and fabricating ZnO based n -n type heterojunction photocatalysts coupled with biochar for efficiently eliminating antibiotics in aqueous.</t>
  </si>
  <si>
    <t>[Dong, Guohua; Chi, Weimeng; Chai, Dong-feng; Zhang, Zhuanfang; Li, Jinlong; Zhao, Ming; Zhang, Wenzhi; Lv, Jun; Chen, Shijie] Qiqihar Univ, Coll Chem &amp; Chem Engn, Qiqihar 161006, Peoples R China; [Zhao, Ming] Qiqihar Univ, Technol Innovat Ctr Ind Hemp State Market Regulat, Qiqihar 161006, Peoples R China; [Li, Jinlong] Qiqihar Univ, Heilongjiang Prov Key Lab Catalyt Synth Fine Chem, Qiqihar 161006, Peoples R China</t>
  </si>
  <si>
    <t>Chai, DF; Zhao, M; Zhang, WZ (corresponding author), Qiqihar Univ, Coll Chem &amp; Chem Engn, Qiqihar 161006, Peoples R China.</t>
  </si>
  <si>
    <t>dongfchai@qqhru.edu.cn; qqhrzhaoming@163.com; zhangwenzhi@qqhru.edu.cn</t>
  </si>
  <si>
    <t>National Natural Science Foundation of China [32272823]; Research Foundation of Education Bureau of Heilongjiang Province of China [135509505]; Special Funds from the Central Finance; Natural Science Foundation of Heilongjiang Province of China [LH2019B020]; Degree and Postgraduate Education Teaching Reform Research Project of Qiqihar University [JGXM_QUG_2021017]; Educational Science Research Project of Qiqihar University [GJQTyB202139]</t>
  </si>
  <si>
    <t>National Natural Science Foundation of China(National Natural Science Foundation of China (NSFC)); Research Foundation of Education Bureau of Heilongjiang Province of China; Special Funds from the Central Finance; Natural Science Foundation of Heilongjiang Province of China(Natural Science Foundation of Heilongjiang Province); Degree and Postgraduate Education Teaching Reform Research Project of Qiqihar University; Educational Science Research Project of Qiqihar University</t>
  </si>
  <si>
    <t>This work was financially supported by National Natural Science Foundation of China (Grant No. 32272823) , the Research Foundation of Education Bureau of Heilongjiang Province of China (Grant No. 135509505) , the Special Funds from the Central Finance to Support the Development of Local Universities, the Natural Science Foundation of Heilongjiang Province of China (Grant No. LH2019B020) , the Degree and Postgraduate Education Teaching Reform Research Project of Qiqihar University (Grant No. JGXM_QUG_2021017) and Educational Science Research Project of Qiqihar University (Grant No. GJQTyB202139) .</t>
  </si>
  <si>
    <t>10.1016/j.apsusc.2023.156732</t>
  </si>
  <si>
    <t>9Q4DA</t>
  </si>
  <si>
    <t>WOS:000944915700001</t>
  </si>
  <si>
    <t>Tang, RD; Gong, DX; Deng, YC; Xiong, S; Zheng, JF; Li, L; Zhou, ZP; Su, L; Zhao, J</t>
  </si>
  <si>
    <t>Tang, Rongdi; Gong, Daoxin; Deng, Yaocheng; Xiong, Sheng; Zheng, Jiangfu; Li, Ling; Zhou, Zhanpeng; Su, Long; Zhao, Jia</t>
  </si>
  <si>
    <t>pi-pi stacking derived from graphene-like biochar/g-C3N4 with tunable band structure for photocatalytic antibiotics degradation via peroxymonosulfate activation</t>
  </si>
  <si>
    <t>Enteromorpha biochar; G-C3N4; Band structure engineering; Photocatalytic degradation; Antibiotics removal</t>
  </si>
  <si>
    <t>CARBON NITRIDE NANOTUBES; HIGHLY EFFICIENT; LIGHT IRRADIATION; G-C3N4 NANOSHEETS; REMOVAL; PERFORMANCE; COMPOSITES; SULFATE; WATER; CONSTRUCTION</t>
  </si>
  <si>
    <t>Enteromorpha biochar modified g-C3N4 (BC/CN) was synthesized and applied to degrade tetracycline by activating PMS under visible light, obtaining around 90% removal rate within 1 h. The Enteromorpha biochar can provide electron-withdrawing groups to adjust the electronic structure of g-C3N4, and induces more pi-pi interaction to decline the recombination of photocarriers. The environmental adaptability of the BC/CN/PMS/vis system was confirmed by the TC degradation in different initial pH, coexisting ions, and natural organic materials. In most cases, the system maintained over 78% degradation rate. The kinetics and mechanism of the system indicating that center dot O-2(-), O-1(2) contributed more to the TC photocatalytic degradation than center dot OH, SO4.-, and h(+). During the process, TC underwent serials hydroxylation, demethylation, and ring-opening processes, and produced more than 40 intermediates in three pathways. Moreover, the BC/CN/PMS/vis system was proved to have at least a 50% degradation rate for more tetracyclines and quinolone antibiotics with the same condition.</t>
  </si>
  <si>
    <t>[Tang, Rongdi; Gong, Daoxin; Deng, Yaocheng; Xiong, Sheng; Zheng, Jiangfu; Li, Ling; Zhou, Zhanpeng; Su, Long; Zhao, Jia] Hunan Agr Univ, Coll Resources &amp; Environm, Changsha 410128, Peoples R China</t>
  </si>
  <si>
    <t>Gong, DX; Deng, YC (corresponding author), Hunan Agr Univ, Coll Resources &amp; Environm, Changsha 410128, Peoples R China.</t>
  </si>
  <si>
    <t>gdx4910@163.com; dengyaocheng@hunau.edu.cn</t>
  </si>
  <si>
    <t>su, long/0000-0002-7787-7279</t>
  </si>
  <si>
    <t>National Natural Science Foundation of China [51909089]; Natural Science Foundation of Hunan Province, China [2020JJ5252]; China Postdoctoral Science Foundation [2019M662781]; Research Foundation of Education Bureau of Hunan Province, China [20B304]; Sci-ence Foundation for Young Scholars of Hunan Agricultural University [19QN35]; Hunan Provincial Innovation Foundation for Post-graduate [CX20200663]</t>
  </si>
  <si>
    <t>National Natural Science Foundation of China(National Natural Science Foundation of China (NSFC)); Natural Science Foundation of Hunan Province, China(Natural Science Foundation of Hunan Province); China Postdoctoral Science Foundation(China Postdoctoral Science Foundation); Research Foundation of Education Bureau of Hunan Province, China; Sci-ence Foundation for Young Scholars of Hunan Agricultural University; Hunan Provincial Innovation Foundation for Post-graduate</t>
  </si>
  <si>
    <t>The study was financially supported by the National Natural Science Foundation of China (Grant No. 51909089) , Natural Science Foundation of Hunan Province, China (Grant No. 2020JJ5252) , China Postdoctoral Science Foundation (Grant No. 2019M662781) , Research Foundation of Education Bureau of Hunan Province, China (Grant No. 20B304) , Sci-ence Foundation for Young Scholars of Hunan Agricultural University (19QN35) , and Hunan Provincial Innovation Foundation for Post-graduate (CX20200663) .</t>
  </si>
  <si>
    <t>10.1016/j.jhazmat.2021.126944</t>
  </si>
  <si>
    <t>WOS:000696984800004</t>
  </si>
  <si>
    <t>Rusmanis, D; Yang, Y; Long, AIF; Gray, N; Martins, KC; Loideain, SOO; Lin, RC; Kang, XH; Cusack, DO; Carton, JG; Monaghan, R; Murphy, JD; Wall, DM</t>
  </si>
  <si>
    <t>Rusmanis, Davis; Yang, Yan; Long, Aoife; Gray, Nathan; Martins, Kelvin C.; Loideain, Sean Og O.; Lin, Richen; Kang, Xihui; Cusack, Donal Og; Carton, James G.; Monaghan, Rory; Murphy, Jerry D.; Wall, David M.</t>
  </si>
  <si>
    <t>Electrofuels in a circular economy: A systems approach towards net zero</t>
  </si>
  <si>
    <t>Electrofuels; Green hydrogen; Biomethanation; Circular economy; Decarbonisation</t>
  </si>
  <si>
    <t>POWER-TO-GAS; ANAEROBIC-DIGESTION; LEVELISED COST; ENERGY; BIOMETHANE; OPPORTUNITIES; ELECTROLYSIS; RESOURCE; SECTOR; WASTE</t>
  </si>
  <si>
    <t>Decarbonising the hard-to-abate sectors will be necessary in realising a future net-zero economy. Electrofuels store electricity as low carbon energy vectors such as hydrogen or methane which can be used in areas where electrification is not ideal, and as such can facilitate decarbonisation of sectors such as transport, agriculture, and wastewater treatment. In this study, the production of electrofuels was analysed at an industrial site by storing renewable electricity as green hydrogen produced using electrolysis. The analysis highlighted the need for scale in hydrogen production. The cost of hydrogen was calculated at euro8.92/kg when a 122 kW electrolyser operated solely on curtailed electricity generated from the industry site was situated at a 65,000 person equivalent municipal wastewater treatment plant. A subsequent integrated and circular approach to electrofuels production was investigated. The oxygen by-product from electrolysis could be utilised for wastewater aeration and reduce the annual electricity usage at the wastewater treatment plant by 3.6%. Furthermore, the carbon dioxide in biogas generated from sewage sludge could be converted to methane through a Sabatier reaction (4H2 + CO2 &amp; RARR; CH4 + 2H2O) as a means of carbon capture and utilisation. The hydrogen produced from the 122 kW electrolyser could convert only 40% of the total carbon dioxide (within the biogas) in a biomethanation process, again supporting the argument for larger electrolyser systems with increased hydrogen production. Pyrolysis of digestate to produce biochar was investigated as a negative emissions technology. If pyrolysis is coupled with anaerobic digestion of feedstocks within 10 km of the industry site savings of 42.7 kt CO2/a could be achieved. In essence, a circular economy approach to electrofuel production could integrate existing electrical, gas and water infrastructure, whilst treating waste, improving the environment, decarbonising agriculture, and storing energy in the form of new low carbon energy vectors for use in heavy transport. Such an approach is vital to progressing future net-zero strategies, however future emissions accountancy processes must adapt to facilitate the benefits of a circular economy.</t>
  </si>
  <si>
    <t>[Rusmanis, Davis; Yang, Yan; Long, Aoife; Gray, Nathan; Loideain, Sean Og O.; Lin, Richen; Kang, Xihui; Carton, James G.; Monaghan, Rory; Murphy, Jerry D.; Wall, David M.] Univ Coll Cork, Environm Res Inst, SFI MaREI Ctr Energy Climate &amp; Marine, Cork, Ireland; [Rusmanis, Davis; Yang, Yan; Long, Aoife; Gray, Nathan; Lin, Richen; Murphy, Jerry D.; Wall, David M.] Univ Coll Cork, Sch Engn &amp; Architecture, Civil Struct &amp; Environm Engn, Cork, Ireland; [Martins, Kelvin C.; Carton, James G.] Dublin City Univ, Sch Mech &amp; Mfg Engn, Dublin, Ireland; [Loideain, Sean Og O.; Monaghan, Rory] Natl Univ Ireland Galway, Ryan Inst, Sch Engn, Galway, Ireland; [Lin, Richen] Southeast Univ, Sch Energy &amp; Environm, Key Lab Energy Thermal Convers &amp; Control, Minist Educ, Nanjing 210096, Peoples R China; [Kang, Xihui] Lawrence Berkeley Natl Lab, Biol Syst &amp; Engn Div, Adv Biofuels &amp; Bioprod Proc Dev Unit, Emeryville, CA 94608 USA; [Cusack, Donal Og] DePuy Ireland Unltd Co, Cork, Ireland</t>
  </si>
  <si>
    <t>University College Cork; University College Cork; Dublin City University; Ollscoil na Gaillimhe-University of Galway; Southeast University - China; United States Department of Energy (DOE); Lawrence Berkeley National Laboratory</t>
  </si>
  <si>
    <t>Wall, DM (corresponding author), Univ Coll Cork, Environm Res Inst, SFI MaREI Ctr Energy Climate &amp; Marine, Cork, Ireland.;Wall, DM (corresponding author), Univ Coll Cork, Sch Engn &amp; Architecture, Civil Struct &amp; Environm Engn, Cork, Ireland.</t>
  </si>
  <si>
    <t>david.wall@ucc.ie</t>
  </si>
  <si>
    <t>Science Foundation Ireland (SFI) [19/FIP/ZE/7565]; SFI MaREI Centre for Energy, Climate and Marine [12/RC/2302_P2]</t>
  </si>
  <si>
    <t>Science Foundation Ireland (SFI)(Science Foundation Ireland); SFI MaREI Centre for Energy, Climate and Marine</t>
  </si>
  <si>
    <t>This study was supported by Science Foundation Ireland (SFI) Future Investigator Prize 2019: Zero Emissions Challenge (19/FIP/ZE/7565). The authors also acknowledge funding from the SFI MaREI Centre for Energy, Climate and Marine under Grant 12/RC/2302_P2.</t>
  </si>
  <si>
    <t>10.1016/j.enconman.2023.117367</t>
  </si>
  <si>
    <t>N9FW8</t>
  </si>
  <si>
    <t>WOS:001039995300001</t>
  </si>
  <si>
    <t>Hu, XJ; Zhang, XB; Ngo, HH; Guo, WS; Wen, HT; Li, CC; Zhang, YC; Ma, CJ</t>
  </si>
  <si>
    <t>Hu, Xiaojian; Zhang, Xinbo; Huu Hao Ngo; Guo, Wenshan; Wen, Haitao; Li, Chaocan; Zhang, Yongchao; Ma, Chanjuan</t>
  </si>
  <si>
    <t>Comparison study on the ammonium adsorption of the biochars derived from different kinds of fruit peel</t>
  </si>
  <si>
    <t>Fruit peel; Biochar; Adsorption; Ammonium</t>
  </si>
  <si>
    <t>PYROLYSIS TEMPERATURE; SIMULTANEOUS REMOVAL; PHOSPHORUS REMOVAL; NITROGEN REMOVAL; BANANA PEELS; WASTE; PHOSPHATE; SORPTION; WATER; CAPACITY</t>
  </si>
  <si>
    <t>Application of biochars to remove inorganic nitrogen (NH4+, NO2-, NH3, NO, NO2, N2O) from wastewater and agricultural fields has gained a significant interest. This study aims to investigate the relationship between ammonium sorption and physicochemical properties of biochars derived from different kinds of fruit peel. Biochars from three species of fruit peel (orange, pineapple and pitaya) were prepared at 300, 400, 500 and 600 degrees C with the residence time of 2 h and 4 h. Their characteristics and sorption for ammonium was evaluated. The results show a clear effect of pyrolysis conditions on physicochemical properties of biochars, including elemental composition, functional groups and pH. The maximum NH4+ adsorption capacities were associated with biochars of orange peel (4.71 mg/g) and pineapple peel (5.60 mg/g) produced at 300 degrees C for 2 h. The maximum NH4+ adsorption capacity of the pitaya peel biochar produced at 400 degrees C for 2 h was 2.65 mg/g. For all feedstocks, biochars produced at low temperatures showed better NH4+ adsorption capacity. It was found that biochars had better adsorption efficiency on ammonium at a pH of 9. Adsorption kinetics of ammonium on biochars followed the pseudo-second-order kinetic model while Langmuir isotherm model could well simulate the adsorption behavior of ammonium on biochars. The adsorption mechanism of ammonium on biochars predominantly involved surface complexation, cation exchange and electrostatic attraction. Conclusively, the fruit peel-derived biochars can be used as an alternative to conventional sorbents in water treatment. (C) 2019 Published by Elsevier B.V.</t>
  </si>
  <si>
    <t>[Hu, Xiaojian; Zhang, Xinbo; Huu Hao Ngo; Guo, Wenshan; Wen, Haitao; Li, Chaocan; Zhang, Yongchao; Ma, Chanjuan] Tianjin Chengjian Univ, Dept Environm &amp; Municipal Engn, Joint Res Ctr Protect Infrastruct Technol &amp; Envir, Tianjin 300384, Peoples R China; [Hu, Xiaojian; Zhang, Xinbo; Huu Hao Ngo; Guo, Wenshan; Wen, Haitao; Li, Chaocan; Zhang, Yongchao; Ma, Chanjuan] Univ Technol Sydney, Sch Civil &amp; Environm Engn, Sydney, NSW 2007, Australia; [Hu, Xiaojian; Zhang, Xinbo; Wen, Haitao; Li, Chaocan; Zhang, Yongchao; Ma, Chanjuan] Tianjin Chengjian Univ, Tianjin Key Lab Aquat Sci &amp; Technol, Jinjing Rd 26, Tianjin 300384, Peoples R China; [Huu Hao Ngo; Guo, Wenshan] Univ Technol Sydney, Sch Civil &amp; Environm Engn, Ctr Technol Water &amp; Wastewater, Sydney, NSW 2007, Australia</t>
  </si>
  <si>
    <t>Tianjin Chengjian University; University of Technology Sydney; Tianjin Chengjian University; University of Technology Sydney</t>
  </si>
  <si>
    <t>Ngo, HH (corresponding author), Tianjin Chengjian Univ, Dept Environm &amp; Municipal Engn, Joint Res Ctr Protect Infrastruct Technol &amp; Envir, Tianjin 300384, Peoples R China.</t>
  </si>
  <si>
    <t>ngohuuhao121@gmail.com</t>
  </si>
  <si>
    <t>zhang, xinbo/AAQ-5704-2021; Ngo, Hao H/B-8488-2017; Guo, Wenshan/B-8485-2017</t>
  </si>
  <si>
    <t>Tianjin Municipal Science and Technology Commission [18PTZWHZ00140]; Joint Research Centre for Protective Infrastructure Technology and Environmental Green Bioprocess, School of Environmental andMunicipal Engineering, Tianjin Chengjian University, Tianjin; School of Civil and Environmental Engineering, University of Technology Sydney, Australia</t>
  </si>
  <si>
    <t>Tianjin Municipal Science and Technology Commission; Joint Research Centre for Protective Infrastructure Technology and Environmental Green Bioprocess, School of Environmental andMunicipal Engineering, Tianjin Chengjian University, Tianjin; School of Civil and Environmental Engineering, University of Technology Sydney, Australia</t>
  </si>
  <si>
    <t>The work was supported by Tianjin Municipal Science and Technology Commission (No. 18PTZWHZ00140). The authors are also grateful for the support of the Joint Research Centre for Protective Infrastructure Technology and Environmental Green Bioprocess, School of Environmental andMunicipal Engineering, Tianjin Chengjian University, Tianjin 300384 and School of Civil and Environmental Engineering, University of Technology Sydney, NSW2007, Australia.</t>
  </si>
  <si>
    <t>10.1016/j.scitotenv.2019.135544</t>
  </si>
  <si>
    <t>KD5SL</t>
  </si>
  <si>
    <t>WOS:000507925700037</t>
  </si>
  <si>
    <t>Mechler, MAA; Jiang, RW; Silverthorn, TK; Oelbermann, M</t>
  </si>
  <si>
    <t>Mechler, M. A. A.; Jiang, R. W.; Silverthorn, T. K.; Oelbermann, M.</t>
  </si>
  <si>
    <t>Impact of biochar on soil characteristics and temporal greenhouse gas emissions: A field study from southern Canada</t>
  </si>
  <si>
    <t>Carbon dioxide; Crop biomass; Nitrous oxide; Nitrogen fertilizer; Poultry manure; Temperate agriculture</t>
  </si>
  <si>
    <t>NITROGEN-FERTILIZER; MAIZE YIELD; AVAILABILITY; SANDY; N2O; FERRALSOL; CHARCOAL; NITRATE; MANURE; PYROLYSIS</t>
  </si>
  <si>
    <t>Biochar affects soil properties and greenhouse gas (GHG) emissions when used as an agricultural amendment. Using a field study, we quantified the effects of two different biochar treatments [3 t/ha poultry manure + 3 t ha(-1) biochar (MB); and 3 t ha(-1) poultry manure, 3 t ha(-1) biochar + 135 kg N ha(-1) (MNB)] compared to a non-biochar amended soil [6 t ha(-1) poultry manure + 135 kg N ha(-1) (MN)] on soil characteristics [organic carbon (SOC), nitrogen (N), C/N, pH, moisture and temperature], crop metrics and temporal variations in NH4+ -N, NO3- -N and GHG over 2 years. MNB and MB treatments had a significantly lower (p &lt; 0.05) soil moisture (16-22%), temperature (1-4%) and NO3- -N (24-39%) concentration compared to MN. The C/N ratio was 12% greater (p &lt; 0.05) in biochar amended soil compared to MN. Crop metrics were not significantly different (p &lt; 0.05). In both years, CO2 missions were significantly different (p &lt; 0.05) among seasons (spring, summer, autumn) within and between treatments. N2O emissions were significantly different (p &lt; 0.05) among seasons, and was 20% greater in the MNB treatment, in year 2 only. GHG emissions significantly (p &lt; 0.05) correlated to soil moisture, temperature and NH4+. Our results demonstrated that biochar combined with poultry manure and/or N fertilizer caused no negative effects on soil and crops relative to commercial farming practices (poultry manure + mineral N fertilizer). We found that biochar influenced carbon (C) and N transformations in the soil-plant-atmosphere system and caused seasonal changes in GHG emissions.</t>
  </si>
  <si>
    <t>[Mechler, M. A. A.; Jiang, R. W.] Univ Waterloo, Dept Geog &amp; Environm Management, Waterloo, ON N2L 3G1, Canada; [Silverthorn, T. K.; Oelbermann, M.] Univ Waterloo, Sch Environm Resources &amp; Sustainabil, Waterloo, ON N2L 3G1, Canada</t>
  </si>
  <si>
    <t>University of Waterloo; University of Waterloo</t>
  </si>
  <si>
    <t>Oelbermann, M (corresponding author), Univ Waterloo, Sch Environm Resources &amp; Sustainabil, Waterloo, ON N2L 3G1, Canada.</t>
  </si>
  <si>
    <t>moelbermann@uwaterloo.ca</t>
  </si>
  <si>
    <t>Silverthorn, Teresa/0000-0001-6152-6573; Oelbermann, Maren/0000-0003-0996-4140; Jiang, Runshan (Will)/0000-0001-9111-8001</t>
  </si>
  <si>
    <t>Ontario Ministry of Agriculture, Food and Rural Affairs (OMAFRA); Ontario Graduate Scholarship; NSERC</t>
  </si>
  <si>
    <t>Ontario Ministry of Agriculture, Food and Rural Affairs (OMAFRA); Ontario Graduate Scholarship(Ontario Graduate Scholarship); NSERC(Natural Sciences and Engineering Research Council of Canada (NSERC))</t>
  </si>
  <si>
    <t>We thank J. Poelman and T. Murray for providing access to, and management of, the field site, and J. Bakos of Titan Carbon Smart Technologies for the generous supply of the biochar. We thank the Ontario Ministry of Agriculture, Food and Rural Affairs (OMAFRA) for providing funding to conduct this research. We also thank the Natural Sciences and Engineering Research Council of Canada (NSERC), the Canadian Foundation for Innovation (CFI) and the University of Waterloo for providing research infrastructure. We are grateful for the assistance in the field provided by M. Suta, L. McFarlan and R. McKague. The Ontario Graduate Scholarship and NSERC provided funding to R. W. Jiang and M. Mechler. We also thank the reviewers and editors of Biomass and Bioenergy for their insightful suggestions to help improve this manuscript.</t>
  </si>
  <si>
    <t>10.1016/j.biombioe.2018.08.019</t>
  </si>
  <si>
    <t>GV2DQ</t>
  </si>
  <si>
    <t>WOS:000445897300019</t>
  </si>
  <si>
    <t>Steinhagen, S; Enge, S; Cervin, G; Larsson, K; Edlund, U; Schmidt, AEM; Wahlstroem, N; Kollander, B; Pavia, H; Undeland, I; Toth, GB</t>
  </si>
  <si>
    <t>Steinhagen, Sophie; Enge, Swantje; Cervin, Gunnar; Larsson, Karin; Edlund, Ulrica; Schmidt, Alina E. M.; Wahlstroem, Niklas; Kollander, Barbro; Pavia, Henrik; Undeland, Ingrid; Toth, Gunilla B.</t>
  </si>
  <si>
    <t>Harvest Time Can Affect the Optimal Yield and Quality of Sea Lettuce (Ulva fenestrata) in a Sustainable Sea-Based Cultivation</t>
  </si>
  <si>
    <t>FRONTIERS IN MARINE SCIENCE</t>
  </si>
  <si>
    <t>aquaculture; biochemical composition; biomass yield; biofouling; protein; seasonal variation; seaweed; Ulva fenestrata</t>
  </si>
  <si>
    <t>KELP SACCHARINA-LATISSIMA; CHEMICAL-COMPOSITION; ANTIOXIDANT ACTIVITY; SEAWEED; GREEN; LACTUCA; GROWTH; BRYOZOAN; RIGIDA; FEED</t>
  </si>
  <si>
    <t>Seaweed biomass is a renewable resource with multiple applications. Sea-based cultivation of seaweeds can provide high biomass yields, low construction, operation, and maintenance costs and could offer an environmentally and economically sustainable alternative to land-based cultivations. The biochemical profile of sea-grown biomass depends on seasonal variation in environmental factors, and the optimization of harvest time is important for the quality of the produced biomass. To identify optimal harvest times of Swedish sea-based cultivated sea lettuce (Ulva fenestrata), this study monitored biomass yield, morphology, chemical composition, fertility, and biofouling at five different harvesting times in April - June 2020. The highest biomass yields (approximately 1.2 kg fw [m rope](-1)) were observed in late spring (May). The number and size of holes in the thalli and the amount of fertile and fouled tissue increased with prolonged growth season, which together led to a significant decline in both biomass yield and quality during summer (June). Early spring (April) conditions were optimal for obtaining high fatty acid, protein, biochar, phenolic, and pigment contents in the biomass, whereas carbohydrate and ash content, as well as essential and non-essential elements, increased later in the growth season. Our study results show that the optimal harvest time of sea-based cultivated U. fenestrata depends on the downstream application of the biomass and must be carefully selected to balance yield, quality, and desired biochemical contents to maximize the output of future sea-based algal cultivations in the European Northern Hemisphere.</t>
  </si>
  <si>
    <t>[Steinhagen, Sophie; Enge, Swantje; Cervin, Gunnar; Pavia, Henrik; Toth, Gunilla B.] Univ Gothenburg, Dept Marine Sci, Stromstad, Sweden; [Larsson, Karin; Undeland, Ingrid] Chalmers Univ Technol, Div Food &amp; Nutr Sci, Dept Biol &amp; Biol Engn, Gothenburg, Sweden; [Edlund, Ulrica; Schmidt, Alina E. M.; Wahlstroem, Niklas] KTH Royal Inst Technol, Fibre &amp; Polymer Technol, Stockholm, Sweden; [Kollander, Barbro] Swedish Food Agcy, Uppsala, Sweden</t>
  </si>
  <si>
    <t>University of Gothenburg; Chalmers University of Technology; Royal Institute of Technology</t>
  </si>
  <si>
    <t>Steinhagen, S (corresponding author), Univ Gothenburg, Dept Marine Sci, Stromstad, Sweden.</t>
  </si>
  <si>
    <t>sophie.steinhagen@gu.se</t>
  </si>
  <si>
    <t>Steinhagen, Sophie/AAF-8811-2019</t>
  </si>
  <si>
    <t>Steinhagen, Sophie/0000-0001-8410-9932; Enge, Swantje/0000-0003-4292-0051</t>
  </si>
  <si>
    <t>Swedish Foundation for Strategic Research (SSF) [RBP140045]; Formas [2018-01839]; Formas [2018-01839] Funding Source: Formas</t>
  </si>
  <si>
    <t>Swedish Foundation for Strategic Research (SSF)(Swedish Foundation for Strategic Research); Formas(Swedish Research Council Formas); Formas(Swedish Research Council Formas)</t>
  </si>
  <si>
    <t>The authors thank the Swedish Foundation for Strategic Research (SSF)-funded SWEAWEED project (project number RBP140045), as well as the Formas-funded `CirkAlg' project (Grant no. 2018-01839) for financial support.</t>
  </si>
  <si>
    <t>2296-7745</t>
  </si>
  <si>
    <t>FRONT MAR SCI</t>
  </si>
  <si>
    <t>Front. Mar. Sci.</t>
  </si>
  <si>
    <t>10.3389/fmars.2022.816890</t>
  </si>
  <si>
    <t>Environmental Sciences; Marine &amp; Freshwater Biology</t>
  </si>
  <si>
    <t>Environmental Sciences &amp; Ecology; Marine &amp; Freshwater Biology</t>
  </si>
  <si>
    <t>ZV8VM</t>
  </si>
  <si>
    <t>WOS:000770801700001</t>
  </si>
  <si>
    <t>Zhu, DD; Miao, SD; Xue, B; Jiang, YS; Wei, CD</t>
  </si>
  <si>
    <t>Zhu, Dandan; Miao, Shiding; Xue, Bing; Jiang, Yinshan; Wei, Cundi</t>
  </si>
  <si>
    <t>Effect of Coal Gasification Fine Slag on the Physicochemical Properties of Soil</t>
  </si>
  <si>
    <t>Coal gasification fine slag; Soil physicochemical characteristics; Soil amendment; Waste management; Environment friendly</t>
  </si>
  <si>
    <t>INNER-MONGOLIA; BIOCHAR; GROWTH; AMENDMENTS; FERTILITY; CARBON; WATER; PERFORMANCE; MANURE</t>
  </si>
  <si>
    <t>Coal gasification fine slag (CGFS), which is the by-product of entrained-flow coal gasification, has superior properties, such as a large surface area, a broad pore size distribution, and a high content of carbon. This material has the potential to amend poor soils. This study was carried out to investigate the use of CGFS as a soil amendment for alkaline sandy lands. Special focus was given to the mechanisms by which CGFS changes the physicochemical properties of soil. Characterization tests and chemical composition results further attested that the large amounts of residual carbon, fluffy structure, high surface area, and wide pore diameter of CGFS are key factors that enhance the soil physicochemical properties. When 20% CGFS was applied, the bulk density of the soil decreased from 1.47 to 1.05g/cm(3), the carbon content increased significantly from 4.86 to 55.38g/kg, the pH decreased from 8.49 to 8.23, the cation exchange capacity (CEC) increased from 2.17 to 4.68cmol/kg, and the water holding capacity (WHC) increased from 29 to 44%. Potted plant experiments in a greenhouse showed that 20%wt. incorporation of CGFS significantly increased the germination rates of maize and wheat from 0 to 100%. Pearson correlation analysis results indicated that the changes in the soil physicochemical properties were significantly correlated with each other (p&lt;0.05 or 0.01) and that the WHC was significantly correlated with the germination rates of the crops. This work demonstrated that judicious application of CGFS as a natural soil amendment could not only enhance the soil physicochemical properties but also provide a new approach for the safe and environmentally friendly utilization of CGFS.</t>
  </si>
  <si>
    <t>[Zhu, Dandan; Miao, Shiding; Xue, Bing; Jiang, Yinshan; Wei, Cundi] Jilin Univ, Dept Mat Sci &amp; Engn, Minist Educ, Key Lab Automobile Mat, 5988 Peoples Ave, Changchun 130025, Jilin, Peoples R China</t>
  </si>
  <si>
    <t>Wei, CD (corresponding author), Jilin Univ, Dept Mat Sci &amp; Engn, Minist Educ, Key Lab Automobile Mat, 5988 Peoples Ave, Changchun 130025, Jilin, Peoples R China.</t>
  </si>
  <si>
    <t>weicundi_jlu@163.com</t>
  </si>
  <si>
    <t>Zhu, Dan/HTQ-7132-2023; zhu, dd885/GRO-1645-2022</t>
  </si>
  <si>
    <t xml:space="preserve">Zhu, Dan/0000-0002-9971-6222; </t>
  </si>
  <si>
    <t>National Natural Science Foundation of China [51874145]; Province/Jilin University co-construction project - funds for new materials [SXGJSF2017-3]</t>
  </si>
  <si>
    <t>National Natural Science Foundation of China(National Natural Science Foundation of China (NSFC)); Province/Jilin University co-construction project - funds for new materials</t>
  </si>
  <si>
    <t>This work was supported by the National Natural Science Foundation of China (51874145); the Province/Jilin University co-construction project - funds for new materials - (SXGJSF2017-3).</t>
  </si>
  <si>
    <t>10.1007/s11270-019-4214-x</t>
  </si>
  <si>
    <t>IF7BK</t>
  </si>
  <si>
    <t>WOS:000473236300002</t>
  </si>
  <si>
    <t>Gai, C; Jia, HX; Liu, ZG; Luo, L; Li, D</t>
  </si>
  <si>
    <t>Gai, Chao; Jia, Hongxia; Liu, Zhengang; Luo, Lei; Li, Dong</t>
  </si>
  <si>
    <t>Enhanced Low-temperature Catalytic Decomposition Performance of Naphthalene over Hydrothermal Carbon-based Nanomaterials with a Hierarchical Heterostructure</t>
  </si>
  <si>
    <t>ACS APPLIED ENERGY MATERIALS</t>
  </si>
  <si>
    <t>hydrothermal carbonization; hydrothermal carbon; soft template; nitrogen; hydrogen</t>
  </si>
  <si>
    <t>METAL-SUPPORT INTERACTION; TAR MODEL-COMPOUND; OXYGEN VACANCIES; IN-SITU; NITROGEN; NANOPARTICLES; PYROLYSIS; SURFACTANT; PALLADIUM; EVOLUTION</t>
  </si>
  <si>
    <t>A series of hydrothermal carbon-supported nickel catalysts with an Ageratum conyzoides L.-like superstructure derived from green and sustainable cellulose (Nix/NyHC-SFz) were fabricated by a facile soft template/nitrogen co-directed hydrothermal assembly strategy. The soft template and nitrogen doping into the hydrothermal carbon framework not only dictated specific morphological evolution for creating the architecture with a mesoporous texture but also significantly tuned the electronic properties of the composites with strong metal-support interactions. Benefiting from these unique characteristics as well as systematic control of the experimental conditions, the hierarchical structured Ni-x/NyHC-SFz composites served as promising catalysts with desirable low-temperature tar reforming activity and long-term durability. In particular, the N-0.2/N2HC-SF3 composite exhibited a maximum naphthalene conversion of 87.6%, while the N-0.2/N4HC-SF3 composite demonstrated an optimum H-2 selectivity of 81.2% at a mild temperature of 600 degrees C. For the Ni-0.2/N2HC-SF3 composite, more than 92.8% of the initial naphthalene conversion and 86.5% of initial H-2 selectivity were still retained after 10 consecutive cycles. Given the chemical tunability of both active metal species and precursory carbon sources in this fabrication system, we envisioned that the general design principle of low-cost yet high-performance nonprecious nickel catalysts in this work could be extended to the construction of other biochar-based nanomaterials for specific catalytic applications.</t>
  </si>
  <si>
    <t>[Gai, Chao; Liu, Zhengang; Luo, Lei; Li, Dong] Chinese Acad Sci, Res Ctr Ecoenvironm Sci, Beijing 100085, Peoples R China; [Gai, Chao; Liu, Zhengang; Luo, Lei; Li, Dong] Univ Chinese Acad Sci, Beijing 100049, Peoples R China; [Jia, Hongxia] Minist Ecol &amp; Environm, Informat Ctr, Beijing 100029, Peoples R China</t>
  </si>
  <si>
    <t>Chinese Academy of Sciences; Research Center for Eco-Environmental Sciences (RCEES); Chinese Academy of Sciences; University of Chinese Academy of Sciences, CAS</t>
  </si>
  <si>
    <t>Liu, ZG (corresponding author), Chinese Acad Sci, Res Ctr Ecoenvironm Sci, Beijing 100085, Peoples R China.;Liu, ZG (corresponding author), Univ Chinese Acad Sci, Beijing 100049, Peoples R China.</t>
  </si>
  <si>
    <t>zgliu@rcees.ac.cn</t>
  </si>
  <si>
    <t>Gai, Chao/P-8466-2018; Luo, Lei/A-8909-2015; Liu, Zhengang/I-7774-2013</t>
  </si>
  <si>
    <t>Luo, Lei/0000-0002-8888-2532; Liu, Zhengang/0000-0002-3278-0609</t>
  </si>
  <si>
    <t>National Key Research and Development Program of China [2019YFC1805802-04]; Shandong Province Key Research and Development Program [2021CXGC010803]; National Natural Science Foundation of China [22108291]; Youth Innovation Promotion Association of CAS [2021039]</t>
  </si>
  <si>
    <t>National Key Research and Development Program of China; Shandong Province Key Research and Development Program; National Natural Science Foundation of China(National Natural Science Foundation of China (NSFC)); Youth Innovation Promotion Association of CAS</t>
  </si>
  <si>
    <t>The authors gratefully acknowledge the financial support from the National Key Research and Development Program of China (no. 2019YFC1805802-04), the Shandong Province Key Research and Development Program (no. 2021CXGC010803), the National Natural Science Foundation of China (no. 22108291), and the Youth Innovation Promotion Association of CAS (C.G., no. 2021039).</t>
  </si>
  <si>
    <t>2574-0962</t>
  </si>
  <si>
    <t>ACS APPL ENERG MATER</t>
  </si>
  <si>
    <t>ACS Appl. Energ. Mater.</t>
  </si>
  <si>
    <t>2022 JUN 23</t>
  </si>
  <si>
    <t>10.1021/acsaem.2c01242</t>
  </si>
  <si>
    <t>2N9TJ</t>
  </si>
  <si>
    <t>WOS:000818713000001</t>
  </si>
  <si>
    <t>Lietaer, S; Zaccai, E; Verbist, B</t>
  </si>
  <si>
    <t>Lietaer, S.; Zaccai, E.; Verbist, B.</t>
  </si>
  <si>
    <t>Making cooking champions: Perceptions of local actors on private sector development in Uganda</t>
  </si>
  <si>
    <t>ENVIRONMENTAL DEVELOPMENT</t>
  </si>
  <si>
    <t>Clean cooking; Local private sector; Development programs; Carbon finance; Uganda</t>
  </si>
  <si>
    <t>DEVELOPING-COUNTRIES; ADOPTION; FUELS; TECHNOLOGIES; DIGESTERS</t>
  </si>
  <si>
    <t>Most households in Uganda depend on traditional use of wood fuels associated with huge environmental and health issues. Even with the future development of a sustainable national grid, small-scale solutions like efficient biomass stoves, biochar, and biogas installations will remain important. Despite the apparent benefits from clean cooking resulting from dissemination programs since the 1980's, many developing country households have been slow to adopt them. Hence, questions arise concerning commercially viable business development. This study takes a qualitative approach and actors-based perspective from the major players at the supply-side of the clean cooking on biomass market sector. A field research in Kampala (Uganda) explored the success factors according to local private actors' perceptions. The confrontation between these perceptions and a literature-based success-factor framework revealed original insights in terms of enabling conditions to strengthen the supply-side, related to the demand-side and the clean cooking market. First, becoming a 'clean cooking champion' is still highly dependent on the role of supportive and intervening development programs, especially in terms of financing, capacity-building, and awareness-raising. Second, up to now, carbon finance is an additional incentive rather than a determining factor for business activities in the clean cooking sector. Third, while some policies and targets exist, private sector respondents lament the lack of a level playing field and the competition of the informal cooking sector. Thus, this research provides an empirical basis for a possible approach to leverage private sector experience and expertise to improve access to clean cooking on biomass in Uganda.</t>
  </si>
  <si>
    <t>[Lietaer, S.; Zaccai, E.] Univ Libre Bruxelles, Ctr Sustainable Dev Studies, Inst Environm Management &amp; Land Use Planning IGEA, Brussels, Belgium; [Verbist, B.] KU Leuven Univ Leuven, Div Forest Nat &amp; Landscape, Leuven, Belgium</t>
  </si>
  <si>
    <t>Universite Libre de Bruxelles; 1EUROPE; KU Leuven</t>
  </si>
  <si>
    <t>Lietaer, S (corresponding author), Univ Libre Bruxelles, Ctr Sustainable Dev Studies, Inst Environm Management &amp; Land Use Planning IGEA, Brussels, Belgium.</t>
  </si>
  <si>
    <t>slietaer@ulb.ac.be; ezaccai@ulb.ac.be; Bruno.verbist@kuleuven.be</t>
  </si>
  <si>
    <t>Verbist, Bruno JP/D-3767-2013</t>
  </si>
  <si>
    <t>Verbist, Bruno JP/0000-0001-5169-7176; Lietaer, Samuel/0000-0001-9465-8628</t>
  </si>
  <si>
    <t>Enabel; VLIR-UOS; ARES</t>
  </si>
  <si>
    <t>The support from and information sharing by the Belgian Development Agency (BTC), now Enabel, was appreciated. Funding for the research and write-up was provided through the VLIR-UOS and ARES funded research platform KLIMOS. The authors wish to thank all interviewees for the valuable information provided for this study. The help of Willis Kikule of Makerere University was invaluable for the many logistical arrangements and assistance with the interviews in Uganda. Upon request of the reader, interview transcripts and supporting information may be consulted for a more detailed appraisal of supporting data.</t>
  </si>
  <si>
    <t>2211-4645</t>
  </si>
  <si>
    <t>2211-4653</t>
  </si>
  <si>
    <t>ENVIRON DEV</t>
  </si>
  <si>
    <t>Environ. Dev.</t>
  </si>
  <si>
    <t>10.1016/j.envdev.2019.07.002</t>
  </si>
  <si>
    <t>JS5MY</t>
  </si>
  <si>
    <t>WOS:000500351000009</t>
  </si>
  <si>
    <t>Vu, QD; de Neergaard, A; Tran, TD; Hoang, HTT; Vu, VTK; Jensen, LS</t>
  </si>
  <si>
    <t>Quynh Duong Vu; de Neergaard, Andreas; Toan Duc Tran; Huong Thi Thu Hoang; Van Thi Khanh Vu; Jensen, Lars Stoumann</t>
  </si>
  <si>
    <t>Greenhouse gas emissions from passive composting of manure and digestate with crop residues and biochar on small-scale livestock farms in Vietnam</t>
  </si>
  <si>
    <t>International Conference on Solid Waste - Innovation in Technology and Management (ICSWHK)</t>
  </si>
  <si>
    <t>MAY 05-09, 2013</t>
  </si>
  <si>
    <t>Hong Kong, PEOPLES R CHINA</t>
  </si>
  <si>
    <t>GHG emissions; composting; biochar; digestate; crop residue</t>
  </si>
  <si>
    <t>NITROUS-OXIDE EMISSIONS; METHANE EMISSIONS; CATTLE MANURE; CH4 EMISSIONS; DEEP LITTER; AERATION; STORAGE; STRAW; MOISTURE; BALANCE</t>
  </si>
  <si>
    <t>This study investigated the effects of different mixing ratios of crop residues and biochar with liquid digestate from anaerobically treated pig manure on CH4, CO2, and N2O emissions over 84 days in a system of passive aeration composting, resembling typical Vietnamese solid manure storage conditions. Two treatments with solid manure were included for comparison. The results showed that C losses through CH4 and CO2 emissions accounted for 0.06-0.28% and 1.9-26.7%, respectively, of initial total C. CH4 losses accounted for just 0.4-4.0% of total C losses. Total N losses accounted for 27.1-40% of initial total N in which N2O emissions corresponded to 0.01-0.57% of initial total N, and hence accounted for only 0.1-1.8% of total N losses. It is assumed that the remainder was either the result of denitrification losses to N-2 or ammonia volatilization. The composting of biochar (B) or crop residue with digestate (D) showed significantly lower CH4 and N2O emissions compared with composting manure (M) (p&lt;.05). The composting of digestate with biochar showed significantly lower CO2 and CH4 emissions and significantly higher N2O emissions compared to the composting of digestate with rice straw (RS) (p&lt;.05). The combined composting of digestate with biochar and rice straw (D+B+RS5:0.3:1) showed significantly reduced N2O emissions compared with composting digestate with biochar with alone (p&lt;.05). Composting sugar cane bagasse (SC) with digestate (D+SC) significantly reduced CH4 and N2O emissions compared with the composting of rice straw with digestate (D+RS3.5:1 and D+RS5:1) (p&lt;.05).</t>
  </si>
  <si>
    <t>[Quynh Duong Vu] Vietnamese Acad Agr Sci, Inst Agr Environm, Hanoi, Vietnam; [Quynh Duong Vu; de Neergaard, Andreas; Jensen, Lars Stoumann] Univ Copenhagen, Fac Sci, Dept Plant &amp; Environm Sci, Copenhagen, Denmark; [Toan Duc Tran; Huong Thi Thu Hoang] Vietnamese Acad Agr Sci, Soils &amp; Fertilizers Res Inst, Hanoi, Vietnam; [Van Thi Khanh Vu] Natl Inst Anim Sci, Hanoi, Vietnam</t>
  </si>
  <si>
    <t>University of Copenhagen</t>
  </si>
  <si>
    <t>Jensen, LS (corresponding author), Univ Copenhagen, Fac Sci, Dept Plant &amp; Environm Sci, Copenhagen, Denmark.</t>
  </si>
  <si>
    <t>lsj@plen.ku.dk</t>
  </si>
  <si>
    <t>Jensen, Lars Stoumann/E-3564-2012; de Neergaard, Andreas/A-9867-2011; de Neergaard, Andreas/AFO-1454-2022</t>
  </si>
  <si>
    <t>Jensen, Lars Stoumann/0000-0002-1446-2084; de Neergaard, Andreas/0000-0001-9108-1122; de Neergaard, Andreas/0000-0001-9108-1122</t>
  </si>
  <si>
    <t>Council for Development Research (RUF) - Danish Ministry of Foreign Affairs [09-076SDU]; Climate, Food and Farming Research Network (CLIFF) of University of Copenhagen, Denmark, under the CGIAR Research Program on Climate Change, Agriculture and Food Security (CCAFS)</t>
  </si>
  <si>
    <t>Council for Development Research (RUF) - Danish Ministry of Foreign Affairs; Climate, Food and Farming Research Network (CLIFF) of University of Copenhagen, Denmark, under the CGIAR Research Program on Climate Change, Agriculture and Food Security (CCAFS)(CGIAR)</t>
  </si>
  <si>
    <t>This study was supported by the Council for Development Research (RUF) - Danish Ministry of Foreign Affairs, via the SUSANE II-research project (Optimising environmentally friendly biogas production from livestock manure for the reduction of greenhouse gas emissions: A research capacity building project - Vietnam, file no. 09-076SDU) and also partially funded by the Climate, Food and Farming Research Network (CLIFF) of University of Copenhagen, Denmark, under the CGIAR Research Program on Climate Change, Agriculture and Food Security (CCAFS). Thanks also to Tran Thi Thu Trang, Cao Thi Hai, and Nguyen Thi Ha in the Midland Centre of Soils and Fertilizers Research (Hiep Hoa, Bac Giang) for their kind support with the preparation of experimental materials.</t>
  </si>
  <si>
    <t>10.1080/09593330.2014.960475</t>
  </si>
  <si>
    <t>CU7DJ</t>
  </si>
  <si>
    <t>WOS:000363696000004</t>
  </si>
  <si>
    <t>Prasad, R; Shivay, YS</t>
  </si>
  <si>
    <t>Prasad, Rajendra; Shivay, Yashbir Singh</t>
  </si>
  <si>
    <t>Management options to alleviate the menace of rice (Oryza sativa) straw burning - An overview</t>
  </si>
  <si>
    <t>INDIAN JOURNAL OF AGRICULTURAL SCIENCES</t>
  </si>
  <si>
    <t>Biochar; Burning; Ethanol; Mulch; Rice straw</t>
  </si>
  <si>
    <t>CROP RESIDUE MANAGEMENT; BIOETHANOL PRODUCTION; CONSERVATION AGRICULTURE; ZINC-DEFICIENCY; HAPPY SEEDER; WATER-USE; WHEAT; FERTILIZER; EMISSIONS; TILLAGE</t>
  </si>
  <si>
    <t>Burning of rice (Oryza sativa L.) straw in the states of Punjab, Haryana and western Uttar Pradesh in India has become an environmental and health hazard not only in the region, where it is practiced, but also in the surrounding states. It is responsible for thick smog in the months of November and December each year. This is due to a short (2-3 weeks) turn-over period between rice harvest and wheat sowing. Management options, such as, its incorporation in soil have not found favour with the farmers despite addition of plant nutrients and building soil fertility. Happy Seeder or Turbo Seeder, an equipment that cuts the rice stubbles left after the rice harvest by combines and spreads the straw as mulch after seeding wheat without primary tillage is being accepted by the farmers and gives higher yield of wheat as compared to traditional land preparation practices. Rice straw can profitably be used as mulch in vegetable crops and orchards. Its industrial uses include production of ethanol and paper. However, these technologies require heavy investment and specialist workers. A low cost industry of making rice straw-jute mattresses is suggested. Also it can be transported to meet the animal feed shortage in neighboring state of Rajasthan. However, the major problem with rice straw is its hulk and thus a large amount is to be removed within 2-3 weeks. This would require-careful preparedness, planning and government intervention in providing necessary facilities in the way of railway bogies and special trains.</t>
  </si>
  <si>
    <t>[Prasad, Rajendra] ICAR Indian Agr Res Inst, New Delhi 110012, India; [Shivay, Yashbir Singh] ICAR Indian Agr Res Inst, Div Agron, New Delhi 110012, India</t>
  </si>
  <si>
    <t>Indian Council of Agricultural Research (ICAR); ICAR - Indian Agricultural Research Institute; Indian Council of Agricultural Research (ICAR); ICAR - Indian Agricultural Research Institute</t>
  </si>
  <si>
    <t>rajuma36@gmail.com; ysshivay@iari.res.in</t>
  </si>
  <si>
    <t>Shivay, Yashbir/ABG-5796-2021</t>
  </si>
  <si>
    <t>Shivay, Yashbir/0000-0001-5700-2785</t>
  </si>
  <si>
    <t>INDIAN COUNC AGRICULTURAL RES</t>
  </si>
  <si>
    <t>KAB-1, NEW DELHI 110012, INDIA</t>
  </si>
  <si>
    <t>0019-5022</t>
  </si>
  <si>
    <t>INDIAN J AGR SCI</t>
  </si>
  <si>
    <t>Indian J. Agric. Sci.</t>
  </si>
  <si>
    <t>HA6PN</t>
  </si>
  <si>
    <t>WOS:000450401900001</t>
  </si>
  <si>
    <t>Li, Y; Hu, LY; Shen, BL; Dai, CL; Xu, QJ; Liu, DY; Jiang, J; Li, Y; Xu, MW</t>
  </si>
  <si>
    <t>Li, Yi; Hu, Linyu; Shen, Bolei; Dai, Chunlong; Xu, Qiuju; Liu, Dingyu; Jiang, Jian; Li, Yan; Xu, Maowen</t>
  </si>
  <si>
    <t>Rib-like hierarchical porous carbon as reservoir for long-life and high-rate Li-Te batteries</t>
  </si>
  <si>
    <t>porous carbon; biochar; lithium-tellurium batteries</t>
  </si>
  <si>
    <t>LITHIUM-SULFUR BATTERIES; ANODE MATERIALS; ION BATTERIES; HIGH-POROSITY; S BATTERIES; PERFORMANCE; CAPACITY; NANOPARTICLES; NANOWIRES; CATHODES</t>
  </si>
  <si>
    <t>Lithium-Tellurium (Li-Te) batteries are regarded as a prospective candidate for novel electrochemical energy-storage technologies on account of their inundatory advantages in superior volume capacity density and excellent electrochemical stability. Finding accommodation material of Te is the key issue for Li-Te batteries. Here, rib-like hierarchical porous carbon (RHPC) derived from lotus seedpod as host for tellurium is synthesized by facile hydrothermal-pyrolyzation method. Benefiting from the effective accommodation of RHPC reservoir, together with the preeminent electronic conductivity of Te, this unique RHPC/Te electrode is able to deliver a reversible capacity of 288 mA h g(-1) (1797 mA h cm(-3)) at 2C and keep stability for a ultra-long cycling number as long as 3600 cycles, and could undergo a high current density of 10C and get capacity of 196 mA h g(-1) (1223 mA h cm(-3)), showing especially excellent performance for Li-Te batteries. We believe that the RHPC/Te electrode will exert great influence in Li-Te batteries. (C) 2017 Published by Elsevier Ltd.</t>
  </si>
  <si>
    <t>[Li, Yi; Hu, Linyu; Shen, Bolei; Dai, Chunlong; Xu, Qiuju; Liu, Dingyu; Jiang, Jian; Xu, Maowen] Southwest Univ, Inst Clean Energy &amp; Adv Mat, Fac Mat &amp; Energy, Chongqing 400715, Peoples R China; [Li, Yi; Hu, Linyu; Shen, Bolei; Dai, Chunlong; Xu, Qiuju; Liu, Dingyu; Jiang, Jian; Xu, Maowen] Chongqing Key Lab Adv Mat &amp; Technol Clean Energie, Chongqing 400715, Peoples R China; [Li, Yan] Beijing Inst Petrochem Technol, Coll Mat Sci &amp; Engn, Beijing 102617, Peoples R China</t>
  </si>
  <si>
    <t>Southwest University - China; Beijing Institute of Petrochemical Technology</t>
  </si>
  <si>
    <t>Xu, MW (corresponding author), Southwest Univ, Inst Clean Energy &amp; Adv Mat, Fac Mat &amp; Energy, Chongqing 400715, Peoples R China.</t>
  </si>
  <si>
    <t>xumaowen@swu.edu.cn</t>
  </si>
  <si>
    <t>Jiang, Jian/F-9144-2011; Xu, Maowen/K-1220-2017; Xu, Ming/IWM-0504-2023; Shen, Bolei/HDN-9876-2022</t>
  </si>
  <si>
    <t xml:space="preserve">Jiang, Jian/0000-0001-7883-6631; Xu, Maowen/0000-0003-4490-2260; </t>
  </si>
  <si>
    <t>Basic and frontier research project of Chongqing [cstc2015jcyjA50031]; Fundamental Research Funds for the Central Universities [XDJK2017A002, XDJK2017B048]; Program for Innovation Team Building at Institutions of Higher Education in Chongqing [CXTDX201601011]; National Science Foundation of China [51402019]; Beijing Natural Science Foundation [2152011]</t>
  </si>
  <si>
    <t>Basic and frontier research project of Chongqing; Fundamental Research Funds for the Central Universities(Fundamental Research Funds for the Central Universities); Program for Innovation Team Building at Institutions of Higher Education in Chongqing; National Science Foundation of China(National Natural Science Foundation of China (NSFC)); Beijing Natural Science Foundation(Beijing Natural Science Foundation)</t>
  </si>
  <si>
    <t>This work is financially supported by Basic and frontier research project of Chongqing (cstc2015jcyjA50031) and Fundamental Research Funds for the Central Universities (XDJK2017A002, XDJK2017B048) and Program for Innovation Team Building at Institutions of Higher Education in Chongqing (CXTDX201601011). Yan Li is supported by the National Science Foundation of China (Grant Nos. 51402019) and Beijing Natural Science Foundation (Grant No. 2152011).</t>
  </si>
  <si>
    <t>10.1016/j.electacta.2017.07.124</t>
  </si>
  <si>
    <t>FG8KH</t>
  </si>
  <si>
    <t>WOS:000410679300002</t>
  </si>
  <si>
    <t>Comparing unamended and Fe-coated biochar on removal efficiency of bacteria, microspheres, and dissolved phosphorus in sand filters</t>
  </si>
  <si>
    <t>Biochar; E; coli; Enterococci; Microsphere; Phosphorus; Salmonella; Sand filter</t>
  </si>
  <si>
    <t>ESCHERICHIA-COLI REMOVAL; CELL PROPERTIES; TRANSPORT; DRAINAGE; SURFACE; SOIL; SIZE; STORMWATER; MANAGEMENT; COATINGS</t>
  </si>
  <si>
    <t>The effects of uncoated and Fe-coated biochars (BC) on the removal of bacteria, microspheres, and dissolved reactive phosphorus (DRP) in sand filters were compared. Filters were packed with 1.2 or 2.0-mm sand mixed with 30% (vol/vol) uncoated BC, Fe-coated BC, or a control without BC. Removal of E. coli, Salmonella, and Enterococci increased from 23, 42, and 25% in the unamended 1.2-mm sand to 48, 80, and 75% in the uncoated BC treatment, though only the increase for Enterococci was significant (p &lt; 0.05). For the Fe-coated BC, removal efficiencies were 89, 93, and 94%, respectively, which were all significantly (p &lt; 0.05) greater than the unamended sand but only the removal of E. coli was significantly greater than the uncoated BC sand filter. For the 2.0-mm sands, the only significant increase in removal following BC addition was observed for Salmonella. Trends in microsphere removal were generally consistent with bacteria. Removal of DRP in the unamended and uncoated BC filters was 33 and 13% (p &gt; 0.05), respectively, whereas removal in the Fe-coated BC filters was 98% (p &lt; 0.05). Results from batch sorption experiments indicate that both BCs similarly increased bacterial sorption to sand. In contrast, DRP sorption to the unamended and uncoated BC-amended sands were similar (p &gt; 0.05) with DRP sorption to the Fe-coated BC-amended sand being significantly greater (p &lt; 0.05). Results indicate that Fe-coated BC is more effective at retaining DRP than bacteria and microspheres in sand filters.</t>
  </si>
  <si>
    <t>This research was supported by the U.S. Department of Agriculture, Agricultural Research Service.</t>
  </si>
  <si>
    <t>10.1007/s42773-021-00100-7</t>
  </si>
  <si>
    <t>TL6CA</t>
  </si>
  <si>
    <t>WOS:000660424300001</t>
  </si>
  <si>
    <t>Kumar, A; Goyal, V; Sarki, N; Singh, B; Ray, A; Bhaskar, T; Bordoloi, A; Narani, A; Natte, K</t>
  </si>
  <si>
    <t>Kumar, Adarsh; Goyal, Vishakha; Sarki, Naina; Singh, Baint; Ray, Anjan; Bhaskar, Thallada; Bordoloi, Ankur; Narani, Anand; Natte, Kishore</t>
  </si>
  <si>
    <t>Biocarbon Supported Nanoscale Ruthenium Oxide-Based Catalyst for Clean Hydrogenation of Arenes and Heteroarenes</t>
  </si>
  <si>
    <t>Pine needle char; Ruthenium oxide; Arenes; Heteroarenes; Ring hydrogenation; Pharma intermediates</t>
  </si>
  <si>
    <t>HIGHLY SELECTIVE HYDROGENATION; CHEMOSELECTIVE REDUCTION; METAL NANOPARTICLES; OXIDATION; GRAPHENE; LIGNIN; DEPOLYMERIZATION; DEHYDROGENATION; NANOCOMPOSITE; EFFICIENT</t>
  </si>
  <si>
    <t>Despite considerable achievements in the hydrogenation of aromatic hydrocarbons over the past few years, the ability to hydrogenate arene or heteroarene rings in a highly selective manner in the presence of other reducible sites or without harming the remaining molecular structure has long been a major challenge. Such chemoselectivity and functional group tolerance is highly desirable for enabling direct access to key building blocks of polymers and pharmaceutical agents. For achieving such high selectivity, the development of suitable catalysts is of central importance. Herein, we report a convenient method for the scalable preparation of ruthenium oxide (RuO2) nanoparticles supported on pine needle char (PNC) by simple impregnation of ruthenium salt on unactivated PNC, a solid byproduct (biochar) obtained in the slow pyrolysis of biomass pine needles. The resulting RuO2-based nanocatalyst (RuO2@PNC) exhibited remarkable activity and high selectivity for the hydrogenation of more than 50 challenging arenes and heteroarenes, including biomass-derived aromatic compounds (e.g., 4-n-propylphenol, furfuryl alcohol, and 2-methyl furan). The synthetic value of this transformation is showcased for the hydrogenation of arene mixture present in petroleum refineries or coal tars as well as biomass-derived oils (bio-oils) with enriched furfural, ether, and phenol derivatives. Under optimized conditions, the performance of this new catalyst was compared with state-of-the-art commercial catalysts such as Ru/C, Pd/C, and Raney nickel and found that RuO2@PNC is more superior and selective. Furthermore, the catalyst is easily recovered and reused up to four cycles.</t>
  </si>
  <si>
    <t>[Kumar, Adarsh; Bhaskar, Thallada] CSIR Indian Inst Petr CSIR IIP, Mat Resource Efficiency Div, Dehra Dun 248005, Uttarakhand, India; [Kumar, Adarsh; Goyal, Vishakha; Sarki, Naina; Singh, Baint; Ray, Anjan; Bhaskar, Thallada; Bordoloi, Ankur; Narani, Anand; Natte, Kishore] Acad Sci &amp; Innovat Res AcSIR, Ghaziabad 201002, Uttar Pradesh, India; [Goyal, Vishakha; Sarki, Naina; Natte, Kishore] CSIR Indian Inst Petr CSIR IIP, Chem &amp; Mat Sci Div, Dehra Dun 248005, Uttarakhand, India; [Singh, Baint; Narani, Anand] CSIR Indian Inst Petr CSIR IIP, Bio Fuels Div, Dehra Dun 248005, Uttarakhand, India; [Ray, Anjan] CSIR Indian Inst Petr CSIR IIP, Analyt Sci Div, Dehra Dun 248005, Uttarakhand, India; [Bordoloi, Ankur] CSIR Indian Inst Petr CSIR IIP, Light Stock Proc Div, Dehra Dun 248005, Uttarakhand, India</t>
  </si>
  <si>
    <t>Council of Scientific &amp; Industrial Research (CSIR) - India; CSIR - Indian Institute of Petroleum (IIP); Academy of Scientific &amp; Innovative Research (AcSIR); Council of Scientific &amp; Industrial Research (CSIR) - India; CSIR - Indian Institute of Petroleum (IIP); Council of Scientific &amp; Industrial Research (CSIR) - India; CSIR - Indian Institute of Petroleum (IIP); Council of Scientific &amp; Industrial Research (CSIR) - India; CSIR - Indian Institute of Petroleum (IIP); Council of Scientific &amp; Industrial Research (CSIR) - India; CSIR - Indian Institute of Petroleum (IIP)</t>
  </si>
  <si>
    <t>Narani, A; Natte, K (corresponding author), Acad Sci &amp; Innovat Res AcSIR, Ghaziabad 201002, Uttar Pradesh, India.;Natte, K (corresponding author), CSIR Indian Inst Petr CSIR IIP, Chem &amp; Mat Sci Div, Dehra Dun 248005, Uttarakhand, India.;Narani, A (corresponding author), CSIR Indian Inst Petr CSIR IIP, Bio Fuels Div, Dehra Dun 248005, Uttarakhand, India.</t>
  </si>
  <si>
    <t>anand.narani@iip.res.in; kishore.natte@iip.res.in</t>
  </si>
  <si>
    <t>Kumar, Adarsh/HZH-9480-2023; Kumar, Adarsh/GNP-2767-2022; Ray, Anjan/HJH-3202-2023; Thallada, Bhaskar/B-7984-2008; Natte, Kishore/G-6830-2012; Goyal, Vishakha/HNO-9316-2023</t>
  </si>
  <si>
    <t>Kumar, Adarsh/0000-0003-4587-9488; Ray, Anjan/0000-0003-0547-9017; Thallada, Bhaskar/0000-0002-6390-3296; Sarki, Naina/0000-0002-6779-3039; Goyal, Vishakha/0000-0002-7270-714X; Narani, Anand/0000-0003-2760-3429; Natte, Kishore/0000-0001-8557-1969</t>
  </si>
  <si>
    <t>DST-SERB, New Delhi [SRG/2019/002004]; UGC-India; Council of Scientific and Industrial Research (CSIR) New Delhi; DST-Inspire</t>
  </si>
  <si>
    <t>DST-SERB, New Delhi; UGC-India(University Grants Commission, India); Council of Scientific and Industrial Research (CSIR) New Delhi(Council of Scientific &amp; Industrial Research (CSIR) - India); DST-Inspire(Department of Science &amp; Technology (India))</t>
  </si>
  <si>
    <t>K.N. acknowledges DST-SERB, New Delhi (SRG/2019/002004) for financial support. A.K. thanks to UGC-India for SRF fellowship. V.G., and N.S. are thankful to Council of Scientific and Industrial Research (CSIR) New Delhi for awarding fellowship. B.S. is thankful to DST-Inspire for awarding research fellowship. The authors are thankful to the analytical staff of CSIR-IIP, Dehradun for their excellent support. The authors would also like to thank Mr. Indrajit Ghosh (CSIR-IIP) for providing cracked kerosene feedstock.</t>
  </si>
  <si>
    <t>10.1021/acssuschemeng.0c05773</t>
  </si>
  <si>
    <t>OK0NP</t>
  </si>
  <si>
    <t>WOS:000584349900033</t>
  </si>
  <si>
    <t>Taheran, M; Naghdi, M; Brar, SK; Knystautas, EJ; Verma, M; Surampalli, RY</t>
  </si>
  <si>
    <t>Taheran, M.; Naghdi, M.; Brar, S. K.; Knystautas, E. J.; Verma, M.; Surampalli, R. Y.</t>
  </si>
  <si>
    <t>Degradation of chlortetracycline using immobilized laccase on Polyacrylonitrile-biochar composite nanofibrous membrane</t>
  </si>
  <si>
    <t>Nanofibrous; Immobilization; Antibiotics; Enzyme; Degradation</t>
  </si>
  <si>
    <t>WASTE-WATER; TRAMETES-VERSICOLOR; TETRACYCLINE; REMOVAL; IDENTIFICATION; ANTIBIOTICS; ADSORPTION; SULFONAMIDE; RUNOFF; FATE</t>
  </si>
  <si>
    <t>The continuous release of antibiotic compounds through wastewater effluent into environment has raised concerns about their potential problems for different organisms. Enzymatic degradation with laccase is a green option for removal of pharmaceutical compounds from aqueous media. In this study, laccase was immobilized onto homemade Polyacrylonitrile-biochar composite nanofibrous membrane and the obtained biocatalyst was employed for removal of chlortetracycline, a widely used antibiotic, from aqueous media in continuous mode. The results showed that the immobilized laccase has improved storage, temperature and pH stability compared to free laccase. Also, it retained more than 50% of its initial activity after 7 cycles of ABTS oxidation which indicated improved enzyme reusability. Finally, while using immobilized laccase for degradation of chlortetracycline in continuous mode exhibited 58.3%, 40.7% and 22.6% chlortetracycline removal efficiency at flux rates of 1, 2 and 3 mL/h.cm(2). (C) 2017 Elsevier B.V. All rights reserved.</t>
  </si>
  <si>
    <t>[Taheran, M.; Naghdi, M.; Brar, S. K.] Univ Quebec, INRS ETE, 490 Rue Couronne, Quebec City, PQ G1K 9A9, Canada; [Knystautas, E. J.] Univ Laval, Dept Phys, Quebec City, PQ G1K 7P4, Canada; [Verma, M.] CO2 Solut Inc, 2300 Rue Jean Perrin, Quebec City, PQ G2C 1T9, Canada; [Surampalli, R. Y.] Univ Nebraska, Dept Civil Engn, N104 SEC POB 886105, Lincoln, NE 68588 USA</t>
  </si>
  <si>
    <t>University of Quebec; Institut national de la recherche scientifique (INRS); Laval University; University of Nebraska System; University of Nebraska Lincoln</t>
  </si>
  <si>
    <t>Brar, SK (corresponding author), Univ Quebec, INRS ETE, 490 Rue Couronne, Quebec City, PQ G1K 9A9, Canada.</t>
  </si>
  <si>
    <t>satinder.brar@ete.inrs.ca</t>
  </si>
  <si>
    <t>VERMA, MAUSAM/W-4489-2019; Knystautas, E/AAE-2040-2021; Surampalli, Rao Y./HSF-8328-2023</t>
  </si>
  <si>
    <t xml:space="preserve">VERMA, MAUSAM/0000-0001-7616-5002; </t>
  </si>
  <si>
    <t>Natural Sciences and Engineering Research Council of Canada [355254]; Ministere des Relations internationales du Quebec (cooperation Quebec-Catalanya) [122523]; Bourse d'excellence</t>
  </si>
  <si>
    <t>Natural Sciences and Engineering Research Council of Canada(Natural Sciences and Engineering Research Council of Canada (NSERC)CGIAR); Ministere des Relations internationales du Quebec (cooperation Quebec-Catalanya); Bourse d'excellence(Agence Nationale de la Recherche (ANR))</t>
  </si>
  <si>
    <t>The authors are sincerely thankful to the Natural Sciences and Engineering Research Council of Canada (Discovery Grant 355254 and Strategic Grants), and Ministere des Relations internationales du Quebec (122523) (cooperation Quebec-Catalanya 2012-2014) for financial support. INRS-ETE is thanked for providing Mr. Mehrdad Taheran Bourse d'excellence scholarship for his Ph.D. studies. The views or opinions expressed in this article are those of the authors.</t>
  </si>
  <si>
    <t>10.1016/j.scitotenv.2017.06.185</t>
  </si>
  <si>
    <t>FE5TZ</t>
  </si>
  <si>
    <t>WOS:000408275500034</t>
  </si>
  <si>
    <t>Yeo, KFH; Dong, YY; Yang, Y; Li, CK; Wu, K; Zhang, H; Chen, ZW; Atse, EB; Yang, L; Wang, WD</t>
  </si>
  <si>
    <t>Yeo, Kanfolo Franck Herve; Dong, Yingying; Yang, Ye; Li, Chaokun; Wu, Kun; Zhang, Hui; Chen, Zhiwen; Atse, Eilohm Babotsa; Yang, Lan; Wang, Wendong</t>
  </si>
  <si>
    <t>Fast arsenate As(V) adsorption and removal from water using aluminium Al (III) fixed on Kapok fibres</t>
  </si>
  <si>
    <t>Kapok fibres; Arsenic adsorption; Aluminium; Natural adsorbent</t>
  </si>
  <si>
    <t>AQUEOUS-SOLUTIONS; DRINKING-WATER; ARSENIC(V); KINETICS; IRON; CONTAMINATION; GROUNDWATER; SORPTION; BIOCHAR; WOOD</t>
  </si>
  <si>
    <t>Arsenic (As) is among the most dangerous metalloids and is harmful to human wellbeing. In this laboratory study, Al(III)-modified kapok fibres (Al-Kapok) were used to remove As(V) from water. The sorbent was char-acterised using Fourier transform infrared spectroscopy (FT-IR) and scanning electron microscopy (SEM) com-bined with energy-dispersive X-ray spectroscopy (EDX). Batch experiments were performed to observe the performance of Al-Kapok in the removal of As(V) and to examine the effects of pH, temperature, adsorbent dose, and coexisting ions on the adsorption process. The surface of the sorbent changed after aluminium modification, and the results of the batch experiments showed that the adsorption of As(V) occurred mainly via endothermic -spontaneous chemisorption at the solution and solid interface of Al-Kapok. The As(V) removal efficiency was approximately 76%-84%, and it was slightly affected at pH levels below 8.0. Further study showed that the maximum adsorption capacity of Al-Kapok for As(V) was 118 mu g/g at 30 C and pH 6, and notable adverse effects were caused by the presence of SO2?4 and PO3? 4 . It was also found that the boundary layer and film diffusion contributed more to As(V) adsorption. After five adsorption/desorption cycles, regeneration recovered approx-imately 92% of the adsorption capacity of Al-Kapok used. Overall, Al-Kapok appears to be a suitable adsorbent material for the purification of As-contaminated water.</t>
  </si>
  <si>
    <t>[Yeo, Kanfolo Franck Herve; Dong, Yingying; Yang, Ye; Li, Chaokun; Chen, Zhiwen; Wang, Wendong] Xi An Jiao Tong Univ, Sch Human Settlements &amp; Civil Engn, 28 Xianning West Rd, Xian 710049, Shaanxi, Peoples R China; [Wu, Kun; Zhang, Hui] Xian Univ Architecture &amp; Technol, Sch Environm &amp; Municipal Engn, Xian 710055, Peoples R China; [Atse, Eilohm Babotsa] Changan Univ, Sch Water &amp; Environm, 126 Yanta Rd, Xian 710064, Shaanxi, Peoples R China; [Yang, Lan] Yulin Chem Co Shaanxi Coal &amp; Chem Ind Grp Co Ltd, Yulin 719000, Peoples R China; [Wang, Wendong] Loess Plateau Ecoenvironm Restorat &amp; Livable Vill, Xian 710000, Shaanxi, Peoples R China</t>
  </si>
  <si>
    <t>Xi'an Jiaotong University; Xi'an University of Architecture &amp; Technology; Chang'an University</t>
  </si>
  <si>
    <t>Wang, WD (corresponding author), Xi An Jiao Tong Univ, Sch Human Settlements &amp; Civil Engn, 28 Xianning West Rd, Xian 710049, Shaanxi, Peoples R China.;Wang, WD (corresponding author), Loess Plateau Ecoenvironm Restorat &amp; Livable Vill, Xian 710000, Shaanxi, Peoples R China.</t>
  </si>
  <si>
    <t>Wang, Wendong/F-5559-2017; herve, franck/HTN-1578-2023</t>
  </si>
  <si>
    <t>Technology Innovation Center for Land Engineering; Shaanxi Land Engineering Construction Group Co., Ltd; Xi?an Jiaotong University [201912131]; Science Technology Project of Yulin [YF-2020-007]</t>
  </si>
  <si>
    <t>Technology Innovation Center for Land Engineering; Shaanxi Land Engineering Construction Group Co., Ltd; Xi?an Jiaotong University(Xi'an Jiaotong University); Science Technology Project of Yulin</t>
  </si>
  <si>
    <t>Funded by Technology Innovation Center for Land Engineering and Human Settlements; Shaanxi Land Engineering Construction Group Co., Ltd; Xi?an Jiaotong University (No. 201912131) and Science Technology Project of Yulin (No. YF-2020-007) .</t>
  </si>
  <si>
    <t>10.1016/j.envpol.2022.120236</t>
  </si>
  <si>
    <t>5L7GG</t>
  </si>
  <si>
    <t>WOS:000870578200003</t>
  </si>
  <si>
    <t>Li, XJ; Yang, JL; Jia, HF; Lv, Q; Sha, RY; Yao, DD; Wu, LN; Zhang, HH; Wang, FX; Fesobi, OP; Zhao, FY; Yu, K</t>
  </si>
  <si>
    <t>Li, Xujiao; Yang, Jianli; Jia, Haifeng; Lv, Qi; Sha, Riye; Yao, Dongdong; Wu, Linnan; Zhang, Huanhuan; Wang, Fangxia; Fesobi, Olumide Phillip; Zhao, Fengyun; Yu, Kun</t>
  </si>
  <si>
    <t>Impact of fruit tree hole storage brick treatment on the growth of grape seedlings and water transport in the root zone under root restriction and subsurface drip irrigation</t>
  </si>
  <si>
    <t>Grape seedlings; Fruit tree hole storage brick; Drip irrigation; Photosynthesis; Water transport; Root distribution</t>
  </si>
  <si>
    <t>CHLOROPHYLL-A FLUORESCENCE; VITIS-VINIFERA L.; USE EFFICIENCY; DEFICIT IRRIGATION; SOIL; BIOCHAR; MOISTURE; AMENDMENT; RESPONSES; STRESS</t>
  </si>
  <si>
    <t>Under the condition of root restriction, the fresh and dry weight of the root absorbed by grapes is reduced, the growth of the main root is hindered, and the upward movement of roots is caused by surface drip irrigation. To solve these problems, this paper designed a fruit tree hole storage brick combining organic fertilizer and polymer material. To investigate the mechanism of how the fruit tree hole storage bricks affect the root and shoot biomass, root distribution, leaf physiological function, and soil water content of grape seedlings, two-year-old 'Summer Black' was used as the test material, and three treatments were designed under root restriction con-ditions: (1) conventional drip irrigation (CK), (2) fruit tree hole storage brick a (T1), and (3) fruit tree hole storage brick b (T2). The results showed that the T1 and T2 treatments significantly increased the total dry matter mass and root-shoot ratio, well maintained the soil water content at a soil depth of 15-30 cm and enhanced the distribution of roots at different soil depths. At a soil depth of 30-45 cm, the total root length, total root surface area and absorbing root length were significantly different among the different treatments, pre-senting as T2&gt;T1&gt;CK. Under the T1 and T2 treatments, the net photosynthetic rate, transpiration rate and instantaneous water utilization rate of leaves all increased compared with CK. On the 13th day of irrigation, the difference between fluorescence intensity under the T1 and T2 treatments and that under CK increased over time. In conclusion, the fruit tree hole storage bricks made of materials such as organic fertilizer and biochar could well maintain the soil water content and promote the growth of the root system, and the T2 treatment performed the best.</t>
  </si>
  <si>
    <t>[Li, Xujiao; Yang, Jianli; Lv, Qi; Sha, Riye; Yao, Dongdong; Wu, Linnan; Zhang, Huanhuan; Wang, Fangxia; Fesobi, Olumide Phillip; Zhao, Fengyun; Yu, Kun] Shihezi Univ, Agr Coll, Dept Hort, Shihezi 832003, Xinjiang, Peoples R China; [Li, Xujiao; Yang, Jianli; Lv, Qi; Sha, Riye; Yao, Dongdong; Wu, Linnan; Zhang, Huanhuan; Wang, Fangxia; Fesobi, Olumide Phillip; Zhao, Fengyun; Yu, Kun] Xinjiang Prod &amp; Construct Crops, Key Lab Special Fruits &amp; Vegetables Cultivat Physi, Shihezi 832003, Xinjiang, Peoples R China; [Jia, Haifeng] Nanjing Agr Univ, Coll Hort, Nanjing 210095, Jiangsu, Peoples R China</t>
  </si>
  <si>
    <t>Shihezi University; Nanjing Agricultural University</t>
  </si>
  <si>
    <t>Zhao, FY; Yu, K (corresponding author), Shihezi Univ, Agr Coll, Dept Hort, Shihezi 832003, Xinjiang, Peoples R China.;Zhao, FY; Yu, K (corresponding author), Xinjiang Prod &amp; Construct Crops, Key Lab Special Fruits &amp; Vegetables Cultivat Physi, Shihezi 832003, Xinjiang, Peoples R China.</t>
  </si>
  <si>
    <t>yukun410@163.com</t>
  </si>
  <si>
    <t>Lv, Qi/ITV-4961-2023; Fesobi, Olumide Phillip/IWD-4733-2023; WANG, HUIYUAN/IXX-2427-2023</t>
  </si>
  <si>
    <t>Natural Science Foundation of China [31760550]; Transformation Project of Scientific and Technological Achievements of the Xinjiang Production and Construction Corps [2020BA006]; Young Innovative Talents Program of Shihezi University [CXPY201914, 2022RC01]; Scientific research project of Shihezi University [CXBJ202002, CXFZ202016]</t>
  </si>
  <si>
    <t>Natural Science Foundation of China(National Natural Science Foundation of China (NSFC)); Transformation Project of Scientific and Technological Achievements of the Xinjiang Production and Construction Corps; Young Innovative Talents Program of Shihezi University; Scientific research project of Shihezi University</t>
  </si>
  <si>
    <t>This work was supported by the Natural Science Foundation of China [31760550] and the Transformation Project of Scientific and Techno-logical Achievements of the Xinjiang Production and Construction Corps [2020BA006] . The young Innovative Talents Program of Shihezi Uni-versity [CXPY201914, 2022RC01] . The scientific research project ofShihezi University [CXBJ202002, CXFZ202016] .</t>
  </si>
  <si>
    <t>JAN 27</t>
  </si>
  <si>
    <t>10.1016/j.scienta.2022.111552</t>
  </si>
  <si>
    <t>6I4BL</t>
  </si>
  <si>
    <t>WOS:000886071900009</t>
  </si>
  <si>
    <t>Gu, JF; Zhou, H; Yang, WT; Peng, PQ; Zhang, P; Zeng, M; Liao, BH</t>
  </si>
  <si>
    <t>Gu, Jiao-Feng; Zhou, Hang; Yang, Wen-Tao; Peng, Pei-Qin; Zhang, Ping; Zeng, Min; Liao, Bo-Han</t>
  </si>
  <si>
    <t>Effects of an additive (hydroxyapatite-biochar-zeolite) on the chemical speciation of Cd and As in paddy soils and their accumulation and translocation in rice plants</t>
  </si>
  <si>
    <t>Soil additive; Cadmium; Arsenic; Chemical speciation; Bioaccumulation; Rice plant</t>
  </si>
  <si>
    <t>ORYZA-SATIVA L.; HEAVY-METAL CONTAMINATION; IRON PLAQUE; ARSENIC AVAILABILITY; ORGANIC-MATTER; CADMIUM; PH; PHOSPHORUS; AMENDMENTS; CULTIVARS</t>
  </si>
  <si>
    <t>A pot experiment was carried out to investigate the remediation of paddy soils contaminated with both Cd and As. The effects of a soil additive (HZB: hydroxyapatite + zeolite + biochar) on the chemical speciation of Cd and As in the soil and on the accumulation and translocation of these two elements in rice plants were studied. The application of HZB decreased the concentration of acid-extractable Cd in the soil by 7.3-32.6% by promoting the transformation of soil Cd from soluble to insoluble species; as a result, the concentration of organically bound Cd in the soil increased by 6.8-49.5%. The application of HZB also promoted the transformation of soil As from soluble to insoluble species, thus increasing the concentration of Ca-bound As by 34.1-93.4% and reducing the concentration of soil-exchangeable As by 12.2-55.1%. However, when the application rate of HZB was greater than 4.0 g kg(-1), the concentration of soil-exchangeable As increased again. It was found that the application of HZB decreased the Cd and As bioaccumulation capacity of rice root, and among various rice organs, rice husk was the highest in Cd transferring capacity, whereas rice root was the highest in As transferring capacity. When the amount of HZB applied was 0.05-0.2%, the Cd and As concentrations in the various parts of the rice plants decreased significantly.</t>
  </si>
  <si>
    <t>[Gu, Jiao-Feng; Zhou, Hang; Yang, Wen-Tao; Peng, Pei-Qin; Zhang, Ping; Zeng, Min; Liao, Bo-Han] Cent South Univ Forestry &amp; Technol, Coll Environm Sci &amp; Engn, Changsha 410004, Hunan, Peoples R China</t>
  </si>
  <si>
    <t>Central South University of Forestry &amp; Technology</t>
  </si>
  <si>
    <t>Liao, BH (corresponding author), Cent South Univ Forestry &amp; Technol, Coll Environm Sci &amp; Engn, Changsha 410004, Hunan, Peoples R China.</t>
  </si>
  <si>
    <t>gujiaofeng@163.com; zhouhang4607@163.com; wtyang0803@163.com; pqpeng123@sina.com; zhyp2008@163.com; emailzm@163.com; liaobh1020@163.com</t>
  </si>
  <si>
    <t>杨, 文弢/AGO-2494-2022</t>
  </si>
  <si>
    <t>杨, 文弢/0000-0002-8775-749X</t>
  </si>
  <si>
    <t>National Natural Science Foundation of China [41501344]; Science Research Project - Ministry of Agriculture [38]; Science Research Project - Ministry of Finance, PRC [38]; Science Research project of the Education Department in Hunan Province Projects [15K148]; Hunan Province Projects of Construction of Key Academic Disciplines [2006180]</t>
  </si>
  <si>
    <t>National Natural Science Foundation of China(National Natural Science Foundation of China (NSFC)); Science Research Project - Ministry of Agriculture; Science Research Project - Ministry of Finance, PRC; Science Research project of the Education Department in Hunan Province Projects; Hunan Province Projects of Construction of Key Academic Disciplines</t>
  </si>
  <si>
    <t>This study received financial support from the National Natural Science Foundation of China (No. 41501344), the Science Research Project jointly sponsored by the Ministry of Agriculture and the Ministry of Finance, PRC (Document [2015] No. 38), the Science Research project of the Education Department in Hunan Province Projects (No. 15K148), and the Hunan Province Projects of Construction of Key Academic Disciplines (No. 2006180).</t>
  </si>
  <si>
    <t>10.1007/s11356-017-0921-2</t>
  </si>
  <si>
    <t>WOS:000427592100044</t>
  </si>
  <si>
    <t>Choi, E; Kim, S; Mam, S; Gautam, A; Bhandari, R; Kim, JY</t>
  </si>
  <si>
    <t>Choi, Eunhwa; Kim, Seunghwan; Mam, Sarith; Gautam, Arjun; Bhandari, Ravi; Kim, Jae Young</t>
  </si>
  <si>
    <t>Maize straw and rice husk-derived biochars produced in a simple metal kiln: characteristics and effects on crop productivity in three fields</t>
  </si>
  <si>
    <t>Biochar; Kiln; Maize straw; Productivity; Rice husk</t>
  </si>
  <si>
    <t>CHEMICAL-CHARACTERIZATION; SOIL; CARBON; PYROLYSIS; YIELD; FERTILITY; TRIALS</t>
  </si>
  <si>
    <t>Maize straw- and rice husk-derived biochars were produced in a simple metal kiln without automated control. Their characteristics and effects on crop productivity were investigated in three fields in Nepal. The maximum temperature inside the kiln reached similar to 450 degrees C; the charring reaction was maintained for 90 min and 10 h for maize straw- and rice husk-derived biochars, respectively, until 30 degrees C was reached. The physicochemical properties of the biochars were similar to those of biochars manufactured previously in electric furnaces with automated control. Compared with control soil, incorporation of maize straw- and/or rice husk-derived biochars into soil significantly (p &lt; 0.05) increased spinach biomass, onion bulb, millet and maize yields. The increase in crop productivity varied from 12.8% (millet yield at 10 t ha(-1) maize straw-derived biochar addition) to 220% (spinach biomass production at 10 t ha(-1) rice husk-derived biochar addition). Further research is needed to standardize the operating conditions of biochar manufacturing in a kiln to optimize crop productivity.</t>
  </si>
  <si>
    <t>[Choi, Eunhwa] Seoul Natl Univ, Inst Construct &amp; Environm Engn, 1 Gwanak Ro, Seoul 08826, South Korea; [Kim, Seunghwan; Mam, Sarith; Kim, Jae Young] Seoul Natl Univ, Coll Engn, Dept Civil &amp; Environm Engn, 1 Gwanak Ro, Seoul 08826, South Korea; [Gautam, Arjun] Pokhara Univ, Fac Sci &amp; Technol, Lekhnath 30, Pokhara, Gandaki Provinc, Nepal; [Bhandari, Ravi] Pokhara Univ, Nepal Innovat Technol &amp; Entrepreneurship Ctr, Lekhnath 30, Pokhara, Gandaki Provinc, Nepal</t>
  </si>
  <si>
    <t>Seoul National University (SNU); Seoul National University (SNU)</t>
  </si>
  <si>
    <t>Bhandari, Ravi/HTN-7317-2023; Bhandari, Ravi/IQT-9748-2023</t>
  </si>
  <si>
    <t>Bhandari, Ravi/0000-0002-4106-0056; Kim, Jae Young/0000-0003-0101-2620; Kim, Seunghwan/0000-0002-8403-4632</t>
  </si>
  <si>
    <t>National Research Foundation of Korea (NRF); Ministry of Science and ICT (MSIT) [NRF-2019K1A3A9A01000029]</t>
  </si>
  <si>
    <t>National Research Foundation of Korea (NRF)(National Research Foundation of Korea); Ministry of Science and ICT (MSIT)(Ministry of Science, ICT &amp; Future Planning, Republic of Korea)</t>
  </si>
  <si>
    <t>The authors would like to acknowledge the financial support by the Science and Technology Support Program through the National Research Foundation of Korea (NRF) rendered by the Ministry of Science and ICT (MSIT) (NRF-2019K1A3A9A01000029). The authors also appreciate the technical support from BrainKorea21 FOUR program of the National Research Foundation of Korea, and Institute of Engineering Research and Institute of Construction and Environmental Engineering at Seoul National University.</t>
  </si>
  <si>
    <t>10.1007/s10163-021-01294-5</t>
  </si>
  <si>
    <t>WD5KX</t>
  </si>
  <si>
    <t>WOS:000695097400004</t>
  </si>
  <si>
    <t>Ferreira, GF; Pierozzi, M; Fingolo, AC; da Silva, WP; Strauss, M</t>
  </si>
  <si>
    <t>Ferreira, Gabriela F.; Pierozzi, Mauricio; Fingolo, Ana Claudia; da Silva, Widner P.; Strauss, Mathias</t>
  </si>
  <si>
    <t>Tuning Sugarcane Bagasse Biochar into a Potential Carbon Black Substitute for Polyethylene Composites</t>
  </si>
  <si>
    <t>Polyolefin; Composite; Pyrolysis; Filler; Nanomaterial</t>
  </si>
  <si>
    <t>PYROLYSIS; MICROSTRUCTURE; DEGRADATION; POLYMERS; FILLER; WASTE</t>
  </si>
  <si>
    <t>One of the most used carbonaceous materials by industry are carbon blacks, which have technological applications in polymeric composites, coatings and paints, electric and electrochemical devices. One drawback is that they are produced from fossil fuels. Although biochars are also carbonaceous materials some disadvantages like their larger particles size, high ash content and highly oxygenated surface must be overcome to enable their use as substitute of carbon blacks in composites. Sugarcane bagasse biochar was used to produce carbonaceous materials to substitute carbon blacks. Milling of biochar decreased particle size from several hundreds of micrometers to 100-500nm and narrowed its size distribution. Chemical leaching reduced the inorganic compounds and ash content by almost 20%. Great advance was achieved when biochar was thermally annealed in alcohol vapor atmosphere which resulted in biochar-based material with very low oxygenated carbon species at particles surface and turned them hydrophobic. Almost no C-O/C=O and O-C=O peaks components were observed at the X-ray photoelectron spectroscopy spectrum. Reactive thermal annealing of the biochar based additive was a key procedure to obtain polyethylene composites (5% loading) with mechanical, thermal and colorimetric properties very close to the ones prepared with the carbon black from fossil fuels.</t>
  </si>
  <si>
    <t>[Ferreira, Gabriela F.; Pierozzi, Mauricio; Fingolo, Ana Claudia; da Silva, Widner P.; Strauss, Mathias] Brazilian Ctr Res Energy &amp; Mat CNPEM, Brazilian Nanotechnol Natl Lab LNNano, BR-13083970 Campinas, SP, Brazil; [Strauss, Mathias] Fed Univ ABC, Ctr Nat &amp; Human Sci, BR-09210580 Santo Andre, SP, Brazil</t>
  </si>
  <si>
    <t>Strauss, M (corresponding author), Brazilian Ctr Res Energy &amp; Mat CNPEM, Brazilian Nanotechnol Natl Lab LNNano, BR-13083970 Campinas, SP, Brazil.;Strauss, M (corresponding author), Fed Univ ABC, Ctr Nat &amp; Human Sci, BR-09210580 Santo Andre, SP, Brazil.</t>
  </si>
  <si>
    <t>mathias.strauss@lnnano.cnpem.br</t>
  </si>
  <si>
    <t>Ferreira, Gabriela/GLR-9238-2022</t>
  </si>
  <si>
    <t>Filipini Ferreira, Gabriela/0000-0002-2645-2027; Fingolo, Ana Claudia/0000-0002-9606-533X</t>
  </si>
  <si>
    <t>National System of Laboratories for Nanotechnology (SisNANO/MCTI)</t>
  </si>
  <si>
    <t>Prof. Liliane Maria Ferrareso Lona and Msc. Caroline Nogueira Kuchnier from the Chemistry Engineering Faculty of the University of Campinas (UNICAMP) are acknowledged for the use of injection molding system (Thermo Scientific HAAKE MiniJet II). Msc. Manoella da Silva Cavalcante and Prof. Edson Noriyuki Ito are thanked for the cryo-ultra-micro cuts of polymeric composites. Bioware Ltda company is acknowledged for biochar preparation service. Authors also acknowledge Brazilian Nanotechnology National Laboratory (LNNano) for the use of the SEM (proposal SEM-19904), AFM (proposal AFM-21346), XPS and mu-CT facilities. The National System of Laboratories for Nanotechnology (SisNANO/MCTI) is acknowledged for its financial support in infrastructure and equipment at the LNNano.</t>
  </si>
  <si>
    <t>10.1007/s10924-019-01468-1</t>
  </si>
  <si>
    <t>IC8BF</t>
  </si>
  <si>
    <t>WOS:000471200600011</t>
  </si>
  <si>
    <t>Liu, C; Xia, R; Tang, M; Chen, X; Zhong, B; Liu, XY; Bian, RJ; Yang, L; Zheng, JF; Cheng, K; Zhang, XH; Drosos, M; Li, LQ; Shan, SD; Joseph, S; Pan, GX</t>
  </si>
  <si>
    <t>Liu, Cheng; Xia, Rong; Tang, Man; Chen, Xue; Zhong, Bin; Liu, Xiaoyu; Bian, Rongjun; Yang, Li; Zheng, Jufeng; Cheng, Kun; Zhang, Xuhui; Drosos, Marios; Li, Lianqing; Shan, Shengdao; Joseph, Stephen; Pan, Genxing</t>
  </si>
  <si>
    <t>Improved ginseng production under continuous cropping through soil health reinforcement and rhizosphere microbial manipulation with biochar: a field study of Panax ginseng from Northeast China</t>
  </si>
  <si>
    <t>HORTICULTURE RESEARCH</t>
  </si>
  <si>
    <t>ROOT-ROT; COMMUNITY COMPOSITION; DIVERSITY; RESPONSES; GROWTH; CARBON; PLANT; AMENDMENT; BACTERIAL; DISEASE</t>
  </si>
  <si>
    <t>The production of ginseng, an important Chinese medicine crop, has been increasingly challenged by soil degradation and pathogenic disease under continuous cropping in Northeast China. In a field experiment, an Alfisol garden continuously cropped with Chinese ginseng (Panax ginseng C. A. Meyer) was treated with soil amendment at 20 t ha(-1) with maize (MB) and wood (WB) biochar, respectively, compared to conventional manure compost (MC). Two years after the amendment, the rooted topsoil and ginseng plants were sampled. The changes in soil fertility and health, particularly in the soil microbial community and root disease incidence, and in ginseng growth and quality were portrayed using soil physico-chemical assays, biochemical assays of extracellular enzyme activities and gene sequencing assays as well as ginsenoside assays. Topsoil fertility was improved by 23% and 39%, ginseng root biomass increased by 25% and 27%, and root quality improved by 6% and 18% with WB and MB, respectively, compared to MC. In the ginseng rhizosphere, fungal abundance increased by 96% and 384%, with a significant and insignificant increase in bacterial abundance, respectively, under WB and MB. Specifically, the abundance of Fusarium spp. was significantly reduced by 19-35%, while that of Burkholderia spp. increased by folds under biochar amendments over MC. Relevantly, there was a significant decrease in the abundance proportion of pathotrophic fungi but a great increase in that of arbuscular mycorrhizal fungi, along with an enhanced microbial community network complexity, especially fungal community complexity, under biochar amendments. Thus, biochar, particularly from maize residue, could promote ginseng quality production while enhancing soil health and ecological services, including carbon sequestration, in continuously cropped fields. [GRAPHICS]</t>
  </si>
  <si>
    <t>[Liu, Cheng; Xia, Rong; Tang, Man; Chen, Xue; Zhong, Bin; Liu, Xiaoyu; Bian, Rongjun; Zheng, Jufeng; Cheng, Kun; Zhang, Xuhui; Drosos, Marios; Li, Lianqing; Joseph, Stephen; Pan, Genxing] Nanjing Agr Univ, Inst Resource Ecosyst &amp; Environm Agr, Nanjing 210095, Jiangsu, Peoples R China; [Liu, Cheng; Xia, Rong; Tang, Man; Chen, Xue; Zhong, Bin; Liu, Xiaoyu; Bian, Rongjun; Zheng, Jufeng; Cheng, Kun; Zhang, Xuhui; Drosos, Marios; Li, Lianqing; Joseph, Stephen; Pan, Genxing] Nanjing Agr Univ, Dept Soil Sci, Nanjing 210095, Jiangsu, Peoples R China; [Liu, Cheng; Liu, Xiaoyu; Bian, Rongjun; Zheng, Jufeng; Cheng, Kun; Zhang, Xuhui; Drosos, Marios; Li, Lianqing; Pan, Genxing] Nanjing Agr Univ, Jiangsu Collaborat Innovat Ctr Solid Organ Waste, 1 Weigang, Nanjing 210095, Peoples R China; [Yang, Li] Jilin Agr Univ, Coll Chinese Med Mat, 28888 Xincheng St, Changchun 130118, Peoples R China; [Shan, Shengdao] Zhejiang Univ Sci &amp; Technol, Key Lab Recycling &amp; Ecotreatment Waste Biomass Zh, Hangzhou 310023, Peoples R China; [Joseph, Stephen] Univ New South Wales, Sch Mat Sci &amp; Engn, Sydney, NSW 2052, Australia</t>
  </si>
  <si>
    <t>Nanjing Agricultural University; Nanjing Agricultural University; Nanjing Agricultural University; Jilin Agricultural University; Zhejiang University of Science &amp; Technology; University of New South Wales Sydney</t>
  </si>
  <si>
    <t>Pan, GX (corresponding author), Nanjing Agr Univ, Inst Resource Ecosyst &amp; Environm Agr, Nanjing 210095, Jiangsu, Peoples R China.;Pan, GX (corresponding author), Nanjing Agr Univ, Dept Soil Sci, Nanjing 210095, Jiangsu, Peoples R China.;Pan, GX (corresponding author), Nanjing Agr Univ, Jiangsu Collaborat Innovat Ctr Solid Organ Waste, 1 Weigang, Nanjing 210095, Peoples R China.</t>
  </si>
  <si>
    <t>Drosos, Marios/AFT-4452-2022; Drosos, Marios/AAM-1741-2020</t>
  </si>
  <si>
    <t>Drosos, Marios/0000-0003-0403-7014; Drosos, Marios/0000-0003-0403-7014</t>
  </si>
  <si>
    <t>Ministry of Science and Technology of China [2017YFD0200802]; Ministry of Education of China; Jiangsu Collaborative Innovation Center for Solid Organic Waste Resource Utilization, China</t>
  </si>
  <si>
    <t>Ministry of Science and Technology of China(Ministry of Science and Technology, China); Ministry of Education of China(Ministry of Education, China); Jiangsu Collaborative Innovation Center for Solid Organic Waste Resource Utilization, China</t>
  </si>
  <si>
    <t>This study was partially supported by the Ministry of Science and Technology of China under a grant number of 2017YFD0200802. Funding for advanced soil research was also provided with the project Double First-Class Discipline Construction Plan by the Ministry of Education of China. Additional in-kind financial support was obtained from the Jiangsu Collaborative Innovation Center for Solid Organic Waste Resource Utilization, China.</t>
  </si>
  <si>
    <t>OXFORD UNIV PRESS INC</t>
  </si>
  <si>
    <t>CARY</t>
  </si>
  <si>
    <t>JOURNALS DEPT, 2001 EVANS RD, CARY, NC 27513 USA</t>
  </si>
  <si>
    <t>2662-6810</t>
  </si>
  <si>
    <t>2052-7276</t>
  </si>
  <si>
    <t>HORTIC RES-ENGLAND</t>
  </si>
  <si>
    <t>Hortic. Res.-England</t>
  </si>
  <si>
    <t>JAN 5</t>
  </si>
  <si>
    <t>uhac108</t>
  </si>
  <si>
    <t>10.1093/hr/uhac108</t>
  </si>
  <si>
    <t>Plant Sciences; Genetics &amp; Heredity; Horticulture</t>
  </si>
  <si>
    <t>Plant Sciences; Genetics &amp; Heredity; Agriculture</t>
  </si>
  <si>
    <t>3C5VQ</t>
  </si>
  <si>
    <t>WOS:000828691700071</t>
  </si>
  <si>
    <t>Lu, M</t>
  </si>
  <si>
    <t>Lu, Mang</t>
  </si>
  <si>
    <t>Performance of co-composting waste activated sludge and aged refuse</t>
  </si>
  <si>
    <t>Waste activated sludge; Composting; Aged refuse; Nitrogen losses; Humic substances</t>
  </si>
  <si>
    <t>ORGANIC-MATTER; FOOD WASTE; SEWAGE; HUMIFICATION; BIOCHAR; PHYTOTOXICITY; EMISSIONS; BACTERIAL; MATURITY; SAWDUST</t>
  </si>
  <si>
    <t>This study was performed to investigate the effects of aged refuse (AR) as an amendment on waste activated sludge (WAS) composting dynamics. Four dosages of AR (5%, 10%, 15% and 20%, on WAS dry weight basis) were amended to WAS for composting during a 36 d period. Cornstalks were added at 15% (of total wet weight of WAS) to improve the co-composting process. Results show that appropriate AR proportion could rapidly initialize the co-composting process, enhance organic content for biodegradation, and increase the humification degree during composting. Moreover, AR significantly decreased total nitrogen losses and plant toxicity. The maturity parameters indicate that compost with AR became more matured and humified within 36 d of composting, with the maturity parameters being within the permissible limits of organic farming in contrast to the control without AR.</t>
  </si>
  <si>
    <t>[Lu, Mang] Nanchang Normal Univ, Dept Chem, Nanchang 330032, Jiangxi, Peoples R China</t>
  </si>
  <si>
    <t>Nanchang Normal University</t>
  </si>
  <si>
    <t>Lu, M (corresponding author), Nanchang Normal Univ, Dept Chem, Nanchang 330032, Jiangxi, Peoples R China.</t>
  </si>
  <si>
    <t>bjmanglu@163.com</t>
  </si>
  <si>
    <t>Jiangxi Provincial Natural Science Foundation of China [20171BAB203023]; Science &amp; Technology Plan Projects of Education Department of Jiangxi Province [GJJ181074]; Nanchang Normal University [NSBSJJ2018017]; Key Discipline Construction Project of Applied Chemistry of Nanchang Normal University [NSXK20141003]</t>
  </si>
  <si>
    <t>Jiangxi Provincial Natural Science Foundation of China; Science &amp; Technology Plan Projects of Education Department of Jiangxi Province; Nanchang Normal University; Key Discipline Construction Project of Applied Chemistry of Nanchang Normal University</t>
  </si>
  <si>
    <t>This study was jointly funded by the Jiangxi Provincial Natural Science Foundation of China (no. 20171BAB203023), the Science &amp; Technology Plan Projects of Education Department of Jiangxi Province (no. GJJ181074), the Research Initiation Funds for the Ph.D. of Nanchang Normal University (no. NSBSJJ2018017), and the Key Discipline Construction Project of Applied Chemistry of Nanchang Normal University (no. NSXK20141003).</t>
  </si>
  <si>
    <t>10.5004/dwt.2019.24222</t>
  </si>
  <si>
    <t>IF2QS</t>
  </si>
  <si>
    <t>WOS:000472923900008</t>
  </si>
  <si>
    <t>Hernandez-Navarro, C; Perez, S; Florez, E; Acelas, N; Munoz-Saldana, J</t>
  </si>
  <si>
    <t>Hernandez-Navarro, Carolina; Perez, Sebastian; Florez, Elizabeth; Acelas, Nancy; Munoz-Saldana, Juan</t>
  </si>
  <si>
    <t>Sargassum macroalgae from Quintana Roo as raw material for the preparation of high-performance phosphate adsorbent from aqueous solutions</t>
  </si>
  <si>
    <t>Adsorption; Sargassum macroalgae; Wastewater; Calcium phosphate; Circular economy</t>
  </si>
  <si>
    <t>WASTE-WATER; PHOSPHORUS; BIOCHAR; REMOVAL; ADSORPTION; RECOVERY; IMPACTS</t>
  </si>
  <si>
    <t>Currently, the large volumes of Sargassum biomass (Sgs) arriving on Caribbean coasts are a problem that must be solved quickly. One alternative is to obtain value-added products from Sgs. In this work, Sgs is demonstrated to be a high-performance Ca -bioadsorbent for phosphate removal by a heat pretreatment at 800 degrees C that produces biochar. According to XRD analysis, calcined Sgs (CSgs) have a composition of 43.68%, 40.51%, and 8.69% of Ca (OH)2, CaCO3, and CaO, making CSgs a promising material for phosphate removal and recovery. Results demonstrated that CSgs have a high capacity to adsorb P over a wide range of concentrations (25-1000 mg P/L). After P removal, at low P concentration, the adsorbent material is rich in apatite (Ca5(PO4)3OH), and at high P concentration, brushite (CaHPO4 &amp; BULL;2H2O) was the main P compound. The CSg reached a Qmaxof 224.58 mg P/g, which is higher than other high-performance adsorbents reported in the literature. The phosphate adsorption mechanism was dominated by chemisorption, followed by precipitation according to the pseudo-second-order kinetic model. The solubility of P (74.5 wt%) in formic acid solution and the water-soluble P (24.8 wt%) for CSgs after P adsorption indicated that the final product presents the potential to be used as fertilizer for acid soils. This biomass's processability and high phosphate adsorption performance for P removal make CSgs a potential material for wastewater treatment, and subsequent use of these residues as fertilizer offers a circular economy solution to this problem.</t>
  </si>
  <si>
    <t>[Hernandez-Navarro, Carolina; Perez, Sebastian; Munoz-Saldana, Juan] Ctr Invest &amp; Estudios Avanzados DelIPN, Lab Nacl Proyecc Term CENAPROT, Libramiento Norponiente 2000 Fracc, Real De Juriquilla 76230, Queretaro, Mexico; [Hernandez-Navarro, Carolina] Tecnol Nacl Mexico CRODE Celaya, Ctr Vinculac Innovac &amp; Desarrollo Empresarial CEVI, Dept Diseno &amp; Desarrollo Equipo, Manuel Orozco I Berra 92, Celaya 38010, Guanajuato, Mexico; [Florez, Elizabeth; Acelas, Nancy] Univ Medellin, Fac Ciencias Bas, Grp Invest Mat Impacto Mat&amp;Mpac, Carrera 87 30-65, Medellin 050026, Colombia</t>
  </si>
  <si>
    <t>Universidad de Medellin</t>
  </si>
  <si>
    <t>Munoz-Saldana, J (corresponding author), Ctr Invest &amp; Estudios Avanzados DelIPN, Lab Nacl Proyecc Term CENAPROT, Libramiento Norponiente 2000 Fracc, Real De Juriquilla 76230, Queretaro, Mexico.;Acelas, N (corresponding author), Univ Medellin, Fac Ciencias Bas, Grp Invest Mat Impacto Mat&amp;Mpac, Carrera 87 30-65, Medellin 050026, Colombia.</t>
  </si>
  <si>
    <t>nyacelas@udemedellin.edu.co; jmunoz@cinvestav.mx</t>
  </si>
  <si>
    <t>Saldana, Juan Munoz/AAD-1016-2019; Hernández-Navarro, Carolina/A-6634-2019</t>
  </si>
  <si>
    <t>Saldana, Juan Munoz/0000-0001-5188-6305; Hernández-Navarro, Carolina/0000-0003-4437-324X; Perez, Sebastian/0000-0002-6674-9642</t>
  </si>
  <si>
    <t>Mexican National Council for Humanities Science and Technology (CONAHCYT) [1182859]; CONACYT; LIDTRA infrastructure [LN295261, LN254119, LN299082]; Universidad de Medellin</t>
  </si>
  <si>
    <t>Mexican National Council for Humanities Science and Technology (CONAHCYT); CONACYT(Consejo Nacional de Ciencia y Tecnologia (CONACyT)); LIDTRA infrastructure; Universidad de Medellin</t>
  </si>
  <si>
    <t>Sebastian Perez thanks the Mexican National Council for Humanities Science and Technology (CONAHCYT) for his Ph.D. scholarship with the number 1182859. C. Hernandez-Navarro thanks CONACYT for the Postdoctoral Research Fellowship for the completion of this work. This project was carried out at CENAPROT National Laboratory. The authors are grateful for the facilities granted in the use of LIDTRA infrastructure, through the projects: LN295261, LN254119, and LN299082 as well as of CIDESI- Queretaro. Technical assistance in scanning electron microscopy of Liliana Naranjo and Jose &amp; nbsp;Eleazar Urbina &amp; nbsp;Alvarez; as well as to Orlando Cortazar-Martinez and Joaquin Rabono Borbolla for their technical assistance in XPS measures is highly appreciated. Nancy Acelas and Elizabeth Florez thank Universidad de Medellin for the continuous support via internal projects.</t>
  </si>
  <si>
    <t>10.1016/j.jenvman.2023.118312</t>
  </si>
  <si>
    <t>K3FS7</t>
  </si>
  <si>
    <t>WOS:001015335700001</t>
  </si>
  <si>
    <t>Vakal, S; Vakal, V; Artyukhov, A; Shkola, V; Yanovska, A</t>
  </si>
  <si>
    <t>Vakal, S.; Vakal, V.; Artyukhov, A.; Shkola, V; Yanovska, A.</t>
  </si>
  <si>
    <t>New method for obtaining green encapsulated fertilizers with nanoporous structure within the concept of sustainable development</t>
  </si>
  <si>
    <t>Organic-mineral fertilizers; Surface nanoporous structure; Superphosphate shell; Carbamide core; Pangranulator; Sustainable development goals; Concept of green innovative proactivity</t>
  </si>
  <si>
    <t>SLOW-RELEASE; DEVELOPMENT GOALS; GROWTH; SIMULATION; SECURITY; NITROGEN</t>
  </si>
  <si>
    <t>Creating green organo-mineral fertilizers with a porous structure requires a systematic approach to the development of granules composition, method of agglomeration and determination of the optimal technological parameters for implementing the process. The samples of encapsulated organo-mineral fertilizers were obtained in a laboratory setup based on a pangranulator. Six types of fertilizer samples based on urea in a phosphate shell with various types of plasticizers and additional components were proposed. The influence of the organic modifier and plasticizer composition on the nanopores characteristics of phosphate-containing shell was investigated. The study of the phosphate-containing shell structure showed that location and structure of the nanopores and micropores depends on the type of plasticizer and the addition of components such as Avatar and biochar. The obtained boundary layers also have nanopores to ensure gradual moisture penetration to the core during the prolonged diffusion of nutritional elements from the N-containing part of the core and slow dissolution of the organic shell. According to the results of the structural analysis of the coatings, it was determined that the most successful is the composition with the addition of biochar and the use of calcium humate as a plasticizer, which makes it possible to create a nanoporous organo-mineral shell. The results of such work will be the base for optimization of the apparatus construction calculation as a part of technological scheme based on pan-granulator. The novelty and effectiveness of this technical solution has been confirmed during vegetative agrochemical tests. The eco-constructive impact of new types of fertilizers on the environment was estimated. The proposed novel composition of fertilizers with biochar-phosphate shell in the series of agrochemical vegetative tests showed the largest increase in yield, improves their quality and increased the humus content in the soil. The necessity of technological transformational changes in the industry and agriculture, based on the concept of innovative green proactivity, has been substantiated to accelerate the green transition and achieve sustainable development goals. The compliance of new types of fertilizers with the stakeholders' needs (producer, consumer, state and society) has been estimated, which showed the full relevance of the green innovation to all market actors, the high potential of the marketing need, and the high expected level of its acceptance by the market. Hence, it has been concluded, that given market feasibility, further implementation of an ecologically oriented innovative business project aimed at obtaining green encapsulated fertilizer with a nanoporous structure should be kept on carrying out. [GRAPHICS] .</t>
  </si>
  <si>
    <t>[Vakal, S.; Vakal, V.] Sumy State Univ, Sci Res Inst Mineral Fertilizers &amp; Pigments, Kharkivska Str 12, Sumy, Ukraine; [Artyukhov, A.] Sumy State Univ, Dept Mkt, Rymskogo Korsakova Str 2, Sumy, Ukraine; [Shkola, V] Sumy State Univ, Dept Int Econ Relat, Rymskogo Korsakova Str 2, Sumy, Ukraine; [Yanovska, A.] Sumy State Univ, Theoret &amp; Appl Chem Dept, Rymskogo Korsakova Str 2, Sumy, Ukraine</t>
  </si>
  <si>
    <t>Ministry of Education &amp; Science of Ukraine; Sumy State University; Ministry of Education &amp; Science of Ukraine; Sumy State University; Ministry of Education &amp; Science of Ukraine; Sumy State University; Ministry of Education &amp; Science of Ukraine; Sumy State University</t>
  </si>
  <si>
    <t>Yanovska, A (corresponding author), Sumy State Univ, Theoret &amp; Appl Chem Dept, Rymskogo Korsakova Str 2, Sumy, Ukraine.</t>
  </si>
  <si>
    <t>a.yanovska@teset.sumdu.edu.ua</t>
  </si>
  <si>
    <t>Artyukhov, Artem/AAC-9951-2020; Shkola, Viktoriia/AAA-8898-2019</t>
  </si>
  <si>
    <t>Artyukhov, Artem/0000-0003-1112-6891; Shkola, Viktoriia/0000-0002-3037-4690; Vakal, Viktoriia/0000-0003-2208-7162; Vakal, Serhii/0000-0002-3547-4930; Yanovska, Anna/0000-0001-8040-7457</t>
  </si>
  <si>
    <t>state budget of Ukraine [(15.01.09-20/22 GP-01) 0120U102003]</t>
  </si>
  <si>
    <t>state budget of Ukraine</t>
  </si>
  <si>
    <t>This article is prepared as a part of the research project Formation of the environmentally safe long-acting fertilizers based on the phosphate raw material (No. 15.01.09-20/22 GP-01) 0120U102003 financed by the state budget of Ukraine.</t>
  </si>
  <si>
    <t>10.1007/s10098-022-02419-6</t>
  </si>
  <si>
    <t>A2HO6</t>
  </si>
  <si>
    <t>WOS:000876661500002</t>
  </si>
  <si>
    <t>Guo, F; Lou, YY; Yan, Q; Xiong, JL; Luo, JH; Shen, CK; Vayenas, DV</t>
  </si>
  <si>
    <t>Guo, Fang; Lou, Yaoyin; Yan, Qun; Xiong, Jianglei; Luo, Jiahao; Shen, Chikang; Vayenas, Dimitris V.</t>
  </si>
  <si>
    <t>Insight into the Fe-Ni/biochar composite supported three-dimensional electro-Fenton removal of electronic industry wastewater</t>
  </si>
  <si>
    <t>Three-dimensional electro-Fenton; Ni-Fe; biochar composite; Particle electrode; Electronic industry wastewater; MEHP; Degradative pathway</t>
  </si>
  <si>
    <t>DEGRADATION; OPTIMIZATION; PERFORMANCE; HERBICIDE; REACTOR</t>
  </si>
  <si>
    <t>For the efficient removal of the bio-refractory organic pollutants in the electronic industry wastewater, the Ni-Fe (oxides) modified three-dimension (3D) particle electrode was applied in electro-Fenton system (3D/EF), where iron ions were released from anode and deposited onto algal biochar (ABC) to prepare composite catalyst during reaction process. Firstly, scanning electron microscopy (SEM), X-ray photoelectron spectroscopy (XPS) and Brunauer-Emmett-Teller (BET) analysis were applied to confirm successful fabrication of the 3D particle elec-trode materials. Secondly, COD removal efficiency could reach about 80%, which was about 20% higher than that in 2D/EF system, under the optimized conditions as 2.0 g/L of Ni-ABC particle electrodes, initial pH of 3, 100 mL/min of aeration intensity and 20 mA/cm2 of applied current density. Thirdly, characterized using three-dimensional fluorescence spectroscopy and GC-MS analysis, it seemed that most of the macromolecular sub-stances could be degraded, whereas mono-2-ethylhexyl phthalate (MEHP) was identified as the most abundant and representative compound. Finally, possible degradation pathway of MEHP in 3D/EF system was proposed including dealkylation, cleavage of C-O bond, and demethylation. Therefore, this study provides a new strategy in designing EF system employing bimetal doped biochar composite for an efficient elimination of organic pollutants within electronic industry wastewater.</t>
  </si>
  <si>
    <t>[Guo, Fang; Yan, Qun] Jiangnan Univ, Sch Environm &amp; Civil Engn, Wuxi 214122, Peoples R China; [Lou, Yaoyin] Xiamen Univ, Coll Chem &amp; Chem Engn, Xiamen 361005, Peoples R China; [Yan, Qun] Jiangsu Key Lab Anaerob Biotechnol, Wuxi 214122, Peoples R China; [Yan, Qun] Jiangsu Collaborat Innovat Ctr Technol &amp; Mat Water, Suzhou 215011, Peoples R China; [Xiong, Jianglei; Luo, Jiahao; Shen, Chikang] China Elect Syst Engn No 2 Construction Co Ltd, Wuxi 214001, Peoples R China; [Vayenas, Dimitris V.] Univ Patras, Dept Chem Engn, Caratheodory 1,Univ Campus, Patras 26504, Greece; [Vayenas, Dimitris V.] Inst Chem Engn &amp; High Temp Chem Proc FORTH ICE HT, Stadiou Str, GR-26504 Patras, Greece</t>
  </si>
  <si>
    <t>Jiangnan University; Xiamen University; University of Patras; Foundation for Research &amp; Technology - Hellas (FORTH); Institute of Chemical Engineering Sciences (ICE-HT)</t>
  </si>
  <si>
    <t>Yan, Q (corresponding author), Jiangnan Univ, Sch Environm &amp; Civil Engn, Wuxi 214122, Peoples R China.;Yan, Q (corresponding author), Jiangsu Key Lab Anaerob Biotechnol, Wuxi 214122, Peoples R China.</t>
  </si>
  <si>
    <t>yanqun@jiangnan.edu.cn</t>
  </si>
  <si>
    <t>luo, jiahao/HTT-4072-2023; Yan, Qun/B-9891-2012</t>
  </si>
  <si>
    <t>Yan, Qun/0000-0001-7347-618X</t>
  </si>
  <si>
    <t>National Key Research and Devel- opment Program of China; National Natural Science Foundation of China; Pre -research Fund of Jiangsu Collaborative Innovation Center of Technology and Material of Water Treatment;  [2017YFE9133400];  [51908245];  [XTCXSZ2020-3]</t>
  </si>
  <si>
    <t xml:space="preserve">National Key Research and Devel- opment Program of China; National Natural Science Foundation of China(National Natural Science Foundation of China (NSFC)); Pre -research Fund of Jiangsu Collaborative Innovation Center of Technology and Material of Water Treatment; ; ; </t>
  </si>
  <si>
    <t>This research was funded by the National Key Research and Devel- opment Program of China (2017YFE9133400) , National Natural Science Foundation of China (No. 51908245) , and the Pre -research Fund of Jiangsu Collaborative Innovation Center of Technology and Material of Water Treatment (XTCXSZ2020-3)</t>
  </si>
  <si>
    <t>10.1016/j.jenvman.2022.116466</t>
  </si>
  <si>
    <t>6N5VH</t>
  </si>
  <si>
    <t>WOS:000889623500006</t>
  </si>
  <si>
    <t>Tang, H; Chen, M; Wu, P; Faheem, M; Feng, QW; Lee, XQ; Wang, SS; Wang, B</t>
  </si>
  <si>
    <t>Tang, Hui; Chen, Miao; Wu, Pan; Faheem, Muhammad; Feng, Qianwei; Lee, Xinqing; Wang, Shengsen; Wang, Bing</t>
  </si>
  <si>
    <t>Engineered biochar effects on soil physicochemical properties and biota communities: A critical review</t>
  </si>
  <si>
    <t>Engineered biochar; Soil property; Microbial community; Soil fauna</t>
  </si>
  <si>
    <t>MICROBIAL COMMUNITY; PHYSICAL-PROPERTIES; CHEMICAL-PROPERTIES; AQUEOUS-SOLUTIONS; ALGINATE BEADS; AMENDED SOILS; HEAVY-METALS; REMOVAL; WATER; RESPONSES</t>
  </si>
  <si>
    <t>Biochar can be effectively used in soil amendment, environmental remediation as well as carbon sequestration. However, some inherent characteristics of pristine biochars (PBCs) may limit their environmental applications. To improve the physicochemical properties of PBCs and their effects on soil amendment and pollution reme-diation, appropriate modification methods are needed. Engineered biochars (EBCs) inevitably have a series of effects on soil physicochemical properties and soil biota after being applied to the soil. Currently, most studies focus on the effects of PBCs on soil physicochemical properties and their amendment and remediation effects, while relatively limited studies are available on the impacts of EBCs on soil properties and biota communities. Due to the differences of biochars modified by various methods on soil physicochemical properties and biota communities, the impact mechanisms are different. For a better understanding of the recent advances in the effects of EBCs on soil physicochemical properties and biota communities, a systematic review is highly needed. In this review, the development of EBCs is firstly introduced, and the effects of EBCs on soil physicochemical properties and biota communities are then systematically explored. Finally, the suggestions and perspectives for future research on EBCs are put forward.</t>
  </si>
  <si>
    <t>[Tang, Hui; Chen, Miao; Wu, Pan; Feng, Qianwei; Wang, Bing] Guizhou Univ, Coll Resources &amp; Environm Engn, Guiyang 550025, Guizhou, Peoples R China; [Wu, Pan; Wang, Bing] Minist Educ, Key Lab Karst Georesources &amp; Environm, Guiyang 550025, Guizhou, Peoples R China; [Faheem, Muhammad] Khalifa Univ Sci &amp; Technol, Dept Civil Infrastructure &amp; Environm Engn, POB 127788, Abu Dhabi, U Arab Emirates; [Lee, Xinqing] Chinese Acad Sci, Inst Geochem, State Key Lab Environm Geochem, Guiyang 550081, Guizhou, Peoples R China; [Wang, Shengsen] Yangzhou Univ, Coll Environm Sci &amp; Engn, Yangzhou 225127, Jiangsu, Peoples R China</t>
  </si>
  <si>
    <t>Guizhou University; Khalifa University of Science &amp; Technology; Chinese Academy of Sciences; Guiyang Institute of Geochemistry, CAS; Yangzhou University</t>
  </si>
  <si>
    <t>Wang, B (corresponding author), Guizhou Univ, Coll Resources &amp; Environm Engn, Guiyang 550025, Guizhou, Peoples R China.;Wang, B (corresponding author), Minist Educ, Key Lab Karst Georesources &amp; Environm, Guiyang 550025, Guizhou, Peoples R China.</t>
  </si>
  <si>
    <t>Faheem, Muhammad/ABE-5057-2020; Faheem, Muhammd/IZD-4560-2023; Wang, Bing/I-7550-2019</t>
  </si>
  <si>
    <t>Faheem, Muhammad/0000-0002-8084-4558; Faheem, Muhammd/0000-0003-4859-1586; Wang, Bing/0000-0002-2773-2370</t>
  </si>
  <si>
    <t>National Natural Science Foundation of China [41977297]; Key Project of Science and Technology Department of Guizhou Province [ZK (2022) 016]; Special Research Fund of Natural Science (Special Post) of Guizhou University [020) 01]; Key Cultivation Program of Guizhou University [2019 (08)]</t>
  </si>
  <si>
    <t>National Natural Science Foundation of China(National Natural Science Foundation of China (NSFC)); Key Project of Science and Technology Department of Guizhou Province; Special Research Fund of Natural Science (Special Post) of Guizhou University; Key Cultivation Program of Guizhou University</t>
  </si>
  <si>
    <t>This work was supported by the National Natural Science Foundation of China (41977297) , the Key Project of Science and Technology Department of Guizhou Province [ZK (2022) 016] , the Special Research Fund of Natural Science (Special Post) of Guizhou University [ (2020) 01] , and the Key Cultivation Program of Guizhou University [2019 (08) ] .</t>
  </si>
  <si>
    <t>10.1016/j.chemosphere.2022.137025</t>
  </si>
  <si>
    <t>7H8YN</t>
  </si>
  <si>
    <t>WOS:000903483200002</t>
  </si>
  <si>
    <t>Sivamani, S; Prasad, BSN; Nithya, K; Sivarajasekar, N; Hosseini-Bandegharaei, A</t>
  </si>
  <si>
    <t>Sivamani, S.; Prasad, B. S. Naveen; Nithya, K.; Sivarajasekar, N.; Hosseini-Bandegharaei, A.</t>
  </si>
  <si>
    <t>Back-propagation neural network: Box-Behnken design modelling for optimization of copper adsorption on orange zest biochar</t>
  </si>
  <si>
    <t>Adsorption; Box-Behnken design; Orange zest; Biochar; Copper; Neural network</t>
  </si>
  <si>
    <t>HEAVY-METAL IONS; LOW-COST ADSORBENTS; WASTE-WATER; AQUEOUS-SOLUTIONS; FRUIT PEELS; REMOVAL; CARBON; CONSTRUCTION; EQUILIBRIUM; SIMULATION</t>
  </si>
  <si>
    <t>Heavy metals adsorption by adsorbents prepared from natural materials is a low-cost effective method for their removal from aqueous environments. This study aims to assess the applicability of orange zest biochar to adsorb divalent copper (cupric chloride) from its aqueous solution by maximizing the adsorption capacity using feed-forward back-propagation neural network (FFBPNN)-Box-Behnken design (BBD) modelling. BBD modelling predicted the maximum of 99.61% copper removal at an initial concentration of copper, adsorbent dosage and temperature of 100 ppm, 192.5 mg per 100 mL of feed solution and 38 degrees C. The results showed the best fit between experimental, BBD and FFBPNN predicted values. Langmuir isotherm fitted well with the experimental data than Freundlich model, and the maximum adsorption capacity was found to be 116.28 mg/g. Also, adsorption kinetic data followed the Lagergren's pseudo-first-order kinetic model. Thus, the obtained results conclude that the orange zest biochar was found to be one of the potential adsorbents for the removal of divalent copper from its aqueous solution.</t>
  </si>
  <si>
    <t>[Sivamani, S.; Prasad, B. S. Naveen] Univ Technol &amp; Appl Sci, Salalah Coll Technol, Engn Dept, Salalah, Oman; [Nithya, K.] Amrita Vishwa Vidyapeetham, Dept Chem Engn &amp; Mat Sci, Coimbatore, Tamil Nadu, India; [Sivarajasekar, N.] Kumaraguru Coll Technol, Dept Biotechnol, Unit Operat Div, Lab Bioremediat Res, Coimbatore, Tamil Nadu, India; [Hosseini-Bandegharaei, A.] Sabzevar Univ Med Sci, Cellular &amp; Mol Res Ctr, Sabzevar, Iran; [Hosseini-Bandegharaei, A.] Islamic Azad Univ, Kashmar Branch, Dept Engn, Kashmar, Iran</t>
  </si>
  <si>
    <t>Amrita Vishwa Vidyapeetham; Amrita Vishwa Vidyapeetham Coimbatore; Kumaraguru College of Technology; Islamic Azad University</t>
  </si>
  <si>
    <t>Sivamani, S (corresponding author), Univ Technol &amp; Appl Sci, Salalah Coll Technol, Engn Dept, Salalah, Oman.</t>
  </si>
  <si>
    <t>sivmansel@gmail.com</t>
  </si>
  <si>
    <t>Sivamani, Selvaraju/I-8942-2019; Hosseini-Bandegharaei, Ahmad/B-5501-2018</t>
  </si>
  <si>
    <t>Sivamani, Selvaraju/0000-0002-8986-9866; Hosseini-Bandegharaei, Ahmad/0000-0002-1280-479X; Nithya, K/0000-0002-8943-6462</t>
  </si>
  <si>
    <t>10.1007/s13762-021-03411-1</t>
  </si>
  <si>
    <t>0Q6GV</t>
  </si>
  <si>
    <t>WOS:000656392000004</t>
  </si>
  <si>
    <t>Dharmakeerthi, RS; Kumaragamage, D; Goltz, D; Indraratne, SP</t>
  </si>
  <si>
    <t>Dharmakeerthi, R. S.; Kumaragamage, D.; Goltz, D.; Indraratne, S. P.</t>
  </si>
  <si>
    <t>Phosphorus Release from Unamended and Gypsum-or Biochar-Amended Soils under Simulated Snowmelt and Summer Flooding Conditions</t>
  </si>
  <si>
    <t>CONSERVATION TILLAGE; PADDY SOIL; WATER; EUTROPHICATION; PHOSPHATE; AMENDMENT; NITROGEN; SORPTION; RUNOFF; MOBILIZATION</t>
  </si>
  <si>
    <t>Prolonged flooding changes the oxidation-reduction status of soils, often enhancing P release to overlying floodwater. We studied P release from unamended, gypsum-amended, and biochar-amended soils under simulated snowmelt flooding (previously frozen, cold flooding at + 4 degrees C) and summer flooding (unfrozen, warm flooding at + 22 degrees C) using two soils, Fyala clay (FYL-Cl) and Neuenberg sandy loam (NBG-SL), from Manitoba, Canada. Amended and unamended soils were packed into vessels and flooded under cold and warm temperatures in the laboratory. Pore water and floodwater samples were taken weekly for 6 wk after flooding (WAF) and thereafter biweekly for 10 WAF and analyzed for dissolved reactive P (DRP), pH, and cation concentrations. The NBG-SL showed a significantly higher DRP concentration in pore water and floodwater despite its low Olsen P content. Redox potential (Eh) decreased slowly under cold versus warm flooding; hence, redox-induced P release was substantially lower under cold flooding. Gypsum amendment significantly decreased the floodwater DRP concentrations in NBG-SL by 38 and 35% under cold and warm flooding, respectively, but had no significant effect in FYL-Cl, which had low DRP concentrations (&lt; 1.2 mg L-1) throughout the flooding period. Biochar amendment significantly increased floodwater DRP concentrations by 27 to 68% in FYL-Cl under cold and warm flooding, respectively, but had no significant effect in NBG-SL. The results indicate substantially less P release under cold than under warm flooding. Gypsum was effective in reducing floodwater DRP concentrations only at high DRP concentrations; thus, the effectiveness was greater under warm than under cold flooding conditions.</t>
  </si>
  <si>
    <t>[Dharmakeerthi, R. S.] Univ Peradeniya, Fac Agr, Dept Soil Sci, Peradeniya 20400, Sri Lanka; [Dharmakeerthi, R. S.; Kumaragamage, D.; Indraratne, S. P.] Univ Winnipeg, Dept Environm Studies &amp; Sci, Winnipeg, MB R3B 2E9, Canada; [Goltz, D.] Univ Winnipeg, Dept Chem, Winnipeg, MB R3B 2E9, Canada</t>
  </si>
  <si>
    <t>University of Peradeniya; University of Winnipeg; University of Winnipeg</t>
  </si>
  <si>
    <t>Kumaragamage, D (corresponding author), Univ Winnipeg, Dept Environm Studies &amp; Sci, Winnipeg, MB R3B 2E9, Canada.</t>
  </si>
  <si>
    <t>d.kumaragamage@uwinnipeg.ca</t>
  </si>
  <si>
    <t>Kumaragamage, Darshani/AFK-5761-2022</t>
  </si>
  <si>
    <t>Kumaragamage, Darshani/0000-0002-7613-0667</t>
  </si>
  <si>
    <t>National Sciences and Engineering Research Council (NSERC); University of Winnipeg Major Grant; University of Winnipeg-Queen Elizabeth Advanced Scholar Program</t>
  </si>
  <si>
    <t>National Sciences and Engineering Research Council (NSERC)(Natural Sciences and Engineering Research Council of Canada (NSERC)); University of Winnipeg Major Grant; University of Winnipeg-Queen Elizabeth Advanced Scholar Program</t>
  </si>
  <si>
    <t>Funding for this research was provided by a National Sciences and Engineering Research Council (NSERC) Discovery Grant and a University of Winnipeg Major Grant to Darshani Kumaragamage, and a fellowship awarded by the University of Winnipeg-Queen Elizabeth Advanced Scholar Program to R.S. Dharmakeerthi. The authors acknowledge farm cooperators and colleagues in Manitoba Agriculture for their assistance in providing the soils for this study, Josh Markham for soil collection, and Chathuri Weerasekera and Carolyn Gregory for technical help.</t>
  </si>
  <si>
    <t>10.2134/jeq2019.02.0091</t>
  </si>
  <si>
    <t>II0FE</t>
  </si>
  <si>
    <t>WOS:000474880000006</t>
  </si>
  <si>
    <t>Cuong, DV; Matsagar, BM; Lee, MS; Hossain, MSA; Yamauchi, Y; Vithanage, M; Sarkar, B; Ok, YS; Wu, KCW; Hou, CH</t>
  </si>
  <si>
    <t>Cuong, Dinh Viet; Matsagar, Babasaheb M.; Lee, Mengshan; Hossain, Md. Shahriar A.; Yamauchi, Yusuke; Vithanage, Meththika; Sarkar, Binoy; Ok, Yong Sik; Wu, Kevin C. -W.; Hou, Chia-Hung</t>
  </si>
  <si>
    <t>A critical review on biochar-based engineered hierarchical porous carbon for capacitive charge storage</t>
  </si>
  <si>
    <t>Biomass; Biochar; Engineered hierarchical porous carbon; Capacitive charge; Electrochemical energy storage</t>
  </si>
  <si>
    <t>HIGH-PERFORMANCE SUPERCAPACITORS; ACTIVATED CARBON; ELECTRODE MATERIAL; RICE-HUSK; MESOPOROUS CARBON; FUNCTIONAL-GROUPS; SURFACE-AREA; ELECTROSORPTION PERFORMANCE; ENTEROMORPHA-PROLIFERA; BIOMASS WASTE</t>
  </si>
  <si>
    <t>Hierarchical porous carbon (HPC) has attracted increasing research interest for energy and environmental applications. HPC is conventionally fabricated by activated carbon, which potentially causes hidden environmental burdens. To overcome this issue, biochar, a promising renewable precursor, offers an attractive raw material substitute and has already been explored for the preparation of low-cost HPC. Recent studies have demonstrated that HPC exhibited great applications in capacitive energy storage, owning to its easily tuned physicochemical and electrochemical properties. Besides, biochar-based HPC with a three-dimensional (3D) interconnected controllable pore structure, high specific surface area (SSA), and pore volume (PV) can provide smaller resistance and shorter diffusion pathways for the transport of ions. Importantly, most recent research efforts have been made on the synthesis of biochar-based engineered hierarchical porous carbons (EHPCs) from biomass/biochar or developed from the HPC. A templating technique, heteroatom, and metal oxides doping have been applied to develop the biochar-based EHPC to improve 3D pore structure or/and expose abundant active sites and subsequently enhance the capacitive charge storage performance. In this review, recent advances in the applications of biochar-based HPC or EHPC for capacitive charge storage, e.g., capacitive deionization (CDI) and a supercapacitor (SC) are summarized and discussed. This review concludes with several perspectives to provide possible future research directions for the preparation and applications of biochar-based EHPC for capacitive charge storage.</t>
  </si>
  <si>
    <t>[Cuong, Dinh Viet; Hou, Chia-Hung] Natl Taiwan Univ, Grad Inst Environm Engn, Taipei 10618, Taiwan; [Cuong, Dinh Viet] Natl Univ Civil Engn, Fac Environm Engn, Hanoi 100000, Vietnam; [Matsagar, Babasaheb M.; Wu, Kevin C. -W.] Natl Taiwan Univ, Dept Chem Engn, 1,Sec 4,Roosevelt Rd, Taipei 10617, Taiwan; [Lee, Mengshan] Natl Kaohsiung Univ Sci &amp; Technol, Dept Safety Hlth &amp; Environm Engn, Kaohsiung 824, Taiwan; [Hossain, Md. Shahriar A.; Yamauchi, Yusuke] Univ Queensland, Sch Mech &amp; Min Engn, Sch Chem Engn, Brisbane, Qld 4072, Australia; [Hossain, Md. Shahriar A.; Yamauchi, Yusuke] Univ Queensland, Australian Inst Bioengn &amp; Nanotechnol AIBN, Brisbane, Qld 4072, Australia; [Yamauchi, Yusuke] Natl Inst Mat Sci NIMS, JST ERATO Yamauchi Mat Space Tecton Project, 1-1 Namiki, Tsukuba, Ibaraki 3050044, Japan; [Yamauchi, Yusuke] Natl Inst Mat Sci NIMS, Int Ctr Mat Nanoarchitecton WPI MANA, 1-1 Namiki, Tsukuba, Ibaraki 3050044, Japan; [Vithanage, Meththika] Univ Sri Jayewardenepura, Fac Appl Sci, Ecsophere Resilience Res Ctr, Nugegoda 10250, Sri Lanka; [Sarkar, Binoy] Univ Lancaster, Lancaster Environm Ctr, Lancaster LA1 4YQ, England; [Ok, Yong Sik] Korea Univ, APRU Sustainable Waste Management Program, Korea Biochar Res Ctr, Seoul, South Korea; [Ok, Yong Sik] Korea Univ, Div Environm Sci &amp; Ecol Engn, Seoul, South Korea</t>
  </si>
  <si>
    <t>National Taiwan University; National University of Civil Engineering; National Taiwan University; National Kaohsiung University of Science &amp; Technology; University of Queensland; University of Queensland; National Institute for Materials Science; National Institute for Materials Science; University Sri Jayewardenepura; Lancaster University; Korea University; Korea University</t>
  </si>
  <si>
    <t>Hou, CH (corresponding author), Natl Taiwan Univ, Grad Inst Environm Engn, Taipei 10618, Taiwan.;Wu, KCW (corresponding author), Natl Taiwan Univ, Dept Chem Engn, 1,Sec 4,Roosevelt Rd, Taipei 10617, Taiwan.;Ok, YS (corresponding author), Korea Univ, APRU Sustainable Waste Management Program, Korea Biochar Res Ctr, Seoul, South Korea.;Ok, YS (corresponding author), Korea Univ, Div Environm Sci &amp; Ecol Engn, Seoul, South Korea.</t>
  </si>
  <si>
    <t>yongsikok@korea.ac.kr; kevinwu@ntu.edu.tw; chiahunghou@ntu.edu</t>
  </si>
  <si>
    <t>Matsagar, Babasaheb/J-4246-2017; Yamauchi, Yusuke/D-2780-2015; Ok, Yong Sik/R-6739-2016; Dinh, Viet Cuong/HTO-3679-2023; Hou, Chia-Hung/J-4350-2013; Vithanage, Meththika/J-2982-2019; Sarkar, Binoy/A-5187-2019</t>
  </si>
  <si>
    <t>Matsagar, Babasaheb/0000-0002-9640-1567; Yamauchi, Yusuke/0000-0001-7854-927X; Ok, Yong Sik/0000-0003-3401-0912; Hou, Chia-Hung/0000-0001-5149-4096; Vithanage, Meththika/0000-0003-2923-4065; Sarkar, Binoy/0000-0002-4196-1225; Cuong, Dinh Viet/0000-0002-9084-8595</t>
  </si>
  <si>
    <t>Ministry of Science and Technology, Taiwan [107-2628-E-002-001-MY3, 109-2223-E-002-002-MY3, 1082638-E-002-003-MY2]; National University of Civil Engineering, Vietnam [10-2021/KHXD-TD]; National Research Foundation of Korea (NRF) [NRF-2015R1A2A2A11001432]; NRF Germany-Korea Partnership Program (GEnKO Program) (2018-2020); Hydrogen Energy Innovation Technology Development Program of the National Research Foundation of Korea (NRF) - Korean government (Ministry of Science and ICT(MSIT)) [NRF-2019M3E6A1064197]; Korea University Grant; Lancaster Environment Centre Project; ARC-Linkage Project [LP180100429]; Global Connections Fund (Bridging Grant Scheme) of the Australian Academy of Technology and Engineering (ATSE); GNin Technology, Taiwan</t>
  </si>
  <si>
    <t>Ministry of Science and Technology, Taiwan(Ministry of Science and Technology, Taiwan); National University of Civil Engineering, Vietnam; National Research Foundation of Korea (NRF)(National Research Foundation of Korea); NRF Germany-Korea Partnership Program (GEnKO Program) (2018-2020)(National Research Foundation of Korea); Hydrogen Energy Innovation Technology Development Program of the National Research Foundation of Korea (NRF) - Korean government (Ministry of Science and ICT(MSIT))(National Research Foundation of KoreaMinistry of Science &amp; ICT (MSIT), Republic of KoreaMinistry of Science, ICT &amp; Future Planning, Republic of Korea); Korea University Grant; Lancaster Environment Centre Project; ARC-Linkage Project(Australian Research Council); Global Connections Fund (Bridging Grant Scheme) of the Australian Academy of Technology and Engineering (ATSE); GNin Technology, Taiwan</t>
  </si>
  <si>
    <t>This work was supported by the Ministry of Science and Technology, Taiwan (107-2628-E-002-001-MY3; 109-2223-E-002-002-MY3; 1082638-E-002-003-MY2 (Shackleton Program award)), the National University of Civil Engineering, Vietnam (10-2021/KHXD-TD), the National Research Foundation of Korea (NRF) (NRF-2015R1A2A2A11001432) and NRF Germany-Korea Partnership Program (GEnKO Program) (2018-2020). This work was also supported by Hydrogen Energy Innovation Technology Development Program of the National Research Foundation of Korea (NRF) funded by the Korean government (Ministry of Science and ICT(MSIT)) (NRF-2019M3E6A1064197) and Korea University Grant. BS acknowledges support from the Lancaster Environment Centre Project. This research was also supported by the GNin Technology, Taiwan, ARC-Linkage Project (LP180100429), and the Global Connections Fund (Bridging Grant Scheme) of the Australian Academy of Technology and Engineering (ATSE). This work was partially performed in part at the Queensland node of the Australian National Fabrication Facility, a company established under the National Collaborative Research Infrastructure Strategy to provide nano and microfabrication facilities for Australia's researchers.</t>
  </si>
  <si>
    <t>10.1016/j.rser.2021.111029</t>
  </si>
  <si>
    <t>SU5IB</t>
  </si>
  <si>
    <t>WOS:000663169900008</t>
  </si>
  <si>
    <t>Chang, JN; Fang, W; Chen, L; Zhang, PY; Zhang, GM; Zhang, HB; Liang, JS; Wang, QY; Ma, WF</t>
  </si>
  <si>
    <t>Chang, Jianning; Fang, Wei; Chen, Le; Zhang, Panyue; Zhang, Guangming; Zhang, Haibo; Liang, Jinsong; Wang, Qingyan; Ma, Weifang</t>
  </si>
  <si>
    <t>Toxicological effects, environmental behaviors and remediation technologies of herbicide atrazine in soil and sediment: A comprehensive review</t>
  </si>
  <si>
    <t>Atrazine; Soil and sediment; Toxicological effects; Environmental behaviors; Remediation technologies</t>
  </si>
  <si>
    <t>SP STRAIN; CONTAMINATED SOIL; TRIAZINE HERBICIDES; SORPTION-DESORPTION; DEGRADING BACTERIA; AGRICULTURAL SOILS; ORGANIC POLLUTANTS; BIOCHAR AMENDMENT; SIZE FRACTIONS; DEGRADATION</t>
  </si>
  <si>
    <t>Atrazine has become one of the most popular applied triazine herbicides in the world due to its high herbicidal efficiency and low price. With its large-dosage and long-term use on a global scale, atrazine can cause widespread and persistent contamination of soil and sediment. This review systematically evaluates the toxicological effects, environmental risks, environmental behaviors (adsorption, transport and transformation, and bioaccumulation) of atrazine, and the remediation technologies of atrazine-contaminated soil and sediment. For the adsorption behavior of atrazine on soil and sediment, the organic matter content plays an extremely important role in the adsorption process. Various models and equations such as the multi-media fugacity model and solute transport model are used to analyze the migration and transformation process of atrazine in soil and sediment. It is worth noting that certain transformation products of atrazine in the environment even have stronger toxicity and mobility than its parent. Among various remediation technologies, the combination of microbial remediation and phytoremediation for atrazine-contaminated soil and sediment has wide application prospects. Although other remediation technologies such as advanced oxidation processes (AOPs) can also efficiently remove atrazine from soil, some potential problems still need to be further clarified. Finally, some related challenges and prospects are proposed.</t>
  </si>
  <si>
    <t>[Chang, Jianning; Fang, Wei; Chen, Le; Zhang, Panyue; Liang, Jinsong; Wang, Qingyan; Ma, Weifang] Beijing Forestry Univ, Coll Environm Sci &amp; Engn, Beijing Key Lab Source Control Technol Water Poll, Beijing 100083, Peoples R China; [Chang, Jianning; Fang, Wei; Chen, Le; Zhang, Panyue; Liang, Jinsong; Wang, Qingyan; Ma, Weifang] Beijing Forestry Univ, Coll Environm Sci &amp; Engn, Engn Res Ctr Water Pollut Source Control &amp; Ecorem, Beijing 100083, Peoples R China; [Zhang, Guangming] Hebei Univ Technol, Sch Energy &amp; Environm Engn, Tianjin 300130, Peoples R China; [Zhang, Haibo] Shanxi Agr Univ, Coll Resources &amp; Environm, Taigu 030801, Peoples R China</t>
  </si>
  <si>
    <t>Beijing Forestry University; Beijing Forestry University; Hebei University of Technology; Shanxi Agricultural University</t>
  </si>
  <si>
    <t>Zhang, PY (corresponding author), Beijing Forestry Univ, Coll Environm Sci &amp; Engn, Beijing Key Lab Source Control Technol Water Poll, Beijing 100083, Peoples R China.;Zhang, GM (corresponding author), Hebei Univ Technol, Sch Energy &amp; Environm Engn, Tianjin 300130, Peoples R China.</t>
  </si>
  <si>
    <t>Major Science and Technology Program for Water Pollution Control and Treatment [2018ZX07110003]; Construction of Environmental Science and Engineering Discipline for the Goal of Carbon Peaking and Carbon Neutrality [2022XKJS0207]</t>
  </si>
  <si>
    <t>Major Science and Technology Program for Water Pollution Control and Treatment; Construction of Environmental Science and Engineering Discipline for the Goal of Carbon Peaking and Carbon Neutrality</t>
  </si>
  <si>
    <t>This work was supported by the Major Science and Technology Program for Water Pollution Control and Treatment (2018ZX07110003) and Construction of Environmental Science and Engineering Discipline for the Goal of Carbon Peaking and Carbon Neutrality (2022XKJS0207).</t>
  </si>
  <si>
    <t>10.1016/j.chemosphere.2022.136006</t>
  </si>
  <si>
    <t>7T9VT</t>
  </si>
  <si>
    <t>WOS:000911788600008</t>
  </si>
  <si>
    <t>Liu, YJ; Ying, DY; Cai, YX; Le, XY</t>
  </si>
  <si>
    <t>Liu, Yujia; Ying, Danyang; Cai, Yanxue; Le, Xueyi</t>
  </si>
  <si>
    <t>Improved antioxidant activity and physicochemical properties of curcumin by adding ovalbumin and its structural characterization</t>
  </si>
  <si>
    <t>FOOD HYDROCOLLOIDS</t>
  </si>
  <si>
    <t>Curcumin; Ovalbumin; Characterization; Physicochemical properties; Antioxidation</t>
  </si>
  <si>
    <t>ANTIMICROBIAL ACTIVITY; MOLECULAR-INTERACTIONS; DELIVERY; BIOAVAILABILITY; SOLUBILITY; STABILITY; TEMPERATURE; GENISTEIN; BIOCHAR; RELEASE</t>
  </si>
  <si>
    <t>Protein as a carrier to improve the solubility and bioavailability of curcumin has been studied widely. However, to date the researches were mainly focused on its binding mechanism and the applications in aqueous solution. Systematic study on the characteristics and properties of the complex in solid phase after the binding of curcumin with protein is scarce. In this work, a powder composite of curcumin bound to ovalbumin was prepared by freeze-drying. The FTIR and X-ray diffraction results indicated that the crystal structure of curcumin and secondary structure of ovalbumin were changed because of the binding of curcumin to ovalbumin, leading to the formation of an amorphous complex with the sizes in the range of 924.20 +/- 72.34 nm. Thermogravimetric analysis showed that the maximum weight loss point of ovalbumin/curcumin complex was at 289 degrees C, which was lower than that of pure ovalbumin and curcumin, implying that the complex was more prone to pyrolyze. Furthermore, the improved antioxidant activity was evaluated by DPPH radical scavenging activity and reducing power assay compared with pure ovalbumin and curcumin. This work could help to understand the characteristics of the curcumin-protein complex which has the potential to be applied in functional foods. (C) 2017 Elsevier Ltd. All rights reserved.</t>
  </si>
  <si>
    <t>[Liu, Yujia; Le, Xueyi] South China Agr Univ, Dept Appl Chem, Guangzhou 510642, Guangdong, Peoples R China; [Liu, Yujia; Ying, Danyang; Cai, Yanxue] CSIRO Agr &amp; Food, 671 Sneydes Rd, Werribee, Vic 3030, Australia; [Cai, Yanxue] South China Univ Technol, Coll Food Sci, Guangzhou 510640, Peoples R China</t>
  </si>
  <si>
    <t>South China Agricultural University; Commonwealth Scientific &amp; Industrial Research Organisation (CSIRO); South China University of Technology</t>
  </si>
  <si>
    <t>Le, XY (corresponding author), 483 Wushan Rd, Guangzhou 510642, Guangdong, Peoples R China.</t>
  </si>
  <si>
    <t>lexyfu@163.com</t>
  </si>
  <si>
    <t>Ying, Danyang/B-6632-2011</t>
  </si>
  <si>
    <t>Ying, Danyang/0000-0002-8614-4122; Liu, Yujia/0000-0002-5201-8363</t>
  </si>
  <si>
    <t>Program of Guangdong Provincial Science Technology [2017A020208038]; High Level University Construction Project of South China Agricultural University, China [215309]; South China Agricultural University</t>
  </si>
  <si>
    <t>Program of Guangdong Provincial Science Technology; High Level University Construction Project of South China Agricultural University, China; South China Agricultural University</t>
  </si>
  <si>
    <t>This work was financially supported by the Program of Guangdong Provincial Science &amp; Technology (2017A020208038) and High Level University Construction Project of South China Agricultural University, China (No. 215309). Yujia Liu would also like to acknowledge the Graduate Student Overseas Study Program from South China Agricultural University for the financial support to study in CSIRO.</t>
  </si>
  <si>
    <t>0268-005X</t>
  </si>
  <si>
    <t>1873-7137</t>
  </si>
  <si>
    <t>FOOD HYDROCOLLOID</t>
  </si>
  <si>
    <t>Food Hydrocolloids</t>
  </si>
  <si>
    <t>10.1016/j.foodhyd.2017.06.007</t>
  </si>
  <si>
    <t>Chemistry, Applied; Food Science &amp; Technology</t>
  </si>
  <si>
    <t>Chemistry; Food Science &amp; Technology</t>
  </si>
  <si>
    <t>FB2PH</t>
  </si>
  <si>
    <t>WOS:000405985200032</t>
  </si>
  <si>
    <t>Liu, CZ; Chen, WM; Li, MC; Hong, S; Li, WZ; Pan, MZ; Wu, QL; Mei, CT</t>
  </si>
  <si>
    <t>Liu, Chaozheng; Chen, Weimin; Li, Meichun; Hong, Shu; Li, Wanzhao; Pan, Mingzhu; Wu, Qinglin; Mei, Changtong</t>
  </si>
  <si>
    <t>Rapid microwave activation of waste palm into hierarchical porous carbons for supercapacitors using biochars from different carbonization temperatures as catalysts</t>
  </si>
  <si>
    <t>HIGH-PERFORMANCE SUPERCAPACITORS; INDUCED PYROLYSIS; KOH ACTIVATION; SEWAGE-SLUDGE; SOLID-STATE; ENERGY; GRAPHENE; NITROGEN; BIOMASS; OXYGEN</t>
  </si>
  <si>
    <t>A rapid, simple and cost-effective approach to prepare hierarchical porous carbons (PCs) for supercapacitors is reported by microwave activation of abundant and low-cost waste palm, biochar (BC) and KOH. BCs from waste palm at different carbonization temperatures (300-700 degrees C), as catalysts and microwave receptors, were used here for the first time to facilitate the conversion of waste palm into hierarchical PCs. As a result, the high-graphitization PC obtained at a BC carbonization temperature of 300 degrees C (PC-300) possessed a high surface area (1755 m(2) g(-1)), a high pore volume (0.942 cm(3) g(-1)) and a moderate mesoporosity (37.79%). Besides their high-graphitization and hierarchical porous structure, the oxygen doping in PC-300 can also promote the rapid transport of electrolyte ions. The symmetric supercapacitor based on the PC-300 even in PVA/LiCl gel electrolyte exhibited a high specific capacitance of 164.8 F g(-1) at a current density of 0.5 A g(-1) and retained a specific capacitance of 121.3 F g(-1) at 10 A g(-1), demonstrating a superior rate capacity of 73.6%. Additionally, the PC-300 supercapacitor delivered a high energy density of 14.6 W h kg(-1) at a power density of 398.9 W kg(-1) and maintained an energy density of 10.8 W h kg(-1) at a high power density of 8016.5 W kg(-1), as well as an excellent cycling stability after 2000 cycles with a capacitance retention of 92.06%.</t>
  </si>
  <si>
    <t>[Liu, Chaozheng; Chen, Weimin; Li, Meichun; Hong, Shu; Li, Wanzhao; Pan, Mingzhu; Mei, Changtong] Nanjing Forestry Univ, Coll Mat Sci &amp; Engn, 159 Longpan Rd, Nanjing 210037, Jiangsu, Peoples R China; [Liu, Chaozheng; Chen, Weimin; Li, Meichun; Hong, Shu; Li, Wanzhao; Pan, Mingzhu; Mei, Changtong] Jiangsu Engn Res Ctr Fast Growing Trees &amp; Agrifib, Nanjing 210037, Jiangsu, Peoples R China; [Liu, Chaozheng; Li, Meichun; Wu, Qinglin] Louisiana State Univ, Sch Renewable Nat Resources, Baton Rouge, LA 70803 USA</t>
  </si>
  <si>
    <t>Nanjing Forestry University; Louisiana State University System; Louisiana State University</t>
  </si>
  <si>
    <t>Mei, CT (corresponding author), Nanjing Forestry Univ, Coll Mat Sci &amp; Engn, 159 Longpan Rd, Nanjing 210037, Jiangsu, Peoples R China.;Mei, CT (corresponding author), Jiangsu Engn Res Ctr Fast Growing Trees &amp; Agrifib, Nanjing 210037, Jiangsu, Peoples R China.</t>
  </si>
  <si>
    <t>mei@njfu.edu.cn</t>
  </si>
  <si>
    <t>Li, Meichun/F-7815-2015; Hong, Shu/AAF-8639-2020; pan, mingzhu/ISB-7589-2023</t>
  </si>
  <si>
    <t>Li, Meichun/0000-0001-9381-0093; Hong, Shu/0000-0002-7610-053X; Liu, Chaozheng/0000-0003-4168-8289</t>
  </si>
  <si>
    <t>National Natural Science Foundation of China [31670556]; First-class Discipline Construction Project; Doctorate Fellowship Foundation of Nanjing Forestry University</t>
  </si>
  <si>
    <t>National Natural Science Foundation of China(National Natural Science Foundation of China (NSFC)); First-class Discipline Construction Project; Doctorate Fellowship Foundation of Nanjing Forestry University</t>
  </si>
  <si>
    <t>The authors gratefully acknowledge the financial support from the National Natural Science Foundation of China (Grant No. 31670556), the First-class Discipline Construction Project and the Doctorate Fellowship Foundation of Nanjing Forestry University.</t>
  </si>
  <si>
    <t>JUN 24</t>
  </si>
  <si>
    <t>10.1039/c9ra03031j</t>
  </si>
  <si>
    <t>II8PZ</t>
  </si>
  <si>
    <t>WOS:000475455200019</t>
  </si>
  <si>
    <t>Zhang, Y; Zhao, GM; Chen, ZP; Lian, HL; Gan, L; Pan, MZ</t>
  </si>
  <si>
    <t>Zhang, Yin; Zhao, Guomin; Chen, Zupeng; Lian, Hailan; Gan, Lu; Pan, Mingzhu</t>
  </si>
  <si>
    <t>Hierarchically nanostructured Ag/ZnO/nBC for VOC photocatalytic degradation: Dynamic adsorption and enhanced charge transfer</t>
  </si>
  <si>
    <t>VOCs; Charge transfer; Visible-light photocatalysis; Local surface plasmon resonance; Hierarchical nanostructure</t>
  </si>
  <si>
    <t>POROUS CARBON; COMPOSITES; PHOTODEGRADATION; NANOPARTICLES; OXIDATION; ABATEMENT; REMOVAL; BIOCHAR</t>
  </si>
  <si>
    <t>The adsorption-photodegradation strategy can achieve continuous enrichment and efficient oxidation of volatile organic compounds (VOCs), but it requires a trade-off among adsorption, mass transfer, and charge transfer in this dynamic process. Therefore, the construction of an effective and stable catalytic system remains an immense challenge. Here, we report a strategy for constructing a hierarchically structured photocatalyst for efficiently degrading VOCs by assembling nanobiochar (nBC, similar to 6.25 mu m), the active center of ZnO (similar to 460 nm), and plasmonic-Ag nanoparticles (Ag NPs, similar to 10 nm). Benefiting from its abundant surface functional groups (-OH, -C=O, and -CO) and hierarchical structure-induced mesopores and macropores, VOCs can be quickly captured and dynamically diffused. Furthermore, Ag NPs build a charge transfer bridge and accumulate electrons to nBC from both the photogenerated electrons that are induced by ZnO and hot electrons from the local surface plasmon resonance (LSPR) effect of Ag NPs. Afterward, a desirable spatial separation of charge carriers and visible-light response can be achieved. Therefore, Ag/ZnO/nBC maximizes the reactive oxygen species (e.g., center dot OH and center dot O-2(-)) and shows a 7.8 times higher degradation rate of formaldehyde than ZnO, and it also displays universality and stability with high photocatalytic efficiency. The photocatalytic performance was comprehensively determined based on the relative humidity, initial concentration, catalyst dose, and mass ratio of Ag NPs. This facile and universal strategy for architecting hierarchically structured photocatalysts provides an approach for enhancing photocatalytic performance for VOC degradation and environmental pollution treatment.</t>
  </si>
  <si>
    <t>[Zhang, Yin; Zhao, Guomin; Lian, Hailan; Gan, Lu; Pan, Mingzhu] Nanjing Forestry Univ, Coll Mat Sci &amp; Engn, Coinnovat Ctr Efficient Proc &amp; Utilizat Forest Res, Nanjing 210037, Peoples R China; [Chen, Zupeng] Nanjing Forestry Univ, Coll Chem Engn, Int Innovat Ctr Forest Chem &amp; Mat, Nanjing 210037, Peoples R China</t>
  </si>
  <si>
    <t>Pan, MZ (corresponding author), Nanjing Forestry Univ, Coll Mat Sci &amp; Engn, Coinnovat Ctr Efficient Proc &amp; Utilizat Forest Res, Nanjing 210037, Peoples R China.</t>
  </si>
  <si>
    <t>mzpan@njfu.edu.cn</t>
  </si>
  <si>
    <t>Chen, Zupeng/G-2151-2016; pan, mingzhu/ISB-7589-2023; Pan, Mingzhu/R-3230-2017; Pan, Mingzhu/J-2528-2019</t>
  </si>
  <si>
    <t>Chen, Zupeng/0000-0002-7351-3240; Pan, Mingzhu/0000-0003-1907-0554; Pan, Mingzhu/0000-0003-1907-0554</t>
  </si>
  <si>
    <t>National Natural Science Foundation of China [32171704]; National Natural Science Foundation of Jiangsu, China [BK20201384, BK20210626]; Science Fund for Distinguished Young Scholars of Nanjing Forestry University [NLJQ2015-02]; National First-class Disciplines (PNFD), Postgraduate Research &amp; Practice Innovation Program of Jiangsu Province [KYCX21_0889]; China Scholarship Council [202108320308]</t>
  </si>
  <si>
    <t>National Natural Science Foundation of China(National Natural Science Foundation of China (NSFC)); National Natural Science Foundation of Jiangsu, China; Science Fund for Distinguished Young Scholars of Nanjing Forestry University; National First-class Disciplines (PNFD), Postgraduate Research &amp; Practice Innovation Program of Jiangsu Province; China Scholarship Council(China Scholarship Council)</t>
  </si>
  <si>
    <t>This project was supported by the National Natural Science Foundation of China (Grant no. 32171704), National Natural Science Foundation of Jiangsu, China (Grant nos. BK20201384, BK20210626), Science Fund for Distinguished Young Scholars of Nanjing Forestry University (NLJQ2015-02), the National First-class Disciplines (PNFD), Postgraduate Research &amp; Practice Innovation Program of Jiangsu Province (KYCX21_0889), and the financial support from China Scholarship Council (File no. 202108320308).</t>
  </si>
  <si>
    <t>10.1016/j.jece.2022.108690</t>
  </si>
  <si>
    <t>5T1FC</t>
  </si>
  <si>
    <t>WOS:000875620700002</t>
  </si>
  <si>
    <t>Xin, W; Li, X; Song, YH</t>
  </si>
  <si>
    <t>Xin, Wang; Li, Xing; Song, Yonghui</t>
  </si>
  <si>
    <t>Facile synthesis of sludge-based mesoporous carbon with flocculants: Effect of template on the synthetic behavior and improved phenol capture</t>
  </si>
  <si>
    <t>Sludge; Mesoporous carbon; Flocculants; Template</t>
  </si>
  <si>
    <t>SEWAGE-SLUDGE; ACTIVATED CARBON; BIOLOGICAL SLUDGE; CHEMICAL ACTIVATION; CO-PYROLYSIS; HEAVY-METALS; ADSORPTION; BIOCHAR; ADSORBENTS; REMOVAL</t>
  </si>
  <si>
    <t>Based on the self-assembly of materials and pyrolysis technology, the template-like method was developed to construct sewage sludge-based mesoporous carbons (SSMCs) by employing sewage sludge as precursor of carbon source, and three different flocculants including cationic polyacrylamide, anionic polyacrylamide and chitosan as template. During the preparation, the flocculant played roles of nucleation, pore formation and surface group modification. Different types of templates have similar self-assembly behavior with sludge particles and endow various properties of SSMCs. The appropriate template concentration strengthens the adsorption bridging effect between template and sludge, thereby promoting the more stable assemblies among precursors. Potential physicochemical changes during thermal evolution are recorded to reveal its preparation mechanism from the aspects of mass loss, variation of functional groups and component change, showing that obvious difference in thermal stability between sludge and flocculant lays a foundation for the mesoporous regeneration of SSMCs. Simultaneous improvement of surface acidic-alkaline group content, mesoporous structure and adsorption performance can be achieved by template-like method. Compared with other SSMCs, product prepared from anionic polyacrylamide displayed higher affinity to phenol due to its higher abundant amide group and pi-pi interactions. This work provides new insight into the development of utilization of excess sludge in sewage treatment plant. (C) 2020 Elsevier Ltd. All rights reserved.</t>
  </si>
  <si>
    <t>[Xin, Wang] Inner Mongolia Normal Univ, Coll Chem &amp; Environm Sci, Inner Mongolia Key Lab Environm Chem, Hohhot 010022, Peoples R China; [Xin, Wang; Song, Yonghui] Chinese Res Inst Environm Sci, State Key Lab Environm Criteria &amp; Risk Assessment, Dayangfang 8, Beijing 100012, Peoples R China; [Li, Xing] Inner Mongolia Normal Univ, Inner Mongolia Engn Res Ctr Water Saving Agr, Hohhot 010022, Peoples R China</t>
  </si>
  <si>
    <t>Inner Mongolia Normal University; Chinese Research Academy of Environmental Sciences; Inner Mongolia Normal University</t>
  </si>
  <si>
    <t>Xin, W (corresponding author), Inner Mongolia Normal Univ, Coll Chem &amp; Environm Sci, Inner Mongolia Key Lab Environm Chem, Hohhot 010022, Peoples R China.;Song, YH (corresponding author), Chinese Res Inst Environm Sci, State Key Lab Environm Criteria &amp; Risk Assessment, Dayangfang 8, Beijing 100012, Peoples R China.</t>
  </si>
  <si>
    <t>526676613@qq.com; songyh@craes.cn</t>
  </si>
  <si>
    <t>Song, Yonghui/E-8254-2015</t>
  </si>
  <si>
    <t>Song, Yonghui/0000-0003-1180-0612</t>
  </si>
  <si>
    <t>Inner Mongolia Natural Science Foundation [2020BS05009]; High level talents research project of Inner Mongolia Normal University [2019YJRC013]; Special project of ecological civilization construction of Inner Mongolia Normal University [2019STWM001]</t>
  </si>
  <si>
    <t>Inner Mongolia Natural Science Foundation; High level talents research project of Inner Mongolia Normal University; Special project of ecological civilization construction of Inner Mongolia Normal University</t>
  </si>
  <si>
    <t>This work was financially supported by Inner Mongolia Natural Science Foundation (fund number, 2020BS05009), High level talents research project of Inner Mongolia Normal University (fund number, 2019YJRC013), Special project of ecological civilization construction of Inner Mongolia Normal University (fund number, 2019STWM001).</t>
  </si>
  <si>
    <t>10.1016/j.jclepro.2020.124458</t>
  </si>
  <si>
    <t>PU0SL</t>
  </si>
  <si>
    <t>WOS:000609019900016</t>
  </si>
  <si>
    <t>Amanat, N; Barbati, B; Rossi, MM; Bellagamba, M; Buccolini, M; Galantini, L; Papini, MP</t>
  </si>
  <si>
    <t>Amanat, Neda; Barbati, Berardino; Rossi, Marta M.; Bellagamba, Marco; Buccolini, Marco; Galantini, Luciano; Papini, Marco Petrangeli</t>
  </si>
  <si>
    <t>Synthetic and Natural Surfactants for Potential Application in Mobilization of Organic Contaminants: Characterization and Batch Study</t>
  </si>
  <si>
    <t>surfactants; biosurfactant; critical micelle concentration; mobilization; non-aqueous phase liquids</t>
  </si>
  <si>
    <t>ADSORPTION; BIOSURFACTANTS; REMOVAL; SOIL; OIL; RHAMNOLIPIDS; BIODEGRADATION; BIOREMEDIATION; MICELLIZATION; HYDROCARBONS</t>
  </si>
  <si>
    <t>In this paper, we investigated the abilities of five sugar-based synthetic surfactants and biosurfactants from three different families (i.e., alkyl polyglycoside (APG), sophorolipid (SL), and rhamnolipid (RL)) to dissolve and mobilize non-aqueous phase liquid (NAPL) components, i.e., toluene and perchloroethylene (PCE), adsorbed on porous matrices. The objective of this study was to establish a benchmark for the selection of suitable surfactants for the flushing aquifer remediation technique. The study involved a physicochemical characterization of the surfactants to determine the critical micelle concentration (CMCs) and interfacial properties. Subsequently, a batch study, through the construction of adsorption isotherms, made it possible to evaluate the surfactants' capacities in contaminant mobilization via the reduction of their adsorptions onto a reference adsorbent material, a pine wood biochar (PWB). The results indicate that a synthetic surfactant from the APG family with a long fatty acid chain and a di-rhamnolipid biosurfactant with a shorter hydrophobic group offered the highest efficiency values; they reduced water surface tension by up to 54.7% and 52%, respectively. These two surfactants had very low critical micelle concentrations (CMCs), 0.0071 wt% and 0.0173 wt%, respectively; this is critical from an economical point of view. The batch experiments showed that these two surfactants, at concentrations just five times their CMCs, were able to reduce the adsorption of toluene on PWB by up to 74% and 65%, and of PCE with APG and RL by up to 65% and 86%, respectively. In general, these results clearly suggest the possibility of using these two surfactants in surfactant-enhanced aquifer remediation technology.</t>
  </si>
  <si>
    <t>[Amanat, Neda; Barbati, Berardino; Rossi, Marta M.; Galantini, Luciano; Papini, Marco Petrangeli] Sapienza Univ Rome, Dept Chem, Ple Aldo Moro 5, I-00185 Rome, Italy; [Bellagamba, Marco; Buccolini, Marco] Chimec SpA, Via Ardeatina, I-00071 Pomezia, Italy</t>
  </si>
  <si>
    <t>Sapienza University Rome</t>
  </si>
  <si>
    <t>Amanat, N (corresponding author), Sapienza Univ Rome, Dept Chem, Ple Aldo Moro 5, I-00185 Rome, Italy.</t>
  </si>
  <si>
    <t>neda.amanat@uniroma1.it; berardino.barbati@uniroma1.it; martamaria.rossi@uniroma1.it; mbellagamba@chimec.it; mbuccolini@chimec.it; luciano.galantini@uniroma1.it; marco.petrangelipapini@uniroma1.it</t>
  </si>
  <si>
    <t>Galantini, Luciano/AGZ-4330-2022; Papini, Marco Petrangeli/F-1166-2016; Amanat, Neda/AAO-7842-2021</t>
  </si>
  <si>
    <t>Galantini, Luciano/0000-0001-5484-2658; Papini, Marco Petrangeli/0000-0002-8698-675X; Amanat, Neda/0000-0003-4290-6735; Barbati, Berardino/0000-0001-9237-9588; ROSSI, MARTA MARIA/0000-0002-5027-0506</t>
  </si>
  <si>
    <t>Sapienza University of Rome-Progetto Medio di Ateneo [RM120172B9361A20]</t>
  </si>
  <si>
    <t>Sapienza University of Rome-Progetto Medio di Ateneo</t>
  </si>
  <si>
    <t>This work was supported by the Sapienza University of Rome-Progetto Medio di Ateneo 2020-grant no. RM120172B9361A20-Sustainable strategies for environmental remediation and efficient use of resources.</t>
  </si>
  <si>
    <t>10.3390/w14081182</t>
  </si>
  <si>
    <t>0Q7AK</t>
  </si>
  <si>
    <t>WOS:000785066500001</t>
  </si>
  <si>
    <t>Keske, CMH; Mills, M; Godfrey, T; Tanguay, L; Dicker, J</t>
  </si>
  <si>
    <t>Keske, Catherine M. H.; Mills, Morgon; Godfrey, Todd; Tanguay, Laura; Dicker, Jason</t>
  </si>
  <si>
    <t>WASTE MANAGEMENT IN REMOTE RURAL COMMUNITIES ACROSS THE CANADIAN NORTH: CHALLENGES AND OPPORTUNITIES</t>
  </si>
  <si>
    <t>Socio-economic issues; Labrador waste management; Boreal ecosystems; Circumpolar climates; Mixed methods research; Qualitative research</t>
  </si>
  <si>
    <t>WATER; PERSPECTIVES; DISPOSAL; REGION</t>
  </si>
  <si>
    <t>We report results from a two-phase mixed methods research study to illustrate challenges and opportunities of waste management within the rural circumpolar and boreal regions of Canada. In the qualitative research phase, data were obtained from archives, semi-structured interviews with community partners, an information meeting with a community grassroots organization, and a participatory action meeting to develop a case study of the Labrador waste management system. Like many regions across the world's boreal belt, the study area consists of a population centre surrounded by diffuse, rural communities (many of which are inhabited by Indigenous and First Nations persons), multiple land uses, and complex governance considerations. The area faces harsh climatic conditions (e.g. frigidly cold temperatures and extended winters) that challenge biological processes and organic waste decomposition. These regions are often highly reliant upon natural resources and temporary labour forces to drive economic development, and they bear the environmental consequences of legacy wastes after project closures. In the qualitative research phase, we identify factors contributing to the accrual, management, and transport of inorganic waste across the study region to select a priority waste stream for an economic analysis in the quantitative study phase. In the quantitative phase we build an economic enterprise budget to assess costs associated with converting waste biomass from the construction of the Muskrat Falls hydroelectric dam into biochar with either a fast or slow mobile pyrolysis system. We include photos of the study region and we present an Excel-based spreadsheet tool as a supplemental file.</t>
  </si>
  <si>
    <t>[Keske, Catherine M. H.; Tanguay, Laura] Univ Calif Merced, Sch Engn, Ernest &amp; Julio Gallo Management Program, 5200 North Lake Rd, Merced, CA 95343 USA; [Mills, Morgon; Godfrey, Todd; Dicker, Jason] Mem Univ, Labrador Inst, St John, NF, Canada</t>
  </si>
  <si>
    <t>University of California System; University of California Merced; Memorial University Newfoundland</t>
  </si>
  <si>
    <t>Keske, CMH (corresponding author), Univ Calif Merced, Sch Engn, Ernest &amp; Julio Gallo Management Program, 5200 North Lake Rd, Merced, CA 95343 USA.</t>
  </si>
  <si>
    <t>Canada's Social Sciences and Humanities Research Council [412-2011-1006]</t>
  </si>
  <si>
    <t>Canada's Social Sciences and Humanities Research Council</t>
  </si>
  <si>
    <t>This work was supported by a sub-contract award of Resources and Sustainable Development in the Arctic (ReSDA) (2011-2017), [grant number 412-2011-1006] administered through the Labrador Institute at Memorial University of Newfoundland. ReSDA is a Major Collaborative Research Initiative funded by Canada's Social Sciences and Humanities Research Council.</t>
  </si>
  <si>
    <t>10.31025/2611-4135/2018.13641</t>
  </si>
  <si>
    <t>IH7LP</t>
  </si>
  <si>
    <t>WOS:000474685500010</t>
  </si>
  <si>
    <t>Batur, T; Aktas, T</t>
  </si>
  <si>
    <t>Batur, Tolga; Aktas, Turkan</t>
  </si>
  <si>
    <t>Development of a Torrefaction Reactor and Determination of Biocoal Fuel Properties Obtained at Different Torrefaction Temperatures using Red Oak Quercus Rubra</t>
  </si>
  <si>
    <t>KSU TARIM VE DOGA DERGISI-KSU JOURNAL OF AGRICULTURE AND NATURE</t>
  </si>
  <si>
    <t>Turkish</t>
  </si>
  <si>
    <t>Biochar; Torrefaction; Earth mound kiln; Heat value; Proximate analysis</t>
  </si>
  <si>
    <t>BIOMASS CONVERSION; IMPACT</t>
  </si>
  <si>
    <t>In this research, it was aimed to manufacture a torrefaction reactor and determine the optimum torrefaction temperature to obtain biocoal with better quality under faster and controlled conditions compared to traditional production methods (construction wood piles and commercial kiln method). For this purpose. red oak Quercus Rubra' samples were torrefied at 5 different temperatures (220. 245. 260, 280, 300 degrees C) using the reactor, proximate analyses of the obtained samples were made and the heat values were measured. According to the results, sample with highest heating value, which was obtained from torrefication system, was the sample having a value of 7135 cal g(-1) obtained at 300 degrees C whereas the product obtained at 220 degrees C having the least value of 5421.33 cal g(-1). Also, the sixth sample obtained at 300 degrees C was found better in respect of its ash and moisture ratios compare to commercially sold ones. Volatile substance ratios and fixed carbon ratios in the samples were del ermined between %70-%80 and 20% 25%; respectively. Calorific value increased and the ratio of moisture and ash amount decreased with increasing of temperature. In terms of moisture, ash and volatile matter; the samples obtained from the reactor were determined to have better properties compared to the samples obtained using conventional methods. The heating value (7135 cal g(-1)) of biocoal obtained at 300 degrees C were found significantly higher than the heating value (6003 cal g(-1)) obtained from commercial furnaces while it. is rather close to heating value of sample obtained by traditional earth mound creating method.</t>
  </si>
  <si>
    <t>[Batur, Tolga; Aktas, Turkan] NKU Ziraat Fak, Biyosistem Muhendisligi Bolumu, TR-59030 Degirmenalti Tekirdag, Turkey</t>
  </si>
  <si>
    <t>Aktas, T (corresponding author), NKU Ziraat Fak, Biyosistem Muhendisligi Bolumu, TR-59030 Degirmenalti Tekirdag, Turkey.</t>
  </si>
  <si>
    <t>taktas@nku.edu.tr</t>
  </si>
  <si>
    <t>aktas, turkan/ABA-3348-2020</t>
  </si>
  <si>
    <t>aktas, turkan/0000-0001-9977-859X</t>
  </si>
  <si>
    <t>KAHRAMANMARAS SUTCU IMAM UNIV REKTORLUGU</t>
  </si>
  <si>
    <t>KAHRAMANMARAS</t>
  </si>
  <si>
    <t>AVSAR MAH BATI CEVREYOLU BLV NO 251-A, ONIKISUBAT, KAHRAMANMARAS, 46040, TURKEY</t>
  </si>
  <si>
    <t>2619-9149</t>
  </si>
  <si>
    <t>KSU TARIM DOGA DERG</t>
  </si>
  <si>
    <t>KSU Tarim Doga Derg.</t>
  </si>
  <si>
    <t>10.18016/ksutarimdoga.vi.485914</t>
  </si>
  <si>
    <t>JC0EJ</t>
  </si>
  <si>
    <t>WOS:000488951600012</t>
  </si>
  <si>
    <t>Li, C; Feng, YJ; Liang, DD; Zhang, LJ; Tian, Y; Yadav, RS; He, WH</t>
  </si>
  <si>
    <t>Li, Chao; Feng, Yujie; Liang, Dandan; Zhang, Lijuan; Tian, Yan; Yadav, Ravi Shankar; He, Weihua</t>
  </si>
  <si>
    <t>Spatial-type skeleton induced Geobacter enrichment and tailored bio-capacitance of electroactive bioanode for efficient electron transfer in microbial fuel cells</t>
  </si>
  <si>
    <t>Spatial electroactive biofilm; Geobacter enrichment; Bio-capacitance; Electron transfer rate; Coulombic recovery; Achievable capital cost</t>
  </si>
  <si>
    <t>WASTE-WATER TREATMENT; ELECTROCHEMICAL SYSTEM; ANODE; PERFORMANCE; SULFURREDUCENS; ENERGY; GRAPHENE; BIOCHAR</t>
  </si>
  <si>
    <t>Microbial fuel cell (MFC) is a promising alternative to energy-intensive conventional wastewater technology. However, poor electron transfer efficiency, low coulombic recovery (CR), and high capital cost highly restricted its practical application. In this work, spatial electroactive biofilm is successfully developed on the carbonaceous skeleton derived from phenolic foam, which highly improved the bio-capacitance and Geobacter abundance of bioanode. Compared with carbon cloth (CC) anode, the optimal spatial electroactive biofilm (3DP_900) enriched the Geobacter abundance up to 56.8% from 17.2%, and obtained an extraordinary electroactive biomass loading of about 339 +/- 63 mu g cm(-2) and a remarkable bio-capacitance of about 3.4 F. In general, spatial biofilm highly reduces the barriers to electron transfer (R-ct) and mass transfer (R-d) in anodic substrate oxidation reaction and obtains the lowest R-ct of 2.0 +/- 0.2 0 and R-d of 35 +/- 3.3 Omega in 3DP_900, which also supports the highest power density at 0.347 +/- 0.027 W m(-2) and the highest CR at 69.2%. More importantly, due to its mature preparation technology, carbonized phenolic foam (2 cm thick pieces) reduces the capital cost of electrode preparation by three orders of magnitude from 1157.3 USD m(-2) of CC to 5.2 USD m(-2). Overall, this work offers an effective and scalable electrode to achieve high substrate utilization rate and energy recovery efficiency, and considers the economic cost of electrode fabrication for the further construction of pilot-scale MFCs equipment.</t>
  </si>
  <si>
    <t>[Li, Chao; Feng, Yujie; Liang, Dandan; Tian, Yan; Yadav, Ravi Shankar; He, Weihua] Harbin Inst Technol, Sch Environm, State Key Lab Urban Water Resource &amp; Environm, 73 Huanghe Rd, Harbin 150090, Peoples R China; [Zhang, Lijuan] South China Univ Technol, Sch Environm &amp; Energy, Guangdong Prov Key Lab Solid Wastes Pollut Contro, Guangzhou 510006, Guangdong, Peoples R China</t>
  </si>
  <si>
    <t>Harbin Institute of Technology; South China University of Technology</t>
  </si>
  <si>
    <t>He, WH (corresponding author), Harbin Inst Technol, Sch Environm, State Key Lab Urban Water Resource &amp; Environm, 73 Huanghe Rd, Harbin 150090, Peoples R China.</t>
  </si>
  <si>
    <t>ablesee@163.com</t>
  </si>
  <si>
    <t>he, weihua/AAC-3148-2019; Yadav, Ravi/HPE-4607-2023; Li, Chao/GSM-8117-2022</t>
  </si>
  <si>
    <t>he, weihua/0000-0002-8567-050X; Li, Chao/0000-0001-6110-6210</t>
  </si>
  <si>
    <t>National Key Research and Development Program of China [2018YFA0901300]; National Natural Science Foundation Youth Fund [51908403]; National Natural Science Fund of China [21673061, 21972036]; Heilongjiang Touyan Innovation Team Program; Innova-tion Team in Key Areas of the Ministry of Science and Technology [AUGA2160200918]</t>
  </si>
  <si>
    <t>National Key Research and Development Program of China; National Natural Science Foundation Youth Fund; National Natural Science Fund of China(National Natural Science Foundation of China (NSFC)); Heilongjiang Touyan Innovation Team Program; Innova-tion Team in Key Areas of the Ministry of Science and Technology</t>
  </si>
  <si>
    <t>This work was supported by National Key Research and Development Program of China (Grant No. 2018YFA0901300) . The research was also supported by the National Natural Science Foundation Youth Fund (No. 51908403) , National Natural Science Fund of China (Grant No. 21673061 and No. 21972036) and the Heilongjiang Touyan Innovation Team Program. The authors also acknowledged the support of the Innova-tion Team in Key Areas of the Ministry of Science and Technology (AUGA2160200918).</t>
  </si>
  <si>
    <t>10.1016/j.scitotenv.2022.153123</t>
  </si>
  <si>
    <t>ZQ0KJ</t>
  </si>
  <si>
    <t>WOS:000766802600011</t>
  </si>
  <si>
    <t>Liu, Y; Wang, XK; Hu, MY; Yu, YY</t>
  </si>
  <si>
    <t>Liu, Yun; Wang, Xueke; Hu, Mingyang; Yu, Yanyan</t>
  </si>
  <si>
    <t>Catalytic conversion of 2,5-furandicarboxylic acid production from hemicellulose</t>
  </si>
  <si>
    <t>Hemicellulose; 2; 5-furandicarboxylic acid (FDCA); Furfural; CO2 utilization; Carboxylation</t>
  </si>
  <si>
    <t>FURFURAL PRODUCTION; BIOMASS; CARBOXYLATION; FDCA</t>
  </si>
  <si>
    <t>2,5-furandicarboxylic acid (FDCA), one of the most important building blocks, has attracted tremendous concerns, and the routes for FDCA synthesis from non-edible hemicellulose are of vital importance from the views of the circular economy. Herein, a multistep process towards hemicellulose-to-FDCA conversion is proposed, including hemicellulose-to-furfural conversion and sequential oxidation to furoic acid (FA), following with cesium furoate (FA-Cs) preparation and its direct carboxylation with carbon dioxide (CO2). The overall conversion yield of the targeted FDCA product towards the hemicellulose-to-FDCA pathway reaches 29.6%. Many efforts are made on the direct carboxylation reaction of FA-Cs with CO2 using Cs2CO3 as a catalyst. Results show that FDCA with 56.47% yield is achieved via direct carboxylation of FA-Cs at 290 degrees C for 12 h with 40 mL/min of flowing CO2. Different from the previous reports, it is demonstrated that drying methods of FA-Cs show significant effects on the yield and properties of the targeted FDCA product. It is found that the conventional drying method is more suitable than the vacuum drying method. From the putative reaction mechanism, the roles of CO2 and Cs2CO3 are elucidated. CO2 plays a direct role in carboxylation reaction, and excessive Cs2CO3 can deteriorate FDCA yield due to the occurrence of decomposition. Interestingly, biochar generated during carboxylation reaction is a promising potential adsorbent, which can efficiently adsorb methylene blue with a removal rate of 96% and an adsorption amount of 80 mg/g. This present work can provide an integrated strategy for both hemicellulose valorization and CO2 utilization in future.</t>
  </si>
  <si>
    <t>[Liu, Yun; Wang, Xueke; Hu, Mingyang; Yu, Yanyan] Beijing Univ Chem Technol, Coll Life Sci &amp; Technol, Beijing Key Lab Bioproc, Beijing 100029, Peoples R China</t>
  </si>
  <si>
    <t>Beijing University of Chemical Technology</t>
  </si>
  <si>
    <t>Liu, Y (corresponding author), Beijing Univ Chem Technol, Coll Life Sci &amp; Technol, Beijing Key Lab Bioproc, Beijing 100029, Peoples R China.</t>
  </si>
  <si>
    <t>liuyun@mail.buct.edu.cn</t>
  </si>
  <si>
    <t>Hu, Mingyang/HGU-9254-2022</t>
  </si>
  <si>
    <t>Liu, Yun/0000-0002-7521-3831</t>
  </si>
  <si>
    <t>National Key Research &amp; Development Plan Project [2022YFB4201801]</t>
  </si>
  <si>
    <t>National Key Research &amp; Development Plan Project</t>
  </si>
  <si>
    <t>This study was financially funded by the National Key Research &amp; Development Plan Project (Grant No. 2022YFB4201801).</t>
  </si>
  <si>
    <t>2023 APR 10</t>
  </si>
  <si>
    <t>10.1007/s13399-023-04162-4</t>
  </si>
  <si>
    <t>D1VR0</t>
  </si>
  <si>
    <t>WOS:000966671100003</t>
  </si>
  <si>
    <t>Wan, XM; Li, CY; Parikh, SJ</t>
  </si>
  <si>
    <t>Wan, Xiaoming; Li, Chongyang; Parikh, Sanjai J.</t>
  </si>
  <si>
    <t>Chemical composition of soil-associated ash from the southern California Thomas Fire and its potential inhalation risks to farmworkers</t>
  </si>
  <si>
    <t>Arsenic; Chromium; Particle emission factor; Risk assessment; Trace elements; Wildfire</t>
  </si>
  <si>
    <t>POLYCYCLIC AROMATIC-HYDROCARBONS; MERCURY MOBILIZATION; HOSPITAL ADMISSIONS; HEAVY-METALS; WILDFIRE; PAHS; SEVERITY; EMISSIONS; ELEMENTS; BIOCHAR</t>
  </si>
  <si>
    <t>The increasing frequency and severity of wildfires poses human health risks, especially for those within burnt regions. The potential health effects of fire ash on farmworkers in orchards via inhalation exposure after fire is rarely studied. After the 2017 Thomas Fire, in Ventura County (California, USA), fire ash and corresponding soil samples were collected from several impacted orchards and analyzed for eight trace elements (TEs) and 16 polycyclic aromatic hydrocarbons (PAHs). Results indicate that except for mercury (Hg), the concentrations of TEs and PAHs were higher in ash samples compared with the corresponding soil samples. In general, ash samples showed greater potential to expose farmworkers to health risks than the corresponding soil samples. One site had particularly high concentrations of As (778 mg kg(-1)), Cr (629 mg kg(-1)), and Cu (499 mg kg(-1)) in the ash. This location corresponds to a house which was burned during the Thomas Fire, which might have contained chromated copper arsenate as a wood preservative. Therefore, the existence of construction materials in orchards could add hazardous materials to ash deposited on soil. Furthermore, a monitored dust generation experiment was designed to obtain the particle emission factors (PEF) of soil and ash, which is an essential parameter for the calculation of inhalation health risks. A two-fold difference in the PEFs was found between ash and the corresponding soil sample. Hence, health risks through inhalation exposure from fire ash may be underestimated if the default PEF suggested by the US Environmental Protection Agency is used.</t>
  </si>
  <si>
    <t>[Wan, Xiaoming] Chinese Acad Sci, Inst Geog Sci &amp; Nat Resources Res, Beijing 100101, Peoples R China; [Wan, Xiaoming; Li, Chongyang; Parikh, Sanjai J.] Univ Calif Davis, Dept Land Air &amp; Water Resources, Davis, CA 95616 USA</t>
  </si>
  <si>
    <t>Chinese Academy of Sciences; Institute of Geographic Sciences &amp; Natural Resources Research, CAS; University of California System; University of California Davis</t>
  </si>
  <si>
    <t>Wan, XM (corresponding author), Chinese Acad Sci, Inst Geog Sci &amp; Nat Resources Res, Beijing 100101, Peoples R China.</t>
  </si>
  <si>
    <t>wanxm.06s@igsnrr.ac.cn</t>
  </si>
  <si>
    <t>Parikh, Sanjai J/F-3476-2011</t>
  </si>
  <si>
    <t>Parikh, Sanjai J/0000-0002-5260-0417</t>
  </si>
  <si>
    <t>Centers for Disease Control and Prevention, National Institute for Occupational Safety and Health Cooperative Agreement [U54 OH007550]; China Scholarship Council [201704910124]; Youth Innovation Promotion Association of the Chinese Academy of Sciences [2017075]</t>
  </si>
  <si>
    <t>Centers for Disease Control and Prevention, National Institute for Occupational Safety and Health Cooperative Agreement; China Scholarship Council(China Scholarship Council); Youth Innovation Promotion Association of the Chinese Academy of Sciences</t>
  </si>
  <si>
    <t>Dr. Ben Farber from the University of California Cooperative Extension, Agriculture, and Natural Resources, Ventura County, Ventura, California, USA greatly helped during the sampling process. This research was supported by the Centers for Disease Control and Prevention, National Institute for Occupational Safety and Health Cooperative Agreement (#U54 OH007550), a scholarship from the China Scholarship Council (No. 201704910124), and grants from the Youth Innovation Promotion Association of the Chinese Academy of Sciences (No. 2017075).</t>
  </si>
  <si>
    <t>10.1016/j.jenvman.2020.111570</t>
  </si>
  <si>
    <t>PG4KR</t>
  </si>
  <si>
    <t>WOS:000599706300011</t>
  </si>
  <si>
    <t>Lawinska, O; Korombel, A; Zajemska, M</t>
  </si>
  <si>
    <t>Lawinska, Olga; Korombel, Anna; Zajemska, Monika</t>
  </si>
  <si>
    <t>Pyrolysis-Based Municipal Solid Waste Management in Poland-SWOT Analysis</t>
  </si>
  <si>
    <t>SWOT; municipal solid waste; management; pyrolysis</t>
  </si>
  <si>
    <t>REFUSE DERIVED FUELS; CIRCULAR ECONOMY; CARBON-FIBERS; ENERGY; NIMBY; INCINERATION; MECHANISM; RECOVERY; GAS; SUSTAINABILITY</t>
  </si>
  <si>
    <t>Poland's management of municipal waste, which amounts to over 13 million tons/year, is not efficient-about 60% of the waste is subjected to recovery processes, about 20% of all municipal waste is converted into energy, and almost 40% is landfilled. The authors of this article recognize the potential of pyrolysis as a method of the thermal processing of waste allowing the potential of the energy contained in the waste to be utilized. Pyrolysis is an economically attractive alternative to incineration, with a significantly lower environmental impact, allowing efficient waste management and the use of pyrolysis by-products in the energy sector (pyrolysis gas), or in the building materials sector (biochar). Despite so many advantages, this method is not employed in Poland. The aim of the paper is to indicate a recommended strategy for the application of pyrolysis in Poland as a method of the thermal processing of municipal solid waste. SWOT (strengths, weaknesses, opportunities, threats) analysis was used as a research method. In the first step, on the basis of the literature review, the factors which may affect the use of pyrolysis in Poland were identified. In the second step, five experts evaluated the weights of those factors and the interactions between them. The products of the weights and interactions allowed, in accordance with SWOT analysis methodology, the most desirable strategy of pyrolysis application in Poland to be determined, which turned out to be an aggressive one. This means that pyrolysis as a thermal waste processing method should be implemented on a large scale in Poland to improve the indicators of municipal waste management.</t>
  </si>
  <si>
    <t>[Lawinska, Olga; Korombel, Anna] Czestochowa Tech Univ, Fac Management, PL-42201 Czestochowa, Poland; [Zajemska, Monika] Czestochowa Tech Univ, Fac Prod Engn &amp; Mat Technol, PL-42201 Czestochowa, Poland</t>
  </si>
  <si>
    <t>Technical University Czestochowa; Technical University Czestochowa</t>
  </si>
  <si>
    <t>Lawinska, O (corresponding author), Czestochowa Tech Univ, Fac Management, PL-42201 Czestochowa, Poland.</t>
  </si>
  <si>
    <t>olga.lawinska@pcz.pl; anna.korombel@pcz.pl; monika.zajemska@pcz.pl</t>
  </si>
  <si>
    <t>Korombel, Anna/0000-0003-0546-9708; Lawinska, Olga/0000-0003-1960-8211; Zajemska, Monika/0000-0002-4743-4258</t>
  </si>
  <si>
    <t>10.3390/en15020510</t>
  </si>
  <si>
    <t>YM0FY</t>
  </si>
  <si>
    <t>WOS:000746260400001</t>
  </si>
  <si>
    <t>Awad, YM; Blagodatskaya, E; Ok, YS; Kuzyakov, Y</t>
  </si>
  <si>
    <t>Awad, Y. M.; Blagodatskaya, E.; Ok, Y. S.; Kuzyakov, Y.</t>
  </si>
  <si>
    <t>Effects of polyacrylamide, biopolymer and biochar on the decomposition of C-14-labelled maize residues and on their stabilization in soil aggregates</t>
  </si>
  <si>
    <t>ORGANIC-MATTER; PLANT RESIDUES; ELEVATED CO2; CARBON; MANAGEMENT; NITROGEN; RUNOFF; AGRICULTURE; AMENDMENTS; STABILITY</t>
  </si>
  <si>
    <t>The efficacy of applying plant residues to agricultural soils as a carbon (C) source for microorganisms and C sequestration is dependent on soil physiochemical properties, which can be improved by aggregation using soil conditioners. However, no attempt has been made to assess the effects of soil conditioners such as biochar (BC), biopolymer (BP) or polyacrylamide (PAM) on plant residue decomposition. We assessed the effects of BC, synthesized BP and anionic PAM on the decomposition of C-14-labelled maize residues and on their stabilization in aggregate fractions in sandy and sandy loam soils. Polyacrylamide and BP were applied at 400kgha(-1) and BC was applied at 5000kgha(-1), and the soils were incubated for 80days at 22 degrees C. The conditioners improved the physical and biological properties of both soils, as shown by a 24% increase in the 1-2mm aggregates. Biochar and BP accelerated the decomposition of plant residues as indicated by (CO2)-C-14 efflux, and resulted in reduced stabilization of residues in both soils relative to that observed in the control and PAM treatments. The reduction in C-14 incorporation and C stabilization in the BC- and BP-treated soils was observed mainly in the &lt;0.25-mm aggregates. This was confirmed by reduction of activity of hydrolytic enzymes (-cellobiosidase and -glucosidase). Decomposition of plant residues in sandy soil was more sensitive to BP and PAM application than that in sandy loam soil. Improved soil structure after applying BC and BP increased aeration and decreased the contact between plant residues and mineral soil particles and consequently accelerated plant residue decomposition and reduced C sequestration.</t>
  </si>
  <si>
    <t>[Awad, Y. M.; Blagodatskaya, E.; Kuzyakov, Y.] Univ Gottingen, Dept Soil Sci Temperate Ecosyst, D-37077 Gottingen, Germany; [Awad, Y. M.; Ok, Y. S.] Kangwon Natl Univ, Korea Biochar Res Ctr, Chunchon 200701, South Korea; [Awad, Y. M.; Ok, Y. S.] Kangwon Natl Univ, Dept Environm Biol, Chunchon 200701, South Korea; [Blagodatskaya, E.] Russian Acad Sci, Inst Physicochem &amp; Biol Problems Soil Sci, Pushchino 142290, Russia; [Kuzyakov, Y.] Univ Gottingen, Dept Agropedol, D-37077 Gottingen, Germany</t>
  </si>
  <si>
    <t>University of Gottingen; Kangwon National University; Kangwon National University; Russian Academy of Sciences; Pushchino Scientific Center for Biological Research (PSCBI) of the Russian Academy of Sciences; Institute of Physicohemical &amp; Biological Problems of Soil Science; University of Gottingen</t>
  </si>
  <si>
    <t>Ok, YS (corresponding author), Kangwon Natl Univ, Korea Biochar Res Ctr, Chunchon 200701, South Korea.</t>
  </si>
  <si>
    <t>Ok, Yong Sik/R-6739-2016; Awad, Yasser/L-4192-2016; Kuzyakov, Yakov/D-1605-2010; Blagodatskaya, Evgenia/L-7177-2017</t>
  </si>
  <si>
    <t>Ok, Yong Sik/0000-0003-3401-0912; Awad, Yasser/0000-0003-3448-7024; Kuzyakov, Yakov/0000-0002-9863-8461; Blagodatskaya, Evgenia/0000-0002-8284-4017</t>
  </si>
  <si>
    <t>Cooperative Research Program for Agriculture Science and Technology Development [PJ0074092011]; Rural Development Administration; Korea Ministry of Environment as 'The GAIA project' in the Republic of Korea; Deutsche Forschungsgemeinschaft (DFG) at the University of Bayreuth, Germany; Korea Research Foundation (KRF) at Kangwon National University, Korea</t>
  </si>
  <si>
    <t>Cooperative Research Program for Agriculture Science and Technology Development(Rural Development Administration (RDA), Republic of Korea); Rural Development Administration(Rural Development Administration (RDA), Republic of Korea); Korea Ministry of Environment as 'The GAIA project' in the Republic of Korea; Deutsche Forschungsgemeinschaft (DFG) at the University of Bayreuth, Germany(German Research Foundation (DFG)); Korea Research Foundation (KRF) at Kangwon National University, Korea</t>
  </si>
  <si>
    <t>This study was conducted with the support of the Cooperative Research Program for Agriculture Science and Technology Development (Project No PJ0074092011), Rural Development Administration and the Korea Ministry of Environment as 'The GAIA project' in the Republic of Korea. This study was conducted as a component of the International Research Training Group TERRECO (GRK 1565/1) funded by the Deutsche Forschungsgemeinschaft (DFG) at the University of Bayreuth, Germany and the Korea Research Foundation (KRF) at Kangwon National University, Korea. The authors also thank Dr Karin Pritsch and Ilse Thaufelder for experimental advice.</t>
  </si>
  <si>
    <t>10.1111/ejss.12034</t>
  </si>
  <si>
    <t>184MN</t>
  </si>
  <si>
    <t>WOS:000321894400011</t>
  </si>
  <si>
    <t>Barroso, PM; Vaverkova, M</t>
  </si>
  <si>
    <t>Barroso, Petra Martinez; Vaverkova, Magdalena</t>
  </si>
  <si>
    <t>Fire Effects on Soils - A Pilot Scale Study on the Soils Affected by Wildfires in the Czech Republic</t>
  </si>
  <si>
    <t>JOURNAL OF ECOLOGICAL ENGINEERING</t>
  </si>
  <si>
    <t>wildfire; soil amendments; effects on soil properties; preliminary testing; phytotoxicity; Sinapis Alba L.; Lepidium Sativum L</t>
  </si>
  <si>
    <t>SOLID-WASTE COMPOST; BURNT FOREST SOIL; MINERALIZATION; RUNOFF</t>
  </si>
  <si>
    <t>Fires have always been a natural component influencing ecosystems and driving their evolution: however, in recent years they have become too frequent and ecosystems are not able to cope with them anymore. Fires destroy the natural vegetation. which prevents the soil erosion, and affect the soil properties which delay the natural recovery of the fire affected area. This experiment was conducted to assess the phytotoxicity of fire affected soil and to investigate whether different soil amendments can help to decrease the negative effect of fire on soil properties. The study utilised the Phytotoxkit (TM) test. The tested burnt soil was supplemented with 3% w/w of the following individual soil amendments: bentonite, biochar, compost and diatomite. Then, the phytotoxicity tests were carried out with garden cress (Lepidium sativum L.) and white mustard (Sinapis alba L.). The pH and electrical conductivity of soil were measured and it was revealed that the individual soil amendments affected the values of pH and electrical conductivity diversely. The highest root growth stimulation for Sinapis alba L. was observed when diatomite was added, whereas the most favourable amendment for the stimulating root growth of Lepidium Sativum L. were compost, diatomite and biochar. respectively. This study recommended repeated testing for the amendments that show a capability to stimulate the root growth and conducting tests on a wider group of plant species.</t>
  </si>
  <si>
    <t>[Barroso, Petra Martinez; Vaverkova, Magdalena] Mendel Univ Brno, Fac AgriSci, Dept Appl &amp; Landscape Ecol, Zemedelska 1, Brno 61300, Czech Republic; [Vaverkova, Magdalena] Warsaw Univ Life Sci SGGW, Inst Civil Engn, Nowoursynowska 159, PL-02776 Warsaw, Poland</t>
  </si>
  <si>
    <t>Mendel University in Brno; Warsaw University of Life Sciences</t>
  </si>
  <si>
    <t>Vaverkova, M (corresponding author), Mendel Univ Brno, Fac AgriSci, Dept Appl &amp; Landscape Ecol, Zemedelska 1, Brno 61300, Czech Republic.;Vaverkova, M (corresponding author), Warsaw Univ Life Sci SGGW, Inst Civil Engn, Nowoursynowska 159, PL-02776 Warsaw, Poland.</t>
  </si>
  <si>
    <t>magda.vaverkova@uake.cz</t>
  </si>
  <si>
    <t>Barroso, Petra Martínez/AAC-5299-2021; Vaverková, Magdalena Daria/I-3726-2019</t>
  </si>
  <si>
    <t>Vaverková, Magdalena Daria/0000-0002-2384-6207; Martinez Barroso, Petra/0000-0002-5741-6141</t>
  </si>
  <si>
    <t>Internal Agency Faculty of AgriSciences (MENDELU) [AF-IGA2020-IP007]</t>
  </si>
  <si>
    <t>Internal Agency Faculty of AgriSciences (MENDELU)</t>
  </si>
  <si>
    <t>This work was supported by the Internal Agency Faculty of AgriSciences (MENDELU No. AF-IGA2020-IP007)</t>
  </si>
  <si>
    <t>POLISH SOC ECOLOGICAL ENGINEERING</t>
  </si>
  <si>
    <t>LUBLIN</t>
  </si>
  <si>
    <t>LUBLIN UNIV TECHNOLOGY, ENVIRONMENTAL ENGINEERING FAC, LUBLIN, 20618, POLAND</t>
  </si>
  <si>
    <t>2299-8993</t>
  </si>
  <si>
    <t>J ECOL ENG</t>
  </si>
  <si>
    <t>J. Ecol. Eng.</t>
  </si>
  <si>
    <t>10.12911/22998993/123471</t>
  </si>
  <si>
    <t>NS2LD</t>
  </si>
  <si>
    <t>WOS:000572097900030</t>
  </si>
  <si>
    <t>Zeng, ZW; Tan, XF; Liu, YG; Tian, SR; Zeng, GM; Jiang, LH; Liu, SB; Li, J; Liu, N; Yin, ZH</t>
  </si>
  <si>
    <t>Zeng, Zhi-wei; Tan, Xiao-fei; Liu, Yun-guo; Tian, Si-rong; Zeng, Guang-ming; Jiang, Lu-hua; Liu, Shao-bo; Li, Jiang; Liu, Ni; Yin, Zhi-hong</t>
  </si>
  <si>
    <t>Comprehensive Adsorption Studies of Doxycycline and Ciprofloxacin Antibiotics by Biochars Prepared at Different Temperatures</t>
  </si>
  <si>
    <t>biochar; biomass; pyrolytic temperatures; antibiotics; adsorption; mechanisms</t>
  </si>
  <si>
    <t>PERSONAL CARE PRODUCTS; WATER TREATMENT PLANTS; AQUEOUS-SOLUTION; GRAPHENE OXIDE; WASTE-WATER; ORGANIC POLLUTANTS; REMOVAL; CARBON; DEGRADATION; SORPTION</t>
  </si>
  <si>
    <t>This paper comparatively investigated the removal efficiency and mechanisms of rice straw biochars prepared under three pyrolytic temperatures for two kinds of tetracycline and quinolone antibiotics (doxycycline and ciprofloxacin). The influencing factors of antibiotic adsorption (including biochar dosage, pH, background electrolytes, humic acid, initial antibiotics concentration, contact time, and temperature) were comprehensively studied. The results suggest that biochars produced at high-temperature [i.e., 700 degrees C (BC700)], have higher adsorption capacity for the two antibiotics than low-temperature (i.e., 300-500 degrees C) biochars (BC300 and BC500). Higher surface area gives rise to greater volume of micropores and mesopores, and higher graphitic surfaces of the BC700 contributed to its higher functionality. The maximum adsorption capacity was found to be in the following order: DOX &gt; CIP. The pi-pi EDA interaction and hydrogen bonding might be the predominant adsorption mechanisms. Findings in this study highlight the important roles of high-temperature biochars in controlling the contamination of tetracycline and quinolone antibiotics in the environment.</t>
  </si>
  <si>
    <t>[Zeng, Zhi-wei; Tan, Xiao-fei; Liu, Yun-guo; Tian, Si-rong; Zeng, Guang-ming; Jiang, Lu-hua; Li, Jiang; Liu, Ni; Yin, Zhi-hong] Hunan Univ, Coll Environm Sci &amp; Engn, Changsha, Hunan, Peoples R China; [Zeng, Zhi-wei; Tan, Xiao-fei; Liu, Yun-guo; Tian, Si-rong; Zeng, Guang-ming; Jiang, Lu-hua; Li, Jiang; Liu, Ni; Yin, Zhi-hong] Hunan Univ, Key Lab Environm Biol &amp; Pollut Control, Minist Educ, Changsha, Hunan, Peoples R China; [Zeng, Zhi-wei] Hunan City Univ, Coll Architecture &amp; Urban Planning, Yiyang, Peoples R China; [Liu, Shao-bo] Cent South Univ, Sch Met &amp; Environm, Changsha, Hunan, Peoples R China; [Liu, Shao-bo] Cent South Univ Forestry &amp; Technol, Coll Environm Sci &amp; Engn Res, Changsha, Hunan, Peoples R China</t>
  </si>
  <si>
    <t>Tan, XF; Liu, YG (corresponding author), Hunan Univ, Coll Environm Sci &amp; Engn, Changsha, Hunan, Peoples R China.;Tan, XF; Liu, YG (corresponding author), Hunan Univ, Key Lab Environm Biol &amp; Pollut Control, Minist Educ, Changsha, Hunan, Peoples R China.</t>
  </si>
  <si>
    <t>tanxf@hnu.edu.cn; hnuliuyunguo@gmail.com</t>
  </si>
  <si>
    <t>yin, zhihong/HGB-0802-2022; li, yan/ITU-9719-2023; Tan, Xiaofei/ABD-6971-2021; da, Lin/HME-3021-2023</t>
  </si>
  <si>
    <t>National Natural Science Foundation of China [51521006, 51609268]; Hunan Provincial Innovation Foundation for Postgraduate [CX2016B135]; Key Project of Technological Innovation in the Field of Social Development of Hunan Province, China [2016SK2010, 2016SK2001]</t>
  </si>
  <si>
    <t>The present work was funded by the National Natural Science Foundation of China (Grants Nos. 51521006 and 51609268), the Hunan Provincial Innovation Foundation for Postgraduate (Grant Nos. CX2016B135), and the Key Project of Technological Innovation in the Field of Social Development of Hunan Province, China (Grant Nos. 2016SK2010 and 2016SK2001).</t>
  </si>
  <si>
    <t>MAR 27</t>
  </si>
  <si>
    <t>10.3389/fchem.2018.00080</t>
  </si>
  <si>
    <t>GA5QA</t>
  </si>
  <si>
    <t>WOS:000428387400001</t>
  </si>
  <si>
    <t>Pandey, SD; Mendonca, FG; Rodrigues, MN; Faria, BPZ; Campos, JLE; Noronha, IFPC; Vieira, SS; Santos, NAV; Fernandes, LA; Sampaio, RA; Colen, F; Magriotis, ZM; Jorio, A</t>
  </si>
  <si>
    <t>Pandey, Sugandha D.; Mendonca, Fernanda G.; Rodrigues, Marcio N.; Faria, Beatriz P. Z.; Campos, Joao L. E.; Noronha, Igor F. P. C.; Vieira, Sara S.; Santos, Nadiene A. V.; Fernandes, Luiz A.; Sampaio, Regynaldo A.; Colen, Fernando; Magriotis, Zuy M.; Jorio, Ado</t>
  </si>
  <si>
    <t>Structural and elemental analysis of biochars in the search of a synthetic path to mimetize anthropic Amazon soils</t>
  </si>
  <si>
    <t>Biochar; Terra preta de Indio; Carbon; Raman spectroscopy; Chemical activation</t>
  </si>
  <si>
    <t>BLACK CARBON; PYROLYSIS TEMPERATURE; ACTIVATED BIOCHAR; ADSORPTION; TETRACYCLINE; SPECTROSCOPY; OXIDATION; CATALYSTS; CELLULOSE; GRAPHENE</t>
  </si>
  <si>
    <t>In this work, chemical and structural properties of various biochars were analyzed and compared with those from a highly stable anthmpic soil, Terra Preta de Indio (TPI). TPI is believed to be responsible for the fertility of Amazonian soils and their stability; therefore, the production of a synthetic TPI would be of great interest for agricultural applications. Biochar produced from different raw biomasses were comprehensively characterized and, based on the obtained results, a preliminary study was performed testing three different routes of chemical activation using nitric acid, phosphoric acid, and potassium hydroxide as activating agents. After chemical activations, metal contents in the biochars decreased, as expected, and high degrees of carbonization were observed. In the case of the activation performed with HNO3, intense signals related to carboxylic groups in TG-MS analysis and in potentiometric titrations point out to a highly oxygenated biochar. Structural analysis showed that activations generated point defects in sp(2)-carbon structures of biochar, with the material obtained after KOH activation showing a high surface area (569 m(2) g(-1)), an important feature for the use as soil amendment.</t>
  </si>
  <si>
    <t>[Pandey, Sugandha D.; Campos, Joao L. E.; Jorio, Ado] Univ Fed Minas Gerais, ICEx, Dept Fis, Ave Antonio Carlos 6627, BR-31270901 Belo Horizonte, MG, Brazil; [Pandey, Sugandha D.; Mendonca, Fernanda G.; Noronha, Igor F. P. C.; Vieira, Sara S.] Univ Fed Minas Gerais, ICEx, Dept Quim, Ave Antonio Carlos 6627, BR-31270901 Belo Horizonte, MG, Brazil; [Pandey, Sugandha D.; Faria, Beatriz P. Z.] Univ Fed Minas Gerais, DESA, Dept Engn, Ave Antonio Carlos 6627, BR-31270901 Belo Horizonte, MG, Brazil; [Rodrigues, Marcio N.; Fernandes, Luiz A.; Sampaio, Regynaldo A.; Colen, Fernando] Univ Fed Minas Gerais, Inst Ciencias Agr, Ave Univ 1000, BR-39404547 Montes Claros, MG, Brazil; [Santos, Nadiene A. V.] Univ Fed Lavras, Inst Ciencias Nat, Dept Quim, Ave Doutor Sylvio Menicucci 1001, BR-37200900 Lavras, MG, Brazil; [Magriotis, Zuy M.] Univ Fed Lavras, Escola Engn, Dept Engn, Ave Doutor Sylvio Menicucci 1001, BR-37200900 Lavras, MG, Brazil</t>
  </si>
  <si>
    <t>Universidade Federal de Minas Gerais; Universidade Federal de Minas Gerais; Universidade Federal de Minas Gerais; Universidade Federal de Minas Gerais; Universidade Federal de Lavras; Universidade Federal de Lavras</t>
  </si>
  <si>
    <t>Pandey, SD; Jorio, A (corresponding author), Univ Fed Minas Gerais, ICEx, Dept Fis, Ave Antonio Carlos 6627, BR-31270901 Belo Horizonte, MG, Brazil.;Mendonca, FG (corresponding author), Univ Fed Minas Gerais, ICEx, Dept Quim, Ave Antonio Carlos 6627, BR-31270901 Belo Horizonte, MG, Brazil.</t>
  </si>
  <si>
    <t>sugandha.dogra@gmail.com; nandagm@ufmg.br; adojorio@fisica.ufmg.br</t>
  </si>
  <si>
    <t>Campos, JOÃO LUIZ E/J-1262-2012; Magriotis, Zuy Maria/AAW-3982-2020; Pandey, Sugandha Dogra/D-6326-2015; Jorio, Ado/F-2141-2010</t>
  </si>
  <si>
    <t>Campos, JOÃO LUIZ E/0000-0002-8071-0525; Magriotis, Zuy Maria/0000-0002-1996-3961; Pandey, Sugandha Dogra/0000-0003-3123-2245; Jorio, Ado/0000-0002-5978-2735; Sampaio, Regynaldo/0000-0003-3214-6111; Silveira Vieira, Sara/0000-0003-0751-6221; Neves Rodrigues, Marcio/0000-0002-8062-4846</t>
  </si>
  <si>
    <t>National Council for Scientific and Technological Development (CNPq): Science Without Borders [401135/2014-4, 314731/2014-8, 155820/2018-4, 302775/2018-8]</t>
  </si>
  <si>
    <t>National Council for Scientific and Technological Development (CNPq): Science Without Borders(Conselho Nacional de Desenvolvimento Cientifico e Tecnologico (CNPQ)Fundacao de Apoio a Pesquisa do Distrito Federal (FAPDF))</t>
  </si>
  <si>
    <t>Authors thank the financial support from National Council for Scientific and Technological Development (CNPq): Science Without Borders, Project 401135/2014-4, Process 314731/2014-8 (S. D. Pandey); Postdoctoral Fellowship, Process 155820/2018-4 (F. G. Mendonca); Grant 302775/2018-8 (A. Jorio). The authors also thank UFMG Microscopy Center for the images obtained. To Prof. Rochel M. Lago (UFMG) for providing part of the infrastructure. To Carlos G. Bruziquesi and Prof. Luiz Carlos A. Oliveira (UFMG) for BET analyses. To Prof. Joao P. de Mesquita (UFVJM) for potentiometric titration analyses.</t>
  </si>
  <si>
    <t>10.1016/j.jenvman.2020.111685</t>
  </si>
  <si>
    <t>PS9IX</t>
  </si>
  <si>
    <t>WOS:000608236500001</t>
  </si>
  <si>
    <t>Deng, LJ; Guo, WS; Ngo, HH; Zhang, XB; Wei, D; Wei, Q; Deng, SH</t>
  </si>
  <si>
    <t>Deng, Lijuan; Guo, Wenshan; Ngo, Huu Hao; Zhang, Xinbo; Wei, Dong; Wei, Qin; Deng, Shihai</t>
  </si>
  <si>
    <t>Novel catalysts in catalytic upcycling of common polymer wastes</t>
  </si>
  <si>
    <t>Catalytic upcycling; Polymer wastes; Temperature; Catalysts; Biocatalysts</t>
  </si>
  <si>
    <t>CARBON NANOTUBES; PET; PYROLYSIS; PLASTICS; DEGRADATION; GLYCOLYSIS; DESIGN; SYSTEM; NI</t>
  </si>
  <si>
    <t>Catalytic upcycling is a promising waste management strategy that enhances the circularity of polymer wastes by transforming them into high-value-added products. This review presents the latest developments in novel catalysts, their applications and reaction mechanisms in upcycling approaches at various temperatures. Hightemperature upcycling approaches include catalytic pyrolysis of polymers with biomass-derived biochar and carbonization with metal-based catalysts, which mainly produce hydrogen gas (H2), mono-aromatic hydrocarbons and carbon nanomaterials. Electro-reforming, photo-reforming, glycolysis and enzyme-assisted depolymerisation take place in the low- and intermediate-temperature with metal-based catalysts, organo-catalysts and biocatalysts. Diverse value-added products are obtained from these approaches, such as terephthalic acid, formic acid, H2, bis(2-hydroxyethyl) terephthalate, mono(2-hydroxyethyl) terephthalate, etc. The biomass-derived biochar has abundant functional groups, porous structure and large surface area that favour the depolymerisation of polymer wastes. However, its catalytic activity declines after long-term reuse due to coke deposition and reduced essential components. Metal-based catalysts, on the other hand, have large amounts of active sites, ensure high electron transport capability, and encourage the generation of electron-hole pairs. However, they can suffer from formation of by-products, accumulation of organic intermediates, and declining activities during the separation process. Biocatalysts have surface regions (e.g., serine residue, tryptophan residue, amino acids) for effective hydrolysis of polymer wastes, but display limited thermostability and low activities at a wide pH range. To advance the field, future research should focus on developing novel catalysts with excellent thermostability and catalytic activities.</t>
  </si>
  <si>
    <t>[Deng, Lijuan; Guo, Wenshan; Ngo, Huu Hao] Univ Technol Sydney, Ctr Technol Water &amp; Wastewater, Sch Civil &amp; Environm Engn, Sydney, NSW 2007, Australia; [Guo, Wenshan; Ngo, Huu Hao; Zhang, Xinbo] Univ Technol Sydney, Joint Res Ctr Protect Infrastructure Technol &amp; Env, Sydney, Australia; [Guo, Wenshan; Ngo, Huu Hao; Zhang, Xinbo] Tianjin Chengjian Univ, Tianjin, Peoples R China; [Zhang, Xinbo] Tianjin Chengjian Univ, Tianjin Key Lab Aquat Sci &amp; Technol, Jinjing Rd 26, Tianjin 300384, Peoples R China; [Wei, Dong] Univ Jinan, Sch Water Conservancy &amp; Environm, Jinan 250022, Peoples R China; [Wei, Qin] Univ Jinan, Key Lab Interfacial React &amp; Sensing Anal Univ Shan, Sch Chem &amp; Chem Engn, Jinan 250022, Peoples R China; [Deng, Shihai] Xi An Jiao Tong Univ, Sch Human Settlements &amp; Civil Engn, Xian 710049, Peoples R China</t>
  </si>
  <si>
    <t>University of Technology Sydney; University of Technology Sydney; Tianjin Chengjian University; Tianjin Chengjian University; University of Jinan; University of Jinan; Xi'an Jiaotong University</t>
  </si>
  <si>
    <t>Guo, WS; Ngo, HH (corresponding author), Univ Technol Sydney, Ctr Technol Water &amp; Wastewater, Sch Civil &amp; Environm Engn, Sydney, NSW 2007, Australia.;Guo, WS; Ngo, HH (corresponding author), Univ Technol Sydney, Joint Res Ctr Protect Infrastructure Technol &amp; Env, Sydney, Australia.</t>
  </si>
  <si>
    <t>wguo@uts.edu.au; ngohuuhao121@gmail.com</t>
  </si>
  <si>
    <t>; DENG, Shihai/ABD-9678-2022</t>
  </si>
  <si>
    <t>Guo, Wenshan/0000-0001-5542-2858; DENG, Shihai/0000-0002-4625-5952</t>
  </si>
  <si>
    <t>10.1016/j.cej.2023.144350</t>
  </si>
  <si>
    <t>M3GZ4</t>
  </si>
  <si>
    <t>WOS:001029109600001</t>
  </si>
  <si>
    <t>Mittal, Y; Srivastava, P; Kumar, N; Kumar, M; Singh, SK; Martinez, F; Yadav, AK</t>
  </si>
  <si>
    <t>Mittal, Yamini; Srivastava, Pratiksha; Kumar, Naresh; Kumar, Manish; Singh, Saroj Kumar; Martinez, Fernando; Yadav, Asheesh Kumar</t>
  </si>
  <si>
    <t>Ultra-fast and low-cost electroactive biochar production for electroactive-constructed wetland applications: A circular concept for plant biomass utilization</t>
  </si>
  <si>
    <t>Circular bioeconomy; Electroactive constructed wetlands; Plasma biochar; Kiln biochar; Constructed wetland coupled microbial fuel; cell; Bioelectricity generation; Pollutant removal efficiency</t>
  </si>
  <si>
    <t>MICROBIAL FUEL-CELL; WASTE-WATER TREATMENT; BIOELECTRICITY GENERATION; ELECTRICITY-GENERATION; POWER-GENERATION; REMOVAL; PHOSPHATE; MFC; SPECTROSCOPY; PERFORMANCE</t>
  </si>
  <si>
    <t>This study demonstrates two sustainable processes to produce electroactive biochars and their application in electroactive constructed wetlands (CWs) for providing a circular route for biomass utilization and technology up-gradation for wastewater treatment along with electricity generation. With the use of Canna indica biomass generated in CWs operation, the current study produced two different biochars that differ in their physico-(electro)chemical properties related to the preparation method used. This study used plasma based processing to produce ultrafast biochar (PB) within a few minutes resulting in more crystalline biochar with high electrical conductivity compared to the amorphous biochar material produced by using the drum kiln processed biochar (KB) method. These biochars were used in developing electroactive constructed wetlands coupled with microbial fuel cells (CW-MFC) and were operated in batch mode together with commercial granular graphite (GG) substrate-based CW-MFC as control. PB was developed from high-temperature plasma processing in 6.0 min, whereas KB was prepared in bulk amount from semi-controlled combustion process in kiln method and took 3-4 days before final biochar preparation. Electrical conductivity (EC) of the biochar and GG material were found to be in the order of PB &gt; GG &gt; KB, indicating PB as a highly conductive material that assisted in microbial electron transfer. Accordingly, the highest current and power densities of 628 mA m-3 and 126 mW m-3, respectively, were also achieved with PB. The COD removal of 72.42 +/- 2.61 %,72.32 +/- 2.98 % and 59.91 +/- 3.21 % was found in CW-MFC-GG, CW-MFC-KB and CW-MFC-PB microcosms, respectively.</t>
  </si>
  <si>
    <t>[Mittal, Yamini; Kumar, Manish; Singh, Saroj Kumar; Yadav, Asheesh Kumar] CSIR Inst Minerals &amp; Mat Technol, Bhubaneswar 751013, Odisha, India; [Mittal, Yamini; Kumar, Manish; Singh, Saroj Kumar; Yadav, Asheesh Kumar] Acad Sci &amp; Innovat Res AcSIR, Ghaziabad 201002, Uttar Pradesh, India; [Srivastava, Pratiksha] IMDEA Energy, Biotechnol Proc Unit, Avda Ramon Sagra 3, Mostoles 28935, Madrid, Spain; [Kumar, Naresh] Wageningen Univ, Soil Chem &amp; Chem Soil Qual Grp, NL-6708 PB Wageningen, Netherlands; [Martinez, Fernando; Yadav, Asheesh Kumar] Rey Juan Carlos Univ, Dept Chem &amp; Environm Technol, Mostoles 28933, Spain</t>
  </si>
  <si>
    <t>Council of Scientific &amp; Industrial Research (CSIR) - India; CSIR - Institute of Minerals &amp; Materials Technology (IMMT); Academy of Scientific &amp; Innovative Research (AcSIR); IMDEA Energy; Wageningen University &amp; Research; Universidad Rey Juan Carlos</t>
  </si>
  <si>
    <t>Yadav, AK (corresponding author), CSIR Inst Minerals &amp; Mat Technol, Bhubaneswar 751013, Odisha, India.</t>
  </si>
  <si>
    <t>asheesh@immt.res.in</t>
  </si>
  <si>
    <t>srivastava, Pratiksha/HJY-6628-2023; martinez, fernando/A-8494-2010</t>
  </si>
  <si>
    <t>Yadav, Dr. Asheesh K/0000-0002-2359-0627; martinez, fernando/0000-0002-9684-7630</t>
  </si>
  <si>
    <t>Council of Scientific and Industrial Research (CSIR), India; CSIR India [MLP-037, MLP-059]; DST India [DST/TMD-EWO/WTI/2K19/EWFH/2019/109 (GAP-340), DST/TDT/WM/2019/5 (G)]; European Union H2020 research and innovation program under Got Energy Talent Marie Curie Actions Fellowship [754382]</t>
  </si>
  <si>
    <t>Council of Scientific and Industrial Research (CSIR), India(Council of Scientific &amp; Industrial Research (CSIR) - India); CSIR India(Council of Scientific &amp; Industrial Research (CSIR) - India); DST India(Department of Science &amp; Technology (India)); European Union H2020 research and innovation program under Got Energy Talent Marie Curie Actions Fellowship(Marie Curie Actions)</t>
  </si>
  <si>
    <t>Yamini Mittal acknowledges the GATE-SRF fellowship provided by the Council of Scientific and Industrial Research (CSIR) , India. She is also thankful to AcSIR, New Delhi, for helping her to carry out Ph.D. research work. Asheesh Kumar Yadav is grateful to CSIR-IMMT for providing all the facilities, infrastructure and CSIR India for sanctioning grant numbers MLP-037 and MLP-059, DST India for sanctioning the grant number DST/TMD-EWO/WTI/2K19/EWFH/2019/109 (GAP-340) ] to carry out this research work. Asheesh Kumar Yadav and Fernando Martinez acknowledge the European Union H2020 research and innovation program (grant agreement number 754382) under Got Energy Talent Marie Curie Actions Fellowship. Manish Kumar acknowledges funding under joint project awarded by DST India [Grant number DST/TDT/WM/2019/5 (G) ] . Authors are also grateful to Prof. Paul Anderson for providing technical training and guidance regarding rotatory kiln manufacturing and working.</t>
  </si>
  <si>
    <t>10.1016/j.cej.2022.138587</t>
  </si>
  <si>
    <t>5B1KE</t>
  </si>
  <si>
    <t>WOS:000863333400003</t>
  </si>
  <si>
    <t>Sparrevik, M; Adam, C; Martinsen, V; Jubaedah; Cornelissen, G</t>
  </si>
  <si>
    <t>Sparrevik, Magnus; Adam, Chris; Martinsen, Vegard; Jubaedah; Cornelissen, Gerard</t>
  </si>
  <si>
    <t>Emissions of gases and particles from charcoal/biochar production in rural areas using medium-sized traditional and improved retort kilns</t>
  </si>
  <si>
    <t>Charcoal; Biochar; Emission factors; Retort kilns; Greenhouse gases</t>
  </si>
  <si>
    <t>LIFE-CYCLE ASSESSMENT; AIRBORNE POLLUTANTS; GREENHOUSE GASES; BIOCHAR; PYROLYSIS; TECHNOLOGIES; CLIMATE; AIR</t>
  </si>
  <si>
    <t>Charcoal is used for cooking in many parts of the developing world. Charcoal from agricultural materials can also be used as a soil amendment to enhance agricultural production, and is often termed biochar in this case. Charcoal may be produced in various types and scales of systems, but for rural tropical areas, traditional kiln technologies without treatment of the pyrolysis gases dominate. Traditional charcoal industry is considered to be both inefficient and polluting, emitting harmful off-gases containing methane, carbon monoxide and particles. Retort kilns, which recirculate and combust the pyrolysis gases internally have been claimed to overcome this problem. Even though retort technology has frequently been discussed, this paper is the first study determining gas emission factors for operational retort kilns in rural tropical areas. The mean emission factors for the retort ldlns found in this study using identical feedstock were (in g kg(-1) charcoal); carbon dioxide (CO2) = 1950 +/- 209, carbon monoxide (CO) = 157 +/- 64, nonmethane volatile organic components (NMVOC) = 6.1 +/- 3.4, methane (CH4) = 24 +/- 17, total solid particles (TSP) = 12 +/- 18, products of incomplete combustion (plc) = 200 +/- 97 and nitric oxides (NOx) = 1.8 +/- 1.0. The corresponding value for the non-retort ldlns tested was in general higher; CO2 = 2380 +/- 973, CO = 480 +/- 141, NMVOC = 13 +/- 3.8, CH4 = 54 +/- 29, TSP = 7.9 +/- 2.6, PIC = 554 +/- 138 and NOx = 4.3 +/- 1.6. The difference between the kiln types was statistically significant (p &lt; 0.05) for CO, NMVOC, PIC and NOx. However, the retort kilns consumed ignitable fuel such as wood in the start-up phase to reach pyrolysis temperature resulting in insignificant difference in yield between retort and non-retort kilns. In addition, retort kilns are more costly than traditional kilns, which may be challenging for implementation. It is therefore important to continue design development, especially with regard to wood consumption during the start-up phase. (C) 2014 Elsevier Ltd. All rights reserved.</t>
  </si>
  <si>
    <t>[Sparrevik, Magnus; Cornelissen, Gerard] Norwegian Geotech Inst, NO-0806 Oslo, Norway; [Sparrevik, Magnus] Norwegian Univ Technol, Dept Ind Econ &amp; Technol Management, Trondheim, Norway; [Adam, Chris] Adam Partner, Banska Bistrica, Slovakia; [Martinsen, Vegard; Cornelissen, Gerard] Univ Life Sci, Inst Plant &amp; Environm Sci, As, Norway; [Jubaedah] ISRI, Bogor, Indonesia; [Cornelissen, Gerard] Stockholm Univ, Dept Appl Environm Sci, Stockholm, Sweden</t>
  </si>
  <si>
    <t>Norwegian Geotechnical Institute, NGI; Norwegian University of Science &amp; Technology (NTNU); Norwegian University of Life Sciences; Riset Perkebunan Nusantara; Indonesian Sugar Research Institute (ISRI); Stockholm University</t>
  </si>
  <si>
    <t>Sparrevik, M (corresponding author), Norwegian Geotech Inst, POB 3930, NO-0806 Oslo, Norway.</t>
  </si>
  <si>
    <t>magnus.sparrevik@ngi.no</t>
  </si>
  <si>
    <t>Martinsen, Vegard/H-9406-2014</t>
  </si>
  <si>
    <t>Martinsen, Vegard/0000-0002-7096-1806; Adam, Chris/0000-0001-7382-2070</t>
  </si>
  <si>
    <t>Norwegian Research Council (program NorGlobal) [203901]; Norges Vel</t>
  </si>
  <si>
    <t>Norwegian Research Council (program NorGlobal); Norges Vel</t>
  </si>
  <si>
    <t>The authors would like to thank the Norwegian Research Council for the support to the study (grant agreement 203901, program NorGlobal). Many thanks also to the organizations building and running the kilns tested in this article. The drum retort kiln has been constructed by the TaTedo organization in Tanzania supported from Norges Vel. In Zambia, the Conservation farming unit (CFU) and especially Mr. Gibson Simosukwe has been helpful in establishing a drum retort kiln and modifying it to local conditions. In Indonesia, the Indonesian Soil Research institute (ISRI) has erected an Adam retort and built the ISRI (box) and IPB (single drum) kilns. The help of people at the Lampung Research Station to conduct the tests has been invaluable with special gratitude to the help of Dr Neneng Nurida. Prof. Mgr. Juraj Ladomersky, and CSc.Ing. Emilia Hroncova, PhD are sincerely acknowledged for the work connected to the Adam retort construction in Slovakia.</t>
  </si>
  <si>
    <t>10.1016/j.biombioe.2014.11.016</t>
  </si>
  <si>
    <t>CB6FY</t>
  </si>
  <si>
    <t>WOS:000349724100008</t>
  </si>
  <si>
    <t>Jiang, RSW; Galo, M; Oelbermann, M</t>
  </si>
  <si>
    <t>Jiang, Runshan W.; Galo, Mae; Oelbermann, Maren</t>
  </si>
  <si>
    <t>Soybean and soil responses to biochar amendment in controlled environments with elevated temperature and carbon dioxide</t>
  </si>
  <si>
    <t>carbon; nitrogen; poultry manure; fertilizer; microbial activity; nutrient uptake</t>
  </si>
  <si>
    <t>ORGANIC-MATTER; CO2; DECOMPOSITION; IMPACTS; LITTER; GROWTH; AGRICULTURE; MECHANISMS; EFFICIENCY; SEEDLINGS</t>
  </si>
  <si>
    <t>Warmer atmospheric temperatures (eT) will increase plant nutrient uptake, and elevated atmospheric CO2 (eCO(2)) is expected to enhance plant growth, whereas a multicomponent eTeCO(2) effect should also be beneficial for agroecosystems. Our goal was to understand if single- (eT, eCO(2)) or multicomponent (eTeCO(2)) climate effects, predicted for southern Ontario, Canada, will affect soybean and soil properties differently when soil is amended with manure and biochar (MB) or with manure, nitrogen (N) fertilizer, and biochar (MNB) compared with the addition of manure and N fertilizer (MN). We hypothesized that biochar regulates climate effects and causes soybean and soil properties to be similar to ambient climate conditions than soil without biochar. However, soil amended with biochar functioned independently of single- or multicomponent climate effects. Soybean pod and shoot biomass, shoot height, and shoot:root ratio were greater (p &lt; 0.05) with eT. eCO(2) increased (p &lt; 0.05) shoot biomass coinciding with an increase (p &lt; 0.05) in nutrient uptake and uptake efficiency. All climate effects decreased (p &lt; 0.05) soluble carbon (C), available N (NH4+ and NO3-), and the C/N ratio but increased (p &lt; 0.05) orthophosphate. Amendment type MNB decreased (p &lt; 0.05) soil microbial biomass carbon, but climate effects did not affect microbial biomass (p &lt; 0.05). However, climate effects influenced how C and N were accessed by microbes in all amendment types, shifting (p &lt; 0.05) microbial community structure, species richness, and diversity. We rejected our hypothesis and concluded that biochar amended soil does not strongly influence soybean and soil properties, and it does not provide a greater ability for soybeans and soil to cope with climate effects.</t>
  </si>
  <si>
    <t>[Jiang, Runshan W.] Univ Waterloo, Dept Chem, 200 Univ Ave West, Waterloo, ON N2L 3G1, Canada; [Galo, Mae] Ecole Natl Super Chim Montpellier, 240 Ave Prof Emile Jeanbrau, F-34090 Montpellier, France; [Oelbermann, Maren] Univ Waterloo, Sch Environm Resources &amp; Sustainabil, 200 Univ Ave West, Waterloo, ON N2L 3G1, Canada</t>
  </si>
  <si>
    <t>University of Waterloo; Ecole nationale superieure de chimie de Montpellier; Universite de Montpellier; University of Waterloo</t>
  </si>
  <si>
    <t>Oelbermann, M (corresponding author), Univ Waterloo, Sch Environm Resources &amp; Sustainabil, 200 Univ Ave West, Waterloo, ON N2L 3G1, Canada.</t>
  </si>
  <si>
    <t>Jiang, Runshan (Will)/0000-0001-9111-8001</t>
  </si>
  <si>
    <t>Ontario Ministry of Agriculture, Food and Rural Affairs (OMAFRA); Ontario Graduate Scholarship; La Region Occitanie</t>
  </si>
  <si>
    <t>Ontario Ministry of Agriculture, Food and Rural Affairs (OMAFRA); Ontario Graduate Scholarship(Ontario Graduate Scholarship); La Region Occitanie</t>
  </si>
  <si>
    <t>We thank J. Poelman and T. Murray for providing access to, and management of, the field site, and J. Bakos of Titan Carbon Smart Technologies for the generous supply of the biochar. We thank the Ontario Ministry of Agriculture, Food and Rural Affairs (OMAFRA) for providing funding to conduct this research. We also thank the Canadian Foundation for Innovation (CFI) and the University of Waterloo for providing research infrastructure. The Ontario Graduate Scholarship provided funding to R.W. Jiang, and the La Region Occitanie provided funding for M. Galo's research internship exchange. We also thank the reviewers and editors of the Canadian Journal of Soil Science for their insightful suggestions to help improve this manuscript.</t>
  </si>
  <si>
    <t>10.1139/cjss-2020-0133</t>
  </si>
  <si>
    <t>WOS:000819842700006</t>
  </si>
  <si>
    <t>Zeng, LS; Sun, XM; Zhou, WW; Li, JL; Guo, YC; Liu, XW; Cui, DJ</t>
  </si>
  <si>
    <t>Zeng, Lusheng; Sun, Xianmin; Zhou, Weiwei; Li, Junliang; Guo, Yanchun; Liu, Xinwei; Cui, Deijie</t>
  </si>
  <si>
    <t>Combined Treatment of a Pyroligneous Solution and Soluble Calcium Enhances Cotton Growth Through Improving Soil Quality in Saline-Alkali Soils</t>
  </si>
  <si>
    <t>Water-soluble fertilizer; Chlorophyll fluorescence; Canopy spectral; Soil enzymes; Aggregate fractions</t>
  </si>
  <si>
    <t>BIOCHAR-MANURE COMPOST; ENZYME-ACTIVITIES; CENTRAL CHINA; SALT; LEAF; PHOTOSYNTHESIS; CONJUNCTION; DROUGHT; STRESS; PLANTS</t>
  </si>
  <si>
    <t>A pyroligneous solution (PS) and soluble calcium application has received growing interest as a sustainable technology to improve salt tolerance of plants. We aimed to study the effect and potential of combined application of soluble calcium and wood vinegar solution on the effect of soil improvement and cotton yield increase. Therefore, a pot trial was conducted to investigate the effects of the individual and co-application of a PS derived from burn straw and soluble calcium (Ca) on cotton growth characteristics, photosynthetic capacity, seed yield, and soil properties. Compared with those in the P0C1 and P1C0 treatments, the P1C1 treatment increased the seed cotton yield by 19.4% and 9.3%, red edge normalized vegetation index by 7.1% and 8.6%, partial fertilizer productivity by 17.7% and 14.6%, nitrogen agronomic efficiency by 64.8% and 32.6%, and quantum efficiency of PS by 0.02 and 0.04 units, respectively. And, the P1C1 treatment decreased the soil pH and electric conductivity by 0.26 and 2.4 units, respectively, compared with P0C0 treatment. Moreover, regardless of individual or co-application, all the amendments had little effect on soil aggregates. Soil amendment by PS in conjunction with soluble calcium might be an effective strategy to alleviate salt stress and improve crop productivity in salt-affected croplands.</t>
  </si>
  <si>
    <t>[Zeng, Lusheng; Sun, Xianmin; Zhou, Weiwei; Li, Junliang; Guo, Yanchun; Liu, Xinwei; Cui, Deijie] Qingdao Agr Univ, Coll Resources &amp; Environm Sci, Qingdao 266109, Shandong, Peoples R China</t>
  </si>
  <si>
    <t>Li, JL (corresponding author), Qingdao Agr Univ, Coll Resources &amp; Environm Sci, Qingdao 266109, Shandong, Peoples R China.</t>
  </si>
  <si>
    <t>jlli1962@163.com</t>
  </si>
  <si>
    <t>Zhou, Weiwei/GNH-2045-2022</t>
  </si>
  <si>
    <t>National Key Research and Development Program sub-project [2016YFD02004051]; Cotton Post Innovation Team Construction Project of Shandong Modern Agriculture Industrial System [SDAIT-07-01107]; Key Research and Development plan of Shandong [2017CXGC0303]</t>
  </si>
  <si>
    <t>National Key Research and Development Program sub-project; Cotton Post Innovation Team Construction Project of Shandong Modern Agriculture Industrial System; Key Research and Development plan of Shandong</t>
  </si>
  <si>
    <t>This work was financially supported by the National Key Research and Development Program sub-project (2016YFD02004051) and The Cotton Post Innovation Team Construction Project of Shandong Modern Agriculture Industrial System (SDAIT-07-01107) and the Key Research and Development plan of Shandong (2017CXGC0303).</t>
  </si>
  <si>
    <t>10.1007/s42729-021-00630-w</t>
  </si>
  <si>
    <t>ZO6RI</t>
  </si>
  <si>
    <t>WOS:000701653300003</t>
  </si>
  <si>
    <t>Zhou, YZ; Wang, T; Zhi, D; Guo, BL; Zhou, YY; Nie, J; Huang, AQ; Yang, Y; Huang, HL; Luo, L</t>
  </si>
  <si>
    <t>Zhou, Yuzhou; Wang, Ting; Zhi, Dan; Guo, Binglin; Zhou, Yaoyu; Nie, Jing; Huang, Anqi; Yang, Yuan; Huang, Hongli; Luo, Lin</t>
  </si>
  <si>
    <t>Applications of nanoscale zero-valent iron and its composites to the removal of antibiotics: a review</t>
  </si>
  <si>
    <t>JOURNAL OF MATERIALS SCIENCE</t>
  </si>
  <si>
    <t>AQUEOUS-SOLUTION; ZEROVALENT IRON; EMERGING CONTAMINANTS; FUNCTIONALIZED BIOCHAR; DEGRADATION MECHANISM; MEDIATED DEGRADATION; OPERATING-CONDITIONS; METHYL-ORANGE; WASTE-WATER; ADSORPTION</t>
  </si>
  <si>
    <t>Nanoscale zero-valent iron (nZVI, nFe(0)) particles have been investigated in recent years as a promising material for the removal of antibiotics from water environment. Although the potential benefits of nZVI in environmental remediation are considerable, there is a distinct need to rationally apply zero-valent iron-based (nano)materials to antibiotics removal in hydrosphere. This review supplied current opinions about the most recent works, which have been carried out toward the applications of various zero-valent iron-based (nano)materials (e.g., pristine nZVI, surface-modified nZVI, porous material-supported nZVI, inorganic clay mineral-supported nZVI and material-encapsulated nZVI) to the removal of antibiotics from water. The corresponding interaction mechanisms between the various zero-valent iron-based (nano)materials and the antibiotics, including adsorption, reduction, oxidation and other special interaction mechanisms, were discussed. The key influencing factors affecting the reactivities of the zero-valent iron-based (nano)materials with antibiotics (e.g., solution pH, solution temperature, nZVI dosage, coexisting oxy-anions and cations) were highlighted. It demonstrated that the zero-valent iron-based (nano)materials possess high reactivities with antibiotics and have great application prospects in water environmental remediation.</t>
  </si>
  <si>
    <t>[Zhou, Yuzhou; Wang, Ting; Zhi, Dan; Zhou, Yaoyu; Nie, Jing; Huang, Anqi; Yang, Yuan; Huang, Hongli; Luo, Lin] Hunan Agr Univ, Coll Resources &amp; Environm, Changsha 410128, Hunan, Peoples R China; [Zhou, Yuzhou; Wang, Ting; Zhi, Dan; Zhou, Yaoyu; Nie, Jing; Huang, Anqi; Yang, Yuan; Huang, Hongli; Luo, Lin] Hunan Agr Univ, Hunan Int Sci &amp; Technol Cooperat Base Agr Typ Pol, Changsha 410028, Hunan, Peoples R China; [Guo, Binglin] Kyushu Univ, Dept Earth Resource Engn, Fukuoka, Fukuoka 8190395, Japan; [Zhou, Yaoyu] Hong Kong Polytech Univ, Dept Civil &amp; Environm Engn, Hung Hom, Kowloon, Hong Kong, Peoples R China</t>
  </si>
  <si>
    <t>Hunan Agricultural University; Hunan Agricultural University; Kyushu University; Hong Kong Polytechnic University</t>
  </si>
  <si>
    <t>Zhi, D; Zhou, YY (corresponding author), Hunan Agr Univ, Coll Resources &amp; Environm, Changsha 410128, Hunan, Peoples R China.;Zhi, D; Zhou, YY (corresponding author), Hunan Agr Univ, Hunan Int Sci &amp; Technol Cooperat Base Agr Typ Pol, Changsha 410028, Hunan, Peoples R China.;Zhou, YY (corresponding author), Hong Kong Polytech Univ, Dept Civil &amp; Environm Engn, Hung Hom, Kowloon, Hong Kong, Peoples R China.</t>
  </si>
  <si>
    <t>zhidanvivien@163.com; zhouyy@hunau.edu.cn</t>
  </si>
  <si>
    <t>Guo, Binglin/AAL-2067-2020; Guo, Binglin/AAA-5131-2020</t>
  </si>
  <si>
    <t>GUO, BINGLIN/0000-0002-9060-0872</t>
  </si>
  <si>
    <t>National Natural Science Foundation of China [51709103]; National Key R&amp;D Projects of China [2016YFC0403002]; Hunan Provincial Key RD [2018WK4007]; Training Program for Excellent Young Innovators of Changsha [kq1802020]; Double First-Class Construction Project of Hunan Agricultural University [SYL201802005]; Hong Kong Scholars Program [XJ2018029]</t>
  </si>
  <si>
    <t>National Natural Science Foundation of China(National Natural Science Foundation of China (NSFC)); National Key R&amp;D Projects of China; Hunan Provincial Key RD; Training Program for Excellent Young Innovators of Changsha; Double First-Class Construction Project of Hunan Agricultural University; Hong Kong Scholars Program</t>
  </si>
  <si>
    <t>This study was financially supported by the National Natural Science Foundation of China (Grant No. 51709103), National Key R&amp;D Projects of China (Grant No. 2016YFC0403002), Hunan Provincial Key R&amp;D (Grant No. 2018WK4007), Training Program for Excellent Young Innovators of Changsha (Grant No. kq1802020), Double First-Class Construction Project of Hunan Agricultural University (Grant No. kxk201801005), Double First-Class Construction Project of Hunan Agricultural University (Grant No. SYL201802005) and Hong Kong Scholars Program (Grant No. XJ2018029).</t>
  </si>
  <si>
    <t>0022-2461</t>
  </si>
  <si>
    <t>1573-4803</t>
  </si>
  <si>
    <t>J MATER SCI</t>
  </si>
  <si>
    <t>J. Mater. Sci.</t>
  </si>
  <si>
    <t>10.1007/s10853-019-03606-5</t>
  </si>
  <si>
    <t>IJ2VZ</t>
  </si>
  <si>
    <t>WOS:000475764300001</t>
  </si>
  <si>
    <t>Liu, C; Xia, R; Tang, M; Liu, XY; Bian, RJ; Yang, L; Zheng, JF; Cheng, K; Zhang, XH; Drosos, M; Li, LQ; Shan, SD; Joseph, S; Pan, GX</t>
  </si>
  <si>
    <t>Liu, Cheng; Xia, Rong; Tang, Man; Liu, Xiaoyu; Bian, Rongjun; Yang, Li; Zheng, Jufeng; Cheng, Kun; Zhang, Xuhui; Drosos, Marios; Li, Lianqing; Shan, Shengdao; Joseph, Stephen; Pan, Genxing</t>
  </si>
  <si>
    <t>More microbial manipulation and plant defense than soil fertility for biochar in food production: A field experiment of replanted ginseng with different biochars</t>
  </si>
  <si>
    <t>soil amendment; manure compost; medicine plant; allelochemicals; beneficial microbes; microbial networking; organic molecules; plant defense</t>
  </si>
  <si>
    <t>WALL-DEGRADING ENZYMES; PANAX-GINSENG; DISEASE INCIDENCE; CUCUMIS-SATIVUS; ORGANIC-MATTER; ROOT EXUDATE; GROWTH; RHIZOSPHERE; QUALITY; AUTOTOXICITY</t>
  </si>
  <si>
    <t>The role of biochar-microbe interaction in plant rhizosphere mediating soil-borne disease suppression has been poorly understood for plant health in field conditions. Chinese ginseng (Panax ginseng C. A. Meyer) is widely cultivated in Alfisols across Northeast China, being often stressed severely by pathogenic diseases. In this study, the topsoil of a continuously cropped ginseng farm was amended at 20 t ha(-1), respectively, with manure biochar (PB), wood biochar (WB), and maize residue biochar (MB) in comparison to conventional manure compost (MC). Post-amendment changes in edaphic properties of bulk topsoil and the rhizosphere, in root growth and quality, and disease incidence were examined with field observations and physicochemical, molecular, and biochemical assays. In the 3 years following the amendment, the increases over MC in root biomass were parallel to the overall fertility improvement, being greater with MB and WB than with PB. Differently, the survival rate of ginseng plants increased insignificantly with PB but significantly with WB (14%) and MB (21%), while ginseng root quality was unchanged with WB but improved with PB (32%) and MB (56%). For the rhizosphere at harvest following 3 years of growing, the total content of phenolic acids from root exudate decreased by 56, 35, and 45% with PB, WB, and MB, respectively, over MC. For the rhizosphere microbiome, total fungal and bacterial abundance both was unchanged under WB but significantly increased under MB (by 200 and 38%), respectively, over MC. At the phyla level, abundances of arbuscular mycorrhizal and Bryobacter as potentially beneficial microbes were elevated while those of Fusarium and Ilyonectria as potentially pathogenic microbes were reduced, with WB and MB over MC. Moreover, rhizosphere fungal network complexity was enhanced insignificantly under PB but significantly under WB moderately and MB greatly, over MC. Overall, maize biochar exerted a great impact rather on rhizosphere microbial community composition and networking of functional groups, particularly fungi, and thus plant defense than on soil fertility and root growth.</t>
  </si>
  <si>
    <t>[Liu, Cheng; Xia, Rong; Tang, Man; Liu, Xiaoyu; Bian, Rongjun; Zheng, Jufeng; Cheng, Kun; Zhang, Xuhui; Drosos, Marios; Li, Lianqing; Joseph, Stephen; Pan, Genxing] Nanjing Agr Univ, Inst Resource Ecosyst &amp; Environm Agr, Nanjing, Jiangsu, Peoples R China; [Liu, Cheng; Xia, Rong; Tang, Man; Liu, Xiaoyu; Bian, Rongjun; Zheng, Jufeng; Cheng, Kun; Zhang, Xuhui; Drosos, Marios; Li, Lianqing; Joseph, Stephen; Pan, Genxing] Nanjing Agr Univ, Dept Soil Sci, Nanjing, Jiangsu, Peoples R China; [Liu, Cheng; Liu, Xiaoyu; Bian, Rongjun; Zheng, Jufeng; Cheng, Kun; Zhang, Xuhui; Drosos, Marios; Li, Lianqing; Pan, Genxing] Nanjing Agr Univ, Jiangsu Collaborat Innovat Ctr Solid Organ Waste R, Nanjing, Peoples R China; [Yang, Li] Jilin Agr Univ, Coll Chinese Med Mat, Changchun, Peoples R China; [Shan, Shengdao] Zhejiang Univ Sci &amp; Technol, Key Lab Recycling &amp; Ecotreatment Waste Biomass Zhe, Hangzhou, Peoples R China; [Joseph, Stephen] Univ New South Wales, Sch Mat Sci &amp; Engn, Sydney, NSW, Australia</t>
  </si>
  <si>
    <t>Pan, GX (corresponding author), Nanjing Agr Univ, Inst Resource Ecosyst &amp; Environm Agr, Nanjing, Jiangsu, Peoples R China.;Pan, GX (corresponding author), Nanjing Agr Univ, Dept Soil Sci, Nanjing, Jiangsu, Peoples R China.;Pan, GX (corresponding author), Nanjing Agr Univ, Jiangsu Collaborat Innovat Ctr Solid Organ Waste R, Nanjing, Peoples R China.</t>
  </si>
  <si>
    <t>Drosos, Marios/AAM-1741-2020; Drosos, Marios/AFT-4452-2022</t>
  </si>
  <si>
    <t>Ministry of Science and Technology of China [2017YFD0200802]; Ministry of Education of China; Jiangsu Collaborative Innovation Center for Solid Organic Waste Resource Utilization, China; Scientific Research and Innovation Plan of Jiangsu Province [KYCX21_0613]</t>
  </si>
  <si>
    <t>Ministry of Science and Technology of China(Ministry of Science and Technology, China); Ministry of Education of China(Ministry of Education, China); Jiangsu Collaborative Innovation Center for Solid Organic Waste Resource Utilization, China; Scientific Research and Innovation Plan of Jiangsu Province</t>
  </si>
  <si>
    <t>This study was supported by the Ministry of Science and Technology of China (2017YFD0200802). Funding for advanced soil research was provided with the project Double First-Class Discipline Construction Plan by the Ministry of Education of China. This research was also supported by the Jiangsu Collaborative Innovation Center for Solid Organic Waste Resource Utilization, China, and the Scientific Research and Innovation Plan of Jiangsu Province (KYCX21_0613).</t>
  </si>
  <si>
    <t>DEC 13</t>
  </si>
  <si>
    <t>10.3389/fmicb.2022.1065313</t>
  </si>
  <si>
    <t>7I7WC</t>
  </si>
  <si>
    <t>WOS:000904097000001</t>
  </si>
  <si>
    <t>Reddy, KR; Amaya-Santos, G; Kumar, G</t>
  </si>
  <si>
    <t>Singh, UP; Chahar, BR; Yadav, HRP; Vij, SK</t>
  </si>
  <si>
    <t>Reddy, Krishna R.; Amaya-Santos, Gema; Kumar, Girish</t>
  </si>
  <si>
    <t>Environmental Sustainability Assessment of Soil Amendments for Enhanced Phytoremediation</t>
  </si>
  <si>
    <t>URBANIZATION CHALLENGES IN EMERGING ECONOMIES: ENERGY AND WATER INFRASTRUCTURE; TRANSPORTATION INFRASTRUCTURE; AND PLANNING AND FINANCING</t>
  </si>
  <si>
    <t>American-Society-of-Civil-Engineers (ASCE) India Conference on Urbanization Challenges in Emerging Economies</t>
  </si>
  <si>
    <t>DEC 12-14, 2017</t>
  </si>
  <si>
    <t>New Delhi, INDIA</t>
  </si>
  <si>
    <t>Amer Soc Civil Engineers,Indian Inst Technol Delhi,Inst Engineers,Amer Soc Civil Engineers India Sect</t>
  </si>
  <si>
    <t>Phytoremediation is a feasible and promising technique to treat mixed contamination in soils because of its good field-scale applicability. However, survival of the plants in highly contaminated areas is one of the most important limiting factors. The addition of organic matter to the soil buffers the negative impact of heavy metals and promotes biodegradation of organic contaminants thereby increasing the chances of survival of the plant species. In this study, an environmental impact assessment of the use of four different organic amendments namely biosolids, biochar, compost, and animal manure applied to a field-scale phytoremediation for treatment of mixed contaminated soil is performed. The environmental impacts associated with the production of each of the soil amendments alone are assessed. Thereafter, the total environmental impacts from the material production and transportation of the materials to the field site are evaluated. The results from the environmental sustainability assessment show that the use of biosolids as organic soil amendment is the most sustainable option.</t>
  </si>
  <si>
    <t>[Reddy, Krishna R.; Amaya-Santos, Gema; Kumar, Girish] Univ Illinois, Dept Civil &amp; Mat Engn, 842 W Taylor St, Chicago, IL 60607 USA</t>
  </si>
  <si>
    <t>Reddy, KR (corresponding author), Univ Illinois, Dept Civil &amp; Mat Engn, 842 W Taylor St, Chicago, IL 60607 USA.</t>
  </si>
  <si>
    <t>kreddy@uic.edu; gamaya2@gmail.edu; gkumar6@uic.edu</t>
  </si>
  <si>
    <t>Reddy, Krishna/B-7263-2009; Kumar, Girish/C-3163-2019</t>
  </si>
  <si>
    <t>Reddy, Krishna/0000-0002-6577-1151; Kumar, Girish/0000-0002-6089-3029</t>
  </si>
  <si>
    <t>978-0-7844-8202-5</t>
  </si>
  <si>
    <t>Development Studies; Engineering, Civil; Urban Studies</t>
  </si>
  <si>
    <t>Development Studies; Engineering; Urban Studies</t>
  </si>
  <si>
    <t>BM3DC</t>
  </si>
  <si>
    <t>WOS:000461896200014</t>
  </si>
  <si>
    <t>Ziaei, H; Rao, BLJ; Wood, TV; Garza-Rubalcava, U; Alborzi, A; Zhou, HY; Bireta, P; Grosso, N; Reible, D</t>
  </si>
  <si>
    <t>Ziaei, Hasti; Rao, Balaji; Wood, Tea V.; Garza-Rubalcava, Uriel; Alborzi, Ashkan; Zhou, Huayun; Bireta, Paul; Grosso, Nancy; Reible, Danny</t>
  </si>
  <si>
    <t>Assessment and Management of Mercury Leaching from a Riverbank</t>
  </si>
  <si>
    <t>mercury; methylmercury; drainage; inundation; DGT</t>
  </si>
  <si>
    <t>METHYLMERCURY PRODUCTION; BIOAVAILABILITY; SEDIMENTS; METHYLATION; SPECIATION; SULFATE; GRADIENTS; BACTERIA; METALS</t>
  </si>
  <si>
    <t>The South River located in the city of Waynesboro, Virginia, contains mercury (Hg) contamination due to historical releases from an industrial facility operating between 1929 and 1950. In 2015, two sampling events were conducted in two of the contaminated bank regions (Constitution Park and North Park) to evaluate non-particulate total mercury (THg) and methylmercury (MeHg) concentrations in bank interstitial waters during river base flows and during bank drainage after flooding events. Porewater THg and MeHg at the bank-water interface were measured using diffusive gradient in thin-film devices (DGTs). The results showed THg mercury concentrations during bank drainage were approximately a factor of 3 higher than during base flow conditions. To have a better understanding of the parameters that control Hg leaching, a series of laboratory experiments were designed using South River sediments. The field and laboratory assessment showed that drainage/inundation cycles can lead to high THg concentration leachate from contaminated sediment due to increased partitioning from solids under oxic bank conditions and mobilization by the drainage waters. The results also demonstrated that methyl mercury concentrations at the bank-water interface are highest under base flow when conditions are more reduced due to the absence of oxic water exchange with the surface water. A remedial approach was implemented involving partial removal of surficial sediments and placement of biochar (to reduce non-particulate THg) and an armoring layer (to reduce erosion). DGT Measurements after bank stabilization showed THg decreased by a factor of similar to 200 and MeHg concentration by a factor of more than 20.</t>
  </si>
  <si>
    <t>[Ziaei, Hasti; Rao, Balaji; Wood, Tea V.; Alborzi, Ashkan; Zhou, Huayun; Reible, Danny] Texas Tech Univ, Dept Civil Environm &amp; Construction Engn, Lubbock, TX 79409 USA; [Garza-Rubalcava, Uriel; Reible, Danny] Texas Tech Univ, Dept Chem Engn, Lubbock, TX 79409 USA; [Bireta, Paul] Univ Texas Austin, Dept Civil Architectural &amp; Environm Engn, Austin, TX 78712 USA; [Grosso, Nancy] Corteva Agrisci, Indianapolis, IN 46268 USA</t>
  </si>
  <si>
    <t>Texas Tech University System; Texas Tech University; Texas Tech University System; Texas Tech University; University of Texas System; University of Texas Austin</t>
  </si>
  <si>
    <t>Reible, D (corresponding author), Texas Tech Univ, Dept Civil Environm &amp; Construction Engn, Lubbock, TX 79409 USA.;Reible, D (corresponding author), Texas Tech Univ, Dept Chem Engn, Lubbock, TX 79409 USA.</t>
  </si>
  <si>
    <t>danny.reible@ttu.edu</t>
  </si>
  <si>
    <t>Anandha Rao, Balaji/0000-0003-2388-3670; Garza-Rubalcava, Uriel de Jesus/0000-0002-9133-4422; Reible, Danny/0000-0002-3188-9709</t>
  </si>
  <si>
    <t>DuPont Corporation [UTA09-00425, MA-05452-13]</t>
  </si>
  <si>
    <t>DuPont Corporation</t>
  </si>
  <si>
    <t>This research was funded by a contract from the DuPont Corporation and Corteva (UTA09-00425, MA-05452-13).</t>
  </si>
  <si>
    <t>10.3390/toxics11020179</t>
  </si>
  <si>
    <t>9L3IL</t>
  </si>
  <si>
    <t>WOS:000941445900001</t>
  </si>
  <si>
    <t>Altiparmaki, G; Vasileiadou, MA; Vakalis, S</t>
  </si>
  <si>
    <t>Altiparmaki, Georgia; Vasileiadou, Maria A.; Vakalis, Stergios</t>
  </si>
  <si>
    <t>The effect of excess water on the hydrothermal carbonization of anise waste from ouzo production on Lesvos island</t>
  </si>
  <si>
    <t>Hydrochar; Evolved pressure; COD; Total phenols</t>
  </si>
  <si>
    <t>SEWAGE-SLUDGE; HYDROCHAR; BIOCHAR</t>
  </si>
  <si>
    <t>Beverage and food production industries are playing a major role in the local economy of Lesvos Island, with ouzo production being - by far-the most prominent one. In the framework of this present study, anise waste from ouzo production were sampled and valorized by means of hydrothermal carbonization (HTC) for the production of hydrochars. The novelty of this study is the examination of the products quality for different excess water percentages in the hydrothermal reactor. In addition, the hydrothermal treatment of anise waste is a novel and unique application. On the one hand, the analysis included the assessment of the chemical oxygen demand (COD), the total phenolic content (TPC), the pH and the conductivity of the HTC liquors. On the other hand, the higher heating value (HHV), the mass yield and the phytotoxicity were assessed for the produced hydrochars. The COD and TPC fluctuated for moderating conditions of temperature and excess water. On the one hand, reduced excess of water increased the mass yield and the HHV, while it reduced the pH values of hydrochars. On the other hand, all hydrochars had low germination index values, which is an indicator that the use of hydrochar as soil amendment is problematic and should be further investigated.</t>
  </si>
  <si>
    <t>[Altiparmaki, Georgia; Vasileiadou, Maria A.; Vakalis, Stergios] Univ Aegean, Dept Environm, Energy Management Lab, Univ Hill, Mitilini 81100, Greece; [Vasileiadou, Maria A.] Open Univ Cyprus, Fac Pure &amp; Appl Sci, 33,Yiannou Kranidioti Ave, CY-2220 Nicosia, Cyprus</t>
  </si>
  <si>
    <t>University of Aegean; Open University of Cyprus</t>
  </si>
  <si>
    <t>Vakalis, S (corresponding author), Univ Aegean, Dept Environm, Energy Management Lab, Univ Hill, Mitilini 81100, Greece.</t>
  </si>
  <si>
    <t>vakalis@aegean.gr</t>
  </si>
  <si>
    <t>Center of Sustainable and Circular Bioeconomy [MIS 5045851]; Research and Innovation Infrastructure; European Union (European Regional Development Fund)</t>
  </si>
  <si>
    <t>Center of Sustainable and Circular Bioeconomy; Research and Innovation Infrastructure; European Union (European Regional Development Fund)(European Union (EU))</t>
  </si>
  <si>
    <t>We acknowledge support of this work by the project ?Center of Sustainable and Circular Bioeconomy [Aegean_BIOECONOMY] ? (MIS 5045851) which is implemented under the Action ?Reinforcement of the Research and Innovation Infrastructure?, funded by the Operational Programme ?Competitiveness, Entrepreneurship and Innovation? (NSRF 2014-2020) and co -financed by Greece and the European Union (European Regional Development Fund) .</t>
  </si>
  <si>
    <t>10.1016/j.scp.2022.100831</t>
  </si>
  <si>
    <t>5D4KL</t>
  </si>
  <si>
    <t>WOS:000864912700001</t>
  </si>
  <si>
    <t>Chen, Q; Cao, XF; Li, YY; Sun, Q; Dai, LN; Li, JW; Guo, ZJ; Zhang, L; Ci, LJ</t>
  </si>
  <si>
    <t>Chen, Qiong; Cao, Xiufeng; Li, Yuanyuan; Sun, Qing; Dai, Linna; Li, Jianwei; Guo, Zhijiang; Zhang, Lin; Ci, Lijie</t>
  </si>
  <si>
    <t>Functional carbon nanodots improve soil quality and tomato tolerance in saline-alkali soils</t>
  </si>
  <si>
    <t>Functional carbon; nanodots; Saline-alkali soil; Soil fertility; Tomato tolerance; Soil physicochemical property</t>
  </si>
  <si>
    <t>YELLOW-RIVER DELTA; ENZYME-ACTIVITIES; BIOCHAR-COMPOST; COASTAL SOIL; STRESS; GROWTH; DOTS; L.; PHOTOSYNTHESIS; PERFORMANCE</t>
  </si>
  <si>
    <t>High salinity and alkalinity of saline-alkali soil lead to soil deterioration, the subsequent osmotic stress and ion toxicity inhibited crops growth and productivity. In this research, 8 mg kg(-1) and 16 mg kg(-1) functional carbon nanodots (FCNs) can alleviate the adverse effects of saline-alkali on tomato plant at both seedling and harvest stages, thanks to their up-regulation effects on soil properties and plant physiological processes. On one hand, FCNs stimulate the plant potential of tolerance to saline-alkali and disease resistance through triggering the defense response of antioxidant system, enhancing the osmotic adjustment, promoting the nutrient uptake, transportation and utilization, and up-regulating the photosynthesis, thereby improve tomato growth and productivity in saline-alkali soils. On the other hand, FCNs application contributes to the improvement of soil physicochemical properties and fertilities, as well as decline soil salinity and alkalinity, which are related to plant growth and fruit quality. This research also focuses on the dose-dependent effects of FCNs on their regulation effects and toxicity to tomato growth under stress or non-stress. These findings recommend that FCN5 could be applied as potential amendments to ameliorate the salinealkali soil and improve the tomato tolerance and productivity in the Yellow River Delta.</t>
  </si>
  <si>
    <t>[Chen, Qiong; Li, Yuanyuan; Ci, Lijie] Harbin Inst Technol Shenzhen, Sch Mat Sci &amp; Engn, Shenzhen 518055, Peoples R China; [Sun, Qing; Dai, Linna; Li, Jianwei; Zhang, Lin; Ci, Lijie] Shandong Univ, Sch Mat Sci &amp; Engn, Minist Educ, Res Ctr Carbon Nanomat,Key Lab Liquid Solid Struc, Jinan 250061, Peoples R China; [Guo, Zhijiang] Zhejiang Univ, Sch Mat Sci &amp; Engn, State Key Lab Silicon Mat, Hangzhou 310027, Peoples R China; [Cao, Xiufeng] Shandong Univ, Sch Environm Sci &amp; Engn, Qingdao 266237, Peoples R China</t>
  </si>
  <si>
    <t>Harbin Institute of Technology; Shandong University; Zhejiang University; Shandong University</t>
  </si>
  <si>
    <t>Cao, XF (corresponding author), Shandong Univ, Sch Environm Sci &amp; Engn, Qingdao 266237, Peoples R China.;Ci, LJ (corresponding author), Harbin Inst Technol Shenzhen, Xiaqing Rd, CN-518055 Shenzhen, Guangdong, Peoples R China.</t>
  </si>
  <si>
    <t>caoxiufeng@email.sdu.edu.cn; cilijie@hit.edu.cn</t>
  </si>
  <si>
    <t>Sun, Qing/GQB-5235-2022; li, yuanyuan/GZA-4435-2022; Li, Yuanyuan/H-3788-2017</t>
  </si>
  <si>
    <t>Sun, Qing/0000-0002-9145-7772; Li, Yuanyuan/0000-0002-1591-5815; Chen, Qiong/0000-0003-0288-5490</t>
  </si>
  <si>
    <t>School Research Startup Expenses of Harbin Institute of Technology (Shenzhen); High-level Talents'Discipline Construction Fund of Shandong University [31370089963078]; National Natural Science Foundation of China [42007112]</t>
  </si>
  <si>
    <t>School Research Startup Expenses of Harbin Institute of Technology (Shenzhen); High-level Talents'Discipline Construction Fund of Shandong University; National Natural Science Foundation of China(National Natural Science Foundation of China (NSFC))</t>
  </si>
  <si>
    <t>This work was supported by School Research Startup Expenses of Harbin Institute of Technology (Shenzhen) [Grant No. DD29100027] , High-level Talents'Discipline Construction Fund of Shandong University [Grant No. 31370089963078] and the National Natural Science Foundation of China [Grant No. 42007112] .</t>
  </si>
  <si>
    <t>10.1016/j.scitotenv.2022.154817</t>
  </si>
  <si>
    <t>WOS:000804453800017</t>
  </si>
  <si>
    <t>Zhu, BJ; Chen, SH; Li, CX; Jiang, GF; Liu, F; Zhao, RY; Liu, CS</t>
  </si>
  <si>
    <t>Zhu, Benjie; Chen, Shuhua; Li, Chenxing; Jiang, Guofei; Liu, Fang; Zhao, Ruiyu; Liu, Chunshuang</t>
  </si>
  <si>
    <t>Non-metallic hollow porous sphere loaded CN/catalytic ozonation synergistic photocatalytic system: Enhanced treatment of emerging pollutants by three-stage cyclic reaction mechanism</t>
  </si>
  <si>
    <t>Catalytic ozonation synergistic photocatalytic (COP); Carbon nitride nanotubes; Enteromorpha prolifera biochar; Modified diatomite; Emerging pollutants</t>
  </si>
  <si>
    <t>DEGRADATION; CONSTRUCTION; PERFORMANCE; OXIDATION; KINETICS; OZONE; WATER</t>
  </si>
  <si>
    <t>Against the backdrop of carbon abatement, exploring a clean, efficient, low cost and flexible system to treat emerging pollutants has attracted more and more attention. Non-metallic hollow porous sphere (HSCHy) based on improved hydrothermal Enteromorpha prolifera biochar and modified diatomite loaded CN (HSCHy-CN) was prepared and applied to catalytic ozonation synergistic photocatalytic (HSCHy-CN/COP) system. HSCHy-CN had strong interaction with pollutions and stable p-p junction with O-3. EbCHy in HSCHy-CN can effectively transfer e-. These can promote mass transfer of active components. And then.O-2(-)-centered three-stage cyclic reaction, which is dominated by transient mass transfer, electrophilic/nucleophilic attack and mineralization occurs. The degradation rate of tetracycline (TC) and p-nitrophenol (PNP) in 20 min was 90.1% and 84.3%, respectively. The good treatment effect of HSCHy-CN/COP system on secondary effluent and oilfield produced water also proved its potential as advanced treatment and pretreatment of secondary treatment.</t>
  </si>
  <si>
    <t>[Zhu, Benjie; Chen, Shuhua; Li, Chenxing; Jiang, Guofei; Liu, Fang; Zhao, Ruiyu; Liu, Chunshuang] China Univ Petr, Coll Chem &amp; Chem Engn, Qingdao 266580, Peoples R China; [Liu, Fang; Zhao, Ruiyu; Liu, Chunshuang] State Key Lab Petr Pollut Control, Beijing 102206, Peoples R China; [Liu, Fang; Zhao, Ruiyu; Liu, Chunshuang] China Univ Petr, State Key Lab Heavy Oil Proc, Qingdao 266580, Peoples R China</t>
  </si>
  <si>
    <t>China University of Petroleum; China University of Petroleum</t>
  </si>
  <si>
    <t>Liu, F (corresponding author), China Univ Petr, Coll Chem &amp; Chem Engn, Qingdao 266580, Peoples R China.</t>
  </si>
  <si>
    <t>liufangfw@upc.edu.cn</t>
  </si>
  <si>
    <t>Li, Chenxing/A-4165-2019</t>
  </si>
  <si>
    <t>Li, Chenxing/0000-0002-3997-8212; Benjie, Zhu/0000-0001-6243-7919</t>
  </si>
  <si>
    <t>Sub Project of National Science and Technology Major Project [2016ZX05040-003]; China University of Petroleum (East China) Graduate Innovative Engineering Project [YCX2021067]</t>
  </si>
  <si>
    <t>Sub Project of National Science and Technology Major Project; China University of Petroleum (East China) Graduate Innovative Engineering Project</t>
  </si>
  <si>
    <t>Acknowledgments This work was supported by Sub Project of National Science and Technology Major Project (2016ZX05040-003) and China University of Petroleum (East China) Graduate Innovative Engineering Project (YCX2021067) .</t>
  </si>
  <si>
    <t>10.1016/j.apcatb.2022.121881</t>
  </si>
  <si>
    <t>4P1OF</t>
  </si>
  <si>
    <t>WOS:000855164500002</t>
  </si>
  <si>
    <t>Mulualem, T; Adgo, E; Meshesha, DT; Tsunekawa, A; Haregeweyn, N; Tsubo, M; Kebede, B; Mamedov, AI; Masunaga, T; Berihun, ML</t>
  </si>
  <si>
    <t>Mulualem, Temesgen; Adgo, Enyew; Meshesha, Derege Tsegaye; Tsunekawa, Atsushi; Haregeweyn, Nigussie; Tsubo, Mitsuru; Kebede, Birhanu; Mamedov, Amrakh I.; Masunaga, Tsugiyuki; Berihun, Mulatu Liyew</t>
  </si>
  <si>
    <t>Examining the Impact of Polyacrylamide and Other Soil Amendments on Soil Fertility and Crop Yield in Contrasting Agroecological Environments</t>
  </si>
  <si>
    <t>Drought-prone; Amendments; PAM; Soil fertility; Teff yield; Upper Blue Nile basin</t>
  </si>
  <si>
    <t>PHYSICAL-PROPERTIES; CHEMICAL-PROPERTIES; NUTRIENT LOSSES; LAND-USE; RUNOFF; EROSION; GYPSUM; BIOCHAR; LIME; DEGRADATION</t>
  </si>
  <si>
    <t>This study aims to investigate the effects of polyacrylamide (PAM) alone or integrated with other soil amendments on soil fertility and Teff (Eragrostis tef (Zucc.) Trotter) yield. A field experiment was carried out for 2 years in three contrasting agroecological zones of the Upper Blue Nile basin, Ethiopia, using a randomized complete block design with 3 replicates. The amendments applied were PAM (40 kg ha(-1)), biochar (B, 8 t ha(-1)), lime (L, 4 t ha(-1)), gypsum (G, 5 t ha(-1)), farmyard manure (FYM, 5 t ha(-1)), PAM + B, PAM + L, and PAM + G, and control. The results showed that PAM + L, PAM + B, and L treatments noticeably improved pH, available phosphorus (P-av), total nitrogen (TN), organic carbon, and water infiltration in the Aba Gerima and Guder soils, whereas the PAM + B, B, and FYM treatments expressively increased soil water content, P-av, and TN in the Dibatie soil. Likewise, compared with the control, teff yield significantly (p &lt; 0.05) increased by about 25 to 37% at Guder, 25 to 32% at Aba Gerima, and 20 to 31% at Dibatie. The partial-budget analysis showed that PAM + L at both Guder and Aba Gerima, and PAM + B at Dibatie were more profitable, with net benefits of 1056, 1663, and 1975 USD ha(-1), respectively. Applying PAM in combination with lime on moderately to strongly acidic soils, and with biochar on slightly acidic soils could have a synergistic effect, leading to improved soil properties and crop yield.</t>
  </si>
  <si>
    <t>[Mulualem, Temesgen; Adgo, Enyew; Meshesha, Derege Tsegaye] Bahir Dar Univ, Coll Agr &amp; Environm Sci, Bahir Dar, Ethiopia; [Mulualem, Temesgen] Bur Agr, Amhara Natl Reg State, Bahir Dar, Ethiopia; [Tsunekawa, Atsushi; Tsubo, Mitsuru; Mamedov, Amrakh I.] Tottori Univ, Arid Land Res Ctr, 1390 Hamasaka, Tottori 6800001, Japan; [Haregeweyn, Nigussie] Tottori Univ, Int Platform Dryland Res &amp; Educ, 1390 Hamasaka, Tottori 6800001, Japan; [Kebede, Birhanu; Berihun, Mulatu Liyew] Bahir Dar Univ, Bahir Dar Inst Technol, Fac Civil &amp; Water Resources Engn, Bahir Dar, Ethiopia; [Masunaga, Tsugiyuki] Shimane Univ, Fac Life &amp; Environm Sci, Matsue, Shimane 6900823, Japan</t>
  </si>
  <si>
    <t>Mulualem, T (corresponding author), Bahir Dar Univ, Coll Agr &amp; Environm Sci, Bahir Dar, Ethiopia.;Mulualem, T (corresponding author), Bur Agr, Amhara Natl Reg State, Bahir Dar, Ethiopia.</t>
  </si>
  <si>
    <t>tommm2008@gmail.com</t>
  </si>
  <si>
    <t>Tsunekawa, Atsushi/L-8526-2013; Mamedov, Amrakh I./S-3748-2016; Berihun, Mulatu Liyew/AAC-9461-2019; Haregeweyn, Nigussie/J-5616-2015</t>
  </si>
  <si>
    <t>Tsunekawa, Atsushi/0000-0002-7690-0633; Mamedov, Amrakh I./0000-0002-0569-983X; Berihun, Mulatu Liyew/0000-0003-4101-1518; Haregeweyn, Nigussie/0000-0003-2920-8094</t>
  </si>
  <si>
    <t>Science and Technology Research Partnership for Sustainable Development (SATREPS) [JPMJSA1601]; Japan Science and Technology Agency (JST)/Japan International Cooperation Agency (JICA)</t>
  </si>
  <si>
    <t>Science and Technology Research Partnership for Sustainable Development (SATREPS); Japan Science and Technology Agency (JST)/Japan International Cooperation Agency (JICA)(Japan Science &amp; Technology Agency (JST))</t>
  </si>
  <si>
    <t>This research was funded by the Science and Technology Research Partnership for Sustainable Development (SATREPS, grant number JPMJSA1601), Japan Science and Technology Agency (JST)/Japan International Cooperation Agency (JICA).</t>
  </si>
  <si>
    <t>10.1007/s42729-021-00482-4</t>
  </si>
  <si>
    <t>UN9PQ</t>
  </si>
  <si>
    <t>WOS:000646475200001</t>
  </si>
  <si>
    <t>Zhai, ZY; Ali, A; Su, JF; Hao, ZL; Liu, JR; Wang, Z</t>
  </si>
  <si>
    <t>Zhai, Zhenyu; Ali, Amjad; Su, Junfeng; Hao, Zhenle; Liu, Jiaran; Wang, Zhao</t>
  </si>
  <si>
    <t>Microbially induced calcium precipitation based anaerobic biosynthetic crystals for removal of F- and Ca2+ in groundwater: Performance optimization, kinetics, and reactor operation</t>
  </si>
  <si>
    <t>KOREAN JOURNAL OF CHEMICAL ENGINEERING</t>
  </si>
  <si>
    <t>Adsorption Dynamics; Anaerobic Biosynthetic Crystals; Decalcification Defluoridation; Groundwater</t>
  </si>
  <si>
    <t>FLUORIDE ADSORPTION; WATER; PHOSPHATE; BIOCHAR; GROWTH</t>
  </si>
  <si>
    <t>Anaerobic biosynthetic crystals (ANBC) were prepared based on microbially induced calcium precipitation (MICP) and their potential explored for groundwater defluoridation and decalcification. The preparation conditions of ANBC were optimized and the influence of key factors (initial fluoride ions (F-) concentration, pH, and initial calcium ions (Ca2+) concentration) on the crystals was investigated. During the operation of the reactor, at pH of 7.0, the hydraulic retention time (HRT) of 6 h, and Ca2+ concentration of 180 mg L-1, a maximum removal efficiency reached 93.31%, while 66.20% of Ca2+ could be removed. The adsorption dynamics study showed that the adsorption of ANBC was most in line with the pseudo-second-order model. The stability of ANBC operation was studied and failure reaction showed that the crystals maintained a stable removal ability after 35 times of repeated use. Further studies found that this was attributed to the continuous growth and synthesis of the crystals. The defluoridation and decalcification mechanism was further explored by scanning electron microscopy (SEM), energy dispersive spectroscopy (EDS), and X-ray diffraction spectra (XRD). This study innovatively proposes a method for biosynthesis of crystals under anaerobic conditions based on MICP, which can efficiently and stably remove F- and Ca2+ in groundwater, providing a valuable strategy for groundwater contaminant remediation and energy saving.</t>
  </si>
  <si>
    <t>[Zhai, Zhenyu; Ali, Amjad; Su, Junfeng; Hao, Zhenle; Liu, Jiaran; Wang, Zhao] Xian Univ Architecture &amp; Technol, Sch Environm &amp; Municipal Engn, Xian 710055, Peoples R China; [Zhai, Zhenyu; Ali, Amjad; Su, Junfeng; Hao, Zhenle; Liu, Jiaran; Wang, Zhao] Xian Univ Architecture &amp; Technol, Shaanxi Key Lab Environm Engn, Xian 710055, Peoples R China</t>
  </si>
  <si>
    <t>Ali, A; Su, JF (corresponding author), Xian Univ Architecture &amp; Technol, Sch Environm &amp; Municipal Engn, Xian 710055, Peoples R China.;Ali, A; Su, JF (corresponding author), Xian Univ Architecture &amp; Technol, Shaanxi Key Lab Environm Engn, Xian 710055, Peoples R China.</t>
  </si>
  <si>
    <t>amjadali@aup.edu.pk; sjf1977518@sina.com</t>
  </si>
  <si>
    <t>Ali, Amjad/AAT-2347-2021</t>
  </si>
  <si>
    <t>Ali, Amjad/0000-0002-1528-6377; hao, zhenle/0000-0003-1050-7246</t>
  </si>
  <si>
    <t>National Natural Science Foundation of China (NSFC) [51978556, 51678471]; Shaanxi Science Fund for Distinguished Young Scholars, China [2019JC-31]; Youth Innovation Team Construction Scientific Research Project of Shaanxi Education Department [21JP064]</t>
  </si>
  <si>
    <t>National Natural Science Foundation of China (NSFC)(National Natural Science Foundation of China (NSFC)); Shaanxi Science Fund for Distinguished Young Scholars, China; Youth Innovation Team Construction Scientific Research Project of Shaanxi Education Department</t>
  </si>
  <si>
    <t>This research work was partly supported by the National Natural Science Foundation of China (NSFC; No. 51978556 and No. 51678471), Shaanxi Science Fund for Distinguished Young Scholars, China (No. 2019JC-31), and the Youth Innovation Team Construction Scientific Research Project of Shaanxi Education Department (No. 21JP064).</t>
  </si>
  <si>
    <t>KOREAN INSTITUTE CHEMICAL  ENGINEERS</t>
  </si>
  <si>
    <t>F.5, 119, ANAM-RO, SEONGBUK-GU, SEOUL 136-075, SOUTH KOREA</t>
  </si>
  <si>
    <t>0256-1115</t>
  </si>
  <si>
    <t>1975-7220</t>
  </si>
  <si>
    <t>KOREAN J CHEM ENG</t>
  </si>
  <si>
    <t>Korean J. Chem. Eng.</t>
  </si>
  <si>
    <t>10.1007/s11814-022-1184-2</t>
  </si>
  <si>
    <t>6B9FA</t>
  </si>
  <si>
    <t>WOS:000821370600009</t>
  </si>
  <si>
    <t>Barr, MR; Jervis, R; Zhang, YS; Bodey, AJ; Rau, C; Shearing, PR; Brett, DJL; Titirici, MM; Volpe, R</t>
  </si>
  <si>
    <t>Barr, Meredith Rose; Jervis, Rhodri; Zhang, Yeshui; Bodey, Andrew J.; Rau, Christoph; Shearing, Paul R.; Brett, Dan J. L.; Titirici, Maria-Magdalena; Volpe, Roberto</t>
  </si>
  <si>
    <t>Towards a mechanistic understanding of particle shrinkage during biomass pyrolysis via synchrotron X-ray microtomography and in-situ radiography</t>
  </si>
  <si>
    <t>ESCHERICHIA-COLI; BIOCHAR; REMOVAL; PRETREATMENT; STORMWATER; TRANSPORT; SORPTION; IMPACT; SIZE</t>
  </si>
  <si>
    <t>Accurate modelling of particle shrinkage during biomass pyrolysis is key to the production of biochars with specific morphologies. Such biochars represent sustainable solutions to a variety of adsorption-dependent environmental remediation challenges. Modelling of particle shrinkage during biomass pyrolysis has heretofore been based solely on theory and ex-situ experimental data. Here we present the first in-situ phase-contrast X-ray imaging study of biomass pyrolysis. A novel reactor was developed to enable operando synchrotron radiography of fixed beds of pyrolysing biomass. Almond shell particles experienced more bulk shrinkage and less change in porosity than did walnut shell particles during pyrolysis, despite their similar composition. Alkaline pretreatment was found to reduce this difference in feedstock behaviour. Ex-situ synchrotron X-ray microtomography was performed to study the effects of pyrolysis on pore morphology. Pyrolysis led to a redistribution of pores away from particle surfaces, meaning newly formed surface area may be less accessible to adsorbates.</t>
  </si>
  <si>
    <t>[Barr, Meredith Rose; Volpe, Roberto] Queen Mary Univ London, Div Chem Engn &amp; Renewable Energy, Sch Engn &amp; Mat Sci, Mile End Rd, London E1 4NS, England; [Jervis, Rhodri; Zhang, Yeshui; Shearing, Paul R.; Brett, Dan J. L.] UCL, Fac Engn Sci, Dept Chem Engn, Electrochem Innovat Lab, Gower St, London WC1E 7JE, England; [Bodey, Andrew J.; Rau, Christoph] Diamond Light Source, Harwell Sci &amp; Innovat Campus, Didcot OX11 0DE, Oxon, England; [Titirici, Maria-Magdalena] Imperial Coll London, Fac Engn, Dept Chem Engn, South Kensington Campus, London SW7 2AZ, England</t>
  </si>
  <si>
    <t>University of London; Queen Mary University London; University of London; University College London; Diamond Light Source; Imperial College London</t>
  </si>
  <si>
    <t>Volpe, R (corresponding author), Queen Mary Univ London, Div Chem Engn &amp; Renewable Energy, Sch Engn &amp; Mat Sci, Mile End Rd, London E1 4NS, England.</t>
  </si>
  <si>
    <t>r.volpe@qmul.ac.uk</t>
  </si>
  <si>
    <t>Shearing, Paul R/K-3114-2013; Barr, Meredith Rose/AAB-8158-2019; Titirici, Magdalena M/E-3694-2013; Brett, Dan JL/F-6564-2010; Volpe, Roberto/E-3037-2014; Jervis, Rhodri/D-8982-2016</t>
  </si>
  <si>
    <t>Shearing, Paul R/0000-0002-1387-9531; Barr, Meredith Rose/0000-0002-4671-4151; Titirici, Magdalena M/0000-0003-0773-2100; Volpe, Roberto/0000-0002-8829-807X; Zhang, Yeshui/0000-0003-0095-3015; Jervis, Rhodri/0000-0003-2784-7802</t>
  </si>
  <si>
    <t>Queen Mary University of London; QMUL Research-IT</t>
  </si>
  <si>
    <t>This research was supported by Queen Mary University of London. We acknowledge Diamond Light Source for time on beamline I13 under Proposal MG21587. This research utilised Queen Mary's Apocrita HPC facility, supported by QMUL Research-IT. http://doi.org/10.5281/zenodo.438045.The authors would like to acknowledge Dr. Kaz Wanelik and Simon Logan for technical support at Diamond Light Source, as well as Jun Ma for developing the reactor control program at QMUL. M.R.B. would like to acknowledge Paul-Enguerrand Fady for proofreading the manuscript.</t>
  </si>
  <si>
    <t>10.1038/s41598-020-80228-x</t>
  </si>
  <si>
    <t>QF3MW</t>
  </si>
  <si>
    <t>WOS:000616803100039</t>
  </si>
  <si>
    <t>Zuo, XJ; Guo, ZY; Wu, X; Yu, JH</t>
  </si>
  <si>
    <t>Zuo, Xiaojun; Guo, ZiYan; Wu, Xiao; Yu, Jianghua</t>
  </si>
  <si>
    <t>Diversity and metabolism effects of microorganisms in bioretention systems with sand, soil and fly ash</t>
  </si>
  <si>
    <t>Bioretention; Sand; Fly ash; Microbial diversity; Metabolism; Nutrient removal</t>
  </si>
  <si>
    <t>WASTE-WATER; NITROGEN REMOVAL; NUTRIENT REMOVAL; STORMWATER; CARBON; BIOCHAR; PLATEAU; NITRATE</t>
  </si>
  <si>
    <t>Recently, both sand and fly ash have been used for nutrient removal in bioretention systems. However, the improvement in nutrient removal was hampered by a lack of data about of microbial diversity and metabolism effects in the mentioned materials based bioretention systems. Therefore, a mixture with sand, soil and fly ash (1:1:1) was selected as the base in bioretention systems. The investigation of microbial diversity implied that 11 dominant microflora were found, which changed weakly at phylum level but significantly at genus level. The analysis for both urease and extracellular polymer (EPS) showed that urease levels increased with the increase of submerged zone height, which was in line with nitrogen removal, while EPS had the opposite situation. Overall evaluation of microbial role suggested that the enhancement of dominant microflora in the used bioretention systems, like Chloroflexi and Nitrospirae, could strengthen nitrogen removal. (C) 2019 Elsevier B.V. All rights reserved.</t>
  </si>
  <si>
    <t>[Zuo, Xiaojun; Guo, ZiYan; Wu, Xiao; Yu, Jianghua] Nanjing Univ Informat Sci &amp; Technol, Sch Environm Sci &amp; Engn, Jiangsu Collaborat Innovat Ctr Atmospher Environm, Nanjing 210044, Jiangsu, Peoples R China; [Zuo, Xiaojun; Guo, ZiYan; Wu, Xiao; Yu, Jianghua] Jiangsu Joint Lab Atmospher Pollut Control, Jiangsu Key Lab Atmospher Environm Monitoring &amp; P, Nanjing 210044, Jiangsu, Peoples R China</t>
  </si>
  <si>
    <t>Nanjing University of Information Science &amp; Technology</t>
  </si>
  <si>
    <t>Zuo, XJ; Yu, JH (corresponding author), Nanjing Univ Informat Sci &amp; Technol, Sch Environm Sci &amp; Engn, Jiangsu Collaborat Innovat Ctr Atmospher Environm, Nanjing 210044, Jiangsu, Peoples R China.</t>
  </si>
  <si>
    <t>Project support for excellent graduation thesis (Design) of undergraduate students in Nanjing University of Information Science Technology; Postgraduate research AMP; practice innovation program of Jiangsu Province;  [1421071801005]</t>
  </si>
  <si>
    <t xml:space="preserve">Project support for excellent graduation thesis (Design) of undergraduate students in Nanjing University of Information Science Technology; Postgraduate research AMP; practice innovation program of Jiangsu Province; </t>
  </si>
  <si>
    <t>This work was supported by a grant from 'the project of Jiangsu Specially-Appointed Professor' (1421071801005), 'Project support for excellent graduation thesis (Design) of undergraduate students in Nanjing University of Information Science &amp; Technology', and 'Postgraduate research &amp; practice innovation program of Jiangsu Province'.</t>
  </si>
  <si>
    <t>10.1016/j.scitotenv.2019.04.340</t>
  </si>
  <si>
    <t>HY5SP</t>
  </si>
  <si>
    <t>WOS:000468188300043</t>
  </si>
  <si>
    <t>Bai, Y; Shi, CH; Ma, XL; Li, J; Chen, SQ; Guo, NN; Yu, X; Yang, C; Zhang, Z</t>
  </si>
  <si>
    <t>Bai, Yun; Shi, Chunhai; Ma, Xiaolei; Li, Jian; Chen, Siqin; Guo, Niuniu; Yu, Xi; Yang, Chun; Zhang, Zhi</t>
  </si>
  <si>
    <t>Encapsulation of Zn/Co nanocrystals into sponge-like 3D porous carbon for Escherichia coli inactivation coupled with ultrasound: Characterization, kinetics and inactivation mechanism</t>
  </si>
  <si>
    <t>3D Zn/Co co-doped porous carbon; Escherichia coli; Ultrasound; Sterilization; Mechanism</t>
  </si>
  <si>
    <t>METAL-ORGANIC FRAMEWORKS; COLI O157H7; LISTERIA-MONOCYTOGENES; WATER; DEGRADATION; REMOVAL; ADSORPTION; VIABILITY; PRESSURE; BIOFILMS</t>
  </si>
  <si>
    <t>A sponge-like 3D Zn/Co co-doped porous carbon composite (Zn/Co-MPC) was successfully prepared using edible fungus residues as a template through a facile pyrolysis method in the current design. The optimized Zn/Co-MPC-0.3 composite was characterized by controllable release of bactericidal particles, fine sterilization ability and excellent magnetic recycle performance. The zinc oxide nanoparticles (ZnO NPs) and cobalt within the composite acted as an efficient killer of germs, while biochar could effectively achieve a controllable release of ZnO NPs and cobalt, endowing the Zn/Co-MPC composite with long-lasting antibacterial performance and eco-friendliness. High-frequency ultrasound, coupled with Zn/Co-MPC-0.3 composite, brought synergistic sterilization, contributing to the enhanced sterilization. The synergistic sterilization of Zn/Co-MPC-0.3 assisted with ultrasound caused a about 1.02-log CFU/mL reduction in Escherichia coli. Four kinetics models fitted well (R-2 &gt; 0.9), and the statistical parameters (R-2 &gt; 0.95 and smallest RMSE) of Log-linear and Weibull models fitting ultrasound enhanced Zn/Co-MPC-0.3 treatment were fine. The sterilization mechanism of Escherichia coli by ultrasound enhanced Zn/Co-MPC-0.3 treatment included the decreased enzyme activity, the broken cell membrane, and the loss of intracellular matter (protein, ATP, DNA). We argue that the ultrasound in combination with Zn/Co-MPC-0.3 treatment has a promising application in bacterial decontamination due to its advantages in eco-friendly characteristics and long-lasting antibacterial performance.</t>
  </si>
  <si>
    <t>[Bai, Yun; Shi, Chunhai; Ma, Xiaolei; Li, Jian; Chen, Siqin; Guo, Niuniu; Yu, Xi; Yang, Chun; Zhang, Zhi] Chongqing Univ, Key Lab Three Gorges Reservoir Reg Ecoenvironm, Minist Educ, Chongqing 400045, Peoples R China; [Bai, Yun; Shi, Chunhai; Ma, Xiaolei; Li, Jian; Chen, Siqin; Guo, Niuniu; Yu, Xi; Yang, Chun; Zhang, Zhi] Chongqing Univ, Coll Environm &amp; Ecol, Chongqing 400045, Peoples R China; [Bai, Yun; Shi, Chunhai; Ma, Xiaolei; Li, Jian; Chen, Siqin; Guo, Niuniu; Yu, Xi; Yang, Chun; Zhang, Zhi] Northwest China Municipal Engn Design &amp; Res Inst, Lanzhou 730000, Peoples R China</t>
  </si>
  <si>
    <t>Yang, C; Zhang, Z (corresponding author), Chongqing Univ, Key Lab Three Gorges Reservoir Reg Ecoenvironm, Minist Educ, Chongqing 400045, Peoples R China.</t>
  </si>
  <si>
    <t>eric.chun.yang@163.com; zhangzhicqu@cqu.edu.cn</t>
  </si>
  <si>
    <t>Ministry of Housing and Urban-Rural Development of China [K2021-k-112]; Chongqing Housing and Urban Rural Construction Commission [202005-2]; Analysis and Testing Center of Chongqing University</t>
  </si>
  <si>
    <t>Ministry of Housing and Urban-Rural Development of China; Chongqing Housing and Urban Rural Construction Commission; Analysis and Testing Center of Chongqing University</t>
  </si>
  <si>
    <t>This work is financially supported by the Ministry of Housing and Urban-Rural Development of China (grant numbers K2021-k-112) and Chongqing Housing and Urban Rural Construction Commission (grant numbers 202005-2) . We also appreciate the Analysis and Testing Center of Chongqing University.</t>
  </si>
  <si>
    <t>10.1016/j.cej.2022.137545</t>
  </si>
  <si>
    <t>2M7GG</t>
  </si>
  <si>
    <t>WOS:000817863100003</t>
  </si>
  <si>
    <t>Zhang, JQ; Wang, Z; Luo, Y; Jia, WJ; Wang, ZY; Cheng, QQ; Zhang, ZL; Feng, XY; Zeng, QP</t>
  </si>
  <si>
    <t>Zhang, Jia-Qian; Wang, Zhe; Luo, Ying; Jia, Wen-Jing; Wang, Zhen-Yu; Cheng, Qiang-Qiang; Zhang, Zhen-Long; Feng, Xi-Yang; Zeng, Qiu-Ping</t>
  </si>
  <si>
    <t>A preparation method of Fe(II/III)Loaded Attapulgite-Biochar to passivate Cd(II)in Soil</t>
  </si>
  <si>
    <t>Soil; heavy metals; attapulgite; biochar</t>
  </si>
  <si>
    <t>SORPTION MECHANISMS; CONTAMINATED SOILS; REMEDIATION; PALYGORSKITE; REMOVAL; CADMIUM; LEAD; DEGRADATION; CD</t>
  </si>
  <si>
    <t>In this study, various kinds of attapulgite and biochar were selected as the raw material. Attapulgite, being an inorganic carrier, was used to prepare the mineral materials of the modified composite-clay, and iron of Fe (II/III) and biochar was loaded on the surface of the attapulgite through chemical precipitation. Both attapulgite and biochar samples loaded with Fe2+/3+ were characterized using the FTIR, FESEM, XRD, surface area analysis and zeta potentials. A soil culture pot experiment was also carried out. The results showed that APT5 and BAC5 were selected as the best raw materials for the preparation of Fe2+/3+ loaded attapulgite and biochar. The composite had the highest adsorption rate, while the ratio of BAC5 to ATP5 was 1:10. The crystal structure of attapulgite was changed significantly after surface modification, being converted into montmorillonite, as being illustrated by the analysis of FESEM, XRD and FTIR. XRD, FTIR and Zeta potential biocarbon and Fe2+/3+ were successfully loaded on the surface of attapulgite, while Cd2+ was mainly bonded with Fe on the surface of the composite to form stable chemical covalent bonds. Combining with the results of soil culture pot experiment, we further indicate that under the material of proportion of 3%, Cd2+ passivation effect in the soil was the best. Moreover, plant Cd content in plants decreased by 89.3%, fresh weight of plants increased by 514% and height increased by 34.6%. Fe(II/III) loaded attapulgite-biochar can provide a potential remedy for Cd-contamination in soil environment.</t>
  </si>
  <si>
    <t>[Zhang, Jia-Qian; Wang, Zhe; Luo, Ying; Jia, Wen-Jing; Wang, Zhen-Yu; Cheng, Qiang-Qiang; Zhang, Zhen-Long; Feng, Xi-Yang; Zeng, Qiu-Ping] Southwest Univ Sci &amp; Technol, Coll Environm Resources, Mianyang, Peoples R China; [Wang, Zhe] Southwest Univ Sci &amp; Technol, Coll Environm Resources, Mianyang 621010, Peoples R China</t>
  </si>
  <si>
    <t>Southwest University of Science &amp; Technology - China; Southwest University of Science &amp; Technology - China</t>
  </si>
  <si>
    <t>Wang, Z (corresponding author), Southwest Univ Sci &amp; Technol, Coll Environm Resources, Mianyang 621010, Peoples R China.</t>
  </si>
  <si>
    <t>wz2014@126.com</t>
  </si>
  <si>
    <t>Open Fund Project of Sichuan Provincial Key Laboratory in Universities for the Development of Characteristic Biological Resources of Dry-hot River Valley, The Evaluation on the Ecological Restoration Effect of Frangipani in the Dry-hot Valley of the Ji [JDH-2019-E-01]; Heavy metal pollution assessment and in-situ passivation remediation of mango soil in panzhihua dry-hot valley [GR-2020-E-02]; Applied technology research and development fund project of Aba Prefecture in the field of ecological environment protection, the Temporal and Spatial Evolution Characteristics, Development Trend Forecast and Ecological Restoration Countermeasures of Ecol [20YYJSYJ0063]; Longshan Talent Research Project of SWUST, The Assessment and Remediation of Soil Heavy Metal Pollution [17LZX613, 18LZX638]; National Natural Science Foundation of China [41402248]; Science and Technology Planning Project of Panzhihua, the Development Of A Pollution Assessment And Dynamic Monitoring System for Soil Heavy Metal Pollution In Mango Main Producing Area in Panzhihua [2017CY-N-8]; Key Research and Development Program of Sichuan Provincial Department of Science and Technology, Research of The Development of Heavy Metal Compound Pollution Passivator for Farmland Soil Based on Solid Waste Resource Utilization, its Passivation Reme [2018SZ0298]; Key R&amp;D project of Sichuan Provincial Department of Science and Technology Research on Quantitative Inversion and Pollution Risk Prediction and Early Warning of Soil Heavy Metals Based on Multi source Hyperspectral Farmland [23ZDYF2741]; National Key Research and Development Program of China, the RD and Model Construction of Grading and Zoning Comprehensive Prevention and Control Technology System for Typical Non-Ferrous Metal Smelting Slag Field in Southwest China and its Influence Area [2019YFC1803500]</t>
  </si>
  <si>
    <t>Open Fund Project of Sichuan Provincial Key Laboratory in Universities for the Development of Characteristic Biological Resources of Dry-hot River Valley, The Evaluation on the Ecological Restoration Effect of Frangipani in the Dry-hot Valley of the Ji; Heavy metal pollution assessment and in-situ passivation remediation of mango soil in panzhihua dry-hot valley; Applied technology research and development fund project of Aba Prefecture in the field of ecological environment protection, the Temporal and Spatial Evolution Characteristics, Development Trend Forecast and Ecological Restoration Countermeasures of Ecol; Longshan Talent Research Project of SWUST, The Assessment and Remediation of Soil Heavy Metal Pollution; National Natural Science Foundation of China(National Natural Science Foundation of China (NSFC)); Science and Technology Planning Project of Panzhihua, the Development Of A Pollution Assessment And Dynamic Monitoring System for Soil Heavy Metal Pollution In Mango Main Producing Area in Panzhihua; Key Research and Development Program of Sichuan Provincial Department of Science and Technology, Research of The Development of Heavy Metal Compound Pollution Passivator for Farmland Soil Based on Solid Waste Resource Utilization, its Passivation Reme; Key R&amp;D project of Sichuan Provincial Department of Science and Technology Research on Quantitative Inversion and Pollution Risk Prediction and Early Warning of Soil Heavy Metals Based on Multi source Hyperspectral Farmland; National Key Research and Development Program of China, the RD and Model Construction of Grading and Zoning Comprehensive Prevention and Control Technology System for Typical Non-Ferrous Metal Smelting Slag Field in Southwest China and its Influence Area</t>
  </si>
  <si>
    <t>This work was supported by the the Open Fund Project of Sichuan Provincial Key Laboratory in Universities for the Development of Characteristic Biological Resources of Dry-hot River Valley, The Evaluation on the Ecological Restoration Effect of Frangipani in the Dry-hot Valley of the Ji [JDH-2019-E-01]; Heavy metal pollution assessment and in-situ passivation remediation of mango soil in panzhihua dry-hot valley [GR-2020-E-02]; Applied technology research and development fund project of Aba Prefecture in the field of ecological environment protection, the Temporal and Spatial Evolution Characteristics, Development Trend Forecast and Ecological Restoration Countermeasures of Ecol [20YYJSYJ0063]; The Longshan Talent Research Project of SWUST, The Assessment and Remediation of Soil Heavy Metal Pollution [17LZX613; 18LZX638]; the National Natural Science Foundation of China [41402248]; Science and Technology Planning Project of Panzhihua, the Development Of A Pollution Assessment And Dynamic Monitoring System for Soil Heavy Metal Pollution In Mango Main Producing Area in Panzhihua [2017CY-N-8]; the Key Research and Development Program of Sichuan Provincial Department of Science and Technology, Research of The Development of Heavy Metal Compound Pollution Passivator for Farmland Soil Based on Solid Waste Resource Utilization, its Passivation Reme [2018SZ0298]; Key R&amp;D project of Sichuan Provincial Department of Science and Technology Research on Quantitative Inversion and Pollution Risk Prediction and Early Warning of Soil Heavy Metals Based on Multi source Hyperspectral Farmland [23ZDYF2741]; National Key Research and Development Program of China, the R&amp;D and Model Construction of Grading and Zoning Comprehensive Prevention and Control Technology System for Typical Non-Ferrous Metal Smelting Slag Field in Southwest China and its Influence Area [2019YFC1803500].</t>
  </si>
  <si>
    <t>2023 JAN 1</t>
  </si>
  <si>
    <t>10.1080/15320383.2022.2161471</t>
  </si>
  <si>
    <t>7L9MQ</t>
  </si>
  <si>
    <t>WOS:000906283100001</t>
  </si>
  <si>
    <t>Smith, J; Nayak, D; Albanito, F; Balana, B; Black, H; Boke, S; Brand, A; Byg, A; Dinato, M; Habte, M; Hallett, P; Argaw, TL; Mekuria, W; Moges, A; Muluneh, A; Novo, P; Rivington, M; Tefera, T; Vanni, M; Yakob, G; Phimister, E</t>
  </si>
  <si>
    <t>Smith, Jo; Nayak, Dali; Albanito, Fabrizio; Balana, Bedru; Black, Helaina; Boke, Shiferaw; Brand, Alison; Byg, Anja; Dinato, Mengistu; Habte, Mulugeta; Hallett, Paul; Argaw, Thomas Lemma; Mekuria, Wolde; Moges, Awdenegest; Muluneh, Alemayehu; Novo, Paula; Rivington, Mike; Tefera, Tewodros; Vanni, May; Yakob, Getahun; Phimister, Euan</t>
  </si>
  <si>
    <t>Treatment of organic resources before soil incorporation in semi-arid regions improves resilience to El Nino, and increases crop production and economic returns</t>
  </si>
  <si>
    <t>ENVIRONMENTAL RESEARCH LETTERS</t>
  </si>
  <si>
    <t>organic resource use; resilience; soil degradation; compost; bioslurry; biochar; El Nino</t>
  </si>
  <si>
    <t>BIOGAS DIGESTERS; MITIGATION; BIOCHAR</t>
  </si>
  <si>
    <t>The use of limited organic resources to build resilience to drought in semi-arid regions was investigated using systems modelling. The study focused on Halaba in Ethiopia, drawing on biophysical and socioeconomic data obtained from a survey of farms before, during and after the 2015/16 El Nino event. Using a simplified weather dataset to remove noise from weather fluctuations, a ten yearly El Nino was demonstrated to cause significant long-term degradation of soil, reducing crop yields by 9%-14% and soil carbon by 0.5%-4.1%; more frequent droughts would increase this impact. Farmers in Halaba usually apply manures to soils untreated. Counteracting the impact of El Nino on soil degradation is possible by increasing application of untreated manure, but would result in a small net cost due to loss of dung as fuel. By composting manure its recalcitrance increases, allowing soil degradation to be counteracted without cost. The best option investigated, in terms of both food and fuel security, for households with access to water and finances needed for anaerobic digestion (500-2000 US$), is to use manure to produce biogas and then apply the nutrient-rich bioslurry residue to the soil. This will result in a significant benefit of over 5000 US$ per decade from increased crop production and saved fuel costs. However, many households are limited in water and finances; in that situation, the much cheaper pyrolysis cook-stove (50 US$) can provide similar economic benefits without the need for water. The biochar residue from pyrolysis is highly recalcitrant, but pyrolysis results in loss of nutrients, so may result in lower yields than other uses of manures. This may be countered by using biochar to capture nutrients from elsewhere in the farm, such as from animal housing or compost pits; more work is needed to quantify the impact of treated biochar on crop yields.</t>
  </si>
  <si>
    <t>[Smith, Jo; Nayak, Dali; Albanito, Fabrizio; Brand, Alison; Hallett, Paul] Univ Aberdeen, Sch Biol Sci, Aberdeen, Scotland; [Balana, Bedru] Int Water Management Inst, Accra, Ghana; [Black, Helaina] James Hutton Inst, Ecol Sci, Aberdeen, Scotland; [Boke, Shiferaw; Habte, Mulugeta; Yakob, Getahun] Southern Agr Res Inst, Dept Nat Resources, Hawassa, Ethiopia; [Byg, Anja; Novo, Paula] James Hutton Inst, Social Econ &amp; Geog Sci Grp, Aberdeen, Scotland; [Dinato, Mengistu; Argaw, Thomas Lemma; Moges, Awdenegest; Muluneh, Alemayehu; Tefera, Tewodros] Hawassa Univ, Environm Gender &amp; Dev Studies, Hawassa, Ethiopia; [Mekuria, Wolde] Int Water Management Inst, Addis Ababa, Ethiopia; [Novo, Paula] Scotlands Rural Coll SRUC, Land Econ Environm &amp; Soc, Edinburgh, Midlothian, Scotland; [Rivington, Mike] James Hutton Inst, Informat &amp; Computat Sci, Aberdeen, Scotland; [Vanni, May; Phimister, Euan] Univ Aberdeen, Business Sch, Aberdeen, Scotland; [Balana, Bedru] IFPRI, Abuja, Nigeria</t>
  </si>
  <si>
    <t>University of Aberdeen; CGIAR; International Water Management Institute (IWMI); James Hutton Institute; James Hutton Institute; Hawassa University; CGIAR; International Water Management Institute (IWMI); Scotland's Rural College; James Hutton Institute; University of Aberdeen; CGIAR; International Food Policy Research Institute (IFPRI)</t>
  </si>
  <si>
    <t>Smith, J (corresponding author), Univ Aberdeen, Sch Biol Sci, Aberdeen, Scotland.</t>
  </si>
  <si>
    <t>Smith, Jo U/F-7763-2012; Brand, Alison/AAA-9315-2019; Tefera, Tewodros/HTN-6403-2023; Amede, Tewodros Tefera/AAT-2689-2021</t>
  </si>
  <si>
    <t>Smith, Jo U/0000-0001-6984-6766; Brand, Alison/0000-0002-4548-2360; Moges, Awdenegest/0000-0001-6084-8327; Novo, Paula/0000-0002-5635-3636; Albanito, Fabrizio/0000-0002-2655-5982; Argaw, Thomas Lemma/0000-0002-6344-9142; Phimister, Euan/0000-0002-6483-0113; Balana, Bedru/0000-0002-7344-5743</t>
  </si>
  <si>
    <t>DFID-NERC El Nino programme in project [NE P004830]; ESRC NEXUS programme [IEAS/POO2501/1]; NERC ESPA [NEK0104251]; ESRC [ES/P002501/1] Funding Source: UKRI; NERC [NE/K010425/1, NE/P004830/1] Funding Source: UKRI; Economic and Social Research Council [ES/T003073/1, ES/P002501/1] Funding Source: researchfish; Natural Environment Research Council [NE/K010425/1, NE/P004830/1] Funding Source: researchfish</t>
  </si>
  <si>
    <t>DFID-NERC El Nino programme in project; ESRC NEXUS programme(UK Research &amp; Innovation (UKRI)Economic &amp; Social Research Council (ESRC)); NERC ESPA; ESRC(UK Research &amp; Innovation (UKRI)Economic &amp; Social Research Council (ESRC)); NERC(UK Research &amp; Innovation (UKRI)Natural Environment Research Council (NERC)); Economic and Social Research Council(UK Research &amp; Innovation (UKRI)Economic &amp; Social Research Council (ESRC)); Natural Environment Research Council(UK Research &amp; Innovation (UKRI)Natural Environment Research Council (NERC))</t>
  </si>
  <si>
    <t>We are grateful for support from the DFID-NERC El Nino programme in project NE P004830, 'Building Resilience in Ethiopia's Awassa region to Drought (BREAD)', the ESRC NEXUS programme in project IEAS/POO2501/1, 'Improving organic resource use in rural Ethiopia (IPORE)', and the NERC ESPA programme in project NEK0104251 'Alternative carbon investments in ecosystems for poverty alleviation (ALTER)'. We are also grateful to Anke Fischer (James Hutton Institute) for her comments on the paper.</t>
  </si>
  <si>
    <t>1748-9326</t>
  </si>
  <si>
    <t>ENVIRON RES LETT</t>
  </si>
  <si>
    <t>Environ. Res. Lett.</t>
  </si>
  <si>
    <t>10.1088/1748-9326/ab2b1b</t>
  </si>
  <si>
    <t>IN5YY</t>
  </si>
  <si>
    <t>WOS:000478754100003</t>
  </si>
  <si>
    <t>Lebrun, M; Renouard, S; Morabito, D; Bourgerie, S</t>
  </si>
  <si>
    <t>Lebrun, M.; Renouard, S.; Morabito, D.; Bourgerie, S.</t>
  </si>
  <si>
    <t>Sorption capacities of various activated carbons towards nitrates: effects of nitrate concentration, pH, time and co-existing ions</t>
  </si>
  <si>
    <t>Activated carbons; FTIR; Isotherms; Nitrate; Sorption</t>
  </si>
  <si>
    <t>AQUEOUS-SOLUTION; ADSORPTION; REMOVAL; BIOCHAR; DESORPTION; ISOTHERMS; PYROLYSIS; AMMONIUM; CADMIUM; SOILS</t>
  </si>
  <si>
    <t>With the increase in agriculture intensity, associated with the use of nitrogen-based fertilizers, nitrate pollution is starting to be an issue in soils and waters. Therefore, there is a need to find a way to prevent nitrate from leaching from the soils by retaining it into the soil. One of the solutions is to use carbon-based amendments such as activated carbon, which has a good sorption capacity. This study aimed at evaluating the sorption capacities of several activated carbons towards nitrate, and study the effects of different parameters, i.e. initial nitrate concentration, initial solution pH, contact time and co-existing anions, on their sorption capacities. Results showed that among eight tested activated carbons, from different feedstocks, four (L27, 2 K, 5 K, CS) presented a high sorption capacity, between 5.91 and 14.55 mg.g(-1), which was affected (p &lt; 0.001) by contact time (maximum sorption occurred within 60 min), solution pH (maximum sorption at pH 2) and the presence of co-existing anions. Moreover, the construction of sorption isotherms showed that sorption occurred mainly through monolayer, while the kinetic model showed a chemical sorption mechanism. Finally, infra-red analysis of the activated carbons revealed that various functional groups were involved in the sorption but also that electrostatic interaction was not the only sorption mechanism. This study demonstrates the importance of feedstock and activation type, as well as particular properties of activated carbon for the sorption of nitrate. It also shows the potential of four materials (L27,2 K, 5 K, CS) for the retention of nitrate in water-soil systems.</t>
  </si>
  <si>
    <t>[Lebrun, M.; Morabito, D.; Bourgerie, S.] Univ Orleans, INRAE USC1328, LBLGC EA1207, Rue Chartres,BP 6759, F-45067 Orleans 2, France; [Renouard, S.] Univ Bordeaux, CNRS, Bordeaux INP, CBMN,UMR 5248, F-33600 Pessac, France</t>
  </si>
  <si>
    <t>INRAE; Universite de Orleans; Centre National de la Recherche Scientifique (CNRS); CNRS - Institute of Chemistry (INC); UDICE-French Research Universities; Universite de Bordeaux</t>
  </si>
  <si>
    <t>Bourgerie, S (corresponding author), Univ Orleans, INRAE USC1328, LBLGC EA1207, Rue Chartres,BP 6759, F-45067 Orleans 2, France.</t>
  </si>
  <si>
    <t>sylvain.bourgerie@univ-orleans.fr</t>
  </si>
  <si>
    <t>Lebrun, Manhattan/AAZ-1627-2021; Bourgerie, Sylvain/ABG-0185-2022</t>
  </si>
  <si>
    <t>Lebrun, Manhattan/0000-0002-8528-3040; Bourgerie, Sylvain/0000-0002-4535-6719</t>
  </si>
  <si>
    <t>Region Centre-Val de Loire [2019-00131767]</t>
  </si>
  <si>
    <t>Region Centre-Val de Loire(Region Centre-Val de Loire)</t>
  </si>
  <si>
    <t>This study was funded by the Region Centre-Val de Loire (Grant No. 2019-00131767; BioFertil project) to S. Bourgerie.</t>
  </si>
  <si>
    <t>2023 FEB 28</t>
  </si>
  <si>
    <t>10.1007/s13762-023-04856-2</t>
  </si>
  <si>
    <t>9K3ZT</t>
  </si>
  <si>
    <t>WOS:000940810400002</t>
  </si>
  <si>
    <t>Trada, A; Chaudhary, A; Patel, D; Upadhyay, DS</t>
  </si>
  <si>
    <t>Trada, Akshit; Chaudhary, Amita; Patel, Dhruvil; Upadhyay, Darshit S.</t>
  </si>
  <si>
    <t>An alternative fuel production from sawdust through batch-type pyrolysis reactor: Fuel properties and thermodynamic analysis</t>
  </si>
  <si>
    <t>Pyrolysis; Sawdust; Biochar; Pyro-oil; Syngas; Thermodynamic analysis</t>
  </si>
  <si>
    <t>SLOW PYROLYSIS; RICE STRAW; PRESSURIZED PYROLYSIS; HYDROGEN-PRODUCTION; ENERGY; BIOMASS; COMBUSTION; GASIFICATION; TEMPERATURE; BIOCHAR</t>
  </si>
  <si>
    <t>This paper deals with the experimental investigations and thermodynamic studies carried out for five distinct temperatures ranging from 300 to 500 degrees C with a heating rate of 10 degrees C/min. This work aims to study the influence of pyrolysis temperature on product (biochar, bio-oil, syngas) yield, its physicochemical properties and energy yield. The experiments were conducted in a batch-type vacuum pyrolysis reactor with sawdust as a feedstock. Findings show that biochar yield declined with temperature rise, whereas bio-oil and syngas yield increased. A higher yield of bio-oil (40.67%) was obtained at 450 degrees C; after that it was declined. However, a higher biochar yield (60.67%) was attained at 300 degrees C. Syngas generated at 500 degrees C had a higher product yield (24%) and energy output (147.05 kJ). Although, total energy output was found to be higher at 500 degrees C (634.71 kJ). This research also included thermodynamic studies such as mass, energy, exergy analysis, and sustainability analysis and found good agreement between input and output parameters. The study's main conclusion is that higher pyrolysis temperatures (450-500 degrees C) offer better results in terms of higher product and energy yield for sawdust feedstock.</t>
  </si>
  <si>
    <t>[Trada, Akshit; Patel, Dhruvil; Upadhyay, Darshit S.] Nirma Univ, Inst Technol, Dept Mech Engn, Ahmadabad, India; [Chaudhary, Amita] Nirma Univ, Inst Technol, Dept Chem Engn, Ahmadabad, India</t>
  </si>
  <si>
    <t>Nirma University; Uttarakhand Technical University; Nirma University</t>
  </si>
  <si>
    <t>Upadhyay, DS (corresponding author), Nirma Univ, Inst Technol, Dept Mech Engn, Ahmadabad, India.</t>
  </si>
  <si>
    <t>darshitupadhyay@yahoo.com</t>
  </si>
  <si>
    <t>Chaudhary, Amita/AAQ-5056-2020</t>
  </si>
  <si>
    <t>Chaudhary, Amita/0000-0002-4699-0375; Upadhyay, Darshit/0000-0002-9407-9893</t>
  </si>
  <si>
    <t>Idea Lab project [IDEA-2021-ME-01]; Institute of Technology, Nirma University</t>
  </si>
  <si>
    <t>Idea Lab project; Institute of Technology, Nirma University</t>
  </si>
  <si>
    <t>This research is carried out as a part of the Idea Lab project (Grant No.: IDEA-2021-ME-01) funded by the Institute of Technology, Nirma University. The authors thank Nirma University Management for providing the necessary infrastructure and support. The authors appreciate Dr. Niraj K Shah (Associate Professor, Institute of Technology, Nirma University) , Prof. Rajesh N Patel (Director, School of Engineering, Institute of Technology, Nirma University) , Mr. Anil Kumar Sakhiya (Research Scholar, Indian Insitute of Technology, New Delhi) , and Dr. Priyanka Kaushal (Associate Professor, Centre for Rural Development and Technology Indian Institute of Technology, New Delhi) for providing technical support.</t>
  </si>
  <si>
    <t>10.1016/j.psep.2022.09.023</t>
  </si>
  <si>
    <t>5K4ZL</t>
  </si>
  <si>
    <t>WOS:000869735900001</t>
  </si>
  <si>
    <t>Gebreeyessus, GD</t>
  </si>
  <si>
    <t>Gebreeyessus, Getachew Dagnew</t>
  </si>
  <si>
    <t>Towards the sustainable and circular bioeconomy: Insights on spent coffee grounds valorization</t>
  </si>
  <si>
    <t>Bio-products; Circular bioeconomy; Revalorization; SCG; Sustainability; Waste valorization</t>
  </si>
  <si>
    <t>ANAEROBIC-DIGESTION; BY-PRODUCTS; WASTE; WATER; BIODIESEL; IMPACT; CONSUMPTION; POLYPHENOLS; METABOLISM; FOOTPRINT</t>
  </si>
  <si>
    <t>Discovered in Ethiopia, coffee became a popular beverage hi Asia, Europe, Latin America, Australia, Africa and the North America as a drink after water and the largest goods after petroleum. However, the coffee industry generates a huge biomass as its byproducts of which the spent coffee grounds (SCG) is concerning, especially in the production chain away from the farm. Therefore, the valorization and revalorization of the SCG has a huge impact on the socioeconomic and environmental sustainability of the industry, up to the realization of the circular bioeconomy. With the advancing biorefinery concept, even an almost complete recovery of the SCG is reported at an experimental level. Such kind of studies increased with time following the action of the Sustainable Development Goals by the United Nations Development Program promulgated in 2015. The current review highlights on the background, socioeconomic, environmental contexts of coffee production and the SCG valorization and revalorization studies. Refereeing to 154 screened articles published in over 30 years' time, the SCG revalorization efforts and its integrated biorefinery as a green management approach are uniquely addressed. Plenty of studies have reported the production of bio-products from the SCG, such as the derivation of adsorbents, biochar, bioethanol, biogas, biodiesel, bio-oil, compost, construction material aggregates, cosmetics, electricity and food ingredients. In conclusion, the recovery potential of the SCG is promising and can substantially contribute to a sustainable and green bioeconomy. Nevertheless, the recovery of bioactive materials through SCG fermentation is still lacking. Most studies are conducted on a lab scale, which needs to be piloted and commissioned. Furthermore, the link between climate change and variability vis-a-vis the sustainable management of the SCG remains unaddressed.</t>
  </si>
  <si>
    <t>[Gebreeyessus, Getachew Dagnew] Kotebe Univ Educ, Dept Urban Environm Management, POB 31248, Addis Ababa, Ethiopia; [Gebreeyessus, Getachew Dagnew] Africa Ctr Excellence Water Management Addis Abab, POB 1176, Addis Ababa, Ethiopia</t>
  </si>
  <si>
    <t>Gebreeyessus, GD (corresponding author), Kotebe Univ Educ, Dept Urban Environm Management, POB 31248, Addis Ababa, Ethiopia.</t>
  </si>
  <si>
    <t>getachew.dagnew@aau.edu.et</t>
  </si>
  <si>
    <t>10.1016/j.scitotenv.2022.155113</t>
  </si>
  <si>
    <t>3I9BG</t>
  </si>
  <si>
    <t>WOS:000833001900005</t>
  </si>
  <si>
    <t>Deng, LJ; Guo, WS; Ngo, HH; Zhang, XB; Chen, C; Chen, Z; Cheng, DL; Ni, SQ; Wang, Q</t>
  </si>
  <si>
    <t>Deng, Lijuan; Guo, Wenshan; Huu Hao Ngo; Zhang, Xinbo; Chen, Cheng; Chen, Zhuo; Cheng, Dongle; Ni, Shou-Qing; Wang, Quan</t>
  </si>
  <si>
    <t>Recent advances in attached growth membrane bioreactor systems for wastewater treatment</t>
  </si>
  <si>
    <t>Attached growth; Membrane bioreactor; Wastewater treatment; Emerging pollutants; Carriers; Media</t>
  </si>
  <si>
    <t>POWDERED ACTIVATED CARBON; MOVING-BED BIOFILM; MICROBIAL COMMUNITY; BIOFOULING CONTROL; HOLLOW-FIBER; MICROPOLLUTANT REMOVAL; PHOSPHORUS REMOVAL; POLYVINYL-ALCOHOL; BAMBOO CHARCOAL; FOULING CONTROL</t>
  </si>
  <si>
    <t>To tackle membrane fouling and limited removals of pollutants (nutrients and emerging pollutants) that hinder the wide applications of membrane bioreactor (MBR), attached growth MBR (AGMBR) combining MBR and attached growth process has been developed. This review comprehensively presents the up-to-date developments of media used in both aerobic and anaerobic AGMBRs for treating wastewaters containing conventional and emerging pollutants. It also elaborates the properties of different media, characteristics of attached biomass, and their contributions to AGMBR performance. Conventional media, such as biological activated carbon and polymeric carriers, induce formation of aerobic, anoxic and/or anaerobic microenvironment, increase specific surface area or porous space for biomass retention, improve microbial activities, and enrich diverse microorganisms, thereby enhancing pollutants removal. Meanwhile, new media (i.e. biochar, bioaugmented carriers with selected strain/mixed cultures) do not only eliminate conventional pollutants (i.e. high concentration of nitrogen, etc.), but also effectively remove emerging pollutants (i.e. micropollutants, nonylphenol, adsorbable organic halogens, etc.) by forming thick and dense biofilm, creating anoxic/anaerobic microenvironments inside the media, enriching special functional microorganisms and increasing activity of microorganisms. Additionally, media can improve sludge characteristics (i.e. less extracellular polymeric substances and soluble microbial products, larger floc size, better sludge settleability, etc.), alleviating membrane fouling. Future studies need to focus on the development and applications of more new functional media in removing wider spectrum of emerging pollutants and enhancing biogas generation, as well as scale-up of lab-scale AGMBRs to pilot or full-scale AGMBRs.</t>
  </si>
  <si>
    <t>[Deng, Lijuan; Guo, Wenshan; Huu Hao Ngo; Cheng, Dongle] Univ Technol Sydney, Ctr Technol Water &amp; Wastewater, Sch Civil &amp; Environm Engn, Sydney, NSW 2007, Australia; [Guo, Wenshan; Huu Hao Ngo; Zhang, Xinbo] Joint Res Ctr Protect Infrastruct Technol &amp; Envir, Sydney, NSW, Australia; [Zhang, Xinbo] Tianjin Chengjian Univ, Tianjin Key Lab Aquat Sci &amp; Technol, Jinjing Rd 26, Tianjin 300384, Peoples R China; [Chen, Cheng] Infinite Water Holdings Pty Ltd, Unit 17-809 Bot Rd, Sydney, NSW 2018, Australia; [Chen, Zhuo] Tsinghua Univ, Sch Environm, Environm Simulat &amp; Pollut Control State Key Joint, State Environm Protect Key Lab Microorganism Appl, Beijing 100084, Peoples R China; [Ni, Shou-Qing] Shandong Univ, Sch Environm Sci &amp; Engn, Shandong Prov Key Lab Water Pollut Control &amp; Reso, Qingdao 266237, Peoples R China; [Wang, Quan] Northwest A&amp;F Univ, Dept Environm Sci &amp; Engn, Yangling 712100, Shaanxi, Peoples R China</t>
  </si>
  <si>
    <t>University of Technology Sydney; Tianjin Chengjian University; Tsinghua University; Shandong University; Northwest A&amp;F University - China</t>
  </si>
  <si>
    <t>Guo, WS; Ngo, HH (corresponding author), Univ Technol Sydney, Ctr Technol Water &amp; Wastewater, Sch Civil &amp; Environm Engn, Sydney, NSW 2007, Australia.</t>
  </si>
  <si>
    <t>Deng, Lijuan/AAE-6293-2022; Guo, Wenshan/B-8485-2017; Ni, Shou-Qing/E-4789-2013; Wang, Quan/AAL-2182-2020; zhang, xinbo/AAQ-5704-2021</t>
  </si>
  <si>
    <t xml:space="preserve">Guo, Wenshan/0000-0001-5542-2858; Ni, Shou-Qing/0000-0002-1864-2007; Wang, Quan/0000-0002-6542-9006; </t>
  </si>
  <si>
    <t>Joint Research Centre for Protective Infrastructure Technology and Environmental Green Bioprocess; Department of Environmental and Municipal Engineering, Tianjin Chengjian University</t>
  </si>
  <si>
    <t>10.1016/j.scitotenv.2021.152123</t>
  </si>
  <si>
    <t>YD2ZV</t>
  </si>
  <si>
    <t>WOS:000740245600009</t>
  </si>
  <si>
    <t>Ranjbari, M; Esfandabadi, ZS; Quatraro, F; Vatanparast, H; Lam, SS; Aghbashlo, M; Tabatabaei, M</t>
  </si>
  <si>
    <t>Ranjbari, Meisam; Esfandabadi, Zahra Shams; Quatraro, Francesco; Vatanparast, Hassan; Lam, Su Shiung; Aghbashlo, Mortaza; Tabatabaei, Meisam</t>
  </si>
  <si>
    <t>Biomass and organic waste potentials towards implementing circular bioeconomy platforms: A systematic bibliometric analysis</t>
  </si>
  <si>
    <t>Biomass; Food waste; Biorefinery; Circular economy; Waste-to-energy; Anaerobic digestion</t>
  </si>
  <si>
    <t>LIFE-CYCLE ASSESSMENT; MUNICIPAL SOLID-WASTE; SPENT COFFEE GROUNDS; FOOD WASTE; ANAEROBIC-DIGESTION; MANAGEMENT-SYSTEMS; BIOGAS PRODUCTION; EXERGY ANALYSIS; ECONOMY; ENERGY</t>
  </si>
  <si>
    <t>Over the last decade, the increasing sustainability discourse has pushed interest in investments in the nexus of economy, bioeconomy, and the circular economy (CE). Consequently, the emerging circular bioeconomy (CBE) concept with a special focus on biomass and organic waste valorization to close product lifecycle loops has gained momentum. This research aims at providing a comprehensive map of the body of knowledge in the biomass and organic waste literature with a CBE perspective. To achieve this, a systematic bibliometric analysis is performed employing keywords, co-citation, and bibliographic coupling analyses on a total of 646 peer reviewed articles in Web of Science. As a result, four seminal background research themes building the biomass and organic waste research in the CE were identified as follows: (1) biological conversion technologies, (2) the CE concept and its implementation, (3) environmental studies, and (4) food waste. Moreover, the results revealed that the most recent areas of research in the target literature are clustered in seven categories, including: (1) the biochar industry development from a CE perspective, (2) the role of insect biorefinery in waste management in the CE framework, (3) lifecycle assessment studies for bio-waste treatment systems, (4) the CE implementation in the agricultural sector, (5) spent coffee grounds valorization, (6) organic waste biorefinery applications in a CBE, and (7) municipal bio-waste and food waste valorization via anaerobic digestion. The provided map of the research on biomass and organic waste in the CBE framework can, on the one hand, support scholars in advancing the research and, on the other hand, assist practitioners and local and national authorities in implementing the CE for bio-based waste management.</t>
  </si>
  <si>
    <t>[Ranjbari, Meisam; Lam, Su Shiung; Aghbashlo, Mortaza; Tabatabaei, Meisam] Henan Agr Univ, Henan Prov Forest Resources Sustainable Dev &amp; Hig, Sch Forestry, Zhengzhou 450002, Peoples R China; [Ranjbari, Meisam; Quatraro, Francesco] Univ Turin, Dept Econ &amp; Stat Cognetti de Martiis, Turin, Italy; [Ranjbari, Meisam] ESSCA Sch Management, Lyon, France; [Esfandabadi, Zahra Shams] Politecn Torino, Dept Environm Land &amp; Infrastruct Engn DIATI, Turin, Italy; [Esfandabadi, Zahra Shams] Politecn Torino, Energy Ctr Lab, Turin, Italy; [Vatanparast, Hassan] Univ Saskatchewan, Coll Pharm &amp; Nutr, Saskatoon, SK, Canada; [Lam, Su Shiung; Tabatabaei, Meisam] Univ Malaysia Terengganu, Higher Inst Ctr Excellence HICoE, Inst Trop Aquaculture &amp; Fisheries AKUATROP, Kuala Nerus 21030, Malaysia; [Aghbashlo, Mortaza] Univ Tehran, Coll Agr &amp; Nat Resources, Fac Agr Engn &amp; Technol, Dept Mech Engn Agr Machinery, Karaj, Iran; [Tabatabaei, Meisam] Biofuel Res Team BRTeam, Terengganu, Malaysia; [Quatraro, Francesco] Coll Carlo Alberto, Turin, Italy; [Vatanparast, Hassan] Univ Saskatchewan, Sch Publ Hlth, Saskatoon, SK, Canada</t>
  </si>
  <si>
    <t>Henan Agricultural University; University of Turin; ESSCA Ecole de Management; Polytechnic University of Turin; Polytechnic University of Turin; University of Saskatchewan; Universiti Malaysia Terengganu; University of Tehran; Collegio Carlo Alberto; University of Saskatchewan</t>
  </si>
  <si>
    <t>Ranjbari, M; Lam, SS; Aghbashlo, M; Tabatabaei, M (corresponding author), Henan Agr Univ, Henan Prov Forest Resources Sustainable Dev &amp; Hig, Sch Forestry, Zhengzhou 450002, Peoples R China.</t>
  </si>
  <si>
    <t>meisam.ranjbari@unito.it; lam@umt.edu.my; maghbashlo@ut.ac.ir; meisam.tabatabaei@umt.edu.my</t>
  </si>
  <si>
    <t>Shams Esfandabadi, Zahra/AAW-9671-2020; Lam, Su Shiung/K-7436-2012; Aghbashlo, Mortaza/L-2752-2017; Ranjbari, Meisam/AAW-9409-2020</t>
  </si>
  <si>
    <t>Shams Esfandabadi, Zahra/0000-0001-9320-4712; Lam, Su Shiung/0000-0002-5318-1760; Aghbashlo, Mortaza/0000-0001-8534-4686; Ranjbari, Meisam/0000-0002-2666-9154</t>
  </si>
  <si>
    <t>Universiti Malaysia Terengganu [UMT/CRIM/2-2/2/23 (23), 55302]; Ministry of Higher Education, Malaysia under the Higher Institution Centre of Excellence (HICoE), Institute of Tropical Aquaculture and Fisheries (AKUATROP) program [63933, 56051, 56052, UMT/CRIM/2-2/5 Jilid 2 (10), UMT/CRIM/2-2/5 Jilid 2 (11)]; Program for Innovative Research Team (in Science and Technology) in the University of Henan Province [21IRTSTHN020]; Central Plain Scholar Funding Project of Henan Province [212101510005]; University of Tehran; Biofuel Research Team (BRTeam)</t>
  </si>
  <si>
    <t>Universiti Malaysia Terengganu; Ministry of Higher Education, Malaysia under the Higher Institution Centre of Excellence (HICoE), Institute of Tropical Aquaculture and Fisheries (AKUATROP) program; Program for Innovative Research Team (in Science and Technology) in the University of Henan Province; Central Plain Scholar Funding Project of Henan Province; University of Tehran(University of Tehran); Biofuel Research Team (BRTeam)</t>
  </si>
  <si>
    <t>M.A., S.S.L, and M.T. would like to thank Universiti Malaysia Terengganu under International Partnership Research Grant (UMT/CRIM/2-2/2/23 (23) , Vot 55302) for supporting this joint project with Henan Agricultural University under a Research Collaboration Agreement (RCA) . This work is also supported by the Ministry of Higher Education, Malaysia under the Higher Institution Centre of Excellence (HICoE) , Institute of Tropical Aquaculture and Fisheries (AKUATROP) program (Vot. No. 63933 &amp; Vot. No. 56051, UMT/CRIM/2-2/5 Jilid 2 (10) and Vot. No. 56052, UMT/CRIM/2-2/5 Jilid 2 (11) ) . The manuscript is also supported by the Program for Innovative Research Team (in Science and Technology) in the University of Henan Province (No. 21IRTSTHN020) and Central Plain Scholar Funding Project of Henan Province (No. 212101510005) . M.T. and H.V. would like to acknowledge that this work in part has been conducted under the umbrella of the MoU be-tween the University of Saskatchewan (Canada) and Universiti Malaysia Terengganu (Malaysia) . The authors would also like to extend their sincere appreciation to the University of Tehran and the Biofuel Research Team (BRTeam) for their support throughout this project.</t>
  </si>
  <si>
    <t>10.1016/j.fuel.2022.123585</t>
  </si>
  <si>
    <t>2Q7QL</t>
  </si>
  <si>
    <t>WOS:000820613200005</t>
  </si>
  <si>
    <t>Gujre, N; Mitra, S; Agnihotri, R; Sharma, MP; Gupta, D</t>
  </si>
  <si>
    <t>Gujre, Nihal; Mitra, Sudip; Agnihotri, Richa; Sharma, Mahaveer P.; Gupta, Debaditya</t>
  </si>
  <si>
    <t>Novel agrotechnological intervention for soil amendment through areca nut husk biochar in conjunction with vetiver grass</t>
  </si>
  <si>
    <t>Areca nut husk; Biochar; Residue management; Soil quality; Vetiver</t>
  </si>
  <si>
    <t>PYROLYSIS TEMPERATURE; AQUEOUS-SOLUTION; ORGANIC-CARBON; REMOVAL; BIOMASS; IMPACT; GROWTH; PLANT; IMMOBILIZATION; FRACTIONATION</t>
  </si>
  <si>
    <t>Soil quality management through effective utilization of agricultural residue is the cynosure of intense global research. Therefore, we have explored the pyrolytic conversion of a locally available agricultural residue, the areca nut husk (AH), into biochar (BC) as a sustainable option towards residue management. The AH was carbonized at 250-400 degrees C, and residence times of 30-90 min. Subsequent detailed analysis revealed areca nut husk biochar (AHBC) formed at 250 degrees C with 60 min residence time, had the highest soil organic matter yield index (SOMYI), the lowest H/C and O/C ratio, and an average particle size of 1191.6 nm. Further characterization exposed the highly porous structure of prepared AHBC with oxygenated functional groups attached to its surface. The application of AHBC in conjunction with vetiver (Chrysopogon zizanioides L.) was used as a novel agrotechnological approach to assess soil quality improvement. Various doses of AHBC (5 t ha(-1), 10 t ha(-1), and 15 t ha(-1)) were applied in the experimental soils, and the principal component analysis (PCA) revealed that the 15 t ha(-1) dose was optimum for the growth of the vetiver. AHBC amendment in soil resulted in increase of plant height and relative water content. This could be attributed to the increase in organic carbon, cation exchange capacity, and nutrients in the soil. Application of AHBC along with vetiver could be a simple, yet effective option, for sustainable agricultural residue and soil management.</t>
  </si>
  <si>
    <t>[Gujre, Nihal; Mitra, Sudip; Gupta, Debaditya] Indian Inst Technol Guwahati IITG, Agroecotechnol Lab, Sch Agro &amp; Rural Technol, Gauhati 781039, Assam, India; [Agnihotri, Richa; Sharma, Mahaveer P.] ICAR Indian Inst Soybean Res, Khandwa Rd, Indore 452001, Madhya Pradesh, India</t>
  </si>
  <si>
    <t>Indian Institute of Technology System (IIT System); Indian Institute of Technology (IIT) - Guwahati; Indian Council of Agricultural Research (ICAR); ICAR - Indian Institute of Soybean Research</t>
  </si>
  <si>
    <t>Mitra, S (corresponding author), Indian Inst Technol Guwahati IITG, Agroecotechnol Lab, Sch Agro &amp; Rural Technol, Gauhati 781039, Assam, India.</t>
  </si>
  <si>
    <t>sudipmitra@yahoo.com</t>
  </si>
  <si>
    <t>Agnihotri, Richa/GZA-7668-2022; Gujre, Nihal/IXN-1146-2023</t>
  </si>
  <si>
    <t>Agnihotri, Richa/0000-0002-1282-7430; Mitra, Sudip/0000-0002-1838-8264; Gupta, Debaditya/0000-0003-2712-6482</t>
  </si>
  <si>
    <t>NER Twinning program, Department of Biotechnology (DBT), Government of India [BT/PR16795/NER/95/292/2015]</t>
  </si>
  <si>
    <t>NER Twinning program, Department of Biotechnology (DBT), Government of India</t>
  </si>
  <si>
    <t>This work was supported by the NER Twinning program, Department of Biotechnology (DBT), Government of India (BT/PR16795/NER/95/292/2015). The authors thank the Central Instrumentation Facility, Indian Institute of Technology, Guwahati, for providing necessary infrastructure facilities for carrying out this work.</t>
  </si>
  <si>
    <t>10.1016/j.chemosphere.2021.132443</t>
  </si>
  <si>
    <t>WD4MK</t>
  </si>
  <si>
    <t>WOS:000704916700007</t>
  </si>
  <si>
    <t>Chen, HM; Tang, LY; Hu, YS; Geng, YY; Meng, LZ; Li, WA; Wang, ZJ; Li, Z; Huo, ZL</t>
  </si>
  <si>
    <t>Chen, Haoming; Tang, Lingyi; Hu, Yishu; Geng, Yuanyuan; Meng, Lingzi; Li, Weinan; Wang, Zhijun; Li, Zhen; Huo, Zongli</t>
  </si>
  <si>
    <t>Investigating the pathways of enhanced Pb immobilization by chlorine-loaded biochar</t>
  </si>
  <si>
    <t>Biochar; Chlorine modification; Active sites; Lead; Remediation</t>
  </si>
  <si>
    <t>HEAVY-METAL IONS; LEAD IMMOBILIZATION; AQUEOUS-SOLUTIONS; ACTIVATED CARBON; ADSORPTION; REMOVAL; SORPTION; SOIL; MECHANISMS; CADMIUM</t>
  </si>
  <si>
    <t>Chlorides are usually neglected during heavy metal remediation. In this study, rice husk (RB) and sludge (SB) biochars were applied to investigate the influences of Cl on Pb remediation. Cl modification significantly increased Pb removal (RB: 336.84% and SB: 404.56%) as it increased the surface area, micropore volume and P release of the two biochars. The adsorption kinetics showed that Cl modification improved the coexistence of physical adsorption and chemical precipitation on biochar. However, the adsorption correlation of physical factors (BET, R = 0.299-0.502) to Pb is significantly lower than that of chemical factors (P and Cl, R = 0.875-0.982). Meanwhile, the contributions of specific surface area (R = 0.299-0.502) and micropore volume (R = 0.471-0.693) to Pb adsorption were significantly lower than that of Cl (R = 0.944-0.953), based on redundancy analysis. The loading degree of Cl (RB 79.1%, SB: 77.8%) on modified biochar was confirmed as the primary factor in stabilization of Pb. In addition, the pH had limited influences on Pb adsorption (P-value = 0.524). Abundant C-Cl functional groups appeared on the surface of the two biochars after Cl loading according to ATRIR and XPS analysis. Then, Pb2+ diffused into the interior of biochars via mesopores and formed C-Cl-Pb-P complexes. The active Pb (water soluble and exchangeable) could be finally transformed into stable fraction (acidic and non-bioavailable), i.e., pyromorphite [Pb-5(PO4)(3)Cl] based on both experimental and GWB modeling results. In particular, the adsorption/stabilization of Pb was more favorable by the biochar with &lt; 15 mu m particles. The contrasts between RB and SB can be attributed to that low-temperature pyrolysis of RB (450 ?) has a large amount of CO(3)(2-&amp; nbsp;)that limits formation of pyromorphite. This study hence proposed that Cl loading technology can substantially improve the Pb remediation effect of biochar.</t>
  </si>
  <si>
    <t>[Chen, Haoming] Nanjing Univ Sci &amp; Technol, Sch Environm &amp; Biol Engn, Nanjing 210094, Peoples R China; [Chen, Haoming; Tang, Lingyi; Hu, Yishu; Geng, Yuanyuan; Meng, Lingzi; Li, Weinan; Wang, Zhijun; Li, Zhen] Nanjing Agr Univ, Coll Resources &amp; Environm Sci, Nanjing 210095, Jiangsu, Peoples R China; [Li, Zhen] Nanjing Agr Univ, Jiangsu Prov Key Lab Organ Solid Waste Utilizat, Nanjing 210095, Peoples R China; [Huo, Zongli] Jiangsu Prov Ctr Dis Control &amp; Prevent, 172 Jiangsu Rd, Jiangsu Road 210009, Jiangsu, Peoples R China</t>
  </si>
  <si>
    <t>Nanjing University of Science &amp; Technology; Nanjing Agricultural University; Nanjing Agricultural University; Jiangsu Provincial Center for Disease Control &amp; Prevention</t>
  </si>
  <si>
    <t>Li, Z (corresponding author), Nanjing Agr Univ, Coll Resources &amp; Environm Sci, Nanjing 210095, Jiangsu, Peoples R China.;Huo, ZL (corresponding author), Jiangsu Prov Ctr Dis Control &amp; Prevent, 172 Jiangsu Rd, Jiangsu Road 210009, Jiangsu, Peoples R China.</t>
  </si>
  <si>
    <t>lizhen@njau.edu.cn; huozl@jscdc.cn</t>
  </si>
  <si>
    <t>Li, Zhen/M-7631-2016</t>
  </si>
  <si>
    <t>Li, Zhen/0000-0002-2335-3744; Chen, Haoming/0000-0002-2227-3515</t>
  </si>
  <si>
    <t>National Natural Science Foundation of China [42007105]; National Key R&amp;D Program of China [2020YFC1808000]; Jiangsu Enterprise-University-Research Institute Cooperation Program [BY2021165]; Jiangsu Provincial Center for Disease Control and Prevention</t>
  </si>
  <si>
    <t>National Natural Science Foundation of China(National Natural Science Foundation of China (NSFC)); National Key R&amp;D Program of China; Jiangsu Enterprise-University-Research Institute Cooperation Program; Jiangsu Provincial Center for Disease Control and Prevention</t>
  </si>
  <si>
    <t>Acknowledgements This work was supported by National Natural Science Foundation of China (NO. 42007105) . This work was also supported by National Key R&amp;D Program of China (2020YFC1808000) , Jiangsu Enterprise-University-Research Institute Cooperation Program (BY2021165) , and sub-project 4 of Jiangsu middle and late mature garlic industrial cluster construction: Garlic mechanical intelligent operation technology and demonstration and promotion of green production technology. The last author would like to thank the technical support from Jiangsu Provincial Center for Disease Control and Prevention.</t>
  </si>
  <si>
    <t>10.1016/j.jclepro.2022.131097</t>
  </si>
  <si>
    <t>0F3KX</t>
  </si>
  <si>
    <t>WOS:000777263100003</t>
  </si>
  <si>
    <t>Wadrzyk, M; Grzywacz, P; Janus, R; Michalik, M</t>
  </si>
  <si>
    <t>Wadrzyk, Mariusz; Grzywacz, Przemyslaw; Janus, Rafal; Michalik, Marek</t>
  </si>
  <si>
    <t>A two-stage processing of cherry pomace via hydrothermal treatment followed by biochar gasification</t>
  </si>
  <si>
    <t>Cherry pomace; Industrial waste valorization; Hydrothermal treatment; Biochar; Gasification; Sustainability</t>
  </si>
  <si>
    <t>APPLE POMACE; SEWAGE-SLUDGE; CO2 GASIFICATION; GRAPE POMACE; BIOMASS; LIQUEFACTION; PYROLYSIS; WOOD; CARBONIZATION; HYDROLYSIS</t>
  </si>
  <si>
    <t>Poland is the EU's largest producer of cherry, which largely is further processed. As a consequence, a problematic waste cherry pomace is generated as by-product. Among the new sustainable technologies for organic waste valorization particularly perspective are thermochemical methods, which can be divided into conventional one, i.e., dry route (e.g. pyrolysis, gasification) and wet route (i.e. hydro thermal treatment). Herein, we proposed a two-stage thermochemical processing route for the conversion of cherry pomace, i.e., hydrothermal treatment followed by CO2 gasification. Firstly, we transformed the feedstock into biochar via hydrothermal processing. The aim of this stage was to analyze the effect of processing temperature (200-350 degrees C) on the distribution of the yield of various groups of products. The residual biochar was obtained with the highest yield (33-57 wt%). Among the gas-phase products, the dominant constituent was CO2. The upgrading of the biochars through gasification with CO2 to ensure the sustainability of conversion was the subsequent step. The quality of the biochars was examined by infrared spectroscopy, proximate and ultimate analysis, SEM, and low-temperature nitrogen adsorption. The activation energy ranged between 668 and 732 kJ mol(-1) for the gasification of the biochar prepared at 275 and 200 degrees C, respectively. It was found that biochars produced at different conditions exhibit various properties as a result of gradual degradation of the original components of the raw material and increase in aromaticity occurring with the increase in the processing temperature. (C) 2021 The Authors. Published by Elsevier Ltd.</t>
  </si>
  <si>
    <t>[Wadrzyk, Mariusz; Grzywacz, Przemyslaw; Janus, Rafal] AGH Univ Sci &amp; Technol, Fac Energy &amp; Fuels, A Mickiewicza Av 30, PL-30059 Krakow, Poland; [Wadrzyk, Mariusz; Janus, Rafal] AGH Univ Sci &amp; Technol, AGH Ctr Energy, Czarnowiejska 36, PL-30054 Krakow, Poland; [Michalik, Marek] Jagiellonian Univ, Inst Geol Sci, Gronostajowa 3a, PL-30387 Krakow, Poland</t>
  </si>
  <si>
    <t>AGH University of Krakow; AGH University of Krakow; Jagiellonian University</t>
  </si>
  <si>
    <t>Wadrzyk, M (corresponding author), AGH Univ Sci &amp; Technol, Fac Energy &amp; Fuels, A Mickiewicza Av 30, PL-30059 Krakow, Poland.</t>
  </si>
  <si>
    <t>wadrzyk@agh.edu.pl</t>
  </si>
  <si>
    <t>Janus, Rafał/S-1879-2017; Janus, Rafał/GRR-9702-2022; Grzywacz, Przemyslaw/A-2808-2017; Janus, Rafał/GOJ-9117-2022</t>
  </si>
  <si>
    <t>Janus, Rafał/0000-0001-9143-8670; Janus, Rafał/0000-0001-9143-8670; Grzywacz, Przemyslaw/0000-0003-4932-4105; Janus, Rafał/0000-0001-9143-8670; Wadrzyk, Mariusz/0000-0002-6452-2276</t>
  </si>
  <si>
    <t>Faculty of Energy and Fuels at the AGH University of Science and Technology [16.16.210.476]</t>
  </si>
  <si>
    <t>Faculty of Energy and Fuels at the AGH University of Science and Technology</t>
  </si>
  <si>
    <t>Y This paper was prepared as a part of the research subsidy of the Faculty of Energy and Fuels at the AGH University of Science and Technology under project number 16.16.210.476. The research was carried out using the infrastructure of the AGH Centre of Energy, AGH University of Science and Technology. The authors gratefully acknowledge Tymbark -MWS company (Tymbark, Poland) for supplying the feedstock and fruitful cooperation.</t>
  </si>
  <si>
    <t>10.1016/j.renene.2021.06.130</t>
  </si>
  <si>
    <t>WC6IO</t>
  </si>
  <si>
    <t>WOS:000704360000006</t>
  </si>
  <si>
    <t>Bhatt, M; Wagh, S; Chakinala, AG; Pant, KK; Sharma, T; Joshi, JB; Shah, K; Sharma, A</t>
  </si>
  <si>
    <t>Bhatt, Mukesh; Wagh, Shrikant; Chakinala, Anand Gupta; Pant, Kamal Kishore; Sharma, Tanima; Joshi, Jyeshtharaj Bhalchandra; Shah, Kalpit; Sharma, Abhishek</t>
  </si>
  <si>
    <t>Conversion of refuse derived fuel from municipal solid waste into valuable chemicals using advanced thermo-chemical process</t>
  </si>
  <si>
    <t>Biofuels and chemicals; Co-pyrolysis; Municipal solid waste; Pyrolysis oils; Refuse derived fuel</t>
  </si>
  <si>
    <t>CO-PYROLYSIS; BIOCHAR; BIOMASS; TECHNOLOGIES; EVOLUTION; REMOVAL; BIOFUEL; WOOD; OILS</t>
  </si>
  <si>
    <t>In this study, thermo-chemical decomposition of Refuse Derived Fuel (RDF) from municipal solid waste pretreatment plant has been conducted in pyrolytic conditions. Due to high heterogeneity, individual RDF samples are not necessarily representative of the full variety of different components present. To overcome this, five different samples of RDF with varying compositions were treated in a rotary kiln reactor. RDF feed has been characterized based on the amount of biomass and plastic content. Product (oil &amp; char) composition and quality were analysed using different characterization techniques. It was observed that the quality of pyrolysis products varied with the feed composition and operating temperature. Maximum oil yield of oil similar to 43% was obtained from RDF containing similar to 77% of plastics at 500 degrees C. This study showed that the interaction of RDF components has a major role in the pyrolysis oil composition. The oil phase mainly consisted of n-aliphatic, branched aliphatic compounds and primary alcohols while, the aqueous phase consisted of organic acids, furans, methanol, phenols, and their derivatives along with ketones. At higher temperatures, the phenolic compounds decreased and the alcohol content was found to increase. Using solvent extraction, phenolic compounds were extracted with hexane while, ketones and acids were extracted using acetone. With high plastic content (similar to 85%), the char yield reduced from 55% to 30% with increase in temperature. Char samples consisted of different functional groups such as -OH and -COOH along with the micronutrients such as K, Mg and P, with pH in the range of 7.8-9.5 making it suitable for soil applications. Detailed chemical composition analysis of pyrolysis oil and char is the key to design pyrolysis process and evaluating its importance for producing the value-added chemicals.</t>
  </si>
  <si>
    <t>[Bhatt, Mukesh; Chakinala, Anand Gupta; Sharma, Tanima; Sharma, Abhishek] Manipal Univ Jaipur, Dept Chem Engn, Jaipur 303007, Rajasthan, India; [Wagh, Shrikant] Shroff S R Rotary Inst Chem Technol, Dept Chem Engn, Vataria 393135, Ankleshwar, India; [Pant, Kamal Kishore] Indian Inst Technol Delhi, Dept Chem Engn, Delhi 110016, India; [Joshi, Jyeshtharaj Bhalchandra] Inst Chem Technol, Dept Chem Engn, Mumbai 400019, Maharashtra, India; [Joshi, Jyeshtharaj Bhalchandra] Marathi Vidnyan Parishad, Mumbai 400022, Maharashtra, India; [Shah, Kalpit] RMIT Univ, Sch Engn, Dept Chem &amp; Environm Engn, Melbourne, Vic 3000, Australia</t>
  </si>
  <si>
    <t>Manipal University Jaipur; Indian Institute of Technology System (IIT System); Indian Institute of Technology (IIT) - Delhi; Institute of Chemical Technology - Mumbai; Royal Melbourne Institute of Technology (RMIT)</t>
  </si>
  <si>
    <t>Sharma, A (corresponding author), Manipal Univ Jaipur, Dept Chem Engn, Jaipur 303007, Rajasthan, India.</t>
  </si>
  <si>
    <t>Bhatt, Mukesh/0000-0003-1144-235X; Sharma, Abhishek/0000-0002-6539-8035; Chakinala, Dr. Anand Gupta/0000-0001-8082-3813</t>
  </si>
  <si>
    <t>Bharuch Enviro Infrastructure Ltd. Ankleshwar, Gujarat, India [BEIL/ANK/2020/MOU-MUJ]; Department of Science and technology, Delhi, India [DST/TDT/WM/2019/62 (G)]</t>
  </si>
  <si>
    <t>Bharuch Enviro Infrastructure Ltd. Ankleshwar, Gujarat, India; Department of Science and technology, Delhi, India(Department of Science &amp; Technology (India))</t>
  </si>
  <si>
    <t>Funding sources The authors wish to express their gratitude to Bharuch Enviro Infrastructure Ltd. Ankleshwar, Gujarat, India (Grant: BEIL/ANK/2020/MOU-MUJ) and Department of Science and technology, Delhi, India (Grant: DST/TDT/WM/2019/62 (G) ) .</t>
  </si>
  <si>
    <t>10.1016/j.jclepro.2021.129653</t>
  </si>
  <si>
    <t>XE9KT</t>
  </si>
  <si>
    <t>WOS:000723701200001</t>
  </si>
  <si>
    <t>Zhang, ZY; Ju, R; Zhou, HT; Chen, HW</t>
  </si>
  <si>
    <t>Zhang, Zhiyuan; Ju, Rui; Zhou, Hengtao; Chen, Hongwei</t>
  </si>
  <si>
    <t>Migration characteristics of heavy metals during sludge pyrolysis</t>
  </si>
  <si>
    <t>Sludge; Pyrolysis; Model-free method; Kinetics; Heavy metal</t>
  </si>
  <si>
    <t>MUNICIPAL SEWAGE-SLUDGE; HYDROTHERMAL CARBONIZATION; ENVIRONMENTAL RISK; CO-PYROLYSIS; BEHAVIOR; PRODUCTS; KINETICS; CADMIUM; BIOCHAR; LEAD</t>
  </si>
  <si>
    <t>A comprehensive study was conducted to investigate the pyrolysis characteristics of municipal sludge, and the activation energy of sludge pyrolysis was determined using the Model-free method. The detailed migration characteristics of heavy metals in the pyrolysis products were also investigated at different pyrolysis temperatures (250-850 degrees C). The results demonstrate that sludge pyrolysis is a multi-step process; the activation energy of pyrolysis increased with the pyrolysis conversion rate, and the average activation energy was calculated as 79.59 kJ mol(-1). As the pyrolysis temperature increased, the char yield decreased, the tar yield increased then decreased, and the gas yield increased. At 850 degrees C, the thermal volatilities of heavy metals followed the sequence Cu &lt; Cr &lt; Ni &lt; Mn &lt; Pb &lt; As &lt; Zn &lt; Cd = Hg. In addition, Cu, Cr, and Ni were seldom involved in migration during pyrolysis while As, Cd, and Hg readily migrated even at low pyrolysis temperatures. The results provide a theoretical basis for sludge pyrolysis technologies and heavy metals migration control. (C) 2020 Elsevier Ltd. All rights reserved.</t>
  </si>
  <si>
    <t>[Zhang, Zhiyuan; Ju, Rui; Zhou, Hengtao] Henan Univ Urban Construct, Sch Energy &amp; Architectural Environm Engn, Pingdingshan 467036, Peoples R China; [Chen, Hongwei] North China Elect Power Univ, Key Lab Condit Monitoring &amp; Control Power Plant E, Minist Educ, Baoding 071003, Peoples R China</t>
  </si>
  <si>
    <t>Henan University of Urban Construction; North China Electric Power University</t>
  </si>
  <si>
    <t>Ju, R; Zhou, HT (corresponding author), Henan Univ Urban Construct, Sch Energy &amp; Architectural Environm Engn, Pingdingshan 467036, Peoples R China.</t>
  </si>
  <si>
    <t>zhangzhiyuan_89@163.com; 80132809@qq.com; 30040005@hncj.edu.cn</t>
  </si>
  <si>
    <t>zhiyuan, zhang/E-5774-2019; zhang, zhiyuan/GSI-4031-2022</t>
  </si>
  <si>
    <t>zhang, zhiyuan/0000-0002-8628-1610</t>
  </si>
  <si>
    <t>National Natural Science Foundation of China (NSFC) [50876030]; Henan Provincial Science and Technology Research Project, China [192102310472]; Key Scientific Research Project of Universities in Henan Province, China [20B480001]; Youth Backbone Teacher Project of Henan University of Urban Construction [YCJQNGGJS201905]</t>
  </si>
  <si>
    <t>National Natural Science Foundation of China (NSFC)(National Natural Science Foundation of China (NSFC)); Henan Provincial Science and Technology Research Project, China; Key Scientific Research Project of Universities in Henan Province, China; Youth Backbone Teacher Project of Henan University of Urban Construction</t>
  </si>
  <si>
    <t>This research was financially supported by the National Natural Science Foundation of China (NSFC) (No.50876030), theHenan Provincial Science and Technology Research Project, China (No.192102310472), the Key Scientific Research Project of Universities in Henan Province, China (No.20B480001), and the Youth Backbone Teacher Project of Henan University of Urban Construction (No. YCJQNGGJS201905).</t>
  </si>
  <si>
    <t>10.1016/j.wasman.2020.11.018</t>
  </si>
  <si>
    <t>PN3NR</t>
  </si>
  <si>
    <t>WOS:000604389700004</t>
  </si>
  <si>
    <t>Liu, ZW; Li, Y; Li, C; Thummavichai, K; Feng, C; Li, Z; Liu, S; Zhang, SH; Wang, NN; Zhu, YQ</t>
  </si>
  <si>
    <t>Liu, Zhiwei; Li, Yi; Li, Chen; Thummavichai, Kunyapat; Feng, Chen; Li, Zhen; Liu, Song; Zhang, Shenghua; Wang, Nannan; Zhu, Yanqiu</t>
  </si>
  <si>
    <t>MOF-derived biochar composites for enhanced high performance photocatalytic degradation of tetracycline hydrochloride</t>
  </si>
  <si>
    <t>Z-SCHEME PHOTOCATALYST; SELECTIVE OXIDATION; AQUEOUS-SOLUTION; COW DUNG; EFFICIENT; GRAPHENE; CONSTRUCTION; REMOVAL; MIL-125(TI); REDUCTION</t>
  </si>
  <si>
    <t>Biochar reinforced advanced nanocomposites are of interest to a wide circle of researchers. Herein, we describe a novel MOF-derived reinforced cow dung biochar composite, which was prepared by a one-step hydrothermal method to form the MOF MIL-125(Ti) onto a nitrogen and sulfur co-doped bio-carbon (NSCDBC). The UV-vis diffuse reflectance spectrum of NSCDBC/MIL-125(Ti) exhibits an extension of light absorption in the visible region (360-800 nm), indicating its higher visible light capture capacity relative to pure MIL-125(Ti). The photocatalytic activity results show that all the NSCDBC/MIL-125(Ti) composite samples, namely NSCM-5, NSCM-10, NSCM-20 and NSCM-30 display good performance in the removal of tetracycline hydrochloride compared to pure MIL-125(Ti). Among them, NSCM-20 exhibits the highest catalytic activity with a removal rate of 94.62%, which is attributed to the excellent adsorption ability of NSCDBC and the ability to inhibit the complexation of photogenerated electron-hole pairs. Photoluminescence verifies that the loading of biochar successfully enhances the separation of photogenerated electron-hole pairs. Subsequently, the active species in the photocatalytic process are identified by using electron spin resonance spin-trap techniques and free radical trapping experiments. Finally, the possible reaction mechanism for the photocatalytic process is revealed. These results confirm that NSCDBC/MIL-125(Ti) is a potentially low-cost, green photocatalyst for water quality improvement.</t>
  </si>
  <si>
    <t>[Liu, Zhiwei; Li, Yi; Li, Chen; Feng, Chen; Li, Zhen; Liu, Song; Zhang, Shenghua; Wang, Nannan; Zhu, Yanqiu] Guangxi Univ, Guangxi Inst Fullerene Technol GIFT, Key Lab New Proc Technol Nonferrous Met &amp; Mat, Sch Resources Environm &amp; Mat,Minist Educ, Nanning 530004, Peoples R China; [Thummavichai, Kunyapat; Zhu, Yanqiu] Univ Exeter, Coll Engn, Dept Math &amp; Phys Sci, Exeter EX4 4QF, England; [Thummavichai, Kunyapat] Northumbria Univ, Fac Engn &amp; Environm, Newcastle Upon Tyne NE1 8ST, England</t>
  </si>
  <si>
    <t>Guangxi University; University of Exeter; Northumbria University</t>
  </si>
  <si>
    <t>Zhang, SH; Wang, NN (corresponding author), Guangxi Univ, Guangxi Inst Fullerene Technol GIFT, Key Lab New Proc Technol Nonferrous Met &amp; Mat, Sch Resources Environm &amp; Mat,Minist Educ, Nanning 530004, Peoples R China.</t>
  </si>
  <si>
    <t>shzhang@gxu.edu.cn; wangnannan@gxu.edu.cn</t>
  </si>
  <si>
    <t>Zhu, Yanqiu/0000-0003-3659-5643; Thummavichai, Kunyapat/0000-0003-3042-7278; Wang, Nannan/0000-0002-9013-0612</t>
  </si>
  <si>
    <t>National Natural Science Foundation [51972068]; Specific Research Project of Guangxi for Research Bases and Talents [GuiKe AD19245145]; Natural Science Foundation of Guangxi Province [2018GXNSFBA281106, 2021GXNSFBA076003]; Guangxi Bagui Scholarship Foundation</t>
  </si>
  <si>
    <t>National Natural Science Foundation(National Natural Science Foundation of China (NSFC)); Specific Research Project of Guangxi for Research Bases and Talents; Natural Science Foundation of Guangxi Province(National Natural Science Foundation of Guangxi Province); Guangxi Bagui Scholarship Foundation</t>
  </si>
  <si>
    <t>This project is supported by National Natural Science Foundation (No. 51972068), Specific Research Project of Guangxi for Research Bases and Talents (No. GuiKe AD19245145), Natural Science Foundation of Guangxi Province (No. 2018GXNSFBA281106 and No. 2021GXNSFBA076003), Guangxi Bagui Scholarship Foundation.</t>
  </si>
  <si>
    <t>10.1039/d2ra05819g</t>
  </si>
  <si>
    <t>6B6OG</t>
  </si>
  <si>
    <t>gold, Green Accepted, Green Published</t>
  </si>
  <si>
    <t>WOS:000881449500001</t>
  </si>
  <si>
    <t>Soinne, H; Keskinen, R; Heikkinen, J; Hyvaluoma, J; Uusitalo, R; Peltoniemi, K; Velmala, S; Pennanen, T; Fritze, H; Kaseva, J; Hannula, M; Rasa, K</t>
  </si>
  <si>
    <t>Soinne, Helena; Keskinen, Riikka; Heikkinen, Jaakko; Hyvaluoma, Jari; Uusitalo, Risto; Peltoniemi, Krista; Velmala, Sannakajsa; Pennanen, Taina; Fritze, Hannu; Kaseva, Janne; Hannula, Markus; Rasa, Kimmo</t>
  </si>
  <si>
    <t>Are there environmental or agricultural benefits in using forest residue biochar in boreal agricultural clay soil?</t>
  </si>
  <si>
    <t>Biochar; Carbon sequestration; Soil quality; Soil productivity; Nutrient leaching; Microbial community</t>
  </si>
  <si>
    <t>RUNOFF WATER-QUALITY; CARBON SEQUESTRATION; SLOW PYROLYSIS; MICROBIAL COMMUNITIES; AGGREGATE STABILITY; CONIFEROUS FOREST; YIELD FORMATION; FEEDSTOCK TYPE; MAIZE YIELD; AMENDMENT</t>
  </si>
  <si>
    <t>Short-term agronomic and environmental benefits are fundamental factors in encouraging farmers to use biochar on a broad scale. The short-term impacts of forest residue biochar (BC) on the productivity and carbon (C) storage of arable boreal clay soil were studied in a field experiment. In addition, rain simulations and aggregate stability tests were carried out to investigate the potential of BC to reduce nutrient export to surface waters. A BC addition of 30 t ha(-1) increased soil test phosphorus and decreased bulk density in the surface soil but did not significantly change pH or water retention properties, and most importantly, did not increase the yield. There were no changes in the bacterial or fungal communities, or biomasses. Soil basal respiration was higher in BCamended plots in the spring, but no differences in respiration rates were detected in the fall two years after the application. Rain simulation experiments did not support the use of BC in reducing erosion or the export of nutrients from the field. Of the C added, on average SON was discovered in the 0-45 cm soil layer one year after the application. Amendment of boreal clay soil with a high rate of BC characterized by a moderately alkaline pH, low surface functionalities, and a recalcitrant nature, did not induce such positive impacts that would unambiguously motivate farmers to invest in BC-BC use seems unviable from the farmer's perspective but could play a role in climate change mitigation, as it will likely serve as long-term C storage. (C) 2018 The Authors. Published by Elsevier B.V.</t>
  </si>
  <si>
    <t>[Soinne, Helena; Peltoniemi, Krista; Velmala, Sannakajsa; Pennanen, Taina; Fritze, Hannu] Nat Resources Inst Finland, Latokartanonkaari 9, FI-00790 Helsinki, Finland; [Keskinen, Riikka; Heikkinen, Jaakko; Uusitalo, Risto; Kaseva, Janne; Rasa, Kimmo] Nat Resources Inst Finland, Tietotie 4, FI-31600 Jokioinen, Finland; [Hyvaluoma, Jari] HAMK Univ Appl Sci, Mustialantie 105, FI-31310 Mustiala, Finland; [Hannula, Markus] Tampere Univ, BioMediTech Fac Med &amp; Hlth Technol, Tampere, Finland</t>
  </si>
  <si>
    <t>Natural Resources Institute Finland (Luke); Natural Resources Institute Finland (Luke); Hame University of Applied Sciences; Tampere University</t>
  </si>
  <si>
    <t>Soinne, H (corresponding author), Nat Resources Inst Finland, Latokartanonkaari 9, FI-00790 Helsinki, Finland.</t>
  </si>
  <si>
    <t>helena.soinne@luke.fi</t>
  </si>
  <si>
    <t>Velmala, Sannakajsa/GSN-7968-2022; Kaseva, Janne/GLT-5462-2022; Rasa, Kimmo/J-6021-2018</t>
  </si>
  <si>
    <t>Velmala, Sannakajsa/0000-0001-9813-9825; Kaseva, Janne/0000-0002-8167-5434; Rasa, Kimmo/0000-0003-2350-1839; Uusitalo, Risto/0000-0002-4427-9053</t>
  </si>
  <si>
    <t>European Union [637020 MOBILEFLIP]; Ministry of Education and Culture, Finland</t>
  </si>
  <si>
    <t>European Union(European Union (EU)); Ministry of Education and Culture, Finland</t>
  </si>
  <si>
    <t>We thank Tuija Hytonen and Juha-Matti Pitkanen for their excellent technical assistance in preparing soil samples for DNA extractions, amplicon sequencing, and qPCR, Maija Ruokolainen for her basal respiration measurements, and Pia Grandell for her PLFA work. Anssi kalli from the \in Technical Research Centre of Finland is acknowledged for his CHN analyses. This project received funding from the European Union's Horizon 2020 research and innovation program under grant agreement No. 637020 MOBILEFLIP, as well as from the Ministry of Education and Culture, Finland, project Bioproduct and Clean Bioeconomy - RIM FlagShip in Xamk.</t>
  </si>
  <si>
    <t>10.1016/j.scitotenv.2020.138955</t>
  </si>
  <si>
    <t>LX1YH</t>
  </si>
  <si>
    <t>WOS:000539634100009</t>
  </si>
  <si>
    <t>Han, BJ; Yang, FX; Shen, SZ; Mu, MR; Zhang, KQ</t>
  </si>
  <si>
    <t>Han, Bingjun; Yang, Fengxia; Shen, Shizhou; Mu, Meirui; Zhang, Keqiang</t>
  </si>
  <si>
    <t>Effects of soil habitat changes on antibiotic resistance genes and related microbiomes in paddy fields</t>
  </si>
  <si>
    <t>Antibiotic resistance genes; Growth pattern; Paddy ecosystem; Habitat change; Whole growth cycle</t>
  </si>
  <si>
    <t>PIG MANURE; COMMUNITY; ARGS; DEGRADATION; AMENDMENT; ABUNDANCE; DYNAMICS; BIOCHAR; SYSTEM</t>
  </si>
  <si>
    <t>The changes of paddy soil habitat profoundly affect the structure and function of soil microorganisms, but how this process drives the growth and spread of manure- derived antibiotic resistance genes (ARGs) after entering the soil is unclear. Herein, this study explored the environmental fate and behavior of various ARGs in the paddy soil during rice growth period. Results showed that most ARG abundances in flooded soil was lower than that in non-flooded soil during rice growth (decreased by 33.4 %). And soil dry-wet alternation altered microbial community structure in paddy field (P &lt; 0.05), showing that Actinobacteria and Firmicutes increased in proportion under non-flooded conditions, and Chloroflexi, Proteobacteria and Acidobacteria evolved into the dominant groups in flooded soil. Meanwhile, the correlation between ARGs and bacterial communities was stronger than that with mobile genetic elements (MGEs) in both flooded and non-flooded paddy soils. Furthermore, soil properties, especially oxidation reduction potential (ORP), were proved to be an essential factor in regulating the variability of ARGs in the whole rice growth stage by structural equation model, with a direct influence (&amp; lambda; = 0.38, P &lt; 0.05), following by similar effects of bacterial communities and MGEs (&amp; lambda; = 0.36, P &lt; 0.05; &amp; lambda; = 0.29, P &lt; 0.05). This study demonstrated that soil dry-wet alternation effectively reduced the proliferation and dissemination of most ARGs in paddy fields, providing a novel agronomic measure for pollution control of antibiotic resistance in farmland ecosystem.</t>
  </si>
  <si>
    <t>[Han, Bingjun; Yang, Fengxia; Shen, Shizhou; Mu, Meirui; Zhang, Keqiang] Agroenvironm Protect Inst, Minist Agr &amp; Rural Affairs, Tianjin, Peoples R China; [Shen, Shizhou; Zhang, Keqiang] Natl Observat &amp; Res Stn, Agroecosyst, Dali, Yunnan, Peoples R China</t>
  </si>
  <si>
    <t>Chinese Academy of Agricultural Sciences; Agro-Environmental Protection Institute, CAAS; Ministry of Agriculture &amp; Rural Affairs</t>
  </si>
  <si>
    <t>Yang, FX; Zhang, KQ (corresponding author), Agroenvironm Protect Inst, Minist Agr &amp; Rural Affairs, Tianjin, Peoples R China.;Zhang, KQ (corresponding author), Natl Observat &amp; Res Stn, Agroecosyst, Dali, Yunnan, Peoples R China.</t>
  </si>
  <si>
    <t>yangfengxiacomeon@163.com; keqiangzhang68@163.com</t>
  </si>
  <si>
    <t>National Natural Science Foundation of China [42277033, 42077355]; Major Science and Technology Project of Yunnan Province [202102AE090011]; Tianjin Dairy Cattle (mutton sheep) Industry Technology system innovation team construction project [ITTCRS2021000]</t>
  </si>
  <si>
    <t>National Natural Science Foundation of China(National Natural Science Foundation of China (NSFC)); Major Science and Technology Project of Yunnan Province; Tianjin Dairy Cattle (mutton sheep) Industry Technology system innovation team construction project</t>
  </si>
  <si>
    <t>This study was financially supported by National Natural Science Foundation of China (42277033; 42077355) , Major Science and Technology Project of Yunnan Province (202102AE090011) , Tianjin Dairy Cattle (mutton sheep) Industry Technology system innovation team construction project (ITTCRS2021000) .</t>
  </si>
  <si>
    <t>10.1016/j.scitotenv.2023.165109</t>
  </si>
  <si>
    <t>N2KB3</t>
  </si>
  <si>
    <t>WOS:001035352400001</t>
  </si>
  <si>
    <t>Liu, Z; Sun, ZH; Wang, HY; Cao, SL; Chen, TQ; Qu, SD; Lei, N; Dong, QG</t>
  </si>
  <si>
    <t>Liu, Z.; Sun, Z. H.; Wang, H. Y.; Cao, S. L.; Chen, T. Q.; Qu, S. D.; Lei, N.; Dong, Q. G.</t>
  </si>
  <si>
    <t>EFFECTS OF STRAW DECOMPOSITION ON AGGREGATE COMPOSITION AND AGGREGATE-ASSOCIATED ORGANIC CARBON IN DIFFERENT SOIL MINERAL TYPES</t>
  </si>
  <si>
    <t>straw-amended soil; incubation; water-stable aggregates; aggregate stability; soil organic carbon</t>
  </si>
  <si>
    <t>LOESS PLATEAU; PHYSICAL-PROPERTIES; STABILITY; BIOCHAR; MATTER; WATER; DYNAMICS; NITROGEN; SEQUESTRATION; STABILIZATION</t>
  </si>
  <si>
    <t>Straw is an important organic resource that could be recycled, however, few studies investigated the effects of straw decomposition on aggregate stability and organic carbon (OC) of different mineral soils. In this study, we conducted a constant temperature incubation experiment for 120 days in three different mineral soils consisting of two treatments: control soil and straw-amended soil. The results showed that straw addition promoted a significant increase of &gt;2 mm water-stable macroaggregates as well as a significant decrease of microaggregates (&lt;0.25 mm) compared with control soils (P&lt;0.05). From day 15 to day 120, the three straw-amended soils significantly increased in mean weight diameter (MWD) and geometric mean diameter (GMD). The OC concentration of different particle-size aggregates in straw-amended soils increased significantly during the early 15 days of incubation, then gradually decreased during the later stages. After 120 days of incubation, the contribution of OC of macroaggregates to soil organic carbon in fluvo-aquic soil reached the highest (66.14%). Among them, the fluvo-aquic soil with 2:1 clay mineral showed better improvement of aggregate stability and OC concentration than red soil during straw decomposition. These results confirm the differences and benefits of straw application for soil structure and quality of different clay mineral types.</t>
  </si>
  <si>
    <t>[Liu, Z.; Sun, Z. H.; Wang, H. Y.; Cao, S. L.; Chen, T. Q.; Qu, S. D.; Lei, N.; Dong, Q. G.] Shaanxi Prov Land Engn Construct Grp Co Ltd, Xian 710075, Peoples R China; [Liu, Z.; Sun, Z. H.; Wang, H. Y.; Chen, T. Q.; Qu, S. D.; Lei, N.; Dong, Q. G.] Shaanxi Prov Land Engn Construct Grp Co Ltd, Inst Land Engn &amp; Technol, Xian 710075, Peoples R China; [Liu, Z.; Sun, Z. H.; Wang, H. Y.; Chen, T. Q.; Qu, S. D.; Lei, N.; Dong, Q. G.] Minist Nat Resources, Key Lab Degraded &amp; Unused Land Consolidat Engn, Xian 710075, Peoples R China; [Liu, Z.; Sun, Z. H.; Wang, H. Y.; Chen, T. Q.; Qu, S. D.; Lei, N.; Dong, Q. G.] Shaanxi Prov Land Consolidat Engn Technol Res Ctr, Xian 710075, Peoples R China</t>
  </si>
  <si>
    <t>Sun, ZH (corresponding author), Shaanxi Prov Land Engn Construct Grp Co Ltd, Xian 710075, Peoples R China.;Sun, ZH (corresponding author), Shaanxi Prov Land Engn Construct Grp Co Ltd, Inst Land Engn &amp; Technol, Xian 710075, Peoples R China.;Sun, ZH (corresponding author), Minist Nat Resources, Key Lab Degraded &amp; Unused Land Consolidat Engn, Xian 710075, Peoples R China.;Sun, ZH (corresponding author), Shaanxi Prov Land Consolidat Engn Technol Res Ctr, Xian 710075, Peoples R China.</t>
  </si>
  <si>
    <t>Scientific Research Item of Shaanxi Provincial Land Engineering Construction Group [DJNY2020-25]; 2018 Open Fund for Shaanxi Key Laboratory of Land Remediation [2018-JC15]; Fundamental Research Funds for the Central University of Changan University [300102279502]</t>
  </si>
  <si>
    <t>Scientific Research Item of Shaanxi Provincial Land Engineering Construction Group; 2018 Open Fund for Shaanxi Key Laboratory of Land Remediation; Fundamental Research Funds for the Central University of Changan University</t>
  </si>
  <si>
    <t>This research was supported by the Scientific Research Item of Shaanxi Provincial Land Engineering Construction Group(DJNY2020-25), the 2018 Open Fund for Shaanxi Key Laboratory of Land Remediation(2018-JC15), and the Fundamental Research Funds for the Central University of Changan University (300102279502).</t>
  </si>
  <si>
    <t>10.15666/aeer/1805_65116528</t>
  </si>
  <si>
    <t>OL3EX</t>
  </si>
  <si>
    <t>WOS:000585225100030</t>
  </si>
  <si>
    <t>Tan, GC; Mao, Y; Wang, HY; Xu, N</t>
  </si>
  <si>
    <t>Tan, Guangcai; Mao, Yi; Wang, Hongyuan; Xu, Nan</t>
  </si>
  <si>
    <t>A comparative study of arsenic(V), tetracycline and nitrate ions adsorption onto magnetic biochars and activated carbon</t>
  </si>
  <si>
    <t>Biochar; As(V); Tetracycline; Nitrate; Co-adsorption</t>
  </si>
  <si>
    <t>INNER-MONGOLIA; POROUS CARBON; WASTE-WATER; METAL-ION; REMOVAL; SORPTION; GROUNDWATER; AREA; BIOMASS; CONTAMINATION</t>
  </si>
  <si>
    <t>The removal of contaminants in co-solute systems is a pressing issue. Herein, the adsorption capacities of magnetic biochars and activated carbon were investigated and compared for various aqueous anions, including As(V), tetracycline (TC) and NO3-, existed alone or as a mixture. One-step (pre-treating biomass with FeCl3 before pyrolysis (FB)) and two-step (pyrolysing biomass before modification with FeCl3 (BF)) magnetization methods were applied to synthesize magnetic biochars. Magnetic activated carbon (AF) was also prepared with the two-step magnetization method. FB presented the highest adsorption capacities for As(V) and NO3- respectively at 6.77 and 6.31 mg g(-1). AC (612.38 mg g(-1)) showed the highest adsorption capacity for TC, which decreased by 189.76% after magnetization. Magnetization was proved to be a promising method to improve the adsorption of both As(V) and NO3- on adsorbents through enhanced electrostatic attraction, while the adsorption of TC depended mainly on high specific surface area of the adsorbent. Results from competitive adsorption in the co-solute systems suggested that FB had a great potential for application in the co-contaminated environment (heavy metal and inorganic anions), and AF could be a promising adsorbent to remediate multiple-contaminated environment (i.e. organic pollution and heavy metal/inorganic anions). (C) 2020 Institution of Chemical Engineers. Published by Elsevier B.V. All rights reserved.</t>
  </si>
  <si>
    <t>[Tan, Guangcai; Mao, Yi; Xu, Nan] Peking Univ, Shenzhen Engn Res Ctr Nanoporous Water Treatment, Sch Environm &amp; Energy, Shenzhen Grad Sch, Shenzhen 518055, Peoples R China; [Tan, Guangcai] Louisiana State Univ, Dept Civil &amp; Environm Engn, Baton Rouge, LA 70803 USA; [Mao, Yi] Univ Coll Dublin, UCD Dooge Ctr Water Resource Res, Sch Civil Struct &amp; Environm Engn, Dublin 4, Ireland; [Wang, Hongyuan] Chinese Acad Agr Sci, Inst Agr Resources &amp; Reg Planning, Key Lab Nonpoint Source Pollut Control, Minist Agr, Beijing 100081, Peoples R China</t>
  </si>
  <si>
    <t>Xu, N (corresponding author), Peking Univ, Shenzhen Engn Res Ctr Nanoporous Water Treatment, Sch Environm &amp; Energy, Shenzhen Grad Sch, Shenzhen 518055, Peoples R China.</t>
  </si>
  <si>
    <t>Mao, Yi/HJG-4563-2022; Xu, Nan/AAR-8961-2021</t>
  </si>
  <si>
    <t>Mao, Yi/0000-0001-8676-9205; Tan, Guangcai/0000-0002-7616-5894</t>
  </si>
  <si>
    <t>National Natural ScienceFoundation of China [41301311, 51579003]; ShenzhenMunicipal Development and Reform Commission (ShenzhenEngineering Research Center for Nanoporous Water Treatment Materials); ShenzhenMunicipal Development and Reform Commission (Discipline construction of watershedecological engineering)</t>
  </si>
  <si>
    <t>National Natural ScienceFoundation of China(National Natural Science Foundation of China (NSFC)); ShenzhenMunicipal Development and Reform Commission (ShenzhenEngineering Research Center for Nanoporous Water Treatment Materials); ShenzhenMunicipal Development and Reform Commission (Discipline construction of watershedecological engineering)</t>
  </si>
  <si>
    <t>The study was supported by the National Natural ScienceFoundation of China (41301311, 51579003), and the ShenzhenMunicipal Development and Reform Commission (ShenzhenEngineering Research Center for Nanoporous Water Treatment Materials, and Discipline construction of watershedecological engineering).</t>
  </si>
  <si>
    <t>10.1016/j.cherd.2020.05.011</t>
  </si>
  <si>
    <t>MD5ZD</t>
  </si>
  <si>
    <t>WOS:000544050400046</t>
  </si>
  <si>
    <t>Luo, XW; Asefa, T; Qiu, RL; Su, CT; Cui, LH; Huang, ZJ</t>
  </si>
  <si>
    <t>Luo, Xuewen; Asefa, Tewodros; Qiu, Rongliang; Su, Cuiting; Cui, Lihua; Huang, Zhujian</t>
  </si>
  <si>
    <t>Robust Adsorption and Persulfate-Based Degradation of Doxycycline by Oxygen Vacancy-Rich Copper-Iron Oxides Prepared through a Mechanochemical Route</t>
  </si>
  <si>
    <t>ACS ES&amp;T WATER</t>
  </si>
  <si>
    <t>persulfate activation; mechanochemistry; oxygen vacancies; adsorption; catalysis</t>
  </si>
  <si>
    <t>TETRACYCLINE REMOVAL; OXIDATION; ACTIVATION; BIOCHAR; PERFORMANCE; EFFICIENT; FABRICATION; CATALYSTS; SLUDGE; WATER</t>
  </si>
  <si>
    <t>Persulfate-based advanced oxidation over heterogeneous catalysts is an effective approach to degrade organic pollutants, and prior adsorption of the pollutants on the catalysts is an essential step. In this study, CuO/Fe2O3 (CF) composite materials with a robust adsorption capacity and catalytic activity toward organic pollutants were prepared using a green mechanochemical route. The raw CuO and alpha-Fe2O3 present in the materials were transformed into CuFe oxide catalysts with abundant oxygen vacancies during the mechanochemical reaction. The maximum adsorption capacity of CF composite materials for doxycycline was as high as 200 mg/g. First-principles density functional theory calculations revealed that the CF composite material had a very strong ability to attract and decompose persulfate and produced more reactive oxygen species, mainly( 1)O(2) ,O-2(-center dot), and SO4 center dot-. Doxycycline was decomposed into CO2 and H2O through three possible pathways. The efficiency of total organic carbon (TOC) removal by the CF/persulfate system was up to 90%. Our study provided a facile synthetic method (as it involved no organic solvent, was viable for use at an industrial scale, and generated no wastewater) for the preparation of catalysts with excellent performance to decontaminate wastewater.</t>
  </si>
  <si>
    <t>[Luo, Xuewen; Qiu, Rongliang; Su, Cuiting; Cui, Lihua; Huang, Zhujian] South China Agr Univ, Coll Nat Resources &amp; Environm, Guangdong Prov Key Lab Agr &amp; Rural Pollut Abateme, Guangzhou 510642, Peoples R China; [Asefa, Tewodros; Huang, Zhujian] Rutgers State Univ, Dept Chem &amp; Chem Biol, Piscataway, NJ 08854 USA; [Asefa, Tewodros; Huang, Zhujian] Rutgers State Univ, Dept Chem &amp; Biochem Engn, Piscataway, NJ 08854 USA; [Qiu, Rongliang; Cui, Lihua; Huang, Zhujian] South China Agr Univ, Guangdong Lab Lingnan Modern Agr, Coll Nat Resources &amp; Environm, Guangzhou 510642, Peoples R China</t>
  </si>
  <si>
    <t>South China Agricultural University; Rutgers State University New Brunswick; Rutgers State University New Brunswick; Guangdong Laboratory for Lingnan Modern Agriculture; South China Agricultural University</t>
  </si>
  <si>
    <t>Huang, ZJ (corresponding author), South China Agr Univ, Coll Nat Resources &amp; Environm, Guangdong Prov Key Lab Agr &amp; Rural Pollut Abateme, Guangzhou 510642, Peoples R China.;Huang, ZJ (corresponding author), Rutgers State Univ, Dept Chem &amp; Chem Biol, Piscataway, NJ 08854 USA.;Huang, ZJ (corresponding author), Rutgers State Univ, Dept Chem &amp; Biochem Engn, Piscataway, NJ 08854 USA.;Huang, ZJ (corresponding author), South China Agr Univ, Guangdong Lab Lingnan Modern Agr, Coll Nat Resources &amp; Environm, Guangzhou 510642, Peoples R China.</t>
  </si>
  <si>
    <t>zjhuang@scau.edu.cn</t>
  </si>
  <si>
    <t>Huang, Zhujian/O-2404-2015; QIU, Rong-Liang/F-9450-2012</t>
  </si>
  <si>
    <t>Huang, Zhujian/0000-0002-4448-4903; QIU, Rong-Liang/0000-0002-9469-5274</t>
  </si>
  <si>
    <t>Key-Area Research and Development Program of Guangdong Province [2020B0202080001]; Natural Science Foundation of Guang-dong Province [2019A1515011659]; National Natural Science Foundation of China [51509093]; Guangdong Provincial Academy of Building Research Group Co., Ltd.; Beijing Zhongke-baice Technology Service Co., Ltd</t>
  </si>
  <si>
    <t>Key-Area Research and Development Program of Guangdong Province; Natural Science Foundation of Guang-dong Province(National Natural Science Foundation of Guangdong Province); National Natural Science Foundation of China(National Natural Science Foundation of China (NSFC)); Guangdong Provincial Academy of Building Research Group Co., Ltd.; Beijing Zhongke-baice Technology Service Co., Ltd</t>
  </si>
  <si>
    <t>The study was supported by the Key-Area Research and Development Program of Guangdong Province (2020B0202080001) , Natural Science Foundation of Guang-dong Province (2019A1515011659) , National Natural Science Foundation of China (51509093) , and Guangdong Provincial Academy of Building Research Group Co., Ltd. Project. The characterization results were supported by Beijing Zhongke-baice Technology Service Co., Ltd .</t>
  </si>
  <si>
    <t>2690-0637</t>
  </si>
  <si>
    <t>ACS EST WATER</t>
  </si>
  <si>
    <t>ACS ES&amp;T Wat.</t>
  </si>
  <si>
    <t>10.1021/acsestwater.2c00017</t>
  </si>
  <si>
    <t>2C0EM</t>
  </si>
  <si>
    <t>WOS:000810552200001</t>
  </si>
  <si>
    <t>Wang, J; Yang, CX; Zhang, HO; Li, J</t>
  </si>
  <si>
    <t>Wang, Jian; Yang, Chenxi; Zhang, Haiou; Li, Juan</t>
  </si>
  <si>
    <t>Improving Soil Properties by Sand Application in the Saline-Alkali Area of the Middle and Lower Reaches of the Yellow River, China</t>
  </si>
  <si>
    <t>sand application; soil physicochemical properties; soil enzyme; saline-alkali soil</t>
  </si>
  <si>
    <t>MICROBIAL ACTIVITY; ENZYME-ACTIVITY; SODIC SOILS; SUBSOIL; CARBON; RECLAMATION; AMENDMENTS; FERTILITY; RESPONSES; BIOCHAR</t>
  </si>
  <si>
    <t>Excessive soil salinity is a problem that makes soil unusable for agriculture, and most current research focuses on either chemical supplements or water conservation measures. Nevertheless, more information is needed about how sand treatment affects soil quality. In this study, a field experiment assessed the effect of sand application and cropping year on soil properties in an arid and semi-arid saline-sodic agricultural ecosystem. We found that sand application significantly improved the saline-alkali soil's physical (i.e., pH, EC, TSC, BD), chemical (i.e., OC, AN, AP), and enzyme activity (i.e., Amy, Ure, Alp, Cat) properties, and that soil AN, AP, as well as TSC, were the crucial factors affecting soil properties. Simultaneously, soil properties gradually improved along with increasing cropping years, although these increases gradually became small. Our findings highlight the potential of sand as a soil supplement to enhance soil quality and structure in semi-arid agricultural ecosystems, especially when considering the cost.</t>
  </si>
  <si>
    <t>[Wang, Jian; Li, Juan] Minist Nat &amp; Resources, Key Lab Degraded &amp; Unused Land Consolidat Engn, Xian 710021, Peoples R China; [Wang, Jian; Li, Juan] Shaanxi Prov Land Engn Construct Grp Co Ltd, Inst Land Engn &amp; Technol, Xian 710021, Peoples R China; [Yang, Chenxi; Zhang, Haiou] Shaanxi Prov Land Engn Construct Grp Co Ltd, Xian 710075, Peoples R China</t>
  </si>
  <si>
    <t>Li, J (corresponding author), Minist Nat &amp; Resources, Key Lab Degraded &amp; Unused Land Consolidat Engn, Xian 710021, Peoples R China.;Li, J (corresponding author), Shaanxi Prov Land Engn Construct Grp Co Ltd, Inst Land Engn &amp; Technol, Xian 710021, Peoples R China.</t>
  </si>
  <si>
    <t>wangjian_soil@163.com</t>
  </si>
  <si>
    <t>Natural Science Basic Research Program of Shaanxi [2021JZ-57]; Shaanxi Province Key Ramp;D Program [2022ZDLNY02-04]; Shaanxi Province Innovative Talent Promotion Plan-Science and Technology Rising Star Project [2021KJXX-88]; Shaanxi Provincial Land Engineering Construction Group Internal Research Project [DJNY2022-56, DJNY-YB-2023-22]</t>
  </si>
  <si>
    <t>Natural Science Basic Research Program of Shaanxi; Shaanxi Province Key Ramp;D Program; Shaanxi Province Innovative Talent Promotion Plan-Science and Technology Rising Star Project; Shaanxi Provincial Land Engineering Construction Group Internal Research Project</t>
  </si>
  <si>
    <t>The work was supported by the Natural Science Basic Research Program of Shaanxi (Program No.2021JZ-57), Shaanxi Province Key R &amp; D Program (Program No. 2022ZDLNY02-04), and Shaanxi Province Innovative Talent Promotion Plan-Science and Technology Rising Star Project (2021KJXX-88), and Shaanxi Provincial Land Engineering Construction Group Internal Research Project (DJNY2022-56, DJNY-YB-2023-22).</t>
  </si>
  <si>
    <t>10.3390/su15129437</t>
  </si>
  <si>
    <t>K6XG3</t>
  </si>
  <si>
    <t>WOS:001017846600001</t>
  </si>
  <si>
    <t>Zhang, CY; Song, ZH; Shi, H; Fu, JJ; Qiao, YH; He, CX</t>
  </si>
  <si>
    <t>Zhang, Chunyan; Song, Zhiheng; Shi, Hang; Fu, Jingjing; Qiao, Yinhu; He, Chunxia</t>
  </si>
  <si>
    <t>The Effects of Pre-treatments and Low-temperature Pyrolysis on Surface Properties of Biochar from Sunflower Straw as Adsorption Material</t>
  </si>
  <si>
    <t>Low-temperature pyrolysis; Pre-treated method; Biochar; Sunflower straw; Adsorption</t>
  </si>
  <si>
    <t>ACTIVATED CARBON; WASTE; EQUILIBRIUM</t>
  </si>
  <si>
    <t>Carbon adsorbent materials that were prepared from sunflower straw by a combination of pre-treatment and low-temperature pyrolysis showed better adsorption compared with untreated carbon. Four different pretreatment agents ( steam, alkali ( KOH), phosphoric ( H3PO4), and salt ( ZnCl2)) were analyzed with respect to their effects on the maximum surface area and the micropore area. Samples were measured by thermogravimetric analysis ( TGA), X-ray powder diffraction ( XRD), scanning electron microscopy ( SEM), surface area analysis, and pore size analysis. The surface area, pore volume, and N-2-adsorption capacity of the samples were closely correlated with the pre-treating agent. A biochar with a maximum surface area of 877.6 m(2)/g and a micropore area of 792.8 m(2)/g was prepared with phosphoric acid ( H3PO4) as the pre-treatment agent at a temperature of 400 degrees C. The main result of the one-stage pre-treatment procedure was the number of micropores. The two-stage, low-temperature pyrolysis procedure focused on the volume of the pores. Carbonized sunflower straw, with pretreated and low-temperature pyrolysis procedures, was judged to be a highly effective and economic method to prepare carbon adsorbents.</t>
  </si>
  <si>
    <t>[Zhang, Chunyan; Shi, Hang; Fu, Jingjing; He, Chunxia] Nanjing Agr Univ, Coll Engn, Nanjing 210031, Jiangsu, Peoples R China; [Zhang, Chunyan; Qiao, Yinhu] Univ Anhui, Univ Anhui Sci &amp; Technol, Sch Mech Engn, Fengyang 233100, Peoples R China; [Song, Zhiheng] Nanjing Tech Univ, Nanjing 210003, Peoples R China</t>
  </si>
  <si>
    <t>Nanjing Agricultural University; Anhui University; Nanjing Tech University</t>
  </si>
  <si>
    <t>Outstanding Youth Foundation of the Anhui Province [2013SQRL062ZD]; University of Science and Technology of Anhui [ZRC2016492]</t>
  </si>
  <si>
    <t>Outstanding Youth Foundation of the Anhui Province; University of Science and Technology of Anhui</t>
  </si>
  <si>
    <t>The authors thank the Key Project Supported by Outstanding Youth Foundation of the Anhui Province (2013SQRL062ZD), the Project Supported by the University of Science and Technology of Anhui (ZRC2016492), and the Key Construction Disciplines Project Supported by the University of Science and Technology of Anhui (AKZDXK2015C03) for their support of this work.</t>
  </si>
  <si>
    <t>10.15376/biores.12.1.1041-1051</t>
  </si>
  <si>
    <t>EP0GM</t>
  </si>
  <si>
    <t>WOS:000397065200075</t>
  </si>
  <si>
    <t>Hekimoglu, G; Sari, A; Kar, T; Keles, S; Kaygusuz, K; Tyagi, VV; Sharma, RK; Al-Ahmed, A; Al-Sulaiman, FA; Saleh, TA</t>
  </si>
  <si>
    <t>Hekimoglu, Gokhan; Sari, Ahmet; Kar, Turgay; Keles, Sedat; Kaygusuz, Kamil; Tyagi, V. V.; Sharma, R. K.; Al-Ahmed, Amir; Al-Sulaiman, Fahad A.; Saleh, Tawfik A.</t>
  </si>
  <si>
    <t>Walnut shell derived bio-carbon/methyl palmitate as novel composite phase change material with enhanced thermal energy storage properties</t>
  </si>
  <si>
    <t>Carbonized waste walnut shell; Methyl palmitate; Leak-free; Composite PCM; Thermal energy storage; Thermal conductivity</t>
  </si>
  <si>
    <t>ZINC-CHLORIDE ACTIVATION; ACID EUTECTIC MIXTURE; CARBON NANOCOMPOSITE; SURFACE-AREA; LATENT-HEAT; LOW-COST; CONDUCTIVITY; PCM; PERFORMANCE; BIOCHAR</t>
  </si>
  <si>
    <t>Two kinds of bio-carbons were developed by carbonization/and chemical activation of walnut shell (WS) as lightweight, porous, low-cost and environmental friendly supporting matrix. The produced walnut shell carbon (WSC) and activated WSC (AWSC) were evaluated as novel shape stabilizer and thermal conductivity enhancer for methyl palmitate (MP) preferred as phase change materials (PCM) for thermal controlling applications in buildings. The surface area and pore volume of WS was increased by 1.47 and 1.44 times, respectively after its chemical activation process. WSC and activated AWSC significantly prevented the leakage of liquid MP through phase change due to their suitable adsorption capacities reaching 43 and 55%, respectively. The SEM investigation demonstrated that the MP was well confined into pores of CHW and ACHW carriers. The FTIR and XRD examinations proved the presence of well physicochemical compatibility between the components of the leak free composites. The DSC measurements indicated that the melting temperatures of WSC/MP and AWSC/MP were 26.27 and 26.65 degrees C, and corresponding fusion enthalpies were 108.3 and 138.1 J/g, respectively. The leak-free composite PCMs were showed remarkable chemical structural stability and thermal reliability after 1000 heating/cooling cycles. Both composites had considerably high thermal degradation stability. The thermal conductivity of leak-free WSC/MP and AWSC/MP was measured as about 1.9 and 1.58 times higher than that of MP. All findings revealed that the leak-free composite PCMs can be used as admixture in the manufacture of lightweight, cost-effective, eco-friendly and energy-saving construction elements utilized for solar thermal controlling of buildings.</t>
  </si>
  <si>
    <t>[Hekimoglu, Gokhan; Sari, Ahmet] Karadeniz Tech Univ, Dept Met &amp; Mat Engn, TR-61080 Trabzon, Turkey; [Kar, Turgay; Keles, Sedat; Kaygusuz, Kamil] Karadeniz Tech Univ, Dept Chem, TR-61080 Trabzon, Turkey; [Tyagi, V. V.] Shri Mata Vaishno Devi Univ, Sch Energy Management, Katra 182320, J&amp;K, India; [Sharma, R. K.] Manipal Univ Jaipur, Dept Mech Engn, Jaipur 303007, Rajasthan, India; [Al-Ahmed, Amir; Al-Sulaiman, Fahad A.] King Fahd Univ Petr &amp; Minerals, Ctr Res Excellence Renewable Energy CORERE, Dhahran 4000, Saudi Arabia; [Saleh, Tawfik A.] King Fahd Univ Petr &amp; Mineral, Dept Chem, Dhahran 31261, Saudi Arabia</t>
  </si>
  <si>
    <t>Karadeniz Technical University; Karadeniz Technical University; Shri Mata Vaishno Devi University; Manipal University Jaipur; King Fahd University of Petroleum &amp; Minerals; King Fahd University of Petroleum &amp; Minerals</t>
  </si>
  <si>
    <t>Hekimoglu, G; Sari, A (corresponding author), Karadeniz Tech Univ, Dept Met &amp; Mat Engn, TR-61080 Trabzon, Turkey.</t>
  </si>
  <si>
    <t>ghekimoglu@ktu.edu.tr; ahmet.sari@ktu.edu.tr</t>
  </si>
  <si>
    <t>Hekimoğlu, Gökhan/AAT-3328-2020; Tyagi, Vineet V/I-4869-2014; KAR, Turgay/HCI-2182-2022; keles, sedat/AAA-2173-2022; SARI, Ahmet/K-9855-2015; Sharma, Ravi/B-1518-2018</t>
  </si>
  <si>
    <t>Hekimoğlu, Gökhan/0000-0002-0991-6897; KAR, Turgay/0000-0002-5543-3394; keles, sedat/0000-0003-3293-5241; SARI, Ahmet/0000-0002-7452-083X; Sharma, Ravi/0000-0003-4166-1676</t>
  </si>
  <si>
    <t>10.1016/j.est.2021.102288</t>
  </si>
  <si>
    <t>QT5WC</t>
  </si>
  <si>
    <t>WOS:000626656900001</t>
  </si>
  <si>
    <t>Lee, KYC; Song, YG; Koo, H; Kim, H; Kweon, H; Koo, N</t>
  </si>
  <si>
    <t>Lee, Kyeongcheol; Song, Yeonggeun; Koo, Haeun; Kim, Hyeonhwa; Kweon, Hyeongkeun; Koo, Namin</t>
  </si>
  <si>
    <t>Evaluation of Soil Loss Tolerance and Tree Growth Features Based on Planting Ground Methods in the Alpine Center, Degraded Forestland in the Republic of Korea</t>
  </si>
  <si>
    <t>environmental stress; planting ground; photosynthetic rate; slope stability; soil loss</t>
  </si>
  <si>
    <t>GAS-EXCHANGE; CHLOROPHYLL; LEAF; BIOCHAR; EROSION; TRANSIENT; QUALITY; STRESS; RUNOFF; RATES</t>
  </si>
  <si>
    <t>The Jeongseon Alpine Center, a degraded forestland, has a very unique soil feature as it was filled with soil cut from the nearby area and has not yet been rehabilitated since the end of the 2018 Winter Olympics. Therefore, this study attempted to identify a way to establish a stable and efficient planting groundwork to successfully restore this distinctive region. Six different planting groundworks, control, biochar, leaf-mold, mulching, tillage, and polyacrylamide treatments were constructed in September 2020. Soil-related indices have been tracked while the growth and physiological responses of planted Pinus densiflora (Pd) and Larix kaempferi (Lk) seedlings were monitored until May 2022. Mulching had 2-4 times the average SWC when compared to the control. Simultaneously, there was the least variation in soil temperature change, and total soil loss was only 0.05 ton/ha. Similarly, the leaf-mold had a relatively high SWC, and soil fertility increased, while total soil loss was 6.37 tons/ha, indicating a high trend in line with biochar. The Pd leaf-mold had the highest in A(max), E, g(s), and J(max). Furthermore, following the leaf-mold, mulching showed the second-highest photosynthetic indices in general, and the height and DRC also demonstrated favorable results in the above two treatments. Mulching had 1.6 to 2.2 times higher than the control group in PIabs and PItotal, which represent photosynthetic vitality, so the impact on environmental stress was thought to be less than that of leaf-mold. The mulching of Lk showed the greatest growth and physiological responses, Nonetheless, the photosynthetic indices were rather low when compared to Pd, with no discernible differences across treatments. As a result, the considerable effect of the planting groundwork method could not be demonstrated. Therefore, in the case of Pd, the leaf-mold showed the best growth and physiological response. Nevertheless, in terms of soil temperature maintenance and soil loss for slope stability, mulching is assessed to be the most ideal planting groundwork method.</t>
  </si>
  <si>
    <t>[Lee, Kyeongcheol; Koo, Haeun; Kim, Hyeonhwa; Kweon, Hyeongkeun] Korea Natl Univ Agr &amp; Fisheries, Dept Crops &amp; Forestry, Jeonju 54874, South Korea; [Song, Yeonggeun] Jeonbuk Natl Univ, Coll Agr &amp; Life Sci, Dept Forest Environm Sci, Jeonju 54896, South Korea; [Koo, Namin] Natl Inst Forest Sci, Div Forest Ecol, Seoul 55365, South Korea</t>
  </si>
  <si>
    <t>Jeonbuk National University; Korea Forest Research Institute (KFRI); National Institute of Forest Science (NIFOS), Republic of South Korea</t>
  </si>
  <si>
    <t>Koo, N (corresponding author), Natl Inst Forest Sci, Div Forest Ecol, Seoul 55365, South Korea.</t>
  </si>
  <si>
    <t>koosor@gmail.com</t>
  </si>
  <si>
    <t>Song, Yeonggeun/0000-0003-1934-0251; Kyeong Cheol, Lee/0000-0003-4945-4639</t>
  </si>
  <si>
    <t>National Institute of Forest Science [22-00-51]</t>
  </si>
  <si>
    <t>National Institute of Forest Science(National Institute of Forest Science (NIFOS), Republic of South Korea)</t>
  </si>
  <si>
    <t>This study was conducted as a research project with the support of the National Institute of Forest Science (Management Number: 22-00-51).</t>
  </si>
  <si>
    <t>10.3390/f14020200</t>
  </si>
  <si>
    <t>9I1ON</t>
  </si>
  <si>
    <t>WOS:000939288400001</t>
  </si>
  <si>
    <t>Hai, A; Bharath, G; Daud, M; Rambabu, K; Ali, I; Hasan, SW; Show, P; Banat, F</t>
  </si>
  <si>
    <t>Hai, Abdul; Bharath, G.; Daud, Muhammad; Rambabu, K.; Ali, Imtiaz; Hasan, Shadi W.; Show, PauLoke; Banat, Fawzi</t>
  </si>
  <si>
    <t>Valorization of groundnut shell via pyrolysis: Product distribution, thermodynamic analysis, kinetic estimation, and artificial neural network modeling</t>
  </si>
  <si>
    <t>Groundnut shell; Pyrolysis; Bio-oil; Popescu method; Characterization; Artificial neural network</t>
  </si>
  <si>
    <t>SEWAGE-SLUDGE; CO-PYROLYSIS; BIO-OIL; PREDICTION; PARAMETERS; GASIFICATION; CONVERSION; PEANUT</t>
  </si>
  <si>
    <t>Pyrolysis of agricultural biomass is a promising technique for producing renewable energy and effectively managing solid waste. In this study, groundnut shell (GNS) was processed at 500 degrees C in an inert gas atmosphere with a gas flow rate and a heating rate of 10 mL/min and 10 degrees C/min, respectively, in a custom-designed fluidized bed pyrolytic-reactor. Under optimal operating conditions, the GNS-derived pyrolytic-oil yield was 62.8 wt.%, with the corresponding biochar (19.5 wt.%) and biogas yields (17.7 wt.%). The GC-MS analysis of the GNS-based bio-oil confirmed the presence of (trifluoromethyl)pyridin-2-amine (18.814%), 2-Fluoroformyl-3,3,4,4-tetrafluoro-1,2-oxazetidine (16.23%), 5,7-dimethyl-1H-Indazole (11.613%), N-methyl-N-nitropropan-2-amine (6.5%) and butyl piperidino sulfone (5.668%) as major components, which are used as building blocks in the biofuel, pharmaceutical, and food industries. Furthermore, a 2 x 5 x 1 artificial neural network (ANN) architecture was developed to predict the decomposition behavior of GNS at heating rates of 5, 10, and 20 degrees C/min, while the thermodynamic and kinetic parameters were estimated using a non-isothermal model-free method. The Popescu method predicted activation energy (E-a) of GNS biomass ranging from 111 kJ/mol to 260 kJ/mol, with changes in enthalpy (Delta H), Gibbs-free energy (Delta G), and entropy (Delta S) ranging from 106 to 254 kJ/mol, 162-241 kJ/mol, and -0.0937 to 0.0598 kJ/mol/K, respectively. The extraction of high-quality precursors from GNS pyrolysis was demonstrated in this study, as well as the usefulness of the ANN technique for thermogravimetric analysis of biomass.</t>
  </si>
  <si>
    <t>[Hai, Abdul; Bharath, G.; Rambabu, K.; Hasan, Shadi W.; Banat, Fawzi] Khalifa Univ, Dept Chem Engn, POB 127788, Abu Dhabi, U Arab Emirates; [Daud, Muhammad] Univ Engn &amp; Technol Peshawar, Dept Chem Engn, Peshawar, Pakistan; [Ali, Imtiaz] King Abdulaziz Univ, Dept Chem &amp; Mat Engn, Rabigh, Saudi Arabia; [Show, PauLoke] Univ Nottingham Malaysia, Fac Sci &amp; Engn, Dept Chem Engn, Selangor Darul Ehsan 43500, Malaysia</t>
  </si>
  <si>
    <t>Khalifa University of Science &amp; Technology; University of Peshawar; King Abdulaziz University; University of Nottingham Malaysia</t>
  </si>
  <si>
    <t>Banat, F (corresponding author), Khalifa Univ, Dept Chem Engn, POB 127788, Abu Dhabi, U Arab Emirates.</t>
  </si>
  <si>
    <t>fawzi.banat@ku.ac.ae</t>
  </si>
  <si>
    <t>govindan, Bharath/X-6375-2019; Pau Loke, Show/A-7953-2015; Krishnamoorthy, Rambabu/AAA-9794-2022; Ali, Imtiaz/S-3067-2016; Krishnamoorthy, Rambabu/ABT-3108-2022; Hai, Abdul/GLT-2410-2022</t>
  </si>
  <si>
    <t>govindan, Bharath/0000-0002-0166-8497; Pau Loke, Show/0000-0002-0913-5409; Krishnamoorthy, Rambabu/0000-0002-6008-5478; Ali, Imtiaz/0000-0001-6303-6164; Krishnamoorthy, Rambabu/0000-0002-6008-5478; Hai, Abdul/0000-0003-4391-4008; Banat, Fawzi/0000-0002-7646-5918; Daud, Muhammad/0000-0002-6474-1380</t>
  </si>
  <si>
    <t>Khalifa University, Abu Dhabi, United Arab Emirates [CIRA-2018-027]</t>
  </si>
  <si>
    <t>Khalifa University, Abu Dhabi, United Arab Emirates</t>
  </si>
  <si>
    <t>The authors are thankful to Khalifa University, Abu Dhabi, United Arab Emirates for providing funds under Award No. CIRA-2018-027.</t>
  </si>
  <si>
    <t>10.1016/j.chemosphere.2021.131162</t>
  </si>
  <si>
    <t>UK6WD</t>
  </si>
  <si>
    <t>WOS:000692107100011</t>
  </si>
  <si>
    <t>Moon, DH; Koutsospyros, A</t>
  </si>
  <si>
    <t>Moon, Deok Hyun; Koutsospyros, Agamemnon</t>
  </si>
  <si>
    <t>Stabilization of Lead-Contaminated Mine Soil Using Natural Waste Materials</t>
  </si>
  <si>
    <t>stabilization; immobilization; lead; oyster shell; starfish; biochar</t>
  </si>
  <si>
    <t>CALCINED OYSTER SHELLS; CEMENT KILN DUST; FLY-ASH; PORTLAND-CEMENT; STABILIZED/SOLIDIFIED SOILS; PB; IMMOBILIZATION; STABILIZATION/SOLIDIFICATION; ZN; LEACHABILITY</t>
  </si>
  <si>
    <t>Stabilization was applied as a remediation option for immobilizing lead (Pb) in contaminated mine soil. Four types of waste materials were used as stabilizing agents, namely waste oyster shells (WOS), calcined oyster shells (COS), natural starfish (NSF), and spent-coffee-grounds-derived biochar (SCGB). The Pb-contaminated mine soil was treated with the stabilizing agents ranging from 0 to 10 wt% and a curing period of 28 days. The toxicity characteristic leaching procedure (TCLP) was employed for evaluating the effectiveness of the remedial process. The Pb immobilization mechanism in the treated mine soil was investigated using scanning electron microscopy-energy dispersive X-ray spectroscopy (SEM-EDX) analyses. The obtained results showed that the TCLP Pb levels decreased as the stabilizing agent dosage increased. The WOS and COS stabilizing agents immobilized Pb effectively in the contaminated mine soil. Application dosages of 4 wt% and 2 wt% for WOS and COS, respectively, were sufficient for compliance with the TCLP regulatory level of 5 mg/L. For the NSF and SCGB treatments, 4 wt% and 10 wt%, respectively, were necessary to meet the TCLP regulatory limit. The effectiveness of Pb immobilization was found to increase in the following order: SCGB &lt; NSF &lt; WOS &lt; COS. The chemical fraction analyses showed that the lower F2 (weak acid soluble) fraction and higher F3 (reducible) and F4 (oxidizable) fractions were most likely associated with the high level of Pb immobilization. Moreover, the SEM-EDX analysis results showed that the most effective Pb immobilization could be strongly associated with the pozzolanic reaction products.</t>
  </si>
  <si>
    <t>[Moon, Deok Hyun] Chosun Univ, Dept Environm Engn, Gwangju 61452, South Korea; [Koutsospyros, Agamemnon] Stevens Inst Technol, Ctr Environm Syst, Hoboken, NJ 07030 USA</t>
  </si>
  <si>
    <t>Chosun University; Stevens Institute of Technology</t>
  </si>
  <si>
    <t>Moon, DH (corresponding author), Chosun Univ, Dept Environm Engn, Gwangju 61452, South Korea.</t>
  </si>
  <si>
    <t>dhmoon@chosun.ac.kr; akoutsos@stevens.edu</t>
  </si>
  <si>
    <t>Chosun University</t>
  </si>
  <si>
    <t>This study was supported by research fund from Chosun University, 2018.</t>
  </si>
  <si>
    <t>10.3390/agriculture12030367</t>
  </si>
  <si>
    <t>0C8CX</t>
  </si>
  <si>
    <t>WOS:000775535800001</t>
  </si>
  <si>
    <t>Marchand, L; Brunel-Muguet, S; Lamy, I; Mench, M; Pelosi, C</t>
  </si>
  <si>
    <t>Marchand, Lilian; Brunel-Muguet, Sophie; Lamy, Isabelle; Mench, Michel; Pelosi, Celine</t>
  </si>
  <si>
    <t>Modulation of trace element bioavailability for two earthworm species after biochar amendment into a contaminated technosol</t>
  </si>
  <si>
    <t>Aporrectodea icterica; Aporrectodea longa; Arsenic; Environmental (bio)availability</t>
  </si>
  <si>
    <t>EISENIA-FOETIDA; APORRECTODEA-CALIGINOSA; METAL CONCENTRATIONS; BIOMARKER RESPONSES; GREENWASTE COMPOST; LIFE-CYCLE; SOIL; FIELD; ACCUMULATION; TOXICITY</t>
  </si>
  <si>
    <t>Biochars are used as amendments to improve soil quality, but their effects on edaphic organisms such as earthworms remain controversial. This study aimed to assess the effects of adding a poultry manure-derived biochar into a contaminated technosol on trace element (TE) (i.e. As, Cd, Cu, Pb, and Zn) bioavailability for two earthworm species, Aporrectodea icterica and Aporrectodea longa. Three components of the bioavailability concept were determined using a pot experiment: (1) total soil TE (potentially reactive) and TE concentrations in the soil pore water (environmental availability), (2) TE concentrations in depurated whole earthworm bodies (environmental bioavailability) and (3) ecophysiological and biochemical effects on earthworms (toxicological bioavailability). Biochar addition increased TE concentrations in the soil pore water respectively from 1.8, 2.7, 9.4, 0.7 and 959 to 6, 6.2, 19.3, 6.9, and 3003 A mu g L-1 for As, Cd, Cu, Pb and Zn. Biochar addition did not influence TE environmental bioavailability for earthworms, except a decreased As concentration (32.5 to 15.2 A mu g g(-1)) in A. icterica. This suggests an inter-specific variability in As homeostasis in the Aporrectodea genus. In line with this internal As decrease, the Glutathione-S-transferase (GST) activity decreased by 42% and protein and lipid contents slightly increased (14 and 25%, respectively) in A. icterica tissues. The body weight of both earthworm species decreased for the biochar-amended soil. Environmental TE availability depended on both the biochar addition and the earthworm activity in the contaminated soil, while environmental and toxicological bioavailabilities resulted from the earthworm species, the targeted TE and biochar supply to the soil.</t>
  </si>
  <si>
    <t>[Marchand, Lilian; Mench, Michel] Univ Bordeaux, BIOGECO, INRA, F-33615 Pessac, France; [Brunel-Muguet, Sophie] Normandie Univ, UNICAEN, INRA, EVA, F-14000 Caen, France; [Lamy, Isabelle; Pelosi, Celine] Univ Paris Saclay, UMR ECOSYS, INRA, AgroParisTech, F-78026 Versailles, France</t>
  </si>
  <si>
    <t>INRAE; UDICE-French Research Universities; Universite de Bordeaux; INRAE; Universite de Caen Normandie; AgroParisTech; INRAE; UDICE-French Research Universities; Universite Paris Saclay</t>
  </si>
  <si>
    <t>Marchand, L (corresponding author), Univ Bordeaux, BIOGECO, INRA, F-33615 Pessac, France.</t>
  </si>
  <si>
    <t>marchand.lilian@gmail.com</t>
  </si>
  <si>
    <t>Pelosi, Céline/J-8323-2016; Brunel-Muguet, Sophie/AAL-1453-2020; Pelosi, Céline/AAB-3280-2019</t>
  </si>
  <si>
    <t>Pelosi, Céline/0000-0002-7100-5760; Brunel-Muguet, Sophie/0000-0001-6940-4618; Pelosi, Céline/0000-0002-7100-5760</t>
  </si>
  <si>
    <t>ERA-Net FACCE-SURPLUS (project INTENSE)</t>
  </si>
  <si>
    <t>Authors are members of INRA's ecotoxicologist network (http://www6.inra.fr/ecotox). Authors thank the Biochem-Env platform (UMR 1402 ECOSYS) for measuring soil enzymatic activities and energy resources. Biochem-Env is a service of the Investment for the Future infrastructure AnaEE-France, overseen by the French National Research Agency (ANR) (ANR-11-INBS-0001). Authors are grateful to A. Trouve, S. Breuil, E. Ollivier, N. Oustriere and W. Galland for their technical help. We also thank Dr. V. Bert (INERIS) and les Voies Navigables de France for providing the Phytosed-technosol, and C. Grosbellet from Florentaise (La Grande Gacherie, 44850 Saint-Mars du Desert, France) for the biochar. Last but not least, authors warmly thank Dr. S. Weyers for her valuable comments on the manuscript. Dr M Mench acknowledged the support of the ERA-Net FACCE-SURPLUS (project INTENSE).</t>
  </si>
  <si>
    <t>10.1007/s10646-017-1862-8</t>
  </si>
  <si>
    <t>FN9DY</t>
  </si>
  <si>
    <t>WOS:000416329500009</t>
  </si>
  <si>
    <t>De Vrieze, J; Devooght, A; Walraedt, D; Boon, N</t>
  </si>
  <si>
    <t>De Vrieze, Jo; Devooght, Arno; Walraedt, Diego; Boon, Nico</t>
  </si>
  <si>
    <t>Enrichment of Methanosaetaceae on carbon felt and biochar during anaerobic digestion of a potassium-rich molasses stream</t>
  </si>
  <si>
    <t>Biogas; Methanogenesis; Methanosaeta; Microbial ecology; Salt stress</t>
  </si>
  <si>
    <t>INTERSPECIES ELECTRON-TRANSFER; WASTE-WATER-TREATMENT; CO-DIGESTION; AMMONIA INHIBITION; HIGH-STRENGTH; FOOD WASTE; SLUDGE; COMMUNITIES; GRANULATION; METHANOSARCINA</t>
  </si>
  <si>
    <t>Biorefineries allow the production of value-added chemicals, yet this also causes the formation of considerable amounts of wastewater that require suitable treatment. These biorefinery wastewaters often contain a high salinity, which inhibits methanogenesis. In this research, molasses were used to mimic these waste streams to evaluate their treatability by anaerobic digestion. Two different carrier materials, i.e., carbon felt and biochar, with similar surface properties were evaluated for their potential to stabilize anaerobic digestion of these wastewaters via active enrichment of the methanogenic community. Initial stable methane production values between 620 and 640 mL CH4 L-1 day(-1) were reported in each treatment. At the end of the experiment, methane production decreased with more than 50 %, while VFA increased to values up to 20 g COD L-1, indicating severe process failure, due to the high potassium concentration in these wastewaters, irrespective of the presence of carrier material. However, an increased relative abundance of Methanosaetaceae both on the biochar and carbon felt was observed. In conclusion, this research demonstrated that carbon felt and biochar are both suitable carrier materials for selective enrichment of Methanosaetaceae, yet this did not lead to stable anaerobic digestion of a potassium-rich molasses waste stream. The increased relative abundance of Methanosaetaceae on both carrier materials can, nonetheless, be considered valuable in terms of alternative applications and warrants further research.</t>
  </si>
  <si>
    <t>[De Vrieze, Jo; Devooght, Arno; Walraedt, Diego; Boon, Nico] Univ Ghent, Fac Biosci Engn, CMET, Coupure Links 653, B-9000 Ghent, Belgium</t>
  </si>
  <si>
    <t>Boon, N (corresponding author), Univ Ghent, Fac Biosci Engn, CMET, Coupure Links 653, B-9000 Ghent, Belgium.</t>
  </si>
  <si>
    <t>Nico.Boon@UGent.be</t>
  </si>
  <si>
    <t>Boon, Nico/B-4083-2011; De Vrieze, Jo/F-9589-2013; De Vrieze, Jo/ABE-4213-2020</t>
  </si>
  <si>
    <t>Boon, Nico/0000-0002-7734-3103; De Vrieze, Jo/0000-0001-9365-8896; De Vrieze, Jo/0000-0001-9365-8896</t>
  </si>
  <si>
    <t>Research Foundation Flanders (FWO-Vlaanderen); Inter-University Attraction Pole (IUAP) mu-manager - Belgian Science Policy (BELSPO) [P7/25]</t>
  </si>
  <si>
    <t>Research Foundation Flanders (FWO-Vlaanderen)(FWO); Inter-University Attraction Pole (IUAP) mu-manager - Belgian Science Policy (BELSPO)</t>
  </si>
  <si>
    <t>J.D.V. is supported as a postdoctoral fellow from the Research Foundation Flanders (FWO-Vlaanderen). This research was also supported by the Inter-University Attraction Pole (IUAP) mu-manager funded by the Belgian Science Policy (BELSPO, P7/25). The authors kindly acknowledge Jana Wijnsouw for her assistance with reactor construction and Frederik Ronsse for providing the biochar. We also thank Cristina Cagnetta, Jo Philips, and Tom Vandekerckhove for critically reading the manuscript.</t>
  </si>
  <si>
    <t>10.1007/s00253-016-7503-y</t>
  </si>
  <si>
    <t>DM3OG</t>
  </si>
  <si>
    <t>WOS:000376255200040</t>
  </si>
  <si>
    <t>Cai, WZ; Zhou, Q; Xie, YM; Liu, J; Long, GH; Cheng, S; Liu, ML</t>
  </si>
  <si>
    <t>Cai, Weizi; Zhou, Qian; Xie, Yongmin; Liu, Jiang; Long, Guohui; Cheng, Shuang; Liu, Meilin</t>
  </si>
  <si>
    <t>A direct carbon solid oxide fuel cell operated on a plant derived biofuel with natural catalyst</t>
  </si>
  <si>
    <t>Biofuel; Natural catalyst; Solid oxide fuel cell; Boudouard reaction; Direct carbon</t>
  </si>
  <si>
    <t>BOUDOUARD REACTION; ACTIVATED CARBON; HIGH-PERFORMANCE; DIRECT-OXIDATION; BIOMASS CHAR; BROWN-COAL; GASIFICATION; ELECTROLYTE; TEMPERATURE; CONVERSION</t>
  </si>
  <si>
    <t>Biochar derived from orchid tree leaves is utilised as the fuel of a direct carbon solid oxide fuel cell (DC-SOFC), with yttrium stabilized zirconia (YSZ) as electrolyte and cermet of silver and gadolinium doped ceria (Ag-GDC) as the material of both cathode and anode, operating without any liquid medium or feeding gas. The performance of the DC-SOFC operated on the leaf char is higher than that operated on the best reported carbon fuel for DC-SOFCs, Fe-loaded activated carbon. XRD, Raman spectroscopy, SEM and EDX are applied to characterize the leaf char. It turns out that the leaf char is with porous structure and there is much Ca along with some K and Mg uniformly distributing in the leaf char. The effects of the naturally existing alkaline earth metal and alkaline metal and their distribution on the performance of the DC-SOFCs operated on the leaf char are analyzed in detail. (C) 2016 Elsevier Ltd. All rights reserved.</t>
  </si>
  <si>
    <t>[Cai, Weizi; Zhou, Qian; Xie, Yongmin; Liu, Jiang; Cheng, Shuang; Liu, Meilin] South China Univ Technol, Sch Environm &amp; Energy, New Energy Res Inst, Higher Educ Mega Ctr, 382 East Rd, Guangzhou 510006, Guangdong, Peoples R China; [Cai, Weizi; Liu, Jiang] South China Univ Technol, Sch Chem &amp; Chem Engn, Key Lab Fuel Cell Technol Guangdong Prov, Guangzhou 510641, Guangdong, Peoples R China; [Xie, Yongmin] Jiangxi Univ Sci &amp; Technol, Sch Met &amp; Chem Engn, Ganzhou 341000, Peoples R China; [Long, Guohui] Jilin Agr Univ, Coll Life Sci, Xincheng Rd 1118, Changchun 130018, Peoples R China; [Liu, Meilin] Georgia Inst Technol, Sch Mat Sci &amp; Engn, 771 Ferst Dr, Atlanta, GA 30332 USA</t>
  </si>
  <si>
    <t>South China University of Technology; South China University of Technology; Jiangxi University of Science &amp; Technology; Jilin Agricultural University; University System of Georgia; Georgia Institute of Technology</t>
  </si>
  <si>
    <t>Liu, J (corresponding author), South China Univ Technol, Sch Environm &amp; Energy, New Energy Res Inst, Higher Educ Mega Ctr, 382 East Rd, Guangzhou 510006, Guangdong, Peoples R China.</t>
  </si>
  <si>
    <t>Shao, Zongping/AAY-8177-2020; Liu, Meilin/E-5782-2010</t>
  </si>
  <si>
    <t>Liu, Meilin/0000-0002-6188-2372</t>
  </si>
  <si>
    <t>National Science Foundation of China (NSFC) [21276097]; Special Funds of Guangdong Province Public Research and Ability Construction [2014A010106008]; Guangdong Innovative and Entrepreneurial Research Team Program [2014ZT05N200]; Program of Excellent Ph.D Thesis Authors of Guangdong Province</t>
  </si>
  <si>
    <t>National Science Foundation of China (NSFC)(National Natural Science Foundation of China (NSFC)); Special Funds of Guangdong Province Public Research and Ability Construction; Guangdong Innovative and Entrepreneurial Research Team Program; Program of Excellent Ph.D Thesis Authors of Guangdong Province</t>
  </si>
  <si>
    <t>This work was supported by the National Science Foundation of China (NSFC, No. 21276097), the Special Funds of Guangdong Province Public Research and Ability Construction (No. 2014A010106008), Guangdong Innovative and Entrepreneurial Research Team Program (No. 2014ZT05N200), and Program of Excellent Ph.D Thesis Authors of Guangdong Province. Sincere thanks to Lufeng Yang for experimental help.</t>
  </si>
  <si>
    <t>10.1016/j.apenergy.2016.07.068</t>
  </si>
  <si>
    <t>DV9WB</t>
  </si>
  <si>
    <t>WOS:000383291800100</t>
  </si>
  <si>
    <t>Alessandrino, L; Eusebi, AL; Aschonitis, V; Mastrocicco, M; Colombani, N</t>
  </si>
  <si>
    <t>Alessandrino, Luigi; Eusebi, Anna Laura; Aschonitis, Vassilis; Mastrocicco, Micol; Colombani, Nicolo</t>
  </si>
  <si>
    <t>Variation of the hydraulic properties in sandy soils induced by the addition of graphene and classical soil improvers</t>
  </si>
  <si>
    <t>Column experiment; Solute transport; Soil improver; Breakthrough curve; Dispersivity</t>
  </si>
  <si>
    <t>SOLUTE TRANSPORT; PHYSICAL-PROPERTIES; WATER-RETENTION; OXIDE; CONDUCTIVITY; BIOCHAR; DISPERSION; MODEL; NANOMATERIALS; COLUMNS</t>
  </si>
  <si>
    <t>In this study, for the first time, the changes in relevant hydraulic parameters (e.g., hydraulic conductivity, effective porosity, and dispersivity) induced by the introduction of graphene in a calcareous sandy soil and a siliciclastic riverine soil were monitored and modelled via leaching column experiments. Column experiments were also run with traditional soil improvers (compost, biochar, and zeolite) to compare the changes induced by graphene versus well-studied soil improvers. Constant pressure head tests were used to calculate the hydraulic conductivity of each column, while leaching experiments were run to estimate porosity and specific retention, and for each treatment three replicates were done. Columns were then run in saturated conditions via a low flow peristaltic pump and monitored for electrical conductivity, temperature, and chloride. CXTFIT 2.0 was employed to inversely model the column experiments and retrieve parameters like effective porosity, longitudinal dispersivity, bulk thermal diffusivity, and thermal retardation factor. Results highlighted small changes of hydraulic conductivity, porosity, and effective porosity induced by graphene addition (as well as by the other soil improvers) for both soils. A marked increase (nearly 20 %) of specific retention values was instead recorded in the amended columns with respect to control ones. Chloride breakthrough curves modelling showed that graphene doubled dispersivity in the calcareous sandy soil (5.82 +/- 1.4 cm) compared to the control (2.6 +/- 0.29 cm), while it halved dispersivity in the siliciclastic riverine soil (0.31 +/- 0.05 cm) with respect to the control (0.65 +/- 0.06 cm). Thermal retardation factors were decreased by graphene by approximately 20 % for both soils. The model fitting via TDS (derived from the electrical conductivity monitoring) produced unreliable dispersivity values in most of the experiments due to the nonconservative nature of this parameter compared to chloride. The results highlight that graphene affected dispersivity but did not significantly alter other physical parameters relevant for solutes transport in sandy soils in comparison to classical improvers, thus future studies should focus on the graphene's effects on nutrients and agrochemicals leaching in unsaturated flow conditions.</t>
  </si>
  <si>
    <t>[Alessandrino, Luigi; Mastrocicco, Micol] Campania Univ Luigi Vanvitelli, DiSTABiF Dept Environm Biol &amp; Pharmaceut Sci &amp; Te, Via Vivaldi 43, I-81100 Caserta, Italy; [Eusebi, Anna Laura; Colombani, Nicolo] Marche Polytech Univ, SIMAU Dept Mat Environm Sci &amp; Urban Planning, Via Brecce Bianche 12, I-60131 Ancona, Italy; [Aschonitis, Vassilis] Hellen Agr Org DIMITRA, Soil &amp; Water Resources Inst, Thessaloniki 57001, Greece</t>
  </si>
  <si>
    <t>Mastrocicco, M (corresponding author), Campania Univ Luigi Vanvitelli, DiSTABiF Dept Environm Biol &amp; Pharmaceut Sci &amp; Te, Via Vivaldi 43, I-81100 Caserta, Italy.</t>
  </si>
  <si>
    <t>micol.mastrocicco@unicampania.it</t>
  </si>
  <si>
    <t>ASCHONITIS, VASSILIS/T-4732-2018; Alessandrino, Luigi/ACD-7398-2022; colombani, nicolo/ABG-6666-2021</t>
  </si>
  <si>
    <t>ASCHONITIS, VASSILIS/0000-0003-4852-5992; Alessandrino, Luigi/0000-0002-1183-2422; colombani, nicolo/0000-0002-6593-8505</t>
  </si>
  <si>
    <t>The authors would like to thank Mirco Marcellini for helping during the laboratory activities and for the ion chromatography analyses. The research activities of Luigi Alessandrino were part of the Environment, Design and Innova-tion Ph.D. Program funded by the V:ALERE Program (VAnviteLli pEr la RicErca) of the University of Campania Luigi Vanvitelli.</t>
  </si>
  <si>
    <t>10.1016/j.jhydrol.2022.128256</t>
  </si>
  <si>
    <t>4R9SL</t>
  </si>
  <si>
    <t>WOS:000857094100006</t>
  </si>
  <si>
    <t>Wei, XH; Liu, SJ; Muller, K; Song, ZL; Guan, GC; Luo, JF; Wang, HL</t>
  </si>
  <si>
    <t>Wei, Xinghu; Liu, Shujuan; Mueller, Karin; Song, Zhaoliang; Guan, Gongcou; Luo, Jiafa; Wang, Hailong</t>
  </si>
  <si>
    <t>Urbanization-induced acid rain causes leaching loss of calcium from limestone-derived soil in South China</t>
  </si>
  <si>
    <t>Calcium ion; Ion migration; Leachate; Limestone soil</t>
  </si>
  <si>
    <t>FOREST ECOSYSTEMS; ORGANIC-MATTER; BIOCHAR; IMPACT</t>
  </si>
  <si>
    <t>Purpose Acid rain events in Yuebei, a region of northern Guangdong Province, China, have been increasing due to rapid urbanization in recent years. A three-year study was conducted to assess the effect of rainfall on losses of dissolved calcium (Ca2+) from limestone soils in a karst area in Yuebei. Materials and methods Soil leachate was collected from 61 events that produced more than 100 ml leachate per event during a 3-year period. Results and discussion Each rainfall event caused on average a loss of 8.5 x 10(-4) g Ca2+ kg(-1) soil with a Ca2+ loss of 2.16 x 10(-5) g kg(-1) per mm of rain. Cumulative net Ca2+ loss from the soil for the 61 events monitored was 0.05 g kg(-1). In terms of Ca-loss per mm rain, the largest net Ca2+ loss from the soil occurred with mild acid rain (pH 4.5-5.6), followed by non-acid rain (pH 5.6-6.29) and severe acid rain (pH &lt; 4.5). Net Ca2+ losses through natural rainfall were significantly larger than those induced by simulated rainfall with distilled water (control) or rainwater from the karst depression area of an adjacent talus slope. Total water soluble Ca2+ content in the soil continuously decreased due to acid rain, with a total reduction of 0.36 g kg(-1) during the three-year experimental period. Net Ca2+ losses from the soil were positively correlated with leachate Ca2+ concentration and rainfall and negatively correlated with rainwater pH. Conclusions The losses of Ca2+ from the soil can increase the risk of acidifying soils in the flat karst area in Yuebei, which may also affect the adjacent regions through changing the chemistry of groundwater and surface water.</t>
  </si>
  <si>
    <t>[Wei, Xinghu; Liu, Shujuan; Guan, Gongcou] Foshan Univ, Sch Environm &amp; Chem Engn, Foshan 528000, Guangdong, Peoples R China; [Mueller, Karin] New Zealand Inst Plant &amp; Food Res Ltd, Ruakura Res Ctr, Private Bag 3123, Hamilton 3240, New Zealand; [Song, Zhaoliang] Tianjin Univ, Inst Surface Earth Syst Sci, Tianjin 300072, Peoples R China; [Luo, Jiafa] AgRes Ruakura, Hamilton 3240, New Zealand; [Wang, Hailong] Zhejiang A&amp;F Univ, Key Lab Soil Contaminat Bioremediat Zhejiang Prov, Hangzhou 311300, Zhejiang, Peoples R China; [Wang, Hailong] Foshan Univ, Sch Environm &amp; Chem Engn, Biochar Engn Technol Res Ctr Guangdong Prov, Foshan 528000, Guangdong, Peoples R China</t>
  </si>
  <si>
    <t>Foshan University; New Zealand Institute for Plant &amp; Food Research Ltd; Tianjin University; AgResearch - New Zealand; Zhejiang A&amp;F University; Foshan University</t>
  </si>
  <si>
    <t>Wei, XH (corresponding author), Foshan Univ, Sch Environm &amp; Chem Engn, Foshan 528000, Guangdong, Peoples R China.;Wang, HL (corresponding author), Zhejiang A&amp;F Univ, Key Lab Soil Contaminat Bioremediat Zhejiang Prov, Hangzhou 311300, Zhejiang, Peoples R China.;Wang, HL (corresponding author), Foshan Univ, Sch Environm &amp; Chem Engn, Biochar Engn Technol Res Ctr Guangdong Prov, Foshan 528000, Guangdong, Peoples R China.</t>
  </si>
  <si>
    <t>weixinghu1964@163.com; hailong.wang@fosu.edu.cn</t>
  </si>
  <si>
    <t>Wang, Hailong/C-2641-2011; Song, Zhaoliang/J-9613-2014; GUAN, GUAN/HNP-0227-2023</t>
  </si>
  <si>
    <t>Wang, Hailong/0000-0002-6107-5095; Song, Zhaoliang/0000-0002-2219-5852; Luo, Jiafa/0000-0001-6198-6887</t>
  </si>
  <si>
    <t>National Natural Science Foundation of China [41571091, 31700459, 21876027]; Chinese Academy of Sciences [KZCX2-XB3-10, KFJ-EW-STS-092]; Guangdong Provincial Research Centre of Ecological Civilization Construction</t>
  </si>
  <si>
    <t>National Natural Science Foundation of China(National Natural Science Foundation of China (NSFC)); Chinese Academy of Sciences(Chinese Academy of Sciences); Guangdong Provincial Research Centre of Ecological Civilization Construction</t>
  </si>
  <si>
    <t>This study was supported by the National Natural Science Foundation of China (41571091, 31700459, 21876027), the Chinese Academy of Sciences Action Plan for the Development of Western China and STS plan project (KZCX2-XB3-10, KFJ-EW-STS-092), and the Guangdong Provincial Research Centre of Ecological Civilization Construction.</t>
  </si>
  <si>
    <t>10.1007/s11368-019-02324-4</t>
  </si>
  <si>
    <t>JF7FA</t>
  </si>
  <si>
    <t>WOS:000491550500013</t>
  </si>
  <si>
    <t>Jia, XY; Hou, DY</t>
  </si>
  <si>
    <t>Jia, Xiyue; Hou, Deyi</t>
  </si>
  <si>
    <t>Mapping soil arsenic pollution at a brownfield site using satellite hyperspectral imagery and machine learning</t>
  </si>
  <si>
    <t>Satellite hyperspectral imagery; Arsenic contamination; Soil pollution; Remote sensing; Machine learning</t>
  </si>
  <si>
    <t>HEAVY-METAL CONTAMINATION; REFLECTANCE SPECTROSCOPY; RAPID ASSESSMENT; PREDICTION; REMEDIATION; BIOCHAR; FOREST; MODEL; RISK</t>
  </si>
  <si>
    <t>Heavy metal contamination is ubiquitous in brownfields. Traditional site investigation employs geostatistical interpolation methods (GIMs) to predict the distribution of soil pollutants after soil sampling and chemical analysis. However, the heterogeneity of soil pollution in brownfields makes the assumptions of GIMs no longer valid and further undermines the accuracy of soil investigation. In the present study, a satellite hyperspectral image processing and machine learning method was developed to map arsenic pollution at a brownfield site. To eliminate the noise caused by atmospheric factors and increase the efficiency of spectral data, 1.3 million spectral indexes (SIs) were constructed and 1171 of them were selected due to their high correlations with soil arsenic. Five machine learning methods, i.e., Random forest (RF), ExtraTrees, Adaptive Boosting, Extreme Gradient Trees, and Gradient Descent Boosting Trees (GDB) were built to predict soil arsenic. The RF method was found to render the best performance (r = 0.78), reducing 30 % of prediction errors compared with traditional GIMs. RF also maintained a relatively higher level of accuracy (r = 0.56) when the sampling grids increased to 100 m, which was higher than that of GIMs under a 50 m sampling grid (r = 0.42), revealing that the proposed method can provide more accurate results with fewer sampling points, namely less investigation cost. It was indicated that the second derivate was the most efficient preprocessing method to remove spectral noise and normalized difference (ND) was the most reliable spectral index construction strategy. Based on uncertainty analysis, the heterogeneity of soil arsenic distribution was considered the most influential factor causing prediction errors. This study demonstrates that machine learning based on satellite visible and near-infrared reflectance spectroscopy (VNIR) is a promising approach to map soil arsenic contamination at brownfield sites with high accuracy and low cost.</t>
  </si>
  <si>
    <t>[Jia, Xiyue; Hou, Deyi] Tsinghua Univ, Sch Environm, Beijing 100084, Peoples R China</t>
  </si>
  <si>
    <t>National Key Research and Develop- ment Program of China; National Natural Science Foundation of China;  [2019YFC1804902];  [42077118]</t>
  </si>
  <si>
    <t xml:space="preserve">National Key Research and Develop- ment Program of China; National Natural Science Foundation of China(National Natural Science Foundation of China (NSFC)); ; </t>
  </si>
  <si>
    <t>This work was supported by the National Key Research and Develop- ment Program of China (Grant No. 2019YFC1804902) and the National Natural Science Foundation of China (Grant No. 42077118) .</t>
  </si>
  <si>
    <t>10.1016/j.scitotenv.2022.159387</t>
  </si>
  <si>
    <t>7M8NU</t>
  </si>
  <si>
    <t>WOS:000906909000016</t>
  </si>
  <si>
    <t>Lai, XJ; Liang, XB; Zhao, XH; Li, Y; Xu, WC</t>
  </si>
  <si>
    <t>Lai, Xiaojun; Liang, Xuebing; Zhao, Xiaohua; Li, Yang; Xu, Weicheng</t>
  </si>
  <si>
    <t>Nitrogen and sulfur co-doped porous carbon derived from polypyrrole-polythiophene for efficient peroxydisulfate activation towards degradation of aniline</t>
  </si>
  <si>
    <t>Heteroatoms doping; Peroxydisulfate activation; Aniline; Hydroxyl radical; Electron transfer</t>
  </si>
  <si>
    <t>CATALYTIC-OXIDATION; ORGANIC POLLUTANTS; BISPHENOL-A; RICE STRAW; PEROXYMONOSULFATE; PERSULFATE; GRAPHENE; BIOCHAR; NANOPARTICLES; MECHANISMS</t>
  </si>
  <si>
    <t>To enhance the catalytic activity of carbon materials and streamline their synthesis process, it is necessary to optimize the doping of heteroatoms and reduce the dependence on organic solvents. This can be achieved by utilizing carbonized Polypyrrole-Polythiophene (C(Ppy-Pth)), which is obtained through simultaneous and insitu co-doping of N and S. This material can serve as an effective activator of peroxydisulfate (PDS) for the degradation of aniline (AN). The results showed that Ppy-Pth could be efficiently synthesized by using cetyltrimethyl ammonium bromide, pyrrole, thiophene, FeCl3, and H2O2 in water. Based on the price, selfdecomposition and oxidation efficiency, the performance of PDS activated by C(Ppy-Pth) was superior to that of peroxymonosulfate (PMS) in degrading AN. The optimum conditions for catalyzing PDS and degrading 30 mg/ L AN by C(Ppy-Pth) were 0.10 g/L C(Ppy-Pth)-1000-1/1, 2.10 mM PDS, and pH0 = 3.00, which resulted in 86.69% AN removal in 30 min. Carbonation temperature, N/S ratio and pyridine N content are the key factors affecting the catalytic activity of C(Ppy-Pth). Quenching, probe, and electrochemical experiment revealed that in the catalytic PDS system with C(Ppy-Pth)-1000-1/1 (pH0 = 3.00), the oxidation of AN mainly occurred through the generation of hydroxyl radical (.OH), superoxide anion (O2.-), and electron transfer on the C(Ppy-Pth)-1000-1/ 1 surface. The steady-state concentration of .OH and O2.- were 2.65 x 10-14 M and 1.97 x 10-13 M, respectively, and the contribution rate of .OH oxidation was 31.28%. The oxidation of AN by sulfate radical (SO4.-) and singlet oxygen (1O2) could be neglected. This study provides a promising strategy for the construction of PDS catalyst and wastewater treatment.</t>
  </si>
  <si>
    <t>[Lai, Xiaojun; Liang, Xuebing; Xu, Weicheng] Foshan Univ, Sch Environm &amp; Chem Engn, Foshan 528000, Peoples R China; [Zhao, Xiaohua] Guangdong Univ Technol, Inst Environm Hlth &amp; Pollut Control, Sch Environm Sci &amp; Engn, Guangdong Key Lab Environm Catalysis &amp; Hlth Risk C, Guangzhou 510006, Peoples R China; [Li, Yang] Shenzhen Inst Informat Technol, Coll Transportat &amp; Environm, Shenzhen 518172, Peoples R China</t>
  </si>
  <si>
    <t>Foshan University; Guangdong University of Technology; Shenzhen Institute of Information Technology</t>
  </si>
  <si>
    <t>Lai, XJ (corresponding author), Foshan Univ, Sch Environm &amp; Chem Engn, Foshan 528000, Peoples R China.</t>
  </si>
  <si>
    <t>xiaojun.lai@fosu.edu.cn</t>
  </si>
  <si>
    <t>Natural Science Foundation of China [22206025]</t>
  </si>
  <si>
    <t>Natural Science Foundation of China(National Natural Science Foundation of China (NSFC))</t>
  </si>
  <si>
    <t>This research was financially supported by the Natural Science Foundation of China (22206025) .</t>
  </si>
  <si>
    <t>10.1016/j.envres.2023.115993</t>
  </si>
  <si>
    <t>G4WI1</t>
  </si>
  <si>
    <t>WOS:000989171500001</t>
  </si>
  <si>
    <t>Bartzas, G; Komnitsas, K</t>
  </si>
  <si>
    <t>Bartzas, Georgios; Komnitsas, Kostas</t>
  </si>
  <si>
    <t>Life cycle assessment of ferronickel production in Greece</t>
  </si>
  <si>
    <t>Ferronickel; LCA; Nickel laterite ore; Pyrometallurgy; Greenhouse gas emissions</t>
  </si>
  <si>
    <t>GREENHOUSE-GAS EMISSIONS; INDUSTRY; ENERGY; EFFICIENCY; REDUCTION; SLAG</t>
  </si>
  <si>
    <t>Ferronickel (FeNi) is predominantly produced from nickeliferous laterite ores which are converted into a product with a nickel content of around 20%. With increasing emphasis being put on energy efficiency and global climate change, it is important for the nickel industry to further explore energy saving issues and to evaluate a number of potential opportunities for reducing the greenhouse gas footprint of primary FeNi production. The present study adopted a life cycle assessment (LCA) approach to assess energy consumption and greenhouse gas footprints of the main processing stages of a typical Greek nickel laterite ore for the production of ferronickel. In this context, a detailed life cycle directory was created based on facility-specific data and used for a holistic cradle-to-gate LCA analysis (including mining and the main ore processing routes). The following energy and environmental indicators were assessed: global warming potential (GWP), acidification potential (AP) and primary energy demand (PED). Using current FeNi production as a baseline scenario (BL), two alternative scenarios, namely (i) the green energy (GE) scenario that involves 50% substitution of fossil fuels mix (lignite and coal) with biochar and 50% substitution of lignite with renewable resources for electricity production, and (ii) the waste utilization (WU) scenario that includes 65% utilization of slag in the construction sector, to improve energy and waste utilization, minimize the adverse environmental impacts and therefore achieve more sustainable FeNi production were investigated. Results showed that the best alternative scenario for energy savings and reduction of associated GHG emissions during FeNi production was the GE scenario. With this scenario energy savings and GHG emissions were about 17% and 35% lower compared to BL scenario, respectively. Lower reduction in energy consumption (7%) and GHG emissions (13%) compared to the BL scenario was attained when the WU scenario was considered. (C) 2015 Elsevier B.V. All rights reserved.</t>
  </si>
  <si>
    <t>[Bartzas, Georgios] Natl Tech Univ Athens, Sch Min &amp; Met Engn, Athens 15780, Greece; [Komnitsas, Kostas] Tech Univ Crete, Sch Mineral Resources Engn, Khania 73100, Greece</t>
  </si>
  <si>
    <t>National Technical University of Athens; Technical University of Crete</t>
  </si>
  <si>
    <t>Komnitsas, K (corresponding author), Tech Univ Crete, Sch Mineral Resources Engn, Khania 73100, Greece.</t>
  </si>
  <si>
    <t>komni@mred.tuc.gr</t>
  </si>
  <si>
    <t>Komnitsas, Kostas/AAG-8936-2020; Bartzas, Georgios/HPH-9907-2023</t>
  </si>
  <si>
    <t>Komnitsas, Kostas/0000-0003-4252-1632; Bartzas, Georgios/0000-0003-0035-9075</t>
  </si>
  <si>
    <t>Greek General Secretariat of Research and Technology, Ministry of Education [11SYN-4-1777]</t>
  </si>
  <si>
    <t>Greek General Secretariat of Research and Technology, Ministry of Education</t>
  </si>
  <si>
    <t>The authors gratefully acknowledge the financial support of the Greek General Secretariat of Research and Technology, Ministry of Education, through the programme ESPA 2007-2013/EPAN II/Action SYNERGASIA for the 'MANFENI project (11SYN-4-1777): Development of Mathematical Predictive Model coupled with Neural Network smoothing algorithms to Optimize Operating Conditions and Improve Energy Efficiency of Rotary Kiln and Electric Arc Furnaces in Ferronickel Production Plants. They also acknowledge the scientific staff of LARCO S.A., at Larymna plant, for providing production data. The authors also wish to express their sincere thanks to the journal editor and three anonymous reviewers for their constructive comments, which significantly improved the quality of the paper.</t>
  </si>
  <si>
    <t>10.1016/j.resconrec.2015.10.016</t>
  </si>
  <si>
    <t>DA4KW</t>
  </si>
  <si>
    <t>WOS:000367769800011</t>
  </si>
  <si>
    <t>Ganesan, V; Hariram, M; Vivekanandhan, S; Muthuramkumar, S</t>
  </si>
  <si>
    <t>Ganesan, V.; Hariram, M.; Vivekanandhan, S.; Muthuramkumar, S.</t>
  </si>
  <si>
    <t>Endophytic Fungal (Periconia sp.) Biomass Derived 2D Biocarbon and its In degrees uence on Germination and Growth of Mung Bean: A Preliminary Study</t>
  </si>
  <si>
    <t>NANO LIFE</t>
  </si>
  <si>
    <t>Periconia sp; carbonization; biocarbon; 2D-platelet; seed germination; mung bean.</t>
  </si>
  <si>
    <t>SEED-GERMINATION; ACTIVATED CARBON; MACROPOROUS CARBON; PERFORMANCE; BIOCHAR; WASTE; GRAPHENE; NANOMATERIALS; ADSORPTION; REDUCTION</t>
  </si>
  <si>
    <t>Periconia sp. (endophytic fungus) biomass was effectively explored as the source for the fabrication of carbon nanostructures by one-step carbonization at 800 degrees C for 2 h. The morphological characterizations of obtained biocarbon through SEM and TEM analysis revealed the formation of 2Dplatelet-like carbon nanostructures. Further, its phase and structural characterizations through Raman and XRD analysis also supported the same. The obtained biocarbon was coated upon mung bean seeds to investigate its in degrees uence on germination and growth. The preliminary results revealed that the biocarbon accelerates seed germination and growth behavior of mung bean, which was observed by means of length, mass, and surface area profile respectively for the the plant's shoots, roots, and leaves. It was also found that the germination and growth effects are highly dependent on the concentration of the biocarbon, in which 1000mg of biocarbon in 50mL of water is found to be higher than the lower concentration for seed germination and seedling growth.</t>
  </si>
  <si>
    <t>[Ganesan, V.; Muthuramkumar, S.] Madurai Kamaraj Univ, VHNSN Coll, Dept Bot, Virudunagar 626001, Tamil Nadu, India; [Hariram, M.; Vivekanandhan, S.] Madurai Kamaraj Univ, VHNSN Coll, Dept Phys, Sustainable Mat &amp; Nanotechnol Lab, Virudunagar 626001, Tamil Nadu, India</t>
  </si>
  <si>
    <t>Madurai Kamaraj University; Madurai Kamaraj University</t>
  </si>
  <si>
    <t>Muthuramkumar, S (corresponding author), Madurai Kamaraj Univ, VHNSN Coll, Dept Bot, Virudunagar 626001, Tamil Nadu, India.</t>
  </si>
  <si>
    <t>muthuramkumar@vhnsnc.edu.in</t>
  </si>
  <si>
    <t>University Grants Commission (UGC) [1593]; University Grant Commission (UGC, New Delhi) [39-409/2010]; Department of Science and Technology-Fund for Improvement of S&amp;T infrastructure (DST-FIST)</t>
  </si>
  <si>
    <t>University Grants Commission (UGC)(University Grants Commission, India); University Grant Commission (UGC, New Delhi)(University Grants Commission, India); Department of Science and Technology-Fund for Improvement of S&amp;T infrastructure (DST-FIST)</t>
  </si>
  <si>
    <t>Dr. S. Vivekanandhan acknowledges the University Grants Commission (UGC) for the financial support through a Minor Research Project (MRP/UGC-SERO Proposal No. 1593). Dr. S. Muthuramkumar acknowledges the University Grant Commission (UGC, New Delhi) for financial assistance through Major Research Project F. No. 39-409/2010 (SR). We also acknowledge Department of Science and Technology-Fund for Improvement of S &amp; T infrastructure (DST-FIST) for providing the instrumentation facilities.</t>
  </si>
  <si>
    <t>WORLD SCIENTIFIC PUBL CO PTE LTD</t>
  </si>
  <si>
    <t>5 TOH TUCK LINK, SINGAPORE 596224, SINGAPORE</t>
  </si>
  <si>
    <t>1793-9844</t>
  </si>
  <si>
    <t>1793-9852</t>
  </si>
  <si>
    <t>Nano Life</t>
  </si>
  <si>
    <t>10.1142/S1793984423500083</t>
  </si>
  <si>
    <t>F1BA3</t>
  </si>
  <si>
    <t>WOS:000979757600001</t>
  </si>
  <si>
    <t>Borges, BMMN; Barreto, MSC; Pavinato, PS; Teles, APB; Strauss, M; Abdala, DB; Leandro, CB; Alves, PC; Franco, HCJ</t>
  </si>
  <si>
    <t>Borges, Bernardo M. M. N.; Barreto, Matheus Sampaio C.; Pavinato, Paulo S.; Teles, Ana Paula B.; Strauss, Mathias; Abdala, Dalton B.; Leandro, C. Barbosa; Alves, Priscila C.; Franco, Henrique C. J.</t>
  </si>
  <si>
    <t>Chemical and spectroscopic evaluations supporting superior P availability after biochar-P fertilizer application</t>
  </si>
  <si>
    <t>P soil extraction; P speciation; P use efficiency; P-fertilizer; P-XANES</t>
  </si>
  <si>
    <t>K-EDGE XANES; SUSTAINABLE INTENSIFICATION; PHOSPHORUS AVAILABILITY; PHOSPHATE ADSORPTION; SOILS; SORPTION; SPECIATION; QUANTIFICATION; PRODUCTIVITY; FERRIHYDRITE</t>
  </si>
  <si>
    <t>Sustainable agriculture intensification requires optimization of agriculture resources such as new fertilizers with higher nutrient use efficiency. Biochar has been a promisor alternative not only as a P source but also as a matrix to host P fertilizer to improve its use efficiency by intrinsic features. In our previous work, biochar enriched with P lead to higher sugarcane biomass yield and P use efficiency than conventional P fertilizer in a greenhouse trial, however, the effects of biochar enriched with P in the fate of available-P were not plenty understood. In this work, we investigated the superior P availability after fast-pyrolysis biochar-P fertilizer (BioFert) over the incubation time of 240 days in three distinct soils (sandy, loamy and clayey), evaluating the available-P by an anionic exchangeable membrane (AER) and bicarbonate solution extractions, as also solid P speciation by X-ray Absorption Near Edge Structure (XANES) analysis performed at a Synchrotron source. The AER results showed that available-P in BioFert treatment was, on average, 14% superior in sandy, 56% in loamy, and 72% in clayey soil than triple superphosphate (TSP). XANES results pointed out Al- and Fe-phosphates as the main P-sink for all soils, however both fertilizers introduced P-Ca in the system. The superiority of BioFert was associated with its capacity to buffer the soil pH in values higher than 7 potentially reducing P immobilization. In summary, results support the higher efficiency of BioFert than TSP observed in previous work because it supplies more available P synchronized to plant demand over time.</t>
  </si>
  <si>
    <t>[Borges, Bernardo M. M. N.; Leandro, C. Barbosa; Alves, Priscila C.; Franco, Henrique C. J.] Brazilian Ctr Res Energy &amp; Mat CNPEM, Brazilian Biorenewables Natl Lab LNBR, BR-13083970 Campinas, SP, Brazil; [Barreto, Matheus Sampaio C.] Univ Delaware, Dept Plant &amp; Soil Sci, Newark, DE 19716 USA; [Pavinato, Paulo S.; Teles, Ana Paula B.] Univ Sao Paulo, Coll Agr Luiz de Queiroz, Soil Sci Dept, Av Padua Dias 11,Box 9, BR-13418900 Piracicaba, SP, Brazil; [Strauss, Mathias] Brazilian Ctr Res Energy &amp; Mat CNPEM, Brazilian Nanotechnol Natl Lab LNNano, BR-13083970 Campinas, SP, Brazil; [Abdala, Dalton B.] Brazilian Ctr Res Energy &amp; Mat CNPEM, Brazilian Synchrotron Light Lab LNLS, BR-13083970 Campinas, SP, Brazil</t>
  </si>
  <si>
    <t>University of Delaware; Universidade de Sao Paulo</t>
  </si>
  <si>
    <t>Barreto, MSC (corresponding author), Univ Delaware, Dept Plant &amp; Soil Sci, Newark, DE 19716 USA.;Barreto, MSC (corresponding author), Harker ISE Lab, Off 476, Newark, DE 19716 USA.</t>
  </si>
  <si>
    <t>mbarreto@udel.edu</t>
  </si>
  <si>
    <t>Pavinato, Paulo/B-9513-2012; Borges, Bernardo Melo Montes Nogueira/R-2087-2019</t>
  </si>
  <si>
    <t>Pavinato, Paulo/0000-0003-3244-2666; Borges, Bernardo Melo Montes Nogueira/0000-0003-3849-685X</t>
  </si>
  <si>
    <t>FAPESP-Sao Paulo Research Foundation [2016/13813-8]; CNPq [404577/2016-4]; National System of Laboratories for Nanotechnology (SisNANO/MCTIC); Brazilian Center for Research in Energy and Materials (CNPEM)</t>
  </si>
  <si>
    <t>FAPESP-Sao Paulo Research Foundation(Fundacao de Amparo a Pesquisa do Estado de Sao Paulo (FAPESP)); CNPq(Conselho Nacional de Desenvolvimento Cientifico e Tecnologico (CNPQ)); National System of Laboratories for Nanotechnology (SisNANO/MCTIC); Brazilian Center for Research in Energy and Materials (CNPEM)</t>
  </si>
  <si>
    <t>The authors would like to acknowledge FAPESP-Sao Paulo Research Foundation for the Scholarship granted to the first author, (FAPESP grant #2016/13813-8) and CNPq for founding part of the research (CNPq grant #404577/2016-4) . National System of Laboratories for Nanotechnology (SisNANO/MCTIC) and Brazilian Center for Research in Energy and Materials (CNPEM) are acknowledged for its financial support in infrastructure and equipment at the Brazilian Nanotech- nology National Laboratory (LNNano) and at the Brazilian Synchrotron Light Laboratory (LNLS proposal #20180294) . Research was supported by facilities and equipment at Brazilian Biorenewables National Labo- ratory (LNBR) (CNPEM/MCTIC) .</t>
  </si>
  <si>
    <t>10.1016/j.still.2022.105487</t>
  </si>
  <si>
    <t>4P7XN</t>
  </si>
  <si>
    <t>WOS:000855604800002</t>
  </si>
  <si>
    <t>Tait, DR; Shepherd, BO; Befus, KM; Erler, DV</t>
  </si>
  <si>
    <t>Tait, Douglas R.; Shepherd, Benjamin O.; Befus, Kevin M.; Erler, Dirk V.</t>
  </si>
  <si>
    <t>Nutrient and greenhouse gas dynamics through a range of wastewater-loaded carbonate sand treatments</t>
  </si>
  <si>
    <t>Denitrification; Biochar; Methanogenesis; Nitrous oxide</t>
  </si>
  <si>
    <t>ANAEROBIC METHANE OXIDATION; FLOW CONSTRUCTED WETLANDS; PERMEABLE CARBONATE; SUBSURFACE FLOW; SEPTIC-TANK; SHELL SAND; NITROGEN; DENITRIFICATION; EFFLUENT; OXIDE</t>
  </si>
  <si>
    <t>Most countries in the South Pacific rely on traditional soak pits which transfers wastewater down through the unsaturated carbonate sand sediment profile with little nutrient attenuation. With surface nutrients having an almost direct path to groundwater, this may have consequences for the sustainability of subsurface water reserves. This study examined the long-term removal and production of wastewater nutrients (including greenhouse gases) in tropical sediments and materials under different saturation regimes. The study showed that unsaturated carbonate sands alone are not an effective means of reducing nutrient loads to groundwater. There was no significant difference in removal rates of total dissolved nitrogen (TN) and phosphorus (TP) in unsaturated carbonate sand columns and columns amended with coconut husk and basalt sediment. Doubling of the effluent flow rate resulted in no significant decrease in the TN removal rate, but did halve the TP removal rate. The addition of a biochar filter to the unsaturated carbonate sand columns increased TN removal from similar to 8% to similar to 42%. The TN removal rate in the wastewater-saturated treatments (662.1 +/- 49.4 mg m(-3) day(-1)) was approximately six times higher than the unsaturated treatments (110.2 +/- 27.2 mg m(-3) day(-1)). TN removal in the fully saturated columns increased from 63% to 95% after the addition of an external carbon source (glucose). Higher nitrous oxide (N2O) and methane (CH4) concentrations in partially saturated columns and at the surface of the fully saturated columns were likely due to partial coupled nitrifier denitrification. The addition of basalt sediments to carbonate sands increased the total phosphorous removal from 72% to 95%. Sampling of groundwater below an in situ wastewater treatment system showed an almost complete removal of TN and TP within two meters of the aquifer surface, even with limited bioavailable carbon to facilitate denitrification. Modelling of NO3- and N-2 concentrations for an idealized treatment system indicated reduced NO3-concentrations may be due to a combination of dilution with high volumes of groundwater (similar to 45% of removal at the farthest sampling point from the system) and denitrification. (C) 2015 Elsevier B.V. All rights reserved.</t>
  </si>
  <si>
    <t>[Tait, Douglas R.; Shepherd, Benjamin O.; Erler, Dirk V.] So Cross Univ, Ctr Coastal Biogeochem, Sch Environm Sci &amp; Engn, Lismore, NSW 2480, Australia; [Befus, Kevin M.] Univ Texas Austin, Dept Geol Sci, Austin, TX 78712 USA</t>
  </si>
  <si>
    <t>Southern Cross University; University of Texas System; University of Texas Austin</t>
  </si>
  <si>
    <t>Tait, DR (corresponding author), So Cross Univ, Ctr Coastal Biogeochem, Lismore, NSW 2480, Australia.</t>
  </si>
  <si>
    <t>douglas.tait@scu.edu.au</t>
  </si>
  <si>
    <t>Tait, Douglas R/O-5630-2017; Befus, Kevin Martin/ABC-7115-2020; Befus, Kevin/E-2866-2014; Erler, Dirk V/I-7209-2012</t>
  </si>
  <si>
    <t>Tait, Douglas R/0000-0001-7690-7651; Befus, Kevin Martin/0000-0001-7553-4195; Befus, Kevin/0000-0001-7553-4195; Erler, Dirk/0000-0003-1242-7311</t>
  </si>
  <si>
    <t>Australian Research Council [LP100200732]; Australian Agency for International Development's (AusAID) Australian Development Research Awards; New Zealand Aid Programme; Cook Islands Ministry of Infrastructure and Planning; Australian Research Council [LP100200732] Funding Source: Australian Research Council</t>
  </si>
  <si>
    <t>Australian Research Council(Australian Research Council); Australian Agency for International Development's (AusAID) Australian Development Research Awards; New Zealand Aid Programme(CGIAR); Cook Islands Ministry of Infrastructure and Planning; Australian Research Council(Australian Research Council)</t>
  </si>
  <si>
    <t>This project was funded by the Australian Research Council Linkage project LP100200732, the Australian Agency for International Development's (AusAID) Australian Development Research Awards, the New Zealand Aid Programme and the Cook Islands Ministry of Infrastructure and Planning. We would like to thank Mr Paul Moate (MOIP) and the Muri community group for their valuable assistance during the project. Thanks to Lismore City Council staff at the South Lismore Sewage Treatment Plant for their valuable assistance. We would also like to thank the director Dr. Bradley Eyre and technical staff at the Centre for Coastal Biogeochemistry Research at the School of Environment, Science and Engineering, Southern Cross University.</t>
  </si>
  <si>
    <t>10.1016/j.ecoleng.2015.04.082</t>
  </si>
  <si>
    <t>CP9BQ</t>
  </si>
  <si>
    <t>WOS:000360189100014</t>
  </si>
  <si>
    <t>Jiang, RSW; Mechler, MAA; Oelbermann, M</t>
  </si>
  <si>
    <t>Jiang, Runshan W.; Mechler, Meaghan A. A.; Oelbermann, Maren</t>
  </si>
  <si>
    <t>Softwood biochar and greenhouse gas emissions: a field study over three growing seasons on a temperate agricultural soil</t>
  </si>
  <si>
    <t>available N; temporal variation; manure; fertilizer; labile carbon</t>
  </si>
  <si>
    <t>NITROUS-OXIDE EMISSIONS; CARBON-DIOXIDE; N2O EMISSIONS; NITRATE; IMPACT; FLUXES; RESPIRATION; AMENDMENT; RESPONSES; SANDY</t>
  </si>
  <si>
    <t>Agricultural activities contribute to greenhouse gas emissions, but agroecosystems can also mitigate emissions by adding recalcitrant carbon sources such as biochar to soil. Our goal was to understand if greenhouse gas emissions decrease in soil amended with manure and biochar (MN) or with manure, nitrogen fertilizer, and biochar (MNB) than soil amended with manure and N fertilizer (MN) over the longer term. We hypothesized that biochar reduces the release of labile carbon and reactive nitrogen from organic amendments and nitrogen fertilizer, thereby reducing CO2 and N2O emissions and that soil temperature, moisture, and nitrogen availability are the strongest predictors for intra- and inter-annual variation in greenhouse gas emissions. Over three growing seasons, biweekly measurements of CO2 and N2O emissions were similar (P &lt; 0.05) among treatments. Although input of labile carbon and reactive nitrogen was highest in MN and MB, cumulative CO2 emissions were lowest (P &lt; 0.05) in MNB. The availability of nitrogen from fertilizer caused greater cumulative N2O emissions (P &lt; 0.05) in MN and MNB. We found that soil temperature, moisture, and nitrogen availability regulated intraannual variability (P &lt; 0.05) of CO2 and N2O emissions in all treatments, where emissions were greatest (P &lt; 0.05) in the spring followed by summer and autumn. We accepted our hypothesis and concluded that, for cumulative emissions, biochar reduces the release of labile carbon and reactive nitrogen, but we rejected this hypothesis for biweekly emissions. We also concluded and accepted our hypothesis that soil temperature, moisture, and nitrogen availability regulated intraannual variation of CO2 and N2O in all treatments.</t>
  </si>
  <si>
    <t>[Jiang, Runshan W.] Univ Waterloo, Dept Chem, Waterloo, ON N2L 3G1, Canada; [Mechler, Meaghan A. A.] Univ Guelph, Dept Plant Agr, Guelph, ON N1G 2W1, Canada; [Oelbermann, Maren] Univ Waterloo, Sch Environm Resources &amp; Sustainabil, Waterloo, ON N2L 3G1, Canada</t>
  </si>
  <si>
    <t>University of Waterloo; University of Guelph; University of Waterloo</t>
  </si>
  <si>
    <t>Ontario Ministry of Agriculture, Food and Rural Affairs (OMAFRA); Ontario Graduate Scholarship (OGS); NSERC; OMAFRA; University of Waterloo</t>
  </si>
  <si>
    <t>Ontario Ministry of Agriculture, Food and Rural Affairs (OMAFRA); Ontario Graduate Scholarship (OGS)(Ontario Graduate Scholarship); NSERC(Natural Sciences and Engineering Research Council of Canada (NSERC)); OMAFRA; University of Waterloo</t>
  </si>
  <si>
    <t>We thank J. Poelman and T. Murray for providing access to, and management of, the field site and J. Bakos of Titan Carbon Smart Technologies for the generous supply of the biochar. We thank the Ontario Ministry of Agriculture, Food and Rural Affairs (OMAFRA) for providing funding to conduct this research. We also thank the Natural Sciences and Engineering Research Council of Canada (NSERC), the Canadian Foundation for Innovation (CFI), and the University of Waterloo for providing research infrastructure. We are grateful for the assistance in the field provided by M. Suta, L. McFarlan, R. McKague, T. Silverthorn, H. Hundal, and M. Galo. The Ontario Graduate Scholarship (OGS), NSERC, OMAFRA, and the University of Waterloo provided funding to R.W. Jiang and M. Mechler. We also thank the reviewers and editors for their help to improve this manuscript.</t>
  </si>
  <si>
    <t>10.1139/cjss-2021-0160</t>
  </si>
  <si>
    <t>WOS:000819842700016</t>
  </si>
  <si>
    <t>Yan, QG; Wan, CX; Liu, J; Gao, JS; Yu, F; Zhang, JL; Cai, ZY</t>
  </si>
  <si>
    <t>Yan, Qiangu; Wan, Caixia; Liu, Jian; Gao, Jinsen; Yu, Fei; Zhang, Jilei; Cai, Zhiyong</t>
  </si>
  <si>
    <t>Iron nanoparticles in situ encapsulated in biochar-based carbon as an effective catalyst for the conversion of biomass-derived syngas to liquid hydrocarbons</t>
  </si>
  <si>
    <t>FISCHER-TROPSCH SYNTHESIS; X-RAY-DIFFRACTION; MOSSBAUER-SPECTROSCOPY; ACTIVATION; PYROLYSIS; CHEMISTRY; SUPPORT; SPHERES; METAL</t>
  </si>
  <si>
    <t>Biochar, a by-product from the fast pyrolysis of pine wood, was used as the support material for the synthesis of carbon-encapsulated iron nanoparticles. The nanoparticles were characterized for physicochemical properties by multiple morphological and structural methods (e. g., SEM, TEM, XRD, FTIR, and TPD). The Fischer-Tropsch synthesis (FTS) process was carried out to evaluate the catalytic activity of the nanoparticles on conversion of biomass-derived synthesis gas (bio-syngas) to liquid hydrocarbons. Characterization results revealed that the nanoparticles had core-shell structures with iron in situ encapsulated within a graphitic shell. Moreover, significant amounts of iron carbide (mainly Fe3C) were formed as an interface between the carbonaceous shell and the iron core. FTS tests indicated that such carbon-encapsulated iron nanoparticles possessed a high activity on conversion of bio-syngas and good selectivity towards liquid hydrocarbons (of which olefins were the dominant product). Over a 1500 h testing period, the nanoparticles showed striking stability against deactivation, with CO conversion maintained at about 95% and liquid hydrocarbon selectivity at about 68%.</t>
  </si>
  <si>
    <t>[Yan, Qiangu; Wan, Caixia; Yu, Fei] Mississippi State Univ, Dept Agr &amp; Biol Engn, Mississippi State, MS 39762 USA; [Liu, Jian; Gao, Jinsen] China Univ Petr, State Key Lab Heavy Oil, Beijing 102249, Peoples R China; [Zhang, Jilei] Mississippi State Univ, Dept Forest Prod, Mississippi State, MS 39762 USA; [Cai, Zhiyong] US Forest Serv, USDA, Forest Prod Lab, Madison, WI USA</t>
  </si>
  <si>
    <t>Mississippi State University; China University of Petroleum; Mississippi State University; United States Department of Agriculture (USDA); United States Forest Service</t>
  </si>
  <si>
    <t>Yan, QG (corresponding author), Mississippi State Univ, Dept Agr &amp; Biol Engn, Mississippi State, MS 39762 USA.</t>
  </si>
  <si>
    <t>fyu@abe.msstate.edu</t>
  </si>
  <si>
    <t>wang, yi/HOF-6668-2023; Wan, Caixia/F-1658-2013</t>
  </si>
  <si>
    <t>Wan, Caixia/0000-0002-4548-5879; Yu, Fei/0000-0001-5595-6147</t>
  </si>
  <si>
    <t>Direct For Biological Sciences; Div Of Biological Infrastructure [1126743] Funding Source: National Science Foundation</t>
  </si>
  <si>
    <t>Direct For Biological Sciences; Div Of Biological Infrastructure(National Science Foundation (NSF)NSF - Directorate for Biological Sciences (BIO))</t>
  </si>
  <si>
    <t>10.1039/c3gc37107g</t>
  </si>
  <si>
    <t>150QM</t>
  </si>
  <si>
    <t>WOS:000319405900028</t>
  </si>
  <si>
    <t>Li, ZY; Yuan, YJ; Xiang, LJ; Su, Q; Liu, ZY; Wu, WG; Huang, YH; Tu, SX</t>
  </si>
  <si>
    <t>Li, Zheyong; Yuan, Yajun; Xiang, Luojing; Su, Qu; Liu, Zhenyan; Wu, Wenguang; Huang, Yihao; Tu, Shuxin</t>
  </si>
  <si>
    <t>Silicon-Rich Biochar Detoxify Multiple Heavy Metals in Wheat by Regulating Oxidative Stress and Subcellular Distribution of Heavy Metal</t>
  </si>
  <si>
    <t>silicon; heavy metals; oxidative stress; wheat; subcellular distribution</t>
  </si>
  <si>
    <t>TRITICUM-AESTIVUM L.; ORYZA-SATIVA L.; HUSK ASH; MEDIATED ALLEVIATION; CHINA POLLUTION; CADMIUM UPTAKE; SOIL; TOXICITY; CD; PLANTS</t>
  </si>
  <si>
    <t>Silicon is a quasi-essential trace nutrient for plant growth and is frequently employed to remediate soils of heavy metal pollution in agriculture. However, silicon's role and mechanism in reducing heavy metal toxicity have not been well understood, especially for multi-heavy metals such as cadmium, zinc, lead, and arsenic (usually treated as a heavy metal). In this study, the effects of different silicon-rich materials (silicate, rice husk biochar (RHB), and RHB + bentonite) on growth trait, antioxidant response, heavy metal accumulation, and distribution of wheat grown in two soils polluted by multiple heavy metals (Cd, Zn, Pb, and As) were investigated. The results revealed that the addition of silicon-rich materials enhanced plant growth, improved the photosynthetic attributes in leaf tissues, and decreased the contents of Cd, Zn, Pb, and As in wheat shoots and grains. The examination of the subcellular distribution of heavy metals in plants implied that silicon-rich materials transferred heavy metals as intracellular soluble fractions to the cell walls, indicating the reduction of mobility and toxicity of heavy metals in the plants. In addition, the application of the silicon-rich materials reduced oxidative damage in plants by downregulating plant antioxidant response systems and decreasing the production of malondialdehyde (MDA), ascorbic acid (AsA), and glutathione (GSH). Moreover, fractionation analysis of soil heavy metals showed that silicon-rich amendments could convert bioavailable heavy metals into immobilized forms. With the comparation of different silicon-rich materials, combined RHB and bentonite could better remediate multi-heavy metal-polluted soils and promote wheat production. The effect of the silicate component was stressed in this paper but some of the potential benefits might have arisen from other components of the biochar.</t>
  </si>
  <si>
    <t>[Li, Zheyong; Xiang, Luojing; Su, Qu; Liu, Zhenyan; Wu, Wenguang; Huang, Yihao] Hubei Prov Acad Ecoenvironm Sci, Wuhan 430072, Peoples R China; [Li, Zheyong; Xiang, Luojing; Su, Qu; Liu, Zhenyan; Wu, Wenguang; Huang, Yihao] State Key Lab Soil Hlth Diag &amp; Green Remediat Envi, Wuhan 430072, Peoples R China; [Yuan, Yajun] Hubei Urban Construction Design Inst Co Ltd, Dept Environm Engn Design, Wuhan 430051, Peoples R China; [Tu, Shuxin] Huazhong Agr Univ, Coll Resources &amp; Environm, Wuhan 430070, Peoples R China; [Tu, Shuxin] Hubei Res Ctr Environm Pollut &amp; Remediat, Wuhan 430070, Peoples R China</t>
  </si>
  <si>
    <t>Tu, SX (corresponding author), Huazhong Agr Univ, Coll Resources &amp; Environm, Wuhan 430070, Peoples R China.;Tu, SX (corresponding author), Hubei Res Ctr Environm Pollut &amp; Remediat, Wuhan 430070, Peoples R China.</t>
  </si>
  <si>
    <t>stu@mail.hzau.edu.cn</t>
  </si>
  <si>
    <t>wu, wenguang/AAS-8592-2020; Huang, Yihao/HOH-5754-2023</t>
  </si>
  <si>
    <t>Tu, Shuxin/0000-0001-7180-1794</t>
  </si>
  <si>
    <t>Natural Science Foundation of Hubei Province of China [2022CFB972]; National Natural Science Foundation of China [42277392, 2023-2026]</t>
  </si>
  <si>
    <t>Natural Science Foundation of Hubei Province of China(Natural Science Foundation of Hubei Province); National Natural Science Foundation of China(National Natural Science Foundation of China (NSFC))</t>
  </si>
  <si>
    <t>This work was funded by the Natural Science Foundation of Hubei Province of China (2022CFB972) and the National Natural Science Foundation of China (42277392, 2023-2026).</t>
  </si>
  <si>
    <t>10.3390/su142416417</t>
  </si>
  <si>
    <t>7H0SZ</t>
  </si>
  <si>
    <t>WOS:000902923100001</t>
  </si>
  <si>
    <t>Adu, MO; Atia, K; Arthur, E; Asare, PA; Obour, PB; Danso, EO; Frimpong, KA; Sanleri, KA; Asare-Larbi, S; Adjei, R; Mensah, G; Andersen, MN</t>
  </si>
  <si>
    <t>Adu, Michael Osei; Atia, Kofi; Arthur, Emmanuel; Asare, Paul Agu; Obour, Peter Bilson; Danso, Eric Oppong; Frimpong, Kwame Agyei; Sanleri, Kwabena Azure; Asare-Larbi, Samuel; Adjei, Richmond; Mensah, George; Andersen, Mathias Neumann</t>
  </si>
  <si>
    <t>The use of oil palm empty fruit bunches as a soil amendment to improve growth and yield of crops. A meta-analysis</t>
  </si>
  <si>
    <t>Empty oil palm fruit bunches; Elaeis guineensis; Crop growth; Crop yield; Soil amendment; Soil conservation; Climate resilience</t>
  </si>
  <si>
    <t>CHEMICAL-PROPERTIES; BIOCHAR; HETEROGENEITY; QUALITY; L.</t>
  </si>
  <si>
    <t>Oil palm plantations worldwide generate vast amounts of empty fruit bunches (EFB), often disposed of as waste and left to undergo natural decomposition or incinerated, contributing to greenhouse gas emissions. However, EFB could be used as soil conditioner to improve soil properties and increase crop yields. We conducted a meta-analysis to synthesize evidence of the effect of soil amendment by different forms of EFB on crop growth and yield and how other factors moderate performance. The meta-analysis included 19 studies on the growth and yield of crops grown on EFB-amended and unamended soils. Applying EFB as mulch, biochar, or compost to soil led to a 49.2% increase in crop growth and yield compared to unamended soils. When EFB were co-applied with a second material such as mineral fertilizers, crop growth and yield was increased by 16.4% compared to unamended soils. The growth and yield advantages were affected by the location of the experiment, soil texture, or the form of EFB applied. Compared to unamended soils, crops grown on soils amended with pyrolyzed EFB, raw EFB, composted, and ash EFB recorded growth and yield increase by similar to 78.4%, 33.8%, 30.9%, and 21.0%, respectively. Overall, amending soil with EFB is likely to increase crop yield. Still, the benefits must be clarified by a benefit-cost analysis based on the ratio of yield advantages from its usage to the cost of accessing or using the product by farmers.</t>
  </si>
  <si>
    <t>[Adu, Michael Osei; Asare, Paul Agu; Sanleri, Kwabena Azure; Asare-Larbi, Samuel] Univ Cape Coast, Coll Agr &amp; Nat Sci, Sch Agr, Dept Crop Sci, Cape Coast, Ghana; [Atia, Kofi; Frimpong, Kwame Agyei; Adjei, Richmond; Mensah, George] Univ Cape Coast, Coll Agr &amp; Nat Sci, Sch Agr, Dept Soil Sci, Cape Coast, Ghana; [Arthur, Emmanuel; Andersen, Mathias Neumann] Aarhus Univ, Fac Tech Sci, Dept Agroecol, Tjele, Denmark; [Obour, Peter Bilson] Univ Ghana, Dept Geog &amp; Resource Dev, Legon, Accra, Ghana; [Danso, Eric Oppong] Univ Ghana, Forest &amp; Hort Crops Res Ctr, Sch Agr, Legon, Accra, Ghana</t>
  </si>
  <si>
    <t>University of Cape Coast; University of Cape Coast; Aarhus University; University of Ghana; University of Ghana</t>
  </si>
  <si>
    <t>Adu, MO (corresponding author), Univ Cape Coast, Coll Agr &amp; Nat Sci, Sch Agr, Dept Crop Sci, Cape Coast, Ghana.</t>
  </si>
  <si>
    <t>michael.adu@ucc.edu.gh</t>
  </si>
  <si>
    <t>Adu, Michael Osei/H-9699-2019; Andersen, Mathias Neumann/A-7658-2008; Arthur, Emmanuel/C-5649-2015</t>
  </si>
  <si>
    <t>Adu, Michael Osei/0000-0001-5243-7472; Andersen, Mathias Neumann/0000-0003-3845-4465; Arthur, Emmanuel/0000-0002-0788-0712</t>
  </si>
  <si>
    <t>Ministry of Foreign Affairs of Denmark [19-04-AU]</t>
  </si>
  <si>
    <t>Ministry of Foreign Affairs of Denmark</t>
  </si>
  <si>
    <t>This research was funded by the Ministry of Foreign Affairs of Denmark through the project Building vegetable farmers resilience to climate change, DFC project no: 19-04-AU.</t>
  </si>
  <si>
    <t>10.1007/s13593-022-00753-z</t>
  </si>
  <si>
    <t>ZC2DP</t>
  </si>
  <si>
    <t>WOS:000757337500002</t>
  </si>
  <si>
    <t>Ghouma, I; Jeguirim, M; Guizani, C; Ouederni, A; Limousy, L</t>
  </si>
  <si>
    <t>Ghouma, Imen; Jeguirim, Mejdi; Guizani, Chamseddine; Ouederni, Abdelmottaleb; Limousy, Lionel</t>
  </si>
  <si>
    <t>Pyrolysis of Olive Pomace: Degradation Kinetics, Gaseous Analysis and Char Characterization</t>
  </si>
  <si>
    <t>9th International Conference on the Environmental and Technical Implications of Construction with Alternative Materials (WASCON) - Resource Efficiency in Construction</t>
  </si>
  <si>
    <t>JUN 10-12, 2015</t>
  </si>
  <si>
    <t>Santander, SPAIN</t>
  </si>
  <si>
    <t>GER Res Grp,Univ Cantabria, Green Engn &amp; Resources</t>
  </si>
  <si>
    <t>Olive pomace; Pyrolysis; Pyrolytic char; Kinetics</t>
  </si>
  <si>
    <t>DATE PALM RESIDUES; DEVOLATILIZATION KINETICS; ENERGY RECOVERY; INORGANIC SALT; BIOMASS; TEMPERATURE; WOOD; OIL; GASIFICATION; COMBUSTION</t>
  </si>
  <si>
    <t>The kinetics of olive pomace pyrolysis and the characterization of the obtained products were studied. The thermal degradation characteristics of olive pomace were investigated using thermogravimetric analysis under nitrogen atmosphere. Five heating rate profiles were applied (5, 15, 20, 25 and 30 degrees C.min (-1)), with a final temperature of 600 degrees C which was maintained for 2 h. Two main stages of degradation were identified, corresponding to the degradation of the main compounds (hemicellulose, cellulose and lignin).The kinetic parameters were evaluated by using Kissinger-Akahira-Sunose and parallel reaction methods. The energy of activation was evaluated according to the conversion rate of olive pomace. The analysis of the gaseous products showed that the main pyrolysis gas products of biomass are: CO2 (122.6 mg g(-1)), CO (45.3 mg g(-1)), C3H8 (1.7 mg g(-1)), C3H6 (6 mg g(-1)) and CH4 (20.4 mg g(-1)). The characterization of pyrolytic char was performed using thermogravimetric analysis, BET and X-ray fluorescence (XRF) analyses. The textural properties of the biochar were found to correspond to an ultra-microporous solid with a high porous surface. The BET surface area measured using CO2 adsorption was 296 m(2)g(-1) and the micorpore volume was 0.16 cm(3)g(-1). Furthermore, XRF analysis indicated that Ca and K are the major mineral species in the char with non-negligible presence of P and Mg contents. These different characteristics may encourage its recovery for soil amendment.</t>
  </si>
  <si>
    <t>[Ghouma, Imen; Jeguirim, Mejdi; Limousy, Lionel] Inst Sci Mat Mulhouse, 15 Rue Jean Starcky, F-68057 Mulhouse, France; [Ghouma, Imen; Ouederni, Abdelmottaleb] Univ Gabes, Lab Genie Procedes &amp; Syst Ind, Gabes, Tunisia; [Ghouma, Imen] Lab Gest Risques, Environm 3 Bis,Rue Alfred Werner, F-68093 Mulhouse, France; [Guizani, Chamseddine] CNRS, LGP2, Grenoble, France</t>
  </si>
  <si>
    <t>Universites de Strasbourg Etablissements Associes; Universite de Haute-Alsace (UHA); Universite de Gabes; Universites de Strasbourg Etablissements Associes; Universite de Haute-Alsace (UHA); Communaute Universite Grenoble Alpes; Institut National Polytechnique de Grenoble; Centre National de la Recherche Scientifique (CNRS)</t>
  </si>
  <si>
    <t>Limousy, L (corresponding author), Inst Sci Mat Mulhouse, 15 Rue Jean Starcky, F-68057 Mulhouse, France.</t>
  </si>
  <si>
    <t>lionel.limousy@uha.fr</t>
  </si>
  <si>
    <t>jeguirim, mejdi/M-9987-2019; JEGUIRIM, Mejdi/B-1266-2011; Guizani, Chamseddine/P-2229-2019; Abdelmottaleb, OUEDERNI/M-8243-2018</t>
  </si>
  <si>
    <t>jeguirim, mejdi/0000-0003-2401-5824; Guizani, Chamseddine/0000-0001-7652-2751; limousy, lionel/0000-0003-2898-7065; Abdelmottaleb, OUEDERNI/0000-0003-0307-0568</t>
  </si>
  <si>
    <t>10.1007/s12649-017-9919-8</t>
  </si>
  <si>
    <t>FB8PA</t>
  </si>
  <si>
    <t>WOS:000406399700026</t>
  </si>
  <si>
    <t>Mu, MR; Yang, FX; Han, BJ; Tian, XL; Zhang, KQ</t>
  </si>
  <si>
    <t>Mu, Meirui; Yang, Fengxia; Han, Bingjun; Tian, Xueli; Zhang, Keqiang</t>
  </si>
  <si>
    <t>Manure application: A trigger for vertical accumulation of antibiotic resistance genes in cropland soils</t>
  </si>
  <si>
    <t>Soil properties; Antibiotic resistance genes; Migration pattern; Driving factors</t>
  </si>
  <si>
    <t>TETRACYCLINE RESISTANCE; CHEMICAL FERTILIZERS; PIG MANURE; BIOCHAR; IMPACTS; DISSEMINATION; PREVALENCE; MECHANISMS; COMMUNITY; AMENDMENT</t>
  </si>
  <si>
    <t>The application of livestock manure increases the dissemination risk of antibiotic resistance genes (ARGs) in farmland soil environment. However, the vertical migration behavior and driving factor of ARGs in manured soil under swine manure application remains undefined. Here, the dynamics of ARGs, mobile genetic elements (MGEs) and bacterial communities in different soil depths (0 - 80 cm) with long-term swine manure application were tracked and conducted using real-time qPCR. Results showed that long-term application of swine manure remarkably facilitated the vertical accumulation of ARGs and MGEs, in particular that the relative abundance of blaampC showed significant enrichment with increasing depth. ARGs abundance was similar in the three fields with long-term application of swine manure. (p &gt; 0.05). Procrustes analysis indicated that microbial communities were the dominant drivers of ARGs variation in topsoil, and the changes of environmental factors played a vital role in vertical migration ARGs in cropland soils. Additionally, the variation patterns of high-risk ARGs (i.e., bla(ampC), bla(TEM-1)) were influenced by the dominant bacteria (Actinomycetes) and pH. This study illustrated that the swine manure application promoted the vertical migration of ARGs, including multidrug resistance determinants, highlighting the ecological risk caused by long-term manure application.</t>
  </si>
  <si>
    <t>[Mu, Meirui; Yang, Fengxia; Han, Bingjun; Tian, Xueli; Zhang, Keqiang] Minist Agr &amp; Rural Affairs, Agro Environm Protect Inst, Tianjin 300191, Peoples R China</t>
  </si>
  <si>
    <t>Yang, FX; Zhang, KQ (corresponding author), Minist Agr &amp; Rural Affairs, Agro Environm Protect Inst, Tianjin 300191, Peoples R China.</t>
  </si>
  <si>
    <t>Han, Bing/ISU-7800-2023</t>
  </si>
  <si>
    <t>Yang, Fengxia/0000-0002-1757-9579</t>
  </si>
  <si>
    <t>National Natural Science Foundation of China [41807399, 42077355]; Fundamental Cutting-edge Projects of Research Institute [2021-jcqyrw-yfx]; Tianjin Dairy Cattle (mutton sheep) Industry Technology system innovation team construction project [ITTCRS2021000]; Central Public-interest Scienti-fic Institution Basal Research Fund [Y2021PT01]</t>
  </si>
  <si>
    <t>National Natural Science Foundation of China(National Natural Science Foundation of China (NSFC)); Fundamental Cutting-edge Projects of Research Institute; Tianjin Dairy Cattle (mutton sheep) Industry Technology system innovation team construction project; Central Public-interest Scienti-fic Institution Basal Research Fund</t>
  </si>
  <si>
    <t>This study was financially supported by National Natural Science Foundation of China (41807399; 42077355) , Fundamental Cutting-edge Projects of Research Institute (2021-jcqyrw-yfx) , and Tianjin Dairy Cattle (mutton sheep) Industry Technology system innovation team construction project (ITTCRS2021000) , Central Public-interest Scienti-fic Institution Basal Research Fund (No.Y2021PT01) .</t>
  </si>
  <si>
    <t>10.1016/j.ecoenv.2022.113555</t>
  </si>
  <si>
    <t>1L0QC</t>
  </si>
  <si>
    <t>WOS:000798996700005</t>
  </si>
  <si>
    <t>Gao, ZH; Ali, A; Su, JF; Chang, Q; Bai, YH; Wang, Y; Liu, Y</t>
  </si>
  <si>
    <t>Gao, Zhihong; Ali, Amjad; Su, Junfeng; Chang, Qiao; Bai, Yihan; Wang, Yue; Liu, Yu</t>
  </si>
  <si>
    <t>Bioaugmented removal of 17 beta-estradiol, nitrate and Mn(II) by polypyrrole@corn cob immobilized bioreactor: Performance optimization, mechanism, and microbial community response</t>
  </si>
  <si>
    <t>17 beta-Estradiol removal; Denitrification; Manganese-oxidation; Immobilized bioreactor; Microbial community structure</t>
  </si>
  <si>
    <t>MANGANESE OXIDE; WATER; DEGRADATION; CONTAMINANTS; GROUNDWATER; ADSORPTION; BIOCHAR</t>
  </si>
  <si>
    <t>The coexistence of nitrate and endocrine substances (EDCs) in groundwater is of global concern. Herein, an efficient and stable polypyrrole@corn cob (PPy@Corn cob) bioreactor immobilized with Zoogloea sp. was designed for the simultaneous removal of 17 beta-estradiol (E2), nitrate and Mn(II). After 225 days of continuous operation, the optimal operating parameters and enhanced removal mechanism were explored, also the longterm toxicity and microbial communities response mechanisms under E2 stress were comprehensively evaluated. The results showed that the removal efficiencies of E2, nitrate, and Mn(II) were 84.21, 82.96, and 47.91%, respectively, at the optimal operating conditions with hydraulic retention time (HRT) of 8 h, pH of 6.5 and Mn(II) concentration of 20 mg L-1. Further increased of initial E2 (2 and 3 mg L-1) resulted in the inhibiting effect of denitrification and manganese oxidation, but excellent E2 removal efficiencies maintained, which were associated with the formation and continuous accumulation of biomanganese oxides (BMO). Characterization analysis of biological precipitation demonstrated that adsorption and redox conversion on the BMO surface played key roles in the removal of E2. In addition, different levels of E2 exposure are decisive factors in community evolution, and bioaugmented bacterial communities with Zoogloea as the core group can dynamically adapt to E2 stress. This study offers the possibility to better utilize microbial metabolism and to advance opportunities that depend on microbial physiology and material characterization applications.</t>
  </si>
  <si>
    <t>[Gao, Zhihong; Ali, Amjad; Su, Junfeng; Chang, Qiao; Bai, Yihan; Wang, Yue; Liu, Yu] Xian Univ Architecture &amp; Technol, Sch Environm &amp; Municipal Engn, Xian 710055, Peoples R China; [Gao, Zhihong; Ali, Amjad; Su, Junfeng; Chang, Qiao; Bai, Yihan; Wang, Yue; Liu, Yu] Xian Univ Architecture &amp; Technol, Shaanxi Key Lab Environm Engn, Xian 710055, Peoples R China</t>
  </si>
  <si>
    <t>Su, JF (corresponding author), Xian Univ Architecture &amp; Technol, Shaanxi Key Lab Environm Engn, Xian 710055, Peoples R China.</t>
  </si>
  <si>
    <t>National Natural Science Foundation of China, China [51978556, 51678471]; Shaanxi Science Fund for Distinguished Young Scholars, China [2019JC-31]; Project of Youth Innovation Team Construction of Shaanxi Universities, China [21JP064]</t>
  </si>
  <si>
    <t>National Natural Science Foundation of China, China(National Natural Science Foundation of China (NSFC)); Shaanxi Science Fund for Distinguished Young Scholars, China; Project of Youth Innovation Team Construction of Shaanxi Universities, China</t>
  </si>
  <si>
    <t>This research work was partly supported by the National Natural Science Foundation of China, China (NSFC: No. 51978556 and No. 51678471) , Shaanxi Science Fund for Distinguished Young Scholars, China (No. 2019JC-31) and the Project of Youth Innovation Team Construction of Shaanxi Universities, China (No. 21JP064).</t>
  </si>
  <si>
    <t>10.1016/j.envpol.2022.118896</t>
  </si>
  <si>
    <t>ZD8RY</t>
  </si>
  <si>
    <t>WOS:000758464000002</t>
  </si>
  <si>
    <t>Kanmaz, N; Bugdayci, M; Demircivi, P</t>
  </si>
  <si>
    <t>Kanmaz, Nergiz; Bugdayci, Mehmet; Demircivi, Pelin</t>
  </si>
  <si>
    <t>Investigation on structural and adsorptive features of BaO modified zeolite powders prepared by ball milling technique: Removal of tetracycline and various organic contaminants</t>
  </si>
  <si>
    <t>Barium oxide; Zeolite; Adsorption; Antibiotic; Desorption</t>
  </si>
  <si>
    <t>EQUILIBRIA. WRONG USE; THERMODYNAMIC PARAMETERS; BIOCHAR; CONSTANT; EQUATION; CARBON; WASTE; DYE</t>
  </si>
  <si>
    <t>In the current study, the removal of tetracycline (TC) antibiotic via BaO-doped zeolite (80BaO@zeolite), which synthesized by ball-mill technique, from water by adsorption process was studied. The structure and properties of 80BaO@zeolite was determined by XRD, FTIR, SEM and BET/N2. TC adsorption capacity of 71.4 mg g-1 was obtained for 80BaO@zeolite. The Langmuir isotherm model was found to be compatible for 80BaO@zeolite. The kinetic results indicate that the adsorption rate is compatible with the pseudo second order model and the time for the adsorption to reach equilibrium was achieved as 360 min. Maximum TC removal was obtained at pH:10, in the presence of NaCl and CaCl2 salts, and compared to in tap water drinking water and distilled water. The sorption process has shown thermodynamically exothermic and spontaneous nature. The desorption of TC molecules attached to the 80BaO@zeolite surface was investigated using different eluents. The 88% TC removal and 94% TC recovery rates achieved in the first cycle with the 1 M NaOH eluent decreased to 72% and 70%, respectively, in the fourth cycle. High adsorption capacities of 161.3 mg g-1, 59.3 mg g-1 and 85.5 mg g- 1were obtained in the removal of malachite green, murexide and basic violet-16, respectively.</t>
  </si>
  <si>
    <t>[Kanmaz, Nergiz; Bugdayci, Mehmet; Demircivi, Pelin] Yalova Univ, Fac Engn, Chem Engn Dept, TR-77200 Yalova, Turkiye; [Bugdayci, Mehmet] Istanbul Medipol Univ, Vocat Sch, Construction Technol Dept, TR-34810 Istanbul, Turkiye</t>
  </si>
  <si>
    <t>Yalova University; Istanbul Medipol University</t>
  </si>
  <si>
    <t>Kanmaz, N (corresponding author), Yalova Univ, Fac Engn, Chem Engn Dept, TR-77200 Yalova, Turkiye.</t>
  </si>
  <si>
    <t>nergizkanmaz@gmail.com</t>
  </si>
  <si>
    <t>Kanmaz, Nergiz/ITV-7417-2023</t>
  </si>
  <si>
    <t>Kanmaz, Nergiz/0000-0002-5598-4911</t>
  </si>
  <si>
    <t>10.1016/j.micromeso.2023.112566</t>
  </si>
  <si>
    <t>H2VF1</t>
  </si>
  <si>
    <t>WOS:000994588300001</t>
  </si>
  <si>
    <t>Zuo, ZL; Yu, QB; Luo, SY; Zhang, JK; Zhou, EZ</t>
  </si>
  <si>
    <t>Zuo, Zongliang; Yu, Qingbo; Luo, Siyi; Zhang, Jingkui; Zhou, Enze</t>
  </si>
  <si>
    <t>Effects of CaO on Two-Step Reduction Characteristics of Copper Slag Using Biochar as Reducer: Thermodynamic and Kinetics</t>
  </si>
  <si>
    <t>IRON-ORE; GASEOUS REDUCTION; FE2O3 COMPACTS; RECOVERY; MECHANISM; FLOTATION; CEMENT; FEO</t>
  </si>
  <si>
    <t>A technology system of copper slag thermal energy recovery and direct reduction (TER-DR) was proposed in this paper. The effects of CaO addition and C/O on the reduction characteristics were discussed. CaO can improve the reduction reaction of 2FeO center dot SiO2 in copper slag and decreases the Gibbs free energy significantly. Besides, CaO improves the reduction mass loss (RML) and reduction rate, and peaks of the DTG curves move to lower temperature. The temperature of the DTG peaks decreases by 54 K. CaO decreases the activation energy. When CaO/S is 0.3, copper slag has the highest RML and reduction rate and lowest activation energy. Furthermore, with an increase of the biochar addition ratio, values of RML and DTG peaks increased sharply. On the basis of Coats-Redfern method, reaction kinetics copper slag reduction is acquired: 960-1478 K, C and [O] diffusion in copper slag is the reaction rate-controlling step; 1478-1703 K, chemical reaction rate of C and CO with [O] in copper slag is the rate-controlling step. Mechanism function does not change with the variation of CaO/S and C/O in experiments. Without CaO addition, CO, is difficult to be produced; when CaO is added, reduction of the 2FeO center dot SiO2 rate is improved. CaO center dot SiO2, CO2, and CO will be produced together.</t>
  </si>
  <si>
    <t>[Zuo, Zongliang; Luo, Siyi; Zhang, Jingkui; Zhou, Enze] Qingdao Univ Technol, Sch Environm &amp; Municipal Engn, 11 Fushun Rd, Qingdao 266033, Peoples R China; [Yu, Qingbo] Northeastern Univ, Sch Met, Shenyang 110819, Liaoning, Peoples R China</t>
  </si>
  <si>
    <t>Qingdao University of Technology; Northeastern University - China</t>
  </si>
  <si>
    <t>Zuo, ZL (corresponding author), Qingdao Univ Technol, Sch Environm &amp; Municipal Engn, 11 Fushun Rd, Qingdao 266033, Peoples R China.</t>
  </si>
  <si>
    <t>zuozongliangneu@163.com</t>
  </si>
  <si>
    <t>Wang, Hui/HMU-9512-2023; wang, hao/HSE-7975-2023; wang, hui/HSG-6135-2023; yu, qing/HGC-4611-2022; zuo, zongliang/IQU-8020-2023</t>
  </si>
  <si>
    <t>National Key Research and Development of China [2017YFB0603603]; Natural Science Foundation of Shandong Province [ZR2019MEE015, ZR2019QEE040]; Key Research and Development Plan of Shandong Province [2018GSF117042]; Qingdao Science and Technology Program [17-3-3-77 nsh]</t>
  </si>
  <si>
    <t>National Key Research and Development of China; Natural Science Foundation of Shandong Province(Natural Science Foundation of Shandong Province); Key Research and Development Plan of Shandong Province; Qingdao Science and Technology Program</t>
  </si>
  <si>
    <t>This research was supported by the National Key Research and Development of China (No. 2017YFB0603603), the Natural Science Foundation of Shandong Province (Nos. ZR2019MEE015 and ZR2019QEE040), the Key Research and Development Plan of Shandong Province (2018GSF117042), the Qingdao Science and Technology Program (17-3-3-77 nsh).</t>
  </si>
  <si>
    <t>10.1021/acs.energyfuels.9b03274</t>
  </si>
  <si>
    <t>KE3PF</t>
  </si>
  <si>
    <t>WOS:000508470500044</t>
  </si>
  <si>
    <t>Yu, XS; Liu, Y; Zhang, M; Ai, SY; Wang, RP; Zhu, LA; Zhang, HH; Li, T; Zhu, YQ; Tu, C; Yang, QH; Zhang, ZL; Liu, ML</t>
  </si>
  <si>
    <t>Yu, Xiongsheng; Liu, Yong; Zhang, Mu; Ai, Shaoying; Wang, Rongping; Zhu, Li'an; Zhang, Huihua; Li, Ting; Zhu, Yaqi; Tu, Chao; Yang, Qihao; Zhang, Zili; Liu, Minglong</t>
  </si>
  <si>
    <t>Coupled Effects of Reduced Chemical Fertilization and Biochar Supplementation on Availability and Transformations of Nitrogen and Phosphorus in Vegetable Farmland Soil: An In Situ Study in Southern China</t>
  </si>
  <si>
    <t>biochar; chemical fertilizer reduction; co-application; partial substitution; nitrogen and phosphorus availability; in situ incubation</t>
  </si>
  <si>
    <t>ACID SOILS; MINERALIZATION; SORPTION; BIOAVAILABILITY; NITRIFICATION; STOICHIOMETRY; AMENDMENTS; HYDROCHAR; RETENTION; COMMUNITY</t>
  </si>
  <si>
    <t>Reduced fertilization technology is an eco-friendly strategy to minimize nitrogen (N) and phosphorus (P) surpluses and losses in vegetable production. However, little is known about the performance of chemical fertilizer reduction when supplemented with palm silk biochar (PSB) in subtropical acid soils. A short-term (60 d) field investigation under conditions of in situ incubation was conducted in vegetable farmland in southern China. The treatments included no fertilization (Control), 100% conventional fertilization (CF100), 90% conventional fertilization plus 10% PSB-based fertilization (CF90B10), 85% conventional fertilization plus 15% PSB-based fertilization (CF85B15), and 80% conventional fertilization plus 20% PSB-based fertilization (CF80B20). The CF90B10, CF85B15, and CF80B20 treatments had the same inputs of total N and P as the CF100 treatment. Reduced chemical fertilization generally decreased the soil NH4+-N regardless of the PSB substitution rate (10%, 15%, or 20%), incubation condition (top-covered or top-open: preventing or allowing the leaching process, respectively), and sampling time (1 day or 60 days). Conversely, compared with the CF100 treatment, both the CF85B15 and CF80B20 treatments did not lead to a significant decrease in the NO3--N concentration in soil under top-open incubation conditions, but significantly (p &lt; 0.05) increased soil NO3--N under top-covered incubation conditions. The CF80B20 treatment significantly (p &lt; 0.05) decreased soil Olsen-P in comparison with the CF100 treatment, regardless of the incubation condition and sampling time. After applying chemical fertilizer in combination with PSB, soil net ammonification and N mineralization tended to be reduced considerably, with substantial reductions of 39-76% and 24-45%, respectively; reversely, soil net nitrification was stimulated by an increased PSB substitution rate. As the rate of chemical fertilization decreased, the trends in NH4+-N and NO3--N losses from the soil were similar to the trends observed in soil net ammonification and net nitrification, respectively. Additionally, there were no significant differences in the soil net P mineralization and Olsen-P loss between chemical fertilization alone and in combination with PSB application. Generally, the partial substitution of chemical fertilizer with PSB at a low application rate may not substantially reduce plant-available NO3--N and Olsen-P. It can also contribute to the sustainable availability of N and P in vegetable farmland soil via a variety of transformation processes, such as mineralization, immobilization, and loss.</t>
  </si>
  <si>
    <t>[Yu, Xiongsheng; Liu, Yong; Zhang, Mu; Ai, Shaoying; Li, Ting; Zhu, Yaqi; Tu, Chao] Guangdong Acad Agr Sci, Key Lab Plant Nutr &amp; Fertilizer South Reg, Minist Agr &amp; Rural Affairs, Guangdong Key Lab Nutrient Cycling &amp; Farmland Con, Guangzhou 510640, Peoples R China; [Yu, Xiongsheng; Liu, Yong; Zhang, Mu; Ai, Shaoying; Li, Ting; Zhu, Yaqi; Tu, Chao] Guangdong Acad Agr Sci, Inst Agr Resources &amp; Environm, Guangzhou 510640, Peoples R China; [Yu, Xiongsheng] Xinzhou Teachers Univ, Dept Chem, Xinzhou 034000, Peoples R China; [Liu, Yong; Wang, Rongping; Zhu, Li'an; Zhang, Huihua; Li, Ting; Zhu, Yaqi; Tu, Chao; Yang, Qihao] Guangdong Acad Sci, Guangdong Key Lab Integrated Agroenvironm Pollut, Natl Reg Joint Engn Res Ctr Soil Pollut Control &amp;, Guangzhou 510650, Peoples R China; [Liu, Yong; Wang, Rongping; Zhu, Li'an; Zhang, Huihua; Li, Ting; Zhu, Yaqi; Tu, Chao; Yang, Qihao] Guangdong Acad Sci, Inst Ecoenvironm &amp; Soil Sci, Guangzhou 510650, Peoples R China; [Yang, Qihao] Foshan Ironman Environm Technol Co Ltd, Foshan 528000, Peoples R China; [Zhang, Zili] Zhongkai Univ Agr &amp; Engn, Coll Agr &amp; Biol, Guangzhou 510225, Peoples R China; [Liu, Minglong] Nanjing Agr Univ, Inst Resource Ecosyst &amp; Environm Agr, Nanjing 210095, Peoples R China</t>
  </si>
  <si>
    <t>Guangdong Academy of Agricultural Sciences; Ministry of Agriculture &amp; Rural Affairs; Guangdong Academy of Agricultural Sciences; Xinzhou Teachers University; Guangdong Academy of Sciences; Institute of Eco-environmental &amp; Soil Sciences, Guangdong Academy of Sciences; Guangdong Academy of Sciences; Institute of Eco-environmental &amp; Soil Sciences, Guangdong Academy of Sciences; Zhongkai University of Agriculture &amp; Engineering; Nanjing Agricultural University</t>
  </si>
  <si>
    <t>Liu, Y (corresponding author), Guangdong Acad Agr Sci, Key Lab Plant Nutr &amp; Fertilizer South Reg, Minist Agr &amp; Rural Affairs, Guangdong Key Lab Nutrient Cycling &amp; Farmland Con, Guangzhou 510640, Peoples R China.;Liu, Y (corresponding author), Guangdong Acad Agr Sci, Inst Agr Resources &amp; Environm, Guangzhou 510640, Peoples R China.;Liu, Y (corresponding author), Guangdong Acad Sci, Guangdong Key Lab Integrated Agroenvironm Pollut, Natl Reg Joint Engn Res Ctr Soil Pollut Control &amp;, Guangzhou 510650, Peoples R China.;Liu, Y (corresponding author), Guangdong Acad Sci, Inst Ecoenvironm &amp; Soil Sci, Guangzhou 510650, Peoples R China.</t>
  </si>
  <si>
    <t>yuxiongsheng@live.cn; yongliu@soil.gd.cn; zhangmu@gdaas.cn; aishaoying@gdaas.cn; rpwang@soil.gd.cn; lazhu@soil.gd.cn; hhzhang@soil.gd.cn; tli@soil.gd.cn; yqzhu@soil.gd.cn; tu.c@gpdiwe.com; qhyang@soil.gd.cn; zilizhang0501@zhku.edu.cn; minglongliusoil@outlook.com</t>
  </si>
  <si>
    <t>Zhang, Zili/HKW-2171-2023</t>
  </si>
  <si>
    <t>Liu, Minglong/0000-0002-9012-5960; Liu, Yong/0000-0001-9122-2378; Xiongsheng, Yu/0000-0002-1492-2845</t>
  </si>
  <si>
    <t>Guangdong Key Laboratory of Nutrient Cycling and Farmland Conservation &amp; Key Laboratory of Plant Nutrition and Fertilizer in South Region, Ministry of Agriculture and Rural Affairs [ZHS2018-02]; National Natural Science Foundation of China [41471246, 41771232]; Special Action Fund of GDAS (Guangdong Academy of Sciences) for the Construction of Leading Domestic Academic Research Institution [2019GDASYL-0104014]; Special Fund of GDDARA (Department of Agriculture and Rural Affairs of Guangdong Province) for the Strategy of Provincial Rural Revitalization [GDNYHB2016008, 2021KJ112]</t>
  </si>
  <si>
    <t>Guangdong Key Laboratory of Nutrient Cycling and Farmland Conservation &amp; Key Laboratory of Plant Nutrition and Fertilizer in South Region, Ministry of Agriculture and Rural Affairs; National Natural Science Foundation of China(National Natural Science Foundation of China (NSFC)); Special Action Fund of GDAS (Guangdong Academy of Sciences) for the Construction of Leading Domestic Academic Research Institution; Special Fund of GDDARA (Department of Agriculture and Rural Affairs of Guangdong Province) for the Strategy of Provincial Rural Revitalization</t>
  </si>
  <si>
    <t>This research was funded by the Guangdong Key Laboratory of Nutrient Cycling and Farmland Conservation &amp; Key Laboratory of Plant Nutrition and Fertilizer in South Region, Ministry of Agriculture and Rural Affairs [grant number ZHS2018-02], the National Natural Science Foundation of China [grant numbers 41471246, 41771232], the Special Action Fund of GDAS (Guangdong Academy of Sciences) for the Construction of Leading Domestic Academic Research Institution [grant number 2019GDASYL-0104014], and the Special Fund of GDDARA (Department of Agriculture and Rural Affairs of Guangdong Province) for the Strategy of Provincial Rural Revitalization [grant numbers GDNYHB2016008, 2021KJ112].</t>
  </si>
  <si>
    <t>10.3390/agriculture11100979</t>
  </si>
  <si>
    <t>WV4LB</t>
  </si>
  <si>
    <t>WOS:000717208400001</t>
  </si>
  <si>
    <t>Fu, XR; Huo, PS; Wang, WJ; Li, DX; Liu, XJ; Zeng, GL; Lyu, SG</t>
  </si>
  <si>
    <t>Fu, Xiaori; Huo, Peishu; Wang, Wenji; Li, Dexiao; Liu, Xiaojing; Zeng, Guilu; Lyu, Shuguang</t>
  </si>
  <si>
    <t>Simultaneous immobilization of heavy metals and nutrient elements in contaminated sediment using a novel composite agent product</t>
  </si>
  <si>
    <t>dredged sediment; heavy metals; nutrient elements; stabilization ratio; treatment agent</t>
  </si>
  <si>
    <t>STRUVITE FORMATION; AQUEOUS-SOLUTION; WASTE-WATER; BIOCHAR; PHOSPHORUS; REMOVAL; PHOSPHATE; ADSORPTION; LEAD</t>
  </si>
  <si>
    <t>In this research, an innovative type of sediment resource treatment agent (SRA) was synthesized successfully, which could immobilize ammonia nitrogen (NH3-N), total phosphorus (TP), potassium (K), and simultaneously stabilize cadmium (Cd), lead (Pb), chromium (Cr), copper (Cu), nickel (Ni), and zinc (Zn) in dredged sediment. The effects of SRA dosage on stabilizing the nutrient elements and heavy metals were investigated. The results demonstrated that the increase of SRA dosage significantly enhanced the stabilization of nutrients and heavy metals. The 14-day rainwater infiltration and rainwater scouring experiments were carried out. With the simulation test of rainwater infiltration, the stabilization ratios of Cr, Cu, Ni, Pb, Zn, Cd, NH3-N, TP, and K with 2% SRA addition reached 80.8%, 76.8%, 80.3%, 77.5%, 78.0%, 72.7%, 64.3%, 73.9%, and 73.9%, respectively. Under the action of rainwater scouring, the stabilization ratios of Cr, Cu, Ni, Pb, Zn, Cd, NH3-N, TP, and K with 6.4% SRA addition reached 84.6%, 84.0%, 77.6%, 87.3%, 80.0%, 61.5%, 76.2%, 77.8%, and 91.7%, respectively. Therefore, the results demonstrate that SRA is an excellent composite material in stabilizing heavy metals while reserving the nutrients in dredged sediment, thus showing great potential in the application for dredged sediment resource treatment.</t>
  </si>
  <si>
    <t>[Fu, Xiaori; Huo, Peishu; Wang, Wenji] China Construct Sixth Engn Bur Hydropower Construc, Tianjin 300222, Peoples R China; [Li, Dexiao; Zeng, Guilu; Lyu, Shuguang] East China Univ Sci &amp; Technol, State Environm Protect Key Lab Environm Risk Asses, Shanghai 200237, Peoples R China; [Liu, Xiaojing] China Construct Ecoenvironm Grp Co Ltd, Beijing 100037, Peoples R China</t>
  </si>
  <si>
    <t>East China University of Science &amp; Technology</t>
  </si>
  <si>
    <t>Lyu, SG (corresponding author), East China Univ Sci &amp; Technol, State Environm Protect Key Lab Environm Risk Asses, Shanghai 200237, Peoples R China.</t>
  </si>
  <si>
    <t>lvshuguang@ecust.edu.cn</t>
  </si>
  <si>
    <t>Key technology research of water ecological restoration in the middle and down river in the Yangtze river' of Science and Technology Ramp;D Program of China State Construction Ecological Environment Engineering Research Center (Water Environment Technolog [CSCEC-2022-K-36]</t>
  </si>
  <si>
    <t>Key technology research of water ecological restoration in the middle and down river in the Yangtze river' of Science and Technology Ramp;D Program of China State Construction Ecological Environment Engineering Research Center (Water Environment Technolog</t>
  </si>
  <si>
    <t>This study was supported by a grant from the Key technology research of water ecological restoration in the middle and down river in the Yangtze river' of Science and Technology R &amp; D Program of China State Construction Ecological Environment Engineering Research Center (Water Environment Technology and Equipment) (No. CSCEC-2022-K-36).</t>
  </si>
  <si>
    <t>10.2166/wst.2023.216</t>
  </si>
  <si>
    <t>M5IY7</t>
  </si>
  <si>
    <t>WOS:001024408900001</t>
  </si>
  <si>
    <t>Hu, LC; Chen, LN; Yin, Y; Huang, ZQ; Dai, JY</t>
  </si>
  <si>
    <t>Hu Lin-chao; Chen Li-na; Yin Yong; Huang Zhao-qin; Dai Jing-yu</t>
  </si>
  <si>
    <t>Preliminary Study on the Structural Characteristics of Residue from Rice Straw Burning in Field</t>
  </si>
  <si>
    <t>SPECTROSCOPY AND SPECTRAL ANALYSIS</t>
  </si>
  <si>
    <t>Chinese</t>
  </si>
  <si>
    <t>Straw field burning; Structural characteristics; Fourier transformed infrared spectroscopy; X-ray diffraction</t>
  </si>
  <si>
    <t>ASH; REFLECTANCE; INTENSITY; EROSION; RUNOFF; SOILS</t>
  </si>
  <si>
    <t>Because of their special structural characteristics, straw burning residues (biochar) have important impacts on the soil carbon sequestration and the transport and transformation behavior of pollutants. In this paper, a series of qualitative and quantitative analysis methods such as scanning electron microscopy (SEM), X-ray diffraction (XD), Fourier transform infrared spectroscopy (FTIR) have been used to study the basic physical and chemical properties and structural features of rice straw burning residues generating at different incineration intensity in field. The results show that: the basic physical and chemical properties of straw burning residues from field were closely associated with the burning intensity. The higher the burning intensity, the lower the TOC content. Meanwhile, the order degree of carbon atoms in the resulting residue increased. Wherein the fatty component of rice straw burning residues is gradually reduced with the burning intensity while the aromaticity of rice straw burning residues is gradually increased. In addition, the organic components in the straw burning residues from field have more significant contribution to the surface area.</t>
  </si>
  <si>
    <t>[Hu Lin-chao; Chen Li-na; Yin Yong] Changzhou Acad Environm Sci, Changzhou 213022, Peoples R China; [Huang Zhao-qin; Dai Jing-yu] Nanjing Agr Univ, Coll Resources &amp; Environm Sci, Nanjing 210095, Jiangsu, Peoples R China; [Huang Zhao-qin] City Vocat Coll Jiangsu, Nanjing 210036, Jiangsu, Peoples R China</t>
  </si>
  <si>
    <t>Nanjing Agricultural University</t>
  </si>
  <si>
    <t>Dai, JY (corresponding author), Nanjing Agr Univ, Coll Resources &amp; Environm Sci, Nanjing 210095, Jiangsu, Peoples R China.</t>
  </si>
  <si>
    <t>linchao.hu@hotmail.com; daijy@njau.edu.cn</t>
  </si>
  <si>
    <t>chen, lina/AAC-6336-2019</t>
  </si>
  <si>
    <t>OFFICE SPECTROSCOPY &amp; SPECTRAL ANALYSIS</t>
  </si>
  <si>
    <t>NO 76 COLLAGE SOUTH RD BEIJING, BEIJING 100081, PEOPLES R CHINA</t>
  </si>
  <si>
    <t>1000-0593</t>
  </si>
  <si>
    <t>SPECTROSC SPECT ANAL</t>
  </si>
  <si>
    <t>Spectrosc. Spectr. Anal.</t>
  </si>
  <si>
    <t>10.3964/j.issn.1000-0593(2015)07-1844-04</t>
  </si>
  <si>
    <t>Spectroscopy</t>
  </si>
  <si>
    <t>CM5XB</t>
  </si>
  <si>
    <t>WOS:000357761200017</t>
  </si>
  <si>
    <t>Hassan, MU; Aamer, M; Mahmood, A; Awan, MI; Barbanti, L; Seleiman, MF; Bakhsh, G; Alkharabsheh, HM; Babur, E; Shao, JH; Rasheed, A; Huang, GQ</t>
  </si>
  <si>
    <t>Hassan, Muhammad Umair; Aamer, Muhammad; Mahmood, Athar; Awan, Masood Iqbal; Barbanti, Lorenzo; Seleiman, Mahmoud F.; Bakhsh, Ghous; Alkharabsheh, Hiba M.; Babur, Emre; Shao, Jinhua; Rasheed, Adnan; Huang, Guoqin</t>
  </si>
  <si>
    <t>Management Strategies to Mitigate N2O Emissions in Agriculture</t>
  </si>
  <si>
    <t>LIFE-BASEL</t>
  </si>
  <si>
    <t>N2O emissions; denitrification; nitrification; C; N ratio; integrated nutrient management</t>
  </si>
  <si>
    <t>NITROUS-OXIDE EMISSIONS; GREENHOUSE-GAS EMISSIONS; WHEAT CROPPING SYSTEM; MINERAL N FERTILIZER; CONTROLLED-RELEASE FERTILIZER; SOIL-WATER CONTENT; RICE FIELDS; METHANE EMISSIONS; INORGANIC FERTILIZER; NITRIC-OXIDE</t>
  </si>
  <si>
    <t>The concentration of greenhouse gases (GHGs) in the atmosphere has been increasing since the beginning of the industrial revolution. Nitrous oxide (N2O) is one of the mightiest GHGs, and agriculture is one of the main sources of N2O emissions. In this paper, we reviewed the mechanisms triggering N2O emissions and the role of agricultural practices in their mitigation. The amount of N2O produced from the soil through the combined processes of nitrification and denitrification is profoundly influenced by temperature, moisture, carbon, nitrogen and oxygen contents. These factors can be manipulated to a significant extent through field management practices, influencing N2O emission. The relationships between N2O occurrence and factors regulating it are an important premise for devising mitigation strategies. Here, we evaluated various options in the literature and found that N2O emissions can be effectively reduced by intervening on time and through the method of N supply (30-40%, with peaks up to 80%), tillage and irrigation practices (both in non-univocal way), use of amendments, such as biochar and lime (up to 80%), use of slow-release fertilizers and/or nitrification inhibitors (up to 50%), plant treatment with arbuscular mycorrhizal fungi (up to 75%), appropriate crop rotations and schemes (up to 50%), and integrated nutrient management (in a non-univocal way). In conclusion, acting on N supply (fertilizer type, dose, time, method, etc.) is the most straightforward way to achieve significant N2O reductions without compromising crop yields. However, tuning the rest of crop management (tillage, irrigation, rotation, etc.) to principles of good agricultural practices is also advisable, as it can fetch significant N2O abatement vs. the risk of unexpected rise, which can be incurred by unwary management.</t>
  </si>
  <si>
    <t>[Hassan, Muhammad Umair; Aamer, Muhammad; Shao, Jinhua; Huang, Guoqin] Jiangxi Agr Univ, Res Ctr Ecol Sci, Nanchang 330045, Jiangxi, Peoples R China; [Mahmood, Athar; Awan, Masood Iqbal] Univ Agr Faisalabad, Dept Agron, Sub Campus Depalpur, Faisalabad 38040, Pakistan; [Barbanti, Lorenzo] Food Sci Univ Bologna, Dept Agr, I-40127 Bologna, Italy; [Seleiman, Mahmoud F.] King Saud Univ, Coll Food &amp; Agr Sci, Plant Prod Dept, Riyadh 11451, Saudi Arabia; [Seleiman, Mahmoud F.] Menoufia Univ, Fac Agr, Dept Crop Sci, Shibin Al Kawm 32514, Egypt; [Bakhsh, Ghous] Agr Extens, Training &amp; Public, Dera Allah Yar 79000, Pakistan; [Alkharabsheh, Hiba M.] Al Balqa Appl Univ, Fac Agr Technol, Dept Water Resources &amp; Environm Management, Salt 19117, Jordan; [Babur, Emre] Kahramanmaras Sutcu Imam Univ, Fac Forestry, Dept Forest Engn, TR-46050 Kahramanmaras, Turkey; [Rasheed, Adnan] Jiangxi Agr Univ, Minist Educ, Key Lab Crops Physiol Ecol &amp; Genet Breeding, Coll Agron, Nanchang 330045, Jiangxi, Peoples R China</t>
  </si>
  <si>
    <t>Jiangxi Agricultural University; University of Agriculture Faisalabad; King Saud University; Egyptian Knowledge Bank (EKB); Menofia University; Al-Balqa Applied University; Kahramanmaras Sutcu Imam University; Jiangxi Agricultural University</t>
  </si>
  <si>
    <t>muhassanuaf@gmail.com; muhammadaamer@jxau.edu.cn; athar.mahmood@uaf.edu.pk; masood.awan@uaf.edu.pk; lorenzo.barbanti@unibo.it; mseleiman@ksu.edu.sa; ghouskhosa2353@gmail.com; drhibakh@bau.edu.jo; emrebabur@ksu.edu.tr; jinhuashaol@gmail.com; adnanbreeder@yahoo.com; hgqjxauhgq@jxau.edu.cn</t>
  </si>
  <si>
    <t>Kharabsheh, Hiba M./IWL-8409-2023; Hassan, Muhammad/GWZ-4054-2022; Rasheed, Adnan/ADZ-0591-2022; Rasheed, Adnan/GLT-0333-2022; Rasheed, Adnan/AIC-0226-2022; Hassan, Ali/HSI-1092-2023; Babur, Emre/AEQ-3596-2022; shao, jinhua/GRX-4663-2022; Aamer, Muhammad/U-5555-2019; Hassan, Mohammad/GZA-7507-2022</t>
  </si>
  <si>
    <t>Kharabsheh, Hiba M./0000-0002-0601-5647; Rasheed, Adnan/0000-0003-3557-2511; Rasheed, Adnan/0000-0003-3557-2511; Babur, Emre/0000-0002-1776-3018; Aamer, Muhammad/0000-0003-1612-5126; Hassan, Mohammad/0000-0002-1712-0004; Mahmood, Athar/0000-0003-4473-1668; BARBANTI, LORENZO/0000-0003-0440-9156</t>
  </si>
  <si>
    <t>National Key R&amp;D Program of China [2016YFD0300208]; National Natural Science Foundation of China [41661070]; Key disciplines (construction) of ecology in the 13th Five-Year Plan of Jiangxi Agricultural University</t>
  </si>
  <si>
    <t>National Key R&amp;D Program of China; National Natural Science Foundation of China(National Natural Science Foundation of China (NSFC)); Key disciplines (construction) of ecology in the 13th Five-Year Plan of Jiangxi Agricultural University</t>
  </si>
  <si>
    <t>This work was supported by the National Key R&amp;D Program of China (2016YFD0300208); National Natural Science Foundation of China (41661070); and Key disciplines (construction) of ecology in the 13th Five-Year Plan of Jiangxi Agricultural University.</t>
  </si>
  <si>
    <t>2075-1729</t>
  </si>
  <si>
    <t>Life-Basel</t>
  </si>
  <si>
    <t>10.3390/life12030439</t>
  </si>
  <si>
    <t>Biology; Microbiology</t>
  </si>
  <si>
    <t>Life Sciences &amp; Biomedicine - Other Topics; Microbiology</t>
  </si>
  <si>
    <t>0C0KZ</t>
  </si>
  <si>
    <t>WOS:000775013700001</t>
  </si>
  <si>
    <t>Li, XY; Lu, XB; Hu, WX; Xu, HC; Chen, JG; Xiong, J; Lu, LF; Yu, ZH; Si, CL</t>
  </si>
  <si>
    <t>Li, Xiaoyun; Lu, Xuebin; Hu, Wenxuan; Xu, Haocheng; Chen, Jingguang; Xiong, Jian; Lu, Lefu; Yu, Zhihao; Si, Chuanling</t>
  </si>
  <si>
    <t>Phosphotungstic acid functionalized biochar for furfural production from corncob</t>
  </si>
  <si>
    <t>Lignocellulosic biomass; Phosphotungstic acid functionalized biochar; Furfural; Catalytic; Kinetic</t>
  </si>
  <si>
    <t>LEVULINIC ACID; BIOMASS; XYLOSE; DEHYDRATION; CONVERSION; EFFICIENT; WASTE; CELLULOSE; KINETICS; HEMICELLULOSE</t>
  </si>
  <si>
    <t>Upgradation of lignocellulosic biomass to valuable chemicals has regarded as an effective way for the utilization of renewable carbon sources. Furfural is one of the important chemicals derived from biomass. However, the two-step preparation of sulfonated solid acid for furfural production is complicated. It is necessary to discover a simple one-step solid acid preparation for industrial applications. In this study, the phosphotungstic acid functionalized biochar (PA-FCB) were synthesized by the hydrothermal treatment of microcrystalline cellulose and phosphotungstic acid in one step for valorization of corncob to furfural. The catalytic performance of PA-FCB in gamma-valerolactone/water solvent was evaluated, and a furfural yield of 96.06% was observed at 468 K for 120 min. The results indicate that PA-FCB exhibit excellent catalytic performance for the transformation of corncob to furfural. As the Py-FTIR and XPS of PA-FCB demonstrated, PA-FCB contained both Bronsted acid sites (carboxyl groups) and Lewis acid sites (caused by C=C bonds and hydroxyl groups), which result in the high catalytic activity. Additionally, the kinetics for the PA-FCB catalyzed furfural production were systematically studied, which could provide a prediction of the overall catalytic system. The present paper gave an effective and comprehensive production strategy for furfural from lignocellulosic biomass.</t>
  </si>
  <si>
    <t>[Li, Xiaoyun; Hu, Wenxuan; Xu, Haocheng; Chen, Jingguang; Lu, Lefu] Sun Yat Sen Univ, Sch Agr, Shenzhen Campus, Shenzhen 518107, Guangdong, Peoples R China; [Li, Xiaoyun; Hu, Wenxuan; Xu, Haocheng; Chen, Jingguang; Lu, Lefu] Sun Yat Sen Univ, Sch Agr, Guangzhou 510275, Guangdong, Peoples R China; [Li, Xiaoyun; Hu, Wenxuan; Xu, Haocheng; Lu, Lefu] Sun Yat Sen Univ, Henan Inst, Modern Agr Innovat Ctr, Zhumadian 463000, Henan, Peoples R China; [Si, Chuanling] Tianjin Univ Sci &amp; Technol, Tianjin Key Lab Pulp &amp; Paper, Tianjin 300457, Peoples R China; [Lu, Xuebin; Xiong, Jian; Yu, Zhihao] Tibet Univ, Sch Sci, Dept Chem &amp; Environm Sci, Lhasa 850000, Peoples R China; [Lu, Xuebin; Yu, Zhihao] Tianjin Univ, Sch Environm Sci &amp; Engn, Tianjin Key Lab Indoor Air Environm Qual Control, Tianjin 300350, Peoples R China</t>
  </si>
  <si>
    <t>Sun Yat Sen University; Sun Yat Sen University; Sun Yat Sen University; Tianjin University Science &amp; Technology; Tibet University; Tianjin University</t>
  </si>
  <si>
    <t>Lu, LF (corresponding author), Sun Yat Sen Univ, Sch Agr, Shenzhen Campus, Shenzhen 518107, Guangdong, Peoples R China.;Si, CL (corresponding author), Tianjin Univ Sci &amp; Technol, Tianjin Key Lab Pulp &amp; Paper, Tianjin 300457, Peoples R China.;Yu, ZH (corresponding author), Tibet Univ, Sch Sci, Dept Chem &amp; Environm Sci, Lhasa 850000, Peoples R China.</t>
  </si>
  <si>
    <t>sichli@tust.edu.cn</t>
  </si>
  <si>
    <t>Yu, Zhihao/G-9763-2018</t>
  </si>
  <si>
    <t>Yu, Zhihao/0000-0002-2437-0167</t>
  </si>
  <si>
    <t>National Natural Science Foundation of China [52066017, 51876180]; Foundation of Modern Agricultural Innovation Center; Foundation of Modern Agricultural Innovation Center, Henan Institute of Sun Yat-sen University [N2021-002]; Wuhan University of Technology-Tibet University [lzj2021004]</t>
  </si>
  <si>
    <t>National Natural Science Foundation of China(National Natural Science Foundation of China (NSFC)); Foundation of Modern Agricultural Innovation Center; Foundation of Modern Agricultural Innovation Center, Henan Institute of Sun Yat-sen University; Wuhan University of Technology-Tibet University</t>
  </si>
  <si>
    <t>This work was supported by Outbound post-doctorate stays (comes) in Shenzhen for research funding, National Natural Science Foundation of China (Grant No. 52066017, 51876180), Foundation of Modern Agricultural Innovation Center, Henan Institute of Sun Yat-sen University (No.N2021-002) and Wuhan University of Technology-Tibet University Tibetan Economic and Social Development and Plateau Scientific Research Co-construction Innovation Fund Special Project (No.lzj2021004).</t>
  </si>
  <si>
    <t>10.1016/j.fuproc.2022.107178</t>
  </si>
  <si>
    <t>0Z8MW</t>
  </si>
  <si>
    <t>WOS:000791326600001</t>
  </si>
  <si>
    <t>Ye, SL; Wang, LY; Liu, TC</t>
  </si>
  <si>
    <t>Ye, Shenglan; Wang, Luyao; Liu, Tiancheng</t>
  </si>
  <si>
    <t>Study of solidification and stabilization of heavy metals by passivators in heavy metal-contaminated soil</t>
  </si>
  <si>
    <t>heavy metals; contaminated soils; solidification and stabilization; passivators; constant temperature culture</t>
  </si>
  <si>
    <t>STRAW-DERIVED BIOCHAR; CHINA; REMEDIATION; IMMOBILIZATION; POLLUTION; RICE</t>
  </si>
  <si>
    <t>In this study, the indoor constant temperature culture experiment was used to explore the mutual transformation of different forms of heavy metals. Appropriate types of passivating agents were screened, and the optimal addition amount was determined to realize the solidification and stabilization of heavy metals. The results showed that the dissolved copper (Cu), zinc (Zn), and lead (Pb) contents of the zeolite-treated soil decreased to the lowest. They were 219, 819, and 40 g/kg, respectively, which were 31.2, 6.5, and 38.5% lower than no passivating agent added (the control); the dissolved Cu, Zn, and Pb content gradually increased with the extension of time; 5% zeolite (Z4) treatment had the highest average content of Cu, Zn, and Pb in the residue state, respectively, 24, 48, and 19 mg/kg; and at the end of the test, the residual Zn content of Z4 treatment reached 50 mg/kg, which was 72.4% higher than that of the control. A comprehensive analysis of the changes in the dissolved state of the four heavy metals in the soil shows that Cu, Zn, cadmium (Cd), and Pb treated with zeolite have the best effect, followed by sepiolite, and finally palygorskite. Therefore, 5% zeolite can be used for the passivation restoration of heavy metals Cu, Zn, Cd, and Pb in the soil.</t>
  </si>
  <si>
    <t>[Ye, Shenglan; Wang, Luyao; Liu, Tiancheng] Shaanxi Prov Land Engn Construct Grp Co Ltd, 439,Xingtai 7th St,Tanjia St, Xian 710075, Peoples R China; [Wang, Luyao; Liu, Tiancheng] Shaanxi Prov Land Engn Construct Grp Co Ltd, Inst Land Engn &amp; Technol, Xian 710075, Peoples R China; [Wang, Luyao; Liu, Tiancheng] Minist Nat Resources, Key Lab Degraded &amp; Unused Land Consolidat Engn, Xian 710075, Peoples R China; [Wang, Luyao; Liu, Tiancheng] Shaanxi Key Lab Land Consolidat, Xian 710075, Peoples R China</t>
  </si>
  <si>
    <t>Ye, SL (corresponding author), Shaanxi Prov Land Engn Construct Grp Co Ltd, 439,Xingtai 7th St,Tanjia St, Xian 710075, Peoples R China.</t>
  </si>
  <si>
    <t>552769044@qq.com</t>
  </si>
  <si>
    <t>Fund Project of Shaanxi Key Laboratory of Land Consolidation AStudy onthe Influence of Loess Physical Properties on Heavy Metal Migration: A Case Study of Pb Pollution in Weidong New Town [2019-JC06]; project of Shaanxi Provence Land Engineering Construction Group [DJNY2021-23]</t>
  </si>
  <si>
    <t>Fund Project of Shaanxi Key Laboratory of Land Consolidation AStudy onthe Influence of Loess Physical Properties on Heavy Metal Migration: A Case Study of Pb Pollution in Weidong New Town; project of Shaanxi Provence Land Engineering Construction Group</t>
  </si>
  <si>
    <t>This research was supported by Fund Project of Shaanxi Key Laboratory of Land Consolidation AStudy onthe Influence of Loess Physical Properties on Heavy Metal Migration: A Case Study of Pb Pollution in Weidong New Town (2019-JC06) and the project of Shaanxi Provence Land Engineering Construction Group (Program No. DJNY2021-23).</t>
  </si>
  <si>
    <t>JAN 18</t>
  </si>
  <si>
    <t>10.1515/chem-2021-0101</t>
  </si>
  <si>
    <t>YI1RY</t>
  </si>
  <si>
    <t>WOS:000743634500001</t>
  </si>
  <si>
    <t>Zhou, Q; Cai, WZ; Zhang, YP; Liu, J; Yuan, LL; Yu, FY; Wang, XQ; Liu, ML</t>
  </si>
  <si>
    <t>Zhou, Qian; Cai, Weizi; Zhang, Yapeng; Liu, Jiang; Yuan, Lili; Yu, Fangyong; Wang, Xiangqiang; Liu, Meilin</t>
  </si>
  <si>
    <t>Electricity generation from corn cob char though a direct carbon solid oxide fuel cell</t>
  </si>
  <si>
    <t>Solid oxide fuel cell; Carbon; Corn cob char; Direct carbon fuel cell</t>
  </si>
  <si>
    <t>PERFORMANCE; GASIFICATION; BIOMASS; FUNDAMENTALS; CONVERSION; GASIFIER</t>
  </si>
  <si>
    <t>Solid oxide fuel cell (SOFC) is a potential technology for utilizing biomass to generate electricity with high conversion efficiency and low pollution. Investigations on biomass integrated gasification SOFC system show that gasifier is one of the high cost factors which impede the practical application of such systems. Direct carbon solid oxide fuel cell (DC-SOFC) may provide a cost effective option for electricity generation from biomass because it can operate directly using biochar as the fuel so that the gasification process can be avoided. In this paper, the feasibility of using corn cob char as the fuel of a DC-SOFC to generate electricity is investigated. Electrolyte-supported SOFCs, with yttrium stabilized zirconia (YSZ) as the electrolyte, cermet of silver and gadolinium-doped ceria (GDC) as the anode and the cathode, are prepared and tested with fixed bed corn cob char as fuel and static ambient air as oxidant. The maximum power output of a DC-SOFC operated on pure corn cob char is 204 mW cm(-2) at 800 degrees C and it achieves 270 mW cm(-2) when Fe of 5% mass fraction, as a catalyst of the Boudouard reaction, is loaded on the corn cob char. The discharging time of the cell with 0.5 g corn cob char operated at a constant current of 0.1 A lasts 17 h, representing a fuel conversion of 38%. X-ray diffraction (XRD), scanning electron microscopy (SEM), energy dispersive spectrometer (EDS) and Raman spectroscopy have been applied to characterize the char-based fuels. (C) 2016 Elsevier Ltd. All rights reserved.</t>
  </si>
  <si>
    <t>[Zhou, Qian; Cai, Weizi; Zhang, Yapeng; Liu, Jiang; Yuan, Lili; Yu, Fangyong; Wang, Xiangqiang; Liu, Meilin] South China Univ Technol, Sch Environm &amp; Energy, New Energy Res Inst, Guangzhou 510006, Guangdong, Peoples R China; [Cai, Weizi; Liu, Jiang; Yuan, Lili] South China Univ Technol, Sch Chem &amp; Chem Engn, Guangzhou 510641, Guangdong, Peoples R China; [Liu, Meilin] Georgia Inst Technol, Sch Mat Sci &amp; Engn, 771 Ferst Dr, Atlanta, GA 30332 USA</t>
  </si>
  <si>
    <t>South China University of Technology; South China University of Technology; University System of Georgia; Georgia Institute of Technology</t>
  </si>
  <si>
    <t>Liu, J (corresponding author), South China Univ Technol, Sch Environm &amp; Energy, New Energy Res Inst, Guangzhou 510006, Guangdong, Peoples R China.;Liu, J (corresponding author), South China Univ Technol, Sch Chem &amp; Chem Engn, Guangzhou 510641, Guangdong, Peoples R China.</t>
  </si>
  <si>
    <t>Shao, Zongping/AAY-8177-2020; Zhang, Yapeng/AAS-3284-2020; Liu, Meilin/E-5782-2010</t>
  </si>
  <si>
    <t>Zhang, Yapeng/0000-0003-0735-2773; Liu, Meilin/0000-0002-6188-2372</t>
  </si>
  <si>
    <t>National Natural Science Foundation of China (NSFC) [21276097]; Special Funds of Guangdong Province Public Research and Ability Construction [2014A010106008]; Guangdong Innovative and Entrepreneurial Research Team Program [2014ZT05N200]; Program of Excellent Ph.D. Thesis Authors of Guangdong Province</t>
  </si>
  <si>
    <t>National Natural Science Foundation of China (NSFC)(National Natural Science Foundation of China (NSFC)); Special Funds of Guangdong Province Public Research and Ability Construction; Guangdong Innovative and Entrepreneurial Research Team Program; Program of Excellent Ph.D. Thesis Authors of Guangdong Province</t>
  </si>
  <si>
    <t>This work was supported by the National Natural Science Foundation of China (NSFC, No. 21276097), the Special Funds of Guangdong Province Public Research and Ability Construction (No. 2014A010106008), Guangdong Innovative and Entrepreneurial Research Team Program (No. 2014ZT05N200), and Program of Excellent Ph.D. Thesis Authors of Guangdong Province.</t>
  </si>
  <si>
    <t>10.1016/j.biombioe.2016.05.036</t>
  </si>
  <si>
    <t>DU9GI</t>
  </si>
  <si>
    <t>WOS:000382524100028</t>
  </si>
  <si>
    <t>Yu, C; Lv, JJ; Zhou, M; Cai, XQ; Zha, FS; Yu, XN</t>
  </si>
  <si>
    <t>Yu, Chuang; Lv, Jinjing; Zhou, Min; Cai, XiaoQing; Zha, Fusheng; Yu, XiaoNiu</t>
  </si>
  <si>
    <t>Remediation of heavy metal Pb (II) in aqueous solution using Kaolin-supported nano iron</t>
  </si>
  <si>
    <t>nano iron; Kaolin; lead ions; adsorption; removal efficiency</t>
  </si>
  <si>
    <t>ZERO-VALENT IRON; HEXAVALENT CHROMIUM; REMOVAL; NANOPARTICLES; BIOCHAR; CR(VI); DECHLORINATION; DEGRADATION; ADSORPTION; BENTONITE</t>
  </si>
  <si>
    <t>In this experiment, liquid phase reduction method was used to synthesize and prepare the Kaolin supported nanoscale zero-valent iron (K-nZVI). By methods of x-ray techniques (XRD), Fourier transform infrared spectroscopy (FTIR), Scanning Electron Microscopy (SEM), Lorentz-Transmission Electron Microscope (L-TEM), BET, etc, we researched the physical and chemical properties of the synthesized materials, like chemical component, microstructure and so on. The synthesized iron was in its Fe0 state (?-Fe) and was of nano scale. Both the characterization of TEM and SEM indicated that Kaolin could scattered the iron nanoparticles and prevent aggregation of iron particles. The removal experiments indicated that the 40% iron content synthesized K-nZVI showed the best removal efficiency for Pb (II). After contacting for 16 h, the removal efficiency of Pb (II) by 40%K-nZVI reached 93%, which is higher than that of other K-nZVI of different iron content. K-nZVI lost its excellent efficacy for removing metals in acidic solution, removing less than 10% Pb (II) from the water. 0.5 g adsorbent dose of 30%K-nZVI could remove nearly 100% Pb (II) from the aqueous solution after reaction for 11 h.</t>
  </si>
  <si>
    <t>[Yu, Chuang; Lv, Jinjing; Zhou, Min; Yu, XiaoNiu] Wenzhou Univ, Coll Civil Engn &amp; Architecture, Wenzhou, Peoples R China; [Cai, XiaoQing] Wenzhou Univ, Coll Chem &amp; Mat Engn, Wenzhou, Peoples R China; [Zha, Fusheng] Hefei Univ Technol, Sch Resources &amp; Environm Engn, Hefei, Anhui, Peoples R China; [Yu, XiaoNiu] Tsinghua Univ, Sch Environm, Beijing 100084, Peoples R China</t>
  </si>
  <si>
    <t>Wenzhou University; Wenzhou University; Hefei University of Technology; Tsinghua University</t>
  </si>
  <si>
    <t>Yu, XN (corresponding author), Wenzhou Univ, Coll Civil Engn &amp; Architecture, Wenzhou, Peoples R China.;Yu, XN (corresponding author), Tsinghua Univ, Sch Environm, Beijing 100084, Peoples R China.</t>
  </si>
  <si>
    <t>National Nature Science Foundation of China [51702238, 51578427, 51572197, 41372264]; China Postdoctoral Science Foundation [2019M650715]; Plan Project of Science and Technology of Zhejiang Province [2014C33015, 2015C33220]; Opening Funds of Jiangsu Key Laboratory of Construction Materials [CM2018-02]; Plan Project of Science and Technology of Wenzhou [ZS2017002]</t>
  </si>
  <si>
    <t>National Nature Science Foundation of China(National Natural Science Foundation of China (NSFC)); China Postdoctoral Science Foundation(China Postdoctoral Science Foundation); Plan Project of Science and Technology of Zhejiang Province; Opening Funds of Jiangsu Key Laboratory of Construction Materials; Plan Project of Science and Technology of Wenzhou</t>
  </si>
  <si>
    <t>This work was supported by the National Nature Science Foundation of China (Grant No. 51702238, 51578427, 51572197, and 41372264), the China Postdoctoral Science Foundation (2019M650715), the Plan Project of Science and Technology of Zhejiang Province (No. 2014C33015 and 2015C33220), Opening Funds of Jiangsu Key Laboratory of Construction Materials (No. CM2018-02), and the Plan Project of Science and Technology of Wenzhou (No. ZS2017002).</t>
  </si>
  <si>
    <t>1150h4</t>
  </si>
  <si>
    <t>10.1088/2053-1591/ab525b</t>
  </si>
  <si>
    <t>JR8NB</t>
  </si>
  <si>
    <t>WOS:000499874000001</t>
  </si>
  <si>
    <t>Dai, J; Zhou, YJ; Wu, HP; Zhang, YC; Zhu, KX</t>
  </si>
  <si>
    <t>Dai, Juan; Zhou, Yinjun; Wu, Haipeng; Zhang, Yunchao; Zhu, Kongxian</t>
  </si>
  <si>
    <t>Response of phytoplankton to banana cultivation: A case study of Lancang-Mekong River, southwestern China</t>
  </si>
  <si>
    <t>BACTERIAL COMMUNITY STRUCTURE; SOIL MICROBIAL BIOMASS; EARLY DRY SEASON; COMBINED AMENDMENTS; WATER; BIOCHAR; LAKE; REMEDIATION; COMPOST; WETLAND</t>
  </si>
  <si>
    <t>This study examined the possible effects of banana cultivation on phytoplankton biomass and community structure in southwest China along the Lancang-Mekong River. Water and phytoplankton samples were collected on March (dry season) and August (rainy season), and physical-chemical properties of water, phytoplankton biomass and community structure were determined. The results indicated that the banana cultivation resulted in increases in sediment, total phosphorus (TP) and total nitrogen (TN) concentrations at estuaries of Lancang-Mekong River branches. Cultivation decreased phytoplankton diversity, abundance and biomass, as well as changed the phytoplankton community structure at estuaries of branches. Sediment concentration (increased by cultivation) was considered as the dominant influence factor of phytoplankton biomass and community structure. However, at downstream sites (primary channel), banana cultivation did not cause (result from its huge flow) the significant changes in physical-chemical properties of water, phytoplankton biomass or community structure.</t>
  </si>
  <si>
    <t>[Dai, Juan; Zhou, Yinjun; Wu, Haipeng; Zhang, Yunchao; Zhu, Kongxian] Changjiang River Sci Res Inst, Wuhan 430010, Hubei, Peoples R China; [Dai, Juan; Zhou, Yinjun; Zhang, Yunchao; Zhu, Kongxian] Key Lab River Regulat &amp; Flood Control MWR, Wuhan 430010, Hubei, Peoples R China; [Wu, Haipeng] Hebei Univ, Coll Life Sci, Baoding 071002, Peoples R China</t>
  </si>
  <si>
    <t>Yangtze River Water Resources Protection Bureau; Hebei University</t>
  </si>
  <si>
    <t>Wu, HP (corresponding author), Changjiang River Sci Res Inst, Wuhan 430010, Hubei, Peoples R China.;Wu, HP (corresponding author), Hebei Univ, Coll Life Sci, Baoding 071002, Peoples R China.</t>
  </si>
  <si>
    <t>wuhaipeng0701@126.com</t>
  </si>
  <si>
    <t>Wu, Haipeng/O-2852-2015</t>
  </si>
  <si>
    <t>Wu, Haipeng/0000-0002-9888-6959</t>
  </si>
  <si>
    <t>National Natural Science Foundation of China [51809011, 91647117, 51509014]; Fundamental Research Funds for National Central Public Welfare Research Institutes [CKSF2017001/SZ]</t>
  </si>
  <si>
    <t>National Natural Science Foundation of China(National Natural Science Foundation of China (NSFC)); Fundamental Research Funds for National Central Public Welfare Research Institutes</t>
  </si>
  <si>
    <t>This research was financially supported by the National Natural Science Foundation of China (51809011, 91647117 and 51509014), and Fundamental Research Funds for National Central Public Welfare Research Institutes (CKSF2017001/SZ).</t>
  </si>
  <si>
    <t>10.1038/s41598-019-45695-x</t>
  </si>
  <si>
    <t>IE8AX</t>
  </si>
  <si>
    <t>WOS:000472597400048</t>
  </si>
  <si>
    <t>Alves, Z; Ferreira, NM; Figueiredo, G; Mendo, S; Nunes, C; Ferreira, P</t>
  </si>
  <si>
    <t>Alves, Zelia; Ferreira, Nuno M.; Figueiredo, Goncalo; Mendo, Sonia; Nunes, Claudia; Ferreira, Paula</t>
  </si>
  <si>
    <t>Electrically Conductive and Antimicrobial Agro-Food Waste Biochar Functionalized with Zinc Oxide Particles</t>
  </si>
  <si>
    <t>kidney-bean pods; pyrolysis; solvothermal synthesis; carbon material; circular economy</t>
  </si>
  <si>
    <t>PYROLYSIS TEMPERATURE; AIR OXIDATION; GRAPHENE; NANOCOMPOSITES; ADSORPTION; WATER; NANOPARTICLES; EVOLUTION; GRASS; WOOD</t>
  </si>
  <si>
    <t>Carbonaceous materials derived from biomass have been used as sustainable platforms for the growth of ZnO particles aiming the production of functional composite fillers. Kidney-bean pods were pyrolyzed by applying an experimental design that demonstrates that the specific surface area (S-BET) of biochar is improved with increasing pyrolysis temperature combined with a short air-oxidation time. Meanwhile, the graphitization degree and the electrical conductivity (EC) of biochars were negatively affected by increasing the air-oxidation time. The biochar sample with the higher EC and the one with the higher S-BET were selected to be functionalized with ZnO particles by a solvothermal methodology, obtaining composites with an EC and S-BET properties superior to the ZnO-rGO composite, in addition to a similar antibacterial activity. The developed ZnO-biochar composite structures, which are more ecological and biocompatible than the ZnO composites derived from graphene sheets, can be applied as electrically conductive and active fillers.</t>
  </si>
  <si>
    <t>[Alves, Zelia; Nunes, Claudia; Ferreira, Paula] Univ Aveiro, CICECO Aveiro Inst Mat, Dept Mat &amp; Ceram Engn, P-3810193 Aveiro, Portugal; [Alves, Zelia] Univ Aveiro, CICECO Aveiro Inst Mat, Dept Chem, P-3810193 Aveiro, Portugal; [Ferreira, Nuno M.] Univ Aveiro, Dept Phys, i3N, P-3810193 Aveiro, Portugal; [Figueiredo, Goncalo; Mendo, Sonia] Univ Aveiro, Dept Biol, CESAM, P-3810193 Aveiro, Portugal</t>
  </si>
  <si>
    <t>Universidade de Aveiro; Universidade de Aveiro; Universidade de Aveiro; Universidade de Aveiro</t>
  </si>
  <si>
    <t>Nunes, C; Ferreira, P (corresponding author), Univ Aveiro, CICECO Aveiro Inst Mat, Dept Mat &amp; Ceram Engn, P-3810193 Aveiro, Portugal.</t>
  </si>
  <si>
    <t>zeliaralves@ua.pt; nmferreira@ua.pt; gfigueiredo@ua.pt; smendo@ua.pt; claudianunes@ua.pt; pcferreira@ua.pt</t>
  </si>
  <si>
    <t>Figueiredo, Gonçalo/AAZ-3969-2021; Nunes, Cláudia/F-5395-2015; Mendo, Sónia A/E-1095-2011; Ferreira, Paula/I-5618-2013</t>
  </si>
  <si>
    <t>Figueiredo, Gonçalo/0000-0003-0757-187X; Nunes, Cláudia/0000-0001-7217-2790; Mendo, Sónia A/0000-0001-5057-5660; Ferreira, Paula/0000-0002-6578-8164</t>
  </si>
  <si>
    <t>CICECO-Aveiro Institute of Materials [UIDB/50011/2020, UIDP/50011/2020, LA/P/0006/2020]; CESAM [UIDP/50017/2020 + UIDB/50017/2020]; i3N [UIDB/50025/2020, UIDP/50025/2020]; FCT [PD/BD/117457/2016, IF/00300/2015]; BIOFOODPACK project [M-ERA.NET2/0019/2016]; national funds (OE), through FCT-Fundacao para a Ciencia e a Tecnologia, I.P.; FEDER through COMPETE 2020 [022161]; FEDER through POCI [022161]; FEDER through PORL [022161]; FCT through PIDDAC [022161]; Fundação para a Ciência e a Tecnologia [PD/BD/117457/2016] Funding Source: FCT</t>
  </si>
  <si>
    <t>CICECO-Aveiro Institute of Materials; CESAM; i3N; FCT(Fundacao para a Ciencia e a Tecnologia (FCT)); BIOFOODPACK project; national funds (OE), through FCT-Fundacao para a Ciencia e a Tecnologia, I.P.(Fundacao para a Ciencia e a Tecnologia (FCT)); FEDER through COMPETE 2020; FEDER through POCI; FEDER through PORL; FCT through PIDDAC(Fundacao para a Ciencia e a Tecnologia (FCT)); Fundação para a Ciência e a Tecnologia</t>
  </si>
  <si>
    <t>This work was developed within the scope of the project CICECO-Aveiro Institute of Materials (UIDB/50011/2020, UIDP/50011/2020 &amp; LA/P/0006/2020), CESAM (UIDP/50017/2020 + UIDB/50017/2020) and i3N (UIDB/50025/2020 &amp; UIDP/50025/2020). ZA and PF thank FCT for the grants PD/BD/117457/2016 and IF/00300/2015, respectively. This work was also supported by BIOFOODPACK project (M-ERA.NET2/0019/2016) and by national funds (OE), through FCT-Fundacao para a Ciencia e a Tecnologia, I.P., in the scope of the framework contract foreseen in the numbers 4, 5 and 6 of the article 23, of the Decree-Law 57/2016, of 29 August, changed by Law 57/2017, of 19 July. The NMR spectrometers are part of the National NMR Network (PTNMR) and are partially supported by Infrastructure Project Nr. 022161 (co-financed by FEDER through COMPETE 2020, POCI and PORL and FCT through PIDDAC).</t>
  </si>
  <si>
    <t>10.3390/ijms23148022</t>
  </si>
  <si>
    <t>3J9JI</t>
  </si>
  <si>
    <t>WOS:000833704600001</t>
  </si>
  <si>
    <t>Boguta, P; Cybulak, M; Sokolowska, Z; Zarzycki, R; Kacprzak, A; Kobylecki, R</t>
  </si>
  <si>
    <t>Boguta, Patrycja; Cybulak, Marta; Sokolowska, Zofia; Zarzycki, Robert; Kacprzak, Andrzej; Kobylecki, Rafal</t>
  </si>
  <si>
    <t>Quality and quantity of humic-like and fulvic-like acids entrapped in biochars - The effect of various forestry feedstock and pyrolysis temperature of biochars</t>
  </si>
  <si>
    <t>Biochar; Organic matter; Humic-like acids; Fulvic-like acids</t>
  </si>
  <si>
    <t>DISSOLVED ORGANIC-MATTER; SLOW PYROLYSIS; SOIL; CARBON; FLUORESCENCE; WATER; PLANT; HUMIFICATION; CHEMISTRY; RELEASE</t>
  </si>
  <si>
    <t>The objective of the study was to analyze the effect of the pyrolysis temperature (PT) and feedstock on the quality and quantity of humic-like (HLAs) and fulvic-like (FLAs) acids entrapped in the biochars (BioCs) produced from leaves, litter, and straw of forest habitat at different temperatures. Extraction methods, 3DEEM fluorescence and UV-vis spectroscopies enabled to track the changes of HLAs and FLAs concentration, humification degree, lignin type compounds, biological index, aromaticity/aliphaticity, molecular weight and quality of fluorophores. Additionally, the feedstock and PT effect was discussed for the properties of the BioCs and the water extractable organic matter (WEOM). The results showed that the PT increase caused increase in the pH, ash, surface area and negative charge of the BioCs. Woody feedstock resulted in the BioCs with lower ash content, while the BioCs derived from straw revealed low content of organic matter and carbon but high surface area. The feedstock effect was not clear on structural parameters of HLAs and FLAs, however the BioC derived from litter at 750 degrees C placed HLAs in group of the strong humification. Woody parts in feedstock and increasing PT was the reason of lower humic-like substances content. It was relatively high after pyrolysis at 430 degrees C and decreased rapidly at higher PTs. The PT increase affected structure of organic fractions. For HLAs, thermal transformation lead to increase of the humification, molecular weight and content of aromatic structures. Changes for FLAs revealed opposite trend due to a greater susceptibility to the pyrolytic partitioning of molecules. PT elevation resulted also in decreasing contribution of protein-and aminoacid-like compounds and degradation of structures derived from lignin-rich feedstocks. These changes were accompanied by progressive decrease in the biological index of HLAs revealing gradual destruction of freshly produced compounds of microbiological origin. WEOM was enriched in organic compounds typical for HLAs fraction, and PT effect was similar to this predominant fraction.</t>
  </si>
  <si>
    <t>[Boguta, Patrycja; Cybulak, Marta; Sokolowska, Zofia] Polish Acad Sci, Inst Agrophys, Doswiadczalna 4, PL-20290 Lublin, Poland; [Zarzycki, Robert; Kacprzak, Andrzej; Kobylecki, Rafal] Czestochowa Tech Univ, Dept Adv Energy Technol, Dabrowskiego 73, PL-42201 Czestochowa, Poland</t>
  </si>
  <si>
    <t>Polish Academy of Sciences; Bohdan Dobrzanski Institute of Agrophysics of the Polish Academy of Sciences; Technical University Czestochowa</t>
  </si>
  <si>
    <t>Boguta, P (corresponding author), Polish Acad Sci, Inst Agrophys, Doswiadczalna 4, PL-20290 Lublin, Poland.</t>
  </si>
  <si>
    <t>p.boguta@ipan.lublin.pl; marta.cybulak@wp.pl; sokolowska@ipan.lublin.pl; robert.zarzycki@pcz.pl; andrzej.kacprzak@pcz.pl; rafal.kobylecki@pcz.pl</t>
  </si>
  <si>
    <t>Kobyłecki, Rafał/ADB-8168-2022; Boguta, Patrycja/AAL-9890-2020</t>
  </si>
  <si>
    <t>Boguta, Patrycja/0000-0003-4996-8795; Kacprzak, Andrzej/0000-0002-4978-3515</t>
  </si>
  <si>
    <t>statute subvention of Institute of Agrophysics, Polish Academy of Sciences and statute subvention of Czestochowa University of Technology, Faculty of Infrastructure and Environment</t>
  </si>
  <si>
    <t>The research was funded by the statute subvention of Institute of Agrophysics, Polish Academy of Sciences and statute subvention of Czestochowa University of Technology, Faculty of Infrastructure and Environment. The authors are also grateful to Dr. Michal Wichlinski for his valuable comments and assistance during laboratory analysis.</t>
  </si>
  <si>
    <t>10.1016/j.fuel.2022.126405</t>
  </si>
  <si>
    <t>5X4WO</t>
  </si>
  <si>
    <t>WOS:000878601700004</t>
  </si>
  <si>
    <t>Liu, J; Zhou, MY; Zhang, YP; Liu, PP; Liu, ZJ; Xie, YM; Cai, WZ; Yu, FY; Zhou, Q; Wang, XQ; Ni, M; Liu, ML</t>
  </si>
  <si>
    <t>Liu, Jiang; Zhou, Mingyang; Zhang, Yapeng; Liu, Peipei; Liu, Zhijun; Xie, Yongmin; Cai, Weizi; Yu, Fangyong; Zhou, Qian; Wang, Xiaoqiang; Ni, Meng; Liu, Meilin</t>
  </si>
  <si>
    <t>Electrochemical Oxidation of Carbon at High Temperature: Principles and Applications</t>
  </si>
  <si>
    <t>6th Sino-Australian Symposium on Advanced Coal and Biomass Utilisation Technologies</t>
  </si>
  <si>
    <t>DEC 04-08, 2017</t>
  </si>
  <si>
    <t>Perth, AUSTRALIA</t>
  </si>
  <si>
    <t>OXIDE FUEL-CELL; SELECTIVE CO OXIDATION; SOLID OXIDE; HIGH-PERFORMANCE; DIRECT OPERATION; ELECTROLYTE; CONVERSION; CATALYSTS; STACK; FABRICATION</t>
  </si>
  <si>
    <t>Carbon is an important energy carrier. It is abundant in the world, existing richly in coal and biomass. Its energy is released mainly through oxidation. A heat energy of similar to 393 kJ may be obtained from the complete oxidation of 1 mol of carbon. The most conventional method of carbon oxidation is combustion, which has the problems of pollutant emission and low efficiency. However, through electrochemical oxidation, the chemical energy of carbon can be converted into electricity with high efficiency and low pollution. Herein, we give a brief review of our work on a novel technology of generating electricity and carbon monoxide from electrochemical oxidation of carbon through a solid oxide fuel cell (SOFC) at high temperature. This so-called direct carbon SOFC (DC-SOFC) has an all-solid-state configuration without any purging gas or liquid medium. Electricity is generated by coupling of the electrochemical oxidation of CO at the anode and the reverse Boudouard reaction at the carbon fuel. Meanwhile, gaseous CO and CO2 are produced. We prepared electrolyte-supported and anode-supported SOFC single cells and stacks and operated them directly with Fe-loaded activated carbon, biochar derived from orchid leaf and corn cob, respectively, as the fuel. In particular, we investigated their potential applications in portable power supplies and electricity-gas cogeneration. Our experimental results show that the output performance of a DC-SOFC is comparable to that of a SOFC operated on hydrogen. A 3-cell stack of tubular anode-supported segmented-in-series DC-SOFC gives a peak areal power density of 465 mW cm(-2) and a volumetric power density of 710 mW cm(-3) at 850 degrees C. Furthermore, the composition of the gas emission can be controlled by tuning the operating electrical current and the catalysts applied for the Boudouard reaction so that CO gas and electricity cogeneration can be realized.</t>
  </si>
  <si>
    <t>[Liu, Jiang; Zhou, Mingyang; Zhang, Yapeng; Liu, Peipei; Liu, Zhijun; Xie, Yongmin; Cai, Weizi; Yu, Fangyong; Zhou, Qian; Wang, Xiaoqiang; Liu, Meilin] South China Univ Technol, Guangzhou Key Lab Surface Chem Energy Mat, New Energy Res Inst, Sch Environm &amp; Energy, Guangzhou 510006, Guangdong, Peoples R China; [Xie, Yongmin] Jiangxi Univ Sci &amp; Technol, Sch Met &amp; Chem Engn, Ganzhou 341000, Jiangxi, Peoples R China; [Cai, Weizi; Ni, Meng] Hong Kong Polytech Univ, Bldg Energy Res Grp, Dept Bldg &amp; Real Estate, Kowloon, Hong Kong, Peoples R China; [Yu, Fangyong] Shandong Univ Technol, Sch Chem Engn, Zibo 255049, Peoples R China; [Liu, Meilin] Georgia Inst Technol, Sch Mat Sci &amp; Engn, Atlanta, GA 30332 USA</t>
  </si>
  <si>
    <t>South China University of Technology; Jiangxi University of Science &amp; Technology; Hong Kong Polytechnic University; Shandong University of Technology; University System of Georgia; Georgia Institute of Technology</t>
  </si>
  <si>
    <t>Liu, J (corresponding author), South China Univ Technol, Guangzhou Key Lab Surface Chem Energy Mat, New Energy Res Inst, Sch Environm &amp; Energy, Guangzhou 510006, Guangdong, Peoples R China.</t>
  </si>
  <si>
    <t>Ni, Meng/D-3589-2009; Liu, Peipei/F-5923-2019; Shao, Zongping/AAY-8177-2020; Liu, Meilin/E-5782-2010; Zhang, Yapeng/AAS-3284-2020; Wang, Xiaoqiang/IQS-3727-2023</t>
  </si>
  <si>
    <t>Ni, Meng/0000-0001-5310-4039; Liu, Peipei/0000-0002-6700-1556; Liu, Meilin/0000-0002-6188-2372; Zhang, Yapeng/0000-0003-0735-2773; Liu, Jiang/0000-0002-8007-1903</t>
  </si>
  <si>
    <t>National Science Foundation of China (NSFC) [91745203, 21276097]; Special Funds of Guangdong Province Public Research and Ability Construction [2014A010106008]; Guangdong Innovative and Entrepreneurial Research Team Program [2014ZT05N200]; NSFC-Guangdong Joint Fund [U1601207]</t>
  </si>
  <si>
    <t>National Science Foundation of China (NSFC)(National Natural Science Foundation of China (NSFC)); Special Funds of Guangdong Province Public Research and Ability Construction; Guangdong Innovative and Entrepreneurial Research Team Program; NSFC-Guangdong Joint Fund</t>
  </si>
  <si>
    <t>This work was supported by the National Science Foundation of China (NSFC, Nos. 91745203, 21276097), the Special Funds of Guangdong Province Public Research and Ability Construction (No. 2014A010106008), Guangdong Innovative and Entrepreneurial Research Team Program (No. 2014ZT05N200), and the NSFC-Guangdong Joint Fund (No. U1601207).</t>
  </si>
  <si>
    <t>10.1021/acs.energyfuels.7b03164</t>
  </si>
  <si>
    <t>GD8SV</t>
  </si>
  <si>
    <t>WOS:000430783300004</t>
  </si>
  <si>
    <t>Venkatachalam, CD; Sengottian, M; Ravichandran, SR; Subramaniyan, K; Thangamuthu, PK</t>
  </si>
  <si>
    <t>Venkatachalam, Chitra Devi; Sengottian, Mothil; Ravichandran, Sathish Raam; Subramaniyan, Kirankumar; Thangamuthu, Parthiban Kalappan</t>
  </si>
  <si>
    <t>Optimization Studies on Subcritical Water Extraction of Fuels and Fine Chemicals from Prosopis juliflora: An Invasive Weed Tree</t>
  </si>
  <si>
    <t>PERIODICA POLYTECHNICA-CHEMICAL ENGINEERING</t>
  </si>
  <si>
    <t>Prosopis juliflora; subcritical water extraction; bio-oil; biochar</t>
  </si>
  <si>
    <t>BIO-OIL; HYDROTHERMAL LIQUEFACTION; PARAMETRIC OPTIMIZATION; BIOMASS</t>
  </si>
  <si>
    <t>Waste lignocellulosic biomass obtained from the dry plant matter is the most abundantly available resource for the production of biofuels, and biochar. The invasive weed tree of Prosopis juliflora was employed as feedstock for the extraction process, which converts biomass into biogas, bio-oil, and biochar in the presence of subcritical water at high temperatures (250 degrees C to 374 degrees C) and pressures (4-22 MPa). The extraction process was performed inside a 50 ml stainless steel hydrothermal reactor with 3.5 g of feedstock and varying process parameters such as temperatures (250-325 degrees C) and reaction time (30-120 min) and biomass to water loading (10-30 % w/v). The response surface methodology was employed to optimize the parameters for maximizing the bio-oil yield under subcritical condition using Design Expert 8.0.7.1 software. The % yield of bio-oil and biochar during this process were taken as responses. The biomass and bio-oil were characterized using proximate and ultimate elemental analysis, thermogravimetric analysis, and gas-chromatography mass spectroscopy. The results showed that the maximal yield of bio-oii 3.65 % was obtained at a temperature of 277.62 degrees C, reaction time 59.98 min and biomass to water loading 20.13 % w/v. The resulted bio-oil was found to contain long-chain alkanes, ketones, carboxylic acids, amines, and phenols.</t>
  </si>
  <si>
    <t>[Venkatachalam, Chitra Devi; Sengottian, Mothil; Ravichandran, Sathish Raam] Kongu Engn Coll, Dept Chem Engn, Erode 638060, Tamil Nadu, India; [Subramaniyan, Kirankumar] Southern Petrochem Ind Corp Ltd, Proc Engn Grp, Tuticorin 628005, Tamil Nadu, India; [Thangamuthu, Parthiban Kalappan] Forest Coll &amp; Res Inst, Dept Agroforestry, Mettupalayam 641301, Tamil Nadu, India</t>
  </si>
  <si>
    <t>Kongu Engineering College; Tamil Nadu Agricultural University</t>
  </si>
  <si>
    <t>Venkatachalam, CD (corresponding author), Kongu Engn Coll, Dept Chem Engn, Erode 638060, Tamil Nadu, India.</t>
  </si>
  <si>
    <t>chitrasuresh@kongu.ac.in</t>
  </si>
  <si>
    <t>Sengottian, Mothil/H-2691-2018; Ravichandran, Sathish Raam/AAW-1775-2020; suresh, chitra/AAL-6933-2020</t>
  </si>
  <si>
    <t>Sengottian, Mothil/0000-0001-6154-7526; Ravichandran, Sathish Raam/0000-0002-1394-1040; suresh, chitra/0000-0001-8510-2249</t>
  </si>
  <si>
    <t>Ministry of Human Resource and Development (MHRD)</t>
  </si>
  <si>
    <t>The authors express their gratitude to Centre of Excellence in Advanced Materials and Green Technologies, Amrita Vishwa Vidyapeetham University, Coimbatore funded by Ministry of Human Resource and Development (MHRD) for the characterization, Department of Chemical Engineering, Kongu Engineering College, Perundurai, Erode and Department of Agroforestry, Forest College and Research Institute, Mettupalayam for providing infrastructure facilities and support to carry out the above research. The authors also express their gratitude to undergraduate students Pushparaj Nallusamy, Saravanan Padmanathan and Vidhya Sangeetha Kumarasamy of 2014 to 2019 batch from the Department of Chemical Engineering, Kongu Engineering College, Perundurai, Erode.</t>
  </si>
  <si>
    <t>BUDAPEST UNIV TECHNOLOGY ECONOMICS</t>
  </si>
  <si>
    <t>PERIODICA POLYTECHNICA, BUDAPEST, 1521, HUNGARY</t>
  </si>
  <si>
    <t>0324-5853</t>
  </si>
  <si>
    <t>1587-3765</t>
  </si>
  <si>
    <t>PERIOD POLYTECH-CHEM</t>
  </si>
  <si>
    <t>Period. Polytech.-Chem. Eng.</t>
  </si>
  <si>
    <t>10.3311/PPch.15187</t>
  </si>
  <si>
    <t>OS1MC</t>
  </si>
  <si>
    <t>WOS:000589928200011</t>
  </si>
  <si>
    <t>Dil, M; Oelbermann, M; Xue, W</t>
  </si>
  <si>
    <t>Dil, Matthew; Oelbermann, Maren; Xue, Wei</t>
  </si>
  <si>
    <t>An evaluation of biochar pre-conditioned with urea ammonium nitrate on maize (Zea mays L.) production and soil biochemical characteristics</t>
  </si>
  <si>
    <t>Nitrogen uptake; nitrogen utilization efficiency; potted trial; ammonium; soil microbial biomass; nitrate; soil organic carbon; soil texture</t>
  </si>
  <si>
    <t>MICROBIAL COMMUNITY; NITROGEN-CYCLE; DAIRY MANURE; CARBON; RESPONSES; CHARCOAL; GROWTH; BIOMASS; PHOSPHORUS; EFFICIENCY</t>
  </si>
  <si>
    <t>Biochar can enhance soil fertility, plant nutrient uptake and crop production. Using a potted study, we quantified the effects of adding biochar at 1 t ha(-1) (Char), biochar pre-conditioned with urea ammonium nitrate [UAN (Char(+))], or UAN only to a control (Contr) with no amendments on maize (Zea mays L.) biomass production, tissue carbon (C) and nitrogen (N) concentrations, N uptake (NU), N utilization efficiency (NUtE), and soil chemistry and biology in coarse-, medium-and fine-textured soils over 6 wk. Soil pH decreased (P &lt; 0.05) in Char(+) and UAN treatments for all soil textures. Soil organic carbon (SOC) increased (P &lt; 0.05) in the coarse and medium textured soil in Char and Char(+) treatments. Soil ammonium and soil nitrate were different (P &lt; 0.05) among treatments; increasing or decreasing depending upon soil texture. Soil microbial biomass C was lowest (P &lt; 0.05) in the UAN treatment for all soil textures. Soil potential microbial activity was significantly greater in the coarse-textured soil in only the Char and Char(+) treatments. Maize biomass, tissue N concentration, and NU increased (P &lt; 0.05) in soils amended with Char(+) or UAN only. NUtE was lower (P &lt; 0.05) in Char(+) and UAN treatments in the coarse-and medium-textured soils, but this was reversed for the fine-textured soil.</t>
  </si>
  <si>
    <t>[Dil, Matthew; Oelbermann, Maren; Xue, Wei] Univ Waterloo, Dept Environm &amp; Resource Studies, Waterloo, ON N2L 3G1, Canada</t>
  </si>
  <si>
    <t>University of Waterloo</t>
  </si>
  <si>
    <t>Dil, M (corresponding author), Univ Waterloo, Dept Environm &amp; Resource Studies, Waterloo, ON N2L 3G1, Canada.</t>
  </si>
  <si>
    <t>NSERC-Industrial; Chinese Scholarship Council; MITACS</t>
  </si>
  <si>
    <t>NSERC-Industrial; Chinese Scholarship Council(China Scholarship Council); MITACS</t>
  </si>
  <si>
    <t>We thank the Natural Sciences and Engineering Research Council of Canada (NSERC), and the Canadian Foundation for Innovation for providing research infrastructure; and NSERC-Industrial, the Chinese Scholarship Council, and MITACS for providing financial assistance to M. Dil and W. Xue. We are also grateful to ABRI-Tech Inc., P. Fransham and J. Piskorz for providing the biochar and support with preparing the Char&lt;SUP&gt;+&lt;/SUP&gt;. We also thank Hongyan Guo and Alison Regehr for assisting with soil sample analysis, and the anonymous reviewers that helped improve this manuscript.</t>
  </si>
  <si>
    <t>CANADIAN SCIENCE PUBLISHING, NRC RESEARCH PRESS</t>
  </si>
  <si>
    <t>10.4141/CJSS-2014-010</t>
  </si>
  <si>
    <t>CA8EP</t>
  </si>
  <si>
    <t>WOS:000349149900009</t>
  </si>
  <si>
    <t>Nan, LJ; Huang, J; Liu, LY; Xu, YB; Cui, CW; Yang, RQ; Tao, F; Li, YS</t>
  </si>
  <si>
    <t>Trincone, A; Gong, M</t>
  </si>
  <si>
    <t>Nan, Lijun; Huang, Jing; Liu, Liyuan; Xu, Yanbing; Cui, Changwei; Yang, Ruiqun; Tao, Fang; Li, Yashan</t>
  </si>
  <si>
    <t>Changes in Quality of Cabernet Sauvignon Grapes from Three Plots in Shihezi Production Area during the Ripening</t>
  </si>
  <si>
    <t>2018 INTERNATIONAL CONFERENCE ON BIOTECHNOLOGY AND BIOENGINEERING (8TH ICBB)</t>
  </si>
  <si>
    <t>8th International Conference on Biotechnology and Bioengineering (ICBB)</t>
  </si>
  <si>
    <t>OCT 24-26, 2018</t>
  </si>
  <si>
    <t>Budapest, HUNGARY</t>
  </si>
  <si>
    <t>Asia Pacific Assoc Sci Engn &amp; Technol,Chinese Journal Biologicals,Szent Istvan Univ,Hungarian Acad Sci, Ctr Agr Res,Polish Acad Sci, Inst Bioorgan Chem</t>
  </si>
  <si>
    <t>NUTRIENT-UPTAKE; LEAF REMOVAL; WATER; ANTHOCYANIN; VINEYARD; GROWTH; BERRY; SKIN; SUNLIGHT; BIOCHAR</t>
  </si>
  <si>
    <t>In order to explore effect of different soil sediment concentration on the quality change of Cabernet Sauvignon grapes, during the mature period, Cabernet Sauvignon grapes in three plots. S plot with 100% sandy soil, SC plot with 70% sandy soil +30% clay, and CS plot with70% clay +30% sandy soil (sediment concentration of S &gt;= that of SC and CS, respectively) were selected in Shihezi region during the mature period respectively, determined regularly variation of indicators, such as pH, total acid, total sugar, chromaticity, anthocyanins, total phenol and tannin. The results showed that total acid of S grape decreased from 7.7 g/L to 5.3 g/L, that of SC plot declined from 7.5 g/L to 5.9 g/L, and CS from 8.6 g/L to 6.0 g/L. The pH on S increased from 3.47 to 3.66, SC from 3.47 to 3.71, and CS from 3.40 to 3.74. Total sugar rose from 191.9 g/L to 228.7 g/L in S, from 194.2 g/L to 262.5 g/L in SC, and from 207.9 g/L to 243.0 g/L in CS. The content of anthocyanin in SC was higher than that of S and CS, while the difference between S and CS was only 1.36-8.4 mg/100 mL. Chromaticity in S increased from 10.31 to 15.236, SC from 11.7 to 17.3, and CS from 9.975 to 16.6. Total phenol of skin in S increased from 1.5 to 2.07 g/L, SC from 2.06 to 3.93 g/L, and CS from 2.02 to 2.54 g/L. Tannin content of skin in S increased from 133.024 to 145.495 mg/100 g, SC from 141.338 to 162.123 mg/100 g, and CS from 145.495 to 157.966 mg/100 g. By the time of harvest, the sequence, from the high to the low, of total acid and pH was CS&gt;SC&gt;S, respectively, the accumulation of chroma and anthocyanin was characterized by SC&gt;S&gt;CS. The trend of total sugar in fruit, total phenol and tannin in seedcase was SC&gt;CS&gt;S. Conclusion: SC was beneficial to the accumulation of characteristic material in Cabernet Sauvignon grapes. Soil sediment concentration had important effect on the quality improvement of Cabernet Sauvignon grapes during the ripening.</t>
  </si>
  <si>
    <t>[Nan, Lijun; Cui, Changwei; Yang, Ruiqun; Tao, Fang; Li, Yashan] Chuxiong Normal Univ, Sch Chem &amp; Life Sci, Chuxiong 675000, Peoples R China; [Nan, Lijun; Cui, Changwei; Li, Yashan] Chuxiong Normal Univ, Grape &amp; Wine Adv Sch Yunnan, Engn Technol Res Ctr, Chuxiong 675000, Peoples R China; [Nan, Lijun] Kunming Univ Sci &amp; Technol, Inst Yunnan Food Safety, Kunming 650550, Yunnan, Peoples R China; [Huang, Jing] Chuxiong Normal Univ, Sch Math &amp; Stat, Chuxiong 675000, Peoples R China; [Liu, Liyuan; Xu, Yanbing] Ctr Forest &amp; Fruit Ind Turpan, Technol Extens Serv, Turpan 838000, Peoples R China</t>
  </si>
  <si>
    <t>Chuxiong Normal University; Chuxiong Normal University; Kunming University of Science &amp; Technology; Chuxiong Normal University</t>
  </si>
  <si>
    <t>Nan, LJ; Li, YS (corresponding author), Chuxiong Normal Univ, Sch Chem &amp; Life Sci, Chuxiong 675000, Peoples R China.;Nan, LJ; Li, YS (corresponding author), Chuxiong Normal Univ, Grape &amp; Wine Adv Sch Yunnan, Engn Technol Res Ctr, Chuxiong 675000, Peoples R China.;Nan, LJ (corresponding author), Kunming Univ Sci &amp; Technol, Inst Yunnan Food Safety, Kunming 650550, Yunnan, Peoples R China.</t>
  </si>
  <si>
    <t>submit_paper73@126.com; li_yashan@126.com</t>
  </si>
  <si>
    <t>Engineering Technology Research Center of Grape and Wine for Advanced School in Yunnan; Develop Special Funds Supporting Local Universities from Central Finance for Grape and Wine Engineering Teaching Experimental Platform Construction Project; 12th Five-Year Degree Authorized Construction Discipline in Biology of Yunnan Province; Superior and Characteristic Discipline in Biology of Chuxiong Normal University [05YJJSXK03]; University-level Academic Backbone Training Project for Chuxiong Normal College [XJGG1603]; Youth Project of Yunnan Applied Basic Research Projects [2016FD088]; Key Major Construction Projects on Biotechnology for Chuxiong Normal College; Scientific Research Fund Major Special Projects for Education Department of Yunnan Province [ZD2015016]; Support Plan of Scientific and Technological Innovation Team for Research and Development of Characteristic Plant Resources in Colleges and Universities in Yunnan Province (IRTSTYN)</t>
  </si>
  <si>
    <t>Engineering Technology Research Center of Grape and Wine for Advanced School in Yunnan; Develop Special Funds Supporting Local Universities from Central Finance for Grape and Wine Engineering Teaching Experimental Platform Construction Project; 12th Five-Year Degree Authorized Construction Discipline in Biology of Yunnan Province; Superior and Characteristic Discipline in Biology of Chuxiong Normal University; University-level Academic Backbone Training Project for Chuxiong Normal College; Youth Project of Yunnan Applied Basic Research Projects; Key Major Construction Projects on Biotechnology for Chuxiong Normal College; Scientific Research Fund Major Special Projects for Education Department of Yunnan Province; Support Plan of Scientific and Technological Innovation Team for Research and Development of Characteristic Plant Resources in Colleges and Universities in Yunnan Province (IRTSTYN)</t>
  </si>
  <si>
    <t>This study was supported by Engineering Technology Research Center of Grape and Wine for Advanced School in Yunnan, the Develop Special Funds Supporting Local Universities from Central Finance for Grape and Wine Engineering Teaching Experimental Platform Construction Project, 12th Five-Year Degree Authorized Construction Discipline in Biology of Yunnan Province, the Superior and Characteristic Discipline in Biology of Chuxiong Normal University (05YJJSXK03), University-level Academic Backbone Training Project for Chuxiong Normal College (XJGG1603), Youth Project of Yunnan Applied Basic Research Projects(2016FD088), Key Major Construction Projects on Biotechnology for Chuxiong Normal College, Scientific Research Fund Major Special Projects for Education Department of Yunnan Province (ZD2015016), and Support Plan of Scientific and Technological Innovation Team for Research and Development of Characteristic Plant Resources in Colleges and Universities in Yunnan Province (IRTSTYN).</t>
  </si>
  <si>
    <t>978-0-7354-1807-3</t>
  </si>
  <si>
    <t>10.1063/1.5092388</t>
  </si>
  <si>
    <t>BM7SP</t>
  </si>
  <si>
    <t>WOS:000468355300010</t>
  </si>
  <si>
    <t>Hosny, M; Fawzy, M; Eltaweil, AS</t>
  </si>
  <si>
    <t>Hosny, Mohamed; Fawzy, Manal; Eltaweil, Abdelazeem S.</t>
  </si>
  <si>
    <t>Green synthesis of bimetallic Ag/ZnO@Biohar nanocomposite for photocatalytic degradation of tetracycline, antibacterial and antioxidant activities</t>
  </si>
  <si>
    <t>ZINC-OXIDE NANOPARTICLES; BIOCHAR; GRAPHENE; WATER; CELLULOSE; COMPOSITE; ANTICANCER; ADSORPTION; BIOSYNTHESIS; CONSTRUCTION</t>
  </si>
  <si>
    <t>In this work, a simple and green synthesis procedure for phytofabrication Zinc oxide-silver supported biochar nanocomposite (Ag/ZnO@BC) via Persicaria salicifolia biomass is investigated for the first time to uphold numerous green chemistry such as less hazardous chemical syntheses. XRD technique showed the crystal structure of the phytosynthesized Ag/ZnO@BC, whereas UV-visible spectroscopy, FT-IR, SEM, EDX, TEM, and XPS analyses indicated the successful biosynthesis of the nanocomposite. Testing the photocatalytic potential of this novel nanocomposite in the removal of TC under different conditions unraveled its powerful photodegradation efficiency that reached 70.3% under the optimum reaction conditions: TC concentration; 50 ppm, pH; 6, a dose of Ag/ZnO@BC; 0.01 g, temperature; 25 degrees C, and H2O2 concentration; 100 mM. The reusability of Ag/ZnO@BC was evident as it reached 53% after six cycles of regeneration. Ag/ZnO@BC was also shown to be a potent antimicrobial agent against Klebsiella pneumonia as well as a promising antioxidant material. Therefore, the current work presented a novel nanocomposite that could be efficiently employed in various environmental and medical applications.</t>
  </si>
  <si>
    <t>[Hosny, Mohamed; Fawzy, Manal] Alexandria Univ, Fac Sci, Environm Sci Dept, Green Technol Grp, Alexandria 21511, Egypt; [Fawzy, Manal] Natl Egyptian Acad Sci Res &amp; Technol, Natl Egyptian Biotechnol Experts Network, Cairo, Egypt; [Eltaweil, Abdelazeem S.] Alexandria Univ, Fac Sci, Dept Chem, Alexandria 21321, Egypt</t>
  </si>
  <si>
    <t>Egyptian Knowledge Bank (EKB); Alexandria University; Egyptian Knowledge Bank (EKB); Alexandria University</t>
  </si>
  <si>
    <t>Hosny, M; Fawzy, M (corresponding author), Alexandria Univ, Fac Sci, Environm Sci Dept, Green Technol Grp, Alexandria 21511, Egypt.;Fawzy, M (corresponding author), Natl Egyptian Acad Sci Res &amp; Technol, Natl Egyptian Biotechnol Experts Network, Cairo, Egypt.</t>
  </si>
  <si>
    <t>MohamedHosny@alexu.edu.eg; manal.fawzy@alexu.edu.eg</t>
  </si>
  <si>
    <t>Hosny, Mohamed/GQQ-7516-2022; Fawzy, Manal Ahmed/F-5454-2018; Fawzy, Manal/HZL-8250-2023; Hosny, Mohamed/AGC-1332-2022; Eltaweil, Abdelazeem/AAE-6628-2021</t>
  </si>
  <si>
    <t>Hosny, Mohamed/0000-0001-6824-5459; Eltaweil, Abdelazeem/0000-0001-8912-1244; Fawzy, Manal/0000-0002-9401-9049</t>
  </si>
  <si>
    <t>10.1038/s41598-022-11014-0</t>
  </si>
  <si>
    <t>1A1DL</t>
  </si>
  <si>
    <t>WOS:000791506100010</t>
  </si>
  <si>
    <t>Ahmad, I; Abdullah, N; Koji, I; Mohamad, SE; Al-Dailami, A; Yuzir, A</t>
  </si>
  <si>
    <t>Ahmad, Imran; Abdullah, Norhayati; Koji, Iwamoto; Mohamad, Shaza Eva; Al-Dailami, Anas; Yuzir, Ali</t>
  </si>
  <si>
    <t>Role of Algae in Built Environment and Green Cities: A Holistic approach towards Sustainability</t>
  </si>
  <si>
    <t>INTERNATIONAL JOURNAL OF BUILT ENVIRONMENT AND SUSTAINABILITY</t>
  </si>
  <si>
    <t>Sustainable; green cities; algae; CO2 sequestration; algal facades</t>
  </si>
  <si>
    <t>INTEGRATED PHOTOBIOREACTORS; MICROALGAE; OPTIMIZATION; CULTURE; BIOMASS</t>
  </si>
  <si>
    <t>The changing lifestyle, urbanization, and depletion of non-renewable resources to match the ever-increasing energy demand are causing a pessimistic impact on the environment. The cities are responsible for 75% of carbon emissions and about 60-80% of the energy consumption globally, causing a precarious situation because they only constitute 3% of the earth's land. Urbanization makes the cities vulnerable due to the changing climatic conditions and possibilities of natural deserts disasters, thereby compelling the researchers to go for planning building green and resilient cities. Green cities are imperative in resisting the environmental crisis and assure a sustainable future for the upcoming generations. The pivotal role for the green cities is played by the renewable sources of energy. Therefore, solar and wind energy systems were employed, but eventually these renewable energy systems are associated with cost and pollution issues. This led to the paradigm-shifting towards algae as a third-generation feedstock and it is expected to become a potential source of green energy and environment due to the following advantages: (i) sequestration of CO2 and other greenhouse gases (GHGs), (ii) they can be easily and rapidly cultured and bioengineered, (iii) they can utilize the wastewater as a source of nutrients for its cultivation, (iv) their growth does not depend upon the geography and climate, and (v) algal biomass can be processed into biofuels (biodiesel, bioethanol, biogas etc) and other useful bioproducts (biofertilizer &amp; biochar). This review paper incorporates the role of microalgal bioreactive facades (algae powered buildings) in the simultaneous mitigation of environment and energy production, contributing to green cities. Since the importance of Urban Green Space (UGS) is imperative for green cities, its functions and role during the critical period of the pandemic are also explained together with the efficient and viable biofoundry approach of converting algal blooms in urban water bodies to energy and useful products. (C) 2022 Penerbit UTM Press. All rights reserved</t>
  </si>
  <si>
    <t>[Ahmad, Imran; Abdullah, Norhayati; Koji, Iwamoto; Mohamad, Shaza Eva; Al-Dailami, Anas] Univ Teknol Malaysia, Algae &amp; Biomass, Res Lab, Malaysia Japan Int Inst Technol, Jalan Sultan Yahya Petra, Kuala Lumpur 54100, Malaysia; [Yuzir, Ali] Univ Teknol Malaysia, Dept Chem &amp; Environm Engn, Malaysia Japan Int Inst Technol, Jalan Sultan Yahya Petra, Kuala Lumpur 54100, Malaysia</t>
  </si>
  <si>
    <t>Universiti Teknologi Malaysia; Universiti Teknologi Malaysia</t>
  </si>
  <si>
    <t>Ahmad, I (corresponding author), Univ Teknol Malaysia, Algae &amp; Biomass, Res Lab, Malaysia Japan Int Inst Technol, Jalan Sultan Yahya Petra, Kuala Lumpur 54100, Malaysia.</t>
  </si>
  <si>
    <t>aimran26@graduate.utm.my</t>
  </si>
  <si>
    <t>Ahmad, Imran/ABE-6488-2020</t>
  </si>
  <si>
    <t>Ahmad, Imran/0000-0001-9774-9111</t>
  </si>
  <si>
    <t>PENERBIT UTM PRESS</t>
  </si>
  <si>
    <t>JOHOR</t>
  </si>
  <si>
    <t>PENERBIT UTM PRESS, SKUDAI, JOHOR, 81310, MALAYSIA</t>
  </si>
  <si>
    <t>1511-1369</t>
  </si>
  <si>
    <t>2289-8948</t>
  </si>
  <si>
    <t>INT J BUILT ENV SUST</t>
  </si>
  <si>
    <t>Int. J. Built Environ. Sustain.</t>
  </si>
  <si>
    <t>2-3</t>
  </si>
  <si>
    <t>10.11113/ijbes.v9.n2-3.1039</t>
  </si>
  <si>
    <t>Urban Studies</t>
  </si>
  <si>
    <t>3B4TM</t>
  </si>
  <si>
    <t>WOS:000827935200007</t>
  </si>
  <si>
    <t>Li, B; Wu, D; Li, Y; Shi, Y; Wang, CL; Sun, JS; Song, CF</t>
  </si>
  <si>
    <t>Li, Bing; Wu, Di; Li, Yan; Shi, Yan; Wang, Chenlin; Sun, Jiasi; Song, Chunfeng</t>
  </si>
  <si>
    <t>Metabolic Mechanism of Sulfadimethoxine Biodegradation by Chlorella sp. L38 and Phaeodactylum tricornutum MASCC-0025</t>
  </si>
  <si>
    <t>sulfadimethoxine; Chlorella sp; Phaeodactylum tricornutum; microalgae; NaCl; biodegradation</t>
  </si>
  <si>
    <t>WASTE-WATER TREATMENT; ADSORPTIVE REMOVAL; GREEN-ALGA; ANTIBIOTICS; FATE; POLLUTANTS; RESIDUES; INSIGHTS; BIOCHAR; CHINA</t>
  </si>
  <si>
    <t>Antibiotic resistance is one of the most important environmental challenges. Microalgae has been considered as a promising green media for environmental purification. In this work, sulfadimethoxine (SDM) biodegradation potential of Chlorella sp. L38 and Phaeodactylum tricornutum MASCC-0025 is investigated. Experimental results indicated that the tested freshwater and marine microalgae strains presented stress response to SDM addition. For Chlorella sp. L38, it has a good adaptability to SDM condition via antioxidant enzyme secretion (SOD, MDA, and CAT up to 23.27 U/mg, 21.99 mu mol/g, and 0.31 nmol/min/mg) with removal rate around 88%. P. tricornutum MASCC-0025 exhibited 100% removal of 0.5 mg/L SDM. With increasing salinity (adding a certain amount of NaCl) of cultivation media, the removal rate of SDM by microalgae increased. Although its adaptive process was slower than Chlorella sp. L38, the salinity advantage would facilitate enzyme accumulation. It indicated that microalgae could be used to remove SDM from freshwater and marine environment via suitable microalgae strain screening.</t>
  </si>
  <si>
    <t>[Li, Bing; Wu, Di; Li, Yan; Shi, Yan] Tianjin Acad Agr Sci, Inst Agr Resources &amp; Environm Sci, Tianjin, Peoples R China; [Wang, Chenlin; Sun, Jiasi; Song, Chunfeng] Tianjin Univ, Sch Environm Sci &amp; Engn, Tianjin Key Lab Indoor Air Environm Qual Control, Tianjin, Peoples R China</t>
  </si>
  <si>
    <t>Tianjin Academy of Agricultural Sciences; Tianjin University</t>
  </si>
  <si>
    <t>Song, CF (corresponding author), Tianjin Univ, Sch Environm Sci &amp; Engn, Tianjin Key Lab Indoor Air Environm Qual Control, Tianjin, Peoples R China.</t>
  </si>
  <si>
    <t>chunfeng.song@tju.edu.cn</t>
  </si>
  <si>
    <t>innovative research and experiment project of young researchers of Tianjin Academy of Agricultural Sciences [201919]; innovation team construction project of Tianjin dairy cattle (mutton sheep) Industry Technology System [ITTCRS2021000]; National Key Research and Development Program [2017YFD0801404-1]; International Cooperation Research Centre of Carbon Capture in Ultra-low Energy-consumption (Tianjin)</t>
  </si>
  <si>
    <t>innovative research and experiment project of young researchers of Tianjin Academy of Agricultural Sciences; innovation team construction project of Tianjin dairy cattle (mutton sheep) Industry Technology System; National Key Research and Development Program; International Cooperation Research Centre of Carbon Capture in Ultra-low Energy-consumption (Tianjin)</t>
  </si>
  <si>
    <t>This research was financially supported by the innovative research and experiment project of young researchers of Tianjin Academy of Agricultural Sciences (201919), the innovation team construction project of Tianjin dairy cattle (mutton sheep) Industry Technology System (ITTCRS2021000), the sub-project of the National Key Research and Development Program (2017YFD0801404-1), and International Cooperation Research Centre of Carbon Capture in Ultra-low Energy-consumption (Tianjin).</t>
  </si>
  <si>
    <t>10.3389/fmicb.2022.840562</t>
  </si>
  <si>
    <t>1A8WL</t>
  </si>
  <si>
    <t>WOS:000792029600001</t>
  </si>
  <si>
    <t>Zhang, XX; Kastyl, J; Casas-Luna, M; Havlicek, L; Vondra, M; Brummer, V; Sukacova, K; Masa, V; Teng, SY; Neugebauer, P</t>
  </si>
  <si>
    <t>Zhang, Xixia; Kastyl, Jaroslav; Casas-Luna, Mariano; Havlicek, Lubomir; Vondra, Marek; Brummer, Vladimir; Sukacova, Katerina; Masa, Vitezslav; Teng, Sin Yong; Neugebauer, Petr</t>
  </si>
  <si>
    <t>Microalgae-derived nanoporous biochar for ammonia removal in sustainable wastewater treatment</t>
  </si>
  <si>
    <t>Nanoporous Carbon; Microalgae; Biochar; Ammonia removal; Wastewater treatment; Bio-adsorption</t>
  </si>
  <si>
    <t>ACTIVATED CARBON; HYDROTHERMAL LIQUEFACTION; AQUEOUS-SOLUTION; POROUS CARBON; BIO-CHAR; ADSORPTION; CULTIVATION; PYROLYSIS; PERFORMANCE; SORPTION</t>
  </si>
  <si>
    <t>Ammonia is a critical pollutant in biological wastewater and is not easily separated mechanically due to similar physical properties (e.g., molecular weight, polarity, etc.) to water. Currently, an agent for ammonia removal from wastewater using zeolites must be mined, which is not environmental-friendly. The development of a sustainable and biological absorbent for ammonia-containing wastewater is therefore desirable. Since microalgae can grow rapidly by feeding on waste nutrients in wastewater and up-taking carbon dioxide flue gas, it is of high interest to be used as a bio-absorbent for secondary wastewater treatment. The problem statement of this work is to explore and understand the use of microalgae as a biological source for effective ammonia absorbent. In this work, nanoporous microalgae biochar (NP-MBC) is proposed to be synthesized by using formaldehyde-stabilized hydrothermal and KOH-activated high-temperature pyrolysis. The novelty of this work is that the mechanism for NP-MBC ammonia removal is being uncovered via spectroscopic and sorption analysis. Formaldehyde-stabilization maintains the morphology of the microalgae particles for higher quality pore formation during pyrolysis. Pyrolysis temperatures up to 700 degrees C improve pore structure and surface chemistry of the NP-MBC, leading to a specific surface area of 1137 m(2).g(-1) and increased activation of COO- groups for ammonia adsorption. Further pyrolysis at 800 degrees C damages the textual characteristics of the synthesized NP-MBC, causing pores agglomeration and lower ammonia adsorption. The best ammonia adsorption performance was obtained on NP-MBC prepared by pyrolysis at 700 degrees C with maximum ammonia removal of 72 % (within 120 min) and adsorption capacity over 69 mg.g(-1). Nanoporous structure by stabilized hydrothermal treatment and high-temperature pyrolysis are interesting as a paradigm to convert particulate biomass feedstock to functional material with tunable properties.</t>
  </si>
  <si>
    <t>[Zhang, Xixia; Kastyl, Jaroslav; Casas-Luna, Mariano; Havlicek, Lubomir; Neugebauer, Petr] Brno Univ Technol, Cent European Inst Technol, Purkynova 656-123, Brno 61200, Czech Republic; [Vondra, Marek; Brummer, Vladimir; Masa, Vitezslav; Teng, Sin Yong] Brno Univ Technol, Inst Proc Engn, Tech 2896-2, Brno 61669, Czech Republic; [Vondra, Marek; Brummer, Vladimir; Masa, Vitezslav; Teng, Sin Yong] Brno Univ Technol, NETME Ctr, Tech 2896-2, Brno 61669, Czech Republic; [Teng, Sin Yong] Radboud Univ Nijmegen, Inst Mol &amp; Mat, POB 9010, NL-6500 GL Nijmegen, Netherlands; [Sukacova, Katerina] Czech Acad Sci, Global Change Res Inst, Belidla 986-4a, Brno 60300, Czech Republic</t>
  </si>
  <si>
    <t>Brno University of Technology; Brno University of Technology; Brno University of Technology; Radboud University Nijmegen; Czech Academy of Sciences; Global Change Research Centre of the Czech Academy of Sciences</t>
  </si>
  <si>
    <t>Zhang, XX (corresponding author), Brno Univ Technol, Cent European Inst Technol, Purkynova 656-123, Brno 61200, Czech Republic.;Teng, SY (corresponding author), Brno Univ Technol, Inst Proc Engn, Tech 2896-2, Brno 61669, Czech Republic.;Teng, SY (corresponding author), Brno Univ Technol, NETME Ctr, Tech 2896-2, Brno 61669, Czech Republic.</t>
  </si>
  <si>
    <t>zhangxixia621@gmail.com; jaroslav.kastyl@ceitec.vutbr.cz; mariano.casas.l@gmail.com; lubomir.havlicek@ceitec.vutbr.cz; m.vondra@vut.cz; brummer@fme.vutbr.cz; sukacova.k@czechglobe.cz; masa@fme.vutbr.cz; Sin.Yong.Teng@ru.nl; petr.neugebauer@ceitec.vutbr.cz</t>
  </si>
  <si>
    <t>Teng, Sin Yong/V-3902-2019; Neugebauer, Petr/I-7844-2013; Vondra, Marek/H-1384-2014; Kaštyl, Jaroslav/G-8477-2014; Vondra, Marek/D-3218-2018; Havlíček, Lubomír/HJI-7144-2023</t>
  </si>
  <si>
    <t xml:space="preserve">Teng, Sin Yong/0000-0002-2988-8053; Neugebauer, Petr/0000-0001-7095-6401; Vondra, Marek/0000-0001-8256-0519; Kaštyl, Jaroslav/0000-0001-8145-604X; Vondra, Marek/0000-0002-9205-7586; </t>
  </si>
  <si>
    <t>Ministry of Education, Youth and Sports of the Czech Republic under OP RDE [CZ.02.1.01/0.0/0.0/16_026/0008413]; ERC under the European Union [714850]; European Social Fund (ESF) [CZ.02.2.69/0.0/0.0/18_070/0009469, M.SMT LTAUSA19060]; European Commission; Ministry of Education, Youth and Sports of the Czech Republic [LTC20019]; CzechNanoLab - MEYS CR [LM2018110]; measurements/sample fabrication at CEITEC Nano Research Infrastructure; European Research Council (ERC) [714850] Funding Source: European Research Council (ERC)</t>
  </si>
  <si>
    <t>Ministry of Education, Youth and Sports of the Czech Republic under OP RDE; ERC under the European Union(European Research Council (ERC)); European Social Fund (ESF)(European Social Fund (ESF)); European Commission(European Union (EU)European Commission Joint Research Centre); Ministry of Education, Youth and Sports of the Czech Republic(Ministry of Education, Youth &amp; Sports - Czech Republic); CzechNanoLab - MEYS CR; measurements/sample fabrication at CEITEC Nano Research Infrastructure; European Research Council (ERC)(European Research Council (ERC)Spanish Government)</t>
  </si>
  <si>
    <t>The authors would like to acknowledge financial support from the Ministry of Education, Youth and Sports of the Czech Republic under OP RDE [grant number CZ.02.1.01/0.0/0.0/16_026/0008413] Strategic Partnership for Environmental Technologies and Energy Production. The authors acknowledge funding from the ERC under the European Union's Horizon 2020 program (GA No. 714850), the European Social Fund (ESF) under the project CZ.02.2.69/0.0/0.0/18_070/0009469, M.SMT LTAUSA19060 project through the INTER-EXCELLENCE program. Work carried out in the frame of the COST Action CA18125 Advanced Engineering and Research of aeroGels for Environment and Life Sciences (AERoGELS) and funded by the European Commission. The authors acknowledge the support of the Ministry of Education, Youth and Sports of the Czech Republic under grant no. LTC20019. CzechNanoLab project LM2018110 funded by MEYS CR is gratefully acknowledged for the financial support of the measurements/sample fabrication at CEITEC Nano Research Infrastructure. The authors also would like to acknowledge the support from Dr. Soumava Biswas, Dr. Pawel Jewula, and Dr. Ivan Nemec in the synthesis experiments.</t>
  </si>
  <si>
    <t>10.1016/j.jece.2022.108514</t>
  </si>
  <si>
    <t>5L2GI</t>
  </si>
  <si>
    <t>WOS:000870232900004</t>
  </si>
  <si>
    <t>Faloye, OT; Ajayi, AE; Babalola, T; Omotehinse, AO; Adeyeri, OE; Adabembe, BA; Ogunrinde, AT; Okunola, A; Fashina, A</t>
  </si>
  <si>
    <t>Faloye, Oluwaseun Temitope; Ajayi, Ayodele Ebenezer; Babalola, Toju; Omotehinse, Adeyinka Oluwayomi; Adeyeri, Oluwafemi Ebenezer; Adabembe, Bolaji Adelanke; Ogunrinde, Akinwale Tope; Okunola, Abiodun; Fashina, Abayomi</t>
  </si>
  <si>
    <t>Modelling Crop Evapotranspiration and Water Use Efficiency of Maize Using Artificial Neural Network and Linear Regression Models in Biochar and Inorganic Fertilizer-Amended Soil under Varying Water Applications</t>
  </si>
  <si>
    <t>modelling; soil amendment; water management; crop evapotranspiration; leaf area index maize</t>
  </si>
  <si>
    <t>PERFORMANCE EVALUATION; DEFICIT IRRIGATION; YIELD; NITROGEN; PRODUCTIVITY; STRATEGIES; RUNOFF; WHEAT; ANN</t>
  </si>
  <si>
    <t>The deficit irrigation strategy is a well-known approach to optimize crop water use through the estimation of crop water use efficiency (CWUE). However, studies that comprehensively reported the prediction of crop evapotranspiration (ETc) and CWUE under deficit irrigation for improved water resources planning are scarce. The objective of the study is to predict seasonal ETc and CWUE of maize using multiple linear regression (MLR) and artificial neural network (ANN) models under two scenarios, i.e., (1) when only climatic parameters are considered and (2) when combining crop parameter(s) with climatic data in amended soil. Three consecutive field experimentations were carried out with biochar applied at rates of 0, 3, 6, 10 and 20 t/ha, while inorganic fertilizer was applied at rates of 0 and 300 Kg/ha, under three water regimes: 100% Full Irrigation Treatment (FIT), 80% and 60% FIT. Seasonal ETc was determined using the soil water balance method, while growth data were monitored weekly. The CWUE under each treatment was also estimated and modelled. The MLR and ANN models were developed, and their evaluations showed that the ANN model was satisfactory for the predictions of both ETc and CWUE under all soil water conditions and scenarios. However, the MLR model without crop data was poor in predicting CWUE under extreme soil water conditions (60% FIT). The coefficient of determination (R-2) increased from 0.03 to 0.67, while root mean-square error (RMSE) decreased from 4.07 to 1.98 mm after the inclusion of crop data. The model evaluation suggests that using a simple model such as MLR, crop water productivity could be accurately predicted under different soil and water management conditions.</t>
  </si>
  <si>
    <t>[Faloye, Oluwaseun Temitope; Ogunrinde, Akinwale Tope; Okunola, Abiodun] Landmark Univ, Dept Agr &amp; Biosyst Engn, PMB 1001, Omu Aran 251103, Nigeria; [Faloye, Oluwaseun Temitope] Landmark Univ, Life Land Res Grp, SDG 15, Omu Aran 251103, Nigeria; [Faloye, Oluwaseun Temitope; Babalola, Toju; Adabembe, Bolaji Adelanke] Fed Univ, Dept Water Resources Management &amp; Agrometeorol, PMB 373, Oye 371104, Ekiti, Nigeria; [Faloye, Oluwaseun Temitope; Ajayi, Ayodele Ebenezer] Christian Albrechts Univ Kiel, Inst Plant Nutr &amp; Soil Sci, Hermann Rodewald Str 2, D-24118 Kiel, Germany; [Ajayi, Ayodele Ebenezer] Fed Univ Technol Akure, Dept Agr &amp; Environm Engn, PMB 704, Akure 460114, Nigeria; [Ajayi, Ayodele Ebenezer] Afe Babalola Univ, Inst Ind Revolut 4, SE Bogoro Ctr, Ado 360001, Ekiti, Nigeria; [Omotehinse, Adeyinka Oluwayomi] Fed Univ Technol Akure, Dept Min Engn, PMB 704, Akure 460114, Nigeria; [Adeyeri, Oluwafemi Ebenezer] City Univ Hong Kong, Sch Energy &amp; Environm, Kowloon, Hong Kong, Peoples R China; [Fashina, Abayomi] Fed Univ, Dept Soil Sci &amp; Land Resources Management, PMB 373, Oye 371104, Ekiti, Nigeria</t>
  </si>
  <si>
    <t>Landmark University; Landmark University; University of Kiel; City University of Hong Kong</t>
  </si>
  <si>
    <t>Faloye, OT (corresponding author), Landmark Univ, Dept Agr &amp; Biosyst Engn, PMB 1001, Omu Aran 251103, Nigeria.;Faloye, OT (corresponding author), Landmark Univ, Life Land Res Grp, SDG 15, Omu Aran 251103, Nigeria.;Faloye, OT (corresponding author), Fed Univ, Dept Water Resources Management &amp; Agrometeorol, PMB 373, Oye 371104, Ekiti, Nigeria.;Faloye, OT (corresponding author), Christian Albrechts Univ Kiel, Inst Plant Nutr &amp; Soil Sci, Hermann Rodewald Str 2, D-24118 Kiel, Germany.</t>
  </si>
  <si>
    <t>faloye.oluwaseun@lmu.edu.ng; aeajayi@futa.edu.ng</t>
  </si>
  <si>
    <t>Adeyeri, Oluwafemi/M-4924-2017; Okunola, Abiodun/AAL-9663-2021</t>
  </si>
  <si>
    <t>Adeyeri, Oluwafemi/0000-0002-9735-0677; Okunola, Abiodun/0000-0002-0621-5235</t>
  </si>
  <si>
    <t>10.3390/w15122294</t>
  </si>
  <si>
    <t>K3TV5</t>
  </si>
  <si>
    <t>WOS:001015706300001</t>
  </si>
  <si>
    <t>Liu, LH; Zhao, JR; Liu, X; Bai, SY; Lin, H; Wang, DQ</t>
  </si>
  <si>
    <t>Liu, Liheng; Zhao, Jirong; Liu, Xiu; Bai, Shaoyuan; Lin, Hua; Wang, Dunqiu</t>
  </si>
  <si>
    <t>Reduction and removal of As(V) in aqueous solution by biochar derived from nano zero-valent-iron (nZVI) and sewage sludge</t>
  </si>
  <si>
    <t>Biochar; nZVI and sewage sludge; As(V); Reduction and removal; Potential mechanism</t>
  </si>
  <si>
    <t>DIFFERENT TEMPERATURES; SURFACE-PROPERTIES; AS(III) REMOVAL; ADSORPTION; SORPTION; WATER; FE; OXIDATION; ACID</t>
  </si>
  <si>
    <t>Biochar prepared by co-pyrolysis of nano-zero-valent iron and sewage sludge (nZVISB) was used to remove As(V) from aqueous solution. When the initial pH was 2, the initial As(V) concentration was 20 mg L-1, the dose of nZVISB was 10 g L-1, the contact time was 24 h, and the adsorption temperature was 298K, the removal efficiency of As(V) was greater than 99%. The isothermal removal of As(V) followed the Freundlich model better, and the maximum adsorption capacity of As(V) was 60.61 mg g(-1). The removal process of As(V) could be better described by pseudo-second-order kinetic model, and the rate-controlling step should be liquid film diffusion and chemical reaction. Thermodynamic analysis indicated that the removal of As(V) was a spontaneous and endothermic process dominated by chemical adsorption. The characterizations of nZVISB before/after adsorption and the solution after adsorption suggested that the iron-containing substances (Fe-0, Fe2+, FeOOH) and organics in the nZVISB had a great effect on the removal of As(V), and the As was mainly immobilized on nZVISB by speciation of As-O-Fe. (C) 2021 Elsevier Ltd. All rights reserved.</t>
  </si>
  <si>
    <t>[Liu, Liheng; Zhao, Jirong; Liu, Xiu; Bai, Shaoyuan; Lin, Hua; Wang, Dunqiu] Guilin Univ Technol, Coll Environm Sci &amp; Engn, Guilin 541004, Peoples R China; [Liu, Liheng; Bai, Shaoyuan; Lin, Hua; Wang, Dunqiu] Guilin Univ Technol, Guangxi Key Lab Environm Pollut Control Theory &amp;, Guilin 541004, Peoples R China</t>
  </si>
  <si>
    <t>National Natural Science Foundation of China [51768013, 51638006]; Guangxi Natural Science Foundation [2020GXNSFAA159017]; Guangxi Key Laboratory of Environmental Pollution Control Theory and Technology Fund Project [Guikeneng1801Z009]; project of high level innovation team and outstanding scholar in Guangxi colleges and universities [002401013001]; Guangxi Key Laboratory of Environmental Pollution Control Theory and Technology for Science and Education Combined with Science and Technology Innovation Base</t>
  </si>
  <si>
    <t>National Natural Science Foundation of China(National Natural Science Foundation of China (NSFC)); Guangxi Natural Science Foundation(National Natural Science Foundation of Guangxi Province); Guangxi Key Laboratory of Environmental Pollution Control Theory and Technology Fund Project; project of high level innovation team and outstanding scholar in Guangxi colleges and universities; Guangxi Key Laboratory of Environmental Pollution Control Theory and Technology for Science and Education Combined with Science and Technology Innovation Base</t>
  </si>
  <si>
    <t>This work was supported by National Natural Science Foundation of China (51768013, 51638006), Guangxi Natural Science Foundation (2020GXNSFAA159017), Guangxi Key Laboratory of Environmental Pollution Control Theory and Technology Fund Project (Guikeneng1801Z009), Special funding for Guangxi `BaGui Scholar' (Huijuan Liu) construction projects, the project of high level innovation team and outstanding scholar in Guangxi colleges and universities (002401013001),and Guangxi Key Laboratory of Environmental Pollution Control Theory and Technology for Science and Education Combined with Science and Technology Innovation Base.</t>
  </si>
  <si>
    <t>10.1016/j.chemosphere.2021.130273</t>
  </si>
  <si>
    <t>RZ1ES</t>
  </si>
  <si>
    <t>WOS:000648342100053</t>
  </si>
  <si>
    <t>Liu, SS; Feng, HP; Tang, L; Dong, HR; Wang, JJ; Yu, JF; Feng, CY; Liu, YN; Luo, T; Ni, T</t>
  </si>
  <si>
    <t>Liu, Sishi; Feng, Haopeng; Tang, Lin; Dong, Haoran; Wang, Jiajia; Yu, Jiangfang; Feng, Chengyang; Liu, Yani; Luo, Ting; Ni, Ting</t>
  </si>
  <si>
    <t>Removal of Sb(III) by sulfidated nanoscale zerovalent iron: The mechanism and impact of environmental conditions</t>
  </si>
  <si>
    <t>Antimony pollution; Sulfidated nanoscale zero-valent iron; Oxidation; Adsorption</t>
  </si>
  <si>
    <t>AQUEOUS-SOLUTION; ANTIMONY III; ADSORPTION; SB(V); BIOCHAR; WATER; OXIDATION; SEQUESTRATION; DEGRADATION; PERSULFATE</t>
  </si>
  <si>
    <t>Pollution of Sb(III) in water has caused great concern in recent years. Nanoscale zero-valent iron (nZVI) can detoxify Sb(III) polluted water, but the rapid passivation and low adsorption capacity limit its practical application. Hence, this study provides a new and efficient nanotechnology to remove Sb(III) using the sulfidated nanoscale zero-valent iron (S-nZVI). The S-nZVI exhibits higher Sb(III)-removal efficiency than pristine nZVI under both aerobic and anoxic conditions. The adsorption capacity of Sb(III) by optimized S-nZVI (465.1 mg/g) is 6 times as high as that of the pristine nZVI (83.3 mg/g) under aerobic conditions. The results indicate that Sb(III) and Sb(V) can be immobilized on the surface of S-nZVI by forming Fe-S-Sb precipitates. Moreover, characterization results demonstrate that the existence of S2- can not only activate H2O2 to produce hydroxyl radical, but also accelerate the cycle of Fe3+/Fe2+ to improve the efficiency of Fenton reaction. Therefore, S-nZVI can produce more hydroxyl radicals to oxidize Sb (III) to Sb (V) and results in 2.3-fold higher oxidation rate of Sb(III) compared to pristine nZVI. The formed FeS layer on the S-nZVI surface can also improve the release ability of Fe2+ and accelerate the formation of nZVI corrosion products. S-nZVI thus holds great potential to be applied in antimony removal. (c) 2020 Elsevier B.V. All rights reserved.</t>
  </si>
  <si>
    <t>[Liu, Sishi; Feng, Haopeng; Tang, Lin; Dong, Haoran; Wang, Jiajia; Yu, Jiangfang; Feng, Chengyang; Liu, Yani; Luo, Ting; Ni, Ting] Hunan Univ, Coll Environm Sci &amp; Engn, Changsha 410082, Hunan, Peoples R China; [Liu, Sishi; Feng, Haopeng; Tang, Lin; Dong, Haoran; Wang, Jiajia; Yu, Jiangfang; Feng, Chengyang; Liu, Yani; Luo, Ting; Ni, Ting] Hunan Univ, Key Lab Environm Biol &amp; Pollut Control, Minist Educ, Changsha 410082, Hunan, Peoples R China</t>
  </si>
  <si>
    <t>Dong, Haoran/ABD-6483-2021; Yu, Jiangfang/ABD-9643-2021; Feng, Haopeng/HDM-2899-2022; Tang, Lin/M-8040-2014; LIU, Yani/ISB-3249-2023; Wang, Jiajia/HCI-5717-2022; Feng, Chengyang (Bert)/EEI-7121-2022; Feng, Haopeng/ABE-2311-2021</t>
  </si>
  <si>
    <t>Yu, Jiangfang/0000-0002-6529-5263; Tang, Lin/0000-0001-6996-7955; Feng, Chengyang (Bert)/0000-0002-7437-1088</t>
  </si>
  <si>
    <t>National Natural Science Foundation of China [51579096, 51521006, 51709100]; Key Research and Development Program of Hunan Province of China [2017SK2241]; National Innovative Talent Promotion Program of China; Funds for Innovative Province Construction of Hunan Province of China [2017RA2088];  [2019RS3012]</t>
  </si>
  <si>
    <t>The study was financially supported by Projects 51579096, 51521006 and 51709100 supported by National Natural Science Foundation of China, the Key Research and Development Program of Hunan Province of China (2017SK2241), the National Innovative Talent Promotion Program of China (2017RA2088), and the Funds for Innovative Province Construction of Hunan Province of China (2019RS3012).</t>
  </si>
  <si>
    <t>10.1016/j.scitotenv.2020.139629</t>
  </si>
  <si>
    <t>MD7UN</t>
  </si>
  <si>
    <t>WOS:000544175700014</t>
  </si>
  <si>
    <t>Ariani, M; Hanudin, E; Haryono, E</t>
  </si>
  <si>
    <t>Ariani, Miranti; Hanudin, Eko; Haryono, Eko</t>
  </si>
  <si>
    <t>The effect of contrasting soil textures on the efficiency of alternate wetting-drying to reduce water use and global warming potential</t>
  </si>
  <si>
    <t>Agriculture; Water management; Water productivity; Biochar-compost; Soil factors; Greenhouse gases (GHG) emission</t>
  </si>
  <si>
    <t>GREENHOUSE-GAS EMISSIONS; NITROUS-OXIDE EMISSIONS; FLOOD RICE PRODUCTION; METHANE EMISSION; IRRIGATED RICE; PADDY FIELD; ORGANIC-MATTER; GRAIN-YIELD; CROP PRODUCTION; CH4 EMISSIONS</t>
  </si>
  <si>
    <t>Alternate wetting-drying (AWD) is known to reduced water use and at the same time also reduced greenhouse gas (GHG) emissions from rice fields. The research aimed at comparing AWD on contrast soil textures. Field experiments were conducted at two sites representing coarse-texture soil (silt loam) and finer-texture soil (silty clay) to study the efficiency of AWD on water use, methane (CH4) and nitrous oxide (N2O) emission, grain yield, global warming potential (GWP), and GHG intensity (GHGI). The experiments were conducted during the 2020 dry season in Central Java province, Indonesia, evaluating continuous flooding (CF) and AWD as the main plot, and biochar-compost (BC) mixture at a rate of 0, 5, and 10 t ha-1as the sub-plot. The results unveiled that AWD on silty clay and silt loam soil reduced water use by 12% and 18%, respectively. The implementation of AWD on silt loam soil significantly (p &lt; 0.05) reduced the total GWP by 39.6% without yield loss and GHGI by 38.4% compared to CF. Conversely, on silty clay soil, the GWP and GHGI reduction was marginal (only about 4%). Biochar-compost addition was significantly reduced water use in both soil textures. We found that the imple-mentation of AWD on coarse texture is more efficient in reducing water use and GWP. Expanding studies on several rice growing season on multiple location can reduce the limitation of our study and further assist in environmental decision making for the rice system in terms of GHG mitigation action and saving irrigation water.</t>
  </si>
  <si>
    <t>[Ariani, Miranti] Gadjah Mada Univ, Grad Sch Environm Sci, Yogyakarta, Indonesia; [Ariani, Miranti] Indonesian Agr Environm Res Inst, Jakarta, Central Java, Indonesia; [Haryono, Eko] Gadjah Mada Univ, Fac Geog, Yogyakarta, Indonesia; [Hanudin, Eko] Gadjah Mada Univ, Fac Agr, Yogyakarta, Indonesia</t>
  </si>
  <si>
    <t>Gadjah Mada University; Gadjah Mada University; Gadjah Mada University</t>
  </si>
  <si>
    <t>Haryono, E (corresponding author), Gadjah Mada Univ, Fac Geog, Yogyakarta, Indonesia.</t>
  </si>
  <si>
    <t>e.haryono@ugm.ac.id</t>
  </si>
  <si>
    <t>10.1016/j.agwat.2022.107970</t>
  </si>
  <si>
    <t>6S6IF</t>
  </si>
  <si>
    <t>WOS:000893088000002</t>
  </si>
  <si>
    <t>Xia, R; Shi, DM; Ni, SH; Wang, RH; Zhang, JL; Song, G</t>
  </si>
  <si>
    <t>Xia, Rui; Shi, Dongmei; Ni, Shuhui; Wang, Ronghao; Zhang, Jianle; Song, Ge</t>
  </si>
  <si>
    <t>Effects of soil erosion and soil amendment on soil aggregate stability in the cultivated-layer of sloping farmland in the Three Gorges Reservoir area</t>
  </si>
  <si>
    <t>Cultivated layer; Soil aggregate stability; Erosion degree; Biochar amendment; Purple soil</t>
  </si>
  <si>
    <t>LONG-TERM; PHYSICAL-PROPERTIES; BIOCHAR PROPERTIES; ORGANIC-MATTER; BLACK CARBON; NO-TILLAGE; RUNOFF; PRODUCTIVITY; MANAGEMENT; IMPACT</t>
  </si>
  <si>
    <t>Soil aggregate stability is an important parameter that indicates soil resistance to erosion and the potential productivity of sloping farmland. The cultivated-layer (0-20 cm) of typical sloping purple soil (entisol) farmland around the Three Gorges Reservoir was studied. In-situ controls test and shovel test were used to determine the response of water stable aggregates to two factors, degree of erosion and soil amendment (CK, no fertilizer; F, chemical fertilizer; and BF, biochar with chemical fertilizer) and to analyze regulating pathways of the rational cultivation layer for sloping farmland. Water stable aggregate content for each soil particle size fraction in the cultivated-layer was significantly different for all degrees of erosion. The fraction of particle size &gt; 5 mm in subsurface soil (10-20 cm) was greater than in topsoil (0-10 cm). Erosion significantly affected soil aggregate stability (WR0.25, &gt; 0.25 mm particle size water-stable aggregates content; MWD, mean weight diameter of aggregates; GMD, geometric mean diameter of aggregates) in the cultivated-layer. Both MWD and GMD reached maximums for S-0 (erosion of 0 cm). Comparing all treatments, it is BF that showed greater weight increase for MWD and GMD in topsoil (0-10 cm). Percentage of aggregate disruption consistently increased along downward direction of erosion degrees. Shear strength and penetration resistance, which are soil macrostructure parameters, were used to quantify soil stability in a short time. Treatment BF resulted in the greatest increase in shear strength in topsoil for S-10 (erosion of 10 cm) and significantly decreased penetration resistance. This treatment could significantly improve soil tillage performance and facilitate the formation of a loose upper and compact lower cultivated-layer. Shear strength responded very significantly to the interactive effects of erosion and soil treatment and was more sensitive to soil treatment. These results demonstrated that erosion makes soil less sustainable by disintegrating macroaggregates, and BF is the better soil management practice to effectively improve aggregate stability of erodible cultivated purple soil.</t>
  </si>
  <si>
    <t>[Xia, Rui; Shi, Dongmei; Ni, Shuhui; Wang, Ronghao; Zhang, Jianle] Southwest Univ, Coll Resources &amp; Environm, Inst Soil &amp; Water Conservat &amp; Ecoenvironm, Chongqing 400715, Peoples R China; [Song, Ge] Chinese Acad Sci, Inst Geog Sci &amp; Nat Resources Res, Beijing 100101, Peoples R China</t>
  </si>
  <si>
    <t>Southwest University - China; Chinese Academy of Sciences; Institute of Geographic Sciences &amp; Natural Resources Research, CAS</t>
  </si>
  <si>
    <t>Shi, DM (corresponding author), Southwest Univ, Coll Resources &amp; Environm, 2 Tiansheng St, Chongqing 400715, Peoples R China.</t>
  </si>
  <si>
    <t>shidm_1970@126.com</t>
  </si>
  <si>
    <t>Xia, Rui/GYD-6399-2022</t>
  </si>
  <si>
    <t>Program of the National Natural Science Foundation of China [41771310]</t>
  </si>
  <si>
    <t>Program of the National Natural Science Foundation of China(National Natural Science Foundation of China (NSFC))</t>
  </si>
  <si>
    <t>Acknowledgements The research reported in this manuscript was funded by the Program of the National Natural Science Foundation of China (Grants No. 41771310) .</t>
  </si>
  <si>
    <t>10.1016/j.still.2022.105447</t>
  </si>
  <si>
    <t>2I1LO</t>
  </si>
  <si>
    <t>WOS:000814745200005</t>
  </si>
  <si>
    <t>Shao, QQ; Li, WY; Yan, SH; Zhang, CY; Huang, SC; Ren, LT</t>
  </si>
  <si>
    <t>Shao, Qingqin; Li, Wenyang; Yan, Suhui; Zhang, Congyu; Huang, Shoucheng; Ren, Lantian</t>
  </si>
  <si>
    <t>ALLELOPATHIC EFFECTS OF DIFFERENT WEED EXTRACTS ON SEED GERMINATION AND SEEDLING GROWTH OF WHEAT</t>
  </si>
  <si>
    <t>PAKISTAN JOURNAL OF BOTANY</t>
  </si>
  <si>
    <t>Wheat; Weed extract; Allelopathic effect; Root activity; Physiological indicator</t>
  </si>
  <si>
    <t>PHYTOTOXICITY; BIOCHAR; L.</t>
  </si>
  <si>
    <t>The present study identified wheat varieties with strong grass resistance, clarified the physiological mechanism of their anti-grassing effect, and provided a scientific basis for the application of grass-resistant wheat varieties for producing high and stable yield of wheat. Ten wheat varieties commonly used in production were selected to study the effects of Descurainia sophia, Galium tricorne, Wild oat, and sativa extracts on seed germination and seedling growth. Results showed that the Descurainia sophia, Galium tricorne, Wild oat, and Vicia sativa extracts exhibited allelopathic inhibition on wheat seed germination and seedling growth. The allelopathic indices of wheat seed germination rate, seedling height, and root length were -0.12 to -0.19, -0.70 to -0.87, and -0.70 to -0.91, respectively. The weed extract had certain differences in allelopathic inhibition on wheat. The Wild oat extract had the strongest inhibitory effect on seed germination, whereas the Descurainia sophia extract showed the weakest inhibitory effect. The Vicia sativa extract had the strongest inhibitory effect on seedling growth, whereas the Galium tricorne extract showed the weakest inhibitory effect. According to the absolute value of allelopathic index, the effects of the four kinds of weed extracts on seedling growth index were systematically clustered. Results showed that the allelopathic inhibition rate of weed extracts on Wanmai 19 was weak, and the weed resistance was strong. The weed extracts had an allelopathic effect on the root activity and activities of superoxide dismutase (SOD), peroxidase (POD), and catalase (CAT) in the leaves and could promote the content of malondialdehyde (MDA) in the leaves. However, they had minimal allelopathic effect on Wanmai 19. The seedling height and root length of wheat seedlings were significantly correlated with root activity, activities of SOD, POD, and CAT in the leaves and MDA content. Thus, the effect of allelochemicals on the cell membrane in weed extracts could be the cause of inhibited wheat growth.</t>
  </si>
  <si>
    <t>[Shao, Qingqin; Li, Wenyang; Yan, Suhui; Zhang, Congyu; Ren, Lantian] Anhui Sci &amp; Technol Univ, Coll Agron, Fengyang 233100, Peoples R China; [Huang, Shoucheng] Anhui Sci &amp; Technol Univ, Coll Life &amp; Hlth Sci, Fengyang 233100, Peoples R China</t>
  </si>
  <si>
    <t>Anhui Science &amp; Technology University; Anhui Science &amp; Technology University</t>
  </si>
  <si>
    <t>Ren, LT (corresponding author), Anhui Sci &amp; Technol Univ, Coll Agron, Fengyang 233100, Peoples R China.;Huang, SC (corresponding author), Anhui Sci &amp; Technol Univ, Coll Life &amp; Hlth Sci, Fengyang 233100, Peoples R China.</t>
  </si>
  <si>
    <t>huangsc@ahstu.edu.cn; renlt@ahstu.edu.cn</t>
  </si>
  <si>
    <t>Natural Science Research Program in Universities in Anhui [KJ2018A0527]; Science and Technology Major Projects of Anhui Province [18030701190]; Crop Science Key-construction Subject Plan of Anhui Science and Technology University [AKZDXK2015A03]; National Key R&amp;D Program of China [2018YFF0213500, 2016YFD0300408]</t>
  </si>
  <si>
    <t>Natural Science Research Program in Universities in Anhui; Science and Technology Major Projects of Anhui Province; Crop Science Key-construction Subject Plan of Anhui Science and Technology University; National Key R&amp;D Program of China</t>
  </si>
  <si>
    <t>This work was supported by Natural Science Research Program in Universities in Anhui (KJ2018A0527) and Science and Technology Major Projects of Anhui Province (18030701190) and The Crop Science Key-construction Subject Plan of Anhui Science and Technology University (AKZDXK2015A03) and National Key R&amp;D Program of China (2018YFF0213500, 2016YFD0300408).</t>
  </si>
  <si>
    <t>PAKISTAN BOTANICAL SOC</t>
  </si>
  <si>
    <t>KARACHI</t>
  </si>
  <si>
    <t>DEPT OF BOTANY UNIV KARACHI, 32 KARACHI, PAKISTAN</t>
  </si>
  <si>
    <t>0556-3321</t>
  </si>
  <si>
    <t>2070-3368</t>
  </si>
  <si>
    <t>PAK J BOT</t>
  </si>
  <si>
    <t>Pak. J. Bot.</t>
  </si>
  <si>
    <t>10.30848/PJB2019-6(45)</t>
  </si>
  <si>
    <t>IM0ZV</t>
  </si>
  <si>
    <t>WOS:000477719100029</t>
  </si>
  <si>
    <t>Singh, C; Tiwari, S; Gupta, VK; Singh, JS</t>
  </si>
  <si>
    <t>Singh, Chhatarpal; Tiwari, Shashank; Gupta, Vijai Kumar; Singh, Jay Shankar</t>
  </si>
  <si>
    <t>The effect of rice husk biochar on soil nutrient status, microbial biomass and paddy productivity of nutrient poor agriculture soils</t>
  </si>
  <si>
    <t>Ammonium-N; Soil microbial biomass; Nutrient poor soil; Paddy; Rice husk biochar</t>
  </si>
  <si>
    <t>EXTRACTION METHOD; GROWTH; FOREST; MANAGEMENT; DIVERSITY; COMMUNITY; NITROGEN; CARBON; FIELD</t>
  </si>
  <si>
    <t>The study related to the effects of rice husk biochar (RHB) application on soil microbial aspects and paddy productivity in field condition is scare. Therefore, present study provides fresh insight into the effects of RHB on rice production in field conditions, with some updated information on soil microbial aspects. To study the impact of RHB and CSR-BIO (commercialized bio-formulation), on soil physico-chemical properties, soil microbial biomass (SMB) quantity and paddy productivity, four treatments were set up: control, RHB, CSR-BIO and RHB + CSR-BIO. The RHB with CSR-BIO both the amendments were applied at a rate of 10 t ha(-1). Across treatments, the water holding capacity, total -C, -N, -P concentrations and soil moisture content were statistically higher in RHB and CSR-BIO treated soils over the control. The highest SMB-C, -N and -P (408.66 +/- 0.57, 83.33 +/- 2.08 and 25.66 +/- 1.52 mu g g(-1) dry soil, respectively) was recorded in RHB + CSR-BIO treated soil. Across the sampling dates, SMB-C, -N, -P and inorganic-N (ammonium- and nitrate-N) concentrations were minimum on 35 day after transplantation (DAT) (tillering stage-active growth period), and maximum on 105 DAT (maturity stage). The paddy plant growth variables (panicle length, tiller number, rice grain and paddy straw yields) were found higher in treated plots compared to untreated (control) plots, and varied significantly (P &lt;= 0.001) due to treatments. Among the various selected paddy agronomic variables, the application of RHB and CSR-BIO treatment was more pronounced to the yield of rice grains. Results indicate that an increase in the quantity of SMB due to RHB + CSR-BIO addition, improves the soil nutrient status and hence, paddy productivity in nutrient poor agriculture soils. It is suggested that RHB generation from rice husk biochar could be a sustainable crop residues waste management option to enhance the nutrient status, microbial biomass and paddy productivity of disturbed agriculture soils.</t>
  </si>
  <si>
    <t>[Singh, Chhatarpal; Tiwari, Shashank; Singh, Jay Shankar] Babasaheb Bhimrao Ambedkar Univ, Dept Environm Microbiol, Raebarelly Rd, Lucknow 226025, Uttar Pradesh, India; [Gupta, Vijai Kumar] Tallinn Univ Technol, Dept Chem &amp; Biotechnol, ERA Chair Green Chem, Sch Sci, Akad Tee 15, EE-12618 Tallinn, Estonia</t>
  </si>
  <si>
    <t>Babasaheb Bhimrao Ambedkar University; Tallinn University of Technology</t>
  </si>
  <si>
    <t>Singh, JS (corresponding author), Babasaheb Bhimrao Ambedkar Univ, Dept Environm Microbiol, Raebarelly Rd, Lucknow 226025, Uttar Pradesh, India.</t>
  </si>
  <si>
    <t>jayshankar_1@yahoo.co.in</t>
  </si>
  <si>
    <t>Tiwari, Shashank/S-7305-2019; Gupta, Vijai Kumar/O-2445-2014; Singh, Jay Shankar/B-3762-2015; Singh, Jay Shankar/T-4875-2019</t>
  </si>
  <si>
    <t>Gupta, Vijai Kumar/0000-0003-1565-5918; Singh, Jay Shankar/0000-0002-5752-9349; Singh, Jay Shankar/0000-0002-5752-9349</t>
  </si>
  <si>
    <t>UGC</t>
  </si>
  <si>
    <t>UGC(University Grants Commission, India)</t>
  </si>
  <si>
    <t>The authors are highly thankful to Dr. S.P. Singh (Emeritus Professor), Centre of Advanced Study in Botany, Banaras Hindu University, Varanasi-221005, India for editing and improving the language of this article. The authors also express their sincere thanks to Head Department of Environmental Microbiology for providing infrastructure support and UGC for financial support as fellowship to Chhatarpal Singh and Shashank Tiwari.</t>
  </si>
  <si>
    <t>10.1016/j.catena.2018.07.042</t>
  </si>
  <si>
    <t>WOS:000447107900044</t>
  </si>
  <si>
    <t>Li, XL; Tan, BQ; Ma, QL; Zeng, YG; Wang, Y; Tao, SY; Zhang, HF; Zhang, XA; Luo, X; Deng, QX</t>
  </si>
  <si>
    <t>Li, Xuelian; Tan, Biqi; Ma, Qiaoli; Zeng, Yuge; Wang, Yang; Tao, Shangyu; Zhang, Huifen; Zhang, Xiaoai; Luo, Xian; Deng, Qunxian</t>
  </si>
  <si>
    <t>Effects of applying Bidens species straw to Cd-contaminated soil on growth and cadmium accumulation of Ziziphus Acidojujuba seedlings</t>
  </si>
  <si>
    <t>Bidens species; cadmium; straw application; Ziziphus acidojujuba</t>
  </si>
  <si>
    <t>ENZYME-ACTIVITIES; PLANTS; BIOCHAR; L.</t>
  </si>
  <si>
    <t>A pot experiment was conducted to study the effects of Bidens species straw application to cadmium (Cd) contaminated soil on Ziziphus acidojujuba seedlings growth. Four treatments were prepared in the Cd-contaminated soil (Cd concentration of 10 mg kg(-1)): no treatment (control), or separate application of Bidens pilosa, Bidens biternata, or Bidens parviflora straw. Z. acidojujuba seedlings were planted in each soil treatment. Application of B. biternata straw increased the biomass and photosynthetic pigment content of Z. acidojujuba seedlings. Application of B. pilosa straw decreased the biomass, but increased the photosynthetic pigment content of Z. acidojujuba seedlings. Application of B. parviflora straw increased the root biomass and photosynthetic pigment content of Z. acidojujuba seedlings. Application of all Bidens sp. straw improved the antioxidant enzyme activities in Z. acidojujuba seedlings, but also increased the Cd content and Cd transport factor of Z. acidojujuba seedlings. In short, because of the increase in Cd content of Z. acidojujuba seedlings, applying Bidens sp. straw is not suitable for remediation of Cd-contaminated soil in jujube orchards.</t>
  </si>
  <si>
    <t>[Li, Xuelian; Tan, Biqi; Ma, Qiaoli; Zeng, Yuge; Wang, Yang; Tao, Shangyu; Zhang, Huifen; Zhang, Xiaoai; Luo, Xian; Deng, Qunxian] Sichuan Agr Univ, Coll Hort, Chengdu, Sichuan, Peoples R China</t>
  </si>
  <si>
    <t>Deng, QX (corresponding author), Sichuan Agr Univ, Coll Hort, Chengdu, Sichuan, Peoples R China.</t>
  </si>
  <si>
    <t>lxlpeggy@163.com</t>
  </si>
  <si>
    <t>Wang, Yang/0000-0002-2653-9309; Deng, Qunxian/0000-0001-6645-7124</t>
  </si>
  <si>
    <t>Foundation for Disciplines Construction and Development of Sichuan Agricultural University [035-20211993021]; Key Science and Technology Research Project of Deyang [2018CKJ018]; Special Action Plan Project of Science and Technology Rich People and Strong County of Sichuan Province Integration and Demonstration of Key Technologies for Industrialized Development of Zizyphus jujuba 'Zhanshanmizao' of Santai County (2012-2014) [06320200]</t>
  </si>
  <si>
    <t>Foundation for Disciplines Construction and Development of Sichuan Agricultural University; Key Science and Technology Research Project of Deyang; Special Action Plan Project of Science and Technology Rich People and Strong County of Sichuan Province Integration and Demonstration of Key Technologies for Industrialized Development of Zizyphus jujuba 'Zhanshanmizao' of Santai County (2012-2014)</t>
  </si>
  <si>
    <t>Foundation for Disciplines Construction and Development of Sichuan Agricultural University, Grant/Award Number: 035-20211993021; Key Science and Technology Research Project of Deyang, Grant/Award Number: 2018CKJ018; Special Action Plan Project of Science and Technology Rich People and Strong County of Sichuan Province Integration and Demonstration of Key Technologies for Industrialized Development of Zizyphus jujuba 'Zhanshanmizao' of Santai County (2012-2014), Grant/Award Number: 06320200</t>
  </si>
  <si>
    <t>e13730</t>
  </si>
  <si>
    <t>10.1002/ep.13730</t>
  </si>
  <si>
    <t>YD0DU</t>
  </si>
  <si>
    <t>WOS:000682532000001</t>
  </si>
  <si>
    <t>Hernandez, M; Salimbeni, A; Hitzl, M; Zhang, JL; Wang, GW; Wang, KD; Wang, C</t>
  </si>
  <si>
    <t>Hernandez, Marisa; Salimbeni, Andrea; Hitzl, Martin; Zhang, Jianliang; Wang, Guangwei; Wang, Kaidi; Wang, Chuan</t>
  </si>
  <si>
    <t>EVALUATION OF UTILISING INGELIA HYDROCHAR PRODUCED FROM ORGANIC RESIDUES FOR BLAST FURNACES INJECTION COMPARISON WITH ANTHRACITE AND BITUMINOUS COAL</t>
  </si>
  <si>
    <t>bioproducts; CO2 reduction; biobased products; industrial scale application; thermochemical conversion; biochar</t>
  </si>
  <si>
    <t>THERMAL-BEHAVIOR; BIOMASS; GASIFICATION; REACTIVITY; COMBUSTION; BLENDS</t>
  </si>
  <si>
    <t>Large amounts of wood charcoal have been used in the past as feedstock for many industry sector, (energy, metallurgy, C extraction) but it has been replaced year by year by fossil coal, coke and synthetic materials. This trend characterised by coal consumption growth contributed rapidly to a wide range of damaging effects influencing European population and environment health (Global warming, ecosystem loss and degradation, loss of air, water pollution, respiratory admissions, etc..). All in the name of cost reduction. In fact, virgin forestry wood, usually consumed for charcoal production, is a high quality material with several valuable applications like construction, domestic heating, paper industry. For this reason, virgin wood is now traded at a cost of no less than 80 (sic)/ton. Consequently, wood charcoal market price is not set below 250 (sic)/t. This high market price avoids the use of wood charcoal in large market sectors where high amount of carbon, at low cost, are consumed, and where fossil coal has now fully replaced charcoal. One of these sectors is the Metallurgy and Steel industry. The development of new technologies recently brought to a big change in the renewable solid carbon sources. In particular, hydrothermal carbonisation technology, developed by INGELIA SL, demonstrated to be able to process wet low value biowaste streams, like municipal biowaste and food waste, producing a new biocoal, named hydrochar, which could represent an unlimited source of renewable carbon, at competitive price, for even large industry sectors. This study is focused on the characterisation, basic and process performances of three hydrochar samples obtained from INGELIA industrial Hydrothermal Carbonisation plant, from Green Waste (GW), Organic Fraction of Municipal Solid Waste (OF) and Orange Peel (OP). USTB executed performance tests on these three hydrochar samples, comparing them with two fossil coals: a typical bituminous coal, and anthracite, in order to evaluate the potential use of hydrochar as renewable fuel for the blast furnace injection.</t>
  </si>
  <si>
    <t>[Hernandez, Marisa; Salimbeni, Andrea; Hitzl, Martin] Ingelia SL, Valencia, Spain; [Zhang, Jianliang; Wang, Guangwei; Wang, Kaidi] Univ Sci &amp; Technol Beijing, Beijing, Peoples R China; [Wang, Chuan] Swerea MEFOS, Lulea, Sweden</t>
  </si>
  <si>
    <t>University of Science &amp; Technology Beijing; Swerea Group</t>
  </si>
  <si>
    <t>Salimbeni, A (corresponding author), Ingelia SL, Valencia, Spain.</t>
  </si>
  <si>
    <t>andrea.salimbeni@ingelia.com; chuan.wang@swerea.se</t>
  </si>
  <si>
    <t>Wang, Guangwei/AAI-2027-2019; zhang, jian/HPD-1712-2023; zhan, y/ISA-2807-2023; Salimbeni, Andrea/ABB-4674-2021</t>
  </si>
  <si>
    <t>Wang, Guangwei/0000-0002-1794-0619; Salimbeni, Andrea/0000-0002-2636-369X</t>
  </si>
  <si>
    <t>WOS:000540663800275</t>
  </si>
  <si>
    <t>Jin, JY; Tian, X; Liu, GL; Huang, JC; Zhu, H; Qiu, SJ; Fu, X; Wu, YH; Bing, HJ</t>
  </si>
  <si>
    <t>Jin, Jiyuan; Tian, Xin; Liu, Guanglong; Huang, Jiacong; Zhu, He; Qiu, Shaojun; Fu, Xin; Wu, Yanhong; Bing, Haijian</t>
  </si>
  <si>
    <t>Novel ecological ditch system for nutrient removal from farmland drainage in plain area: Performance and mechanism</t>
  </si>
  <si>
    <t>Nitrogen and phosphorus; Removal efficiency; Non-point source pollution; Ecological ditch system; Iron-loaded biochar; Chengdu plain</t>
  </si>
  <si>
    <t>NONPOINT-SOURCE POLLUTION; AGRICULTURAL DRAINAGE; CONSTRUCTED WETLANDS; NITROGEN REMOVAL; DOMESTIC SEWAGE; WATER; PHOSPHORUS; LOADS; NITRIFICATION; EFFICIENCY</t>
  </si>
  <si>
    <t>The loading of nitrogen (N) and phosphorus (P) from agricultural drainage as the non-point sources is a worldwide environmental issue for aquatic ecosystem. However, how to remove these nutrients effectively from agricultural drainage remains a big challenge with increasing cemented ditches for better management. Here, we designed a novel ecological ditch system which integrated an earth ditch and a cemented ditch with iron-loaded biochar in the Chengdu Plain to reduce the loss of N and P from farmland. After a two-year monitoring, the removal efficiency of total N and total P reached 24.9% and 36.1% by the earth ditch and 30.7% and 57.8% by the integrated ditch system, respectively. The water quality was evidently improved after passing through the ditch system with the marked decrease in the concentrations of N and P. Dissolved organic N, nitrate, and particulate P became the dominant fractions of N and P loss. Rainfall soon after fertilization increased the concentrations of N and P in the ditch system and markedly affected their removal efficiency. The iron-loaded biochar effectively removed N and P from the drainage, especially at the high concentrations, which was mainly attributed to its high adsorption of the dissolved N and P fractions and the interception of the particulate nutrients. Our results indicate that the designed ecological ditch system has a high potential for alleviating agricultural non-point source pollution in the plain area and can be extended to other lowland agricultural ecosystems.</t>
  </si>
  <si>
    <t>[Jin, Jiyuan; Fu, Xin] Univ Jinan, Sch Water Conservancy &amp; Environm, Jinan 250022, Peoples R China; [Jin, Jiyuan; Tian, Xin; Zhu, He; Qiu, Shaojun; Wu, Yanhong; Bing, Haijian] Chinese Acad Sci, Inst Mt Hazards &amp; Environm, Key Lab Mt Surface Proc &amp; Ecol Regulat, Chengdu 610041, Peoples R China; [Liu, Guanglong] Huazhong Agr Univ, Coll Resources &amp; Environm, Key Lab Arable Land Conservat Middle &amp; Lower Reach, Minist Agr &amp; Rural Affairs, Wuhan 430070, Peoples R China; [Huang, Jiacong] Chinese Acad Sci, Nanjing Inst Geog &amp; Limnol, Key Lab Watershed Geog Sci, Nanjing 210008, Peoples R China; [Tian, Xin; Qiu, Shaojun] Univ Chinese Acad Sci, Beijing 100049, Peoples R China</t>
  </si>
  <si>
    <t>University of Jinan; Chinese Academy of Sciences; Institute of Mountain Hazards &amp; Environment, CAS; Huazhong Agricultural University; Ministry of Agriculture &amp; Rural Affairs; Chinese Academy of Sciences; Nanjing Institute of Geography &amp; Limnology, CAS; Chinese Academy of Sciences; University of Chinese Academy of Sciences, CAS</t>
  </si>
  <si>
    <t>Bing, HJ (corresponding author), Chinese Acad Sci, Inst Mt Hazards &amp; Environm, Key Lab Mt Surface Proc &amp; Ecol Regulat, Chengdu 610041, Peoples R China.</t>
  </si>
  <si>
    <t>hjbing@imde.ac.cn</t>
  </si>
  <si>
    <t>Bing, Haijian/N-7625-2017; Jiacong, Huang/F-9875-2013</t>
  </si>
  <si>
    <t>Bing, Haijian/0000-0002-9813-6939; Zhu, He/0000-0001-8402-9692</t>
  </si>
  <si>
    <t>National Key Research and Devel-opment Program of China [2018YFD0800600]; Youth Innovation Promotion Association of the Chinese Academy of Sciences [2019313, 2017424]</t>
  </si>
  <si>
    <t>National Key Research and Devel-opment Program of China; Youth Innovation Promotion Association of the Chinese Academy of Sciences</t>
  </si>
  <si>
    <t>Acknowledgements This work was supported by the National Key Research and Devel-opment Program of China (2018YFD0800600) , and Youth Innovation Promotion Association of the Chinese Academy of Sciences (2019313 and 2017424) . Thank Prof. Changquan Wang, Prof. Chaowen Lin, Prof. Xuesong Gao, Prof. Bing Li, Mr. Qi Zhang, Dr. Xiaoyan Tang, Dr. Hong Wang and Dr. Rong Huang for the ditch construction.</t>
  </si>
  <si>
    <t>10.1016/j.jenvman.2022.115638</t>
  </si>
  <si>
    <t>2Z0UL</t>
  </si>
  <si>
    <t>WOS:000826302100002</t>
  </si>
  <si>
    <t>Li, Y; Jiang, X; Lv, G; Chen, Q; Liu, X; Yan, J; Zhao, X; Kong, L</t>
  </si>
  <si>
    <t>Li, Y.; Jiang, X.; Lv, G.; Chen, Q.; Liu, X.; Yan, J.; Zhao, X.; Kong, L.</t>
  </si>
  <si>
    <t>Research on mechanism and effect of phosphorus-containing wastewater treatment by municipal solid waste incineration fly ash</t>
  </si>
  <si>
    <t>Adsorption; Fly ash; Mechanism analysis; Phosphate removal</t>
  </si>
  <si>
    <t>PHOSPHATE REMOVAL; AQUEOUS-SOLUTIONS; COAL FLY; CALCIUM; BIOSORPTION; PERFORMANCE; MANAGEMENT; INDUSTRY; SORPTION; BIOCHAR</t>
  </si>
  <si>
    <t>In the chemical process, a large amount of phosphorous wastewater will be produced, which will cause serious harm to the environment and affect the growth of animals and plants. The objective of this study is to effectively remove phosphorus-containing wastewater using municipal solid waste incinerated fly ash. According to the physical and chemical properties of municipal solid waste incinerated fly ash, the effects of solid-liquid ratio, reaction time and initial reaction temperature on phosphorus removal were analyzed. The results showed that the optimal reaction conditions for phosphorus removal were as follows: the solid-to-liquid ratio ranged from 12 to 14 g/L, the reaction time was 40 min, and the initial reaction temperature was 313 K. The final phosphorus concentration was 0.4391 mg/L and the phosphorus removal efficiency was 99.95%, which met the national emission standards (GB8978-1996 Integrated wastewater discharge standard). On the basis of experiments, the mechanism of phosphorus removal by municipal solid waste incinerated fly ash was analyzed through XRD, EDS, electron microscope and adsorption equilibrium theory. The results showed that the mechanism of phosphorus removal was mainly due to the chemical reaction between calcium and phosphorus and the multilayer adsorption process on the solid surface. This study provided a feasible method for the treatment of high-concentration phosphate-containing wastewater.</t>
  </si>
  <si>
    <t>[Li, Y.; Jiang, X.; Lv, G.; Chen, Q.; Liu, X.; Yan, J.] Zhejiang Univ, State Key Lab Clean Energy Utilizat, Hangzhou, Peoples R China; [Zhao, X.; Kong, L.] Power China Hebei Elect Power Engn Co Ltd, Shijiazhuang, Hebei, Peoples R China; [Li, Y.; Jiang, X.; Lv, G.; Chen, Q.; Liu, X.; Yan, J.] Zhejiang Univ, Qingshanhu Energy Res Ctr, Hangzhou, Peoples R China</t>
  </si>
  <si>
    <t>Jiang, X (corresponding author), Zhejiang Univ, State Key Lab Clean Energy Utilizat, Hangzhou, Peoples R China.;Jiang, X (corresponding author), Zhejiang Univ, Qingshanhu Energy Res Ctr, Hangzhou, Peoples R China.</t>
  </si>
  <si>
    <t>jiangxg@zju.edu.cn</t>
  </si>
  <si>
    <t>National Key Research and Development Program of China [2018YFC1901302]; Innovative Research Groups of the National Natural Science Foundation of China [51621005]; Fundamental Research Funds for the Central Universities [2018FZA4010]; Power Construction Corporation of China Science and Technology Project Funding [DJ-PTZX-2018-01]</t>
  </si>
  <si>
    <t>National Key Research and Development Program of China; Innovative Research Groups of the National Natural Science Foundation of China(National Natural Science Foundation of China (NSFC)); Fundamental Research Funds for the Central Universities(Fundamental Research Funds for the Central Universities); Power Construction Corporation of China Science and Technology Project Funding</t>
  </si>
  <si>
    <t>This study is supported by the National Key Research and Development Program of China (Grant Nos. 2018YFC1901302), the Innovative Research Groups of the National Natural Science Foundation of China (Grant No. 51621005), the Fundamental Research Funds for the Central Universities (Grant No. 2018FZA4010) and Power Construction Corporation of China Science and Technology Project Funding (Grant No.DJ-PTZX-2018-01).</t>
  </si>
  <si>
    <t>10.1007/s13762-022-04387-2</t>
  </si>
  <si>
    <t>WOS:000829139000007</t>
  </si>
  <si>
    <t>Bai, YC; Mao, W; Wu, YQ; Gao, YH; Wang, TY; Liu, SX</t>
  </si>
  <si>
    <t>Bai, Yichen; Mao, Wei; Wu, Yuqing; Gao, Yunhang; Wang, Tianye; Liu, Shuxia</t>
  </si>
  <si>
    <t>Synthesis of novel ternary heterojunctions via Bi2WO6 coupling with CuS and g-C3N4 for the highly efficient visible-light photodegradation of ciprofloxacin in wastewater</t>
  </si>
  <si>
    <t>Bi2WO6; CuS; g-C3N4; Ternary heterojunction; Photodegradation; Ciprofloxacin</t>
  </si>
  <si>
    <t>PHOTOCATALYTIC DEGRADATION; FABRICATION; NANOCOMPOSITES; CATALYST; BIOCHAR; PHOTOREDUCTION; NANOPARTICLES; NANOSHEETS; REMOVAL; DYE</t>
  </si>
  <si>
    <t>In this study, the novel Bi2WO6/CuS/g-C3N4 ternary heterojunctions with highly efficient visible-light photocatalytic performance were synthesized, which were then applying in the degradation of ciprofloxacin (CIP) in wastewater. The characterization data demonstrated that the heterojunction interfaces were formed between Bi2WO6, CuS and g-C3N4, which effectively narrowed the band gap. Moreover, coupling CuS with g-C3N4 inhibited the recombination of photogenerated e(-) and h(+) pairs and accelerated the interfacial charge transfer; as a result, Bi2WO6/CuS/g-C3N4 possessed enhanced visible-light photocatalytic performance. Importantly, it has been confirmed that the photogenerated e(-), h(+) and O-2(-center dot) 'were main active species generated by Bi2WO6/CuS/g-C3N4 for photodegradation, which realized simultaneous redox reactions for the effective degradation of CIP (74.94 %, 75 min) and RhB (99.66 %, 90 min). Besides, the great chemical stability enabled Bi2WO6/CuS/g-C3N4 to maintain nearly the same photodegradation efficiency for CIP degradation after four repeated cycles. Taken together, this study provided not only a feasible method for synthesizing the novel Bi2WO6/CuS/g-C3N4 ternary heterojunctions with highly efficient visible-light photocatalytic performance, but also a way for purifying CIP in wastewater.</t>
  </si>
  <si>
    <t>[Bai, Yichen; Wu, Yuqing; Wang, Tianye; Liu, Shuxia] Jilin Agr Univ, Coll Resources &amp; Environm, Changchun 130000, Peoples R China; [Bai, Yichen; Wu, Yuqing; Wang, Tianye; Liu, Shuxia] Key Lab Soil Resource Sustainable Utilizat Jilin, Changchun 130118, Peoples R China; [Gao, Yunhang] Jilin Agr Univ, Coll Anim Sci &amp; Technol, Changchun 130118, Peoples R China; [Mao, Wei] Tsinghua Univ, Guangdong Prov Engn Technol Res Ctr Urban Water C, Tsinghua Shenzhen Int Grad Sch, Shenzhen 518055, Peoples R China</t>
  </si>
  <si>
    <t>Jilin Agricultural University; Jilin Agricultural University; Tsinghua University</t>
  </si>
  <si>
    <t>Wang, TY; Liu, SX (corresponding author), Jilin Agr Univ, Coll Resources &amp; Environm, Changchun 130000, Peoples R China.</t>
  </si>
  <si>
    <t>tianyew@jlau.edu.cn; liushuxia69@163.com</t>
  </si>
  <si>
    <t>Outstanding Young Talents Fund Project of Department of Science and Technology of Jilin Province [20190103109JH]; National Key Research and Development Program [2017YFD0300405-4]; National Special Key Research and Development Plan [2018YFD0501800, 2016YFD0501400]; Science and Technology Development Project of Jilin Province [20190201296JC]; National Special Project for the Construction of Modern Agricultural Industrial Technology System [CARS-37]</t>
  </si>
  <si>
    <t>Outstanding Young Talents Fund Project of Department of Science and Technology of Jilin Province; National Key Research and Development Program; National Special Key Research and Development Plan; Science and Technology Development Project of Jilin Province; National Special Project for the Construction of Modern Agricultural Industrial Technology System</t>
  </si>
  <si>
    <t>This study was financially supported by Outstanding Young Talents Fund Project of Department of Science and Technology of Jilin Province in 2019 (20190103109JH), National Key Research and Development Program (2017YFD0300405-4), National Special Key Research and Development Plan (2018YFD0501800) (2016YFD0501400), Science and Technology Development Project of Jilin Province (20190201296JC), National Special Project for the Construction of Modern Agricultural Industrial Technology System (CARS-37).</t>
  </si>
  <si>
    <t>10.1016/j.colsurfa.2020.125481</t>
  </si>
  <si>
    <t>PP0DI</t>
  </si>
  <si>
    <t>WOS:000605539900005</t>
  </si>
  <si>
    <t>Kwak, J; Lee, SH; Shin, J; Lee, YG; Kim, S; Son, C; Ren, XH; Shin, JK; Park, Y; Chon, K</t>
  </si>
  <si>
    <t>Kwak, Jinwoo; Lee, Sang-Ho; Shin, Jaegwan; Lee, Yong-Gu; Kim, Sangwon; Son, Changgil; Ren, Xianghao; Shin, Jae-Ki; Park, Yongeun; Chon, Kangmin</t>
  </si>
  <si>
    <t>Synthesis and applications of bismuth-impregnated biochars originated from spent coffee grounds for efficient adsorption of radioactive iodine: A mechanism study</t>
  </si>
  <si>
    <t>Bismuth impregnation; Electrostatic attraction; Radioactive iodine; Spent coffee ground biochar; Surface precipitation</t>
  </si>
  <si>
    <t>HEXAVALENT CHROMIUM REMOVAL; AQUEOUS-SOLUTIONS; ACTIVATED CARBON; WATER; OXIDE; ELECTRODIALYSIS; COMPOSITES; CHLORIDE; IONS</t>
  </si>
  <si>
    <t>The adsorption of radioactive iodine, which is capable of presenting high mobility in aquatic ecosystems and generating undesirable health effects in humans (e.g., thyroid gland dysfunction), was comprehensively examined using pristine spent coffee ground biochar (SCGB) and bismuth-impregnated spent coffee ground biochar (Bi@SCGB) to provide valuable insights into the variations in the adsorption capacity and mechanisms after pretreatment with Bi(NO3)3. The greater adsorption of radioactive iodine toward Bi@SCGB (adsorption capacity (Q(e)) = 253.71 mu g/g) compared to that for SCGB (Q(e) = 23.32 mu g/g) and its reduced adsorption capability at higher pH values provide evidence that the adsorption of radioactive iodine with SCGB and Bi@SCGB is strongly influenced by the presence of bismuth materials and the electrostatic repulsion between their negatively charged surfaces and negatively charged radioactive iodine (IO3-). The calculated R2 values for the adsorption kinetics and isotherms support that chemisorption plays a crucial role in the adsorption of radioactive iodine by SCGB and Bi@SCGB in aqueous phases. The adsorption of radioactive iodine onto SCGB was linearly correlated with the contact time (h(1/2)), and the diffusion of intra-particle predominantly determined the adsorption rate of radioactive iodine onto Bi@SCGB (C-stage II (129.20) &gt; C-stage (I) (42.33)). Thermodynamic studies revealed that the adsorption of radioactive iodine toward SCGB (delta G? =-8.47 to-7.83 kJ/mol; delta H? =-13.93 kJ/mol) occurred exothermically and that for Bi@SCGB (delta G? =-15.90 to-13.89 kJ/mol; delta H? = 5.88 kJ/mol) proceeded endothermically and spontaneously. The X-ray photoelectron spectroscopy (XPS) analysis of SCGB and Bi@SCGB before and after the adsorption of radioactive iodine suggest the conclusion that the change in the primary adsorption mechanism from electrostatic attraction to surface precipitation upon the impregnation of bismuth materials on the surfaces of spent coffee ground biochars is beneficial for the adsorption of radioactive iodine in aqueous phases.</t>
  </si>
  <si>
    <t>[Kwak, Jinwoo; Shin, Jaegwan; Kim, Sangwon; Son, Changgil; Chon, Kangmin] Kangwon Natl Univ, Dept Integrated Energy &amp; Infra Syst, Kangwondaehak Gil 1, Chuncheon Si 24341, Gangwon Do, South Korea; [Lee, Sang-Ho] Korea Atom Energy Res Inst, Disposal Performance Demonstrat Res Div, Daejeon 34057, South Korea; [Lee, Yong-Gu; Chon, Kangmin] Kangwon Natl Univ, Coll Engn, Dept Environm Engn, Kangwondaehak Gil 1, Chuncheon Si 24341, Gangwon Do, South Korea; [Ren, Xianghao] Beijing Univ Civil Engn &amp; Architecture, Key Lab Urban Stormwater Syst &amp; Water Environm, Minist Educ, Beijing 100044, Peoples R China; [Shin, Jae-Ki] Korea Water Resources Corp K Water, Off Busan Reg Management Nakdong River, Busan 49300, South Korea; [Park, Yongeun] Konkuk Univ, Sch Civil &amp; Environm Engn, 120 Neungdong Ro, Seoul, South Korea</t>
  </si>
  <si>
    <t>Kangwon National University; Korea Atomic Energy Research Institute (KAERI); Kangwon National University; Beijing University of Civil Engineering &amp; Architecture; Korea Water Resources Corporation; Konkuk University</t>
  </si>
  <si>
    <t>Chon, K (corresponding author), Kangwon Natl Univ, Dept Integrated Energy &amp; Infra Syst, Kangwondaehak Gil 1, Chuncheon Si 24341, Gangwon Do, South Korea.</t>
  </si>
  <si>
    <t>kmchon@kangwon.ac.kr</t>
  </si>
  <si>
    <t>Lee, Yong-Gu/0000-0002-1519-6136; Shin, Jaegwan/0000-0002-4196-192X; Chon, Kangmin/0000-0003-2151-5209</t>
  </si>
  <si>
    <t>Korea Environment Industry &amp; Tech- nology Institute (KEITI) - Korea Ministry of Environment (MOE) [RE202201776]</t>
  </si>
  <si>
    <t>Korea Environment Industry &amp; Tech- nology Institute (KEITI) - Korea Ministry of Environment (MOE)(Ministry of Environment (ME), Republic of Korea)</t>
  </si>
  <si>
    <t>This work was supported by Korea Environment Industry &amp; Tech- nology Institute (KEITI) through Project for developing innovative drinking water and wastewater technologies funded by Korea Ministry of Environment (MOE) (RE202201776) .</t>
  </si>
  <si>
    <t>10.1016/j.envpol.2022.120138</t>
  </si>
  <si>
    <t>4Z6LU</t>
  </si>
  <si>
    <t>WOS:000862318400008</t>
  </si>
  <si>
    <t>Zhang, NN; Cheng, N; Liu, Q</t>
  </si>
  <si>
    <t>Zhang, Nannan; Cheng, Nan; Liu, Qing</t>
  </si>
  <si>
    <t>RETRACTED: Functionalized Biomass Carbon-Based Adsorbent for Simultaneous Removal of Pb2+ and MB in Wastewater (Retracted article. See vol. 15, 2022)</t>
  </si>
  <si>
    <t>Article; Retracted Publication</t>
  </si>
  <si>
    <t>adsorption; lignosulfonate sodium; complexation</t>
  </si>
  <si>
    <t>HEAVY-METALS REMOVAL; METHYLENE-BLUE; COMPOSITE HYDROGEL; ADSORPTION; SHELL; COPPER; IONS; NANOPARTICLES; CONSTRUCTION; DEGRADATION</t>
  </si>
  <si>
    <t>It is of great significance to realize the sustainable development of the environment to synthesize functional materials by value-added utilization of waste resources. Herein, a composite material of polyacrylic acid/lignosulfonate sodium/cotton biochar (PAA/LS/BC) was successfully prepared by grafting polyacrylic acid with functionalized waste cotton biochar and lignosulfonate sodium. The obtained absorbent showed prominent capture ability toward Pb2+ and methylene blue (MB) with capture characteristics of the pseudo-second-order model and Langmuir isotherm model. This experiment explored the adsorption performance of the adsorbent for pollutants at different conditions, and further revealed the selective adsorption of Pb2+ and MB in the mixed system. Analysis confirmed that electrostatic attraction and complexation are the most critical methods to remove contaminants. Additionally, the regeneration and stability experiment showed that the adsorption capacity of PAA/LS/BC for pollutants did not significantly decrease after five runs of adsorption-desorption. Various results can demonstrate that the adsorbent has excellent performance for removing pollutants and can be used as a material with development potential in the field of adsorption.</t>
  </si>
  <si>
    <t>[Zhang, Nannan] Harbin Normal Univ, Modern Expt Ctr, Harbin 150025, Peoples R China; [Cheng, Nan; Liu, Qing] Tianjin Univ, Sch Chem Engn &amp; Technol, Tianjin 300350, Peoples R China</t>
  </si>
  <si>
    <t>Harbin Normal University; Tianjin University</t>
  </si>
  <si>
    <t>Zhang, NN (corresponding author), Harbin Normal Univ, Modern Expt Ctr, Harbin 150025, Peoples R China.;Liu, Q (corresponding author), Tianjin Univ, Sch Chem Engn &amp; Technol, Tianjin 300350, Peoples R China.</t>
  </si>
  <si>
    <t>Chengn1205@126.com; nnz_wabb@163.com; liuqing1995@tju.edu.cn</t>
  </si>
  <si>
    <t>Natural Science Foundation of Heilongjiang Province of China [C2018038]</t>
  </si>
  <si>
    <t>Natural Science Foundation of Heilongjiang Province of China(Natural Science Foundation of Heilongjiang Province)</t>
  </si>
  <si>
    <t>This work was supported by the Natural Science Foundation of Heilongjiang Province of China (C2018038).</t>
  </si>
  <si>
    <t>10.3390/ma14133537</t>
  </si>
  <si>
    <t>TG2UI</t>
  </si>
  <si>
    <t>WOS:000671264700001</t>
  </si>
  <si>
    <t>Long, JQ; Wei, L; Huang, HZ; Wang, YQ; Yang, XD; Yang, J</t>
  </si>
  <si>
    <t>Long, Jieqing; Wei, Liang; Huang, Haizan; Wang, Yongqian; Yang, Xiande; Yang, Jing</t>
  </si>
  <si>
    <t>Facile fabrication of biochar-coupled g-C3N5/C and its enhanced photocatalytic properties</t>
  </si>
  <si>
    <t>Biochar; Large specific surface area; Photocatalytic activity</t>
  </si>
  <si>
    <t>MESOPOROUS CARBON NITRIDES; POROUS G-C3N4; HYDROGEN EVOLUTION; DOPED G-C3N4; NANOSHEETS; DEGRADATION; NANOCOMPOSITES; DISINFECTION; CONSTRUCTION; PERFORMANCE</t>
  </si>
  <si>
    <t>Samples of biochar-coupled g-C3N5/C have been prepared using 3-amino-1,2,4-triazole and peanut oil as pre-cursors to increase the specific surface area of g-C3N5. The results showed that the specific surface area of g-C3N5/C-1.0 reached 44.7 m2 g-1, and the C/N ratio increased from 0.56 to 1.48. The weakness of its photo-luminescence (PL) peak confirmed that g-C3N5/C-1.0 had the best separation of photogenerated electrons and holes. Furthermore, the fluorescence lifetime of g-C3N5/C-1.0 is extended to 6.4 ns, compared to 2.9 ns for g-C3N5. Therefore, g-C3N5/C-1.0 displays superior photocatalytic activity to that of pure g-C3N5 under visible-light irradiation. This is because the large specific surface area leads to increased absorption of visible light and efficient separation of electron-hole pairs. The hydrogen evolution rate of g-C3N5/C-1.0 is 303.3 mu mol g-1 h-1 (cf. 67.5 mu mol g-1 h-1 for g-C3N5), and the photodegradation efficiency of rhodamine B (RhB) is as high as 93.7% (cf. 26.1% for g-C3N5). Sample g-C3N5/C-1.0 also maintained outstanding photocatalytic stability after four cycles. Radical scavenger experiments and ESR tests have shown center dot O2- to be the main reactive species responsible for RhB degradation under visible light.</t>
  </si>
  <si>
    <t>[Long, Jieqing; Wei, Liang; Yang, Xiande; Yang, Jing] Nanning Normal Univ, Guangxi Key Lab Nat Polymer Chem &amp; Phys, Nanning 530001, Peoples R China; [Wang, Yongqian] China Univ Geosci, Fac Mat Sci &amp; Chem, Engn Res Ctr Nanogeomat, Minist Educ, 388 Lumo Rd, Wuhan 430074, Peoples R China; [Huang, Haizan] Geol &amp; Mineral Anal &amp; Test Res Ctr Guangxi Zhuang, 1 Jianzheng Rd, Nanning 530023, Peoples R China</t>
  </si>
  <si>
    <t>Nanning Normal University; China University of Geosciences</t>
  </si>
  <si>
    <t>Yang, XD; Yang, J (corresponding author), Nanning Normal Univ, Guangxi Key Lab Nat Polymer Chem &amp; Phys, Nanning 530001, Peoples R China.</t>
  </si>
  <si>
    <t>yangxde@outlook.com; yangjing1512F@126.com</t>
  </si>
  <si>
    <t>National Natural Science Foundation of China [21862004]; Natural Science Foundation of Guangxi Province [2018GXNSFAA281230, 2017GXNSFBA198059]; Middleaged and Young Teachers' Basic Ability Promotion Project of Guangxi [2021KY0387]; BAGUI Scholar Program of Guangxi Province of China</t>
  </si>
  <si>
    <t>National Natural Science Foundation of China(National Natural Science Foundation of China (NSFC)); Natural Science Foundation of Guangxi Province(National Natural Science Foundation of Guangxi Province); Middleaged and Young Teachers' Basic Ability Promotion Project of Guangxi; BAGUI Scholar Program of Guangxi Province of China</t>
  </si>
  <si>
    <t>This work was supported by the National Natural Science Foundation of China (21862004), the Natural Science Foundation of Guangxi Province (2018GXNSFAA281230, 2017GXNSFBA198059), the Middleaged and Young Teachers' Basic Ability Promotion Project of Guangxi (2021KY0387), and BAGUI Scholar Program of Guangxi Province of China. The financial support was gratefully appreciated.</t>
  </si>
  <si>
    <t>10.1016/j.jpcs.2022.111029</t>
  </si>
  <si>
    <t>6M6DY</t>
  </si>
  <si>
    <t>WOS:000888956700001</t>
  </si>
  <si>
    <t>Zhang, B; Joseph, G; Wang, LJ; Li, X; Shahbazi, A</t>
  </si>
  <si>
    <t>Zhang, Bo; Joseph, Gail; Wang, Lijun; Li, Xin; Shahbazi, Abolghasem</t>
  </si>
  <si>
    <t>Thermophilic anaerobic digestion of cattail and hydrothermal carbonization of the digestate for co-production of biomethane and hydrochar</t>
  </si>
  <si>
    <t>JOURNAL OF ENVIRONMENTAL SCIENCE AND HEALTH PART A-TOXIC/HAZARDOUS SUBSTANCES &amp; ENVIRONMENTAL ENGINEERING</t>
  </si>
  <si>
    <t>Biogas; methane; particle size; HTC; biochar; micropore; molten salt activation</t>
  </si>
  <si>
    <t>BIOGAS; ADSORPTION; BIOCHAR; WASTE; FERMENTATION; PRETREATMENT; AGRICULTURE; CONVERSION; CARBONS; FUTURE</t>
  </si>
  <si>
    <t>Thermophilic anaerobic digestion (AD) of cattail followed by hydrothermal carbonization (HTC) was studied. The intent of the research was to develop agricultural waste-based biorefining technologies for bioenergy production along with value-added products. Cattail was anaerobically digested at 55 degrees C for 14 days and protein and cellulose components were partially degraded. The average methane yield was 230-280 mL/g volatile solids and the total solids decreased by 33-55%. When the particle size of cattail was reduced from 1 in. to 1 mm, the lag phase was shortened from 1.48 to 0 d. Following the AD process of cattail, the AD digestate was hydrothermally carbonized at 250 degrees C for 4 h, yielding approximately 6.7-7.5 wt % gaseous products, 64 wt % liquid products and 28 wt % hydrochar. The gaseous products contained &gt;5000 ppm H2S and liquid products possessed fewer chemicals and higher ratio of phenolic compounds compared to the liquid products from HTC of original cattail. The hydrochar had a higher carbon content (76.8-79.8%) and a higher specific surface area (similar to 10 m(2)/g) than those of the feedstock. Hydrochar was further activated by using Na2CO3, NaHCO3 and NaCl. The activation process increased the carbon content and specific surface area to 84-93% and 250-630 m(2)/g, respectively.</t>
  </si>
  <si>
    <t>[Zhang, Bo; Joseph, Gail; Wang, Lijun; Li, Xin; Shahbazi, Abolghasem] North Carolina Agr &amp; Tech State Univ, Dept Nat Resources &amp; Environm Design, 1601 East Market St, Greensboro, NC 27411 USA</t>
  </si>
  <si>
    <t>United States Department of Agriculture (USDA National Institute of Food and Agriculture (NIFA)) [NC.X-314-5-18-130-1]; National Science Foundation [ECCS-1542174]</t>
  </si>
  <si>
    <t>United States Department of Agriculture (USDA National Institute of Food and Agriculture (NIFA))(United States Department of Agriculture (USDA)); National Science Foundation(National Science Foundation (NSF))</t>
  </si>
  <si>
    <t>The publication was made possible by the United States Department of Agriculture (USDA National Institute of Food and Agriculture (NIFA) award: NC.X-314-5-18-130-1). This work was partially performed at the Joint School of Nanoscience and Nanoengineering, a member of Southeastern Nanotechnology Infrastructure Corridor (SENIC) and National Nanotechnology Coordinated Infrastructure (NNCI), which is supported by the National Science Foundation (ECCS-1542174).</t>
  </si>
  <si>
    <t>1093-4529</t>
  </si>
  <si>
    <t>1532-4117</t>
  </si>
  <si>
    <t>J ENVIRON SCI HEAL A</t>
  </si>
  <si>
    <t>J. Environ. Sci. Health Part A-Toxic/Hazard. Subst. Environ. Eng.</t>
  </si>
  <si>
    <t>FEB 23</t>
  </si>
  <si>
    <t>10.1080/10934529.2019.1682367</t>
  </si>
  <si>
    <t>KK6JB</t>
  </si>
  <si>
    <t>WOS:000492600400001</t>
  </si>
  <si>
    <t>Zheng, TM; Xu, Y; Yan, CC; Zhang, SC; Guo, Y; Hua, SG</t>
  </si>
  <si>
    <t>Zheng, Tianming; Xu, Yao; Yan, Congcong; Zhang, Sunchen; Guo, Yong; Hua, Shugui</t>
  </si>
  <si>
    <t>Functional group driven adsorption of neutral red by boron nitride nanoparticles: experimental and theoretical studies</t>
  </si>
  <si>
    <t>boron nitride nanoparticle; surface functional group; theoretical calculation; cationic dye; anionic dye</t>
  </si>
  <si>
    <t>STRAW-DERIVED BIOCHAR; AQUEOUS-SOLUTION; METHYLENE-BLUE; REMOVAL; GREEN; NANOCOMPOSITES; POLLUTANTS; BEHAVIOR; ORANGE</t>
  </si>
  <si>
    <t>The adsorption mechanism of neutral red (NR) by boron nitride (BN) nanoparticle has been investigated. BN has negative surface (-31 eV) and its BET area is 11.7 m(2) g(-1). FTIR characterization supports that oxygen-containing functional groups exist on its surface. The adsorption quantity of BN for NR is 26.2 mg g(-1). The kinetic adsorptions of NR by BN follows pseudo-second-order model, while the isotherm adsorptions of NR by BN abides by Langmuir model. Hydrogen bonding between the surface groups of BN and NR is most likely the driving force for the adsorption of NR by BN. The adsorption performance of BN for NR can be regenerated by washing with water.</t>
  </si>
  <si>
    <t>[Zheng, Tianming; Yan, Congcong; Guo, Yong] Hohai Univ, Coll Environm, Key Lab Integrated Regulat &amp; Resource Dev Shallow, Minist Educ, Nanjing 210098, Jiangsu, Peoples R China; [Xu, Yao; Zhang, Sunchen; Hua, Shugui] Jiangsu Second Normal Univ, Sch Life Sci Chem &amp; Chem Engn, Nanjing 210013, Jiangsu, Peoples R China</t>
  </si>
  <si>
    <t>Hohai University; Jiangsu Second Normal University</t>
  </si>
  <si>
    <t>Guo, Y (corresponding author), Hohai Univ, Coll Environm, Key Lab Integrated Regulat &amp; Resource Dev Shallow, Minist Educ, Nanjing 210098, Jiangsu, Peoples R China.</t>
  </si>
  <si>
    <t>guoyong@hhu.edu.cn; huashugui@jssnu.edu.cn</t>
  </si>
  <si>
    <t>Guo, Yong/0000-0002-4089-4358</t>
  </si>
  <si>
    <t>Natural Science Foundation in Jiangsu Provience of China [BK20130748]; Top-notch Academic Programs Project of Jiangsu Higher Education Institution(TAPP); Natural Science Foundation of the Jiangsu Higher Education Institutions of China [18KJA180005]; Priority Academic Program Development of Jiangsu Higher Education Institutions; Brand Professional Construction Project in Jiangsu Provinc [PPZY2015A051]; Joint International Research Laboratory of Global Change and Water Cycle</t>
  </si>
  <si>
    <t>Natural Science Foundation in Jiangsu Provience of China(Natural Science Foundation of Jiangsu Province); Top-notch Academic Programs Project of Jiangsu Higher Education Institution(TAPP); Natural Science Foundation of the Jiangsu Higher Education Institutions of China(National Natural Science Foundation of China (NSFC)); Priority Academic Program Development of Jiangsu Higher Education Institutions; Brand Professional Construction Project in Jiangsu Provinc; Joint International Research Laboratory of Global Change and Water Cycle</t>
  </si>
  <si>
    <t>Weare grateful for the grants for Project supported by Natural Science Foundation in Jiangsu Provience of China (Grant No. BK20130748) and Top-notch Academic Programs Project of Jiangsu Higher Education Institution(TAPP), the Natural Science Foundation of the Jiangsu Higher Education Institutions of China (Grant No. 18KJA180005), a Project Funded by the Priority Academic Program Development of Jiangsu Higher Education Institutions, Brand Professional Construction Project in Jiangsu Provinc(PPZY2015A051) and Joint International Research Laboratory of Global Change and Water Cycle.</t>
  </si>
  <si>
    <t>0950a1</t>
  </si>
  <si>
    <t>10.1088/2053-1591/ab33a6</t>
  </si>
  <si>
    <t>IN6US</t>
  </si>
  <si>
    <t>WOS:000478818000001</t>
  </si>
  <si>
    <t>Wang, JJ; Zhang, WH; Wei, J</t>
  </si>
  <si>
    <t>Wang, Jingjing; Zhang, Wenhui; Wei, Jun</t>
  </si>
  <si>
    <t>Fabrication of poly(beta-cyclodextrin)-conjugated magnetic graphene oxide by surface-initiated RAFT polymerization for synergetic adsorption of heavy metal ions and organic pollutants</t>
  </si>
  <si>
    <t>INORGANIC POLLUTANTS; AQUEOUS-SOLUTION; HIGHLY EFFICIENT; REMOVAL; SULFAMETHAZINE; SORPTION; BIOCHAR; NANOCOMPOSITES; TETRACYCLINE; ANTIBIOTICS</t>
  </si>
  <si>
    <t>In order to realize synergetic adsorption of heavy metal ions and organic pollutants, poly(beta-cyclodextrin)-conjugated magnetic graphene oxide (MGO@poly(beta-CD)) was designed and fabricated. The MGO@poly(beta-CD) was characterized by Fourier transform infrared spectroscopy, X-ray photoelectron spectroscopy, scanning electron microscopy, transmission electron microscopy, X-ray diffraction and vibrating sample magnetometry, respectively. Results indicated that the MGO@poly(beta-CD) was successfully prepared and the adsorbent could be separated easily once an external magnetic field was applied. The adsorption behaviors of Cd2+ and sulfamethazine (SMT) by MGO@poly(beta-CD) in the single and binary systems were investigated. The adsorption amounts of both Cd2+ and SMT were pH-dependent, and the increase in the ionic strength of solutions resulted in significant decrease of their adsorption amounts. The adsorption of Cd2+ and SMT on MGO@poly(beta-CD) was achieved by different mechanisms, respectively. The sorption of Cd2+ was related to complexation and electrostatic interactions, while the removal of SMT was realized by hydrogen bonding, host-guest supramolecular and pi-pi interactions. The synergetic adsorption of Cd2+ and SMT in the binary systems was attributed to interactions between loaded Cd2+ (SMT) and free SMT (Cd2+) in solutions. These results provided valuable information for designing novel adsorbents that can be used for synergetic adsorption of heavy metal ions and organic pollutants.</t>
  </si>
  <si>
    <t>[Wang, Jingjing; Wei, Jun] Yancheng Inst Technol, Sch Mat Sci &amp; Engn, Yancheng 224051, Peoples R China; [Zhang, Wenhui] Yancheng Inst Technol, Key Lab Adv Technol Environm Protect Jiangsu Prov, Yancheng 224051, Peoples R China</t>
  </si>
  <si>
    <t>Jiangsu Collaborative Innovation Center for Ecological Building Material and Environmental Protection Equipments [JH201851]; Key Laboratory for Advanced Technology in Environmental Protection of Jiangsu Province [JH201851]; Open Project of Key Laboratory for Ecological-Environment Materials of Jiangsu Province; Six Top Talents Program of Jiangsu Province [2015-XCL-034]; Science and Technology Project from the Ministry of Housing and Urban-Rural Development of the People's Republic of China [2014-K7-007]</t>
  </si>
  <si>
    <t>Jiangsu Collaborative Innovation Center for Ecological Building Material and Environmental Protection Equipments; Key Laboratory for Advanced Technology in Environmental Protection of Jiangsu Province; Open Project of Key Laboratory for Ecological-Environment Materials of Jiangsu Province; Six Top Talents Program of Jiangsu Province; Science and Technology Project from the Ministry of Housing and Urban-Rural Development of the People's Republic of China</t>
  </si>
  <si>
    <t>The work was supported by the Joint Open Fund of Jiangsu Collaborative Innovation Center for Ecological Building Material and Environmental Protection Equipments and Key Laboratory for Advanced Technology in Environmental Protection of Jiangsu Province (JH201851), Open Project of Key Laboratory for Ecological-Environment Materials of Jiangsu Province, Six Top Talents Program of Jiangsu Province (2015-XCL-034), and the Science and Technology Project from the Ministry of Housing and Urban-Rural Development of the People's Republic of China (2014-K7-007).</t>
  </si>
  <si>
    <t>10.1039/c8ta09250h</t>
  </si>
  <si>
    <t>HJ9UZ</t>
  </si>
  <si>
    <t>WOS:000457546000010</t>
  </si>
  <si>
    <t>Yan, X; Wang, JL; Hu, XW; Yu, BB; Gao, BW; Li, ZL; Chen, JH; Zhang, MJ; Liu, XY</t>
  </si>
  <si>
    <t>Yan, Xiao; Wang, Jianlei; Hu, Xuewu; Yu, Bingbing; Gao, Bowen; Li, Zilong; Chen, Jianhong; Zhang, Mingjiang; Liu, Xingyu</t>
  </si>
  <si>
    <t>Contrasting effects of microbial fertiliser and organic fertiliser on soil bacterial community in coal mine dump of Inner Mongolia</t>
  </si>
  <si>
    <t>CHEMISTRY AND ECOLOGY</t>
  </si>
  <si>
    <t>Microbial fertiliser; organic fertiliser; soil microbial community; microbial function; coal mine dump</t>
  </si>
  <si>
    <t>MATTER; MANURE; AGGREGATION; CHITOSAN; BIOCHAR; IMPACTS; CARBON</t>
  </si>
  <si>
    <t>Knowledge about fertiliser limitation to soil microbes is crucial for exploring microbial community succession and ecosystem functions. In this study, an experiment was conducted to promote ecological restoration by different treatments of organic fertiliser (OF), microbial fertiliser (MF) and non-fertiliser (CK) in a coal mine dump. We investigated microbial community structure using high-throughput sequencing. Soils under OF and MF treatment showed distinct community structures with highly bacterial alpha-diversity due to the variation of soil pH and organic matters (SOM). Of those, the community dissimilarity between OF and CK was higher. The DistLM analysis indicated that SOM and available nitrogen (AN) significantly influenced microbial community structure. Furthermore, functional annotation by the FAPROTAX revealed that the functional groups associating with C, N, and S cycling increased significantly under OF and MF treatment, but decreased that associated with parasites or symbionts. Compared with MF, the functional groups with OF treatment varied greatly. However, the function groups including nitrogen_fixation, hydrocarbon_degradation and methanotrophy were significantly improved under the MF treatment, which have an important implication for soil quality and microbial growth. It was concluded that MF treatment could improve microbial community structure and enhance potential ecosystem function in coal mine dump soils.</t>
  </si>
  <si>
    <t>[Yan, Xiao; Wang, Jianlei; Hu, Xuewu; Yu, Bingbing; Gao, Bowen; Zhang, Mingjiang; Liu, Xingyu] GRINM Grp Corp Ltd, Natl Engn Lab Biohydromet, Beijing 101407, Peoples R China; [Yan, Xiao; Wang, Jianlei; Hu, Xuewu; Yu, Bingbing; Gao, Bowen; Zhang, Mingjiang; Liu, Xingyu] GRINM Resources &amp; Environm Tech Co Ltd, Beijing, Peoples R China; [Yan, Xiao; Hu, Xuewu] Gen Res Inst Nonferrous Met, Beijing, Peoples R China; [Hu, Xuewu] Univ Sci &amp; Technol Beijing, Sch Met &amp; Ecol Engn, Beijing, Peoples R China; [Li, Zilong; Chen, Jianhong] State Power Investment Corp Yuanda Environm Prote, Chongqing, Peoples R China</t>
  </si>
  <si>
    <t>General Research Institute for Nonferrous Metals; University of Science &amp; Technology Beijing</t>
  </si>
  <si>
    <t>Zhang, MJ; Liu, XY (corresponding author), GRINM Resources &amp; Environm Tech Co Ltd, Natl Engn Lab Biohydromet, 11 XingKeDongda Str, Beijing 101407, Peoples R China.</t>
  </si>
  <si>
    <t>zmj0630@163.com; wellwoodliu@163.com</t>
  </si>
  <si>
    <t>Lu, Xiaomei/IUQ-2139-2023; zhang, yuyang/IVV-5089-2023</t>
  </si>
  <si>
    <t>Zhang, Mingjiang/0000-0001-5225-0042</t>
  </si>
  <si>
    <t>National Natural Science Foundation of China [U1402234, 41573074, 51974279, 41877547]; National Key Research and Development Program of China [2017 YFA0604802, 2018YFC18018, 2018YFC18027, 2019YFC1805903]; Guangxi Scientific Research and Technology Development Plan [GuikeAB16380287, GuikeAB17129025]; Qinghai R&amp;D Infrastructure and Facility Development Program [2018-ZJ-T09]; KeJunPing [2018] [159]</t>
  </si>
  <si>
    <t>National Natural Science Foundation of China(National Natural Science Foundation of China (NSFC)); National Key Research and Development Program of China; Guangxi Scientific Research and Technology Development Plan; Qinghai R&amp;D Infrastructure and Facility Development Program; KeJunPing [2018]</t>
  </si>
  <si>
    <t>This research was funded by the National Natural Science Foundation of China [grant numbers U1402234, 41573074, 51974279 and 41877547], the National Key Research and Development Program of China [grant numbers 2017 YFA0604802, 2018YFC18018, 2018YFC18027 and 2019YFC1805903], KeJunPing [2018] No. 159, the Guangxi Scientific Research and Technology Development Plan [grants number GuikeAB16380287 and GuikeAB17129025], Qinghai R&amp;D Infrastructure and Facility Development Program [2018-ZJ-T09].</t>
  </si>
  <si>
    <t>0275-7540</t>
  </si>
  <si>
    <t>1029-0370</t>
  </si>
  <si>
    <t>CHEM ECOL</t>
  </si>
  <si>
    <t>Chem. Ecol.</t>
  </si>
  <si>
    <t>10.1080/02757540.2021.1886283</t>
  </si>
  <si>
    <t>Biochemistry &amp; Molecular Biology; Ecology; Environmental Sciences</t>
  </si>
  <si>
    <t>Biochemistry &amp; Molecular Biology; Environmental Sciences &amp; Ecology</t>
  </si>
  <si>
    <t>RS5DP</t>
  </si>
  <si>
    <t>WOS:000619033000001</t>
  </si>
  <si>
    <t>Arroyo, J; Ryan, C</t>
  </si>
  <si>
    <t>Arroyo, Jesse; Ryan, Cecily</t>
  </si>
  <si>
    <t>Incorporation of Carbon Nanofillers Tunes Mechanical and Electrical Percolation in PHBV:PLA Blends</t>
  </si>
  <si>
    <t>biodegradable polymers; biopolymer; nanofiller; partitioning; localization; biocarbon; biochar; percolation; phase separation; conductivity</t>
  </si>
  <si>
    <t>IMMISCIBLE POLYMER BLENDS; GRAPHENE OXIDE; POLY(L-LACTIC ACID); PHASE MORPHOLOGY; BLACK; COMPOSITES; NANOTUBES; CRYSTALLIZATION; CONDUCTIVITY; PLA</t>
  </si>
  <si>
    <t>Biobased fillers, such as bio-derived cellulose, lignin byproducts, and biochar, can be used to modify the thermal, mechanical, and electrical properties of polymer composites. Biochar (BioC), in particular, is of interest for enhancing thermal and electrical conductivities in composites, and can potentially serve as a bio-derived graphitic carbon alternative for certain composite applications. In this work, we investigate a blended biopolymer system: poly(lactic acid) (PLA)/poly(hydroxybutyrate-co-hydroxyvalerate) (PHBV), and addition of carbon black (CB), a commonly used functional filler as a comparison for Kraft lignin-derived BioC. We present calculations and experimental results for phase-separation and nanofiller phase affinity in this system, indicating that the CB localizes in the PHBV phase of the immiscible PHBV:PLA blends. The addition of BioC led to a deleterious reaction with the biopolymers, as indicated by blend morphology, differential scanning calorimetry showing significant melting peak reduction for the PLA phase, and a reduction in melt viscosity. For the CB nanofilled composites, electrical conductivity and dynamic mechanical analysis supported the ability to use phase separation in these blends to tune the percolation of mechanical and electrical properties, with a minimum percolation threshold found for the 80:20 blends of 1.6 wt.% CB. At 2% BioC (approximately the percolation threshold for CB), the 80:20 BioC nanocomposites had a resistance of 3.43 x 108 as compared to 2.99 x 108 for the CB, indicating that BioC could potentially perform comparably to CB as a conductive nanofiller if the processing challenges can be overcome for higher BioC loadings.</t>
  </si>
  <si>
    <t>[Arroyo, Jesse; Ryan, Cecily] Montana State Univ, Mech &amp; Ind Engn Dept, POB 173800, Bozeman, MT 59717 USA</t>
  </si>
  <si>
    <t>Ryan, C (corresponding author), Montana State Univ, Mech &amp; Ind Engn Dept, POB 173800, Bozeman, MT 59717 USA.</t>
  </si>
  <si>
    <t>JesseArroyo@montana.edu; cecily.ryan@montana.edu</t>
  </si>
  <si>
    <t>Ryan, Cecily/0000-0001-8335-2287</t>
  </si>
  <si>
    <t>Montana State University (MSU) - MSU Library Open Access Author Fund; National Science Foundation [ECCS-1542210]</t>
  </si>
  <si>
    <t>Montana State University (MSU) - MSU Library Open Access Author Fund; National Science Foundation(National Science Foundation (NSF))</t>
  </si>
  <si>
    <t>Funding for this work was through startup funds from Montana State University (MSU). The APC was funded by the MSU Library Open Access Author Fund. This work was performed in part at the Montana Nanotechnology Facility, a member of the National Nanotechnology Coordinated Infrastructure (NNCI), which is supported by the National Science Foundation (Grant#ECCS-1542210).</t>
  </si>
  <si>
    <t>10.3390/polym10121371</t>
  </si>
  <si>
    <t>HG1VI</t>
  </si>
  <si>
    <t>WOS:000454748700079</t>
  </si>
  <si>
    <t>Hou, DM; Zhang, P; Zhang, JC; Zhou, YY; Yang, Y; Mao, QM; Tsang, DCW; Nunez-Delgado, A; Luo, L</t>
  </si>
  <si>
    <t>Hou, Dongmei; Zhang, Pan; Zhang, Jiachao; Zhou, Yaoyu; Yang, Yuan; Mao, Qiming; Tsang, Daniel C. W.; Nunez-Delgado, Avelino; Luo, Lin</t>
  </si>
  <si>
    <t>Spatial variation of sediment bacterial community in an acid mine drainage contaminated area and surrounding river basin</t>
  </si>
  <si>
    <t>Microbial community; Driving factors; Functional prediction; Potentially functional bacteria; iHAAQ</t>
  </si>
  <si>
    <t>MICROBIAL COMMUNITIES; SOIL; DIVERSITY; BIOCHAR; RESISTANCE; SEQUENCES; RESPONSES; ECOLOGY; STRESS; SEX</t>
  </si>
  <si>
    <t>Microbial community is sensitive to the variations of environment, and it plays an important role in biogeochemical cycling in acid mine drainage (AMD). In this study, an integrated high-throughput absolute abundance quantification (iHAAQ) method was applied to study the dynamics of microbial community and the characteristics of microorganism. The results showed a significant difference in bacterial community with diversity being higher in watershed area. The main influential factors for bacterial communities in watershed were physicochemical properties (e.g., pH and potassium), while in mining areas the main driving factors were metals/metalloids (e.g., As, Zn, and Pb). Notably, the major functions of microbial community were transporter and ABC transporter in mining area, while two-component system was more abundant in watershed by the Kyoto Encyclopedia of Genes and Genomes (KEGG) annotation analysis (level 3). In particular, Phyllobacterium, Bacteroides, and Sulfurovum were demonstrated to be potentially useful bacterial species for bioremediation, which should be a good choice for future studies. These results could facilitate our understanding of microbial diversity in different sediments of mining areas and identify microbial communities for bioremediation projects.</t>
  </si>
  <si>
    <t>[Hou, Dongmei; Zhang, Pan; Zhang, Jiachao; Zhou, Yaoyu; Yang, Yuan; Mao, Qiming; Luo, Lin] Hunan Agr Univ, Coll Resources &amp; Environm, Changsha 410128, Hunan, Peoples R China; [Hou, Dongmei; Zhang, Pan; Zhang, Jiachao; Zhou, Yaoyu; Yang, Yuan; Mao, Qiming; Luo, Lin] Hunan Agr Univ, Hunan Int Sci &amp; Technol Cooperat Base Agr Typ Pol, Changsha 410028, Hunan, Peoples R China; [Zhou, Yaoyu; Tsang, Daniel C. W.] Hong Kong Polytech Univ, Dept Civil &amp; Environm Engn, Hung Hom, Kowloon, Hong Kong, Peoples R China; [Nunez-Delgado, Avelino] Univ Santiago Compostela, Engn Polytech Sch, Dept Soil Sci &amp; Agr Chem, Campus Univ Lugo, Galicia, Spain</t>
  </si>
  <si>
    <t>Hunan Agricultural University; Hunan Agricultural University; Hong Kong Polytechnic University; Universidade de Santiago de Compostela</t>
  </si>
  <si>
    <t>Zhou, YY; Luo, L (corresponding author), Hunan Agr Univ, Coll Resources &amp; Environm, Changsha 410128, Hunan, Peoples R China.</t>
  </si>
  <si>
    <t>zhouyy@hunau.edu.cn; luolinwei0@163.com</t>
  </si>
  <si>
    <t>liu, xinyu/IWD-6630-2023; Núñez-Delgado, Avelino/K-3964-2013</t>
  </si>
  <si>
    <t>Núñez-Delgado, Avelino/0000-0001-5373-1606; Tsang, Dan/0000-0002-6850-733X</t>
  </si>
  <si>
    <t>National Key R&amp;D Projects of China [.2016YFC0403002]; Key R&amp;D Project of Hunan Province [2018WK4007]; Double first-class construction project of Hunan Agricultural University [SYL201802005]; National Natural Science Foundation of China [51709103]; Natural Science Foundation of Hunan Province, China [2018JJ3242]; Hong Kong Scholars Program [XJ2018029]</t>
  </si>
  <si>
    <t>National Key R&amp;D Projects of China; Key R&amp;D Project of Hunan Province; Double first-class construction project of Hunan Agricultural University; National Natural Science Foundation of China(National Natural Science Foundation of China (NSFC)); Natural Science Foundation of Hunan Province, China(Natural Science Foundation of Hunan Province); Hong Kong Scholars Program</t>
  </si>
  <si>
    <t>The study was financially supported by National Key R&amp;D Projects of China [grant number.2016YFC0403002], the Key R&amp;D Project of Hunan Province [grant number. 2018WK4007], Double first-class construction project of Hunan Agricultural University [grant number. SYL201802005], National Natural Science Foundation of China [grant number. 51709103], Natural Science Foundation of Hunan Province, China [grant number. 2018JJ3242], Hong Kong Scholars Program [grant number. XJ2018029].</t>
  </si>
  <si>
    <t>10.1016/j.jenvman.2019.109542</t>
  </si>
  <si>
    <t>JJ3HM</t>
  </si>
  <si>
    <t>WOS:000494052300062</t>
  </si>
  <si>
    <t>Yang, L; Chen, M; Li, DP; Xu, N; Chen, JP; Zhang, DS</t>
  </si>
  <si>
    <t>Yang, Li; Chen, Ming; Li, Dapeng; Xu, Nan; Chen, Jianping; Zhang, Dongsheng</t>
  </si>
  <si>
    <t>Transport of anatase and rutile titanium dioxide nanoparticles in soils in the presence of phosphate: mechanisms and numerical modeling</t>
  </si>
  <si>
    <t>Anatase; Rutile; Red and paddy soils; Transport; Phosphate; Modeling</t>
  </si>
  <si>
    <t>SATURATED POROUS-MEDIA; TIO2 NANOPARTICLES; IONIC-STRENGTH; BIOCHAR NANOPARTICLES; SOLUTION CHEMISTRY; AGGREGATION; RETENTION; ATTACHMENT; DEPOSITION; KINETICS</t>
  </si>
  <si>
    <t>Purpose It is known for titanium dioxide nanoparticles (nTiO(2)) during production and application to inevitably enter the soil and aquatic environments, posing potential toxic risks to human health and living environments. This triggers the necessity to clarify the underlying mechanisms governing the fate and transport of nTiO(2) with different crystal structures in different soils. Materials and methods The anatase and rutile nTiO(2) were examined in saturated columns packed with varying the mass fraction (lambda) of sand/soil (i.e., red soil and paddy soil) mixtures in the presence of phosphate. Moreover, numerical modeling based upon the two-site kinetic retention model was employed to unravel the retention mechanisms. Results and discussion This study showed that the degree of lambda was found to have an obvious influence on the transport of nTiO(2), irrespective of anatase and rutile. The transportability of nTiO(2) was greatly decreased with the increase of lambda. The rutile nTiO(2) transport was more sensitive to the lambda than anatase nTiO(2), which especially happened in red soil due to the increased favorable retention sites resulting from the high contents of Fe (47.0 g kg(-1)) and Al (16.7 g kg(-1)) and the great specific surface area (38.6 m(2) g(-1)). The second-order attachment coefficient (k(2)) and the maximum solid-phase concentration (S-max2), obtained by fitting the transport of both nTiO(2) in red and paddy soils using two-point kinetic retention model, increased linearly with increasing the lambda. Conclusions Overall, combined mechanisms (e.g., secondary minimum, particle aggregation, crystalline structure, and surface charge heterogeneity) are responsible for nTiO(2) deposition in soils. Our findings provided a convincing theory for evaluating environmental risk of anatase and rutile nTiO(2) in different soils.</t>
  </si>
  <si>
    <t>[Yang, Li; Chen, Ming; Li, Dapeng; Xu, Nan; Zhang, Dongsheng] Suzhou Univ Sci &amp; Technol, Sch Environm Sci &amp; Engn, Suzhou 215009, Peoples R China; [Xu, Nan] Suzhou Univ Sci &amp; Technol, Jiangsu Key Lab Environm Funct Mat, Suzhou 215009, Peoples R China; [Chen, Jianping] Suzhou Univ Sci &amp; Technol, Sch Architecture &amp; Urban Planning, Suzhou 215009, Peoples R China</t>
  </si>
  <si>
    <t>Suzhou University of Science &amp; Technology; Suzhou University of Science &amp; Technology; Suzhou University of Science &amp; Technology</t>
  </si>
  <si>
    <t>Xu, N (corresponding author), Suzhou Univ Sci &amp; Technol, Sch Environm Sci &amp; Engn, Suzhou 215009, Peoples R China.</t>
  </si>
  <si>
    <t>nanxu@mail.usts.edu.cn</t>
  </si>
  <si>
    <t>Xu, Nan/N-3548-2014</t>
  </si>
  <si>
    <t>Xu, Nan/0000-0001-5996-9201</t>
  </si>
  <si>
    <t>National Natural Science Foundation of China [21777110, 42007130]; Agricultural Science and Technology Innovation Project of Suzhou [SNG2020043]; Innovative and Entrepreneurial Doctor Program of Jiangsu Province</t>
  </si>
  <si>
    <t>National Natural Science Foundation of China(National Natural Science Foundation of China (NSFC)); Agricultural Science and Technology Innovation Project of Suzhou; Innovative and Entrepreneurial Doctor Program of Jiangsu Province</t>
  </si>
  <si>
    <t>This work was supported by the National Natural Science Foundation of China (No. 21777110 and 42007130), the Agricultural Science and Technology Innovation Project of Suzhou (SNG2020043), and the Innovative and Entrepreneurial Doctor Program of Jiangsu Province (2020).</t>
  </si>
  <si>
    <t>10.1007/s11368-022-03211-1</t>
  </si>
  <si>
    <t>2F1OH</t>
  </si>
  <si>
    <t>WOS:000782554500001</t>
  </si>
  <si>
    <t>Peng, YT; Zhang, TT; Tang, BB; Li, XY; Cui, SH; Guan, CY; Zhang, BG; Chen, Q</t>
  </si>
  <si>
    <t>Peng, Yutao; Zhang, Tiantian; Tang, Bingbing; Li, Xiaoyun; Cui, Shihao; Guan, Chung-Yu; Zhang, Baige; Chen, Qing</t>
  </si>
  <si>
    <t>Interception of fertile soil phosphorus leaching with immobilization materials: Recent progresses, opportunities and challenges</t>
  </si>
  <si>
    <t>Fertile soil; Immobilization materials; Phosphorus leaching; Soil threshold; Inorganic materials</t>
  </si>
  <si>
    <t>MANAGEMENT STRATEGIES; LEGACY PHOSPHORUS; CALCAREOUS SOILS; BIOCHAR ADDITION; SURFACE RUNOFF; LAKE-SEDIMENTS; BIOGAS SLURRY; LAND-USE; PHOSPHATE; AVAILABILITY</t>
  </si>
  <si>
    <t>The non-point source pollution induced by phosphorus (P) leaching from fertile soils is accelerating the eutrophication phenomena in aqueous ecosystems. Herein, to alleviate and intercept the P leaching from the fertile soils, diverse P immobilization materials (PIM) which can transform labile P into stable P via a range of physicochemical and biological interactions have been adopted and received increasing research interest. However, the remediation mechanisms of different PIMs were complex and vary with soil properties and PIM application methods. In this review, the P fraction and mobility characteristics of different fertile soils were first introduced. Then, three kinds of PIM including inorganic materials (e.g., clay minerals and red mud), organic materials (e.g., polyacrylamide), and composites (e.g., modified biochar) applied in soil P leaching interception were concluded. The key factors (i.e., soil pH, soil texture, organic matter content and variable soil moisture) influencing PIM performance and potential PIMs used for reducing soil P leaching were also introduced. Current review can favor for proposing more suitable and insightful strategies to regulate the fertile soil P and achieve the dual goals of improving the crop land quality and yield, and preventing agricultural non-point source pollution.</t>
  </si>
  <si>
    <t>[Peng, Yutao; Li, Xiaoyun] Sun Yat sen Univ, Sch Agr, Shenzhen 523758, Guangdong, Peoples R China; [Peng, Yutao; Zhang, Tiantian; Tang, Bingbing; Cui, Shihao; Chen, Qing] China Agr Univ, Coll Resources &amp; Environm Sci, Beijing Key Lab Farmland Soil Pollut Prevent &amp; Rem, Beijing 100193, Peoples R China; [Guan, Chung-Yu] Natl ILan Univ, Dept Environm Engn, Yilan 260, Taiwan; [Zhang, Baige] Guangdong Acad Agr Sci, Vegetable Res Inst, Guangzhou 510640, Peoples R China</t>
  </si>
  <si>
    <t>Sun Yat Sen University; China Agricultural University; National Ilan University; Guangdong Academy of Agricultural Sciences</t>
  </si>
  <si>
    <t>Peng, YT (corresponding author), Sun Yat sen Univ, Sch Agr, Shenzhen 523758, Guangdong, Peoples R China.</t>
  </si>
  <si>
    <t>pengyt39@mail.sysu.edu.cn</t>
  </si>
  <si>
    <t>Peng, Yutao/HCH-2854-2022; Cui, Shihao/HGV-2065-2022</t>
  </si>
  <si>
    <t>foundation support of the modern agricultural innovation center, Henan Institute of Sun Yat-sen University [N2021-002]; low carbon agriculture and carbon neutralization research center in Guangdong Academy of Agricultural Sciences [XTXM202202]</t>
  </si>
  <si>
    <t>foundation support of the modern agricultural innovation center, Henan Institute of Sun Yat-sen University; low carbon agriculture and carbon neutralization research center in Guangdong Academy of Agricultural Sciences</t>
  </si>
  <si>
    <t>We gratefully acknowledge the foundation support of the modern agricultural innovation center, Henan Institute of Sun Yat-sen University (N2021-002) and the low carbon agriculture and carbon neutralization research center in Guangdong Academy of Agricultural Sciences (XTXM202202) .</t>
  </si>
  <si>
    <t>10.1016/j.chemosphere.2022.136337</t>
  </si>
  <si>
    <t>5D0MQ</t>
  </si>
  <si>
    <t>WOS:000864645700003</t>
  </si>
  <si>
    <t>He, ZH; Gao, JF; Kong, LB</t>
  </si>
  <si>
    <t>He, Zheng-Hua; Gao, Jian-Fei; Kong, Ling -Bin</t>
  </si>
  <si>
    <t>Ultra-high capacity and ultra-long cyclability anode materials of non-layered vanadium carbide(V8C7)@carbon microspheres for biapplications in Li-ion battery and Li-ion capacitor</t>
  </si>
  <si>
    <t>Non-layeredTMC; Raisincakestructure; Grapefruitpeelbiochar; GITT; LIHC</t>
  </si>
  <si>
    <t>REDUCED GRAPHENE OXIDE; X-RAY PHOTOELECTRON; HIGH-ENERGY-DENSITY; HYDROGEN EVOLUTION; CARBON; CARBIDE; EFFICIENT; REDUCTION; ELECTROCATALYST; NANOPARTICLES</t>
  </si>
  <si>
    <t>The main factor affecting the electrochemical performance of Li-ion hybrid capacitor (LIHCs) is the im-balance of kinetics between anode and cathode. Although 2D Layered Mxenes widely applied to energy storage owing to their remarkable electrical conductivity and adjustable interlamellar spacing, the synthesis process is time-consuming and hazardous. Therefore, Non-layered transition metal carbides (TMC) have gradually become a research hotspot. Herein, a facile two-step method is reported to synthesize the V8C7 nanoparticles grown in situ in carbon microspheres (V8C7 @CMs). The V8C7 @CMs provide high specific capacity (774 mAh g(-1) after 330 cycles at 0.1 A gv) in half cell. The long cycle stability with extraordinary rate capability (150 mAh g(-1) after 5000 cycles at 1 A g(-1), 100 mAh g(-1) -13000 cycles -2 A g(-1), and 70 mAh g(-1) -20000 cycles-5 A g-1) can be demonstrated. In order to realize the construction of high-performance LIHCs, it is also very important to design the cathode materials reasonably. So, the cathode material, nitrogen doped grapefruit peel biochar (NGPB), with outstanding rate performance and superior cycle stability, was designed and synthesized by the method of calcination. The performance tests indicates that the specific capacity is kept at 125 mAh g(-1) after 2000 cycles at 1 A g(-1), 120 mAh g-1-200 0 cycles-2 A g(-1) and 115 mAh g-1-200 0 cycles-5 A g(-1). Then, the constructed V8C7 @CMs//NGPB-2 LIHCs demonstrates high power density (PD) (9358 W kg(-1)), energy density (ED) (95.55 Wh kg(-1)) and excellent long cycle stability (a capacity retention rate of 74.7% after 10,000 cycles at 0.1 A g(-1), 77%-5000 cycles-1 A g(-1)). Based on the above research, it is found that the key to realize high-performance LIHCs is to develop long-cycle stable and super rate capability anode materials.(c) 2022 Published by Elsevier B.V.</t>
  </si>
  <si>
    <t>[He, Zheng-Hua; Gao, Jian-Fei; Kong, Ling -Bin] Lanzhou Univ Technol, State Key Lab Adv Proc &amp; Recycling Nonferrous Met, Lanzhou 730050, Peoples R China; [Kong, Ling -Bin] Lanzhou Univ Technol, Sch Mat Sci &amp; Engn, Lanzhou 730050, Peoples R China</t>
  </si>
  <si>
    <t>Lanzhou University of Technology; Lanzhou University of Technology</t>
  </si>
  <si>
    <t>Kong, LB (corresponding author), Lanzhou Univ Technol, State Key Lab Adv Proc &amp; Recycling Nonferrous Met, Lanzhou 730050, Peoples R China.</t>
  </si>
  <si>
    <t>konglb@lut.edu.cn</t>
  </si>
  <si>
    <t>Kong, Lingbin/D-3172-2011; Gao, Jianfei/ABC-9332-2021</t>
  </si>
  <si>
    <t>Kong, Lingbin/0000-0002-2271-4202; Gao, Jianfei/0000-0001-6503-9801; He, Zhenghua/0009-0000-9414-087X</t>
  </si>
  <si>
    <t>National Natural Science Foundation of China [51971104, 51762031]; Key Research Program of Education Department of Gansu Province [GSSYLXM-03]</t>
  </si>
  <si>
    <t>National Natural Science Foundation of China(National Natural Science Foundation of China (NSFC)); Key Research Program of Education Department of Gansu Province</t>
  </si>
  <si>
    <t>This work was supported by the National Natural Science Foundation of China (No. 51971104, 51762031) and the Key Research Program of Education Department of Gansu Province (GSSYLXM-03) .</t>
  </si>
  <si>
    <t>10.1016/j.jallcom.2022.166138</t>
  </si>
  <si>
    <t>3C7DU</t>
  </si>
  <si>
    <t>WOS:000828781100001</t>
  </si>
  <si>
    <t>Yang, Y; Zhou, BB; Feng, L</t>
  </si>
  <si>
    <t>Yang, Yang; Zhou, Beibei; Feng, Lei</t>
  </si>
  <si>
    <t>Effects of Different Soil Modifiers on Salt Improvement and Distribution, Crop Growth of the Gully Land Consolidation on Loess Plateau</t>
  </si>
  <si>
    <t>YIELD; FERTILITY; TRANSPORT; BIOCHAR; EROSION; REGIONS; MAIZE; CHINA; LAYER</t>
  </si>
  <si>
    <t>Due to the strong evaporation and leakage loss, secondary saline-alkali was the main problem in the watershed of gully land consolidation on Loess Plateau. Through field farming experiments, five modifiers (maize stalk (MS), humus acid (HA), Yan Ke (YK), He Kang (HK), and nanobiochar (NB)) were studied to investigate the effects of these soil modifiers on soil water and salt distribution, leaf photosynthetic characteristics, and maize growth and yields, as well as economic benefits in secondary saline-alkali soils of gully land consolidation watershed on Loess Plateau in 2019 and 2020. The results showed that soil modifiers could increase the water-holding capacity of the soil, reduce the salt content of the soil profiles, and decompose the accumulation of salt. The maximum desalination rate obtained in 2019 and 2020 increased, respectively, by 71.57% and 46.02%, compared to that in the control treatment. Soil modifiers could increase the net photosynthetic rate (Pn), transpiration rate (Tr), stomatal conductance (Gs), and decreased the intercellular CO2 concentration (Ci). The output increased by 13.63%-31.84%, and revenue increased by 6.48%-38.01%. According to analyzing the production of soil modifier application, we found that the highest net profit was achieved when HK application rate was 52.4 kg/ha. Therefore, this study suggested that 52.4 kg/ha might be recommended as an appropriate soil modifier application strategy to deal with crop growth and improve economic benefit in secondary saline-alkali soils of Northwest China.</t>
  </si>
  <si>
    <t>[Yang, Yang; Zhou, Beibei] Xian Univ Technol, State Key Lab Ecohydraul Northwest Arid Reg China, Xian 710048, Peoples R China; [Feng, Lei] Zhongnan Engn Corp, Changsha 410014, Peoples R China</t>
  </si>
  <si>
    <t>yangyang20220323@126.com; 1180411049@stu.xaut.edu.cn; fenglei1232022@163.com</t>
  </si>
  <si>
    <t>National Natural Science Foundation of China [41807131, 41977007]; China Postdoctoral Science Foundation [2019M653707]; Research Project of State Key Laboratory of Eco-hydraulics in Northwest Arid Region of China [2019KJCXTD-4, QJNY-2019-01]; Scientific Research Project of China Three Gorges Construction Engineering Corporation [BHT/0869]</t>
  </si>
  <si>
    <t>National Natural Science Foundation of China(National Natural Science Foundation of China (NSFC)); China Postdoctoral Science Foundation(China Postdoctoral Science Foundation); Research Project of State Key Laboratory of Eco-hydraulics in Northwest Arid Region of China; Scientific Research Project of China Three Gorges Construction Engineering Corporation</t>
  </si>
  <si>
    <t>This study was funded by the National Natural Science Foundation of China (grant numbers: 41807131 and 41977007), China Postdoctoral Science Foundation (grant number: 2019M653707), Research Project of State Key Laboratory of Eco-hydraulics in Northwest Arid Region of China (grant numbers: 2019KJCXTD-4 and QJNY-2019-01), and Scientific Research Project of China Three Gorges Construction Engineering Corporation (grant number: BHT/0869).</t>
  </si>
  <si>
    <t>10.1155/2022/5282344</t>
  </si>
  <si>
    <t>5Q7HT</t>
  </si>
  <si>
    <t>WOS:000873998500001</t>
  </si>
  <si>
    <t>Sustainable use of Ca(OH)2 modified biochar for phosphorus recovery and tetracycline removal from water</t>
  </si>
  <si>
    <t>Calcium hydroxide; Biochar; Tetracycline; Phosphorus; Adsorption; Sustainable use</t>
  </si>
  <si>
    <t>CALCIUM-RICH BIOCHAR; PHOSPHATE ADSORPTION; AQUEOUS-SOLUTION; ADSORBENT; ACTIVATION; MECHANISM; ISOTHERM; CARBON; BATCH; COST</t>
  </si>
  <si>
    <t>tigated the sustainable use of Ca(OH)2 modified wood biochars (Ca-BCs) for P recovery while significantly lowering the tetracycline (TC) adsorption onto Ca-BCs. Ca-BCs were prepared via calcination of mixtures of Ca(OH)2 and wood BC under 100-500 degrees C for removing P and TC from water. Compared to the pristine BC (without Ca(OH)2 modification), Ca-BC100 (Ca-BC prepared at 100 degrees C) showed a significant increase of P adsorption capacity from 4.00 to 138.70 mg/g due to reactive interaction between P and Ca(OH)2 on Ca-BC while decrease of TC adsorption capacity from 62.17 to 20.86 mg/g owing to decrease of surface area from 260.50 to 120.26 m2/g. Batch adsorption tests implied that the P adsorption on Ca-BC100 would occur mainly via electrostatic attraction (pH &gt; 2.1) and formation of hydroxylapatite (Ca5(PO4)3(OH)) between phosphate and Ca(OH)2. In addition, Ca-BC100 reacted with TC via electrostatic attraction (pH &gt; 7.6), complexation, hydrogen bond, and pi-pi interactions. P and TC adsorption onto Ca-BC100 was a chemical, endothermic, and spontaneous process. The dynamic adsorption experiments using a fixed bed column filled with Ca-BC100 indicated that Ca-BC100 could continuously and effectively remove P and TC from water. Ca-BC100 also effectively lowered P and COD in the dairy wastewater. Under the environmentally relevant conditions, continuous treatment of water containing P and TC using the pristine BC followed by Ca-BC100 showed the pristine BC removed 96% of TC and only 6% of P from water while Ca-BC100 made high recovery of P (94% of P) with negligible TC. Therefore, Ca-BC100 could be used for effective recovery of P with negligible TC from wastewater, and then applied to agricultural systems as a sustainable and safe P-rich biofertilizer.</t>
  </si>
  <si>
    <t>Texas A&amp;M University Chancellor Research Initiative Fund [435680]; U.S. Department of Agriculture (Conservation Innovation Grant) [NR213A750013G032]; Non-Land Grant College of Agriculture, USDA National Institute of Food and Agriculture [2020-70001-31552]; Hatch Fund, USDA National Institute of Food and Agriculture [TEX09764]</t>
  </si>
  <si>
    <t>Texas A&amp;M University Chancellor Research Initiative Fund; U.S. Department of Agriculture (Conservation Innovation Grant); Non-Land Grant College of Agriculture, USDA National Institute of Food and Agriculture; Hatch Fund, USDA National Institute of Food and Agriculture</t>
  </si>
  <si>
    <t>This study was supported mainly by Texas A &amp; M University Chancellor Research Initiative Fund (Grant number: 435680) , and U.S. Department of Agriculture (Conservation Innovation Grant, Project number: NR213A750013G032) . This study was also partially supported by Capacity Building Grants for Non-Land Grant College of Agriculture, USDA National Institute of Food and Agriculture (Grant number: 2020-70001-31552) , and Hatch Fund, USDA National Institute of Food and Agriculture (Project number: TEX09764) .</t>
  </si>
  <si>
    <t>10.1016/j.scitotenv.2022.156159</t>
  </si>
  <si>
    <t>2B8DA</t>
  </si>
  <si>
    <t>WOS:000810411600002</t>
  </si>
  <si>
    <t>Lu, B; Liu, NH; Wang, XF; Hu, C; Tang, XY</t>
  </si>
  <si>
    <t>Lu, Bing; Liu, Nihong; Wang, Xufeng; Hu, Can; Tang, Xiuying</t>
  </si>
  <si>
    <t>A feasibility quantitative analysis of NIR spectroscopy coupled Si-PLS to predict coco-peat available nitrogen from rapid measurements</t>
  </si>
  <si>
    <t>COMPUTERS AND ELECTRONICS IN AGRICULTURE</t>
  </si>
  <si>
    <t>Coco-peat; Available nitrogen; Si-PLS; Full-band; Sub-interval</t>
  </si>
  <si>
    <t>INFRARED REFLECTANCE NIR; FLUORESCENCE SPECTROSCOPY; SOIL PROPERTIES; CARBON; PERFORMANCE; FERTILIZATION; SELECTION; BIOCHAR; YIELD; CROP</t>
  </si>
  <si>
    <t>Available nitrogen was an important index to evaluate the supply capacity of nitrogen fertilizer in planting environment. The study of coco-peat available nitrogen content rapid detection technology was of great significance for instructing scientific fertilization. In this study, near infrared (NIR) spectroscopy was used to realize rapid quantitative detection of available nitrogen in coco-peat. Seven different spectral pretreatment methods were adopted to pre-process spectral data with detection band range of 1000-2500 nm (full-band), and synergy interval partial least squares (Si-PLS) was used to screen the optimum combination sub-intervals reflecting cocopeat available nitrogen content from the original full-band spectral data and various pre-treated spectral data. The spectral prediction models of coco-peat available nitrogen based on full-band spectral data and optimal combined sub-intervals spectral data were respectively established, the improvement effects of different pretreatment methods on the accuracy of coco-peat available nitrogen spectral prediction models were analyzed, and the performances of the optimal full-band spectral prediction model and combined sub-intervals prediction model were compared. By analysis and comparison, the first derivative combined with Savitzky-Golay (S-G) smoothing was used to pre-process spectral data, Si-PLS was used to screen the spectral data of 1724-1784 nm, 1852-1922 nm, 1923-1999 nm and 2175-2272 nm, and then the optimal spectral prediction model of available nitrogen content in coco-peat could be established by using the four bands spectral data. For the optimal model, the correlation coefficient and root mean square error of calibration set were 0.994 and 6.998 mg/100 g respectively, the correlation coefficient and root mean square error of prediction set were 0.993 and 7.390 mg/ 100 g respectively, and the RPD was 8.062. It showed that the combination of NIR spectroscopy and Si-PLS could realize coco-peat available nitrogen quickly and accurately quantitative detection, Si-PLS could effectively reduce the input variables of the established model and simplify the complexity of the model. It also provided a reference for development of a coco-peat available nitrogen content rapid detection device based on characteristic band sub-intervals spectral data.</t>
  </si>
  <si>
    <t>[Lu, Bing; Hu, Can; Tang, Xiuying] China Agr Univ, Coll Engn, Beijing, Peoples R China; [Wang, Xufeng; Hu, Can] Tarim Univ, Coll Mech &amp; Elect Engn, Alar, Peoples R China; [Liu, Nihong] Guangdong Inst Modern Agr Equipment, Guangzhou, Peoples R China</t>
  </si>
  <si>
    <t>China Agricultural University; Tarim University</t>
  </si>
  <si>
    <t>Tang, XY (corresponding author), China Agr Univ, Coll Engn, Beijing, Peoples R China.</t>
  </si>
  <si>
    <t>txying@cau.edu.cn</t>
  </si>
  <si>
    <t>Support Plan for Innovation and Development of Key Industries in South Xinjiang of the Xinjiang Production and Construction Corps [2019DB001]; Special Fund Project of Provincial Rural Revitalization Strategy in 2018 (Department of Agriculture of Guangdong Province) [[2018]143]</t>
  </si>
  <si>
    <t>Support Plan for Innovation and Development of Key Industries in South Xinjiang of the Xinjiang Production and Construction Corps; Special Fund Project of Provincial Rural Revitalization Strategy in 2018 (Department of Agriculture of Guangdong Province)</t>
  </si>
  <si>
    <t>This work was supported by Support Plan for Innovation and Development of Key Industries in South Xinjiang of the Xinjiang Production and Construction Corps (2019DB001) and Special Fund Project of Provincial Rural Revitalization Strategy in 2018 (Department of Agriculture of Guangdong Province [2018]143).</t>
  </si>
  <si>
    <t>0168-1699</t>
  </si>
  <si>
    <t>1872-7107</t>
  </si>
  <si>
    <t>COMPUT ELECTRON AGR</t>
  </si>
  <si>
    <t>Comput. Electron. Agric.</t>
  </si>
  <si>
    <t>10.1016/j.compag.2020.105410</t>
  </si>
  <si>
    <t>Agriculture, Multidisciplinary; Computer Science, Interdisciplinary Applications</t>
  </si>
  <si>
    <t>Agriculture; Computer Science</t>
  </si>
  <si>
    <t>LK7ZP</t>
  </si>
  <si>
    <t>WOS:000531080400036</t>
  </si>
  <si>
    <t>Hlavacikova, H; Novak, V; Kameyama, K; Brezianska, K; Rouny, M; Vitkova, J</t>
  </si>
  <si>
    <t>Hlavacikova, Hana; Novak, Viliam; Kameyama, Koji; Brezianska, Katarina; Rouny, Marek; Vitkova, Justina</t>
  </si>
  <si>
    <t>Two types of biochars: one made from sugarcane bagasse, other one produced from paper fiber sludge and grain husks and their effects on water retention of a clay, a loamy soil and a silica sand</t>
  </si>
  <si>
    <t>SOIL AND WATER RESEARCH</t>
  </si>
  <si>
    <t>available water capacity; pore categories</t>
  </si>
  <si>
    <t>HYDRAULIC CONDUCTIVITY; AMENDMENT; YIELD</t>
  </si>
  <si>
    <t>Biochar (BC) is used as a soil amendment to enhance plant growth by improving mainly soil chemical and hydrophysical properties. In this work the effects of two types of BCs on soil water retention properties were analysed. The first type of BC was made from sugarcane bagasse. It was added to a clay Shimajiri Maji soil at an application rate of 3 w%. The second type of BC was made from paper fiber sludge and grain husks. It was added into a loam soil at rates of 3.6, and 7.3 w%. It was assumed that the effect of BC amendment will be more pronounced in coarse-grained soil than in fine-grained one. Therefore, the second type of BC was applied additionally in the silica sand, in a textured contrast material compared with the loam soil. The BC amendment caused statistically significant increase of water content in the transmission pores of the clay soil, in the storage pores of the loam soil, and in the macropores and the storage pores in the silica sand. Despite of the positive effect on soil water retention, statistically significant increase of available water capacity (AWC) was identified only in the loam soil with the larger BC amendment rate. Possible reasons are discussed.</t>
  </si>
  <si>
    <t>[Hlavacikova, Hana; Novak, Viliam; Brezianska, Katarina; Rouny, Marek; Vitkova, Justina] Slovak Acad Sci, Inst Hydrol, Bratislava, Slovakia; [Kameyama, Koji] Natl Agr &amp; Food Res Org NARO, Inst Rural Engn, Tsukuba, Ibaraki, Japan</t>
  </si>
  <si>
    <t>Slovak Academy of Sciences; Institute of Hydrology, SAS; National Agriculture &amp; Food Research Organization - Japan</t>
  </si>
  <si>
    <t>Hlavacikova, H (corresponding author), Slovak Acad Sci, Inst Hydrol, Bratislava, Slovakia.</t>
  </si>
  <si>
    <t>hlavacikova@uh.savba.sk</t>
  </si>
  <si>
    <t>Vitkova, Justina/AAP-3158-2021</t>
  </si>
  <si>
    <t>Hlavacikova, Hana/0000-0001-6649-0063</t>
  </si>
  <si>
    <t>Slovak Scientific Grant Agency VEGA Projects [2/0053/18, 2/0189/17]; Research &amp; Development, Operational Program - ERDF [ITMS 26240120004]; JSPS KAKENHI [16K07952]; Grants-in-Aid for Scientific Research [16K07952] Funding Source: KAKEN</t>
  </si>
  <si>
    <t>Slovak Scientific Grant Agency VEGA Projects; Research &amp; Development, Operational Program - ERDF; JSPS KAKENHI(Ministry of Education, Culture, Sports, Science and Technology, Japan (MEXT)Japan Society for the Promotion of ScienceGrants-in-Aid for Scientific Research (KAKENHI)); Grants-in-Aid for Scientific Research(Ministry of Education, Culture, Sports, Science and Technology, Japan (MEXT)Japan Society for the Promotion of ScienceGrants-in-Aid for Scientific Research (KAKENHI))</t>
  </si>
  <si>
    <t>Supported by the Slovak Scientific Grant Agency VEGA Projects No. 2/0053/18 and 2/0189/17, by the Research &amp; Development, Operational Program funded by the ERDF, the project implementation ITMS 26240120004 Centre of Excellence for Integrated Flood Protection of Land and partially supported by JSPS KAKENHI Grant No. 16K07952.</t>
  </si>
  <si>
    <t>1801-5395</t>
  </si>
  <si>
    <t>1805-9384</t>
  </si>
  <si>
    <t>SOIL WATER RES</t>
  </si>
  <si>
    <t>Soil Water Res.</t>
  </si>
  <si>
    <t>10.17221/15/2018-SWR</t>
  </si>
  <si>
    <t>Soil Science; Water Resources</t>
  </si>
  <si>
    <t>HS2QM</t>
  </si>
  <si>
    <t>WOS:000463706500002</t>
  </si>
  <si>
    <t>Wang, ZP; Chen, ZB; Li, QB; Wang, JW; Cao, LS; Cheng, YJ; Yu, SW; Liu, ZZ; Chen, YQ; Yue, SY; Ma, J; Xie, PC</t>
  </si>
  <si>
    <t>Wang, Zongping; Chen, Zhenbin; Li, Qingbao; Wang, Jingwen; Cao, Lisan; Cheng, Yujie; Yu, Shiwen; Liu, Zizheng; Chen, Yiqun; Yue, Siyang; Ma, Jun; Xie, Pengchao</t>
  </si>
  <si>
    <t>Non-Radical Activation of Peracetic Acid by Powdered Activated Carbon for the Degradation of Sulfamethoxazole</t>
  </si>
  <si>
    <t>peracetic acid; metal-free carbocatalysis; non-radical activation; organic pollutants</t>
  </si>
  <si>
    <t>SLUDGE-DERIVED BIOCHAR; REACTIVE RADICALS; SINGLET OXYGEN; WASTE-WATER; PERSULFATE ACTIVATION; PHENOL DEGRADATION; ORGANIC POLLUTANTS; ADVANCED OXIDATION; MECHANISM; INSIGHTS</t>
  </si>
  <si>
    <t>This study illustrates that commercialpowdered activatedcarbon can effectively activate peracetic acid to degrade recalcitrantorganic pollutants through typical non-radical oxidation pathways. Environmental-friendly and low-cost catalysts for peraceticacid(PAA) activation are vital to promote their application for micropollutantdegradation in water. In this study, powdered activated carbon (PAC)was reported to improve the degradation of sulfamethoxazole (SMX).The improvement of SMX degradation in the PAC/PAA system was expectedto be because of the PAA activation rather than the co-existing H2O2 activation. Non-radical oxidation pathways,including the mediated electron-transfer process and singlet oxygen(O-1(2)), were evidenced to play the dominant rolesin the degradation of micro-organic pollutants. The graphitizationof PAC, persistent free radicals, and electron-donating groups likeC-OH were proposed to contribute to the activation of PAA.High SMX degradation could be achieved in the acidic and neutral conditionsin the PAC/PAA system. Overall, higher dosages of PAC (0-0.02g/L) and PAA (0-100 &amp; mu;M) benefited the degradation ofSMX. The presence of HCO3 (-) could lowerthe SMX degradation significantly, while Cl-, PO4 (3-), and humic acid (HA) only reduced theSMX degradation efficiency a little. Overall, this study offered anefficient non-radical PAA activation method using PAC, which can beeffectively used to degrade micro-organic pollutants.</t>
  </si>
  <si>
    <t>[Wang, Zongping; Chen, Zhenbin; Li, Qingbao; Wang, Jingwen; Cao, Lisan; Cheng, Yujie; Yu, Shiwen; Xie, Pengchao] Huazhong Univ Sci &amp; Technol, Sch Environm Sci &amp; Engn, Wuhan 430074, Peoples R China; [Liu, Zizheng; Chen, Yiqun] Wuhan Univ, Sch Civil Engn, Wuhan 430072, Peoples R China; [Yue, Siyang] Huazhong Univ Sci &amp; Technol, Sch Architecture &amp; Urban Planning, Wuhan 430074, Peoples R China; [Ma, Jun] Harbin Inst Technol, State Key Lab Urban Water Resource &amp; Environm, Harbin 150090, Peoples R China</t>
  </si>
  <si>
    <t>Huazhong University of Science &amp; Technology; Wuhan University; Huazhong University of Science &amp; Technology; Harbin Institute of Technology</t>
  </si>
  <si>
    <t>Xie, PC (corresponding author), Huazhong Univ Sci &amp; Technol, Sch Environm Sci &amp; Engn, Wuhan 430074, Peoples R China.</t>
  </si>
  <si>
    <t>pengchao_xie@hust.edu.cn</t>
  </si>
  <si>
    <t>Chen, Zhenbin/0000-0001-8197-3346</t>
  </si>
  <si>
    <t>National Natural Science Foundation of China [51878308]; Fundamental Research Funds for the Central Universities, HUST [2022JYCXJJ029]; Key Technologies Research and Development Program of China [2019YFC1904000]; Young Top-notch Talent Cultivation Program of Hubei Province</t>
  </si>
  <si>
    <t>National Natural Science Foundation of China(National Natural Science Foundation of China (NSFC)); Fundamental Research Funds for the Central Universities, HUST(Fundamental Research Funds for the Central Universities); Key Technologies Research and Development Program of China(National Key Technology R&amp;D Program); Young Top-notch Talent Cultivation Program of Hubei Province</t>
  </si>
  <si>
    <t>The supports by the National Natural Science Foundation of China (No. 51878308), the Fundamental Research Funds for the Central Universities, HUST (grant 2022JYCXJJ029), the Key Technologies Research and Development Program of China (Grant No. 2019YFC1904000), and the Young Top-notch Talent Cultivation Program of Hubei Province are appreciated. We also thank the Analytical and Testing Center of Huazhong University of Science and Technology for related measurements and thank the eceshi (www.eceshi.com) for the electrochemical measurements.</t>
  </si>
  <si>
    <t>10.1021/acs.est.3c03370</t>
  </si>
  <si>
    <t>M0BD2</t>
  </si>
  <si>
    <t>WOS:001018095500001</t>
  </si>
  <si>
    <t>Bednarek, J; Matejova, L; Jankovska, Z; Vastyl, M; Sokolova, B; Peikertova, P; Siler, P; Verner, A; Tokarsky, J; Koutnik, I; Svab, M; Vrablova, M</t>
  </si>
  <si>
    <t>Bednarek, Jan; Matejova, Lenka; Jankovska, Zuzana; Vastyl, Michal; Sokolova, Barbora; Peikertova, Pavlina; Siler, Pavel; Verner, Adam; Tokarsky, Jonas; Koutnik, Ivan; Svab, Marek; Vrablova, Martina</t>
  </si>
  <si>
    <t>The influence of structural properties on the adsorption capacities of microwave-assisted biochars for metazachlor removal from aqueous solutions</t>
  </si>
  <si>
    <t>Adsorption; Agricultural waste; Biochar; Herbicide; Molecular modeling; Structure</t>
  </si>
  <si>
    <t>WASTE-WATER; AREA DISTRIBUTIONS; BRILLIANT GREEN; PORE VOLUME; LOW-COST; PESTICIDES; SOIL; DECOMPOSITION; DEGRADATION; SIMULATION</t>
  </si>
  <si>
    <t>Biochars, carbonaceous materials prepared without the usage of chemical agents, are porous materials capable of adsorbing pollutants from ground-and surface waters. In this study, biochars prepared from various types of agricultural biomass were tested for the adsorptive removal of herbicide metazachlor from an aqueous environment. Banana wastes, red mombin seeds, corncob, cocoa pod husk, and coffee husk were used as precursors. Biochars were prepared with the aid of microwave treatment. The effect of precursor type on structure and adsorption was examined. Adsorption was controlled by a multistep mechanism, adsorption kinetics followed predominantly the pseudo-second-order model, adsorption isotherms suited to both Langmuir and Freundlich isotherms, depending on the particular biochar. Significant differences between the structural properties and adsorption capacities of the examined biochars were observed. The best adsorption properties for metazachlor uptake were observed for banana waste-based biochar, which had large, elongated pores, highest volume of micropores and one of the highest contents of polar functional groups. The maximum adsorption capacity, calculated from Langmuir isotherm, was 146.01 mg.g(-1), The adsorption capacity at equilibrium, obtained by kinetic measurements, was 27.25 mg.g(-1), the kinetic constant was 5.14.10- 3 dm3.min(-1) (both calculated from pseudo-second order model). Molecular modeling revealed that metazachlor molecules preferably entered two layer wide cavities containing one COOH group with their pyrazole rings.</t>
  </si>
  <si>
    <t>[Bednarek, Jan; Matejova, Lenka; Jankovska, Zuzana; Vastyl, Michal; Sokolova, Barbora; Tokarsky, Jonas; Koutnik, Ivan; Vrablova, Martina] VSB Tech Univ Ostrava, Inst Environm Technol, CEET, 17 listopadu 2172-15, CZ-70800 Ostrava, Czech Republic; [Jankovska, Zuzana; Koutnik, Ivan] VSB Tech Univ Ostrava, Fac Mat Sci &amp; Technol, Dept Chem, 17 listopadu 2172-15, CZ-70800 Ostrava, Czech Republic; [Peikertova, Pavlina; Verner, Adam; Tokarsky, Jonas] VSB Tech Univ Ostrava, Nanotechnol Ctr, CEET, 17 listopadu 2172-15, CZ-70800 Ostrava, Czech Republic; [Siler, Pavel] Brno Univ Technol, Fac Chem, Mat Res Ctr, Purkynova 118, CZ-61200 Brno, Czech Republic; [Verner, Adam] VSB Tech Univ Ostrava, ENET Ctr, CEET, 17 listopadu 2172-15, Ostrava CZ-70800, Czech Republic; [Svab, Marek] Dekonta Ltd, Dretovice 109, CZ-27342 Stehelceves, Czech Republic</t>
  </si>
  <si>
    <t>Technical University of Ostrava; Technical University of Ostrava; Technical University of Ostrava; Brno University of Technology; Technical University of Ostrava</t>
  </si>
  <si>
    <t>Bednarek, J (corresponding author), VSB Tech Univ Ostrava, Inst Environm Technol, CEET, 17 listopadu 2172-15, CZ-70800 Ostrava, Czech Republic.</t>
  </si>
  <si>
    <t>jan.bednarek@vsb.cz</t>
  </si>
  <si>
    <t>Peikertova, Pavlina/O-1756-2017; Bednárek, Jan/AAB-8770-2021; Vastyl, Michal/AAC-3472-2021; Verner, Adam/HLG-6152-2023</t>
  </si>
  <si>
    <t>Peikertova, Pavlina/0000-0001-6272-2744; Bednárek, Jan/0000-0002-8366-7315; Verner, Adam/0000-0003-3980-8958; Vastyl, Michal/0000-0002-0379-5860</t>
  </si>
  <si>
    <t>EU [CZ.02.1.01./0.0/0.0/17_049/0008419]; Ministry of Education, Youth and Sports of Czech Republic [LM2018098]</t>
  </si>
  <si>
    <t>EU(European Union (EU)); Ministry of Education, Youth and Sports of Czech Republic(Ministry of Education, Youth &amp; Sports - Czech Republic)</t>
  </si>
  <si>
    <t>This work was supported by EU structural funding in Operational Programme Research, Development and Education, project No. CZ.02.1.01./0.0/0.0/17_049/0008419COOPERATION, coordinated by the Ministry of Education, Youth and Sports of the Czech Republic.. Experimental results were accomplished by using Large Research Infrastructure ENREGAT supported by the Ministry of Education, Youth and Sports of the Czech Republic under project No. LM2018098.</t>
  </si>
  <si>
    <t>10.1016/j.jece.2022.108003</t>
  </si>
  <si>
    <t>2K2JE</t>
  </si>
  <si>
    <t>WOS:000816168200003</t>
  </si>
  <si>
    <t>Cui, JH; Jin, Q; Li, YD; Li, FB</t>
  </si>
  <si>
    <t>Cui, Jianghu; Jin, Qian; Li, Yadong; Li, Fangbai</t>
  </si>
  <si>
    <t>Oxidation and removal of As(III) from soil using novel magnetic nanocomposite derived from biomass waste</t>
  </si>
  <si>
    <t>ZERO-VALENT IRON; ARSENIC REMOVAL; REDUCTION BEHAVIOR; REDUCING BACTERIA; AQUEOUS-SOLUTION; PADDY SOIL; ADSORPTION; BIOCHAR; NANOPARTICLES; OXYGEN</t>
  </si>
  <si>
    <t>A novel biomass-derived magnetic nanocomposite, named BMN, was fabricated via one-step pyrolysis process. BMN exhibited excellent As(III) removal capability, high adsorption capacity (16.23 mg g(-1)), magnetism, reusability and low cost. Importantly, when BMN was loaded onto sponges with a microporous structure, its removal of As(III) from soil capability was improved. The system of BMN and sponges could efficiently remove As(III) from soil and the resulting BMN/sponge/As(III) complex could be easily separated from soil using a magnet. In addition, when BMN was loaded on filter paper, the system of BMN and filter paper could be conveniently used as an excellent filter layer to control migration of As(III) in soil. Pot incubations indicated that BMN could increase the pH of soil and decrease the concentration of available arsenic in soil. As(III) ion removal by BMN occurred via three pathways: (1) adsorption of As(III) anions via electrostatic attractions, (2) oxidation of As(III) to As(v) by reactive oxygen, and (3) immobilization of As(III) and As(v) by iron nanoparticles. Therefore, this work provides a low-cost method for removal of As(III) from soil, also promoting recovery and utilization of palm waste.</t>
  </si>
  <si>
    <t>[Cui, Jianghu; Li, Yadong; Li, Fangbai] Guangdong Inst Ecoenvironm Sci &amp; Technol, Guangdong Key Lab Integrated Agroenvironm Pollut, Guangzhou 510650, Guangdong, Peoples R China; [Jin, Qian] Shihezi Univ, Coll Agr, Shihezi 832000, Xinjiang, Peoples R China</t>
  </si>
  <si>
    <t>Guangdong Academy of Sciences; Institute of Eco-environmental &amp; Soil Sciences, Guangdong Academy of Sciences; Shihezi University</t>
  </si>
  <si>
    <t>Li, FB (corresponding author), Guangdong Inst Ecoenvironm Sci &amp; Technol, Guangdong Key Lab Integrated Agroenvironm Pollut, Guangzhou 510650, Guangdong, Peoples R China.</t>
  </si>
  <si>
    <t>li, yadong/C-5356-2017</t>
  </si>
  <si>
    <t>li, yadong/0000-0002-7166-3261</t>
  </si>
  <si>
    <t>National Natural Science Foundation of China [41877137, 41420104007]; National Key Research and Development Project of China [2016YFD0800700]; Science and Technology Planning Project of Guangdong Province, China [2017A070702015, 2017B030314092]; Science and Technology Planning Project of Guangzhou [201604020039]; Scientific Platform and Innovation Capability Construction Program of Guangdong Academy of Science [2017GDASCX-0404, 2017GDASCX-0106, 2016GDASRC-0103]</t>
  </si>
  <si>
    <t>National Natural Science Foundation of China(National Natural Science Foundation of China (NSFC)); National Key Research and Development Project of China; Science and Technology Planning Project of Guangdong Province, China; Science and Technology Planning Project of Guangzhou; Scientific Platform and Innovation Capability Construction Program of Guangdong Academy of Science</t>
  </si>
  <si>
    <t>This work was financially supported by National Natural Science Foundation of China (No. 41877137 and 41420104007), National Key Research and Development Project of China (No. 2016YFD0800700), Science and Technology Planning Project of Guangdong Province, China (No. 2017A070702015 and 2017B030314092), Science and Technology Planning Project of Guangzhou (201604020039), and Scientific Platform and Innovation Capability Construction Program of Guangdong Academy of Science (No. 2017GDASCX-0404, 2017GDASCX-0106 and 2016GDASRC-0103).</t>
  </si>
  <si>
    <t>10.1039/c8en01257a</t>
  </si>
  <si>
    <t>HN0UJ</t>
  </si>
  <si>
    <t>WOS:000459903600007</t>
  </si>
  <si>
    <t>Li, YY; Wang, MY; Liu, JL; Han, LJ; Qin, QY; Liu, X</t>
  </si>
  <si>
    <t>Li, Yuyu; Wang, Mengyan; Liu, Jiale; Han, Lujia; Qin, Qingyu; Liu, Xian</t>
  </si>
  <si>
    <t>Adsorption/desorption behavior of ionic dyes on sintered bone char</t>
  </si>
  <si>
    <t>Bone char; Ionic dyes; Adsorption behavior; Regularity; Difference</t>
  </si>
  <si>
    <t>AQUEOUS-SOLUTION; METHYLENE-BLUE; MALACHITE GREEN; COPPER(II) DETECTION; ADSORPTION-KINETICS; EFFICIENT REMOVAL; CATIONIC DYES; PORE-SIZE; SORPTION; BIOCHAR</t>
  </si>
  <si>
    <t>The aim of this study was to investigate the regularity and differences in the adsorption/desorption behavior of bovine rib char (BC) as an adsorbent material for the cationic Malachite Green (MG) and anionic Sunset Yellow (SY) dyes. The effects of pyrolysis temperature, adsorbent dosage, solution pH, initial concentration, contact time, and adsorption temperature were investigated. The pore characteristics of BC were determined by the Brunauer-Emmett-Teller (BET) method. The changes in functional groups before and after the adsorption of BC were analyzed by Fourier transform infrared spectroscopy. And the chemical composition and surface morphology of BC were characterized by X-ray diffraction and scanning electron microscopy. The experimental data were further analyzed using different isotherm models, kinetic models, and thermodynamic equations, and an understanding of the adsorption studies was carried out. The results show that BC is 90% mesoporous with a BET specific surface area of approximately 150 m2/g. BC is rich in active sites at 700 degrees C and performs best in the adsorption process. The adsorption of MG increases with increasing pH, while the opposite is true for SY, with optimum pH values of 7 and 3, respectively. Ionic dyes bind to BC easily (the fitted values for the Freundlich model 1/n are all less than 0.5, R2 &gt; 0.748). The maximum adsorption capacity (Qmax) of MG was much higher than that of SY (the Langmuir model indicated Qmax of 1168.4 mg/g and 47.0 mg/g, respectively, R2 &gt; 0.830). The adsorption of ionic dyes on BC was mainly non-homogeneous surface chemisorption, which was spontaneous (Delta G&lt;0, Delta H&gt;0). The desorption of BC after adsorption of MG and SY in HCl and NaOH solutions, respectively, was better. Analysis of the adsorption contribution of the BC fraction showed that the mineral fraction played an important role in the adsorption process (about 94%), while the organic fraction contributed about 6%. The experimental results indicate that the adsorption mechanism of MG and SY on BC can be attributed to the filling of mesopores, electrostatic interaction between the ionic polar sites of BC and the different charged dyes, the formation of chemical bonds between the oxygen-containing functional groups on the surface of BC and the dyes, and the ionic exchange between the polar sites of BC such as Ca2+, PO43-, CO32-and OH-.</t>
  </si>
  <si>
    <t>[Li, Yuyu; Wang, Mengyan; Liu, Jiale; Han, Lujia; Qin, Qingyu; Liu, Xian] China Agr Univ, Coll Engn, Lab Biomass &amp; Bioproc Engn, Beijing 100083, Peoples R China; [Liu, Xian] Box 191,17 Qinghua Donglu, Beijing 100083, Peoples R China</t>
  </si>
  <si>
    <t>Liu, X (corresponding author), Box 191,17 Qinghua Donglu, Beijing 100083, Peoples R China.</t>
  </si>
  <si>
    <t>lx@cau.edu.cn</t>
  </si>
  <si>
    <t>liu, jiale/HTO-3772-2023</t>
  </si>
  <si>
    <t>QIN, QingYu/0000-0003-1799-8586</t>
  </si>
  <si>
    <t>construction and network joint application of a rapid detection technology platform for feed quality and safety in Lancang-Mekong countries [12200110]; Chinese Universities Scientific Fund; China Agricultural University Postgraduate Independent Innovation Research Fund Project [2022TC169]</t>
  </si>
  <si>
    <t>construction and network joint application of a rapid detection technology platform for feed quality and safety in Lancang-Mekong countries; Chinese Universities Scientific Fund; China Agricultural University Postgraduate Independent Innovation Research Fund Project</t>
  </si>
  <si>
    <t>This work was supported by the construction and network joint application of a rapid detection technology platform for feed quality and safety in Lancang-Mekong countries (grant number 12200110), Chinese Universities Scientific Fund and the China Agricultural University Postgraduate Independent Innovation Research Fund Project (grant number 2022TC169).</t>
  </si>
  <si>
    <t>10.1016/j.matchemphys.2023.127405</t>
  </si>
  <si>
    <t>8O1HD</t>
  </si>
  <si>
    <t>WOS:000925592400001</t>
  </si>
  <si>
    <t>Nazhipkyzy, M; Yeleuov, M; Sultakhan, ST; Maltay, AB; Zhaparova, AA; Assylkhanova, DD; Nemkayeva, RR</t>
  </si>
  <si>
    <t>Nazhipkyzy, Meruyert; Yeleuov, Mukhtar; Sultakhan, Shynggyskhan T.; Maltay, Anar B.; Zhaparova, Aizhan A.; Assylkhanova, Dana D.; Nemkayeva, Renata R.</t>
  </si>
  <si>
    <t>Electrochemical Performance of Chemically Activated Carbons from Sawdust as Supercapacitor Electrodes</t>
  </si>
  <si>
    <t>sawdust; karagash; pine; activated carbon; supercapacitor</t>
  </si>
  <si>
    <t>POROUS CARBON; CAPACITORS; NANOTUBES; BIOCHAR; FIBERS</t>
  </si>
  <si>
    <t>Activated carbons (ACs) have been the most widespread carbon materials used in supercapacitors (SCs) due to their easy processing methods, good electrical conductivity, and abundant porosity. For the manufacture of electrodes, the obtained activated carbon based on sawdust (karagash and pine) was mixed with conductive carbon and polyvinylidene fluoride as a binder, in ratios of 75% activated carbon, 10% conductive carbon black, and 15% polyvinylidene fluoride (PVDF) in an N-methyl pyrrolidinone solution, to form a slurry and applied to a titanium foil. The total mass of each electrode was limited to vary from 2.0 to 4.0 mg. After that, the electrodes fitted with the separator and electrolyte solution were symmetrically assembled into sandwich-type cell construction. The carbon's electrochemical properties were evaluated using cyclic voltammetry (CV) and galvanostatic charge-discharge (CGD) studies in a two-electrode cell in 6M KOH. The CV and CGD measurements were realized at different scan rates (5-160 mV s(-1)) and current densities (0.1-2.0 A g(-1)) in the potential window of 1 V. ACs from KOH activation showed a high specific capacitance of 202 F g(-1) for karagash sawdust and 161 F g(-1) for pine sawdust at low mass loading of 1.15 mg cm(-2) and scan rate of 5 mV s(-1) in cyclic voltammetry test and 193 and 159 F g(-1) at a gravimetric current density of 0.1 A g(-1) in the galvanostatic charge-discharge test. The specific discharge capacitance is 177 and 131 F g(-1) at a current density of 2 A g(-1). Even at a relatively high scan rate of 160 mV s(-1), a decent specific capacitance of 147 F g(-1) and 114 F g(-1) was obtained, leading to high energy densities of 26.0 and 22.1 W h kg(-1) based on averaged electrode mass. Surface properties and the porous structure of the ACs were studied by scanning electron microscopy, energy-dispersive X-ray analysis, Raman spectroscopy, and the Brunauer-Emmett-Teller method.</t>
  </si>
  <si>
    <t>[Nazhipkyzy, Meruyert; Yeleuov, Mukhtar; Sultakhan, Shynggyskhan T.; Maltay, Anar B.; Zhaparova, Aizhan A.; Assylkhanova, Dana D.] Inst Combust Problems, Alma Ata 050012, Kazakhstan; [Nazhipkyzy, Meruyert; Sultakhan, Shynggyskhan T.; Maltay, Anar B.] Al Farabi Kazakh Natl Univ, Dept Chem Phys &amp; Mat Sci, Alma Ata 050040, Kazakhstan; [Nazhipkyzy, Meruyert; Yeleuov, Mukhtar] Satbayev Univ, Dept Mat Sci Nanotechnol &amp; Engn Phys, Alma Ata 050013, Kazakhstan; [Nemkayeva, Renata R.] Al Farabi Kazakh Natl Univ, Natl Nanotechnol Lab Open Type, Alma Ata 050040, Kazakhstan</t>
  </si>
  <si>
    <t>Institute of Combustion Problems; Al-Farabi Kazakh National University; Satbayev University; Al-Farabi Kazakh National University; National Nanotechnology Laboratory of Open Type in Kazakhstan</t>
  </si>
  <si>
    <t>Nazhipkyzy, M (corresponding author), Inst Combust Problems, Alma Ata 050012, Kazakhstan.;Nazhipkyzy, M (corresponding author), Al Farabi Kazakh Natl Univ, Dept Chem Phys &amp; Mat Sci, Alma Ata 050040, Kazakhstan.;Nazhipkyzy, M (corresponding author), Satbayev Univ, Dept Mat Sci Nanotechnol &amp; Engn Phys, Alma Ata 050013, Kazakhstan.</t>
  </si>
  <si>
    <t>meruert82@mail.ru</t>
  </si>
  <si>
    <t>Nazhipkyzy, Meruyert/B-1153-2015</t>
  </si>
  <si>
    <t>Nazhipkyzy, Meruyert/0000-0002-3716-0476; Sultakhan, Shynggyskhan/0000-0003-2195-755X; Nemkayeva, Renata/0000-0002-8782-703X</t>
  </si>
  <si>
    <t>Science Committee of the Ministry of Education and Science of the Republic of Kazakhstan [AP08856321]</t>
  </si>
  <si>
    <t>Science Committee of the Ministry of Education and Science of the Republic of Kazakhstan(Government of the Republic of KazakhstanMinistry of Education and Science of the Republic of Kazakhstan)</t>
  </si>
  <si>
    <t>The work was supported by a grant from the Science Committee of the Ministry of Education and Science of the Republic of Kazakhstan: AP08856321 Obtaining fiber composite materials by electrospinning and creating electrodes based on them for supercapacitors.</t>
  </si>
  <si>
    <t>10.3390/nano12193391</t>
  </si>
  <si>
    <t>5G4NR</t>
  </si>
  <si>
    <t>WOS:000866977600001</t>
  </si>
  <si>
    <t>Singh, S; Hariteja, N; Sharma, S; Raju, NJ; Prasad, TJR</t>
  </si>
  <si>
    <t>Singh, Shubhra; Hariteja, N.; Sharma, Shilpi; Raju, N. Janardhana; Prasad, T. J. Renuka</t>
  </si>
  <si>
    <t>Production of biogas from human faeces mixed with the co-substrate poultry litter &amp; cow dung</t>
  </si>
  <si>
    <t>Human faeces; Anaerobic digestion; Biogas; COD reduction; C/N ratio</t>
  </si>
  <si>
    <t>ANAEROBIC-DIGESTION; KITCHEN WASTE; SEWAGE-SLUDGE; MANURE; TEMPERATURE; ENERGY; DAIRY</t>
  </si>
  <si>
    <t>In general, human faeces disposal in India is into open lands, nallahs and rivers without treatment and has very high content of nutrients, organic matter and pathogens. Human faeces can cause adverse environmental and health problems (due to pathogen contamination, odor etc.) in the absence of appropriate disposal methods. This study was carried out to compare the rate and amount of biogas produced from co-digestion of human faeces (HF) with poultry litter (PL) &amp; cow dung (CD) under anaerobic conditions. A laboratory scale simulation digesters (D) was set up with three different proportions of substrate i.e D1-100% HF, D2-50:50 HF+PL and D3-40:60 HF+CD and the study carried out for 52 days at room temperature between 25 to 35 degrees C. In each case, the feedstock was diluted with equal volume of water to form slurry. The daily biogas production for each anaerobic digester was recorded using the water displacement method, and the corresponding cumulative biogas volume was calculated. The result obtained from this study shows that a total of 7.62 x 10(3) ml, 9.85 x 10(3) ml and 12.96 x 10(3) ml of biogas were produced from HF, HF+PL and HF+CD, respectively. Thus, the co-digestion of human faeces with cow dung (HF+CD) gave a better biogas production may be due to the maximum COD reduction and optimum C/N ratio as well as fast bacterial action on cow dung relative to the poultry litter and human faeces. Pathogen inactivation was inefficient after the anaerobic digestion of waste as the reduction in the number of E. coli and Enterobacteriaceae was only by one logarithmic unit The highest biogas yields were observed at pH 7.52, 7.9 and 7.63 for HF, HF+PL and HF+CD, respectively. The COD reductions were 42.97, 47.5 and 52.99%, for D1 (HF), D2 (HF+PL), and D3 (HF+CD) digesters, respectively. To control spread of human faeces disease and protect fragile environment, it can be used for biogas production, combustion as fuel, biochar production, in building materials and as a soil conditioner. (C) 2021 Elsevier B.V. All rights reserved.</t>
  </si>
  <si>
    <t>[Singh, Shubhra; Prasad, T. J. Renuka] Bangalore Univ, Dept Geol, Bengaluru, India; [Hariteja, N.] Mississippi State Univ, Dept Civil &amp; Environm Engn, Mississippi State, MS 39762 USA; [Sharma, Shilpi] ICMR, Natl Ctr Dis Informat &amp; Res, Bengaluru, India; [Raju, N. Janardhana] Jawaharlal Nehru Univ, Sch Environm Sci, New Delhi, India</t>
  </si>
  <si>
    <t>Bangalore University; Mississippi State University; Indian Council of Medical Research (ICMR); ICMR - National Centre for Disease Informatics &amp; Research (NCDIR); Jawaharlal Nehru University, New Delhi</t>
  </si>
  <si>
    <t>Singh, S (corresponding author), Bangalore Univ, Dept Geol, Bengaluru, India.</t>
  </si>
  <si>
    <t>shubh.bhu@gmail.com</t>
  </si>
  <si>
    <t>Singh, Shubhra/HPG-8469-2023</t>
  </si>
  <si>
    <t>Sharma, Shilpi/0000-0003-2047-0408; Nandimandalam, Hariteja/0000-0003-2264-6446</t>
  </si>
  <si>
    <t>Science and Engineering Research Board (SERB) , India [PDF/20l6/001717]</t>
  </si>
  <si>
    <t>Science and Engineering Research Board (SERB) , India(Department of Science &amp; Technology (India)Science Engineering Research Board (SERB), India)</t>
  </si>
  <si>
    <t>The first author acknowledges the Science and Engineering Research Board (SERB) , India for providing opportunity for post-doctoral scholarship (File No.PDF/2016/001717) . The authors are oblige to Prof. N.J Raju and Dr. Virendra Kumar for providing laboratory for analysis and support during data collection.</t>
  </si>
  <si>
    <t>10.1016/j.eti.2021.101551</t>
  </si>
  <si>
    <t>UA3BP</t>
  </si>
  <si>
    <t>WOS:000685037600018</t>
  </si>
  <si>
    <t>Westholm, LJ</t>
  </si>
  <si>
    <t>Westholm, Lena Johansson</t>
  </si>
  <si>
    <t>Filter media for storm water treatment in sustainable cities: A review</t>
  </si>
  <si>
    <t>FRONTIERS IN CHEMICAL ENGINEERING</t>
  </si>
  <si>
    <t>low impact development technology; field trial; nutrients; heavy metals; lowcost material</t>
  </si>
  <si>
    <t>HEAVY-METAL REMOVAL; RUNOFF; PERFORMANCE; QUALITY; BIOCHAR; CLIMATE; SYSTEMS; BIOFILTERS; COST</t>
  </si>
  <si>
    <t>Storm water treatment and management will be more important in the future due to climate changes, e.g., more frequent, and intense rain events that might cause flooding. To meet these challenges, low impact development (LID) technologies such as paved surfaces, green roofs and various bioretention systems have been suggested in urban areas. Various filter media, natural and engineered materials, have been used to amend the LID solutions in field experiments enhancing the removal of different contaminants present in storm water of different kinds. Researchers suggest locally available low-cost media having high capacity to remove pollutants. Other parameters to take into consideration when selecting filter media are clogging, hydraulic parameters. Climatic conditions in different regions, e.g., temperate, or cold climatic zones, do not seem to have a large impact on performance on LID solutions.</t>
  </si>
  <si>
    <t>[Westholm, Lena Johansson] Malardalen Univ, Dept Sustainable Environm &amp; Construct, Vasteras, Sweden</t>
  </si>
  <si>
    <t>Malardalen University</t>
  </si>
  <si>
    <t>Westholm, LJ (corresponding author), Malardalen Univ, Dept Sustainable Environm &amp; Construct, Vasteras, Sweden.</t>
  </si>
  <si>
    <t>Authorlena.johansson.westholm@mdu.se</t>
  </si>
  <si>
    <t>Ake and Greta Lisshed Foundation [2019-00136]</t>
  </si>
  <si>
    <t>Ake and Greta Lisshed Foundation</t>
  </si>
  <si>
    <t>The Ake and Greta Lisshed Foundation is acknowledged for financial support (No. 2019-00136).</t>
  </si>
  <si>
    <t>2673-2718</t>
  </si>
  <si>
    <t>FRONT CHEM ENG</t>
  </si>
  <si>
    <t>Front. Chem. Eng.</t>
  </si>
  <si>
    <t>10.3389/fceng.2023.1149252</t>
  </si>
  <si>
    <t>Biotechnology &amp; Applied Microbiology; Engineering, Chemical</t>
  </si>
  <si>
    <t>Biotechnology &amp; Applied Microbiology; Engineering</t>
  </si>
  <si>
    <t>H3FM7</t>
  </si>
  <si>
    <t>WOS:000994858000001</t>
  </si>
  <si>
    <t>Yacob, TW; Fisher, R; Linden, KG; Weimer, AW</t>
  </si>
  <si>
    <t>Yacob, Tesfayohanes W.; Fisher, Richard (Chip); Linden, Karl G.; Weimer, Alan W.</t>
  </si>
  <si>
    <t>Pyrolysis of human feces: Gas yield analysis and kinetic modeling</t>
  </si>
  <si>
    <t>Fecal sludge; Latrine waste; DAEM; Pyrolysis gas; Biomass pyrolysis</t>
  </si>
  <si>
    <t>ACTIVATION-ENERGY MODEL; SEWAGE-SLUDGE; BIOCHAR; MANURE; CHAR; STORMWATER; CONVERSION; PRODUCTS; K(0)(E); BIOMASS</t>
  </si>
  <si>
    <t>Pyrolysis of human feces renders the waste free of pathogens and is a potential method of treating fecal sludge waste collected from non-sewered systems. Slow pyrolysis experiments were conducted on human feces and the char yield and gas evolution quantified at 1-10 degrees C/min heating rates. Char yield ranged from 35.1 to 35.8% (dry mass basis), while the gas yield ranged from 17.2 to 29.6% (dry mass basis). The pyrolysis gases detected were CO, CO2, CH4, C2H6, and H-2. These non-condensable gases contained a higher heating value (HHV) ranging from 7.2 to 22.8 MJ/Nm(3). Kinetic analysis was done by a pyrolysis reaction model free method (Isoconversional) as well as a DAEM (Distributed Activated Energy Model) method that assumes many irreversible first order reactions. Both yielded very close values for activation energy ranging from 141 kJ/mol to 409 with half of the biomass conversion happening at 241.5 +/- 2.9 kJ/mol. The findings of the research provide useful technical information that can guide the design of a pyrolysis system to treat fecal waste. Social acceptance and scale-up issues need to be addressed through further research. (C) 2018 The Authors. Published by Elsevier Ltd.</t>
  </si>
  <si>
    <t>[Yacob, Tesfayohanes W.; Linden, Karl G.] Univ Colorado, Civil Environm &amp; Architectural Engn Dept, 428 UCB,ECOT 441, Boulder, CO 80309 USA; [Fisher, Richard (Chip); Weimer, Alan W.] Univ Colorado, Dept Chem &amp; Biol Engn, 596 UCB, Boulder, CO 80309 USA; [Yacob, Tesfayohanes W.] Messiah Coll, Dept Engn, One Coll Ave,Suite 3034, Mechanicsburg, PA 17055 USA</t>
  </si>
  <si>
    <t>University of Colorado System; University of Colorado Boulder; University of Colorado System; University of Colorado Boulder</t>
  </si>
  <si>
    <t>Linden, KG (corresponding author), Univ Colorado, Civil Environm &amp; Architectural Engn Dept, 428 UCB,ECOT 441, Boulder, CO 80309 USA.;Weimer, AW (corresponding author), Univ Colorado, Dept Chem &amp; Biol Engn, 596 UCB, Boulder, CO 80309 USA.</t>
  </si>
  <si>
    <t>tyacob@messiah.edu; Karl.Linden@colorado.edu; Alan.Weimer@colorado.edu</t>
  </si>
  <si>
    <t>Linden, Karl Gregory/GZM-3897-2022; Weimer, Alan/GOJ-7967-2022</t>
  </si>
  <si>
    <t>Weimer, Alan/0000-0002-2471-349X</t>
  </si>
  <si>
    <t>Bill &amp; Melinda Gates Foundation, Reinvent the Toilet Challenge [OPP1065047]; Bill and Melinda Gates Foundation [OPP1065047] Funding Source: Bill and Melinda Gates Foundation</t>
  </si>
  <si>
    <t>Bill &amp; Melinda Gates Foundation, Reinvent the Toilet Challenge; Bill and Melinda Gates Foundation(Bill &amp; Melinda Gates Foundation)</t>
  </si>
  <si>
    <t>The authors would like to acknowledge the Sol-Char Sanitation team (www.colorado.edu/solchar) as well as Caitlin Maljinger for her assistance with TGA experiments. This project was generously funded by the Bill &amp; Melinda Gates Foundation, Reinvent the Toilet Challenge, Grant #OPP1065047 awarded to University of Colorado Boulder. We wish to thank our Foundation program managers, Dr. Carl Hensman and Dr. Doulaye Kone for their support throughout this work.</t>
  </si>
  <si>
    <t>10.1016/j.wasman.2018.07.020</t>
  </si>
  <si>
    <t>WOS:000449133500023</t>
  </si>
  <si>
    <t>Stafford, W; Blignaut, J</t>
  </si>
  <si>
    <t>Stafford, William; Blignaut, James</t>
  </si>
  <si>
    <t>Reducing landscape restoration costs: Feasibility of generating electricity from invasive alien plant biomass on the Agulhas Plain, South Africa</t>
  </si>
  <si>
    <t>ECOSYSTEM SERVICES</t>
  </si>
  <si>
    <t>Workshop on Optimizing and Unlocking Investment in Ecological Infrastructure in South Africa</t>
  </si>
  <si>
    <t>NOV 15-19, 2015</t>
  </si>
  <si>
    <t>Dept Environm Affairs S Africa, SOUTH AFRICA</t>
  </si>
  <si>
    <t>Deutsche Gesell Int Zusammenarbeit GmbH, Econ Land Degradat,Ecosystem Serv Partnership,Australian Natil Univ</t>
  </si>
  <si>
    <t>Dept Environm Affairs S Africa</t>
  </si>
  <si>
    <t>Invasive alien plants; Bioenergy; Biomass; Electricity; Agulhas plain; Landscape restoration</t>
  </si>
  <si>
    <t>South Africa has embarked on a large-scale government programme to control invasive alien plants (IAPs). However, to date, very little cost recovery has occurred through the development of value adding industries and the sale of various wood products and bioenergy. Using the Agulhas Plain as a case study, we assess the feasibility of using IAP biomass in modular 250 kWe wood gasifiers to produce electricity with biochar as a co-product. There is sufficient IAP biomass available over a 15 year time-frame for the installation of 2.6 MWe electricity generation capacity, and the financial feasibility is attractive (net present value US$1.35 million for wood gasifiers, compared to - US$2.1 million for diesel-fuelled generators). However, the feasibility of the value added industry depends on sharing the cost for IAP biomass supply between the bioenergy entrepreneur (US $11.01/green tonne) and government (US$17.56/green tonne). A cost-sharing business model and public-private partnerships will be needed to develop value adding industries, control IAPs and reduce the costs of landscape restoration. These value adding industries will also deliver various other socio-economic benefits; including: increasing water availability, reducing carbon emissions, providing jobs, developing skills, stimulating rural development, and helping to steer South Africa towards a more sustainable development path.</t>
  </si>
  <si>
    <t>[Stafford, William] CSIR, Nat Resources &amp; Environm Unit, POB 320, ZA-7599 Stellenbosch, South Africa; [Stafford, William] Stellenbosch Univ, Dept Ind Engn, ZA-7600 Stellenbosch, South Africa; [Blignaut, James] Univ Pretoria, Dept Econ, ZA-0001 Pretoria, South Africa; [Blignaut, James] SAEON, ZA-0001 Pretoria, South Africa</t>
  </si>
  <si>
    <t>Council for Scientific &amp; Industrial Research (CSIR) - South Africa; Stellenbosch University; University of Pretoria; National Research Foundation - South Africa; South African Environmental Observation Network (SAEON)</t>
  </si>
  <si>
    <t>Stafford, W (corresponding author), Stellenbosch Univ, Dept Ind Engn, ZA-7600 Stellenbosch, South Africa.</t>
  </si>
  <si>
    <t>wstafford@csir.co.za</t>
  </si>
  <si>
    <t>Blignaut, James N/U-1755-2017; Lobo, Diele/I-9106-2012</t>
  </si>
  <si>
    <t>Blignaut, James/0000-0001-7059-9010</t>
  </si>
  <si>
    <t>Department of Environment Affairs (DEA); Natural Resource Management Programme</t>
  </si>
  <si>
    <t>This project received funding support from the Department of Environment Affairs (DEA), Natural Resource Management Programme.</t>
  </si>
  <si>
    <t>2212-0416</t>
  </si>
  <si>
    <t>ECOSYST SERV</t>
  </si>
  <si>
    <t>Ecosyst. Serv.</t>
  </si>
  <si>
    <t>10.1016/j.ecoser.2017.04.008</t>
  </si>
  <si>
    <t>Science Citation Index Expanded (SCI-EXPANDED); Social Science Citation Index (SSCI); Conference Proceedings Citation Index - Social Science &amp;amp; Humanities (CPCI-SSH); Conference Proceedings Citation Index - Science (CPCI-S)</t>
  </si>
  <si>
    <t>FL4OL</t>
  </si>
  <si>
    <t>WOS:000414209800006</t>
  </si>
  <si>
    <t>Schlogl, S; Diendorfer, P; Baldermann, A; Vollprecht, D</t>
  </si>
  <si>
    <t>Schloegl, S.; Diendorfer, P.; Baldermann, A.; Vollprecht, D.</t>
  </si>
  <si>
    <t>Use of industrial residues for heavy metals immobilization in contaminated site remediation: a brief review</t>
  </si>
  <si>
    <t>Heavy metal immobilization; Industrial residues; Fly ash; Metallurgical residues; Contaminated site remediation; Environmental pollution</t>
  </si>
  <si>
    <t>RED MUD; FLY-ASH; FIELD-EVALUATION; PORTLAND-CEMENT; SOIL AMENDMENTS; BAUXITE RESIDUE; PB; STABILIZATION; CADMIUM; BIOCHAR</t>
  </si>
  <si>
    <t>The increasing use of industrial residues for the remediation of landscapes contaminated with heavy metals diminishes the negative environmental impact of the contamination itself, reduces the demand for primary raw materials and minimizes the costs for the disposal of the residues. On the other hand, industrial residues often contain heavy metals themselves, which make their application for contaminated site remediation controversial. This study assembles and compares results of different investigations, such as laboratory tests, greenhouse tests and full-scale field tests, concerning heavy metals immobilization in soils all over the world. This review begins with an overview of the principles of immobilization and then focusses on two major groups of industrial residues: (i) residues from metallurgy (slags and red mud) and (ii) residues from thermal processes, i.e. incineration and pyrolysis. The feasibility of industrial residue applications in contaminated site remediation is presented exemplarily for the immobilization of arsenic, cadmium, cobalt, chromium, copper, manganese, nickel, lead and zinc. Red mud and steel slag additives show a high removal efficiency for specific heavy metals at contaminated field sites, whereas fly ash and biochar applications exhibit a high performance for various heavy metals uptake at laboratory scale, bearing a high potential for the extension to full-industrial scale. The latter materials may increase the soil pH, which favours the sorption of cationic heavy metals, but may decrease the sorption of hazardous oxyanions. [GRAPHICS] .</t>
  </si>
  <si>
    <t>[Schloegl, S.; Vollprecht, D.] Univ Leoben, Chair Waste Proc Technol &amp; Waste Management AVAW, Leoben, Austria; [Diendorfer, P.] Univ Leoben, Chair Geol &amp; Econ Geol, Leoben, Austria; [Baldermann, A.] Graz Univ Technol, Nawi Graz Geoctr, Inst Appl Geosci, Graz, Austria</t>
  </si>
  <si>
    <t>University of Leoben; University of Leoben; Graz University of Technology</t>
  </si>
  <si>
    <t>Vollprecht, D (corresponding author), Univ Leoben, Chair Waste Proc Technol &amp; Waste Management AVAW, Leoben, Austria.</t>
  </si>
  <si>
    <t>daniel.vollprecht@unileoben.ac.at</t>
  </si>
  <si>
    <t>Vollprecht, Daniel/0000-0003-1809-5223</t>
  </si>
  <si>
    <t>Montanuniversitat Leoben</t>
  </si>
  <si>
    <t>Open access funding provided by Montanuniversitat Leoben. No funding was received to assist with the preparation of this manuscript.</t>
  </si>
  <si>
    <t>10.1007/s13762-022-04184-x</t>
  </si>
  <si>
    <t>F9DA2</t>
  </si>
  <si>
    <t>WOS:000791100500002</t>
  </si>
  <si>
    <t>Iglesias, SP; Miyazaki, MR; Mariano, AP; Franco, TT</t>
  </si>
  <si>
    <t>Iglesias, S. P.; Miyazaki, M. R.; Mariano, A. P.; Franco, T. T.</t>
  </si>
  <si>
    <t>Techno-economic assessment of bio-oil produced from Eucalyptus forestry residues</t>
  </si>
  <si>
    <t>Lignocellulosic feedstock; Pyrolysis; By-products; Bio-char; Sensitivity analysis; Minimum selling price; Georeferencing analysis</t>
  </si>
  <si>
    <t>FAST PYROLYSIS; BIOMASS</t>
  </si>
  <si>
    <t>Forestry residue is potentially useful for obtaining bio-oil and its by-products (biochar, syngas, and acid-rich aqueous extract) via fast pyrolysis. As such, we carried out a techno-economic analysis of both the production of bio-oil from Eucalyptus grandis residues (ER) and their availability in the state of Sao Paulo, Brazil. Discounted cash flow was used to calculate the minimum selling price (MSP) of bio-oil. Georeferencing identified the location of 20 Eucalyptus plantations, ten of which were selected due to their better economic performance. These ten plantations were potentially able to produce 59 million L/year of bio-oil. The economic analysis of the future biorefineries showed that an MSP of 11.6-19.3 $ (US)/GJ could support the processing of 60,000-5,000 tons/year of ER. A simulation of a large biorefinery revealed a capital investment (CAPEX) of around 6 M$ (US), reaching an operating expenditure peak of approximately 3 M$/year. The sensitivity analysis identified that plant capacity had the most significant impact on MSP, while the by-products (acid extract and biochar) lowered this by 22 %. The large biorefinery simulated using the Monte Carlo method had an 80 % chance of reaching a net present value (NPV) &gt; 0, and an 80 % probability of reaching an internal rate of return (IRR) &gt; 10 %. This study demonstrated that the production of bio-oils by the ten simulated centralized biorefineries is economically viable based on the NPV and IRR indicators.</t>
  </si>
  <si>
    <t>[Iglesias, S. P.; Franco, T. T.] Univ Campinas UNICAMP, Sch Chem Engn, Lab Biochem Engn Biorefining &amp; Prod Renewable Sou, Campinas, SP, Brazil; [Miyazaki, M. R.] Univ Campinas UNICAMP, Sch Agr Engn, Grp GeoIntelligence Res Agr GeoIn, Campinas, SP, Brazil; [Mariano, A. P.] Univ Campinas UNICAMP, Sch Chem Engn, Lab Optimizat Design &amp; Adv Control LOPCA, Campinas, SP, Brazil</t>
  </si>
  <si>
    <t>Universidade Estadual de Campinas; Universidade Estadual de Campinas; Universidade Estadual de Campinas</t>
  </si>
  <si>
    <t>Franco, TT (corresponding author), Univ Campinas UNICAMP, Sch Chem Engn, Lab Biochem Engn Biorefining &amp; Prod Renewable Sou, Campinas, SP, Brazil.</t>
  </si>
  <si>
    <t>tfranco@unicamp.br</t>
  </si>
  <si>
    <t>Mariano, Adriano Pinto/H-8170-2012; Franco, Telma Teixeira/AAP-6842-2021</t>
  </si>
  <si>
    <t>Mariano, Adriano Pinto/0000-0003-2934-992X; Franco, Telma Teixeira/0000-0002-9611-4541</t>
  </si>
  <si>
    <t>PETROBRAS [5850.0106689.18.9, SAP 4600558234]; FUNCAMP; FAPESP [2015/50612-8]; CAPES; CNPq</t>
  </si>
  <si>
    <t>PETROBRAS(Fundacao de Amparo a Pesquisa do Amapa (FAPEAP)Petrobras); FUNCAMP; FAPESP(Fundacao de Amparo a Pesquisa do Estado de Sao Paulo (FAPESP)); CAPES(Coordenacao de Aperfeicoamento de Pessoal de Nivel Superior (CAPES)); CNPq(Conselho Nacional de Desenvolvimento Cientifico e Tecnologico (CNPQ))</t>
  </si>
  <si>
    <t>The authors thank PETROBRAS (5850.0106689.18.9, SAP 4600558234) , FUNCAMP, FAPESP grant number 2015/50612-8, CAPES, and CNPq for their financial support, and FEQ and UNICAMP by the infrastructure.</t>
  </si>
  <si>
    <t>10.1016/j.indcrop.2021.113936</t>
  </si>
  <si>
    <t>UO5ZQ</t>
  </si>
  <si>
    <t>WOS:000694774000008</t>
  </si>
  <si>
    <t>Lin, Z; Rui, ZP; Liu, ML; Bian, RJ; Liu, XY; Lu, HF; Cheng, K; Zhang, XH; Zheng, JF; Li, LQ; Marios, D; Stephen, J; Natarjan, I; Pan, GX</t>
  </si>
  <si>
    <t>Lin Zhi; Rui Zhipeng; Liu Minglong; Bian Rongjun; Liu Xiaoyu; Lu Haifei; Cheng Kun; Zhang Xuhui; Zheng Jufeng; Li Lianqing; Marios, Drosos; Stephen, Joseph; Natarjan, Ishwaran; Pan Genxing</t>
  </si>
  <si>
    <t>Pyrolyzed biowastes deactivated potentially toxic metals and eliminated antibiotic resistant genes for healthy vegetable production</t>
  </si>
  <si>
    <t>Bio-waste; Biochar; Potentially toxic metals; Antibiotic resistant genes; Vegetable production; Soil amendment; Clean production</t>
  </si>
  <si>
    <t>HEAVY-METALS; SEWAGE-SLUDGE; WASTE MANAGEMENT; CLIMATE-CHANGE; PATHOGENIC BACTERIA; MICROBIAL PROCESSES; AGRICULTURAL SOILS; BIOCHAR AMENDMENT; CIRCULAR ECONOMY; RISK-ASSESSMENT</t>
  </si>
  <si>
    <t>Potentially toxic metals (PTEs) and antibiotic resistance genes (ARGs) present in bio-wastes were the major environmental and health risks for soil use. If pyrolyzing bio-wastes into biochar could minimize such risks had not been elucidated. This study evaluated PTE pools, microbial and ARGs abundances of wheat straw (WS), swine manure (SM) and sewage sludge (SS) before and after pyrolysis, which were again tested for soil amendment at a 2% dosage in a pot experiment with a vegetable crop of pak choi (Brassica campestris L.). Pyrolysis led to PTEs concentration in biochars but reduced greatly their mobility, availability and migration potential, as revealed respectively by leaching, CaCl2 extraction and risk assessment coding. In SM and SS after pyrolysis, gene abundance was removed by 4-5 orders for bacterial, by 2-3 orders for fungi and by 3-5 orders for total ARGs. With these material amended, PTEs available pool decreased by 25%-85% while all ARGs eliminated to background in the pot soil. Unlike a &gt;50% yield decrease and a &gt;30% quality decline with unpyrolyzed SM and SS, their biochars significantly increased biomass production and overall quality of pak choi grown in the amended soil. Comparatively, amendment of the biochars decreased plant PTEs content by 23-57% and greatly reduced health risk of pak choi, with total target hazard quotient values well below the guideline limit for subsistence diet by adult. Furthermore, biochar soil amendment enabled a synergic improvement on soil fertility, product quality, and biomass production as well as metal stabilization in the soil-plant system. Thus, biowastes pyrolysis and reuse in vegetable production could help build up a closed loop of production-wastebiochar-production, addressing not only circular economy but healthy food and climate nexus also and contributing to achieving the United Nations sustainable development goals. (C) 2020 The Author(s). Published by Elsevier Ltd.</t>
  </si>
  <si>
    <t>[Lin Zhi; Rui Zhipeng; Liu Minglong; Bian Rongjun; Liu Xiaoyu; Lu Haifei; Cheng Kun; Zhang Xuhui; Zheng Jufeng; Li Lianqing; Marios, Drosos; Stephen, Joseph; Natarjan, Ishwaran; Pan Genxing] Nanjing Agr Univ, Inst Resource Ecosyst &amp; Environm Agr, 1 Weigang, Nanjing 210095, Peoples R China; [Lin Zhi; Rui Zhipeng; Liu Minglong; Bian Rongjun; Liu Xiaoyu; Lu Haifei; Cheng Kun; Zhang Xuhui; Zheng Jufeng; Li Lianqing; Marios, Drosos; Stephen, Joseph; Natarjan, Ishwaran; Pan Genxing] Nanjing Agr Univ, Dept Soil Sci, 1 Weigang, Nanjing 210095, Peoples R China; [Lin Zhi; Rui Zhipeng; Liu Minglong; Bian Rongjun; Liu Xiaoyu; Lu Haifei; Cheng Kun; Zhang Xuhui; Zheng Jufeng; Li Lianqing; Marios, Drosos; Stephen, Joseph; Natarjan, Ishwaran; Pan Genxing] Nanjing Agr Univ, Ctr Biomass Green Technol, 1 Weigang, Nanjing 210095, Peoples R China; [Bian Rongjun; Liu Xiaoyu; Cheng Kun; Zhang Xuhui; Zheng Jufeng; Li Lianqing] Nanjing Agr Univ, Jiangsu Collaborat Innovat Ctr Solid Organ Waste, 1 Weigang, Nanjing 210095, Peoples R China; [Pan Genxing] Zhejiang Univ Sci &amp; Technol, Key Lab Recycling &amp; Ecotreatment Waste Biomass Zh, Hangzhou 310023, Peoples R China</t>
  </si>
  <si>
    <t>Nanjing Agricultural University; Nanjing Agricultural University; Nanjing Agricultural University; Nanjing Agricultural University; Zhejiang University of Science &amp; Technology</t>
  </si>
  <si>
    <t>Pan, GX (corresponding author), Nanjing Agr Univ, Inst Resource Ecosyst &amp; Environm Agr, 1 Weigang, Nanjing 210095, Peoples R China.;Pan, GX (corresponding author), Nanjing Agr Univ, Dept Soil Sci, 1 Weigang, Nanjing 210095, Peoples R China.</t>
  </si>
  <si>
    <t>Liu, Minglong/AAU-5150-2021; Drosos, Marios/AFT-4452-2022; Drosos, Marios/AAM-1741-2020; Pan, Genxing/AAH-8501-2019</t>
  </si>
  <si>
    <t xml:space="preserve">Liu, Minglong/0000-0002-9012-5960; Drosos, Marios/0000-0003-0403-7014; Drosos, Marios/0000-0003-0403-7014; </t>
  </si>
  <si>
    <t>Ministry of Science and Technology of China [2017YFD0200802]; Ministry of Education of China; Jiangsu Collaborative Innovation Center for Solid OrganicWaste Resource Utilization, China</t>
  </si>
  <si>
    <t>Ministry of Science and Technology of China(Ministry of Science and Technology, China); Ministry of Education of China(Ministry of Education, China); Jiangsu Collaborative Innovation Center for Solid OrganicWaste Resource Utilization, China</t>
  </si>
  <si>
    <t>This study was partially supported by Ministry of Science and Technology of China under a grant number of 2017YFD0200802. Funding for advanced soil and environment research was also provided with the project Two First-Class Discipline Construction Plan by the Ministry of Education of China. Additional in-kind financial support was provided also with the Jiangsu Collaborative Innovation Center for Solid OrganicWaste Resource Utilization, China. Assistance by Jinhua Institute of Bio-economy, Zhejiang, China for biochar preparation of swine manure and sewage sludge is acknowledged. The authors are grateful for the anonymous referees for their very kind but constructive comments for improving the significance of the study and the MS quality.</t>
  </si>
  <si>
    <t>10.1016/j.jclepro.2020.124208</t>
  </si>
  <si>
    <t>WOS:000579500800180</t>
  </si>
  <si>
    <t>Zhang, XY; Gao, B; Creamer, AE; Cao, CC; Li, YC</t>
  </si>
  <si>
    <t>Zhang, Xueyang; Gao, Bin; Creamer, Anne Elise; Cao, Chengcheng; Li, Yuncong</t>
  </si>
  <si>
    <t>Adsorption of VOCs onto engineered carbon materials: A review</t>
  </si>
  <si>
    <t>VOC emissions; Organic vapors; Carbon-based adsorbents; Air quality; Filtration</t>
  </si>
  <si>
    <t>VOLATILE ORGANIC-COMPOUNDS; ORDERED MESOPOROUS CARBON; GRANULAR-ACTIVATED CARBON; SINGLE-WALLED NANOTUBES; WATER-VAPOR ADSORPTION; SURFACE OXYGEN GROUPS; AQUEOUS-SOLUTION; CATALYTIC-OXIDATION; PORE STRUCTURE; ELECTROTHERMAL DESORPTION</t>
  </si>
  <si>
    <t>Volatile organic compounds (VOCs) severely threaten human health and the ecological environment because most of them are toxic, mutagenic, and carcinogenic. The persistent increase of VOCs together with the stringent regulations make the reduction of VOC emissions more imperative. Up to now, numerous VOC treatment technologies have emerged, such as incineration, condensation, biological degradation, absorption, adsorption, and catalysis oxidation et al. Among them, the adsorption technology has been recognized as an efficient and economical control strategy because it has the potential to recover and reuse both adsorbent and adsorbate. Due to their large specific surface area, rich porous structure, and high adsorption capacity, carbonaceous adsorbents are widely used in gas purification, especially with respect to VOC treatment and recovery. This review discusses recent research developments of VOC adsorption onto a variety of engineered carbonaceous adsorbents, including activated carbon, biochar, activated carbon fiber, carbon nanotube, graphene and its derivatives, carbon-silica composites, ordered mesoporous carbon, etc. The key factors influence the VOC adsorption are analyzed with focuses on the physiochemical characters of adsorbents, properties of adsorbates as well as the adsorption conditions. In addition, the sources, health effect, and abatement methods of VOCs are also described. (C) 2017 Elsevier B.V. All rights reserved.</t>
  </si>
  <si>
    <t>[Zhang, Xueyang; Cao, Chengcheng] Xuzhou Univ Technol, Sch Environm Engn, Xuzhou 221000, Peoples R China; [Zhang, Xueyang] Shanghai Key Lab Atmospher Particle Pollut &amp; Prev, Shanghai 200433, Peoples R China; [Zhang, Xueyang; Gao, Bin; Creamer, Anne Elise] Univ Florida, Dept Agr &amp; Biol Engn, Gainesville, FL 32611 USA; [Li, Yuncong] Univ Florida, Ctr Trop Res &amp; Educ, Homestead, FL 33031 USA</t>
  </si>
  <si>
    <t>Xuzhou University of Technology; State University System of Florida; University of Florida; State University System of Florida; University of Florida</t>
  </si>
  <si>
    <t>Gao, B (corresponding author), Univ Florida, Dept Agr &amp; Biol Engn, Gainesville, FL 32611 USA.</t>
  </si>
  <si>
    <t>bg55@ufl.edu</t>
  </si>
  <si>
    <t>Zhang, Xueyang/HZI-0685-2023; Li, Yuncong/B-9517-2009; Gao, Bin/B-8027-2010</t>
  </si>
  <si>
    <t>Li, Yuncong/0000-0001-6331-083X; Gao, Bin/0000-0003-3769-0191; Zhang, Xueyang/0000-0003-3625-219X</t>
  </si>
  <si>
    <t>Natural Science Foundation of the Jiangsu Higher Education Institutions of China [14KJB610010]; Shanghai Key Laboratory of Atmospheric Particle Pollution and Prevention (LAP3) [FDLAP15005]; Key Laboratory Open Fund of Persistent Pollutant Control and Resource Recycling of Jiangxi Province [ST201422010]; Science and Technology Plan Projects of Xuzhou City [KC15SH017]; Xuzhou University of Technology [XKY2015105]; National Building Materials Industry Science and Technology Innovation Plan [2014-M4-1]</t>
  </si>
  <si>
    <t>Natural Science Foundation of the Jiangsu Higher Education Institutions of China(National Natural Science Foundation of China (NSFC)); Shanghai Key Laboratory of Atmospheric Particle Pollution and Prevention (LAP3); Key Laboratory Open Fund of Persistent Pollutant Control and Resource Recycling of Jiangxi Province; Science and Technology Plan Projects of Xuzhou City; Xuzhou University of Technology; National Building Materials Industry Science and Technology Innovation Plan</t>
  </si>
  <si>
    <t>This work was partially supported by the Natural Science Foundation of the Jiangsu Higher Education Institutions of China (Grant No. 14KJB610010), the Opening Project of Shanghai Key Laboratory of Atmospheric Particle Pollution and Prevention (LAP&lt;SUP&gt;3&lt;/SUP&gt;) (Grant No. FDLAP15005), the Key Laboratory Open Fund of Persistent Pollutant Control and Resource Recycling of Jiangxi Province (Grant No. ST201422010), Science and Technology Plan Projects of Xuzhou City (Grant No. KC15SH017), Key Plan Projects of Xuzhou University of Technology (Grant No. XKY2015105), and the National Building Materials Industry Science and Technology Innovation Plan (Grant No. 2014-M4-1).</t>
  </si>
  <si>
    <t>10.1016/j.jhazmat.2017.05.013</t>
  </si>
  <si>
    <t>FB2KN</t>
  </si>
  <si>
    <t>WOS:000405972800011</t>
  </si>
  <si>
    <t>Li, ZY; Yi, WM; Li, ZH; Tian, CY; Fu, P; Zhang, YC; Zhou, L; Teng, J</t>
  </si>
  <si>
    <t>Li, Zhiyu; Yi, Weiming; Li, Zhihe; Tian, Chunyan; Fu, Peng; Zhang, Yuchun; Zhou, Ling; Teng, Jie</t>
  </si>
  <si>
    <t>Preparation of Solid Fuel Hydrochar over Hydrothermal Carbonization of Red Jujube Branch</t>
  </si>
  <si>
    <t>red jujube branch; hydrothermal carbonization; hydrochar; energy recovery efficiency; solid fuel</t>
  </si>
  <si>
    <t>PROCESS PARAMETERS; WASTE BIOMASS; BIOCHAR; TEMPERATURE; CELLULOSE; SLUDGE; LIGNIN; TIME</t>
  </si>
  <si>
    <t>Biomass energy is becoming increasingly important, owing to the decreasing supply of fossil fuels and growing environmental problems. Hydrothermal carbonization (HTC) is a promising technology for producing solid biofuels from agricultural and forestry residues because of its lower fossil-fuel consumption. In this study, HTC was used to upgrade red jujube branch (RJB) to prepare hydrochar at six temperatures (220, 240, 260, 280, 300, and 320 degrees C) for 120 min, and at 300 degrees C for 30, 60, 90, and 120 min. The results showed that the energy recovery efficiency (ERE) reached maximum values of 80.42% and 79.86% at a residence time of 90 min and a reaction temperature of 220 degrees C, respectively. X-ray diffraction results and Fourier transform infrared spectroscopy measurements show that the microcrystal features of RJB were destroyed, whereas the hydrochar contained an amorphous structure and mainly lignin fractions at increased temperatures. Thermogravimetric analysis shows that the hydrochar had better fuel qualities than RJB, making hydrochar easier to burn.</t>
  </si>
  <si>
    <t>[Li, Zhiyu; Yi, Weiming; Li, Zhihe; Tian, Chunyan; Fu, Peng; Zhang, Yuchun] Shandong Univ Technol, Sch Agr Engn &amp; Food Sci, Zibo 255000, Peoples R China; [Li, Zhiyu] Dept Educ Xinjiang Uygur Autonomous Reg, Key Lab Modern Agr Engn, Alar 843300, Peoples R China; [Zhou, Ling] Tarim Univ, Coll Mech &amp; Elect Engn, Alar 843300, Peoples R China; [Teng, Jie] Jiangxi Agr Univ, Sch Agr Sci, Nanchang 330045, Jiangxi, Peoples R China</t>
  </si>
  <si>
    <t>Shandong University of Technology; Tarim University; Jiangxi Agricultural University</t>
  </si>
  <si>
    <t>Yi, WM (corresponding author), Shandong Univ Technol, Sch Agr Engn &amp; Food Sci, Zibo 255000, Peoples R China.;Zhou, L (corresponding author), Tarim Univ, Coll Mech &amp; Elect Engn, Alar 843300, Peoples R China.;Teng, J (corresponding author), Jiangxi Agr Univ, Sch Agr Sci, Nanchang 330045, Jiangxi, Peoples R China.</t>
  </si>
  <si>
    <t>lizhiyu@sdut.edu.cn; yiweiming@sdut.edu.cn; lizhihe@sdut.edu.cn; tiancy@sdut.edu.cn; fupsklcc@126.com; zhangyc@sdut.edu.cn; zhoul-007@163.com; tengjie33@163.com</t>
  </si>
  <si>
    <t>Yi, Weiming/ABD-7435-2020; li, zy/HZM-1892-2023</t>
  </si>
  <si>
    <t>Fu, Peng/0000-0002-2436-0401; FETTAH, Nadjiya/0000-0001-5630-8918; Teng, Jie/0000-0001-9259-8115</t>
  </si>
  <si>
    <t>National Natural Science Foundation of China, China [51536009]; Taishan Scholars Program of Shandong Province; Ph.D. Program of Shandong University of Technology [4041-418033]; National Natural Science Foundation of China [41601601, 61501249]; Open Project of Xinjiang Key Laboratory of Modern Agricultural Engineering [TDNG2020104]; Scientific and Technological Research Projects in Key Fields of Xinjiang Production and Construction Corps [2019AB028]; Youth Innovation Support Program of Shandong Colleges and Universities [2019KJD013]</t>
  </si>
  <si>
    <t>National Natural Science Foundation of China, China(National Natural Science Foundation of China (NSFC)); Taishan Scholars Program of Shandong Province; Ph.D. Program of Shandong University of Technology; National Natural Science Foundation of China(National Natural Science Foundation of China (NSFC)); Open Project of Xinjiang Key Laboratory of Modern Agricultural Engineering; Scientific and Technological Research Projects in Key Fields of Xinjiang Production and Construction Corps; Youth Innovation Support Program of Shandong Colleges and Universities</t>
  </si>
  <si>
    <t>This research was supported by the National Natural Science Foundation of China, China (Nos. 51536009), Taishan Scholars Program of Shandong Province, Ph.D. Program of Shandong University of Technology (4041-418033), and the National Natural Science Foundation of China (No. 41601601, 61501249), Open Project of Xinjiang Key Laboratory of Modern Agricultural Engineering (TDNG2020104), Scientific and Technological Research Projects in Key Fields of Xinjiang Production and Construction Corps (2019AB028), Youth Innovation Support Program of Shandong Colleges and Universities (2019KJD013).</t>
  </si>
  <si>
    <t>10.3390/en13020480</t>
  </si>
  <si>
    <t>KV4DH</t>
  </si>
  <si>
    <t>WOS:000520432300194</t>
  </si>
  <si>
    <t>Hu, YY; Yang, F; Chen, FF; Feng, YH; Chen, DZ; Dai, XH</t>
  </si>
  <si>
    <t>Hu, Yuyan; Yang, Fan; Chen, Fangfang; Feng, Yuheng; Chen, Dezhen; Dai, Xiaohu</t>
  </si>
  <si>
    <t>Pyrolysis of the mixture of MSWI fly ash and sewage sludge for co-disposal: Effect of ferrous/ferric sulfate additives</t>
  </si>
  <si>
    <t>Sewage sludge; MSWI fly ash; Pyrolysis; Ferrous/ferric sulfates; Co-disposal</t>
  </si>
  <si>
    <t>SEQUENTIAL EXTRACTION PROCEDURE; CEMENT CLINKER PRODUCTION; HEAVY-METALS; RISK-ASSESSMENT; ALTERNATIVE FUEL; PORTLAND-CEMENT; BIO-OIL; STABILIZATION; SPECIATION; BIOCHAR</t>
  </si>
  <si>
    <t>Co-pyrolysis with sewage sludge was proved to be an efficient pre-treatment for sanitary landfill of municipal solid waste incineration (MSWI) fly ash (FA). In this study, to improve the stabilization effect of heavy metals, mixed ferrous/ferric sulfate was added into the FA/SS mixture before pyrolysis. To examine the feasibility of the landfill of co-pyrolysis char, toxicity characteristic leaching procedure (HJ/T300) was conducted. In addition, physio-chemical characteristics of char were also tested to explain the stability of heavy metals, including the speciation, mineralogical composition and the morphological features of them. The results indicated that within the range that the obtained char could meet the standard for landfill (GB16889-2008), the appropriate addition of mixed ferrous/ferric sulfates benefit to raising the FA ratio in the FA/SS mixture. The maximum ratio of 67 wt% is achieved when the additive was 1.5 wt% of dried SS (based on iron element) and the pyrolysis temperature was 500 degrees C. (C) 2018 Elsevier Ltd. All rights reserved.</t>
  </si>
  <si>
    <t>[Hu, Yuyan; Yang, Fan; Chen, Fangfang; Feng, Yuheng; Chen, Dezhen] Tongji Univ, Thermal &amp; Environm Engn Inst, Mech Engn Coll, Shanghai 200092, Peoples R China; [Dai, Xiaohu] Tongji Univ, Natl Engn Res Ctr Urban Pollut Control, Shanghai 200092, Peoples R China</t>
  </si>
  <si>
    <t>Hu, YY (corresponding author), Tongji Univ, Thermal &amp; Environm Engn Inst, Mech Engn Coll, Shanghai 200092, Peoples R China.</t>
  </si>
  <si>
    <t>yuyan1993@tongji.edu.cn</t>
  </si>
  <si>
    <t>Major Science and Technology Program of China for Water Pollution Control and Treatment [2017ZX07202]; National Natural Science Foundation of China [11475211, 51706156]; National High Technology Research and Development Program (863 Program) of China [2012AA063504]</t>
  </si>
  <si>
    <t>Major Science and Technology Program of China for Water Pollution Control and Treatment; National Natural Science Foundation of China(National Natural Science Foundation of China (NSFC)); National High Technology Research and Development Program (863 Program) of China(National High Technology Research and Development Program of China)</t>
  </si>
  <si>
    <t>The study was supported by Major Science and Technology Program of China for Water Pollution Control and Treatment (Grant No. 2017ZX07202), the National Natural Science Foundation of China (Grant No. 11475211 and 51706156) and the National High Technology Research and Development Program (863 Program) of China (Grant No. 2012AA063504).</t>
  </si>
  <si>
    <t>10.1016/j.wasman.2018.01.040</t>
  </si>
  <si>
    <t>GF8PQ</t>
  </si>
  <si>
    <t>WOS:000432235200035</t>
  </si>
  <si>
    <t>Moragues-Saitua, L; Arias-Gonzalez, A; Blanco, F; Benito-Carnero, G; Gartzia-Bengoetxea, N</t>
  </si>
  <si>
    <t>Moragues-Saitua, Lur; Arias-Gonzalez, Ander; Blanco, Fernando; Benito-Carnero, Garazi; Gartzia-Bengoetxea, Nahia</t>
  </si>
  <si>
    <t>Effects of biochar and wood ash amendments in the soil-water-plant environment of two temperate forest plantations</t>
  </si>
  <si>
    <t>FRONTIERS IN FORESTS AND GLOBAL CHANGE</t>
  </si>
  <si>
    <t>biochar; wood ash; fertilization; toxicity; SOC; soil pH; pore water</t>
  </si>
  <si>
    <t>RISK-ASSESSMENT; MICROBIAL-ASSAY; ECOSYSTEMS; CARBON; FERTILIZATION; PRODUCTIVITY; CHEMISTRY; TOXICITY; NITROGEN; STORAGE</t>
  </si>
  <si>
    <t>Forest biomass is considered an alternative to fossil fuels in energy production, as part of global strategies for climate change mitigation. Application of by-products such as wood ash (WA) and biochar (BC) to soil could replace the nutrients removed by tree harvesting and could also increase soil carbon stocks. However, the extent to which these amendments can provide benefits depends on how the by-products interact with the soil-water-plant system. We studied the short-term responses of WA and BC application in two different mineral soil-water-plant systems in temperate forests: A. Typic Udorthent (TU) with mature Pinus radiata; B. Typic Dystrudept (TD) with young Quercus pyrenaica, to test the following hypotheses: (1) the application of WA and BC will increase nutrient uptake by plants, but (2) these products could induce toxicity in the soil-water-plant system, and (3) in case of no toxicity, plant biomass growth in these temperate forest soils will increase due to increased plant nutrient uptake. Biochar was applied at rates of 3.5, 10, and 20 Mg ha(-1) and WA at rates of 1.5, 4.5, and 9 Mg ha(-1) (calcium equivalent). A nitrogen enriched treatment was applied with the intermediate doses. Ecotoxicity testing indicated that WA and BC were not toxic, although Ni uptake increased in biomass of the TU after BC + N application. BC increased SOC stocks of both sites, depending on treatment. In TD BC increased K uptake by plants, but did not increase biomass. In summary, this study shows that the application of BC and WA had different effects on the soil -water-plant system in two different forest soils. This difference was attributed to (i) the soil characteristics, (ii) the application rates and (iii) whether or not nitrogen was applied. Long-term field experiments are required to test the performance and potential toxicity of these by-products as soil enhancers.</t>
  </si>
  <si>
    <t>[Moragues-Saitua, Lur; Arias-Gonzalez, Ander; Blanco, Fernando; Benito-Carnero, Garazi; Gartzia-Bengoetxea, Nahia] Basque Res &amp; Technol Alliance BRTA, NEIKER Basque Inst Agr Res &amp; Dev, Forest Sci Dept, Bizkaia Sci &amp; Technol Pk, Derio, Spain; [Moragues-Saitua, Lur] Popular Lab Food Sovereignty &amp; Transformat, Amillena Koop Elkarte Txikia, Atxondo, Spain; [Benito-Carnero, Garazi] Basque Govt, Publ Hlth Div Bizkaia, Bilbao, Spain</t>
  </si>
  <si>
    <t>Basque Government</t>
  </si>
  <si>
    <t>Gartzia-Bengoetxea, N (corresponding author), Basque Res &amp; Technol Alliance BRTA, NEIKER Basque Inst Agr Res &amp; Dev, Forest Sci Dept, Bizkaia Sci &amp; Technol Pk, Derio, Spain.</t>
  </si>
  <si>
    <t>ngartzia@neiker.eus</t>
  </si>
  <si>
    <t>Spanish National Institute for Agronomic Research INIA [RTA2012-00048-00-00]; INTERREG IVB EA Atlantic space; Economic Development and Competitiveness Department of the Basque Government; Spanish state R + D + I Program Oriented to the Challenges of Society of Society [PID2019-109726RR-100]</t>
  </si>
  <si>
    <t>Spanish National Institute for Agronomic Research INIA(Instituto de Investigacion Agropecuaria (INIA)); INTERREG IVB EA Atlantic space; Economic Development and Competitiveness Department of the Basque Government; Spanish state R + D + I Program Oriented to the Challenges of Society of Society</t>
  </si>
  <si>
    <t>This study was formed part of the Charfor project (RTA2012-00048-00-00) funded by the Spanish National Institute for Agronomic Research INIA. The Karrantza experimental site was established by the Reinfforce Project Reinfforce (REsource INFrastructure for monitoring and adapting European Atlantic FORests under Changing climate; DS21 Demostration Site) funded by INTERREG IVB EA Atlantic space. The Economic Development and Competitiveness Department of the Basque Government awarded Lur Moragues Saitua a pre-doctoral scholarship. Open access publishing was covered by URLUR project (PID2019-109726RR-100) funded by the Spanish state R + D + I Program Oriented to the Challenges of Society of Society.</t>
  </si>
  <si>
    <t>2624-893X</t>
  </si>
  <si>
    <t>FRONT FOR GLOB CHANG</t>
  </si>
  <si>
    <t>Front. For. Glob. Change</t>
  </si>
  <si>
    <t>JAN 19</t>
  </si>
  <si>
    <t>10.3389/ffgc.2022.878217</t>
  </si>
  <si>
    <t>Ecology; Forestry</t>
  </si>
  <si>
    <t>Environmental Sciences &amp; Ecology; Forestry</t>
  </si>
  <si>
    <t>8L8NX</t>
  </si>
  <si>
    <t>WOS:000924037800001</t>
  </si>
  <si>
    <t>Zhong, M; Guan, JD; Sun, JC; Shu, XQ; Ding, H; Chen, LY; Zhou, N; Xiao, ZB</t>
  </si>
  <si>
    <t>Zhong, Mei'e; Guan, Jindiao; Sun, Jingchun; Shu, Xiaoqing; Ding, Hao; Chen, Liying; Zhou, Nan; Xiao, Zhubing</t>
  </si>
  <si>
    <t>A Cost- and Energy Density-Competitive Lithium-Sulfur Battery</t>
  </si>
  <si>
    <t>ENERGY STORAGE MATERIALS</t>
  </si>
  <si>
    <t>Lithium-sulfur batteries; Self-densification; Cell cost; Energy density; Tobacco stem</t>
  </si>
  <si>
    <t>LI-S; PERFORMANCE; POLYSULFIDE; CATHODE; ELECTROLYTE; SYSTEM; CELLS; SITU</t>
  </si>
  <si>
    <t>Attaining jointly high energy density at low cost is extremely challenging for lithium-sulfur (Li-S) batteries to compete with commercially available Li ion batteries (LIB). Here we report a class of bio-derived dense self-supporting cathode with ultralow porosity of 0.4 via self-densification effect during thermal drying without mechanical compression to realize a low-cost Li-S cell with high gravimetric/volumetric energy densities. Benefiting from the great preponderances of biochar, jointly high gravimetric/volumetric energy densities of 422 Wh kg(-1)/446 Wh L-1 are achieved under conditions of high mass loading (6.5 mg cm(-2)) and extremely lean electrolyte (2.5 mu L mg(-1)), the corresponding costs based on sub-Ah level pouch cell are estimated to be as low as $60/kWh-$90/kWh for the initial 20 cycles via a materials-to-system analysis, which is visibly less than that in the typical commercial LIB ($100/kWh). The current study presents meaningful opportunity to develop commercially viable Li-S batteries that are competitive on a specific energy/cost basis with current state-of-the-art LIB.</t>
  </si>
  <si>
    <t>[Zhong, Mei'e; Guan, Jindiao; Sun, Jingchun; Shu, Xiaoqing; Ding, Hao; Chen, Liying; Zhou, Nan] Hunan Agr Univ, Sch Chem &amp; Mat Sci, Changsha 410128, Peoples R China; [Xiao, Zhubing] Henan Univ, Henan Key Lab Photovolta Mat, Kaifeng 475004, Peoples R China; [Zhong, Mei'e; Zhou, Nan] Hunan Agr Univ, Hunan Engn Res Ctr Biochar, Changsha 410128, Peoples R China</t>
  </si>
  <si>
    <t>Hunan Agricultural University; Henan University; Hunan Agricultural University</t>
  </si>
  <si>
    <t>Xiao, ZB (corresponding author), Henan Univ, Henan Key Lab Photovolta Mat, Kaifeng 475004, Peoples R China.</t>
  </si>
  <si>
    <t>zbxiao@vip.henu.edu.cn</t>
  </si>
  <si>
    <t>National Natural Science Foundation of China [51703061, 21808053]; Hunan Provincial Natural Science Foundation of China [2018JJ3214]; Research Foundation of Education Department of Hunan Province [18A103, 19A217]; Scientific Research Foundation for Special Support Program for Exceptional Talents of Henan University [CX3050A0920027]; Key Scientific Research Projects of Higher Education in Henan Province [21zx008]; Double first-class construction project of Hunan Agricultural University [SYL2019062]</t>
  </si>
  <si>
    <t>National Natural Science Foundation of China(National Natural Science Foundation of China (NSFC)); Hunan Provincial Natural Science Foundation of China(Natural Science Foundation of Hunan Province); Research Foundation of Education Department of Hunan Province; Scientific Research Foundation for Special Support Program for Exceptional Talents of Henan University; Key Scientific Research Projects of Higher Education in Henan Province; Double first-class construction project of Hunan Agricultural University</t>
  </si>
  <si>
    <t>This work was financially supported by the financial support from National Natural Science Foundation of China (51703061, 21808053), Hunan Provincial Natural Science Foundation of China (2018JJ3214), Research Foundation of Education Department of Hunan Province (18A103, 19A217), Double first-class construction project of Hunan Agricultural University (SYL2019062) and the Scientific Research Foundation for Special Support Program for Exceptional Talents of Henan University (CX3050A0920027). Key Scientific Research Projects of Higher Education in Henan Province (21zx008).</t>
  </si>
  <si>
    <t>2405-8297</t>
  </si>
  <si>
    <t>2405-8289</t>
  </si>
  <si>
    <t>ENERGY STORAGE MATER</t>
  </si>
  <si>
    <t>Energy Storage Mater.</t>
  </si>
  <si>
    <t>10.1016/j.ensm.2021.06.037</t>
  </si>
  <si>
    <t>Chemistry, Physical; Nanoscience &amp; Nanotechnology; Materials Science, Multidisciplinary</t>
  </si>
  <si>
    <t>UA4DA</t>
  </si>
  <si>
    <t>WOS:000685110200012</t>
  </si>
  <si>
    <t>Sun, SY; Fang, TG; Xue, G; He, YL; Wang, XN; Song, Q; Zang, XK; Wang, YW; Zheng, SS</t>
  </si>
  <si>
    <t>Sun, Suyang; Fang, Tinggan; Xue, Gang; He, Yueling; Wang, Xiaonuan; Song, Qi; Zang, Xueke; Wang, Yiwei; Zheng, Shanshan</t>
  </si>
  <si>
    <t>Reduction and Heavy Metal Stabilization of River Sediment by Hydrothermal Treatment</t>
  </si>
  <si>
    <t>JOURNAL OF NANOMATERIALS</t>
  </si>
  <si>
    <t>SEWAGE-SLUDGE; QUANTITATIVE-EVALUATION; PYROLYSIS TEMPERATURE; TITANATE NANOTUBES; ENVIRONMENTAL RISK; CHEMICAL FORMS; POLLUTED SOILS; CARBONIZATION; BIOCHAR; ZINC</t>
  </si>
  <si>
    <t>In this paper, hydrothermal treatment was used to treat river sediment. The physicochemical properties, chemical speciation, bioavailability, ecotoxicity, and leaching toxicity of heavy metals (Zn, Cu, Cr, Cd, Ni, Pb) in sediment under different hydrothermal treatment conditions were studied, and stabilization mechanisms of heavy metals were explained. The results showed that hydrothermal temperature and time had a huge impact on sediment reduction and heavy metal stabilization. The best reduction and stabilization of sediments were achieved at a hydrothermal temperature of 260 degrees C and a hydrothermal period of 3 h. The hydrothermal treatment caused the sediment to undergo dehydration, dihydroxylation, decarboxylation, deamination, and aromatization with a gradual decrease in its H/C ratio, O/C ratio, and pH; a gradual increase in porosity and surface area; and a decrease in particle size. This facilitates the dehydration, reduction, and stabilization of the sediment. The bioavailable components of heavy metals in sediment were dramatically reduced following hydrothermal treatment, but the fraction of stable components rose significantly. This resulted in a marked decrease in the environmental bioavailability, ecotoxicity, and leaching toxicity of the heavy metals. Therefore, hydrothermal treatment might be an effective ex situ repairment way for reducing, stabilizing, and making river sediment harmless.</t>
  </si>
  <si>
    <t>[Sun, Suyang; Fang, Tinggan; Xue, Gang; He, Yueling; Wang, Xiaonuan; Song, Qi] Donghua Univ, Coll Environm Sci &amp; Engn, Shanghai 201620, Peoples R China; [Zang, Xueke] Shanghai Yaxin Urban Construction Co Ltd, Shanghai 200436, Peoples R China; [Wang, Yiwei] Jingan Dist River Water Management Off, Shanghai 200072, Peoples R China; [Zheng, Shanshan] Shanghai Triumph Energy Conservat Engn Co Ltd, Shanghai 200060, Peoples R China</t>
  </si>
  <si>
    <t>Donghua University</t>
  </si>
  <si>
    <t>Xue, G (corresponding author), Donghua Univ, Coll Environm Sci &amp; Engn, Shanghai 201620, Peoples R China.</t>
  </si>
  <si>
    <t>2191586@mail.dhu.edu.cn; fangtinggan@163.com; xuegang@dhu.edu.cn; 1113146488@qq.com; wangxn114@163.com; songqi980116@163.com; zangxueke@sgeeg.com; wang-yiwei@live.cn; shanshan.zheng@steccn.com</t>
  </si>
  <si>
    <t>Sun, Suyang/0000-0002-0136-8611</t>
  </si>
  <si>
    <t>National Key R&amp;D Program of China; Project of Shanghai Science and Technology Commission;  [2019YFD1100502];  [19DZ1207903]</t>
  </si>
  <si>
    <t xml:space="preserve">National Key R&amp;D Program of China; Project of Shanghai Science and Technology Commission; ; </t>
  </si>
  <si>
    <t>AcknowledgmentsThis study was supported by the National Key R&amp;D Program of China (No: 2019YFD1100502) and the Project of Shanghai Science and Technology Commission (No: 19DZ1207903).</t>
  </si>
  <si>
    <t>1687-4110</t>
  </si>
  <si>
    <t>1687-4129</t>
  </si>
  <si>
    <t>J NANOMATER</t>
  </si>
  <si>
    <t>J. Nanomater.</t>
  </si>
  <si>
    <t>AUG 22</t>
  </si>
  <si>
    <t>10.1155/2022/5303955</t>
  </si>
  <si>
    <t>4W6WV</t>
  </si>
  <si>
    <t>WOS:000860301400003</t>
  </si>
  <si>
    <t>Selvaratnam, T; Henkanatte-Gedera, SM; Muppaneni, T; Nirmalakhandan, N; Deng, S; Lammers, PJ</t>
  </si>
  <si>
    <t>Selvaratnam, T.; Henkanatte-Gedera, S. M.; Muppaneni, T.; Nirmalakhandan, N.; Deng, S.; Lammers, P. J.</t>
  </si>
  <si>
    <t>Maximizing recovery of energy and nutrients from urban wastewaters</t>
  </si>
  <si>
    <t>Energy recovery; Algal cultivation; Wastewater; Nutrient recycle; Hydrothermal liquefaction</t>
  </si>
  <si>
    <t>WASTE-WATER TREATMENT; ANAEROBIC-DIGESTION; BIOFUEL PRODUCTION; MICROALGAE; ALGAE; FLOCCULATION; REMOVAL</t>
  </si>
  <si>
    <t>Historically, UWWs (urban wastewaters) that contain high levels of organic carbon, N (nitrogen), and P (phosphorous) have been considered an environmental burden and have been treated at the expense of significant energy input. With the advent of new pollution abatement technologies, UWWs are now being regarded as a renewable resource from which, useful chemicals and energy could be harvested. This study proposes an integrated, algal-based system that has the potential to treat UWWs to the desired discharge standards in a sustainable manner while recovering high fraction of its energy content as well as its N- and P-contents for use as fertilizers. Key embodiments of the system being proposed are: i) cultivation of an extremophile microalga, Galdieria sulphuraria, in UWW for removal of carbon, N, and P via single-step by mixotrophic metabolism; ii) extraction of energy-rich biocrude and biochar from the cultivated biomass via hydrothermal processing; and, iii) enhancement of biomass productivity via partial recycling of the nutrient-rich AP (aqueous product) from hydrothermal-processed biomass to the cultivation step to optimize productivity, and formulation of fertilizers from the remaining AP. This paper presents a process model to simulate this integrated system, identify the optimal process conditions, and establish ranges for operational parameters. (C) 2016 Elsevier Ltd. All rights reserved.</t>
  </si>
  <si>
    <t>[Selvaratnam, T.; Henkanatte-Gedera, S. M.; Nirmalakhandan, N.] New Mexico State Univ, Dept Civil Engn, Las Cruces, NM 88003 USA; [Muppaneni, T.; Deng, S.] New Mexico State Univ, Dept Chem Engn, Las Cruces, NM 88003 USA; [Lammers, P. J.] New Mexico State Univ, Energy Res Lab, Las Cruces, NM 88003 USA</t>
  </si>
  <si>
    <t>Lammers, Peter/K-6661-2018; Deng, Shuguang/G-5926-2011; selvaratnam, Thinesh/M-3950-2015</t>
  </si>
  <si>
    <t>Lammers, Peter/0000-0002-7312-0797; Deng, Shuguang/0000-0003-2892-3504; selvaratnam, Thinesh/0000-0002-0705-4453</t>
  </si>
  <si>
    <t>NSF Engineering Research Center for Reinventing the Nation's Urban Water Infrastructure (ReNUWIt) [EEC-1028968]; US Department of Energy [DE-EE0003046, DE-EE0006269]; National Science Foundation [IIA-1301346]; Office of the Vice President for Research at NMSU; Ed &amp; Harold Foreman Endowed Chair</t>
  </si>
  <si>
    <t>NSF Engineering Research Center for Reinventing the Nation's Urban Water Infrastructure (ReNUWIt); US Department of Energy(United States Department of Energy (DOE)); National Science Foundation(National Science Foundation (NSF)); Office of the Vice President for Research at NMSU; Ed &amp; Harold Foreman Endowed Chair</t>
  </si>
  <si>
    <t>This study was supported in part by the NSF Engineering Research Center for Reinventing the Nation's Urban Water Infrastructure (ReNUWIt), Award #EEC-1028968; the US Department of Energy under contract DE-EE0003046 to the National Alliance for Advanced Biofuels and Bioproducts (NAABB) and DE-EE0006269 for the Regional Algal Feedstock Testbed Partnership; the National Science Foundation award #IIA-1301346 (New Mexico EPSCoR); the Office of the Vice President for Research at NMSU; and the Ed &amp; Harold Foreman Endowed Chair.</t>
  </si>
  <si>
    <t>10.1016/j.energy.2016.03.102</t>
  </si>
  <si>
    <t>DO4BO</t>
  </si>
  <si>
    <t>WOS:000377727000002</t>
  </si>
  <si>
    <t>Jiang, X; Chen, YX; Lu, CZ</t>
  </si>
  <si>
    <t>Jiang Xia; Chen Yan-Xin; Lu Can-Zhong</t>
  </si>
  <si>
    <t>Bio-inspired Materials for Photocatalytic Hydrogen Production</t>
  </si>
  <si>
    <t>CHINESE JOURNAL OF STRUCTURAL CHEMISTRY</t>
  </si>
  <si>
    <t>biomass; bio-inspired materials; photocatalytic hydrogen production</t>
  </si>
  <si>
    <t>POROUS MATERIALS; EVOLUTION; DEGRADATION; NANOMATERIALS; CONSTRUCTION; ADSORPTION; NANOSHEETS; CELLULOSE; BIOCHAR; ENERGY</t>
  </si>
  <si>
    <t>After millions of years of evolution, species in nature have structures and complex elements that are difficult to synthesize artificially. Moreover, these fine structures and compositions are often beneficial to improve the photocatalytic performance. Therefore, various materials with special morphology, pore structure and element composition derived from biomass have emerged and are widely used. This mini review focuses on the preparation of bio-inspired materials and their current status in photocatalytic hydrogen production. Hopefully, this will bring new perspectives to researchers and make them learn more about the advantages of learning from nature and pay more attention to the green design of material structures.</t>
  </si>
  <si>
    <t>[Jiang Xia; Chen Yan-Xin; Lu Can-Zhong] Chinese Acad Sci, Fujian Inst Res Struct Matter, CAS Key Lab Design &amp; Assembly Funct Nanostruct, Fuzhou 350002, Peoples R China; [Jiang Xia; Chen Yan-Xin; Lu Can-Zhong] Chinese Acad Sci, Fujian Inst Res Struct Matter, Fujian Prov Key Lab Nanomat, Fuzhou 350002, Peoples R China; [Jiang Xia; Chen Yan-Xin; Lu Can-Zhong] Chinese Acad Sci, Xiamen Inst Rare Earth Mat, Haixi Inst, Xiamen Key Lab Rare Earth Photoelect Funct Mat, Xiamen 361021, Peoples R China</t>
  </si>
  <si>
    <t>Chinese Academy of Sciences; Fujian Institute of Research on the Structure of Matter, CAS; Chinese Academy of Sciences; Fujian Institute of Research on the Structure of Matter, CAS; Chinese Academy of Sciences</t>
  </si>
  <si>
    <t>Chen, YX; Lu, CZ (corresponding author), Chinese Acad Sci, Fujian Inst Res Struct Matter, CAS Key Lab Design &amp; Assembly Funct Nanostruct, Fuzhou 350002, Peoples R China.;Chen, YX; Lu, CZ (corresponding author), Chinese Acad Sci, Fujian Inst Res Struct Matter, Fujian Prov Key Lab Nanomat, Fuzhou 350002, Peoples R China.;Chen, YX; Lu, CZ (corresponding author), Chinese Acad Sci, Xiamen Inst Rare Earth Mat, Haixi Inst, Xiamen Key Lab Rare Earth Photoelect Funct Mat, Xiamen 361021, Peoples R China.</t>
  </si>
  <si>
    <t>yanxinchen@fjirsm.ac.cn; czlu@fjirsm.ac.cn</t>
  </si>
  <si>
    <t>chen, yanxin/AAI-5282-2020</t>
  </si>
  <si>
    <t>chen, yanxin/0000-0003-1828-3574</t>
  </si>
  <si>
    <t>National Natural Science Foundation of China [21805280, 51672271]; Strategic Priority Research Program of the Chinese Academy of Sciences [XDB20000000]; Key Program of Frontier Science, CAS [QYZDJ-SSW-SLH033]</t>
  </si>
  <si>
    <t>National Natural Science Foundation of China(National Natural Science Foundation of China (NSFC)); Strategic Priority Research Program of the Chinese Academy of Sciences(Chinese Academy of Sciences); Key Program of Frontier Science, CAS</t>
  </si>
  <si>
    <t>This research was supported by the National Natural Science Foundation of China (21805280, 51672271), the Strategic Priority Research Program of the Chinese Academy of Sciences (XDB20000000) and the Key Program of Frontier Science, CAS (QYZDJ-SSW-SLH033)</t>
  </si>
  <si>
    <t>CHINESE JOURNAL STRUCTURAL CHEMISTRY</t>
  </si>
  <si>
    <t>FUJIAN</t>
  </si>
  <si>
    <t>FUIJAN INST RES STRUCT MATTER, CHINESE ACAD SCIENCES, FUZHOU, FUJIAN 350002, PEOPLES R CHINA</t>
  </si>
  <si>
    <t>0254-5861</t>
  </si>
  <si>
    <t>CHINESE J STRUC CHEM</t>
  </si>
  <si>
    <t>Chin. J. Struct. Chem.</t>
  </si>
  <si>
    <t>10.14102/j.cnki.0254-5861.2011-3017</t>
  </si>
  <si>
    <t>Chemistry, Inorganic &amp; Nuclear; Crystallography</t>
  </si>
  <si>
    <t>Chemistry; Crystallography</t>
  </si>
  <si>
    <t>PG0DD</t>
  </si>
  <si>
    <t>WOS:000599413800008</t>
  </si>
  <si>
    <t>Fu, PF; Yang, HF; Zhang, G; Fu, P; Li, ZF</t>
  </si>
  <si>
    <t>Fu, Pingfeng; Yang, Huifen; Zhang, Ge; Fu, Peng; Li, Zhaofeng</t>
  </si>
  <si>
    <t>In-Situ Immobilization of Cd-Contaminated Soils Using Ferronickel Slag as Potential Soil Amendment</t>
  </si>
  <si>
    <t>Ferronickel slag; Cd-contaminated soil; Immobilization; Passivation mechanism; Soil amendment</t>
  </si>
  <si>
    <t>HEAVY-METALS; CADMIUM; AVAILABILITY; REMEDIATION; IMPROVEMENT; REMOVAL; BIOCHAR; CEMENT; NICKEL</t>
  </si>
  <si>
    <t>The current study investigated the efficiency and mechanisms of in situ immobilization of artificially Cd-contaminated soils with ferronickel slag (FNS). The available Cd content of soil was measured and the modified European Community Bureau of Reference (BCR) sequential extraction procedure (SEP) was adopted to quantify the evolutions of Cd chemical speciation after the immobilization by the FNS. The results showed that the addition of FNS (5%-15%) remarkably reduced the available Cd content and increased the pH and cation exchange capacity of soils. The passivation rate of Cd increased from 58.13% to 73.25% as the spiked Cd content rose from 10 to 120 mg kg(-1). The BCR SEP test revealed that the FNS addition substantially reduced the acid soluble fraction and increased the residual fraction of Cd, indicating the reduction of mobility and bioavailability of Cd in soils. The chemical precipitation, ion exchange and surface complexation might be involved in in situ immobilization of Cd-contaminated soils by the FNS.</t>
  </si>
  <si>
    <t>[Fu, Pingfeng; Yang, Huifen; Zhang, Ge; Fu, Peng; Li, Zhaofeng] Univ Sci &amp; Technol Beijing, Sch Civil &amp; Resources Engn, Beijing 100083, Peoples R China</t>
  </si>
  <si>
    <t>Fu, PF (corresponding author), Univ Sci &amp; Technol Beijing, Sch Civil &amp; Resources Engn, Beijing 100083, Peoples R China.</t>
  </si>
  <si>
    <t>pffu@ces.ustb.edu.cn</t>
  </si>
  <si>
    <t>National Key Research &amp; Development Program of China [2018YFC1900604]; National Natural Science Foundation of China [51674017]</t>
  </si>
  <si>
    <t>National Key Research &amp; Development Program of China; National Natural Science Foundation of China(National Natural Science Foundation of China (NSFC))</t>
  </si>
  <si>
    <t>This work was financially supported by the National Key Research &amp; Development Program of China (2018YFC1900604) and National Natural Science Foundation of China (51674017). The authors gratefully appreciated the Guangxi Jinyuan Nickel Industry Co., Ltd., China for providing ferronickel slag samples.</t>
  </si>
  <si>
    <t>10.1007/s00128-019-02719-6</t>
  </si>
  <si>
    <t>JF7EE</t>
  </si>
  <si>
    <t>WOS:000489509900003</t>
  </si>
  <si>
    <t>Majumdar, A; Upadhyay, MK; Giri, B; Karwadiya, J; Bose, S; Jaiswal, MK</t>
  </si>
  <si>
    <t>Majumdar, Arnab; Upadhyay, Munish Kumar; Giri, Biswajit; Karwadiya, Jayant; Bose, Sutapa; Jaiswal, Manoj Kumar</t>
  </si>
  <si>
    <t>Iron oxide doped rice biochar reduces soil-plant arsenic stress, improves nutrient values: An amendment towards sustainable development goals</t>
  </si>
  <si>
    <t>Rice biochar; Iron oxide nanoparticles; Arsenic bioavailability; Nutrient enrichment; Antioxidant enzymes</t>
  </si>
  <si>
    <t>ZERO-VALENT IRON; DIFFERENT TEMPERATURES; OXIDATIVE STRESS; GROWTH; PHYTOCHELATINS; NANOPARTICLES; ANTIOXIDANTS; EXTRACTION; MANAGEMENT; TOXICITY</t>
  </si>
  <si>
    <t>Arsenic (As) contamination in paddy soils and its further translocation to the rice is a serious global issue. Arsenic loading to the rice depends on soil physico-chemical parameters and agronomic practices. To minimize this natural threat, as a natural substance, rice straw was used to produce rice biochar (RBC) and doped with iron oxide (IO) nanoparticles, another eco-friendly composite. In this study, RBC was used at three different concentrations- 0.5%, 1%, and 1.5% alone as well as conjugated with fixed 20 ppm IO nanoparticles. These treatments were compared with the control soil and control plants that had only As in the setup, without any amendments. The application of these treatments was efficient in reducing soil As bioavailability by 43.9%, 60.5%, and 57.3% respectively. Experimental data proved a significant percentage of As was adsorbed onto the RBC + IO conjugate. Further, the 1% RBC + IO conjugate was found to be the best treatment in terms of making soil macro-nutrients bioavailable. Rice seedlings grown under this treatment was more stress tolerant and produced less antioxidant enzymes and stress markers compared to the control plants grown under As-stress only. Rice plants from these different growth setups were observed for internal anatomical integrity and found that the RBC alone and RBC + IO conjugate, both improved the internal vascular structure compared to the control plants. To minimize soil As stress in crops, IO-doped RBC was proven to be the best sustainable amendment for improving soil-crop quality and achieving the proposed motto of Sustainable Development Goals by the United Nations.</t>
  </si>
  <si>
    <t>[Majumdar, Arnab; Giri, Biswajit; Karwadiya, Jayant; Bose, Sutapa; Jaiswal, Manoj Kumar] Indian Inst Sci Educ &amp; Res IISER, Dept Earth Sci, Kolkata 741246, West Bengal, India; [Upadhyay, Munish Kumar] Indian Inst Technol Kanpur, Ctr Environm Sci &amp; Engn, Dept Civil Engn, Kanpur 208016, India</t>
  </si>
  <si>
    <t>Indian Institute of Science Education &amp; Research (IISER) - Kolkata; Indian Institute of Technology System (IIT System); Indian Institute of Technology (IIT) - Kanpur</t>
  </si>
  <si>
    <t>Majumdar, A (corresponding author), Indian Inst Sci Educ &amp; Res IISER, Dept Earth Sci, Kolkata 741246, West Bengal, India.</t>
  </si>
  <si>
    <t>arnabmajumdar891@gmail.com</t>
  </si>
  <si>
    <t>Jaiswal, Manoj Kumar/L-9967-2019</t>
  </si>
  <si>
    <t>Jaiswal, Manoj Kumar/0000-0003-3702-2492; Upadhyay, Munish/0000-0001-7820-022X; Karwadiya, Jayant/0000-0002-0354-8923</t>
  </si>
  <si>
    <t>Ministry of Earth Sciences, India [MoES/P.O. (Geosci) /56/2015]; IISER Kolkata; Council of Scientific and Industrial Research (CSIR) [09/013 (0853) /2018-EMR-I]</t>
  </si>
  <si>
    <t>Ministry of Earth Sciences, India; IISER Kolkata; Council of Scientific and Industrial Research (CSIR)(Council of Scientific &amp; Industrial Research (CSIR) - India)</t>
  </si>
  <si>
    <t>The authors are thankful to IISER-K for providing infrastructure as well as core instrumental facilities. AM is thankful to the Ministry of Earth Sciences, India (MoES/P.O. (Geosci) /56/2015, Grant originally sanctioned to Dr. Sutapa Bose) for providing JRF and IISER Kolkata for providing SRF. The bulk of the fellowship amount to AM has been used for research expenses. MKU is thankful to the Council of Scientific and Industrial Research (CSIR) for CSIR-SRF (09/013 (0853) /2018-EMR-I) .</t>
  </si>
  <si>
    <t>10.1016/j.chemosphere.2022.137117</t>
  </si>
  <si>
    <t>7I2CA</t>
  </si>
  <si>
    <t>WOS:000903699800006</t>
  </si>
  <si>
    <t>Xiao, M; Liu, GM; Jiang, SG; Guan, XW; Chen, JL; Yao, RJ; Wang, XP</t>
  </si>
  <si>
    <t>Xiao, Meng; Liu, Guangming; Jiang, Shengguo; Guan, Xuewei; Chen, Jinlin; Yao, Rongjiang; Wang, Xiuping</t>
  </si>
  <si>
    <t>Bio-Organic Fertilizer Combined with Different Amendments Improves Nutrient Enhancement and Salt Leaching in Saline Soil: A Soil Column Experiment</t>
  </si>
  <si>
    <t>coastal saline soil; organic fertilizer; organic amendment; soil nutrient content; water and salt migration; desalinization rate</t>
  </si>
  <si>
    <t>SODIC SOIL; WATER; IRRIGATION; BIOCHAR; PLANTS</t>
  </si>
  <si>
    <t>Salt-affected soils frequently experience leaching and desalination issues, which severely restrict plant growth and water uptake. Hence, in this experiment, four treatments including CG (no amendments addition); OF (organic fertilizer addition); OH (organic fertilizer and Hekang amendment addition); and OB (organic fertilizer and fulvic acid addition) were designed to examine the effect of organic amendment on soil chemical properties, water and salt transport, and soil desalination laws of coastal saline soil. The results showed that the addition of organic amendments significantly reduced soil pH (8.47-8.52) and salt content (2.06-2.34 g kg(-1)), while increasing soil organic matter content, available phosphorus, and available potassium. OH treatment has a higher available phosphorus content than other treatments. OH and OB treatments elevated the soil desalination ratio (32.95% and 32.12%, respectively) by raising the leaching volume and leaching rate. Organic amendments significantly promoted Na+ (4.5-32%) and SO42- (12-27%) leaching compared to CG. Organic treatments, particularly OB treatment, not only increased the content of soil organic matter and available nutrients but also promoted salt ion leaching, improved soil permeability and increased soil desalination and water leaching rates. Our results may provide a theoretical basis for revealing the desalination law of coastal saline soil.</t>
  </si>
  <si>
    <t>[Xiao, Meng; Guan, Xuewei; Chen, Jinlin] Nanjing Forestry Univ, Co Innovat Ctr Sustainable Forestry Southern China, Sch Forestry, Nanjing 210037, Peoples R China; [Xiao, Meng; Liu, Guangming; Guan, Xuewei; Yao, Rongjiang] Chinese Acad Sci, Inst Soil Sci, State Key Lab Soil &amp; Sustainable Agr, Nanjing 210008, Peoples R China; [Jiang, Shengguo] Tianjin North China Geol Explorat Bur, Tianjin 300170, Peoples R China; [Wang, Xiuping] Hebei Acad Agr &amp; Forestry Sci, Inst Coast Agr, Caofeidian 063200, Peoples R China</t>
  </si>
  <si>
    <t>Nanjing Forestry University; Chinese Academy of Sciences; Institute of Soil Science, CAS; Hebei Academy of Agricultural &amp; Forestry Sciences</t>
  </si>
  <si>
    <t>Chen, JL (corresponding author), Nanjing Forestry Univ, Co Innovat Ctr Sustainable Forestry Southern China, Sch Forestry, Nanjing 210037, Peoples R China.;Liu, GM (corresponding author), Chinese Acad Sci, Inst Soil Sci, State Key Lab Soil &amp; Sustainable Agr, Nanjing 210008, Peoples R China.</t>
  </si>
  <si>
    <t>gmliu@issas.ac.cn; jlchen@njfu.edu.cn</t>
  </si>
  <si>
    <t>Yao, Rongjiang/0000-0001-6676-6760</t>
  </si>
  <si>
    <t>Natural Science Foundation of China-Shandong Joint Key Project [U1806215]; National Key Research and Development Program of China [2022YFD1900104]; Key Research and Development Program of Jiangsu Coast Development Group Co. Ltd. [2022YHTDJB02]; Science and Technology Project of Xinjiang Production and Construction Corps [2019AB038]; Priority Academic Program Development of Jiangsu Higher Education (PAPD)</t>
  </si>
  <si>
    <t>Natural Science Foundation of China-Shandong Joint Key Project; National Key Research and Development Program of China; Key Research and Development Program of Jiangsu Coast Development Group Co. Ltd.; Science and Technology Project of Xinjiang Production and Construction Corps; Priority Academic Program Development of Jiangsu Higher Education (PAPD)</t>
  </si>
  <si>
    <t>This research was funded by the Natural Science Foundation of China-Shandong Joint Key Project (U1806215); National Key Research and Development Program of China (2022YFD1900104); Key Research and Development Program of Jiangsu Coast Development Group Co. Ltd. (2022YHTDJB02); Science and Technology Project of Xinjiang Production and Construction Corps, Grant/Award Number: 2019AB038; Priority Academic Program Development of Jiangsu Higher Education (PAPD). Special thanks are given to the referees and the editors for their instructive comments, suggestions, and editing of the manuscript.</t>
  </si>
  <si>
    <t>10.3390/w14244084</t>
  </si>
  <si>
    <t>7J9HA</t>
  </si>
  <si>
    <t>WOS:000904894500001</t>
  </si>
  <si>
    <t>Domene, X; Enders, A; Hanley, K; Lehmann, J</t>
  </si>
  <si>
    <t>Domene, X.; Enders, A.; Hanley, K.; Lehmann, J.</t>
  </si>
  <si>
    <t>Ecotoxicological characterization of biochars: Role of feedstock and pyrolysis temperature</t>
  </si>
  <si>
    <t>Biochar; Ecotoxicity; Bioassays; Microorganisms; Soil basal respiration; Fauna; Collembolans; Reproduction</t>
  </si>
  <si>
    <t>FOLSOMIA-CANDIDA COLLEMBOLA; SEWAGE-SLUDGE; AGRONOMIC PROPERTIES; SOIL PROPERTIES; RISK-ASSESSMENT; SLOW PYROLYSIS; HEAVY-METALS; BIOAVAILABILITY; TOXICITY; CONTAMINANTS</t>
  </si>
  <si>
    <t>Seven contrasting feedstocks were subjected to slow pyrolysis at low (300 or 350 degrees C) and high temperature (550 or 600 degrees C), and both biochars and the corresponding feedstocks tested for short-term ecotoxicity using basal soil respiration and collembolan reproduction tests. After a 28-d incubation, soil basal respiration was not inhibited but stimulated by additions of feedstocks and biochars. However, variation in soil respiration was dependent on both feedstock and pyrolysis temperature. In the last case, respiration decreased with pyrolysis temperature (r = -0.78; p &lt; 0.0001, n = 21) and increased with a higher volatile matter content (r = 0.51; p &lt; 0.017), these two variables being correlated (r = -0.86, p &lt; 0.0001). Collembolan reproduction was generally unaffected by any of the additions, but when inhibited, it was mostly influenced by feedstock, and generally without any influence of charring itself and pyrolysis temperature. Strong inhibition was only observed in uncharred food waste and resulting biochars. Inhibition effects were probably linked to high soluble Na and NH4 concentrations when both feedstocks and biochars were considered, but mostly to soluble Na when only biochars were taken into account. The general lack of toxicity of the set of slow pyrolysis biochars in this study at typical field application rates (&lt;= 20 Mg ha(-1)) suggests a low short-term toxicity risk. At higher application rates (20-540 Mg ha(-1)), some biochars affected collembolan reproduction to some extent, but only strongly in the food waste biochars. Such negative impacts were not anticipated by the criteria set in currently available biochar quality standards, pointing out the need to consider ecotoxicological criteria either explicitly or implicitly in biochar characterization schemes or in management recommendations. (C) 2014 Elsevier B.V. All rights reserved.</t>
  </si>
  <si>
    <t>[Domene, X.] CREAF, Barcelona 08193, Spain; [Domene, X.] Univ Autonoma Barcelona, Cerdanyola Del Valles 08193, Spain; [Domene, X.; Enders, A.; Hanley, K.; Lehmann, J.] Cornell Univ, Dept Crop &amp; Soil Sci, Ithaca, NY 14853 USA; [Lehmann, J.] Cornell Univ, Atkinson Ctr Sustainable Future, Ithaca, NY 14853 USA</t>
  </si>
  <si>
    <t>Centro de Investigacion Ecologica y Aplicaciones Forestales (CREAF-CERCA); University of Barcelona; Autonomous University of Barcelona; Cornell University; Cornell University</t>
  </si>
  <si>
    <t>Domene, X (corresponding author), CREAF, Barcelona 08193, Spain.</t>
  </si>
  <si>
    <t>Domene, Xavier/L-5611-2014; Lehmann, Johannes/H-2682-2014</t>
  </si>
  <si>
    <t>Domene, Xavier/0000-0002-2951-1491; Lehmann, Johannes/0000-0002-4701-2936</t>
  </si>
  <si>
    <t>This study was funded by the Spanish Ministry of Science and Innovation through the CARBONET project (MICINN, CGL2010-15766). The biochar material production and field plot construction and maintenance where the test soil was obtained was funded by the United States Department of Agriculture through a Hatch grant (USDA, NY-125487), the New York State Energy Research and Development Authority (NYSERDA contract 9891), and the National Science Foundation's Basic Research for Enabling Agricultural Development (NSF-BREAD, grant number IOS-0965336).</t>
  </si>
  <si>
    <t>10.1016/j.scitotenv.2014.12.035</t>
  </si>
  <si>
    <t>WOS:000351248500055</t>
  </si>
  <si>
    <t>Thomas, B; George, G; Landstrom, A; Concina, I; Geng, SY; Vomiero, A; Sain, M; Oksman, K</t>
  </si>
  <si>
    <t>Thomas, Bony; George, Gejo; Landstrom, Anton; Concina, Isabella; Geng, Shiyu; Vomiero, Alberto; Sain, Mohini; Oksman, Kristiina</t>
  </si>
  <si>
    <t>Electrochemical Properties of Biobased Carbon Aerogels Decorated with Graphene Dots Synthesized from Biochar</t>
  </si>
  <si>
    <t>ACS APPLIED ELECTRONIC MATERIALS</t>
  </si>
  <si>
    <t>graphene dots; cellulose nanofibers; kraft lignin; carbon aerogels; electrochemical properties</t>
  </si>
  <si>
    <t>QUANTUM DOTS; HIGH-PERFORMANCE; SUSTAINABLE ENERGY; SCALE SYNTHESIS; EFFICIENT; LIGNIN; LUMINESCENCE; BIOMASS</t>
  </si>
  <si>
    <t>Carbon aerogels prepared from low-cost renewable resources are promising electrode materials for future energy storage applications. However, their electrochemical properties must be significantly improved to match the commercially used high-carbon petroleum products. This paper presents a facile method for the green synthesis of carbon aerogels (CAs) from lignocellulosic materials and graphene dots (GDs) from commercially available biochar. The produced carbon aerogels exhibited a hierarchical porous structure, which facilitates energy storage by forming an electrical double-layer capacitance. Surprisingly, the electrochemical analyses of the GD-doped carbon aerogels revealed that in comparison to pristine carbon aerogels, the surface doping of GDs enhanced the electrochemical performance of carbon aerogels, which can be attributed to the combined effect from both double-layer capacitance and pseudocapacitance. Herein, we designed and demonstrated the efficacy of a supercapacitor device using our green carbon electrode as a sustainable option. These green carbon aerogels have opened a window for their practical use in designing sustainable energy storage devices.</t>
  </si>
  <si>
    <t>[Thomas, Bony; George, Gejo; Landstrom, Anton; Concina, Isabella; Geng, Shiyu; Vomiero, Alberto; Sain, Mohini; Oksman, Kristiina] Lulea Univ Technol, Div Mat Sci, Dept Engn Sci &amp; Math, SE-97187 Lulea, Sweden; [Vomiero, Alberto] Ca Foscari Univ Venice, Dept Mol Sci &amp; Nanosyst, I-30172 Venice, Italy; [Sain, Mohini; Oksman, Kristiina] Univ Toronto, Dept Mech &amp; Ind Engn MIE, Toronto, ON M5S 3G8, Canada</t>
  </si>
  <si>
    <t>Lulea University of Technology; Universita Ca Foscari Venezia; University of Toronto</t>
  </si>
  <si>
    <t>Oksman, K (corresponding author), Lulea Univ Technol, Div Mat Sci, Dept Engn Sci &amp; Math, SE-97187 Lulea, Sweden.;Oksman, K (corresponding author), Univ Toronto, Dept Mech &amp; Ind Engn MIE, Toronto, ON M5S 3G8, Canada.</t>
  </si>
  <si>
    <t>kristiina.oksman@ltu.se</t>
  </si>
  <si>
    <t>; Vomiero, Alberto/F-7567-2010</t>
  </si>
  <si>
    <t>Geng, Shiyu/0000-0003-1776-2725; Concina, Isabella/0000-0001-9729-2502; Sain, Mohini/0000-0003-0808-271X; Vomiero, Alberto/0000-0003-2935-1165; Oksman, Kristiina/0000-0003-4762-2854</t>
  </si>
  <si>
    <t>Bio4Energy National Strategic Research Program (Project name: Carbonization of biomass to high-quality renewable carbon materials for CO2 capture and energy storage); Business Finland; Vetenskapsradet VR [2017-04240]; Kempe Foundation; Swedish Research Council [2017-04240] Funding Source: Swedish Research Council</t>
  </si>
  <si>
    <t>Bio4Energy National Strategic Research Program (Project name: Carbonization of biomass to high-quality renewable carbon materials for CO2 capture and energy storage); Business Finland; Vetenskapsradet VR(Swedish Research Council); Kempe Foundation; Swedish Research Council(Swedish Research CouncilSwedish Research Council for Health Working Life &amp; Welfare (Forte)Swedish Research Council Formas)</t>
  </si>
  <si>
    <t>The authors are grateful for the funding provided by the Bio4Energy National Strategic Research Program (Project name: Carbonization of biomass to high-quality renewable carbon materials for CO2 capture and energy storage). The authors are also thankful for the Grelectronics Project financed by Business Finland, Vetenskapsradet VR for financing (Carbon Lignin 2017-04240), and the Kempe Foundation for financing the research infrastructure at LTU. Dr. Rasoul Esmaeely and the University of Oulu Nanocenter are acknowledged for the TEM analysis.</t>
  </si>
  <si>
    <t>2637-6113</t>
  </si>
  <si>
    <t>ACS APPL ELECTRON MA</t>
  </si>
  <si>
    <t>ACS Appl. Electron. Mater.</t>
  </si>
  <si>
    <t>NOV 23</t>
  </si>
  <si>
    <t>10.1021/acsaelm.1c00487</t>
  </si>
  <si>
    <t>Engineering, Electrical &amp; Electronic; Materials Science, Multidisciplinary</t>
  </si>
  <si>
    <t>ZB6ZY</t>
  </si>
  <si>
    <t>WOS:000756989100004</t>
  </si>
  <si>
    <t>Song, MY; Li, JF; Gao, LH; Tian, YQ</t>
  </si>
  <si>
    <t>Song, Mengyuan; Li, Jiafan; Gao, Lihong; Tian, Yongqiang</t>
  </si>
  <si>
    <t>Comprehensive evaluation of effects of various carbon-rich amendments on overall soil quality and crop productivity in degraded soils</t>
  </si>
  <si>
    <t>Soil degradation; Soil organic carbon; Carbon -rich amendments; Soil quality assessment; Crop yields</t>
  </si>
  <si>
    <t>ORGANIC-MATTER; STABILIZATION; BIODIVERSITY; DEGRADATION; RHIZOSPHERE; MANAGEMENT; NUTRITION; SECURITY; BIOCHAR; LAND</t>
  </si>
  <si>
    <t>Soil degradation is a global menace to agricultural crop production. Since loss of soil organic carbon (SOC) is a significant characteristic of soil degradation and since SOC underpins nearly all critical soil functions, a broad range of C-rich amendments (CRAs) have been applied to avoid soil degradation. However, little information is available regarding how various CRAs influence overall soil quality. Here, we conducted experimental trials under field conditions simultaneously at two sites (Beijing and Ningxia; the nutrient-holding capacity was much higher in the Beijing soil than in the Ningxia soil) over two consecutive years, to investigate effects of various CRAs (i.e. straw-C, composted straw-C, and humic acid-C) on overall soil quality and tomato yields. The overall soil quality was expressed by the soil quality index (SQI) covering a wide range of soil physical, chemical and microbial properties. In general, straw-C addition enhanced SQI mainly at Beijing site through increasing soil water content and plant beneficial bacterium Myxococcota, and decreasing soil pH (alleviating alkalization). Composted straw-C addition increased SQI primarily at Ningxia site by enhancing soil porosity, nutrient avail-ability and plant beneficial bacterium Firmicutes, and reducing soil pH, harsh environment-adapted bacteria Methylomirabilota and Gemmatimonadota, and plant fungal pathogen Basidiomycota. However, humic acid-C addition had no effect on SQI at any experimental site. The SQI showed a significant positive correlation with either root biomass or tomato yields at both sites. Together, our results demonstrate that straw-C addition is an effective method for enhancing overall soil quality and crop productivity in soils having a high nutrient-holding capacity (Beijing), while composted straw-C addition is beneficial to soils having a low nutrient-holding capacity (Ningxia).</t>
  </si>
  <si>
    <t>[Song, Mengyuan; Li, Jiafan; Gao, Lihong; Tian, Yongqiang] China Agr Univ, Coll Hort, Beijing Key Lab Growth &amp; Dev Regulat Protected Veg, Yuanmingyuan West Rd 2, Beijing 100193, Peoples R China</t>
  </si>
  <si>
    <t>Tian, YQ (corresponding author), China Agr Univ, Coll Hort, Beijing Key Lab Growth &amp; Dev Regulat Protected Veg, Yuanmingyuan West Rd 2, Beijing 100193, Peoples R China.</t>
  </si>
  <si>
    <t>tianyq1984@cau.edu.cn</t>
  </si>
  <si>
    <t>National Natural Science Foundation of China [31972478]; Beijing Innovation Consortium of Agriculture Research System [BAIC01- 2023]; earmarked fund for China Agriculture Research System [CARS-23]; Key Research and Development Program of Ningxia [2021BBF02005]; Construction of Beijing Science and Technology Innovation and Service Capacity in Top Subjects [CEFF- PXM2019_014207_000032]</t>
  </si>
  <si>
    <t>National Natural Science Foundation of China(National Natural Science Foundation of China (NSFC)); Beijing Innovation Consortium of Agriculture Research System; earmarked fund for China Agriculture Research System; Key Research and Development Program of Ningxia; Construction of Beijing Science and Technology Innovation and Service Capacity in Top Subjects</t>
  </si>
  <si>
    <t>The authors appreciate the financial support received from the National Natural Science Foundation of China (Project 31972478) , the Beijing Innovation Consortium of Agriculture Research System (BAIC01-2023) , the earmarked fund for China Agriculture Research System (CARS-23) , the Key Research and Development Program of Ningxia (2021BBF02005) , and the Construction of Beijing Science and Technology Innovation and Service Capacity in Top Subjects (CEFF-PXM2019_014207_000032) .</t>
  </si>
  <si>
    <t>10.1016/j.geoderma.2023.116529</t>
  </si>
  <si>
    <t>J6RP4</t>
  </si>
  <si>
    <t>WOS:001010873600001</t>
  </si>
  <si>
    <t>Wiese, L; Wollenberg, E; Alcantara-Shivapatham, V; Richards, M; Shelton, S; Honle, SE; Heidecke, C; Madari, BE; Chenu, C</t>
  </si>
  <si>
    <t>Wiese, Liesl; Wollenberg, Eva; Alcantara-Shivapatham, Viridiana; Richards, Meryl; Shelton, Sadie; Honle, Susanna Esther; Heidecke, Claudia; Madari, Beata Emoke; Chenu, Claire</t>
  </si>
  <si>
    <t>Countries' commitments to soil organic carbon in Nationally Determined Contributions</t>
  </si>
  <si>
    <t>CLIMATE POLICY</t>
  </si>
  <si>
    <t>soil organic carbon; climate change; Paris Agreement; Nationally Determined Contribution; agriculture; policy</t>
  </si>
  <si>
    <t>CLIMATE-CHANGE MITIGATION; SEQUESTRATION; STOCKS; STABILIZATION; AGRICULTURE; MECHANISMS; BIOCHAR; MATTER</t>
  </si>
  <si>
    <t>Soil carbon is the major active pool of terrestrial carbon, and as such, soil organic carbon (SOC) targets, policies and measures will be pivotal to achieving global climate targets. SOC sequestration may reduce the net annual greenhouse gas emissions from Agriculture, Forestry and Other Land Use by between 3% and 71%, while simultaneously supporting various ecosystem services. Accurate SOC accounting and monitoring, however, is constrained by various technical challenges related to indicators, rates of SOC change, measuring the impact of management practices on SOC, and the long-term persistence of sequestered SOC. We assessed countries' pledges to the Paris Agreement for SOC in agriculture to better understand the level, transparency, and specificity of commitments. Reviewing 184 countries' initial Nationally Determined Contributions (NDCs), we considered whether SOC was included, what was pledged, the level of ambition promised and the specificity of mitigation targets. Twenty-eight countries referred to SOC in their NDCs, citing quantified or unquantified mitigation targets, national policies or programs, and actions and measures to be implemented in agricultural lands (14), peatlands (6) or wetlands (14). Countries' reasons for not including SOC in NDCs included the need to prioritize goals of sustainable development and food security above climate mitigation, a lack of incentives for farmers to improve management practices, and the difficulty of accurately monitoring changes in SOC. Including SOC targets in NDCs can improve NDCs' comprehensiveness and transparency to track and compare policy progress across NDCs; it can also leverage SOC-related climate finance, technical support, and capacity building. Key policy insights Many NDCs specify practices known to have the potential to achieve SOC sequestration or protection without explicitly mentioning SOC. The SOC-related mitigation potential of these practices can be quantified in future NDCs. NDCs are not presently a good indicator of countries' interest or commitment to SOC action at national level. To improve this, countries with existing SOC policies, programs, and actions can specify their SOC-related commitments in future NDCs. Increased collaboration between countries with experience managing SOC and countries needing support to develop SOC-related targets, policies, measures and incentives for land users and farmers would facilitate the provision of such needed support. To increase country commitments and attention to managing SOC, there is a need for improved SOC measurement and monitoring, for better evidence on the impacts of management practices on SOC, and for incentives for farmers to change practices and overcome barriers.</t>
  </si>
  <si>
    <t>[Wiese, Liesl] Int Agr Sci &amp; Policy Consultant, Cape Town, South Africa; [Wollenberg, Eva; Shelton, Sadie] Univ Vermont, CGIAR Res Program Climate Change Agr &amp; Food Secur, Burlington, VT USA; [Wollenberg, Eva; Shelton, Sadie] Univ Vermont, Gund Inst Environm, Burlington, VT 05405 USA; [Alcantara-Shivapatham, Viridiana] Fed Off Agr &amp; Food, Bonn, Germany; [Richards, Meryl] Ceres, Boston, MA USA; [Honle, Susanna Esther; Heidecke, Claudia] Thunen Inst, Braunschweig, Germany; [Madari, Beata Emoke] Brazilian Agr Res Corp Embrapa, Brasilia, DF, Brazil; [Chenu, Claire] AgroParisTech, Paris, France</t>
  </si>
  <si>
    <t>CGIAR; University of Vermont; University of Vermont; Johann Heinrich von Thunen Institute; Empresa Brasileira de Pesquisa Agropecuaria (EMBRAPA); AgroParisTech</t>
  </si>
  <si>
    <t>Wiese, L (corresponding author), Int Agr Sci &amp; Policy Consultant, Cape Town, South Africa.</t>
  </si>
  <si>
    <t>liesl.wiese76@gmail.com</t>
  </si>
  <si>
    <t>Wiese-Rozanov, Liesl/0000-0001-5835-4088</t>
  </si>
  <si>
    <t>Vanguard Charitable; CGIAR Research Program on Climate Change, Agriculture and Food Security (CCAFS)</t>
  </si>
  <si>
    <t>Vanguard Charitable; CGIAR Research Program on Climate Change, Agriculture and Food Security (CCAFS)(CGIAR)</t>
  </si>
  <si>
    <t>This work was funded by Vanguard Charitable (facilitated by Betsy Taylor, Breakthrough Strategies and Solutions) and the CGIAR Research Program on Climate Change, Agriculture and Food Security (CCAFS).</t>
  </si>
  <si>
    <t>1469-3062</t>
  </si>
  <si>
    <t>1752-7457</t>
  </si>
  <si>
    <t>CLIM POLICY</t>
  </si>
  <si>
    <t>Clim. Policy</t>
  </si>
  <si>
    <t>SEP 14</t>
  </si>
  <si>
    <t>10.1080/14693062.2021.1969883</t>
  </si>
  <si>
    <t>Environmental Studies; Public Administration</t>
  </si>
  <si>
    <t>Environmental Sciences &amp; Ecology; Public Administration</t>
  </si>
  <si>
    <t>UZ3UR</t>
  </si>
  <si>
    <t>WOS:000690321000001</t>
  </si>
  <si>
    <t>Ren, B; Fan, MQ; Yang, XD; Wang, L; Yu, HX</t>
  </si>
  <si>
    <t>Ren, Bo; Fan, Meiqing; Yang, Xiaodong; Wang, Lei; Yu, Haixia</t>
  </si>
  <si>
    <t>3D Hierarchical structure Electrodes of MnO2 Nanosheets Decorated on Needle-like NiCo2O4 Nanocones on Ni Foam as a cathode material for Asymmetric Supercapacitors</t>
  </si>
  <si>
    <t>CHEMISTRYSELECT</t>
  </si>
  <si>
    <t>Hierarchical; MnO2 nanosheets; needle-like NiCo2O4 nanocones; hybrid arrays; biochar; asymmetric supercapacitor</t>
  </si>
  <si>
    <t>CORE-SHELL NANOWIRES; HIGH-PERFORMANCE; ELECTROCHEMICAL-BEHAVIOR; ARRAYS; HETEROSTRUCTURE; CONSTRUCTION; NANOTUBES; COMPOSITE; GROWTH</t>
  </si>
  <si>
    <t>In this work, three dimensional (3D) hierarchical structure electrode of MnO2 nanosheets decorated on needle-like NiCo2O4 nanocones hybrid arrays on Ni foam is designed by a two-step hydrothermal process. In this special structure, 3D hierarchical NiCo2O4/MnO2 core/shell composites have high specific surface area and large pore structure, which makes it easier to reach the active site, and shorten the ion transport path. Used as electrode for supercapacitors, the composites can develop their respective strengths, and the synergies between different components can also improve capacitance and speed capacity. The electrochemical results exhibit that the NiCo2O4/MnO2 core/shell electrodes display a large capacitance of 816 F-1 at the current density of 5 mA cm(-2), and show an excellent cycling stability (81% retention after 5000 cycles). Four Asymmetric supercapacitors (NiCo2O4/MnO2//BPC (banana peel), NiCo2O4/MnO2//BHC (buckwheat husk), NiCo2O4/MnO2//PPC (pomelo peel), and NiCo2O4/MnO2//AC (activated carbon)) using the NiCo2O4/MnO2 core/shell as a positive electrode and biochar as a negative electrode are assembled. The results indicate that all the asymmetric supercapacitors deliver a high operation voltage of 1.6 V, and NiCo2O4/MnO2//BPC exhibits excellent specific capacitance (85.4 FF center dot g 1 at the current density of 5 mA center dot cm 2), high energy density (30.4 Wh center dot kg 1 at the power density of 133.5 W center dot kg 1) and remarkable cycling stability (only decrease by 12% after 5000 cycles).</t>
  </si>
  <si>
    <t>[Ren, Bo; Fan, Meiqing; Yang, Xiaodong] Jilin Engn Normal Univ, Inst Biomass Funct Mat Interdisciplinary Studies, Changchun 130052, Jilin, Peoples R China; [Fan, Meiqing] Jilin Engn Normal Univ, Measurement Biotech Res Ctr, Coll Food Engn, Changchun 130052, Jilin, Peoples R China; [Ren, Bo; Fan, Meiqing; Wang, Lei; Yu, Haixia] Jilin Vocat Coll Ind &amp; Technol, Jilin 132013, Jilin, Peoples R China</t>
  </si>
  <si>
    <t>Jilin Engineering Normal University; Jilin Engineering Normal University</t>
  </si>
  <si>
    <t>Fan, MQ (corresponding author), Jilin Engn Normal Univ, Inst Biomass Funct Mat Interdisciplinary Studies, Changchun 130052, Jilin, Peoples R China.;Fan, MQ (corresponding author), Jilin Engn Normal Univ, Measurement Biotech Res Ctr, Coll Food Engn, Changchun 130052, Jilin, Peoples R China.;Fan, MQ (corresponding author), Jilin Vocat Coll Ind &amp; Technol, Jilin 132013, Jilin, Peoples R China.</t>
  </si>
  <si>
    <t>fanmeiqing_011022@126.com</t>
  </si>
  <si>
    <t>ren, bo/IST-0814-2023</t>
  </si>
  <si>
    <t>Department of Education of Jilin province 13th Five Year science and technology research projects [JJKH20180541KJ]; Jilin Engineering Normal University PhD startup foundation [BSKJ201838, BSKJ201819]</t>
  </si>
  <si>
    <t>Department of Education of Jilin province 13th Five Year science and technology research projects; Jilin Engineering Normal University PhD startup foundation</t>
  </si>
  <si>
    <t>This work was supported by the Department of Education of Jilin province 13th Five Year science and technology research projects JJKH20180541KJ, Jilin Engineering Normal University PhD startup foundation BSKJ201819 and Jilin Engineering Normal University PhD startup foundation BSKJ201838.</t>
  </si>
  <si>
    <t>2365-6549</t>
  </si>
  <si>
    <t>ChemistrySelect</t>
  </si>
  <si>
    <t>10.1002/slct.201901018</t>
  </si>
  <si>
    <t>HZ6PY</t>
  </si>
  <si>
    <t>WOS:000468976000035</t>
  </si>
  <si>
    <t>Boskovic, N; Bilkova, Z; Sudoma, M; Bielska, L; Skulcova, L; Ribitsch, D; Soja, G; Vrana, B; Hofman, J</t>
  </si>
  <si>
    <t>Boskovic, Nikola; Bilkova, Zuzana; Sudoma, Marek; Bielska, Lucie; Skulcova, Lucia; Ribitsch, Doris; Soja, Gerhard; Vrana, Branislav; Hofman, Jakub</t>
  </si>
  <si>
    <t>Effects of biochar on the fate of conazole fungicides in soils and their bioavailability to earthworms and plants</t>
  </si>
  <si>
    <t>Conazole fungicides; Bioaccumulation; Bioconcentration; Biochar; Soil; Stir bar sorptive extraction</t>
  </si>
  <si>
    <t>BAR SORPTIVE EXTRACTION; AGRICULTURAL SOILS; PESTICIDES; TEBUCONAZOLE; IMPACT; BIOACCUMULATION; DESORPTION; CHLORPYRIFOS; DEGRADATION; TOXICITY</t>
  </si>
  <si>
    <t>The study showed novel findings about changes in the fate and bioavailability of conazole fungicides (CFs) after biochar (BC) addition to soil. Two contrasting soils (low- and high-sorbing of CF; L soils, H soils) were amended by three BCs (low-, moderate-, and high-sorbing of CF; L-BC, M-BC, H-BC) at 0.2% and 2% doses. Epoxiconazole (EPC) and tebuconazole (TBC) were then added to the soil-BC mixtures, and their degradation, bioaccumulation in earthworms (Eisenia andrei), and bioconcentration in lettuce (Lactuca sativa) were studied for three months. Also, stir bar sorptive extraction (SBSE) was performed to determine CF (bio)accessibility. The EPC and TBC degradation in the soil-BC mixtures followed usually the first-order decay kinetics. The BC addition prevalently decreased the pesticides degradation in the L soil mixtures but often increased it in the H soil mixtures. In general, EPC degraded less than TBC. BC type and dose roles in the pesticides degradation were unclear. The BC addition significantly reduced pesticide uptake to the earthworms in the L soil mixtures (by 37-96%) and in the H soil mixtures (by 6-89%) with 2% BC. The BC addition reduced pesticide uptake to the lettuce roots and leaves significantly-up to two orders of magnitude, and this reduction was strong in H soil mixtures at 2% of BC. The BC addition reduced the CF (bio)accessibility measured by SBSE in all L soil mixtures and some H soil mixtures with 2% BC. Although not significant, it also seems that the pesticide bioaccumulation, bioconcentration, and (bio)accessibility were decreasing according to the BC type (L-BC &gt; M-BC &gt; H-BC). The pesticide concentrations in the earthworms and lettuce correlated significantly to the SBSE results, which indicates this technique as a possible predictor of biotic uptake. Our results showed that the interactions were hard to predict in the complex soil-BC-pesticide system.</t>
  </si>
  <si>
    <t>[Boskovic, Nikola; Bilkova, Zuzana; Sudoma, Marek; Bielska, Lucie; Skulcova, Lucia; Vrana, Branislav; Hofman, Jakub] Masaryk Univ, Fac Sci, Res Ctr Tox Cpds Environm RECETOX, Kamenice 753-5, Brno 62500, Czech Republic; [Bielska, Lucie] Mendel Univ Brno, Fac Agron, Dept Agrochem Soil Sci Microbiol &amp; Plant Nutr, Zemedelska 1-1665, Brno 61300, Czech Republic; [Ribitsch, Doris] Univ Nat Resources &amp; Life Sci BOKU, Inst Environm Biotechnol, Dept Agrobiotechnol IFA Tulln, Konrad Lorenz Str 20, A-3430 Tulln, Austria; [Soja, Gerhard] AIT Austrian Inst Technol GmbH, Environm Resources &amp; Technol, Konrad Lorenz Str 24, A-3430 Tulln, Austria; [Soja, Gerhard] Univ Nat Resources &amp; Life Sci BOKU, Inst Chem &amp; Energy Engn, Muthgasse 107, A-1190 Vienna, Austria</t>
  </si>
  <si>
    <t>Hofman, J (corresponding author), Masaryk Univ, Fac Sci, Res Ctr Tox Cpds Environm RECETOX, Kamenice 753-5, Brno 62500, Czech Republic.</t>
  </si>
  <si>
    <t>; Soja, Gerhard/A-9657-2008; Hofman, Jakub/C-5523-2013</t>
  </si>
  <si>
    <t>Bilkova, Zuzana/0000-0003-4878-8418; Soja, Gerhard/0000-0001-7391-4899; Ribitsch, Doris/0000-0002-5822-0204; Hofman, Jakub/0000-0003-2153-7213</t>
  </si>
  <si>
    <t>Czech Science Foundation [GF17-33820L]; Austrian Science Fund (FWF) [I 3133-N34]; Ministry of Education, Youth and Sports [LM2018121]; Operational Programme Research, Development and Innovation-project CETOCOEN EXCELLENCE [CZ.02.1.01/0.0/0.0/17_043/0009632]</t>
  </si>
  <si>
    <t>Czech Science Foundation(Grant Agency of the Czech Republic); Austrian Science Fund (FWF)(Austrian Science Fund (FWF)); Ministry of Education, Youth and Sports(Ministry of Education, Youth &amp; Sports - Czech Republic); Operational Programme Research, Development and Innovation-project CETOCOEN EXCELLENCE</t>
  </si>
  <si>
    <t>This research was supported by a project of the Czech Science Foundation (GF17-33820L) and Austrian Science Fund (FWF): I 3133-N34. The authors appreciate Research Infrastructure RECETOX RI (No. LM2018121), financed by the Ministry of Education, Youth and Sports, and Operational Programme Research, Development and Innovation-project CETOCOEN EXCELLENCE (No. CZ.02.1.01/0.0/0.0/17_043/0009632) for supportive background.</t>
  </si>
  <si>
    <t>10.1007/s11356-021-17191-1</t>
  </si>
  <si>
    <t>0H8WJ</t>
  </si>
  <si>
    <t>WOS:000721458500021</t>
  </si>
  <si>
    <t>Li, Z; Chen, HF; Dong, CY; Jin, CZ; Cai, MQ; Chen, Y; Xie, ZQ; Xiong, XAY; Jin, MC</t>
  </si>
  <si>
    <t>Li, Zheng; Chen, Haifeng; Dong, Chunying; Jin, Chuzhan; Cai, Meiqiang; Chen, Yan; Xie, Zhiqun; Xiong, Xingaoyuan; Jin, Micong</t>
  </si>
  <si>
    <t>Nitrogen doped bimetallic sludge biochar composite for synergistic persulfate activation: Reactivity, stability and mechanisms</t>
  </si>
  <si>
    <t>N doping; Fe-Mn bimetallic; Sludge-based catalyst; Persulfate; Tetracycline</t>
  </si>
  <si>
    <t>OCTAHEDRAL MOLECULAR-SIEVE; SEWAGE-SLUDGE; PEROXYMONOSULFATE ACTIVATION; HETEROGENEOUS CATALYSTS; ORGANIC POLLUTANTS; DEGRADATION; GRAPHENE; CARBON; OXIDATION; REMOVAL</t>
  </si>
  <si>
    <t>As a recycling use of waste activated sludge (WAS), we used high-temperature pyrolysis of WAS to support bimetallic Fe-Mn with nitrogen (N) co-doping (FeMn@N-S), a customized composite catalyst that activates peroxysulphate (PS) for the breakdown of tetracycline (TC). First, the performance of TC degradation was evaluated and optimized under different N doping, pH, catalyst dosages, PS dosages, and contaminant concen-trations. Activating PS with FeMn@N-S caused the degradation of 91% of the TC in 120 min. Next, character-ization of FeMn@N-S by XRD, XPS and FT-IR analysis highlights N doping is beneficial to take shape more active sites and reduces the loss of Fe and Mn during the degradation reaction. As expected, the presence of Fe-Mn bimetallic on the catalyst surface increases the rate of electron transfer, promoting the redox cycle of the catalyst. Other functional groups on the catalyst surface, such as oxygen-containing groups, accelerated the electron transfer during PS activation. Free radical quenching and ESR analysis suggest that the main contributor to TC degradation is surface-bound SO4 center dot-;, along with the presence of single linear oxygen (O-1(2)) oxidation pathway. Finally, the FeMn@N-S composite catalyst exhibits excellent pH suitability and reusability, indicating a solid practicality of this catalyst in PS-based removal of antibiotics from wastewater.</t>
  </si>
  <si>
    <t>[Li, Zheng; Dong, Chunying; Cai, Meiqiang] Zhejiang Gongshang Univ, Sch Environm Sci &amp; Engn, Hangzhou 310018, Peoples R China; [Chen, Haifeng] Haining Municipal Water Investment Grp Co, Haining 314400, Peoples R China; [Jin, Chuzhan] Univ Cambridge, Dept Chem, Lensfield Rd, Cambridge CB2 1EW, England; [Chen, Yan] Zhejiang Gongshang Univ, Zhejiang Ind Environm Design &amp; Res Inst Co Ltd, Hangzhou 310018, Peoples R China; [Xie, Zhiqun; Xiong, Xingaoyuan] Aarhus Univ, Ctr Water Technol WATEC, Univ Sbyen 36, DK-8000 Aarhus C, Denmark; [Xie, Zhiqun; Xiong, Xingaoyuan] Aarhus Univ, Dept Biol &amp; Chem Engn, Univ Sbyen 36, DK-8000 Aarhus, Denmark; [Jin, Micong] Ningbo Municipal Ctr Dis Control &amp; Prevent, Key Lab Hlth Risk Appraisal Trace Tox Chem Zhejian, Ningbo 315010, Peoples R China; [Jin, Micong] Wuchang Univ Technol, Coll Life Sci, Wuhan 430223, Peoples R China; [Jin, Micong] Ningbo Municipal Ctr Dis Control &amp; Prevent, Key Lab Hlth Risk Appraisal Trace Tox Chem Zhejian, Ningbo 315010, Peoples R China</t>
  </si>
  <si>
    <t>Zhejiang Gongshang University; University of Cambridge; Zhejiang Gongshang University; Aarhus University; Aarhus University; Wuchang University of Technology</t>
  </si>
  <si>
    <t>Cai, MQ (corresponding author), Zhejiang Gongshang Univ, Sch Environm Sci &amp; Engn, Hangzhou 310018, Peoples R China.;Chen, Y (corresponding author), Zhejiang Gongshang Univ, Zhejiang Ind Environm Design &amp; Res Inst Co Ltd, Hangzhou 310018, Peoples R China.;Jin, MC (corresponding author), Ningbo Municipal Ctr Dis Control &amp; Prevent, Key Lab Hlth Risk Appraisal Trace Tox Chem Zhejian, Ningbo 315010, Peoples R China.</t>
  </si>
  <si>
    <t>caimeiqiang@mail.zjgsu.edu.cn; healthykid@163.com; jmcjc@163.com</t>
  </si>
  <si>
    <t>National Natural Science Foundation of China [22176175]; Zhejiang University Student Science and Technology Innovation Plan and New Seedling Talent Plan Project [2020R408006]; Ningbo Public Welfare Science and Technology Program Project [2021S102]; Key Laboratory of Health Risk Appraisal for Trace Toxic Chemicals of Zhejiang Province Open Fund Project [2023002, 2023003]; Zhejiang Gongshang University Digital + Disciplinary Construction Management Project [SZJ2022B014]</t>
  </si>
  <si>
    <t>National Natural Science Foundation of China(National Natural Science Foundation of China (NSFC)); Zhejiang University Student Science and Technology Innovation Plan and New Seedling Talent Plan Project; Ningbo Public Welfare Science and Technology Program Project; Key Laboratory of Health Risk Appraisal for Trace Toxic Chemicals of Zhejiang Province Open Fund Project; Zhejiang Gongshang University Digital + Disciplinary Construction Management Project</t>
  </si>
  <si>
    <t>This work was supported by the National Natural Science Foundation of China (No. 22176175) , Zhejiang University Student Science and Technology Innovation Plan and New Seedling Talent Plan Project (No. 2020R408006) , Ningbo Public Welfare Science and Technology Program Project (No. 2021S102) , Key Laboratory of Health Risk Appraisal for Trace Toxic Chemicals of Zhejiang Province Open Fund Project (No. 2023002, No. 2023003) , Zhejiang Gongshang University Digital + Disciplinary Construction Management Project (Project Number SZJ2022B014) .</t>
  </si>
  <si>
    <t>10.1016/j.envres.2023.115998</t>
  </si>
  <si>
    <t>H8IF8</t>
  </si>
  <si>
    <t>WOS:000998326600001</t>
  </si>
  <si>
    <t>Vu, QD; de Neergaard, A; Tran, TD; Hoang, QQ; Ly, P; Tran, TM; Jensen, LS</t>
  </si>
  <si>
    <t>Quynh Duong Vu; de Neergaard, Andreas; Toan Duc Tran; Quan Quang Hoang; Ly, Proyuth; Tien Minh Tran; Jensen, Lars Stoumann</t>
  </si>
  <si>
    <t>Manure, biogas digestate and crop residue management affects methane gas emissions from rice paddy fields on Vietnamese smallholder livestock farms</t>
  </si>
  <si>
    <t>NUTRIENT CYCLING IN AGROECOSYSTEMS</t>
  </si>
  <si>
    <t>Methane; Rice paddies; Biogas digestate; Manure; Compost; Straw; Biochar</t>
  </si>
  <si>
    <t>NITROUS-OXIDE EMISSIONS; CHAMBER MEASUREMENTS; TRANSPORT CAPACITY; N2O EMISSIONS; CH4 EMISSIONS; SOIL QUALITY; WATER REGIME; BIOCHAR; FERTILIZER; MAIZE</t>
  </si>
  <si>
    <t>Greenhouse gas (CH4 and N2O) emissions from rice paddy fields amended by differently treated manure and crop residue inputs [fresh manure (FM), composted manure (CM), liquid biogas digestate from manure (D), D mixed with biochar (D + B) or D mixed with rice straw and composted before application (CD + RS)], were compared in a field experiment, also including two mineral nitrogen fertiliser controls (N1, N2). The trial was performed on a degraded soil in Bac Giang Province in northern Vietnam with a three-crop per year rotation (summer rice-maize-spring rice). CH4 and N2O fluxes from the two rice crops were measured using static chambers. Fluxes of N2O were below or close to the detection limit at nearly all sampling times in both seasons and therefore considered negligible. However, the CH4 emissions were significant and their temporal pattern differed markedly between the rice seasons. In the summer rice season, the D + B + N1 and D + N1 treatments had significantly lower cumulative CH4 emissions (156 and 162 kg CH4 ha(-1) crop(-1)) than CM + N1, CD + RS + N1 and FM + N1 treatments (217, 283 and 288 kg CH4 ha(-1) crop(-1), respectively). In the spring rice season, CH4 emissions were generally much lower, and the D + B + N1 and D + N1 treatments emitted significantly less CH4 (44 and 72 kg CH4 ha(-1) crop(-1)) in comparison with treatments amended with FM + N1, CD + RS + N1 and CM + N1 (89, 124 and 137 kg CH4 ha(-1) crop(-1), respectively). Treatments amended with D + B + N1 or D + N1 therefore had the lowest emissions of methane per unit of rice grain yield.</t>
  </si>
  <si>
    <t>[Quynh Duong Vu] Vietnam Acad Agr Sci, Inst Agr Environm, Minist Agr &amp; Rural Dev, Hanoi, Vietnam; [Quynh Duong Vu; de Neergaard, Andreas; Ly, Proyuth; Jensen, Lars Stoumann] Univ Copenhagen, Fac Sci, Dept Plant &amp; Environm Sci, DK-1871 Copenhagen, Denmark; [Toan Duc Tran; Quan Quang Hoang; Tien Minh Tran] Vietnam Acad Agr Sci, Soils &amp; Fertilizers Res Inst, Minist Agr &amp; Rural Dev, Hanoi, Vietnam</t>
  </si>
  <si>
    <t>Jensen, LS (corresponding author), Univ Copenhagen, Fac Sci, Dept Plant &amp; Environm Sci, Thorvaldsensvej 40, DK-1871 Copenhagen, Denmark.</t>
  </si>
  <si>
    <t>vuduongquynh2006@yahoo.com; lsj@plen.ku.dk</t>
  </si>
  <si>
    <t>de Neergaard, Andreas/A-9867-2011; Jensen, Lars Stoumann/E-3564-2012; de Neergaard, Andreas/AFO-1454-2022</t>
  </si>
  <si>
    <t>de Neergaard, Andreas/0000-0001-9108-1122; Jensen, Lars Stoumann/0000-0002-1446-2084; de Neergaard, Andreas/0000-0001-9108-1122</t>
  </si>
  <si>
    <t>Council for Development Research (RUF)-Danish Ministry of Foreign Affair [09-076SDU]; Climate, Food and Farming Research Network (CLIFF) of University of Copenhagen, Denmark, under the CGIAR Research Program on Climate Change, Agriculture and Food Security (CCAFS)</t>
  </si>
  <si>
    <t>Council for Development Research (RUF)-Danish Ministry of Foreign Affair; Climate, Food and Farming Research Network (CLIFF) of University of Copenhagen, Denmark, under the CGIAR Research Program on Climate Change, Agriculture and Food Security (CCAFS)</t>
  </si>
  <si>
    <t>This study was supported by the Council for Development Research (RUF)-Danish Ministry of Foreign Affair via the SUSANE II-research project (Optimizing environmentally friendly biogas production from livestock manure for the reduction of green house gas emissions: A research capacity building project-Vietnam, file no. 09-076SDU)). The study was also partially funded by Climate, Food and Farming Research Network (CLIFF) of University of Copenhagen, Denmark, under the CGIAR Research Program on Climate Change, Agriculture and Food Security (CCAFS). We thank Mrs Tran Thi Thu Trang, Mrs Cao Thi Hai and Mrs Nguyen Thi Ha in the Midland Centre of Soils and Fertilizers Research (Hiep Hoa, Bac Giang) for in-kind support to the field work.</t>
  </si>
  <si>
    <t>1385-1314</t>
  </si>
  <si>
    <t>1573-0867</t>
  </si>
  <si>
    <t>NUTR CYCL AGROECOSYS</t>
  </si>
  <si>
    <t>Nutr. Cycl. Agroecosyst.</t>
  </si>
  <si>
    <t>10.1007/s10705-015-9746-x</t>
  </si>
  <si>
    <t>CX7IR</t>
  </si>
  <si>
    <t>WOS:000365875900005</t>
  </si>
  <si>
    <t>Wei, QQ; Gou, JL; Zhang, M; Zhang, BX; Rao, Y; Xiao, HG</t>
  </si>
  <si>
    <t>Wei, Quan-Quan; Gou, Jiu-Lan; Zhang, Meng; Zhang, Bang-Xi; Rao, Yong; Xiao, Hua-Gui</t>
  </si>
  <si>
    <t>Nitrogen Reduction Combined with Organic Materials Can Stabilize Crop Yield and Soil Nutrients in Winter Rapeseed and Maize Rotation in Yellow Soil</t>
  </si>
  <si>
    <t>nitrogen reduction; organic material; yellow soil; winter rapeseed and maize rotation; yield; nutrient absorption and utilization</t>
  </si>
  <si>
    <t>USE EFFICIENCY; FERTILIZERS; MANURE; MANAGEMENT; GRAIN</t>
  </si>
  <si>
    <t>Objective: To investigate the effect of nitrogen reduction combined with organic materials on crop growth of winter rapeseed and maize rotation in yellow soil. Methods: A 2-year, four-season winter rapeseed and maize rotation experiment using three organic materials (biochar (B), commercial organic fertilizer (O) and straw (S), 3000 kg center dot hm(-2)) and three nitrogen application rates (100%, 85% and 70%) was carried out from 2018 to 2020 in Guizhou Province, China. By comprehensively analyzing the crop yield, biomass and nutrient absorption, soil nutrients indicators, and the efficiency of nitrogen fertilizer was calculated. Results: All organic materials could increase the yield of both crops, and 100% N + O treatment was the best, and the 2-year winter rapeseed and maize yields reached 3069 kg center dot hm(-2), 3215 kg center dot hm(-2) and 11,802 kg center dot hm(-2), 11,912 kg center dot hm(-2), respectively. When nitrogen application was reduced by 15%, the addition of the three organic materials could stabilize or increase the yield and biomass, and nitrogen, phosphorus and potassium absorption in both crops showed an increasing trend, which could improve or maintain soil nutrients. When nitrogen application was reduced by 30%, the yields of two crops with organic materials addition were lower than those of 100% N treatment. Through the interaction, it was found that nitrogen and organic material were the main reasons for the increase in yield, respectively. Conclusions: The addition of three organic materials can replace 15% of nitrogen fertilizer. It is recommended to apply 153.0 kg center dot hm(-2) and 127.5 kg center dot hm(-2) of nitrogen fertilizer in winter rapeseed and maize seasons, respectively, in the rotation area of Guizhou yellow soil, with the addition of 3000 kg center dot hm(-2) organic materials, most appropriately commercial organic fertilizer.</t>
  </si>
  <si>
    <t>[Wei, Quan-Quan; Gou, Jiu-Lan; Zhang, Meng; Zhang, Bang-Xi; Xiao, Hua-Gui] Guizhou Acad Agr Sci, Inst Soil &amp; Fertilizer, Minist Agr, Guizhou Observat Expt Stn Farmland Preservat &amp; Ag, Guiyang 550006, Peoples R China; [Wei, Quan-Quan; Rao, Yong; Xiao, Hua-Gui] Guizhou Acad Agr Sci, Inst Oil Crops, Guiyang 550006, Peoples R China</t>
  </si>
  <si>
    <t>Guizhou Academy of Agricultural Sciences; Ministry of Agriculture &amp; Rural Affairs; Chinese Academy of Agricultural Sciences; Oil Crops Research Institute, CAAS; Guizhou Academy of Agricultural Sciences</t>
  </si>
  <si>
    <t>Zhang, M; Xiao, HG (corresponding author), Guizhou Acad Agr Sci, Inst Soil &amp; Fertilizer, Minist Agr, Guizhou Observat Expt Stn Farmland Preservat &amp; Ag, Guiyang 550006, Peoples R China.;Xiao, HG (corresponding author), Guizhou Acad Agr Sci, Inst Oil Crops, Guiyang 550006, Peoples R China.</t>
  </si>
  <si>
    <t>weiquan0725@163.com; goujiulan@163.com; zhangmeng1105@163.com; zbx@cau.edu.cn; ry590@21cn.com; xiaohuagui74@21cn.com</t>
  </si>
  <si>
    <t>Zhang, Bangxi/0000-0002-0030-1992</t>
  </si>
  <si>
    <t>National key R&amp;D Program of China: Establishment and demonstration of chemical fertilizer and pesticide reduction technology model for winter rapeseed in the upper reaches of the Yangtze River [2018YFD0200903]; National Rapeseed Industry Technology System [CARS-12]; Guizhou Talent Base Construction Project: Guizhou Featured Plant Germplasm Resource Utilization and Development Innovative Talent Base [RCJD2018-14]</t>
  </si>
  <si>
    <t>National key R&amp;D Program of China: Establishment and demonstration of chemical fertilizer and pesticide reduction technology model for winter rapeseed in the upper reaches of the Yangtze River; National Rapeseed Industry Technology System; Guizhou Talent Base Construction Project: Guizhou Featured Plant Germplasm Resource Utilization and Development Innovative Talent Base</t>
  </si>
  <si>
    <t>National key R&amp;D Program of China: Establishment and demonstration of chemical fertilizer and pesticide reduction technology model for winter rapeseed in the upper reaches of the Yangtze River (2018YFD0200903); National Rapeseed Industry Technology System (CARS-12); Guizhou Talent Base Construction Project: Guizhou Featured Plant Germplasm Resource Utilization and Development Innovative Talent Base (RCJD2018-14).</t>
  </si>
  <si>
    <t>10.3390/su14127183</t>
  </si>
  <si>
    <t>2L1FP</t>
  </si>
  <si>
    <t>WOS:000816768400001</t>
  </si>
  <si>
    <t>Liu, XQ; Yan, FL; Wu, LF; Zhang, FC; Yin, FH; Abdelghany, AE; Fan, JL; Xiao, C; Li, JB; Li, ZJ</t>
  </si>
  <si>
    <t>Liu, Xiaoqiang; Yan, Fulai; Wu, Lifeng; Zhang, Fucang; Yin, Feihu; Abdelghany, Ahmed Elsayed; Fan, Junliang; Xiao, Chao; Li, Jiabei; Li, Zhijun</t>
  </si>
  <si>
    <t>Leaching amount and timing modified the ionic composition of saline-alkaline soil and increased seed cotton yield under mulched drip irrigation</t>
  </si>
  <si>
    <t>Leaching amount; Leaching timing; Cotton yield; Soil ions; Drip irrigation</t>
  </si>
  <si>
    <t>SALT TOLERANCE; SODIC SOIL; L. YIELD; WATER; GROWTH; RECLAMATION; SAR; STRATEGIES; FERTILIZER; BIOCHAR</t>
  </si>
  <si>
    <t>Context: Salt leaching has been widely applied to increase crop production in saline-alkaline soils. However, leaching patterns affect the ionic composition of saline-alkaline soils and increase seed cotton yield under mulched drip irrigation have been poorly understood. Objectives: The objective of this study was to determine why leaching patterns succeed to increase seed cotton yield in saline-alkaline soils. Methods: A two-year field experiment (2020-2021) was conducted on cotton under mulched drip irrigation to investigate how different leaching amounts and timings modified the ionic composition of saline-alkaline soils and improved the seed cotton yield. There were four leaching amounts (W1: 75, W2: 150, W3: 225 and W4: 300 mm) and three leaching timings (T1: once at seedling stage, T2: twice at seedling and budding stages and T3: thrice at seedling, budding and pollen setting stages) in addition to non-leaching treatment (CK: 85% crop evapotranspiration). Soil cations, soil anions, total dissolved salts (TDS), sodium adsorption ratio (SAR), dry matter accumulation and seed cotton yield were examined. Results: The results showed that increasing the leaching amount significantly reduced soil cations, soil anions, TDS and SAR compared with CK, by 31.85%, 51.82%, 34.83% and 22.20% under W3 over the two years, respectively. The chloride and sulfate in the soil accounted for the majority of TDS (more than 81.03%), sug-gesting that decreasing chloride and sulfate content in saline-alkaline soils could reduce soil salinity effectively. Increasing leaching amount first increased and then decreased seed cotton yield. Compared with that under CK, the optimal seed cotton yield under W3T2 was increased by 139.42% and 99.06% in 2020 and 2021, respec-tively. Dry matter accumulation increased with the increase in leaching amount. The Pearson correlation analysis revealed that sodium had the greatest negative effect on seed cotton yield. According to the Technique for Order Preference by Similarity to Ideal Solution, the combination of 225 mm leaching amount and timing of leaching at seedling and budding stages was recommended as the optimal leaching pattern for saving water, controlling salts and increasing yield in this region. Conclusion: Overall, the optimal leaching pattern modified the ionic composition and significantly reduced soil ions in the root zone that were harmful to cotton growth. Implications: The study can provide a scientific basis for the rehabilitation of saline-alkaline soils in arid and semi -arid conditions under mulched drip irrigation.</t>
  </si>
  <si>
    <t>[Liu, Xiaoqiang; Yan, Fulai; Zhang, Fucang; Yin, Feihu; Abdelghany, Ahmed Elsayed; Fan, Junliang; Xiao, Chao; Li, Jiabei; Li, Zhijun] Northwest A&amp;F Univ, Key Lab Agr Soil &amp; Water Engn Arid &amp; Semiarid Area, Minist Educ, Yangling 712100, Shaanxi, Peoples R China; [Wu, Lifeng] Nanchang Inst Technol, Sch Hydraul &amp; Ecol Engn, Nanchang 330099, Peoples R China; [Yin, Feihu] Xinjiang Acad Agr &amp; Reclamat Sci, Shihezi 832000, Xinjiang, Peoples R China; [Abdelghany, Ahmed Elsayed] Natl Res Ctr, Agr &amp; Biol Inst, Water Relat &amp; Field Irrigat Dept, Cairo 12622, Egypt</t>
  </si>
  <si>
    <t>Northwest A&amp;F University - China; Nanchang Institute Technology; Xinjiang Academy of Agricultural &amp; Reclamation Science; Egyptian Knowledge Bank (EKB); National Research Centre (NRC)</t>
  </si>
  <si>
    <t>Zhang, FC; Yin, FH (corresponding author), Northwest A&amp;F Univ, Key Lab Agr Soil &amp; Water Engn Arid &amp; Semiarid Area, Minist Educ, Yangling 712100, Shaanxi, Peoples R China.;Wu, LF (corresponding author), Nanchang Inst Technol, Sch Hydraul &amp; Ecol Engn, Nanchang 330099, Peoples R China.</t>
  </si>
  <si>
    <t>china.sw@163.com; zhangfc@nwsuaf.edu.cn; nkyyfh@sohu.com</t>
  </si>
  <si>
    <t>Zhang, Fucang/E-3066-2018; Li, Zhijun/AFK-7926-2022</t>
  </si>
  <si>
    <t>Zhang, Fucang/0000-0002-6659-3262; Li, Zhijun/0000-0002-6261-0395</t>
  </si>
  <si>
    <t>National NaturalScience Foundation of China [51979231]; Natioanal Key Research and Development Program of China [2022YFD1900401]; Science and Technology Project of Tumushuk, Third Division of Xinjiang Production and Construction Corps, China [S202202GG101]</t>
  </si>
  <si>
    <t>National NaturalScience Foundation of China(National Natural Science Foundation of China (NSFC)); Natioanal Key Research and Development Program of China; Science and Technology Project of Tumushuk, Third Division of Xinjiang Production and Construction Corps, China</t>
  </si>
  <si>
    <t>This research was financially supported by the National Natural Science Foundation of China (No. 51979231), Natioanal Key Research and Development Program of China (No. 2022YFD1900401) and Science and Technology Project of Tumushuk, Third Division of Xinjiang Production and Construction Corps, China (No. S202202GG101). We thank the reviewers for their constructive comments that improve the quality of this manuscript.</t>
  </si>
  <si>
    <t>10.1016/j.fcr.2023.108988</t>
  </si>
  <si>
    <t>K0BG4</t>
  </si>
  <si>
    <t>WOS:001013181200001</t>
  </si>
  <si>
    <t>Shope, CL; Bartsch, S; Kim, K; Kim, B; Tenhunen, J; Peiffer, S; Park, JH; Ok, YS; Fleckenstein, J; Koellner, T</t>
  </si>
  <si>
    <t>Shope, Christopher L.; Bartsch, Svenja; Kim, Kiyong; Kim, Bomchul; Tenhunen, John; Peiffer, Stefan; Park, Ji-Hyung; Ok, Yong Sik; Fleckenstein, Jan; Koellner, Thomas</t>
  </si>
  <si>
    <t>A weighted, multi-method approach for accurate basin-wide streamflow estimation in an ungauged watershed</t>
  </si>
  <si>
    <t>TERRECO; Korea; Discharge; Baseflow; Topography; River</t>
  </si>
  <si>
    <t>RIVER DISCHARGE; PART II; RUNOFF; FLOW; REGIONALIZATION; BIOCHAR; SHELL; SOIL</t>
  </si>
  <si>
    <t>River discharge is a commonly measured hydrologic variable; however, estimate uncertainty is often higher than acceptable limits. To quantify method limitations and spatiotemporal variability, a multiyear hydrologic flow partitioning investigation was completed under monsoonal conditions in the ungauged complex terrain of the Haean Catchment, South Korea. Our results indicate that sediment transport from a single annual monsoonal event can significantly modify the channel cross-sectional area resulting in inaccurate stage-discharge rating curves. We compare six discharge measurement methods at 13 locations that vary in slope from 1% to 80%, with discharge ranging up to four orders in magnitude, which enabled us to weight the accuracy of each method over a specific range in discharge. The most accurate discharge estimation methods are the weir, the acoustic Doppler current profiler, and the in-stream velocity area method; however, under certain conditions each of these methods is less desirable than other methods. The uncertainty in the three methods is on average 0.4%, 4.7%, and 6.1% of the total discharge, respectively. The accuracy of the discharge estimates has a direct influence on the characterization of basin-wide hydrologic partitioning, which can lead to significant variability in sediment erosion rates and nutrient fate and transport. Published by Elsevier B.V.</t>
  </si>
  <si>
    <t>[Shope, Christopher L.; Bartsch, Svenja; Kim, Kiyong; Peiffer, Stefan] Univ Bayreuth, Dept Hydrol, D-95440 Bayreuth, Germany; [Kim, Bomchul] Kangwon Natl Univ, Dept Environm Sci, Chunchon 200701, South Korea; [Tenhunen, John] Univ Bayreuth, Dept Plant Ecol, D-95440 Bayreuth, Germany; [Park, Ji-Hyung] Ewha Womans Univ, Dept Environm Sci &amp; Engn, Seoul 120750, South Korea; [Ok, Yong Sik] Kangwon Natl Univ, Dept Environm Biol, Chunchon 200701, South Korea; [Fleckenstein, Jan] UFZ Helmholtz Ctr Environm Res, Dept Hydrogeol, D-04318 Leipzig, Germany; [Koellner, Thomas] Univ Bayreuth, Professorship Ecol Serv, D-95440 Bayreuth, Germany</t>
  </si>
  <si>
    <t>University of Bayreuth; Kangwon National University; University of Bayreuth; Ewha Womans University; Kangwon National University; Helmholtz Association; Helmholtz Center for Environmental Research (UFZ); University of Bayreuth</t>
  </si>
  <si>
    <t>Shope, CL (corresponding author), US Geol Survey, Utah Water Sci Ctr, 2329 W Orton Circle, Salt Lake City, UT 84119 USA.</t>
  </si>
  <si>
    <t>cshope@usgs.gov</t>
  </si>
  <si>
    <t>Koellner, Thomas/B-8286-2008; Fleckenstein, Jan/B-1382-2014; Ok, Yong Sik/R-6739-2016; Peiffer, Stefan/C-3759-2012; Shope, Christopher L./A-2931-2013</t>
  </si>
  <si>
    <t>Koellner, Thomas/0000-0001-5022-027X; Fleckenstein, Jan/0000-0001-7213-9448; Ok, Yong Sik/0000-0003-3401-0912; Peiffer, Stefan/0000-0002-8326-0240; Shope, Christopher L./0000-0003-3277-0811</t>
  </si>
  <si>
    <t>Interdisciplinary Research Project TERRECO; German Research Foundation (DFG) at the University of Bayreuth</t>
  </si>
  <si>
    <t>Support from the Interdisciplinary Research Project TERRECO funded by the German Research Foundation (DFG) at the University of Bayreuth is greatly acknowledged. We appreciate the field assistance provided by Jaesung Eum, Axel Muller, and the students of the TERRECO International Research and Training Group. The isotope abundance analysis and contributions of the BayCEER Laboratory of Isotope Biogeochemistry at the University of Bayreuth is greatly appreciated. This manuscript was substantially improved by the technical review and contributions of the editor, Geoff Syme, two anonymous reviewers, and Jeanne Riley.</t>
  </si>
  <si>
    <t>10.1016/j.jhydrol.2013.04.035</t>
  </si>
  <si>
    <t>178RX</t>
  </si>
  <si>
    <t>WOS:000321466200007</t>
  </si>
  <si>
    <t>Zhao, QJ; Li, JH; Sarkar, B; Wu, WD; Li, BL; Liu, RC; Nawaz, M; Zia-ur-Rehman, M; Wang, HL; Wu, ZP</t>
  </si>
  <si>
    <t>Zhao, Qingjie; Li, Jianhong; Sarkar, Binoy; Wu, Weidong; Li, Boling; Liu, Ruichun; Nawaz, Mohsin; Zia-ur-Rehman, Muhammad; Wang, Hailong; Wu, Zhipeng</t>
  </si>
  <si>
    <t>Sorption mechanisms of lead on soil-derived black carbon formed under varying cultivation systems</t>
  </si>
  <si>
    <t>Aging of organic carbon; Biochar; Sequential desorption; TG/DTG; XPS</t>
  </si>
  <si>
    <t>AQUEOUS-SOLUTIONS; COCONUT FIBER; HEAVY-METALS; WASTE-WATER; BIOCHAR; REMOVAL; ADSORPTION; CHEMISTRY; BIOMASS; PB(II)</t>
  </si>
  <si>
    <t>The knowledge about lead (Pb) sorption on soil-derived black carbons (SBCs) under different cultivation intensities of soils is limited. In this study, chemical and spectroscopic methods were applied to investigate the Pb sorption mechanisms on SBCs in soils from a forest land, a rubber plantation area, and a vegetable farm with none, less and highly intensive cultivation, respectively, that are located in the Hainan Island of China. Results showed that the specific surface area and cation exchange capacity of the SBCs from the less and highly intensive cultivation soils were 4.5- and 2.7-fold, and 1.3- and 1.8-fold higher compared to that of SBC from the no-cultivation soil, which subsequently enhanced the Pb sorption capacities of SBCs in iron exchange fraction. Ion exchange and hydrogen bonded Pb fractions together accounted for about 80% of total Pb sorbed on all SBCs at an externally added 1000 mg L Pb solution concentration. The O=C-O groups also played key roles in Pb sorption by forming complexes of O=C-O-Pb-O and/or O=C-O-Pb. Overall, SBCs in soils under all studied cultivation intensities showed high potential to sorb Pb (with the maximum absorbed Pb amount of 46.0-91.3 mg g(-1)), and increased Pb sorption capacities of the studied soils by 18.7-21.1 mg kg(-1) in the stable fraction (complexation). Therefore, SBC might be a potential environment-friendly material to enhance the Pb immobilization capacity of soil. (C) 2020 Elsevier Ltd. All rights reserved.</t>
  </si>
  <si>
    <t>[Zhao, Qingjie; Wu, Weidong; Li, Boling; Wu, Zhipeng] Hainan Univ, Coll Trop Crops, Haikou 570228, Hainan, Peoples R China; [Li, Jianhong; Wang, Hailong] Foshan Univ, Biochar Engn Technol Res Ctr Guangdong Prov, Sch Environm &amp; Chem Engn, Foshan 528000, Peoples R China; [Sarkar, Binoy] Univ Lancaster, Lancaster Environm Ctr, Lancaster LA1 4YQ, England; [Liu, Ruichun] Flood Control &amp; Drought Relief Off Hanidin Cty, Ordos 017400, Peoples R China; [Nawaz, Mohsin] Hainan Univ, Coll Forestry, Key Lab Genet &amp; Germplasm Innovat Trop Special Fo, Minist Educ, Haikou 570228, Hainan, Peoples R China; [Zia-ur-Rehman, Muhammad] Univ Agr Faisalabad, Inst Soil &amp; Environm Sci, Faisalabad 38040, Pakistan; [Wang, Hailong] Zhejiang A&amp;F Univ, Key Lab Soil Contaminat Bioremediat Zhejiang Prov, Hangzhou 311300, Zhejiang, Peoples R China</t>
  </si>
  <si>
    <t>Hainan University; Foshan University; Lancaster University; Hainan University; University of Agriculture Faisalabad; Zhejiang A&amp;F University</t>
  </si>
  <si>
    <t>Wu, ZP (corresponding author), Hainan Univ, Coll Trop Crops, Haikou 570228, Hainan, Peoples R China.;Wang, HL (corresponding author), Foshan Univ, Sch Environm &amp; Chem Engn, Foshan 528000, Peoples R China.</t>
  </si>
  <si>
    <t>hailong.wang@fosu.edu.cn; peter@hainanu.edu.cn</t>
  </si>
  <si>
    <t>Rehman, Saffi ur/IUN-6032-2023; REHMAN, MUHAMMAD ZIA UR/L-5141-2017; Zia Ur Rehman, Muhammad/JAA-9601-2023; Wang, Hailong/C-2641-2011; Sarkar, Binoy/A-5187-2019</t>
  </si>
  <si>
    <t>REHMAN, MUHAMMAD ZIA UR/0000-0002-9042-9171; Wang, Hailong/0000-0002-6107-5095; Sarkar, Binoy/0000-0002-4196-1225</t>
  </si>
  <si>
    <t>National Natural Science Foundation of China [21866013, 21876027]; Guangdong Basic and Applied Basic Research Foundation, China [2019A1515110705]; Crop Science Postgraduate Innovation Project of Hainan University Tropical Agriculture and Forestry College, China [ZWCX2018012, ZWCX2018013]; Special Fund for the Science and Technology Innovation Team of Foshan, China [1920001000083]</t>
  </si>
  <si>
    <t>National Natural Science Foundation of China(National Natural Science Foundation of China (NSFC)); Guangdong Basic and Applied Basic Research Foundation, China; Crop Science Postgraduate Innovation Project of Hainan University Tropical Agriculture and Forestry College, China; Special Fund for the Science and Technology Innovation Team of Foshan, China</t>
  </si>
  <si>
    <t>This work was financially supported by the National Natural Science Foundation of China (21866013, 21876027), the Guangdong Basic and Applied Basic Research Foundation, China (2019A1515110705), the Crop Science Postgraduate Innovation Project of Hainan University Tropical Agriculture and Forestry College, China (ZWCX2018012, ZWCX2018013), and the Special Fund for the Science and Technology Innovation Team of Foshan, China (1920001000083).</t>
  </si>
  <si>
    <t>10.1016/j.chemosphere.2020.128220</t>
  </si>
  <si>
    <t>WOS:000581030700136</t>
  </si>
  <si>
    <t>Alam, MA; Shaikh, WA; Alam, MO; Bhattacharya, T; Chakraborty, S; Show, B; Saha, I</t>
  </si>
  <si>
    <t>Alam, Md. Arsh; Shaikh, Wasim Akram; Alam, Md. Osaid; Bhattacharya, Tanushree; Chakraborty, Sukalyan; Show, Bibhutibhushan; Saha, Indranil</t>
  </si>
  <si>
    <t>Adsorption of As (III) and As (V) from aqueous solution by modified Cassia fistula (golden shower) biochar</t>
  </si>
  <si>
    <t>APPLIED WATER SCIENCE</t>
  </si>
  <si>
    <t>Arsenic; Biosorption; Cassia fistula; Equilibrium; Thermodynamics; Kinetics</t>
  </si>
  <si>
    <t>COATED CEMENT IOCC; COCONUT COIR PITH; ARSENIC REMOVAL; ACTIVATED CARBONS; WASTE-WATER; HEXAVALENT CHROMIUM; EQUILIBRIUM; BIOSORPTION; KINETICS; GROUNDWATER</t>
  </si>
  <si>
    <t>The biosorption of two Arsenic (As) species [As (III) and As (V)] from aqueous solution onto activated biochar derived from Cassia fistula, belonging to Fabaceae family was studied. SEM/EDX characterization of the adsorbent showed an irregular, porous, and heterogeneous surface morphology with calcium and iron available for As binding. FTIR also showed the presence of groups responsible for As adsorption. Batch adsorption experiments were conducted to determine the optimum conditions for As adsorption to the biomass with optimum adsorbent dose, ambient temperature, initial concentration of As, pH, and stirring rate. Under optimized conditions, the maximum removal percentage was 78.1% [uptake capacity (q(e))=0.78mg/g] for As (III) and 84.8% [uptake capacity (q(e))=0.42mg/g] for As (V). The Freundlich isotherm model, characteristic of multilayer binding, fit the data best with R-2 values of 0.92 for As (III) and 0.96 for As (V). Fitting of the data to the Dubinin-Radushkevich model indicated physisorption, while the kinetics study suggested a pseudo-second-order reaction. Thermodynamic parameters indicated adsorption was spontaneous. In aqueous solutions, phosphate hindered As removal more than the any other ions. Regeneration studies showed a 23.0% and 21.1% recovery for arsenite and arsenate, respectively, indicating limited leaching under both acidic and alkaline conditions. The absorptive capacity of C. fistula biomass for arsenic removal was compared with a number of other reported biosorbents and was found to be considerably efficient.</t>
  </si>
  <si>
    <t>[Alam, Md. Arsh; Shaikh, Wasim Akram; Alam, Md. Osaid; Bhattacharya, Tanushree; Chakraborty, Sukalyan] Birla Inst Technol, Dept Civil &amp; Environm Engn, Ranchi 835215, Jharkhand, India; [Show, Bibhutibhushan] Jadavpur Univ, Dept Chem, Kolkata 700032, W Bengal, India; [Saha, Indranil] Sripat Singh Coll, Dept Chem, Murshidabad 742123, W Bengal, India</t>
  </si>
  <si>
    <t>Birla Institute of Technology Mesra; Jadavpur University</t>
  </si>
  <si>
    <t>Chakraborty, S (corresponding author), Birla Inst Technol, Dept Civil &amp; Environm Engn, Ranchi 835215, Jharkhand, India.</t>
  </si>
  <si>
    <t>arshalam0@gmail.com; wasim.bu12@gmail.com; osaid2k9@gmail.com; tbhattacharya@bitmesra.ac.in; sukalyanchakraborty@bitmesra.ac.in; bibhutishow1978@gmail.com; indranilsaha2010@yahoo.com</t>
  </si>
  <si>
    <t>Bhattacharya, Tanushree/M-1172-2017; Shaikh, Wasim Akram/ACK-6566-2022</t>
  </si>
  <si>
    <t>Bhattacharya, Tanushree/0000-0003-3547-2529; Shaikh, Wasim Akram/0000-0003-0931-3452</t>
  </si>
  <si>
    <t>Department of Science and Technology, New Delhi [SR/FTP/ES-2/2013]</t>
  </si>
  <si>
    <t>Department of Science and Technology, New Delhi(Department of Science &amp; Technology (India))</t>
  </si>
  <si>
    <t>The authors would like to acknowledge the Department of Science and Technology, New Delhi for funding the SERB Young Scientist project SR/FTP/ES-2/2013 entitled Arsenic enrichment in agricultural soils with potential impacts on crops and food security of Sahibganj, Jharkhand, India. The authors would also like to express their sincere thanks to Central Instrumentation facility, BIT, Mesra. The authors also greatly acknowledge the substantial inputs and suggestions provided by the anonymous reviewers (i.e., Professor Anna Mouse) who have undoubtedly significantly contributed to the improvement in this manuscript.</t>
  </si>
  <si>
    <t>2190-5487</t>
  </si>
  <si>
    <t>2190-5495</t>
  </si>
  <si>
    <t>APPL WATER SCI</t>
  </si>
  <si>
    <t>Appl. Water Sci.</t>
  </si>
  <si>
    <t>10.1007/s13201-018-0839-y</t>
  </si>
  <si>
    <t>GX1PV</t>
  </si>
  <si>
    <t>WOS:000447490900002</t>
  </si>
  <si>
    <t>Tamborrino, V; Costamagna, G; Bartoli, M; Rovere, M; Jagdale, P; Lavagna, L; Ginepro, M; Tagliaferro, A</t>
  </si>
  <si>
    <t>Tamborrino, Valentina; Costamagna, Giulia; Bartoli, Mattia; Rovere, Massimo; Jagdale, Pravin; Lavagna, Luca; Ginepro, Marco; Tagliaferro, Alberto</t>
  </si>
  <si>
    <t>Catalytic oxidative desulphurization of pyrolytic oils to fuels over different waste derived carbon-based catalysts</t>
  </si>
  <si>
    <t>Biochar; Drop-in fuel; Tires; Pyrolysis; Biphasic catalysis</t>
  </si>
  <si>
    <t>HYDROGEN-PEROXIDE; MOLECULAR-OXYGEN; TYRE PYROLYSIS; SCRAP TIRES; DIESEL; RUBBER; DIBENZOTHIOPHENE; LANDFILL; EXPOSURE; CONCRETE</t>
  </si>
  <si>
    <t>In this work, we reported the conversion though carbothermal process of two catalysts produced by pyrolyzing exhausted coffee and waste tires. We tailored the surface with anchored iron nanoparticles through a facile carbothermal route and tested them for catalytic oxidative desulphurization of high sulphur content oil derived from tires pyrolysis. We studied their activity in a biphasic system under different conditions reaching a desulphurization of up to of 60% by using an oil with a sulphur concentration of up to 7139 ppm. The extensive characterization proved the reliability of those materials as promising catalysts for upgrading of sulphur rich drop-in fuels.</t>
  </si>
  <si>
    <t>[Tamborrino, Valentina; Bartoli, Mattia; Rovere, Massimo; Lavagna, Luca; Tagliaferro, Alberto] Politecn Torino, Dept Appl Sci &amp; Technol, Cso Duca Abruzzi 24, I-10129 Turin, Italy; [Costamagna, Giulia; Ginepro, Marco] Univ Turin, Dept Chem, Via Pietro Giuria 5, I-10125 Turin, Italy; [Bartoli, Mattia; Rovere, Massimo; Lavagna, Luca; Tagliaferro, Alberto] Natl Consortium Mat Sci &amp; Technol INSTM, Via G Giusti 9, I-50121 Florence, Italy; [Jagdale, Pravin] Italian Inst Technol, Ctr Sustainable Future, Via Livorno 60, I-10144 Turin, Italy</t>
  </si>
  <si>
    <t>Polytechnic University of Turin; University of Turin; Istituto Italiano di Tecnologia - IIT</t>
  </si>
  <si>
    <t>Bartoli, M (corresponding author), Politecn Torino, Dept Appl Sci &amp; Technol, Cso Duca Abruzzi 24, I-10129 Turin, Italy.;Bartoli, M (corresponding author), Natl Consortium Mat Sci &amp; Technol INSTM, Via G Giusti 9, I-50121 Florence, Italy.</t>
  </si>
  <si>
    <t>mattia.bartoli@polito.it</t>
  </si>
  <si>
    <t>Bartoli, Mattia/ABG-5626-2021; Lavagna, Luca/Y-6996-2019</t>
  </si>
  <si>
    <t>Bartoli, Mattia/0000-0002-4678-0212; Lavagna, Luca/0000-0003-3678-1366</t>
  </si>
  <si>
    <t>10.1016/j.fuel.2021.120693</t>
  </si>
  <si>
    <t>RO3FI</t>
  </si>
  <si>
    <t>WOS:000640931500005</t>
  </si>
  <si>
    <t>Aboltins, A; Palabinskis, J; Karps, O; Jotautiene, E</t>
  </si>
  <si>
    <t>Malinovska, L; Osadcuks, V</t>
  </si>
  <si>
    <t>Aboltins, Aivars; Palabinskis, Janis; Karps, Oskars; Jotautiene, Egle</t>
  </si>
  <si>
    <t>BIOMASS ASH AND CATTLE SLURRY MIXTURE SOLID FRACTION EXTRACTING AND ITS USE IN AGRICULTURE</t>
  </si>
  <si>
    <t>19TH INTERNATIONAL SCIENTIFIC CONFERENCE ENGINEERING FOR RURAL DEVELOPMENT</t>
  </si>
  <si>
    <t>Engineering for Rural Development</t>
  </si>
  <si>
    <t>19th International Scientific Conference on Engineering for Rural Development</t>
  </si>
  <si>
    <t>MAY 20-22, 2020</t>
  </si>
  <si>
    <t>Jelgava, LATVIA</t>
  </si>
  <si>
    <t>Latvia Univ Life Sci &amp; Technologies, Fac Engn</t>
  </si>
  <si>
    <t>wood ash; solid fraction; slurry; grain crops</t>
  </si>
  <si>
    <t>WOOD ASH; FERTILIZER; SOIL; NUTRIENTS; BIOCHAR; CEMENT</t>
  </si>
  <si>
    <t>As the use of local biofuels (wood and peat) in bioenergy production increases, the amount of ash as industrial waste increases. The use of wood ash from large furnaces is a technologically complex, time consuming and expensive process. The methods used to bury ashes by landfilling are unsustainable and expensive. A sustainable solution that reduces pollution is needed, as pure wood ash is a valuable source of plant food. Ash contains macro and trace elements that are needed by plants and can partially replace mineral fertilizers in agriculture, especially organic ones. The use of ash in agriculture has been little studied and implemented, the use of technology has not been resolved (ash collection and screening, fractionation, drilling, evaluation, etc.). The paper investigates the problem of mixing ash and slurry, so that the prepared ash can be spread with mechanized spreaders. Beef slurry is used as a binder to help create solid ash fractions. Studies have been carried out on the use of the obtained mixture in cultivation of summer wheat Robbie at different dose rates from 2-10 t.ha(-1). The results showed that in order to return a field with a soil pH of 3-4 units to production at least 6 t.ha(-1) of the obtained mixture are needed. After grain cleaning, an increase in the grain weight was observed for wheat fertilized with ash-liquid manure mixture. Compared to fertilized wheat, it ranged from 10 to 18 %, as well as an increase in TGM of 0.44 to 2.66 %.</t>
  </si>
  <si>
    <t>[Aboltins, Aivars; Palabinskis, Janis] Latvia Univ Life Sci &amp; Technol, Jelgava, Latvia; [Karps, Oskars] Inst Agr Resources &amp; Econ, Riga, Latvia; [Jotautiene, Egle] Vytautas Magnus Univ, Kaunas, Lithuania</t>
  </si>
  <si>
    <t>Latvia University of Life Sciences &amp; Technologies; Institute of Agricultural Resources &amp; Economics; Vytautas Magnus University</t>
  </si>
  <si>
    <t>Aboltins, A (corresponding author), Latvia Univ Life Sci &amp; Technol, Jelgava, Latvia.</t>
  </si>
  <si>
    <t>aivars.aboltins@llu.lv; janis.palabinskis@llu.lv; egle.jotautiene@vdu.lt</t>
  </si>
  <si>
    <t>Aivars, Aboltins/AFK-3990-2022</t>
  </si>
  <si>
    <t>Aivars, Aboltins/0000-0002-3693-4775</t>
  </si>
  <si>
    <t>LATVIA UNIV AGRICULTURE, FACULTY ENGINEERING, INST MECHANICS</t>
  </si>
  <si>
    <t>JELGAVA</t>
  </si>
  <si>
    <t>5 J CAKSTES BLVD, JELGAVA, LV-3001, LATVIA</t>
  </si>
  <si>
    <t>1691-3043</t>
  </si>
  <si>
    <t>1691-5976</t>
  </si>
  <si>
    <t>ENG RUR DEVELOP</t>
  </si>
  <si>
    <t>10.22616/ERDev.2020.19.TF559</t>
  </si>
  <si>
    <t>BT2XY</t>
  </si>
  <si>
    <t>WOS:000815085500283</t>
  </si>
  <si>
    <t>Show, S; Mukherjee, S; Devi, MS; Karmakar, B; Halder, G</t>
  </si>
  <si>
    <t>Show, Sumona; Mukherjee, Saumyajeet; Devi, Moirangthem Sarda; Karmakar, Bisheswar; Halder, Gopinath</t>
  </si>
  <si>
    <t>Linear and non-linear analysis of Ibuprofen riddance efficacy by Terminalia catappa active biochar: Equilibrium, kinetics, safe disposal, reusability and cost estimation</t>
  </si>
  <si>
    <t>Ibuprofen; Tropical almond shells; Linear; Non-linear; Isotherm; Kinetics; Thermodynamics; Cost estimation</t>
  </si>
  <si>
    <t>BIOSORPTIVE UPTAKE; AQUEOUS-SOLUTIONS; REMOVAL; THERMODYNAMICS; ENROFLOXACIN; ADSORPTION</t>
  </si>
  <si>
    <t>The presented work assesses the sorptive efficacy of acid and base activated biochar engineered from bio-waste tropical almond shells for eradicating Ibuprofen (IBP) from aqueous media. Adsorbents were characterized by proximate, FTIR and SEM analyses. Impact of various parameters like IBP concentration, pH, agitation speed, sorbent dose, interaction time and temperature on sorptive expulsion were studied using experiments focussed on elucidating optimal conditions. Batch sorption and optimization studies using central composite design revealed that highest IBP removal of 92.46 % and 92.8 % respectively using TABAB were attainable with a 15 mg/L initial IBP solution containing 3.33 g/L adsorbent dose at pH 2 under 35 C within 6 h at 150 rpm. Performance of IBP sorptive removal was verified by linearized and nonlinearized approaches on kinetic and isotherm models. Langmuir isotherm model was the best fit with maximum adsorption capacities of 2.794 mg/g and 8.77 mg/g under acid activation for linear and nonlinear analyses respectively while noted adsorption capacities under base activation were 2.914 mg/g and 9.52 mg/g for linear and non-linear analyses respectively. A pseudo second order kinetic model best fits the findings from both analyses. Thermodynamic studies suggested a randomness with exothermic nature of the viable removal process. With both biochar showing effective reusability for 4-5 cycles, estimated preparation costs were an approximated 0.24 INR for treating 1 L of solution with optimal IBP concentration. Consequently, modified adsorbents obtained from tropical almond shell char can be used as cost-effective adsorbents for IBP removal. (C) 2021 Institution of Chemical Engineers. Published by Elsevier B.V. All rights reserved.</t>
  </si>
  <si>
    <t>[Show, Sumona; Mukherjee, Saumyajeet; Devi, Moirangthem Sarda; Karmakar, Bisheswar; Halder, Gopinath] Natl Inst Technol Durgapur, Dept Chem Engn, MG Ave, Durgapur 713209, W Bengal, India</t>
  </si>
  <si>
    <t>National Institute of Technology (NIT System); National Institute of Technology Durgapur</t>
  </si>
  <si>
    <t>Halder, G (corresponding author), Natl Inst Technol Durgapur, Dept Chem Engn, MG Ave, Durgapur 713209, W Bengal, India.</t>
  </si>
  <si>
    <t>sumonashow@gmail.com; swagatahalder2002@gmail.com; sardermoirangthem@gmail.com; bk18gene@gmail.com; gopinathhaldar@gmail.com</t>
  </si>
  <si>
    <t>Karmakar, Bisheswar/0000-0001-9709-8793</t>
  </si>
  <si>
    <t>Department of Science and Technology, Government of India (DST) [SR/FST/ETI-405/2015(C)]</t>
  </si>
  <si>
    <t>Department of Science and Technology, Government of India (DST)(Department of Science &amp; Technology (India))</t>
  </si>
  <si>
    <t>Sincere thanks need to be expressed to Dr. Sumit H. Dhawane for their assistance in preparation of the manuscript. The authors would also like to thank the Department of Science and Technology, Government of India (DST) for the grants under DST-FIST(Level-I) Program [SR/FST/ETI-405/2015(C)] with which the infrastructure for the present research was developed. Finally, authors also express their gratitude to Ms. Piyanjana Ghosh and Ms. Kritika Raman for their tremendous support in completing this experiment.</t>
  </si>
  <si>
    <t>10.1016/j.psep.2021.01.024</t>
  </si>
  <si>
    <t>QP4MW</t>
  </si>
  <si>
    <t>WOS:000623811400078</t>
  </si>
  <si>
    <t>Ahmed, SM; Zhou, BX; Zhao, H; Zheng, YP; Wang, Y; Xia, SB</t>
  </si>
  <si>
    <t>Ahmed, Sanjrani Manzoor; Zhou, Boxun; Zhao, Heng; Zheng, You Ping; Wang, Yue; Xia, Shibin</t>
  </si>
  <si>
    <t>Developing a composite vertical flow constructed wetlands for rainwater treatment</t>
  </si>
  <si>
    <t>MEMBRANE AND WATER TREATMENT</t>
  </si>
  <si>
    <t>CVFCW; ACF; wetlands-plants; water treatment; rainwater; Wuhan-China</t>
  </si>
  <si>
    <t>DOMESTIC WASTE-WATER; SUBSURFACE FLOW; NITROGEN; SYSTEMS; RETENTION; REMOVAL; BIOCHAR; RUNOFF</t>
  </si>
  <si>
    <t>The worldwide shortage of water resources is a major environmental issue. Using pure water for drinking and domestic purposes is a bigger issue than other environmental issues. Industrialization and Urbanization have even polluted rainwater. In China, when it rains, rainwater is stored on the roof or other sources of storage for daily use resulting in pollution. Several studies have been conducted to treat rainwater. The objective of this study is to evaluate the efficiency of constructed wetlands by using ACF as a medium. So, this study aims to treat rainwater in Wuhan city through a Composite Vertical Flow Constructed Wetlands. First, rainwater was stored in the tank while it flows out of the roof, further it is processed in constructed wetlands. The constructed wetlands is consisted with plants Calamus and Chives, adding ACF (prepared from luffa) has achieved great results in this study. Results show that the pollutants have been removed to a considerable level, there were significant differences in removal rates under different HRT at 6h, 9h and 12h respectively. Therefore, Composite Vertical Flow Constructed Wetlands is recommended for total nitrogen and Ammonia nitrogen and total phosphorus.</t>
  </si>
  <si>
    <t>[Ahmed, Sanjrani Manzoor; Zhou, Boxun; Zhao, Heng; Zheng, You Ping; Wang, Yue; Xia, Shibin] Wuhan Univ Technol, Sch Resources &amp; Environm Engn, Wuhan, Peoples R China</t>
  </si>
  <si>
    <t>Xia, SB (corresponding author), Wuhan Univ Technol, Sch Resources &amp; Environm Engn, Wuhan, Peoples R China.</t>
  </si>
  <si>
    <t>manzoor.geo@gmail.com; xiashibin@126.com</t>
  </si>
  <si>
    <t>SANJRANI, DR. MANZOOR AHMED/W-9320-2019</t>
  </si>
  <si>
    <t>SANJRANI, DR. MANZOOR AHMED/0000-0002-1883-3671</t>
  </si>
  <si>
    <t>Demonstration of Integrated Management of Rocky Desertification and Enhancement of Ecological Service Function in Karst Peak-cluster Depression [2016YFC0502400]</t>
  </si>
  <si>
    <t>Demonstration of Integrated Management of Rocky Desertification and Enhancement of Ecological Service Function in Karst Peak-cluster Depression</t>
  </si>
  <si>
    <t>This research was supported by the Demonstration of Integrated Management of Rocky Desertification and Enhancement of Ecological Service Function in Karst Peak-cluster Depression (grant no.:2016YFC0502400).</t>
  </si>
  <si>
    <t>TECHNO-PRESS</t>
  </si>
  <si>
    <t>PO BOX 33, YUSEONG, DAEJEON 305-600, SOUTH KOREA</t>
  </si>
  <si>
    <t>2005-8624</t>
  </si>
  <si>
    <t>2092-7037</t>
  </si>
  <si>
    <t>MEMBR WATER TREAT</t>
  </si>
  <si>
    <t>Membr. Water Treat.</t>
  </si>
  <si>
    <t>10.12989/mwt.2020.11.2.087</t>
  </si>
  <si>
    <t>KX4DR</t>
  </si>
  <si>
    <t>WOS:000521831300001</t>
  </si>
  <si>
    <t>Bostick, KW; Zimmerman, AR; Goranov, AI; Mitra, S; Hatcher, PG; Wozniak, AS</t>
  </si>
  <si>
    <t>Bostick, Kyle W.; Zimmerman, Andrew R.; Goranov, Aleksandar, I; Mitra, Siddhartha; Hatcher, Patrick G.; Wozniak, Andrew S.</t>
  </si>
  <si>
    <t>Photolability of pyrogenic dissolved organic matter from a thermal series of laboratory -prepared chars</t>
  </si>
  <si>
    <t>DOM; Biochar; Charcoal; Benzenepolycarboxylic acids; Black carbon; Photodegradation</t>
  </si>
  <si>
    <t>POLYCYCLIC AROMATIC-HYDROCARBONS; MOLECULAR-SIZE DISTRIBUTION; BLACK CARBON; BIOCHAR; FIRE; SOIL; PHOTOCHEMISTRY; OXYGEN; PHOTODEGRADATION; MINERALIZATION</t>
  </si>
  <si>
    <t>While pyrogenic dissolved organic matter (pyDOM) is known to be photolabile, the rates and components of pyDOM that are lost via photochemical degradation, and how these vary with pyrogenic source, are poorly understood. Thus, pyDOM was leached from an oak thermal series and a grass chars (250-650 degrees C) and photoirradiated in a solar simulator. About 10-20% of oak char leachate organic C was mineralized over five days, with greater proportions lost from leachates of higher temperature parent chars. Ultraviolet and fluorescence spectroscopy suggested that mainly aromatic components (e.g., fulvic-, humic-, aromatic-like) were lost. Quantification of benzenepolycarboxylic acids (BPCAs), molecular markers indicated that 75-94% of condensed aromatic C was lost during the first five days of photoincubation, with preferential loss of larger aromatic clusters. Using a 2-component exponential decay model, this most photolabile fraction was calculated to have experimental half-lives of about 1 day. It represented 16 to 23% of the dissolved C, was primarily condensed aromatics, and was likely lost through primary photoreactions. A non-condensed component was lost at half-lives of about 1-2 d, likely through radical-driven propagation reactions. Using the same model, about 43% of pyrogenic C was predicted to be photomineralized over the course of 1 year. These results highlight the contrasting reactivity of condensed and non-condensed portions of pyDOM, and both should be considered when evaluating the potential of pyDOM to alter aquatic ecology and the environmental mobility of priority pollutants.</t>
  </si>
  <si>
    <t>[Bostick, Kyle W.; Zimmerman, Andrew R.] Univ Florida, Dept Geol Sci, Gainesville, FL 32611 USA; [Goranov, Aleksandar, I; Hatcher, Patrick G.] Old Dominion Univ, Dept Chem &amp; Biochem, Norfolk, VA USA; [Mitra, Siddhartha] East Carolina Univ, Dept Geol Sci, Greenville, NC 27858 USA; [Wozniak, Andrew S.] Univ Delaware, Coll Earth Ocean &amp; Environm, Sch Marine Sci &amp; Policy, Lewes, DE 19958 USA</t>
  </si>
  <si>
    <t>State University System of Florida; University of Florida; Old Dominion University; University of North Carolina; East Carolina University; University of Delaware</t>
  </si>
  <si>
    <t>Zimmerman, AR (corresponding author), Univ Florida, Dept Geol Sci, Gainesville, FL 32611 USA.</t>
  </si>
  <si>
    <t>azimmer@ufl.edu</t>
  </si>
  <si>
    <t>Wozniak, Andrew/0000-0002-7079-3144; Zimmerman, Andrew/0000-0001-5137-4916</t>
  </si>
  <si>
    <t>U.S. National Science Foundation Geobiology and Low-Temperature Geochemistry Program [EAR-1451367]</t>
  </si>
  <si>
    <t>U.S. National Science Foundation Geobiology and Low-Temperature Geochemistry Program(National Science Foundation (NSF)NSF - Directorate for Geosciences (GEO))</t>
  </si>
  <si>
    <t>This work was funded by the U.S. National Science Foundation Geobiology and Low-Temperature Geochemistry Program (EAR-1451367). We thank Drs. Jason Curtis and Andrea J. Pain for help with elemental and EEM analyses, respectively, and UF Geological Science department engineer Dow Van Arnam for helping with construction of the incubation apparatus.</t>
  </si>
  <si>
    <t>10.1016/j.scitotenv.2020.138198</t>
  </si>
  <si>
    <t>LN1DW</t>
  </si>
  <si>
    <t>WOS:000532686000006</t>
  </si>
  <si>
    <t>Kim, YJ; Yoo, G</t>
  </si>
  <si>
    <t>Kim, You Jin; Yoo, Gayoung</t>
  </si>
  <si>
    <t>Suggested key variables for assessment of soil quality in urban roadside tree systems</t>
  </si>
  <si>
    <t>Urban roadside soil; Soil quality variable; Roadside tree health; Soil organic matter quality</t>
  </si>
  <si>
    <t>ORGANIC-MATTER; PENETRATION RESISTANCE; MICROBIAL ACTIVITY; BIOCHAR ADDITION; STRUCTURAL SOIL; BULK-DENSITY; RAPID METHOD; LAND-USE; HYDROCARBONS; ATTRIBUTES</t>
  </si>
  <si>
    <t>Purpose Urban roadside soils are important growth media for roadside trees. However, typical assessment variables are limited in describing the characteristics of roadside soils. We assessed the characteristics of roadside soils using the pre- and new suggested variables and recommended optimal soil variables that are representative of roadside tree health. Materials and methods Seventy-three roadside soils were collected for measurement, while six urban forest soils were prepared as a control. Samples were used to evaluate both pre-suggested and new variables. The former included bulk density, penetration resistance (PR), pH, organic matter (OM), fluorescein diacetate (FDA) activity, and respiration. To improve the pre-suggested variables, we modified the bulk density using PR and investigated the elemental ratios and stable isotopic signatures of particulate organic matter (POM). Two criteria were used to select the variables for urban roadside soils: (1) the variable should identify distinct characteristics of roadside and urban forest soils and (2) the variable should have a high correlation with urban tree health variables: leaf chlorophyll content and tree vigor. Results and discussion The bulk density measured using the conventional method underestimated soil compaction because obtaining intact cores was challenging. The modified bulk density (BDmodified) obtained from the soil PR is suggested to better represent soil compaction. The roadside soils were affected by de-icing materials, construction debris, and atmospheric alkali particles, which increased the soil pH. The unexpectedly higher OM contents in the roadside soils, where tree origins are limited, possibly due to soil OM sources such as vehicular emissions, animal excreta, and sewer flooding. These OM sources may alter the C/H ratio (POM-C/H) and the stable isotopic signature of POM, leading to OM quality changes. Soil respiration better reflected the changes in the microbial activity of the roadside soils, rather than FDA activity. The newly suggested soil variables, BDmofieid, pH, POM-C/H, and RES, were significantly correlated with leaf chlorophyll content and tree vigor (P &lt; 0.05). Conclusions Using a multiple regression analysis, the newly suggested set of soil variables, including the BDmodified, soil pH, POM-C/H, and soil respiration, showed high predictive power for the growth of urban roadside trees. Future studies should apply these variables to other cities or broader areas and confirm their predictive ability regarding the health of roadside trees.</t>
  </si>
  <si>
    <t>[Kim, You Jin; Yoo, Gayoung] Kyung Hee Univ, Dept Appl Environm Sci, 1732 Deogyeong Daero, Yongin 446701, Gyeonggi Do, South Korea; [Yoo, Gayoung] Kyung Hee Univ, Dept Environm Sci &amp; Engn, 1732 Deogyeong Daero, Yongin 446701, Gyeonggi Do, South Korea</t>
  </si>
  <si>
    <t>Kyung Hee University; Kyung Hee University</t>
  </si>
  <si>
    <t>Yoo, G (corresponding author), Kyung Hee Univ, Dept Appl Environm Sci, 1732 Deogyeong Daero, Yongin 446701, Gyeonggi Do, South Korea.;Yoo, G (corresponding author), Kyung Hee Univ, Dept Environm Sci &amp; Engn, 1732 Deogyeong Daero, Yongin 446701, Gyeonggi Do, South Korea.</t>
  </si>
  <si>
    <t>gayoo@khu.ac.kr</t>
  </si>
  <si>
    <t>Korea Environment Industry &amp; Technology Institute (KEITI) through its Urban Ecological Health Promotion Technology Development Project - Korea Ministry of Environment (MOE) [2020002770001]</t>
  </si>
  <si>
    <t>Korea Environment Industry &amp; Technology Institute (KEITI) through its Urban Ecological Health Promotion Technology Development Project - Korea Ministry of Environment (MOE)(Ministry of Environment (ME), Republic of Korea)</t>
  </si>
  <si>
    <t>This work was conducted with the support of the Korea Environment Industry &amp; Technology Institute (KEITI) through its Urban Ecological Health Promotion Technology Development Project and funded by the Korea Ministry of Environment (MOE) (2020002770001).</t>
  </si>
  <si>
    <t>10.1007/s11368-020-02827-5</t>
  </si>
  <si>
    <t>RR2NV</t>
  </si>
  <si>
    <t>WOS:000585770100004</t>
  </si>
  <si>
    <t>Zhang, X; Chen, CH; Tang, CY; Wang, Y</t>
  </si>
  <si>
    <t>Zhang, Xie; Chen, Chunhong; Tang, Chenyang; Wang, Yong</t>
  </si>
  <si>
    <t>Morphological Control of Biochar with Emerging Functionalities by Thermodynamic and Kinetic Approaches</t>
  </si>
  <si>
    <t>ACCOUNTS OF MATERIALS RESEARCH</t>
  </si>
  <si>
    <t>N-DOPED CARBON; ORDERED MESOPOROUS CARBONS; ONE-POT SYNTHESIS; HYDROTHERMAL CARBONIZATION; PD NANOPARTICLES; BENZOIC-ACID; BIOMASS; EFFICIENT; HYDROGENATION; MONODISPERSE</t>
  </si>
  <si>
    <t>Functional materials with controllable morphology and structural compositions starting from natural precursors using environmentally friendly processes are an appealing topic in materials chemistry today. Encompassing environmental and economic issues, much attention has recently been focused on the use of biomass to produce functional carbonaceous materials. The conversion of biomass to highly valuable green carbonaceous materials by a process of low-temperature hydrothermal carbonization (HTC) other than traditional high-temperature HTC or pyrolysis is crucial because it allows fine control of the morphology and structural compositions in order to meet the desired applications. Low-temperature HTC was generally performed with renewable resources (e.g., glucose and fructose) in an aqueous medium in the temperature range of 160-250 degrees C under self-generated pressure. However, traditional HTC materials prepared by this straightforward method are commonly irregular and bulky. The relatively high temperature, weak assembly ability of carbohydrate-derived carbon domains, and complicated tandem reactions severely limited the development of HTC. The ability to control the assembly during the HTC process to shape the microstructure of carbonaceous materials remains a key synthetic objective. Moreover, it is anticipated that the synthetic protocols developed to solve this challenge ought to reasonably remain simple, nontoxic, and cost-effective. To address these issues, we have developed several methods in terms of precise control of the microstructure (i.e., morphology, pore size and structure, and hybrid nanostructure) through manipulating the thermodynamic and kinetic behavior, enabling access to a wide range of compositions and applications. The focus of this Account revolves around new methodologies to access carbonaceous materials with special morphology and nanoarchitecture that could not be easily prepared previously, as developed by our group. We first started with a kinetically controlled soft-templating strategy to enable the preparation of a series of carbonaceous materials or hybrid materials with ordered porous and various morphological structures. Next, the improvement of HTC occurred through -polymer-/polyelectrolyte-assisted structure formation and facile yet efficient processes to prepare monodisperse primary nanoparticles or secondary superstructures. In subsequent sections, we present how to control the packing parameter or utilize template properties during the assembly process for asymmetric construction and anisotropic growth. The benefits for applications raised from the special control of HTC carbonaceous materials are also discussed. Finally, a brief summary of challenges and opportunities in this field is presented.</t>
  </si>
  <si>
    <t>[Zhang, Xie; Chen, Chunhong; Tang, Chenyang; Wang, Yong] Zhejiang Univ, Adv Mat &amp; Catalysis Grp, Ctr Chem Frontier Technol,Dept Chem, State Key Lab Clean Energy Utilizat,Inst Catalysi, Hangzhou 310028, Peoples R China</t>
  </si>
  <si>
    <t>Chen, CH; Wang, Y (corresponding author), Zhejiang Univ, Adv Mat &amp; Catalysis Grp, Ctr Chem Frontier Technol,Dept Chem, State Key Lab Clean Energy Utilizat,Inst Catalysi, Hangzhou 310028, Peoples R China.</t>
  </si>
  <si>
    <t>chemcch@zju.edu.cn; chemwy@zju.edu.cn</t>
  </si>
  <si>
    <t>Chen, Chunhong/AAA-5993-2021; Wang, Yong/B-8892-2013</t>
  </si>
  <si>
    <t>Wang, Yong/0000-0001-8043-5757</t>
  </si>
  <si>
    <t>National Key R&amp;D Program of China [2021YFB3801600]; National Natural Science Foundation of China [21872121, 21908189]</t>
  </si>
  <si>
    <t>Financial support from the National Key R&amp;D Program of China (2021YFB3801600) and the National Natural Science Foundation of China (21872121, 21908189) is greatly appreciated.</t>
  </si>
  <si>
    <t>2643-6728</t>
  </si>
  <si>
    <t>ACCOUNTS MATER RES</t>
  </si>
  <si>
    <t>Accounts Mater. Res.</t>
  </si>
  <si>
    <t>MAY 27</t>
  </si>
  <si>
    <t>10.1021/accountsmr.2c00012</t>
  </si>
  <si>
    <t>1U1NS</t>
  </si>
  <si>
    <t>WOS:000805186100004</t>
  </si>
  <si>
    <t>Grottola, CM; Giudicianni, P; Michel, JB; Ragucci, R</t>
  </si>
  <si>
    <t>Grottola, C. M.; Giudicianni, P.; Michel, J. B.; Ragucci, R.</t>
  </si>
  <si>
    <t>Torrefaction of Woody Waste for Use as Biofuel</t>
  </si>
  <si>
    <t>SOLID-FUEL QUALITIES; SLOW PYROLYSIS; FLUIDIZED-BED; HEAVY-METALS; BIOMASS; PRODUCTS; CARBONIZATION; HEMICELLULOSE; VAPORIZATION; CELLULOSE</t>
  </si>
  <si>
    <t>Biomass for energy production has been extensively studied in the recent years. To overcome some constraints imposed by the chemical physical properties of the biomass, several pretreatments have been proposed. Torrefaction is one of the most interesting pretreatments because torrefied biomass holds a wide range of advantages over raw biomass. The devolatilization of water and some oxygenated compounds influences the increase in the calorific value on both a mass and volumetric basis. The increase in the density reduces the transportation costs. Moreover, the decreased moisture content increases the resistance of biomass to biological degradation, thus facilitating its storage for long periods. Under torrefaction conditions, approximately 10-40 wt % of the initial biomass is converted into volatile matter, including liquid and non condensable combustible gases. The energy efficiency of the process could greatly benefit the exploitation of the energy content of these products. Recent studies and technological solutions have demonstrated the possibility to realize polygeneration systems that integrate torrefaction/pyrolysis to a combustion process with the aim of obtaining torrefied material/biochar and/or energy from biomass. Some examples include Pyreg, Pyreg-Aactor GT, TorPlant, and Top Process. The identification of the main volatiles produced under the torrefaction regime is useful for the optimization of the operating conditions of the integrated system. The integrated process raises some concerns when biomass from phytoremediation and wood from demolition and construction activities are used as feedstock because they could contain potential toxic elements (PTEs). During the torrefaction treatment, the fate of PTEs should be controlled to avoid their release in the gas phase and to evaluate the extent of their concentration in the torrefied biomass. The present work aims at studying torrefaction as an eco-sustainable process for the combined production of a solid biofuel with improved characteristics with respect to the starting material and a combustible vapor phase, embedded in the gas carrier flow, to be directly burned for energy recovery. Herein, torrefaction tests on Populus nigra L. branches from phytoremediation and demolition wood were conducted at three temperatures, 250, 270, and 300 degrees C, at a holding time of 15 min. The energetic content of torrefied materials was determined. At the same time, the fate of the heavy metals (Cd, Pb, and Zn) in the raw biomass at different torrefaction temperatures was studied, and their mobility in the torrefied biomass was investigated and compared to the mobility in the raw biomass.</t>
  </si>
  <si>
    <t>[Grottola, C. M.; Giudicianni, P.; Ragucci, R.] CNR, Ist Ric Combust, Piazzale Vincenzo Tecchio 80, I-80125 Naples, Italy; [Michel, J. B.] Haute Ecole Ingn &amp; Gest Canton Vaud HEIG VD, CH-1401 Yverdon, Switzerland</t>
  </si>
  <si>
    <t>Consiglio Nazionale delle Ricerche (CNR); Istituto di Ricerche sulla Combustione (IRC-CNR)</t>
  </si>
  <si>
    <t>Grottola, CM (corresponding author), CNR, Ist Ric Combust, Piazzale Vincenzo Tecchio 80, I-80125 Naples, Italy.</t>
  </si>
  <si>
    <t>cm.grottola@irc.cnr.it</t>
  </si>
  <si>
    <t>Ragucci, Raffaele/C-6115-2016; Ragucci, Raffaele/IXW-7359-2023; Michel, Jean-Baptiste/AAH-9336-2020; GROTTOLA, CORINNA MARIA/AAJ-1108-2021</t>
  </si>
  <si>
    <t>Ragucci, Raffaele/0000-0003-1261-3704; Giudicianni, Paola/0000-0002-6700-8205; GROTTOLA, CORINNA MARIA/0000-0002-3994-9489</t>
  </si>
  <si>
    <t>European Cooperation in Science and Technology (COST) [CM1404]; European Commission [LIFE11/ENV/IT/275]; Accordo di Programma CNR-MSE under the contract Bioenergia Efficiente</t>
  </si>
  <si>
    <t>European Cooperation in Science and Technology (COST)(European Cooperation in Science and Technology (COST)); European Commission(European Union (EU)European Commission Joint Research Centre); Accordo di Programma CNR-MSE under the contract Bioenergia Efficiente</t>
  </si>
  <si>
    <t>This paper is based on work from COST Action SMARTCATs (CM1404), supported by the European Cooperation in Science and Technology (COST, http://www.cost.eu). This work was supported by the European Commission (Project LIFE11/ENV/IT/275, ECOREMED) and the Accordo di Programma CNR-MSE 2013-2014 under the contract Bioenergia Efficiente.</t>
  </si>
  <si>
    <t>10.1021/acs.energyfuels.8b01136</t>
  </si>
  <si>
    <t>GX8ZV</t>
  </si>
  <si>
    <t>WOS:000448087000022</t>
  </si>
  <si>
    <t>Archanjo, BS; Mendoza, ME; Albu, M; Mitchell, DRG; Hagemann, N; Mayrhofer, C; Mai, TLA; Weng, Z; Kappler, A; Behrens, S; Munroe, P; Achete, CA; Donne, S; Araujo, JR; Van Zwieten, L; Horvat, J; Enders, A; Joseph, S</t>
  </si>
  <si>
    <t>Archanjo, B. S.; Mendoza, M. E.; Albu, M.; Mitchell, D. R. G.; Hagemann, N.; Mayrhofer, C.; Mai, Thi Lan Anh; Weng, Zhe; Kappler, A.; Behrens, S.; Munroe, P.; Achete, C. A.; Donne, S.; Araujo, J. R.; Van Zwieten, L.; Horvat, J.; Enders, A.; Joseph, S.</t>
  </si>
  <si>
    <t>Nanoscale analyses of the surface structure and composition of biochars extracted from field trials or after co-composting using advanced analytical electron microscopy</t>
  </si>
  <si>
    <t>Biochar; Electron microscopy; Organo-mineral associations; Micro-aggregates; Carbon and nitrogen functional groups</t>
  </si>
  <si>
    <t>GREENHOUSE-GAS PRODUCTION; DISSOLVED ORGANIC-MATTER; BLACK CARBON; REDOX PROPERTIES; SOIL; NITROGEN; SPECTROSCOPY; OXIDATION; SORPTION; NANOSTRUCTURES</t>
  </si>
  <si>
    <t>Biochars have been recognized as an important material to improve soil properties. In a number of studies their beneficial properties have been found to increase with residence time in soil and during the composting process. The beneficial properties have been correlated with surface functional groups resulting from the interactions between char particles, inorganic and organic matter in the soil and soil biota. These interactions result in the formation of organo-mineral phases on the internal and external surfaces of the biochar. A paucity of information exists, particularly from longer-term field trials, on organo-mineral phases present on both the internal and external surfaces of the biochar. To characterize the structure of, and interface between, the carbon and mineral phases, we examined biochars recovered from two field trials and after composting from different countries using high resolution scanning electron microscopy (SEM), atomic resolution transmission electron microscopy (TEM) and scanning TEM (STEM), energy electron loss spectroscopy (EELS) and energy dispersive X-ray spectroscopy (EDS) at resolutions of 1-20 nm. The work revealed the formation of porous agglomerates of different minerals/inorganic compounds bound together with organic compounds on the surfaces of the biochar. In some cases, these agglomerates were bound together to form organo-mineral associations. The analyses also showed that the organic compounds containing both N and C functional groups and mixed valence iron oxide nanopartides are possibly interacting with the organic compounds. The analysis also showed the formation of pores at the interface of the carbon matrix and organo-mineral aggregates.Crown Copyright (C) 2017 Published by Elsevier B.V. All rights reserved.</t>
  </si>
  <si>
    <t>[Archanjo, B. S.; Mendoza, M. E.; Achete, C. A.; Araujo, J. R.] Inst Nacl Metrol Qualidade Tecnol, Div Mat Metrol, BR-25250020 Duque De Caxias, RJ, Brazil; [Albu, M.; Mayrhofer, C.] Austrian Cooperat Res, Ctr Elect Microscopy &amp; Nanoanal, Graz, Austria; [Mitchell, D. R. G.] Univ Wollongong, Elect Microscopy Ctr, AIIM, Wollongong, NSW 2519, Australia; [Hagemann, N.; Kappler, A.] Univ Tubingen, Ctr Appl Geosci, Geomicrobiol, Tubingen, Germany; [Mai, Thi Lan Anh] Thai Nguyen Univ Sci, Fac Environm &amp; Earth Sci, Thai Nguyen, Vietnam; [Weng, Zhe] Charles Sturt Univ, Graham Ctr Agr Innovat, North Wagga, NSW 2678, Australia; [Behrens, S.] Univ Minnesota, Dept Civil Environm &amp; Geoengn, Minneapolis, MN 55455 USA; [Horvat, J.; Joseph, S.] Univ Wollongong, Sch Phys, Wollongong, NSW 2522, Australia; [Horvat, J.; Joseph, S.] Univ Wollongong, Inst Supercond &amp; Elect Mat, Wollongong, NSW 2522, Australia; [Donne, S.; Joseph, S.] Univ Newcastle, Discipline Chem, Callaghan, NSW 2308, Australia; [Van Zwieten, L.] Wollongbar Primary Ind Inst, NSW Dept Primary Ind, Wollongbar, NSW 2477, Australia; [Enders, A.] Cornell Univ, Dept Crop &amp; Soil Sci, Ithaca, NY 14853 USA; [Munroe, P.; Joseph, S.] Univ New South Wales, Sch Mat Sci &amp; Engn, Kensington, NSW 2052, Australia; [Mendoza, M. E.] ESPOL, Fac Ingn Mecan &amp; Ciencias Prod, Campus Gustavo Galindo Km 30-5 Via Perimetral, Guayaquil, Ecuador</t>
  </si>
  <si>
    <t>Instituto Nacional de Metrologia, Qualidade e Tecnologia (INMETRO); University of Wollongong; Eberhard Karls University of Tubingen; Thai Nguyen University; Charles Sturt University; University of Minnesota System; University of Minnesota Twin Cities; University of Wollongong; University of Wollongong; University of Newcastle; NSW Department of Primary Industries; Cornell University; University of New South Wales Sydney; Escuela Superior Politecnica del Litoral</t>
  </si>
  <si>
    <t>Archanjo, BS (corresponding author), Inst Nacl Metrol Qualidade Tecnol, Div Mat Metrol, BR-25250020 Duque De Caxias, RJ, Brazil.;Joseph, S (corresponding author), Univ Wollongong, Inst Supercond &amp; Elect Mat, Wollongong, NSW 2522, Australia.;Joseph, S (corresponding author), Univ Wollongong, Dept Phys, Wollongong, NSW 2522, Australia.</t>
  </si>
  <si>
    <t>bsarchanjo@inmetro.gov.br; joey.stephen@gmail.com; joey.stephen@gmail.com</t>
  </si>
  <si>
    <t>Archanjo, Braulio/H-9442-2016; Achete, carlos/AAS-5843-2021; Araujo, Joyce R/I-4546-2013; Mitchell, David R. G./AAD-4418-2022; Archanjo, Braulio S/V-3923-2018; Van Zwieten, Lukas/U-8486-2018; Hagemann, Nikolas/AAI-1379-2019; Kappler, Andreas/G-7221-2016</t>
  </si>
  <si>
    <t>Archanjo, Braulio/0000-0001-8145-7712; Araujo, Joyce R/0000-0002-6784-7041; Mitchell, David R. G./0000-0002-5398-124X; Archanjo, Braulio S/0000-0001-8145-7712; Van Zwieten, Lukas/0000-0002-8832-360X; Hagemann, Nikolas/0000-0001-8005-9392; Weng, Zhe (Han)/0000-0002-9567-095X; Donne, Scott/0000-0001-9389-7870; Munroe, Paul/0000-0002-5091-2513; Albu, Mihaela/0000-0002-4290-3617; Kappler, Andreas/0000-0002-3558-9500; Horvat, Joseph/0000-0002-4008-9842</t>
  </si>
  <si>
    <t>CNPq; FINEP; FAPERJ; Australia Government and Renewed Carbon Pty. through the ARC Linkage Grant and through DAFF Carbon Farming Futures Filling the Research Gap [RG134978]; Electron Microscope Units at the University of Newcastle Australia; European Union Seventh Framework Programme [312483-ESTEEM II]; EU COST Action TD1107 Biochar as option for sustainable resource management; NSW</t>
  </si>
  <si>
    <t>CNPq(Conselho Nacional de Desenvolvimento Cientifico e Tecnologico (CNPQ)); FINEP(Financiadora de Inovacao e Pesquisa (Finep)); FAPERJ(Fundacao Carlos Chagas Filho de Amparo a Pesquisa do Estado do Rio De Janeiro (FAPERJ)); Australia Government and Renewed Carbon Pty. through the ARC Linkage Grant and through DAFF Carbon Farming Futures Filling the Research Gap(Australian Research Council); Electron Microscope Units at the University of Newcastle Australia; European Union Seventh Framework Programme(European Union (EU)); EU COST Action TD1107 Biochar as option for sustainable resource management; NSW</t>
  </si>
  <si>
    <t>B.S.A, M.E.M., C.A.A. and J.RA. would like to thank CNPq, FINEP and FAPERJ for financial support. S.J., P.M. and S.D. would like to acknowledge funding from the Australia Government and Renewed Carbon Pty. through the ARC Linkage Grant and through DAFF Carbon Farming Futures Filling the Research Gap (RG134978) and the support of the Electron Microscope Units at the University of Newcastle Australia and NSW. M.A. acknowledges the financial support from European Union Seventh Framework Programme under Grant Agreement 312483-ESTEEM II (Integrated Infrastructure Initiative-13). WC was produced during a Short Term Scientific Mission (STSM) granted to N.H. by the EU COST Action TD1107 Biochar as option for sustainable resource management. We identify certain commercial equipment, instruments, or materials in this article to specify adequately the experimental procedure. In no case does such identification imply recommendation or endorsement, nor does it imply that the materials or equipment identified are necessarily the best available for the purpose.</t>
  </si>
  <si>
    <t>10.1016/j.geoderma.2017.01.037</t>
  </si>
  <si>
    <t>EQ1NG</t>
  </si>
  <si>
    <t>Green Submitted, Green Published</t>
  </si>
  <si>
    <t>WOS:000397836200007</t>
  </si>
  <si>
    <t>Yang, KR; Liu, M; Weng, XL; Owens, G; Chen, ZL</t>
  </si>
  <si>
    <t>Yang, Keran; Liu, Ming; Weng, Xiulan; Owens, Gary; Chen, Zuliang</t>
  </si>
  <si>
    <t>Fenton-like oxidation for the simultaneous removal of estrone and beta-estradiol from wastewater using biosynthesized silver nanoparticles</t>
  </si>
  <si>
    <t>Ag NPs; Estrone; beta-estradiol; Fenton-like oxidation; Removal mechanism</t>
  </si>
  <si>
    <t>DEGRADATION; 17-BETA-ESTRADIOL; PERFORMANCE; ACTIVATION; PERSULFATE; BIOCHAR</t>
  </si>
  <si>
    <t>Due to toxicity concerns, elevated levels of estrogens in the environment have attracted increasing interest in the development of efficient adsorbents for their removal. In this study, silver nanoparticles (Ag NPs) were biosynthesized using an orange extract for the simultaneous removal of estrone (E-1) and 17 beta-estradiol (beta-E-2), where the removal efficiencies reached 100%. SEM-EDS and XRD analysis confirmed that Ag NPs with a diameter of 13 nm were successfully biosynthesized. FTIR and XPS confirmed Ag NPs surfaces were coated with organic components which enhanced stability. Quenching and EPR analysis detected the presence of both SO4 center dot- and HO center dot radicals during oxidation, where SO4-center dot was the main radical facilitating the oxidative degradation of E-1 and beta-E-2. LC-MS analysis confirmed at least 11 and 9 main degradation products for E-1 and beta-E-2, respectively, where the mechanism for E-1 and beta-E-2 removal involved both adsorption and oxidative degradation. Furthermore, Ag NPs could be successfully reused for four cycles with removal efficiencies of 46.0 and 58.3% for E-1 and beta-E-2, respectively, suggesting that the proposed process could be used to efficiently remove E-1 and beta-E-2 from both municipal wastewater and river water.</t>
  </si>
  <si>
    <t>[Yang, Keran; Liu, Ming; Weng, Xiulan; Chen, Zuliang] Fujian Normal Univ, Sch Environm Sci &amp; Engn, Fujian Key Lab Pollut Control &amp; Resource Reuse, Fuzhou 350007, Fujian, Peoples R China; [Owens, Gary] Univ South Australian, Future Ind Inst, Environm Contaminants Grp, Mawson Lakes, SA 5095, Australia</t>
  </si>
  <si>
    <t>Weng, XL; Chen, ZL (corresponding author), Fujian Normal Univ, Sch Environm Sci &amp; Engn, Fuzhou 350007, Fujian, Peoples R China.</t>
  </si>
  <si>
    <t>wxl91415@fjnu.edu.cn; zlchen@fjnu.edu.cn</t>
  </si>
  <si>
    <t>Owens, Gary/D-4046-2009; Chen, Zuliang/AAX-8090-2020; Liu, Ming/J-8769-2012</t>
  </si>
  <si>
    <t>Owens, Gary/0000-0002-4606-3678; Liu, Ming/0000-0001-7537-5462; Chen, Zuliang/0000-0002-7999-660X</t>
  </si>
  <si>
    <t>Fujian Normal University, China [Z0210509]</t>
  </si>
  <si>
    <t>Fujian Normal University, China</t>
  </si>
  <si>
    <t>Talent Construction Fund from Fujian Normal University (Z0210509), China is gratefully acknowledged.</t>
  </si>
  <si>
    <t>10.1016/j.seppur.2021.120304</t>
  </si>
  <si>
    <t>0I6HN</t>
  </si>
  <si>
    <t>WOS:000779519800001</t>
  </si>
  <si>
    <t>Duboc, O; Steiner, K; Radosits, F; Wenzel, WW; Goessler, W; Santner, J</t>
  </si>
  <si>
    <t>Duboc, Olivier; Steiner, Konrad; Radosits, Frank; Wenzel, Walter W.; Goessler, Walter; Santner, Jakob</t>
  </si>
  <si>
    <t>Functional Recycling of Biobased, Borate-Stabilized Insulation Materials As B Fertilizer</t>
  </si>
  <si>
    <t>BORON CONCENTRATIONS; BUILDING-MATERIALS; SUNFLOWER PLANTS; TISSUES; CANOLA; WASTE; CYCLE</t>
  </si>
  <si>
    <t>Boron is a finite resource, which has been listed as a critical raw material in the EU since 2014. Glass, frits and ceramics production, as well as fertilizers are among the major uses of B. Moreover, about 50?000 t B have been applied as fire retardant and pest repellent in cellulose fiber insulation (CFI) in Europe since the 1980s. Here we propose the end-of-life utilization of borated CFI as B fertilizer, to decrease societal B consumption and to avoid costly and potentially environmentally harmful CFI incineration and deposition in landfills. In a case study, we show that CFI biochar can provide substantial amounts of B to rapeseed and sunflower, with the B plant-availability being comparable to sodium tetraborate, a conventional B fertilizer. The annual B fertilizer consumption of the EU is estimated at similar to 4000 t B yr(-1), which could be sustained by the B currently installed as CFI for &gt;10 years. In addition, the annual use of B in CFI of 1100 t B yr(-1) could cover similar to 25% of the annual B fertilizer demand of the EU. Hence, conversion of CFI to B fertilizer provides a meaningful end-of-life strategy, which would contribute to a more resource-efficient and sustainable economy and to several of the UN Sustainable Development Goals.</t>
  </si>
  <si>
    <t>[Duboc, Olivier; Radosits, Frank; Wenzel, Walter W.] Univ Nat Resources &amp; Life Sci, Inst Soil Res, Konrad Lorenz Str 24, A-3430 Tulln, Austria; [Steiner, Konrad] Hohere Bundeslehranstalt Landwirtschaft Ursprung, Ursprungstr 4, A-5161 Elixhausen, Austria; [Goessler, Walter] Karl Franzens Univ Graz, Inst Chem, Univ Pl 1-1, A-8010 Graz, Austria; [Santner, Jakob] Univ Nat Resources &amp; Life Sci, Inst Agron, Konrad Lorenz Str 24, A-3430 Tulln, Austria</t>
  </si>
  <si>
    <t>University of Natural Resources &amp; Life Sciences, Vienna; ARQUS; University of Graz; University of Natural Resources &amp; Life Sciences, Vienna</t>
  </si>
  <si>
    <t>Santner, J (corresponding author), Univ Nat Resources &amp; Life Sci, Inst Agron, Konrad Lorenz Str 24, A-3430 Tulln, Austria.</t>
  </si>
  <si>
    <t>jakob.santner@boku.ac.at</t>
  </si>
  <si>
    <t>Goessler, Walter/A-1084-2016; Wenzel, Walter/AAG-4006-2021; Duboc, Olivier/ABB-3419-2020</t>
  </si>
  <si>
    <t>Goessler, Walter/0000-0002-0142-9373; Wenzel, Walter/0000-0001-9466-370X; Duboc, Olivier/0000-0001-5429-3898; Santner, Jakob/0000-0003-2540-539X</t>
  </si>
  <si>
    <t>Austrian Research Promotion Agency (FFG) through the Research Studio Austria FERTI-MINE [844744]</t>
  </si>
  <si>
    <t>Austrian Research Promotion Agency (FFG) through the Research Studio Austria FERTI-MINE</t>
  </si>
  <si>
    <t>We are grateful to the following people: Gabriele Leibetseder, Moritz Stiegler, and Josef Putzhammer (Isocell GmbH) as well as Pasi Typpo (European Cellulose Insulation Association) for providing various information about the CFI industry. Sebastian Michel for support with the implementation of the ANOVA model in R. We acknowledge the financial support by the Austrian Research Promotion Agency (FFG) through the Research Studio Austria FERTI-MINE [Project No. 844744].</t>
  </si>
  <si>
    <t>DEC 17</t>
  </si>
  <si>
    <t>10.1021/acs.est.9b04234</t>
  </si>
  <si>
    <t>JX7KV</t>
  </si>
  <si>
    <t>WOS:000503910500058</t>
  </si>
  <si>
    <t>Martin, JW; Nyadong, L; Ducati, C; Manley-Harris, M; Marshall, AG; Kraft, M</t>
  </si>
  <si>
    <t>Martin, Jacob W.; Nyadong, Leonard; Ducati, Caterina; Manley-Harris, Merilyn; Marshall, Alan G.; Kraft, Markus</t>
  </si>
  <si>
    <t>Nanostructure of Gasification Charcoal (Biochar)</t>
  </si>
  <si>
    <t>CARBON; BIOMASS; MODELS; RAMAN; WOOD; CARBONIZATION; PERSPECTIVES; GRAPHENE</t>
  </si>
  <si>
    <t>In this work, we investigate the molecular composition and nanostructure of gasification charcoal (biochar) by comparing it with heat-treated fullerene arc soot. Using ultrahigh resolution Fourier transform ion cyclotron resonance and laser desorption ionization time-of flight mass spectrometry, Raman spectroscopy, and high resolution transmission electron microscopy we analyzed charcoal of low tar content obtained from gasification. Mass spectrometry revealed no magic number fullerenes such as C-60 or C-70 in the charcoal. The positive molecular ion m/z 701, previously considered a graphitic part of the nanostructure, was found to be a breakdown product of pyrolysis and not part of the nanostructure. A higher mass distribution of ions similar to that found in thermally treated fullerene soot indicates that they share a nanostructure. Recent insights into the formation of all carbon fullerenes reveal that conditions in charcoal formation are not optimal for the formation of fullerenes, but instead, curved carbon structures coalesce into fulleroid-like structures. Microscopy and spectroscopy support such a stacked, fulleroid-like nanostructure, which was explored using reactive molecular dynamics simulations.</t>
  </si>
  <si>
    <t>[Martin, Jacob W.; Kraft, Markus] Univ Cambridge, Dept Chem Engn &amp; Biotechnol, Philippa Fawcett Dr,West Site, Cambridge CB3 0AS, England; [Kraft, Markus] Cambridge Ctr Adv Res &amp; Educ Singapore CARES, CREATE Tower,1 Create Way, Singapore 138602, Singapore; [Nyadong, Leonard] Phillips 66 Res Ctr, Highway 60 &amp; 123, Bartlesville, OK 74003 USA; [Ducati, Caterina] Univ Cambridge, Dept Mat Sci &amp; Met, Philippa Fawcett Dr,West Site, Cambridge CB3 0FS, England; [Manley-Harris, Merilyn] Univ Waikato, Sch Sci, Hamilton 3216, New Zealand; [Marshall, Alan G.] Florida State Univ, Natl High Magnet Field Lab, 1800 E Paul Dirac Dr, Tallahassee, FL 32310 USA; [Kraft, Markus] Nanyang Technol Univ, Sch Chem &amp; Biomed Engn, 62 Nanyang Dr, Singapore 637459, Singapore</t>
  </si>
  <si>
    <t>University of Cambridge; University of Cambridge; University of Waikato; State University System of Florida; Florida State University; Nanyang Technological University &amp; National Institute of Education (NIE) Singapore; Nanyang Technological University</t>
  </si>
  <si>
    <t>Kraft, M (corresponding author), Univ Cambridge, Dept Chem Engn &amp; Biotechnol, Philippa Fawcett Dr,West Site, Cambridge CB3 0AS, England.;Kraft, M (corresponding author), Cambridge Ctr Adv Res &amp; Educ Singapore CARES, CREATE Tower,1 Create Way, Singapore 138602, Singapore.;Kraft, M (corresponding author), Nanyang Technol Univ, Sch Chem &amp; Biomed Engn, 62 Nanyang Dr, Singapore 637459, Singapore.</t>
  </si>
  <si>
    <t>mk306@cam.ac.uk</t>
  </si>
  <si>
    <t>Martin, Jacob/AAZ-3432-2020; Kraft, Markus/D-7243-2016</t>
  </si>
  <si>
    <t>Martin, Jacob W./0000-0002-7514-4549; Kraft, Markus/0000-0002-4293-8924</t>
  </si>
  <si>
    <t>National Research Foundation (NRF), Prime Minister's Office, Singapore under its Campus for Research Excellence and Technological Enterprise (CREATE) programme; U.S.A. National Science Foundation Division of Materials Research [DMR-11-57490h]</t>
  </si>
  <si>
    <t>National Research Foundation (NRF), Prime Minister's Office, Singapore under its Campus for Research Excellence and Technological Enterprise (CREATE) programme; U.S.A. National Science Foundation Division of Materials Research</t>
  </si>
  <si>
    <t>This project is supported by the National Research Foundation (NRF), Prime Minister's Office, Singapore under its Campus for Research Excellence and Technological Enterprise (CREATE) programme, and the U.S.A. National Science Foundation Division of Materials Research through DMR-11-57490h. The authors thank Robert Curl (Rice University) and Brian Nicholson (University of Waikato) for their helpful discussions, Angus Grey (University of Auckland) for his expertise with the LDI-TOF MS, Doug Williams (Fluidyne Gasification Ltd) and Peter Wilkinson (Wilkinson Transport Engineers) for the gasifier design and construction, and Nigel Marks, Irene Suarez-Martinez, and Carla de Tomas (Curtin University) for providing the annealed molecular dynamics models, which were modified as shown in this document.</t>
  </si>
  <si>
    <t>10.1021/acs.est.8b06861</t>
  </si>
  <si>
    <t>WOS:000463679600021</t>
  </si>
  <si>
    <t>Sun, H; Yang, YX; Chen, J; Ge, HY; Sun, J</t>
  </si>
  <si>
    <t>Sun, Hao; Yang, Yuxuan; Chen, Juan; Ge, Heyi; Sun, Jin</t>
  </si>
  <si>
    <t>Biomass derived graphene-like multifold carbon nanosheets with excellent electromagnetic wave absorption performance</t>
  </si>
  <si>
    <t>Biomass; Folded structure; Carbon; Electromagnetic wave absorption performance</t>
  </si>
  <si>
    <t>METAL-ORGANIC FRAMEWORKS; MICROWAVE-ABSORPTION; HETEROSTRUCTURE DESIGN; COMPOSITES; NANOPARTICLES; CONSTRUCTION; BAND</t>
  </si>
  <si>
    <t>Developing advanced electromagnetic wave (EMW) absorbing materials with high reflection loss, low packing load and thin matching thickness is an effective strategy to solve EMW pollution. In this work, the thin graphenelike multifold carbon nanosheets were synthesized by a facile hydrothermal method and subsequent annealing treatment of watermelon flesh. The unique twisted and folded structure not only improves the conductive loss, but also increases the multiple reflection and scattering through extending the propagation path of EMW. The minimum reflection loss of the watermelon pulp biochar reaches -50.0 dB at a thickness of 3 mm, and the effective absorption bandwidth reaches 3.51 GHz at a thickness of 2 mm. This work provides a new direction and preparation skill to design advanced EMW absorbing materials.</t>
  </si>
  <si>
    <t>[Sun, Hao; Yang, Yuxuan; Chen, Juan; Ge, Heyi; Sun, Jin] Univ Jinan, Sch Mat Sci &amp; Engn, Jinan 250022, Peoples R China</t>
  </si>
  <si>
    <t>University of Jinan</t>
  </si>
  <si>
    <t>Chen, J (corresponding author), Univ Jinan, Sch Mat Sci &amp; Engn, Jinan 250022, Peoples R China.</t>
  </si>
  <si>
    <t>mse_chenj@126.com</t>
  </si>
  <si>
    <t>yang, yx/GZM-0464-2022; sun, hao/GRS-7732-2022; sun, hao/HMD-2991-2023</t>
  </si>
  <si>
    <t>Natural Science Foundation of Shandong, China [ZR2020ME040]</t>
  </si>
  <si>
    <t>Natural Science Foundation of Shandong, China(Natural Science Foundation of Shandong Province)</t>
  </si>
  <si>
    <t>Acknowledgements The authors appreciate financial support from the Natural Science Foundation of Shandong, China (Grant no. ZR2020ME040) .</t>
  </si>
  <si>
    <t>10.1016/j.colsurfa.2022.128826</t>
  </si>
  <si>
    <t>1J7BY</t>
  </si>
  <si>
    <t>WOS:000798071800002</t>
  </si>
  <si>
    <t>Fozia; Zhao, GY; Nie, YH; Jiang, JR; Chen, Q; Wang, CG; Xu, X; Ying, M; Hu, ZL; Xu, H</t>
  </si>
  <si>
    <t>Fozia, Guangyao; Zhao, Guangyao; Nie, Yanhong; Jiang, Jianrong; Chen, Qian; Wang, Chaogang; Xu, Xu; Ying, Ming; Hu, Zhangli; Xu, Hong</t>
  </si>
  <si>
    <t>Preparation of Nitrate Bilayer Membrane Ion-Selective Electrode Modified by Pericarpium Granati-Derived Biochar and Its Application in Practical Samples</t>
  </si>
  <si>
    <t>ELECTROCATALYSIS</t>
  </si>
  <si>
    <t>Pericarpium granati; Biochar; Bilayer membrane ion-selective electrode; Nitrate detection</t>
  </si>
  <si>
    <t>CARBON; NITROGEN; NITRITE; BIOMASS; LAYER</t>
  </si>
  <si>
    <t>In this study, a pericarpium granati-derived biochar with phosphoric acid activation (PGCP) was prepared, characterized, and applied together with polypyrrole (PPy) to modify a glass carbon electrode (GCE) to construct a bilayer membrane nitrate ion-selective electrode (ISE, PPy/PGCP/GCE). The morphological results showed that PGCP possessed a porous structures. X-ray photoelectron spectroscopy analysis indicated that phosphorus added in PGCP was in the forms of P-O and P-C. The electrochemical impedance spectrum of the fabricated nitrate ISE showed a very low impedance, suggesting that PGCP can be used as an effective electron transfer mediator. The open circuit potential experiments indicated that the fabricated nitrate ISE exhibited a good linear potentiometric response to nitrate over a wide concentration range of 1 x 10(-5) to 5 x 10(-1) mol center dot L-1 with Nernstian slope of 50.86 mV center dot dec(-1) at pH range of 3.5-9.5 and a short response time of less than 7.3 s. Its limit of detection (LOD) was determined to be 4.64 x 10(-6) mol center dot L-1. Both detection range and LOD are comparable or better than those of reported similar modified electrodes. The fabricated nitrate ISE exhibited a high selectivity with a good repeatability and stability. The selectivity sequence was determined as NO3- &gt; NO2- &gt; Cl- &gt; H2PO4- &gt; CH3COO- &gt; CO32- &gt; SO42-. The fabricated nitrate ISE was validated by the nitrate detections of real samples from Shenzhen OCT wetland and laboratory wastewater, respectively, with the obtained detection discrepancy of less than 4% (RSD). This study provides useful reference information for the development of novel ISE in clinical laboratories and environmental monitoring.</t>
  </si>
  <si>
    <t>[Fozia, Guangyao; Zhao, Guangyao; Nie, Yanhong; Jiang, Jianrong; Chen, Qian; Wang, Chaogang; Xu, Xu; Ying, Ming; Hu, Zhangli; Xu, Hong] Shenzhen Univ, Longhua Innovat Inst Biotechnol,Guangdong Technol, Coll Life Sci &amp; Oceanog,Guangdong Prov Key Lab Pla, Shenzhen Key Lab Microbial Genet Engn,Shenzhen Key, Shenzhen, Peoples R China; [Fozia, Guangyao] Shenzhen Univ, Coll Optoelect Engn, China Key Lab Optoelect Devices &amp; Syst, Minist Educ &amp; Guangdong Prov, Shenzhen 518060, Peoples R China; [Hu, Zhangli] Southern Marine Sci &amp; Engn Guangdong Lab, Guangzhou, Peoples R China</t>
  </si>
  <si>
    <t>Shenzhen University; Shenzhen University; Southern Marine Science &amp; Engineering Guangdong Laboratory; Southern Marine Science &amp; Engineering Guangdong Laboratory (Guangzhou)</t>
  </si>
  <si>
    <t>Xu, H (corresponding author), Shenzhen Univ, Longhua Innovat Inst Biotechnol,Guangdong Technol, Coll Life Sci &amp; Oceanog,Guangdong Prov Key Lab Pla, Shenzhen Key Lab Microbial Genet Engn,Shenzhen Key, Shenzhen, Peoples R China.</t>
  </si>
  <si>
    <t>HAQUE, FOZIA Z./O-7224-2016</t>
  </si>
  <si>
    <t>HAQUE, FOZIA Z./0000-0002-4999-6887</t>
  </si>
  <si>
    <t>National Key R&amp;D Program of China [2018YFD0901106]; National Natural Science Foundation of China [32172193, 31540012]; Guangdong Natural Science Foundation [2018A0303130054, 2022A1515010285]; Science and Technology Program of Guangdong Province [No2020B121202014]; Shenzhen Science and Technology Innovation Committee Grants [JCYJ20180305124211995, JCYJ20180305125619343, JSGG 2 0 1 6 0 2 2 9 1 2 0 8 2 1 3 0 0, JCYJ 2 0 1 9 0 8 0 8 1 4 1 4 1 5 0 5 2, 20200812122708001]; Guangxi Innovation Drive Development Special Fund [AA18242047]</t>
  </si>
  <si>
    <t>National Key R&amp;D Program of China; National Natural Science Foundation of China(National Natural Science Foundation of China (NSFC)); Guangdong Natural Science Foundation(National Natural Science Foundation of Guangdong Province); Science and Technology Program of Guangdong Province; Shenzhen Science and Technology Innovation Committee Grants; Guangxi Innovation Drive Development Special Fund</t>
  </si>
  <si>
    <t>This work was supported by the National Key R&amp;D Program of China (2018YFD0901106), National Natural Science Foundation of China (Grant 32172193, 31540012), Guangdong Natural Science Foundation (2018A0303130054, 2022A1515010285), the Science and Technology Program of Guangdong Province (No2020B121202014), Shenzhen Science and Technology Innovation Committee Grants (JCYJ20180305124211995, JCYJ20180305125619343, JSGG 2 0 1 6 0 2 2 9 1 2 0 8 2 1 3 0 0, JCYJ 2 0 1 9 0 8 0 8 1 4 1 4 1 5 0 5 2, 20200812122708001), Guangxi Innovation Drive Development Special Fund (Gui Ke AA18242047), and Funding for the Construction of Southern Marine Science and Engineering Guangdong Laboratory (Guangzhou).</t>
  </si>
  <si>
    <t>1868-2529</t>
  </si>
  <si>
    <t>1868-5994</t>
  </si>
  <si>
    <t>ELECTROCATALYSIS-US</t>
  </si>
  <si>
    <t>Electrocatalysis</t>
  </si>
  <si>
    <t>10.1007/s12678-023-00812-3</t>
  </si>
  <si>
    <t>Chemistry, Physical; Electrochemistry</t>
  </si>
  <si>
    <t>I7YY8</t>
  </si>
  <si>
    <t>WOS:000936710800001</t>
  </si>
  <si>
    <t>Liu, YH; Wu, QD; Chen, C; Li, T; Liu, S; He, QP; Yang, P; Bai, YH; Liu, BC</t>
  </si>
  <si>
    <t>Liu, Yuanhui; Wu, Qidong; Chen, Chen; Li, Tong; Liu, Shi; He, Qiping; Yang, Ping; Bai, Yuhua; Liu, Baicang</t>
  </si>
  <si>
    <t>An efficient system of aerogel adsorbent combined with membranes for reuse of shale gas wastewater</t>
  </si>
  <si>
    <t>DESALINATION</t>
  </si>
  <si>
    <t>Shale gas flowback and produced water; Porous biochar aerogel; Adsorption; Membrane fouling; Organic pollutants</t>
  </si>
  <si>
    <t>DISSOLVED ORGANIC-MATTER; ULTRAFILTRATION MEMBRANE; SICHUAN BASIN; FLOWBACK; OIL</t>
  </si>
  <si>
    <t>The internal reuse of shale gas flowback and produced water (SGFPW) can ease the pressure on treatment and management costs and freshwater supply. Internal reuse of SGFPW based on membrane treatments is faced with major challenges of the divalent ion and organic pollutant removal as well as membrane fouling control. To solve these problems, a green and efficient adsorbent of porous biochar aerogel (PBA) was combined with ultrafiltration (UF)-nanofiltration (NF) for SGFPW internal reuse in this study. The removal performance of dissolved organic carbon (DOC, &gt;85.9%) and divalent ions (&gt;70.6%) for three SGFPW showed feasibility of PBA-UF-NF process for internal reuse. Three-dimensional excitation-emission matrix (3D EEM) fluorescence spectrum, organic fractionation and the extended Derjaguin-Landau-Verwey-Overbeek (XDLVO) theory were used to identify the organic composition of SGFPW and analyze membrane fouling. PBA tended to adsorb hydrophobic fraction and alleviated UF membrane fouling caused by attractive hydrophobicity. NF membrane fouling was mitigated due to the increased polar repulsion as well as the decreased synergistic fouling between organics and divalent cations through the reduction of DOC by PBA. PBA-UF-NF process had good performance on organic pollutant and divalent ion removal with decreasing membrane fouling, presenting potential to treat SGFPW onsite for internal reuse.</t>
  </si>
  <si>
    <t>[Liu, Yuanhui; Wu, Qidong; Yang, Ping; Liu, Baicang] Inst New Energy &amp; Low Carbon Technol, Key Lab Deep Earth Sci &amp; Engn, Minist Educ, Engn Res Ctr Alternat Energy Mat &amp; Devices,Coll, Chengdu 610207, Sichuan, Peoples R China; [Liu, Yuanhui; Wu, Qidong; Liu, Baicang] Sichuan Univ, Yibin Inst Ind Technol, Yibin Pk,Sect 2,Lingang Ave, Yibin 644000, Sichuan, Peoples R China; [Chen, Chen] Litree Purifying Technol Co Ltd, Haikou 571126, Hainan, Peoples R China; [Li, Tong] Univ Sci &amp; Technol Beijing, Sch Energy &amp; Environm Engn, Beijing 100083, Peoples R China; [Liu, Shi; He, Qiping] Chuanqing Drilling Engn Co Ltd, Chinese Natl Petr Corp, Chengdu 610081, Peoples R China; [Bai, Yuhua] Chengdu Univ, Infrastructure Construct Dept, Chengdu 610106, Peoples R China</t>
  </si>
  <si>
    <t>Sichuan University; University of Science &amp; Technology Beijing; China National Petroleum Corporation; Chengdu University</t>
  </si>
  <si>
    <t>Yang, P (corresponding author), Inst New Energy &amp; Low Carbon Technol, Key Lab Deep Earth Sci &amp; Engn, Minist Educ, Engn Res Ctr Alternat Energy Mat &amp; Devices,Coll, Chengdu 610207, Sichuan, Peoples R China.;Liu, BC (corresponding author), Sichuan Univ, Yibin Inst Ind Technol, Yibin Pk,Sect 2,Lingang Ave, Yibin 644000, Sichuan, Peoples R China.</t>
  </si>
  <si>
    <t>yping63@163.com; bcliu@scu.edu.cn</t>
  </si>
  <si>
    <t>National Natural Science Foundation of China [52070134, 51678377]; Sichuan University and Yibin City People's Government Strategic Cooperation Project [2019CDYB-25]</t>
  </si>
  <si>
    <t>National Natural Science Foundation of China(National Natural Science Foundation of China (NSFC)); Sichuan University and Yibin City People's Government Strategic Cooperation Project</t>
  </si>
  <si>
    <t>This work was supported by the National Natural Science Foundation of China (52070134, 51678377) , and Sichuan University and Yibin City People's Government Strategic Cooperation Project (2019CDYB-25) .The views and ideas expressed herein are solely those of the authors and do not represent the ideas of the funding agencies in any form. We would like to thank the Institute of New Energy and Low-Carbon Technology, Sichuan University for SEM image measurement.</t>
  </si>
  <si>
    <t>0011-9164</t>
  </si>
  <si>
    <t>1873-4464</t>
  </si>
  <si>
    <t>Desalination</t>
  </si>
  <si>
    <t>10.1016/j.desal.2021.115545</t>
  </si>
  <si>
    <t>0P5GQ</t>
  </si>
  <si>
    <t>WOS:000784250400003</t>
  </si>
  <si>
    <t>Wang, Y; He, TR; Yin, DL; Han, YX; Zhou, X; Zhang, G; Tian, X</t>
  </si>
  <si>
    <t>Wang, Yan; He, Tianrong; Yin, Deliang; Han, Yixin; Zhou, Xian; Zhang, Ge; Tian, Xiang</t>
  </si>
  <si>
    <t>Modified clay mineral: A method for the remediation of the mercury-polluted paddy soil</t>
  </si>
  <si>
    <t>Mercury; Methylmercury; Paddy soil; Remediation; Clay mineral</t>
  </si>
  <si>
    <t>METHYLMERCURY ACCUMULATION; GAS-CHROMATOGRAPHY; BIOCHAR AMENDMENT; RICE STRAW; GUIZHOU; EXTRACTION; CARBON; METHYLATION; ADSORPTION; ETHYLATION</t>
  </si>
  <si>
    <t>Rice is easy to accumulate mercury (Hg), especially methylmercury (MeHg) with high toxicity, and this leads to a serious health risk for residents in some Hg-polluted areas of Asia. Thus, there is an urgent need to find soil remediation techniques that can both guarantee agricultural production and protect human health in these Hg-contaminated areas. In this study, montmorillonite (Mont) and medical stone (Med) were modified by a thiol-based material (-SH) and by chitosan to obtain modified clay mineral adsorbents. Pot experiments were then performed to explore their ability to reduce the levels of Hg and MeHg in rice and their reduction mechanisms. Compared with unmodified clay minerals, modified clay minerals had better Hg reduction efficiencies in rice. The amendment of SH-modified Med (Med-SH) had the highest THg and MeHg reduction efficiencies in rice, reaching up to 78% and 81%, respectively, and brought the THg concentration in the rice below China's health guidelines for rice (20 ng g(-1)). Not only did amendment of the SH-modified clay minerals reduce the exchangeable and specially adsorbed Hg in the soil, as did the other amendments, but they also significantly reduced the amount of oxide-bound Hg and MeHg in the soil, and greatly enhanced the retention of Hg and MeHg in soil, thus significantly reduced the concentration of Hg and MeHg in rice.</t>
  </si>
  <si>
    <t>[Wang, Yan; He, Tianrong; Yin, Deliang; Han, Yixin; Zhou, Xian; Zhang, Ge; Tian, Xiang] Guizhou Univ, Key Lab Karst Georesources &amp; Environm, Minist Educ, Guiyang 550025, Peoples R China; [He, Tianrong; Yin, Deliang] Guizhou Univ, Coll Resources &amp; Environm, Guiyang 550025, Peoples R China; [He, Tianrong; Yin, Deliang] Minist Educ, Guizhou Karst Environm Ecosyst Observat &amp; Res Stn, Guiyang 550025, Peoples R China</t>
  </si>
  <si>
    <t>He, TR (corresponding author), Guizhou Univ, Key Lab Karst Georesources &amp; Environm, Minist Educ, Guiyang 550025, Peoples R China.;Yin, DL (corresponding author), Guizhou Univ, Coll Resources &amp; Environm, Guiyang 550025, Peoples R China.</t>
  </si>
  <si>
    <t>trhe@gzu.edu.cn; dlyin@gzu.edu.cn</t>
  </si>
  <si>
    <t>Han, Yixin/L-4342-2017</t>
  </si>
  <si>
    <t>Han, Yixin/0000-0002-4941-092X</t>
  </si>
  <si>
    <t>National Natural Science Foundation of China [41763017]; Program Foundation of the Institute for Scientific Research of the Karst Area of NSFC-GZGOV [U1612442]; Science and Technology Planning Project of Guizhou Province [Qiankehezhicheng-[2018]2336, Qiankehezhiche- [2020]4Y031]; Ministry of Education Key Laboratory, China [GZUKEY20191001]; Fund of Guizhou for the Construction of First-class Discipline in China [GNYL[2017]007]; Introduction of Talent Research Project of Guizhou University [201964]</t>
  </si>
  <si>
    <t>National Natural Science Foundation of China(National Natural Science Foundation of China (NSFC)); Program Foundation of the Institute for Scientific Research of the Karst Area of NSFC-GZGOV; Science and Technology Planning Project of Guizhou Province; Ministry of Education Key Laboratory, China; Fund of Guizhou for the Construction of First-class Discipline in China; Introduction of Talent Research Project of Guizhou University</t>
  </si>
  <si>
    <t>This work is supported by the National Natural Science Foundation of China (No. 41763017), the Program Foundation of the Institute for Scientific Research of the Karst Area of NSFC-GZGOV (No. U1612442), the Science and Technology Planning Project of Guizhou Province (No. Qiankehezhicheng-[2018]2336; No. Qiankehezhiche- [2020]4Y031), Open Fund of Ministry of Education Key Laboratory, China (GZUKEY20191001), the Fund of Guizhou for the Construction of First-class Discipline in China (GNYL[2017]007), and the Introduction of Talent Research Project of Guizhou University (201964).</t>
  </si>
  <si>
    <t>10.1016/j.ecoenv.2020.111121</t>
  </si>
  <si>
    <t>NW2QR</t>
  </si>
  <si>
    <t>WOS:000574855100004</t>
  </si>
  <si>
    <t>Dai, J; Wu, HP; Zhang, C; Zeng, GM; Liang, J; Guo, SL; Li, XD; Huang, L; Lu, LH; Yuan, YJ</t>
  </si>
  <si>
    <t>Dai, Juan; Wu, Haipeng; Zhang, Chang; Zeng, Guangming; Liang, Jie; Guo, Shenglian; Li, Xiaodong; Huang, Lu; Lu, Lunhui; Yuan, Yujie</t>
  </si>
  <si>
    <t>Responses of soil microbial biomass and bacterial community structure to closed-off management (an ecological natural restoration measures): A case study of Dongting Lake wetland, middle China</t>
  </si>
  <si>
    <t>JOURNAL OF BIOSCIENCE AND BIOENGINEERING</t>
  </si>
  <si>
    <t>Microbial biomass carbon; Bacterial community diversity; Nitrogen; Ecological management; Ecological restoration; Wetland</t>
  </si>
  <si>
    <t>YANGTZE-RIVER; HUMAN DISTURBANCE; IMPACTS; CARBON; RESPIRATION; BIOCHAR; WATER; RISK</t>
  </si>
  <si>
    <t>Soil microbial biomass (SMB) and bacterial community structure, which are critical to global ecosystem and fundamental ecological processes, are sensitive to anthropogenic activities and environmental conditions. In this study, we examined the possible effects of closed-off management (an ecological natural restoration measures, ban on anthropogenic activity, widely employed for many important wetlands) on SMB, soil bacterial community structure and functional marker genes of nitrogen cycling in Dongting Lake wetland. Soil samples were collected from management area (MA) and contrast area (CA: human activities, such as hunting, fishing and draining, are permitted) in November 2013 and April 2014. Soil properties, microbial biomass carbon (MBC), and bacterial community structure were investigated. Comparison of the values of MA and CA showed that SMB and bacterial community diversity of the MA had a significant increase after 7 years closed-off management. The mean value of Shannon-Weiner diversity index of MA and CA respectively were 2.85 and 2.07. The gene copy numbers of 16S rRNA and nosZ of MA were significant higher than those of CA. the gene copy numbers of ammonia-oxidizing archaea (AOA) and nirK of MA were significant lower than those of CA. However, there was no significant change in the gene copy numbers of ammonia-oxidizing bacteria (AOB) and nirS. (C) 2016, The Society for Biotechnology, Japan. All rights reserved.</t>
  </si>
  <si>
    <t>[Dai, Juan; Wu, Haipeng; Zhang, Chang; Zeng, Guangming; Liang, Jie; Guo, Shenglian; Li, Xiaodong; Huang, Lu; Lu, Lunhui; Yuan, Yujie] Hunan Univ, Coll Environm Sci &amp; Engn, Changsha 410082, Hunan, Peoples R China; [Dai, Juan; Wu, Haipeng; Zhang, Chang; Zeng, Guangming; Liang, Jie; Li, Xiaodong; Huang, Lu; Yuan, Yujie] Hunan Univ, Minist Educ, Key Lab Environm Biol &amp; Pollut Control, Changsha 410082, Hunan, Peoples R China; [Dai, Juan; Wu, Haipeng] Changjiang River Sci Res Inst, Wuhan 430072, Peoples R China; [Guo, Shenglian] State Key Lab Water Resources &amp; Hydropower Engn S, Wuhan 430072, Peoples R China; [Lu, Lunhui] Chinese Acad Sci, Chongqing Inst Green &amp; Intelligent Technol, Key Lab Reservoir Aquat Environm CAS, Chongqing 400714, Peoples R China</t>
  </si>
  <si>
    <t>Hunan University; Hunan University; Yangtze River Water Resources Protection Bureau; Chinese Academy of Sciences; Chongqing Institute of Green &amp; Intelligent Technology, CAS</t>
  </si>
  <si>
    <t>zgming@hnu.edu.cn</t>
  </si>
  <si>
    <t>Li, Zhongwu/AAF-9530-2020; Wu, Haipeng/O-2852-2015; zhang, chang/H-5712-2016</t>
  </si>
  <si>
    <t>CRSRI Open Research Program [CKWV2015203/KY]; National Natural Science Foundation of China [51521006, 51378190]; State Council Three Gorges Project Construction Committee Projects [SX2010-026]; National Key Science and Technology Project for Water Environmental Pollution Control [2009ZX07212-001-06]; Ministry of Education of China [NCET-08-0181]; Program for Changjiang Scholars and Innovative Research Team in University [IRT-13R17]</t>
  </si>
  <si>
    <t>CRSRI Open Research Program; National Natural Science Foundation of China(National Natural Science Foundation of China (NSFC)); State Council Three Gorges Project Construction Committee Projects; National Key Science and Technology Project for Water Environmental Pollution Control; Ministry of Education of China(Ministry of Education, China); Program for Changjiang Scholars and Innovative Research Team in University(Program for Changjiang Scholars &amp; Innovative Research Team in University (PCSIRT))</t>
  </si>
  <si>
    <t>This research was financially supported by the CRSRI Open Research Program (CKWV2015203/KY), the National Natural Science Foundation of China (51521006, 51378190), the State Council Three Gorges Project Construction Committee Projects (SX2010-026), the National Key Science and Technology Project for Water Environmental Pollution Control (2009ZX07212-001-06), and the New Century Excellent Researcher Award Program (NCET-08-0181) from Ministry of Education of China and the Program for Changjiang Scholars and Innovative Research Team in University (IRT-13R17).</t>
  </si>
  <si>
    <t>SOC BIOSCIENCE BIOENGINEERING JAPAN</t>
  </si>
  <si>
    <t>OSAKA</t>
  </si>
  <si>
    <t>OSAKA UNIV, FACULTY ENGINEERING, 2-1 YAMADAOKA, SUITA, OSAKA, 565-0871, JAPAN</t>
  </si>
  <si>
    <t>1389-1723</t>
  </si>
  <si>
    <t>1347-4421</t>
  </si>
  <si>
    <t>J BIOSCI BIOENG</t>
  </si>
  <si>
    <t>J. Biosci. Bioeng.</t>
  </si>
  <si>
    <t>10.1016/j.jbiosc.2016.03.001</t>
  </si>
  <si>
    <t>Biotechnology &amp; Applied Microbiology; Food Science &amp; Technology</t>
  </si>
  <si>
    <t>DW7GJ</t>
  </si>
  <si>
    <t>WOS:000383818900015</t>
  </si>
  <si>
    <t>Yang, XD; Ni, K; Ma, LF; Shi, YZ; Yi, XY; Ji, LF; Ruan, JY</t>
  </si>
  <si>
    <t>Yang, Xiangde; Ni, Kang; Ma, Lifeng; Shi, Yuanzhi; Yi, Xiaoyun; Ji, Lingfei; Ruan, Jianyun</t>
  </si>
  <si>
    <t>C-13 Labelling of Litter Added to Tea (Camellia sinensis L.) Plantation Soil Reveals a Significant Positive Priming Effect That Leads to Less Soil Organic Carbon Accumulation</t>
  </si>
  <si>
    <t>tea litter; native SOC; priming effect; C-13-PLFA-SIP; microbial community; PLS-PM</t>
  </si>
  <si>
    <t>NITROGEN DEPOSITION; MICROBIAL CARBON; USE EFFICIENCY; DECOMPOSITION; MATTER; INPUTS; BIOCHAR; STORAGE; MINERALIZATION; SEQUESTRATION</t>
  </si>
  <si>
    <t>Although annual return of litter occurs in tea (Camellia sinensis L.) plantations, the level of soil organic carbon (SOC) therein remains relatively low. The exact impacts of pruned litter on soil and its association with SOC accumulation in tea plantations remain unclear. In this study, we prepared C-13-labeled tea plant material and incubated it with soils collected at a tea plantation. Carbon dioxide (CO2) efflux and its sources were measured and distinguished based on the C-13 isotopic method. Soil microbial community and the utilization of litter C were assessed by phospholipid fatty acid (PLFA) analysis combined with a stable isotope probing (SIP) technique. Litter incorporation initially significantly increased CO2 efflux. The majority of CO2 production (&gt;90%) arose from native SOC mineralization, which was reflected by a strong positive priming effect (PE) that decreased over time. During the incubation period, beta-glucosidase activity significantly decreased in both the control and litter-amended soil. A significant difference in the microbial community was observed between control and litter-amended soil, in which litter incorporation significantly increased the biomass of each microbial group relative to control soil. Based on PLFA-SIP, 78% of the C incorporated into individual microbes was derived from native SOC, while only 22% was derived from litter. Additionally, partial least squares regression path modeling (PLS-PM) revealed that the microbes associated with native SOC mineralization directly affected the changes in SOC (Delta CSOC+litter), whereas microbes related to litter degradation exhibited an indirect effect on Delta CSOC+litter by affecting beta-glucosidase activity under litter incorporation. Taken together, SOC accumulated less in the tea plantation system despite the annual return of pruned litter to the field.</t>
  </si>
  <si>
    <t>[Yang, Xiangde; Ni, Kang; Ma, Lifeng; Shi, Yuanzhi; Yi, Xiaoyun; Ruan, Jianyun] Chinese Acad Agr Sci, Tea Res Inst, Key Lab Tea Biol &amp; Resource Utilizat Tea, Minist Agr, Hangzhou 310008, Peoples R China; [Ma, Lifeng] Xihu Natl Agr Expt Stn Soil Qual, Hangzhou 310008, Peoples R China; [Ji, Lingfei] Nanjing Agr Univ, Jiangsu Prov Key Lab Organ Solid Waste Utilizat, Nanjing 210095, Peoples R China</t>
  </si>
  <si>
    <t>Chinese Academy of Agricultural Sciences; Tea Research Institute, CAAS; Ministry of Agriculture &amp; Rural Affairs; Nanjing Agricultural University</t>
  </si>
  <si>
    <t>Ruan, JY (corresponding author), Chinese Acad Agr Sci, Tea Res Inst, Key Lab Tea Biol &amp; Resource Utilizat Tea, Minist Agr, Hangzhou 310008, Peoples R China.</t>
  </si>
  <si>
    <t>yangxd@tricaas.com; nikang@tricaas.com; malf@tricaas.com; shiyz@tricaas.com; yixiaoyun@tricaas.com; 2018203023@njau.edu.cn; jruan@tricaas.com</t>
  </si>
  <si>
    <t>Ji, Lingfei/0000-0002-3555-974X; Ni, Kang/0000-0002-8919-2015</t>
  </si>
  <si>
    <t>Yunnan provincial special fund for construction of science and technology innovation base [202102AE090038]; project of Agricultural Technology Experiment Demonstration and Service Support in 2019; China Agriculture Research System of MOF [CARS-19]; China Agriculture Research System of MARA [CARS-19]; National Natural Science Foundation of China [32172634]</t>
  </si>
  <si>
    <t>Yunnan provincial special fund for construction of science and technology innovation base; project of Agricultural Technology Experiment Demonstration and Service Support in 2019; China Agriculture Research System of MOF; China Agriculture Research System of MARA; National Natural Science Foundation of China(National Natural Science Foundation of China (NSFC))</t>
  </si>
  <si>
    <t>This research was supported by Yunnan provincial special fund for construction of science and technology innovation base (grant number 202102AE090038), the project of Agricultural Technology Experiment Demonstration and Service Support in 2019, China Agriculture Research System of MOF and MARA (grant number CARS-19), and the National Natural Science Foundation of China [grant numbers 32172634]. We would like to thank TopEdit (&lt;URI&gt;www.topeditsci.com&lt;/URI&gt;, accessed on 19 August 2021) for its linguistic assistance during the preparation of this manuscript.</t>
  </si>
  <si>
    <t>10.3390/agronomy12020293</t>
  </si>
  <si>
    <t>0B8NN</t>
  </si>
  <si>
    <t>WOS:000774885000001</t>
  </si>
  <si>
    <t>Kane, S; Warnat, S; Ryan, C</t>
  </si>
  <si>
    <t>Kane, Seth; Warnat, Stephan; Ryan, Cecily</t>
  </si>
  <si>
    <t>Improvements in methods for measuring the volume conductivity of electrically conductive carbon powders</t>
  </si>
  <si>
    <t>ADVANCED POWDER TECHNOLOGY</t>
  </si>
  <si>
    <t>Carbon black; Biochar; Carbon powder; Conductivity; Impedance spectrum</t>
  </si>
  <si>
    <t>AC CONDUCTIVITY; BLACKS; RESISTANCE</t>
  </si>
  <si>
    <t>Electrically conductive carbon powders are commonly used as filler materials in polymers to create elec-trically semi-conductive composite materials for use in battery electrodes and anti-static applications. Current methods for characterizing the conductivity of these powders use two pistons to compress the powders. Two-piston methods are known to underestimate conductivity. This study develops a guard-electrode method based on ASTM D257 to better characterize the bulk conductivity and impedance spec-tra of electrically conductive powders. The conductivity and impedance spectra of a highly conductive powder (copper powder) and a low conductivity powder (cellulose) were used to bound the conductivity of carbon black, graphite, and biochar. Powders were measured through a full range of compression with both the two-piston and the guard-electrode method. In all cases, measurements using the guard-electrode method have higher conductivity and lower impedance than the same powders measured using the two-piston method. The grain conductivity of the particles is obtained through fitting the relationship of conductivity versus packing fraction using the GEM equation. The guard-electrode method is shown to be more similar to established conductivity values as measured via a four-probe technique for copper and graphite then the two-piston method. (c) 2021 The Society of Powder Technology Japan. Published by Elsevier B.V. and The Society of Powder Technology Japan. All rights reserved.</t>
  </si>
  <si>
    <t>[Kane, Seth; Warnat, Stephan; Ryan, Cecily] Montana State Univ, Ctr Biofilm Engn, Mech &amp; Ind Engn, Bozeman, MT 59717 USA</t>
  </si>
  <si>
    <t>Ryan, C (corresponding author), 220 Roberts Hall, Bozeman, MT 59717 USA.</t>
  </si>
  <si>
    <t>Montana State University (MSU); National Science Foundation [ECCS-1542210]; NSF [DMS-1748883]</t>
  </si>
  <si>
    <t>Montana State University (MSU); National Science Foundation(National Science Foundation (NSF)); NSF(National Science Foundation (NSF))</t>
  </si>
  <si>
    <t>Funding for this work was through startup funds from Montana State University (MSU). This work was performed in part at the Montana Nanotechnology Facility, a member of the National Nanotechnology Coordinated Infrastructure (NNCI), which is supported by the National Science Foundation (Grant#ECCS-1542210). Rachel Ulrich's contribution was funded by NSF Grant #DMS-1748883. No funding sources had any involvement in the study.</t>
  </si>
  <si>
    <t>0921-8831</t>
  </si>
  <si>
    <t>1568-5527</t>
  </si>
  <si>
    <t>ADV POWDER TECHNOL</t>
  </si>
  <si>
    <t>Adv. Powder Technol.</t>
  </si>
  <si>
    <t>10.1016/j.apt.2021.01.016</t>
  </si>
  <si>
    <t>RB1FL</t>
  </si>
  <si>
    <t>WOS:000631862000005</t>
  </si>
  <si>
    <t>Nersu, VNKSK; Annepu, BR; Rajaputra, SS; Patcha, SSB</t>
  </si>
  <si>
    <t>Nersu, Venkata Naga Kanaka Suresh Kumar; Annepu, Bhujanga Rao; Rajaputra, Subhakaran Singh; Patcha, Satya Srinivasa Babu</t>
  </si>
  <si>
    <t>Char of Tagetes erecta (African marigold) flower as a potential electrode material for supercapacitors</t>
  </si>
  <si>
    <t>JOURNAL OF ELECTROCHEMICAL SCIENCE AND ENGINEERING</t>
  </si>
  <si>
    <t>Biochar; flowers waste; gel polymer electrolyte; electric double-layer capacitor (EDLC); carbon cloth; hydrophilicity</t>
  </si>
  <si>
    <t>POROUS CARBON NANOSHEETS; ACTIVATED CARBON; COTTON STALK; BIOMASS; NITROGEN; WASTE; MEMBRANES; BIOCHAR; SHEETS</t>
  </si>
  <si>
    <t>A char of Tagetes erecta flowers (TFC) was derived through simple thermal decomposition of Tagetes erecta flowers (TF). Physico-chemical properties of as-prepared TFC were evaluated using XRD, FESEM, FTIR, TGA, N-2 adsorption-desorption isotherm analysis and water contact angle measurements. The practicality and applicability of TFC as promising electrode material in supercapacitors (SCs) were evaluated in full-cell configuration by performing electrochemical characterizations like CV, GCD and EIS on a lab-scale TFC-based symmetric SC. TFC exhibited a remarkable specific capacitance of 118.4 F g(-1) at a constant current density of 0.2 A g(-1) and a specific energy of 4.1 Wh kg(-1) at specific power of 0.1 kW kg(-1). TFC showed excellent cyclic stability by retaining 92 % of its initial capacitance even after 6000 GCD cycles at 2 A g(-1). The superior capacitive behaviour and cyclic stability of TFC could be attributed to its good wettability towards water. This excellent supercapacitive performance of TFC establishes it as a potential floral waste-derived carbon-based electrode material for SCs.</t>
  </si>
  <si>
    <t>[Nersu, Venkata Naga Kanaka Suresh Kumar; Annepu, Bhujanga Rao] Andhra Univ Coll Engn A, Dept Instrument Technol, Visakhapatnam 530003, Andhra Pradesh, India; [Rajaputra, Subhakaran Singh] Koneru Lakshmaiah Educ Fdn, Ctr Adv Energy Studies, Vaddeswaram, Andhra Pradesh, India; [Patcha, Satya Srinivasa Babu] Koneru Lakshmaiah Educ Fdn, Dept Elect &amp; Commun Engn, Ctr Flexible Elect, Vaddeswaram, Andhra Pradesh, India</t>
  </si>
  <si>
    <t>Andhra University; Koneru Lakshmaiah Education Foundation (K L Deemed to be University); Koneru Lakshmaiah Education Foundation (K L Deemed to be University)</t>
  </si>
  <si>
    <t>Nersu, VNKSK (corresponding author), Andhra Univ Coll Engn A, Dept Instrument Technol, Visakhapatnam 530003, Andhra Pradesh, India.</t>
  </si>
  <si>
    <t>sureshk834@gmail.com</t>
  </si>
  <si>
    <t>Rajaputra, Subhakaran Singh/AAV-3922-2021; Satya Srinivasa Babu, Patcha/GNM-7185-2022</t>
  </si>
  <si>
    <t>Rajaputra, Subhakaran Singh/0000-0003-1049-2275; Patcha, Satya Srinivasa Babu/0000-0002-9597-4873; Nersu, Venkata Naga Kanaka Suresh Kumar/0000-0003-0150-2814</t>
  </si>
  <si>
    <t>CAES, KLEF</t>
  </si>
  <si>
    <t>The authors are grateful to Er. Koneru Satyanarayana Garu, Hon'ble President, Koneru Lakshmaiah Education Foundation (Deemed to be University) for providing infrastructure to carry out this work. The authors thank Prof. Y. Anjaneyulu, Director, CAES, KLEF and Dr. K. Naga Mahesh, Nanosol Energy Pvt Ltd, Hyderabad for their support. The authors thank the MARC, BIT, Bengaluru for surface area and porosity measurement, the DST and the SAIF, IIT Madras, Chennai for FESEM observation, the CRF, CeNS, Bengaluru for contact angle measurement and the CoExAMMPC, VFSTR, Guntur, A. P. for XRD, TGA and FTIR measurements.</t>
  </si>
  <si>
    <t>INT ASSOC PHYSICAL CHEMISTS-IAPC</t>
  </si>
  <si>
    <t>INT ASSOC PHYSICAL CHEMISTS-IAPC, ZAGREB, 00000, CROATIA</t>
  </si>
  <si>
    <t>1847-9286</t>
  </si>
  <si>
    <t>J ELECTROCHEM SCI EN</t>
  </si>
  <si>
    <t>J. Electrochem. Sci. Eng.</t>
  </si>
  <si>
    <t>10.5599/jese.1381</t>
  </si>
  <si>
    <t>8V9VQ</t>
  </si>
  <si>
    <t>WOS:000834008700001</t>
  </si>
  <si>
    <t>Penn, C; Gonzalez, J; Williams, M; Smith, D; Livingston, S</t>
  </si>
  <si>
    <t>Penn, Chad; Gonzalez, Javier; Williams, Mark; Smith, Doug; Livingston, Stan</t>
  </si>
  <si>
    <t>The past, present, and future of blind inlets as a surface water best management practice</t>
  </si>
  <si>
    <t>agricultural drainage; blind inlet; phosphorus removal; sediment removal; water quality</t>
  </si>
  <si>
    <t>SOIL-PHOSPHORUS; RUNOFF; GLYPHOSATE; TRANSPORT; DRAINAGE; ATRAZINE; ADSORPTION; MEHLICH-3; SORPTION; LOSSES</t>
  </si>
  <si>
    <t>Drainage of tile-riser inlets allow direct discharge of surface water into tile drainage systems, effectively bypassing soil filtration processes and negatively affecting water quality. Blind inlets have gained recent popularity in allowing for both depression drainage and removal of suspended particulate matter by filtration through a sand/gravel layer. This paper summarizes blind inlet development and all published studies, provides new data from dissection of the longest-operating blind inlet that was recently de-commissioned, and discusses new ideas for the future of blind inlets, given certain shortcomings. Previous studies, as well as current soil analysis of the 12-yr old blind inlet confirmed the ability of blind inlets to reduce sediment and particulate phosphorus (P), with an overall removal efficiency of at least 40% for each. In addition to sediment and particulate P, soil sampling revealed the ability of the blind inlet to capture several pesticides: glyphosate, atrazine, S-metolachlor, and metabolites. Traditional blind inlet sand media are unable to remove appreciable amounts of dissolved P compared to alternative media such as steel slag. Enhanced removal of dissolved constituents could be easily achieved through use of P sorption materials and organic materials such as biochar, as well as combination with tile-drain filters.</t>
  </si>
  <si>
    <t>[Penn, Chad; Gonzalez, Javier; Williams, Mark; Livingston, Stan] USDA ARS, Natl Soil Eros Res Lab, W Lafayette, IN 47907 USA; [Smith, Doug] USDA ARS, Grassland Soil &amp; Water Res Lab, Temple, TX 76502 USA</t>
  </si>
  <si>
    <t>United States Department of Agriculture (USDA); United States Department of Agriculture (USDA)</t>
  </si>
  <si>
    <t>Penn, C (corresponding author), USDA ARS, Natl Soil Eros Res Lab, W Lafayette, IN 47907 USA.</t>
  </si>
  <si>
    <t>chad.penn@ars.usda.gov</t>
  </si>
  <si>
    <t>Penn, Chad/0000-0003-2644-6097</t>
  </si>
  <si>
    <t>United Sates Department of Agriculture</t>
  </si>
  <si>
    <t>United Sates Department of Agriculture(United States Department of Agriculture (USDA))</t>
  </si>
  <si>
    <t>United Sates Department of Agriculture.</t>
  </si>
  <si>
    <t>10.1080/10643389.2019.1642836</t>
  </si>
  <si>
    <t>JUL 2019</t>
  </si>
  <si>
    <t>KP6PV</t>
  </si>
  <si>
    <t>WOS:000479707700001</t>
  </si>
  <si>
    <t>Vucic, V; Muller, S</t>
  </si>
  <si>
    <t>Vucic, Vedran; Mueller, Susann</t>
  </si>
  <si>
    <t>New developments in biological phosphorus accessibility and recovery approaches from soil and waste streams</t>
  </si>
  <si>
    <t>ENGINEERING IN LIFE SCIENCES</t>
  </si>
  <si>
    <t>biological phosphorus recovery; phosphorus recovery; phosphorus recovery from soil and waste streams; resource recovery; soil and waste streams phosphorus content</t>
  </si>
  <si>
    <t>AGRICULTURAL RUNOFF; ANTIBIOTIC-RESISTANCE; NUTRIENT RECOVERY; ANIMAL MANURES; FOOD WASTE; REMOVAL; WATER; BIOCHAR; TECHNOLOGIES; MANAGEMENT</t>
  </si>
  <si>
    <t>Phosphorus (P) is a non-renewable resource and is on the European Union's list of critical raw materials. It is predicted that the P consumption peak will occur in the next 10 to 20 years. Therefore, there is an urgent need to find accessible sources in the immediate environment, such as soil, and to use alternative resources of P such as waste streams. While enormous progress has been made in chemical P recovery technologies, most biological technologies for P recovery are still in the developmental stage and are not reaching industrial application. Nevertheless, biological P recovery could offer good solutions as these technologies can return P to the human P cycle in an environmentally friendly way. This mini-review provides an overview of the latest approaches to make P available in soil and to recover P from plant residues, animal and human waste streams by exploiting the universal trait of P accumulation and P turnover in microorganisms and plants.</t>
  </si>
  <si>
    <t>[Vucic, Vedran; Mueller, Susann] UFZ Helmholtz Ctr Environm Res, Dept Environm Microbiol, Permoser Str 15, D-04318 Leipzig, Germany</t>
  </si>
  <si>
    <t>Helmholtz Association; Helmholtz Center for Environmental Research (UFZ)</t>
  </si>
  <si>
    <t>Muller, S (corresponding author), UFZ Helmholtz Ctr Environm Res, Dept Environm Microbiol, Permoser Str 15, D-04318 Leipzig, Germany.</t>
  </si>
  <si>
    <t>susann.mueller@ufz.de</t>
  </si>
  <si>
    <t>Müller, Susann/K-1293-2013</t>
  </si>
  <si>
    <t>Müller, Susann/0000-0003-2060-6256</t>
  </si>
  <si>
    <t>Deutsche Bundesstiftung Umwelt DBU [33960/01-32]; Bundesministerium furWirtschaft und Energie [16KN043226]</t>
  </si>
  <si>
    <t>Deutsche Bundesstiftung Umwelt DBU; Bundesministerium furWirtschaft und Energie</t>
  </si>
  <si>
    <t>This work was supported by the Deutsche Bundesstiftung Umwelt DBU [grant number 33960/01-32] and the Bundesministerium furWirtschaft und Energie [grant number 16KN043226].</t>
  </si>
  <si>
    <t>1618-0240</t>
  </si>
  <si>
    <t>1618-2863</t>
  </si>
  <si>
    <t>ENG LIFE SCI</t>
  </si>
  <si>
    <t>Eng. Life Sci.</t>
  </si>
  <si>
    <t>3-4</t>
  </si>
  <si>
    <t>10.1002/elsc.202000076</t>
  </si>
  <si>
    <t>QQ1LG</t>
  </si>
  <si>
    <t>WOS:000605168400001</t>
  </si>
  <si>
    <t>Feng, X; Xia, X; Chen, ST; Lin, QM; Zhang, XH; Cheng, K; Liu, XY; Bian, RJ; Zheng, JF; Li, LQ; Joseph, S; Drosos, M; Pan, GX</t>
  </si>
  <si>
    <t>Feng, Xiao; Xia, Xin; Chen, Shuotong; Lin, Qingmei; Zhang, Xuhui; Cheng, Kun; Liu, Xiaoyu; Bian, Rongjun; Zheng, Jufeng; Li, Lianqing; Joseph, Stephen; Drosos, Marios; Pan, Genxing</t>
  </si>
  <si>
    <t>Amendment of crop residue in different forms shifted micro-pore system structure and potential functionality of macroaggregates while changed their mass proportion and carbon storage of paddy topsoil</t>
  </si>
  <si>
    <t>Residue management; Rice paddy; Macroaggregates; Micro-pore structure; SR-mu CT analysis; Particulate organic carbon</t>
  </si>
  <si>
    <t>SOIL ORGANIC-MATTER; LONG-TERM FERTILIZATION; AGGREGATE STABILITY; PORE STRUCTURES; LAND-USE; MANAGEMENT; MANURE; PARTICULATE; GRASSLAND; DYNAMICS</t>
  </si>
  <si>
    <t>Soil organic carbon (SOC) sequestration in croplands was well known through physical protection of particulae organic carbon (POC) in macroaggregates, particularly with crop residue amendment. How different forms of crop residue could affect development of macroaggregates and their micro-pore system remained unclear. In a field experiment, a rice paddy was amended respectively with fresh (CS), manured (CM) and pyrolyzed (CB) maize residue at 10 t ha(-1) in carbon equivalent, in comparison to no residue amendment (CK). In 3 years following amendment, undisturbed topsoil (0-15 cm) cores were collected under the treatments respectively. Following size fractionation of water-stable aggregates and SOC pool analysis, macroaggregate (MAC) samples were characterized with SR-mu CT tomography. Compared to CK, bulk SOC storage increased by 13.9 % and 31.3 %, POC storage by 32.6 % and 63.3 % while MAC mass proportion by 7.4% and 24.5%, under CM and CB, respectively. Coincidently, total micro-porosity of MAC was increased by ca 30 % but porosity ratio of connected pores to isolated pores increased almost 1-fold though fractal dimension (FD) increased slightly, both under CM and CB. However, indices of pore throats were seen higher under CB than other treatments though micro-pore networking promoted under both CM and CB. In addition, micro-porosity and pore structure as well as POC were all observed similar between fresh residue and no residue treatments. Thus, crop residue amendment in different forms shifted micro-pore structure and potential functionality of MAC while changed their mass proportion and carbon storage of the paddy topsoil. Overall, crop residue recycled as biochar to paddy could ensure SOC sequestration through enhanced physical protection of POC in MAC, which could further potentially contribute to soil function improvement. How the short-term changes in macroaggregation and the pore system could contribute to the soil fertility and functioning deserve further studies.</t>
  </si>
  <si>
    <t>[Feng, Xiao; Xia, Xin; Chen, Shuotong; Lin, Qingmei; Zhang, Xuhui; Cheng, Kun; Liu, Xiaoyu; Bian, Rongjun; Zheng, Jufeng; Li, Lianqing; Drosos, Marios; Pan, Genxing] Nanjing Agr Univ, Inst Resources, Dept Soil Sci, Ecosyst &amp; Environm Agr, Nanjing 210095, Peoples R China; [Feng, Xiao; Xia, Xin; Chen, Shuotong; Lin, Qingmei; Zhang, Xuhui; Cheng, Kun; Liu, Xiaoyu; Bian, Rongjun; Zheng, Jufeng; Li, Lianqing; Drosos, Marios; Pan, Genxing] Nanjing Agr Univ, Jiangsu Collaborat Innovat Ctr Solid Organ Waste R, 1 Weigang, Nanjing 210095, Peoples R China; [Joseph, Stephen] Univ New South Wales, Sch Mat Sci &amp; Engn, Sydney, NSW 2052, Australia</t>
  </si>
  <si>
    <t>Nanjing Agricultural University; Nanjing Agricultural University; University of New South Wales Sydney</t>
  </si>
  <si>
    <t>Pan, GX (corresponding author), Nanjing Agr Univ, Inst Resources, Dept Soil Sci, Ecosyst &amp; Environm Agr, Nanjing 210095, Peoples R China.;Pan, GX (corresponding author), Nanjing Agr Univ, Jiangsu Collaborat Innovat Ctr Solid Organ Waste R, 1 Weigang, Nanjing 210095, Peoples R China.</t>
  </si>
  <si>
    <t>Natural Science Foundation of China [41771332, U1612441]; National Double First-class Disciplines Construction Plan; Priority Academic Program Development of Jiangsu Higher Education Institutions</t>
  </si>
  <si>
    <t>Natural Science Foundation of China(National Natural Science Foundation of China (NSFC)); National Double First-class Disciplines Construction Plan; Priority Academic Program Development of Jiangsu Higher Education Institutions</t>
  </si>
  <si>
    <t>This study was funded by Natural Science Foundation of China under a grant number of 41771332 and of U1612441. The research was partially granted by the National Double First-class Disciplines Construction Plan and the Priority Academic Program Development of Jiangsu Higher Education Institutions. SR-mu CT facility was provided in Shanghai Synchrotron Radiation Facility (SSRF) with software provided by Shanghai Yinghua NDT Equipment Company, China. We thank Dr. Hu Zhou and Dr. Huan Fang from Nanjing Institute of Soil Science, Chinese Academy of Sciences and Dr. Xiuling Yu from Zhejiang University, China for their technical assistance. We also thank Ms. Chong Ma from Institute of Subtropical Agriculture, Chinese Academy of Sciences, for her analytical assistance and Mr Qiang Wang and Mr Pan for their excellence of farm management offered in the field experiment. The authors were grateful to the anonymous referees for their kind and constructive comments for improving the MS quality.</t>
  </si>
  <si>
    <t>10.1016/j.geoderma.2021.115643</t>
  </si>
  <si>
    <t>0V1TF</t>
  </si>
  <si>
    <t>WOS:000788127100003</t>
  </si>
  <si>
    <t>Wang, AQ; Lu, YS; Mu, B; Zhang, H; Wang, Q; Hui, AP</t>
  </si>
  <si>
    <t>Wang, Aiqin; Lu, Yushen; Mu, Bin; Zhang, Hong; Wang, Qin; Hui, Aiping</t>
  </si>
  <si>
    <t>Research status and prospects on overall mineral use of mixed-dimensional attapulgite clay</t>
  </si>
  <si>
    <t>CHINESE SCIENCE BULLETIN-CHINESE</t>
  </si>
  <si>
    <t>attapulgite; mixed-dimensional clay mineral; nanocomposite materials; structural evolution; overall mineral utilization</t>
  </si>
  <si>
    <t>LOW-GRADE PALYGORSKITE; EFFICIENT REMOVAL; SOLID-STATE; RED; ACID; SEPIOLITE; ALPHA-FE2O3; ADSORBENTS; PIGMENTS; PRODUCT</t>
  </si>
  <si>
    <t>In recent years, the high-efficiency and high-value development and use of mixed-dimensional clay minerals with large natural reserves have attracted great attention with the over-exploitation and rapid consumption of high-quality clay mineral resources. The reserves of mixed-dimensional attapulgite clay ore in China exceed 1 billion tons. Their main mineral component is attapulgite, but they also contain illite, chlorite, kaolinite, illite-smectite mixed-layer minerals, and other minerals. At the same time, the phenomenon of isomorphic substitution is common, and part of the octahedral sheet may be replaced by Al3+, Fe3+, and other metal ions; therefore, the mixed-dimensional attapulgite clays are mostly brickred, gray, or khaki. The relative complexity of associated minerals and darker color restrict the large-scale development of the industry. Scientific and technological innovation to realize the best use of mixed-dimensional clay mineral resources to develop high-value-added products will be the most important development trend in the future. However, basic theoretical research on the high-value application of mixed-dimensional clay minerals is lacking, so new ideas, approaches, and methods are urgently needed to solve the difficulties and sore points of industrial development. On the basis of a deep understanding of the microstructure of clay minerals, progress has been made in using the total mineral resources of mixed-dimensional attapulgite clay, which has preliminarily formed a comprehensive utilization system of simultaneous transformation of associated minerals-acid leaching for whitening-functional material construction-recovery of acid leaching metal ions-clay mineral biochar-create red pigments based on the red appearance-quartz sand utilization. Specifically, use mixed-dimensional attapulgite clay to construct various porous silicate materials by structural reorganization; develop a series of methods, including wet, semi-dry, and microwave techniques, to achieve efficient whitening-variegated mixed-dimensional attapulgite clays without damaging the aspect ratio of attapulgite nanorods and the properties of other associated minerals; use the whitened mixed-dimensional attapulgite clays containing one-dimensional fibrous attapulgite and two-dimensional layered clay minerals to construct nanocomposites, such as films and plastics, showing the advantages of mixed-dimensional attapulgite clays in improving mechanical properties and realizing the high value of associated minerals; recover iron, aluminum, magnesium, and other metal ions from the wastewater of acid leaching attapulgite clay to synthesize layered double hydroxide materials to adsorb dyes, antibiotics, and other organic matter, and then produce mineral biochar materials by anaerobic calcination for heavy metal-contaminated soil remediation; use the iron-rich properties of mixed-dimensional attapulgite clays to construct nanohybrid iron-red mineral pigments, which significantly improve the weather resistance of iron-red pigments; and employ quartz sand obtained by dry separation from clay minerals to construct cobalt-blue hybrid pigments via mechanochemical method. The long-term practice has shown that whitening is the premise for the high-value use of mixed-dimensional attapulgite clays, and overall mineral use is the key to industrial development. Therefore, an effective way to simultaneously transform associated clay minerals into attapulgite or other single minerals should be further explored. The structural regulation and transformation mechanism of mixed-dimensional attapulgite clays should be clarified to open a new approach for the functional application of mixed-dimensional attapulgite clays. In addition, on the basis of the acid leaching for whitening, the differences and complementarities of one-dimensional rod crystals and two-dimensional layered structures in constructing functional composite materials must be systematically studied, and the foundation for mixed-dimensional nanorod crystal/layered structures in functional materials must be laid, finally providing a feasible and reliable approach for the comprehensive use of mixed-dimensional attapulgite clay resources.</t>
  </si>
  <si>
    <t>[Wang, Aiqin; Lu, Yushen; Mu, Bin; Zhang, Hong; Wang, Qin; Hui, Aiping] Chinese Acad Sci, Engn Res Ctr Clay Mineral Funct Mat Gansu Prov, Mfg Innovat Ctr Mineral Funct Mat Gansu Prov, Key Lab ClayMineral Appl Res Gansu Prov,Lanzhou I, Lanzhou 730000, Peoples R China; [Wang, Aiqin; Lu, Yushen; Mu, Bin; Wang, Qin; Hui, Aiping] Chinese Acad Sci, Ctr Ecomat &amp; Green Chem, Lanzhou Inst Chem Phys, Lanzhou 730000, Peoples R China; [Zhang, Hong] Univ Chinese Acad Sci, Ctr Mat Sci &amp; Optoelect Engn, Beijing 100049, Peoples R China</t>
  </si>
  <si>
    <t>Chinese Academy of Sciences; Chinese Academy of Sciences; Lanzhou Institute of Chemical Physics, CAS; Chinese Academy of Sciences; University of Chinese Academy of Sciences, CAS</t>
  </si>
  <si>
    <t>Wang, AQ (corresponding author), Chinese Acad Sci, Engn Res Ctr Clay Mineral Funct Mat Gansu Prov, Mfg Innovat Ctr Mineral Funct Mat Gansu Prov, Key Lab ClayMineral Appl Res Gansu Prov,Lanzhou I, Lanzhou 730000, Peoples R China.;Wang, AQ (corresponding author), Chinese Acad Sci, Ctr Ecomat &amp; Green Chem, Lanzhou Inst Chem Phys, Lanzhou 730000, Peoples R China.</t>
  </si>
  <si>
    <t>EPHRATA</t>
  </si>
  <si>
    <t>300 WEST CHESNUT ST, EPHRATA, PA 17522 USA</t>
  </si>
  <si>
    <t>0023-074X</t>
  </si>
  <si>
    <t>2095-9419</t>
  </si>
  <si>
    <t>CHIN SCI B-CHIN</t>
  </si>
  <si>
    <t>Chin. Sci. Bull.-Chin.</t>
  </si>
  <si>
    <t>28-29</t>
  </si>
  <si>
    <t>10.1360/TB-2022-0486</t>
  </si>
  <si>
    <t>5J0DP</t>
  </si>
  <si>
    <t>WOS:000868718400005</t>
  </si>
  <si>
    <t>Dai, LC; Tan, FR; Wu, B; He, MX; Wang, WG; Tang, XY; Hu, QC; Zhang, M</t>
  </si>
  <si>
    <t>Dai, Lichun; Tan, Furong; Wu, Bo; He, Mingxiong; Wang, Wenguo; Tang, Xiaoyu; Hu, Qichun; Zhang, Min</t>
  </si>
  <si>
    <t>Immobilization of phosphorus in cow manure during hydrothermal carbonization</t>
  </si>
  <si>
    <t>Manure; Phosphorus immobilization; Phosphorus speciation; Hydrothermal carbonization</t>
  </si>
  <si>
    <t>SOIL TEST PHOSPHORUS; THERMAL-TREATMENT; SEWAGE-SLUDGE; NUTRIENT LOSS; DAIRY-MANURE; AMENDED SOIL; BIOCHAR; RUNOFF; RELEASE; WATER</t>
  </si>
  <si>
    <t>The surplus of manure phosphorus (P) with increasing livestock production might pose a risk of P loss to the environment due to the high mobility of P in manure. Thus, there is an increasing need to mitigate P loss from manure. This study aimed to investigate the effect of hydrothermal carbonization (HTC) on the immobilization of P in cow manure. The results demonstrated that the P content in cow manure was increased substantially by similar to 20% after HTC, while the water-extractable P (WEP) and Mehlich-3-extractable P (MEP) in manure was reduced significantly by &gt;80% and 50%, respectively. The decrease in P solubility might result from the increased apatite P (increased by &gt;85%) and decreased soluble Ca (decreased by similar to 50%) after HTC. These results suggested that HTC could be an efficient strategy to immobilize P in cow manure, thereby potentially mitigating the P loss problem from cow manure. (C) 2015 Elsevier Ltd. All rights reserved.</t>
  </si>
  <si>
    <t>[Dai, Lichun; Tan, Furong; Wu, Bo; He, Mingxiong; Wang, Wenguo; Tang, Xiaoyu; Hu, Qichun; Zhang, Min] Biomass Energy Technol Res Ctr, Biogas Inst, Minist Agr, Chengdu 610041, Peoples R China</t>
  </si>
  <si>
    <t>Chinese Academy of Agricultural Sciences; Biogas Institute of Ministry of Agriculture, CAAS; Ministry of Agriculture &amp; Rural Affairs</t>
  </si>
  <si>
    <t>Dai, LC (corresponding author), Biomass Energy Technol Res Ctr, Biogas Inst, Minist Agr, Sect 4-13,Renmin South Rd, Chengdu 610041, Peoples R China.</t>
  </si>
  <si>
    <t>dailichun@caas.cn; zhangmin@caas.cn</t>
  </si>
  <si>
    <t>bo, wu/AAI-7058-2020; Dai, lichun/M-3668-2018; he, mingxiong/D-6683-2017</t>
  </si>
  <si>
    <t>Dai, lichun/0000-0002-3415-2139; he, mingxiong/0000-0002-9780-6865; Wu, Bo/0000-0001-6434-8282</t>
  </si>
  <si>
    <t>Science and Technology Project of Sichuan Province, China [2014JY0065, 2014NZ0045]; Central Public-Interest Scientific Institution Basal Research Fund [0032015014]</t>
  </si>
  <si>
    <t>Science and Technology Project of Sichuan Province, China; Central Public-Interest Scientific Institution Basal Research Fund</t>
  </si>
  <si>
    <t>This study was supported by the Science and Technology Project of Sichuan Province, China (2014JY0065 and 2014NZ0045) and the Central Public-Interest Scientific Institution Basal Research Fund (0032015014).</t>
  </si>
  <si>
    <t>10.1016/j.jenvman.2015.04.009</t>
  </si>
  <si>
    <t>CJ7YF</t>
  </si>
  <si>
    <t>WOS:000355715600004</t>
  </si>
  <si>
    <t>Wozniak, AS; Goranov, AI; Mitra, S; Bostick, KW; Zimmerman, AR; Schlesinger, DR; Myneni, S; Hatcher, PG</t>
  </si>
  <si>
    <t>Wozniak, Andrew S.; Goranov, Aleksandar, I; Mitra, Siddhartha; Bostick, Kyle W.; Zimmerman, Andrew R.; Schlesinger, Danielle R.; Myneni, Satish; Hatcher, Patrick G.</t>
  </si>
  <si>
    <t>Molecular heterogeneity in pyrogenic dissolved organic matter from a thermal series of oak and grass chars</t>
  </si>
  <si>
    <t>Black carbon; Pyrogenic organic matter; Biochar; FTICR-MS; H-1 NMR; Dissolved organic matter (DOM)</t>
  </si>
  <si>
    <t>STATE C-13 NMR; BLACK CARBON; BIOCHAR; MASS; PYROLYSIS; BIOMASS; LIGNIN; SOIL; DEGRADATION; CHARCOAL</t>
  </si>
  <si>
    <t>Pyrogenic organic matter (Py-OM), generated via the incomplete combustion of biomass, is well studied due to the presence of slow-cycling, condensed aromatic compounds (ConAC) known to sequester in soils and sediments. Recently, dissolved Py-OM (Py-DOM) has received interest, due to its higher mobility and potential to be transferred through watersheds to aquatic systems. Py-DOM quantities, molecular identities and importance to global carbon budgets and cycles are only beginning to be understood. Fourier transform ion cyclotron resonance mass spectrometry (FTICR-MS) analyses were performed on PyDOM isolated from oak and grass biochars produced over a range of temperatures (250-650 degrees C), and the data are compared to complementary H-1 NMR spectroscopic and benzenepolycarboxylic acid biomarker (BPCAs) analyses. Py-DOM is revealed to be a heterogeneous mixture of compounds ranging in relative aromaticity and oxygenation. FTICR-MS analyses demonstrate a decrease in Py-DOM relative oxygen content and a concurrent increase in aliphatic character and heteroatomic (N, Cl) content. H-1 NMR and BPCAs analyses detail low O/C dissolved ConAC not observed by FTICR-MS, demonstrating the necessity for a multiple proxy approach to Py-DOM characterization. Heterogeneous Py-DOM is explained as resulting from pyrolysis-initiated and radical-mediated functional group cleavage, aromatic condensation and aromatic ring-opening reactions. Oak biomass progresses faster along a char maturity continuum for a given pyrolysis temperature, perhaps due to its greater lignin content or radical quenching by grass cuticular material. Biomass species and pyrolysis temperature likely result in different PyDOM compositions and fates and must be considered when evaluating the impacts of wildfires and biochar applications. (C) 2020 Elsevier Ltd. All rights reserved.</t>
  </si>
  <si>
    <t>[Wozniak, Andrew S.] Univ Delaware, Sch Marine Sci &amp; Policy, 1044 Coll Dr, Lewes, DE 19958 USA; [Goranov, Aleksandar, I; Hatcher, Patrick G.] Old Dominion Univ, Dept Chem &amp; Biochem, Norfolk, VA USA; [Mitra, Siddhartha] East Carolina Univ, Dept Geol Sci, Greenville, NC USA; [Bostick, Kyle W.; Zimmerman, Andrew R.] Univ Florida, Dept Geol Sci, Gainesville, FL USA; [Schlesinger, Danielle R.; Myneni, Satish] Princeton Univ, Dept Geosci, Princeton, NJ USA</t>
  </si>
  <si>
    <t>University of Delaware; Old Dominion University; University of North Carolina; East Carolina University; State University System of Florida; University of Florida; Princeton University</t>
  </si>
  <si>
    <t>Wozniak, AS (corresponding author), Univ Delaware, Sch Marine Sci &amp; Policy, 1044 Coll Dr, Lewes, DE 19958 USA.</t>
  </si>
  <si>
    <t>awozniak@udel.edu</t>
  </si>
  <si>
    <t>Wozniak, Andrew/0000-0002-7079-3144; Nachman, Danielle/0000-0002-0757-9209</t>
  </si>
  <si>
    <t>U.S. National Science Foundation Geobiology and Low-Temperature Geochemistry Program [EAR1451452]; ODU Frank Batten Endowment Fund; DOE Office of Science [DE-SC0012704]</t>
  </si>
  <si>
    <t>U.S. National Science Foundation Geobiology and Low-Temperature Geochemistry Program(National Science Foundation (NSF)NSF - Directorate for Geosciences (GEO)); ODU Frank Batten Endowment Fund; DOE Office of Science(United States Department of Energy (DOE))</t>
  </si>
  <si>
    <t>This work was funded by the U.S. National Science Foundation Geobiology and Low-Temperature Geochemistry Program (EAR1451452) and the ODU Frank Batten Endowment Fund. This research used beamline 8-BM (Tender Energy X-ray Absorption Spectroscopy, TES) of the National Synchrotron Lightsource II, a U.S. Department of Energy (DOE) Office of Science User Facility operated for the DOE Office of Science by Brookhaven National Laboratory under contract No. DE-SC0012704. The authors thank the ODU COSMIC facility as well as Isaiah Ruhl and Jim Hall for assistance with FTICR-MS and NMR analyses. We additionally thank Drs. Rachel L. Sleighter and Hongmei Chen for assistance with FTICR-MS data processing and Dr. Alina Ebling for statistical assistance. Lastly, we thank Dr. Jason Curtis for assistance with elemental analyses, and Dow Van Arnam for the construction and maintenance of the pyrolysis system.</t>
  </si>
  <si>
    <t>1873-5290</t>
  </si>
  <si>
    <t>10.1016/j.orggeochem.2020.104065</t>
  </si>
  <si>
    <t>NW3JL</t>
  </si>
  <si>
    <t>WOS:000574905400008</t>
  </si>
  <si>
    <t>Ma, R; Tian, ZY; Wang, MY; Zhu, XC; He, YZ; Shi, XZ; Liang, Y</t>
  </si>
  <si>
    <t>Ma, Rui; Tian, Zhiyuan; Wang, Meiyan; Zhu, Xuchao; He, Yanzi; Shi, Xuezheng; Liang, Yin</t>
  </si>
  <si>
    <t>Effects of organic amendments on soil hydraulic characteristics in the Mollisols of Northeast China</t>
  </si>
  <si>
    <t>black soils; soil infiltration; soil water characteristic curve; soil water retention capacity</t>
  </si>
  <si>
    <t>WATER-RETENTION; LAND-USE; INFILTRATION; BIOCHAR; EROSION; RUNOFF; IMPACT; CARBON</t>
  </si>
  <si>
    <t>Soil degradation in the Mollisol region of Northeast China is ubiquitous partly due to poor soil hydraulic characteristics. Improving soil hydraulic characteristics thus delivers benefits to soil sustainability. In this study, the effects of organic amendments on soil hydraulic characteristics were explored at the laboratory scale. Soil samples were subjected to three low-cost and eco-friendly organic amendments, including corn straw juice (CSJ), fulvic acid (FA), and humic acid (HA). The soil infiltration capacity, soil water characteristic curve (SWCC) and soil water retention capacity were determined by using a steel-ring method and a centrifuge method. The parameters of the SWCC were fitted by a van Genuchten (VG) model, and the specific water capacity [C(h)] was calculated. In addition, bulk density (BD), macroporosity, and soil organic matter (SOM) were measured, and the relationships between the variables and processes were evaluated. The results indicated that the soil infiltration capacity (i.e., initial infiltration rate, cumulative infiltration, and steady infiltration rate) was significantly increased in the CSJ and FA treatments (p &lt; 0.05) but decreased in the HA treatment compared to the control (CK) treatment. All the selected organic amendments improved the soil water release and supply capacity, and the CSJ2 treatment showed the best effect. The incorporation of CSJ, FA, and HA significantly improved the soil water retention capacity by increasing the saturated soil water content, field capacity, and plant available water capacity (p &lt; 0.05). Such changes were significantly associated with macroporosity and SOM (p &lt; 0.05). In this sense, our results showed that the CSJ treatment with 4 L m(-2) and 50% volumetric concentration could be an effective soil amendment to improve the soil hydraulic characteristics in Mollisols and deserves further research.</t>
  </si>
  <si>
    <t>[Ma, Rui; Tian, Zhiyuan; Wang, Meiyan; Zhu, Xuchao; He, Yanzi; Shi, Xuezheng; Liang, Yin] Chinese Acad Sci, Inst Soil Sci, State Key Lab Soil &amp; Sustainable Agr, 71 East Beijing Rd, Nanjing 210008, Jiangsu, Peoples R China; [Ma, Rui; He, Yanzi] Univ Chinese Acad Sci, Beijing, Peoples R China</t>
  </si>
  <si>
    <t>Tian, ZY (corresponding author), Chinese Acad Sci, Inst Soil Sci, State Key Lab Soil &amp; Sustainable Agr, 71 East Beijing Rd, Nanjing 210008, Jiangsu, Peoples R China.</t>
  </si>
  <si>
    <t>tianzhiyuan@issas.ac.cn</t>
  </si>
  <si>
    <t>Strategic Priority Research Program of the Chinese Academy of Sciences [XDA28010202]; National Key Research and Development Program of China [2021YFD1500801]</t>
  </si>
  <si>
    <t>Strategic Priority Research Program of the Chinese Academy of Sciences(Chinese Academy of Sciences); National Key Research and Development Program of China</t>
  </si>
  <si>
    <t>ACKNOWLEDGMENTS This study was financially supported by the Strategic Priority Research Program of the Chinese Academy of Sciences (Grant no. XDA28010202) and the National Key Research and Development Program of China (Grant no. 2021YFD1500801). The authors showed their sincere gratitude to the reviewers and issue editor of the journal for their valuable comments, suggestions, and revisions of this manuscript.</t>
  </si>
  <si>
    <t>2023 AUG 2</t>
  </si>
  <si>
    <t>10.1002/ldr.4853</t>
  </si>
  <si>
    <t>AUG 2023</t>
  </si>
  <si>
    <t>N8RP4</t>
  </si>
  <si>
    <t>WOS:001039623800001</t>
  </si>
  <si>
    <t>Farid, IM; El-Ghozoli, MA; Abbas, MHH; El-Atrony, DS; Abbas, HH; Elsadek, M; Saad, HA; El Nahhas, N; Mohamed, I</t>
  </si>
  <si>
    <t>Farid, Ihab M.; El-Ghozoli, Mohamed A.; Abbas, Mohamed H. H.; El-Atrony, Dalia S.; Abbas, Hassan H.; Elsadek, Mohamed; Saad, Hosam A.; El Nahhas, Nihal; Mohamed, Ibrahim</t>
  </si>
  <si>
    <t>Organic Materials and Their Chemically Extracted Humic and Fulvic Acids as Potential Soil Amendments for Faba Bean Cultivation in Soils with Varying CaCO3 Contents</t>
  </si>
  <si>
    <t>HORTICULTURAE</t>
  </si>
  <si>
    <t>humic substances; sandy soils; faba bean; NP-uptake; NP-availability</t>
  </si>
  <si>
    <t>SUBSTANCES; NITROGEN; WATER; PHOSPHORUS; SORPTION; SURFACE; REDUCTION; DYNAMICS; BIOCHAR; MATTER</t>
  </si>
  <si>
    <t>Organic amendments are important sources of nutrients that release upon organic matter degradation, yet the stability of these organics in arid and semi-arid regions is relatively low. In contrast, humic substances (HS) are resistant to biodegradation and can keep nutrients in the soil available for the plant over a long time. Combinations between humic substances (HS) and mineral-N fertilizers are assumed to retain higher available nutrients in soils than those recorded for the sole application of either mineral or organic applications. We anticipate, however, that humic substances might not be as efficient as the organics from which they were extracted in increasing NP uptake by plants. To test these assumptions, faba bean was planted in a pot experiment under greenhouse conditions following a complete randomized design while considering three factors: two soils (calcareous and non-calcareous, Factor A), two organics (biogas and compost, Factor B) and combinations of the organics and their extracts (HA or FA) together with complementary doses of mineral-N ((NH4)(2)SO4) to attain a total rate of 50 kg N ha(-1) (the recommended dose for faba bean plants) (Factor C). Results indicated that nitrogenase activity increased significantly due to the application of the used organics. In this respect, compost manure caused higher nitrogenase activity than biogas manure did. Humic substances raised NP-availability and the uptake by plants significantly; however, the values of increase were lower than those that occurred due to the compost or biogas manure. Moreover, the sole application of the used organics recorded the highest increases in plant biomass. Significant correlations were also detected between NP-availability, uptake and plant biomass. This means that HS could probably retain nutrients in available forms for long time periods, yet nutrients released continuously but slowly upon decomposition of organics seemed more important for plant nutrition.</t>
  </si>
  <si>
    <t>[Farid, Ihab M.; Abbas, Mohamed H. H.; El-Atrony, Dalia S.; Abbas, Hassan H.; Mohamed, Ibrahim] Benha Univ, Fac Agr, Soils &amp; Water Dept, Toukh 13736, Egypt; [El-Ghozoli, Mohamed A.; El-Atrony, Dalia S.] Agr Res Ctr Arc, Soils Water &amp; Environm Res Inst, Giza 12112, Egypt; [Elsadek, Mohamed] Suez Canal Univ, Fac Agr, Dept Hort, Ismailia 41522, Egypt; [Elsadek, Mohamed] Tongji Univ, Coll Architecture &amp; Urban Planning, Dept Landscape Architecture, Shanghai 200092, Peoples R China; [Saad, Hosam A.] Taif Univ, Coll Sci, Dept Chem, POB 11099, At Taif 21944, Saudi Arabia; [El Nahhas, Nihal] Alexandria Univ, Fac Sci, Dept Bot &amp; Microbiol, Alexandria 21515, Egypt</t>
  </si>
  <si>
    <t>Egyptian Knowledge Bank (EKB); Benha University; Egyptian Knowledge Bank (EKB); Agricultural Research Center - Egypt; Egyptian Knowledge Bank (EKB); Suez Canal University; Tongji University; Taif University; Egyptian Knowledge Bank (EKB); Alexandria University</t>
  </si>
  <si>
    <t>Abbas, MHH; Mohamed, I (corresponding author), Benha Univ, Fac Agr, Soils &amp; Water Dept, Toukh 13736, Egypt.</t>
  </si>
  <si>
    <t>ehab.farid@fagr.bu.edu.eg; elghozoli_acr@yahoo.com; mohamed.abbas@fagr.bu.edu.eg; dalia_tcrar@yahoo.com; hharsalem@yahoo.com; elsadek_m@tongji.edu.cn; h.saad@tu.edu.sa; nihal.elnahhas@alexu.edu.eg; ibrahim.ali@fagr.bu.edu.eg</t>
  </si>
  <si>
    <t>Elsadek, Mohamed/Q-9118-2019; Saad, Hosam A./HGT-8795-2022; Mohamed, Ibrahim/L-1014-2013; Abbas, Mohamed/L-7531-2013</t>
  </si>
  <si>
    <t>Elsadek, Mohamed/0000-0001-5684-2061; Saad, Hosam A./0000-0002-5600-7477; Abbas, Mohamed/0000-0002-1905-1241; El Nahhas, Nihal/0000-0003-2717-9250</t>
  </si>
  <si>
    <t>Taif University Researchers, Taif, Saudi Arabia [TURSP-2020/07]</t>
  </si>
  <si>
    <t>Taif University Researchers, Taif, Saudi Arabia</t>
  </si>
  <si>
    <t>This manuscript was financially supported by Taif University Researchers, Taif, Saudi Arabia (Project no. TURSP-2020/07).</t>
  </si>
  <si>
    <t>2311-7524</t>
  </si>
  <si>
    <t>Horticulturae</t>
  </si>
  <si>
    <t>10.3390/horticulturae7080205</t>
  </si>
  <si>
    <t>UI2WC</t>
  </si>
  <si>
    <t>WOS:000690473200001</t>
  </si>
  <si>
    <t>Huang, J; Wang, P; Xu, CR; Zhu, ZZ</t>
  </si>
  <si>
    <t>Huang, Jiu; Wang, Peng; Xu, Chaorong; Zhu, Zhuangzhuang</t>
  </si>
  <si>
    <t>Fly Ash Modified Coalmine Solid Wastes for Stabilization of Trace Metals in Mining Damaged Land Reclamation: A Case Study in Xuzhou Coalmine Area</t>
  </si>
  <si>
    <t>mining gangues; subsidence backfill; occurrence states transformation; element migration</t>
  </si>
  <si>
    <t>LIFE-CYCLE; CHINA; SOIL; REMEDIATION; CONCRETE; BIOCHAR; GANGUE</t>
  </si>
  <si>
    <t>In China, coalmine wastes, such as gangues, are used for reclamation of mining subsided land. However, as waste rocks, gangues contain several trace metal elements, which could be released under natural weathering and hydrodynamic leaching effects and then migrate into the reclamed soil layer. However, it is very difficult to find adequate other backfill materials for substitution of gangues. In this paper, we present a novel method and case study to restrict the migration ability of trace metal elements in gangues by using another kind of coalmine solid waste-fly ashes from coal combustion. In this study, fly ashes were mixed with gangues in different mass proportions 1:0.2, 1:0.4, 1:0.6 and 1:0.8 as new designed backfill materials. Due to the help of fly ash, the occurrence states of studied trace metal elements were greatly changed, and their releasing and migration ability under hydrodynamic leaching effect were also significantly restricted. In this research seven trace metal elements in gangues Cu, Zn, Pb, Cd, Cr, Mn and Ni were studied by using soil column hydrodynamical leaching method and simulated precipitation for one year. The results show that under the driving of natural precipitation trace metal elements were generally transported deep inside the reconstructed land base, i.e., far away from soil layer and most of the trace metal elements were transformed into a bonded state, or combined in inert occurrence states, especially the residual state. With this method, the migration activities of tested trace metal elements were greatly restricted and the environmental potential risk could be significantly reduced.</t>
  </si>
  <si>
    <t>[Huang, Jiu; Xu, Chaorong; Zhu, Zhuangzhuang] China Univ Min &amp; Technol, Sch Environm Sci &amp; Spatial Informat, Xuzhou 221116, Jiangsu, Peoples R China; [Huang, Jiu; Wang, Peng] State Key Lab Geomech &amp; Deep Underground Engn, Xuzhou 221116, Jiangsu, Peoples R China</t>
  </si>
  <si>
    <t>China University of Mining &amp; Technology</t>
  </si>
  <si>
    <t>Zhu, ZZ (corresponding author), China Univ Min &amp; Technol, Sch Environm Sci &amp; Spatial Informat, Xuzhou 221116, Jiangsu, Peoples R China.</t>
  </si>
  <si>
    <t>jhuang@cumt.edu.cn; pwang@cumt.edu.cn; crxu@cumt.edu.cn; zzzhu@cumt.edu.cn</t>
  </si>
  <si>
    <t>WANG, Peng/GSN-5263-2022</t>
  </si>
  <si>
    <t>National Natural Science Foundation of China [51504241, U1710120]; National Key Research and Development Project [2016YFC0501107]</t>
  </si>
  <si>
    <t>National Natural Science Foundation of China(National Natural Science Foundation of China (NSFC)); National Key Research and Development Project</t>
  </si>
  <si>
    <t>This work was funded by the projects National Natural Science Foundation of China (Grant No. 51504241, U1710120) and the National Key Research and Development Project (Grant No. 2016YFC0501107).</t>
  </si>
  <si>
    <t>10.3390/ijerph15102317</t>
  </si>
  <si>
    <t>GY7TQ</t>
  </si>
  <si>
    <t>WOS:000448818100259</t>
  </si>
  <si>
    <t>Ali, G; Sharma, M; Salama, E; Ling, ZM; Li, XK</t>
  </si>
  <si>
    <t>Ali, Gohar; Sharma, Monika; Salama, El-Sayed; Ling, Zhenmin; Li, Xiangkai</t>
  </si>
  <si>
    <t>Applications of chitin and chitosan as natural biopolymer: potential sources, pretreatments, and degradation pathways</t>
  </si>
  <si>
    <t>Anaerobic digestion; Chitosan; Biodegradability; Pretreatments; Biofuels</t>
  </si>
  <si>
    <t>FAMILY 46 CHITOSANASE; ANAEROBIC-DIGESTION; LIGNOCELLULOSIC BIOMASS; WASTE; EXTRACTION; OLIGOSACCHARIDES; PERFORMANCE; MICROALGAE; EXPRESSION; CAPACITY</t>
  </si>
  <si>
    <t>Chitin (CT) and its deacetylated derivative, chitosan (CS), are globally available in large quantities mostly found in marine and freshwater ecosystems as a waste generated from the exoskeletons of seafood. Thus, the motivation of present review is to identify the global waste generation of CT/CS and its evaluation as a potential feedstock for various applications. The potential sources of CT, extraction strategies for CS, and various properties of CS with enzymatic degradation pathways are elucidated. The major challenges (such as management, degradability, and inhibitors production) associated with conversion of polysaccharides rich substrates (CT/CS) into biofuels are covered. The pretreatments (such as mechanical, physical, chemical, and biological) to improve the performance of CT/CS to biofuels is deliberated. The addition of CS in the monoanaerobic digestion improved the biogas production. However, approaches such as co-digestion or/and biochar addition can decrease the level of inhibitors and enhance the biogas production. The CT can be used also for bioethanol production by fermentative microbes (such as Saccharomyces cerevisiae and Candida albicans). The use of saccharide rich substrates (such as seafood having CT) in AD and fermentation with the applications of pretreatments could be a potential approach to enhance biofuels recovery. The generation of bioenergy products would decrease the sea waste and protect environmental health.</t>
  </si>
  <si>
    <t>[Ali, Gohar; Sharma, Monika; Ling, Zhenmin; Li, Xiangkai] Lanzhou Univ, MOE Key Lab Cell Act &amp; Stress Adaptat, Lanzhou 730000, Gansu, Peoples R China; [Ali, Gohar; Sharma, Monika; Salama, El-Sayed] Lanzhou Univ, Sch Publ Hlth, Dept Occupat &amp; Environm Hlth, Lanzhou 730000, Gansu, Peoples R China</t>
  </si>
  <si>
    <t>Lanzhou University; Lanzhou University</t>
  </si>
  <si>
    <t>Salama, El-Sayed/AAI-7179-2020; li, xiang/GWM-6319-2022</t>
  </si>
  <si>
    <t>Salama, El-Sayed/0000-0002-8446-0033; Sharma, Monika/0000-0002-0120-1109; Sharma, Monika/0000-0002-8256-0268</t>
  </si>
  <si>
    <t>This research was supported by the start-up fund for the construction of the double first-class project (No. 561119201), Lanzhou University, China.</t>
  </si>
  <si>
    <t>2022 APR 23</t>
  </si>
  <si>
    <t>10.1007/s13399-022-02684-x</t>
  </si>
  <si>
    <t>0R9XI</t>
  </si>
  <si>
    <t>WOS:000785937500003</t>
  </si>
  <si>
    <t>Dwiastuti, R; Setiawan, NN; Aprilia, A; Laili, F; Setyowati, PB</t>
  </si>
  <si>
    <t>Dwiastuti, Rini; Setiawan, Nuri Nurlaila; Aprilia, Anisa; Laili, Fitrotul; Setyowati, Putri Budi</t>
  </si>
  <si>
    <t>Land use management and carrying capacity of Bangsri Micro Watershed, East Java, Indonesia: A baseline study</t>
  </si>
  <si>
    <t>BULGARIAN JOURNAL OF AGRICULTURAL SCIENCE</t>
  </si>
  <si>
    <t>carrying capacity; Bangsri Micro Watershed; upper Brantas watershed; East Java; sustainability</t>
  </si>
  <si>
    <t>SOYBEAN-CHICKPEA ROTATION; ECOLOGICAL FOOTPRINT; QUALITY; YIELD; METHODOLOGY; BIOCHAR; BALANCE; RUNOFF; IMPACT; MODEL</t>
  </si>
  <si>
    <t>The increase of unsustainable human activities in watershed areas gave a huge pressure, causing land degradation and reduced the river water quality. This study aimed to describe the land use management and calculate the carrying capacity as a part of natural resource management of Bangsri Micro Watershed, the upper Brantas watershed in East Java, Indonesia. Data was gathered from five villages through interviews, questionnaires, and focus group discussions with multiple stakeholders. In addition, data from the local government statistics bureau (i.e., Statistics Indonesia) was also used. From the total 2 765 ha land area, eight different land use were identified with agroforestry (970 ha) being the largest and bare land (43 ha) being the smallest. There were 17 crop patterns with 10 different commodities recorded. Based on the present land use, the total land monetary value (biocapacity) was 298 billion Indonesian Rupiah (IDR) or equal to 27 278 tonnes of rice production. From the total population of 27 645; the total annual income (i.e., ecological footprint based on the minimum wage and real household income) needed is 577-854 billion IDR (72 101-106 771 tonnes of rice), thus considered as a deficit carrying capacity value. An urgent watershed management planning is needed to reduce the environmental pressure while ensuring the fulfilment needs of the people in Bangsri Micro Watershed.</t>
  </si>
  <si>
    <t>[Dwiastuti, Rini; Setiawan, Nuri Nurlaila; Aprilia, Anisa; Laili, Fitrotul; Setyowati, Putri Budi] Brawijaya Univ, Fac Agr, Social Econ Agr Dept, Malang 65145, Indonesia</t>
  </si>
  <si>
    <t>Brawijaya University</t>
  </si>
  <si>
    <t>Dwiastuti, R (corresponding author), Brawijaya Univ, Fac Agr, Social Econ Agr Dept, Malang 65145, Indonesia.</t>
  </si>
  <si>
    <t>rinidwi.fp@ub.ac.id</t>
  </si>
  <si>
    <t>Setiawan, Nuri/AAY-3252-2021</t>
  </si>
  <si>
    <t>Aprilia, Anisa/0000-0002-2035-0679</t>
  </si>
  <si>
    <t>Ministry of Environment Indonesia; UNESCO through the joint program CCCD</t>
  </si>
  <si>
    <t>The authors thank Sudarto for the land use analysis data, Cahyo Prayogo for the crop pattern and cover crop data, also Keppi Sukesi for the commodity on each land use data. This study was funded by Ministry of Environment Indonesia and UNESCO through the joint program CCCD.</t>
  </si>
  <si>
    <t>SCIENTIFIC ISSUES NATL CENTRE AGRARIAN SCIENCES</t>
  </si>
  <si>
    <t>125, TSARIGRADSKO SHOSSE BUL, BLOCK 1, SOFIA, 1113, BULGARIA</t>
  </si>
  <si>
    <t>1310-0351</t>
  </si>
  <si>
    <t>BULG J AGRIC SCI</t>
  </si>
  <si>
    <t>Bulg. J. Agric. Sci.</t>
  </si>
  <si>
    <t>QM0IC</t>
  </si>
  <si>
    <t>WOS:000621461300005</t>
  </si>
  <si>
    <t>Haykiri-Acma, H; Kurt, G; Yaman, S</t>
  </si>
  <si>
    <t>Haykiri-Acma, H.; Kurt, G.; Yaman, S.</t>
  </si>
  <si>
    <t>Properties of Biochars Obtained from RDF by Carbonization: Influences of Devolatilization Severity</t>
  </si>
  <si>
    <t>Carbonization; RDF; Devolatilization; Biochar; Burning reactivity</t>
  </si>
  <si>
    <t>REFUSE-DERIVED FUEL; SLOW PYROLYSIS; FLUIDIZED-BED; CEMENT KILNS; BOTTOM ASH; COMBUSTION; BIOMASS; WASTE; COAL; TORREFACTION</t>
  </si>
  <si>
    <t>This paper criticizes the effectiveness of carbonization as a thermal method to upgrade the fuel properties of refuse derived fuel (RDF). For this purpose, RDF was subjected to carbonization at temperatures between 400 and 900 A degrees C to monitor the changes in organic and inorganic portions of RDF, and its burning characteristics. The obtained biochars were characterized by proximate and ultimate analyses, Fourier transform infrared spectroscopy, scanning electron microscopy, X-ray diffraction, and thermal analysis (TG, DSC) methods. It can be concluded that carbonization is able to improve the calorific value of RDF only when this process is applied at 400 A degrees C since serious losses took place in organic part at higher temperatures and increase in the ash yield overtook the improvement in the fixed carbon content. Besides, carbonization led to important reductions in the burning reactivity and the obtained biochars showed more reasonable burning characteristics in comparison to untreated RDF.</t>
  </si>
  <si>
    <t>[Haykiri-Acma, H.; Kurt, G.; Yaman, S.] Istanbul Tech Univ, Dept Chem Engn, Chem &amp; Met Engn Fac, TR-34469 Istanbul, Turkey</t>
  </si>
  <si>
    <t>Istanbul Technical University</t>
  </si>
  <si>
    <t>Yaman, S (corresponding author), Istanbul Tech Univ, Dept Chem Engn, Chem &amp; Met Engn Fac, TR-34469 Istanbul, Turkey.</t>
  </si>
  <si>
    <t>yamans@itu.edu.tr</t>
  </si>
  <si>
    <t>acma, hanzade/ABF-2067-2020; Yaman, Serdar/C-8937-2009; Kurt, Gunes Karabulut/D-7561-2014</t>
  </si>
  <si>
    <t>acma, hanzade/0000-0003-1807-2742; Yaman, Serdar/0000-0002-0306-0901; Kurt, Gunes Karabulut/0000-0001-7188-2619</t>
  </si>
  <si>
    <t>10.1007/s12649-016-9610-5</t>
  </si>
  <si>
    <t>ER1ZQ</t>
  </si>
  <si>
    <t>WOS:000398594100001</t>
  </si>
  <si>
    <t>Buneviciene, K; Drapanauskaite, D; Mazeika, R; Tilvikiene, V</t>
  </si>
  <si>
    <t>Buneviciene, Kristina; Drapanauskaite, Donata; Mazeika, Romas; Tilvikiene, Vita</t>
  </si>
  <si>
    <t>Biofuel ash granules as a source of soil and plant nutrients</t>
  </si>
  <si>
    <t>ZEMDIRBYSTE-AGRICULTURE</t>
  </si>
  <si>
    <t>biofuel; ash granules; lime kiln dust; nutrients; heavy metals</t>
  </si>
  <si>
    <t>CEMENT KILN DUST; BOTTOM ASH; ELEMENTS; BIOCHAR; FERTILIZER; ALUMINUM; GROWTH; YIELD</t>
  </si>
  <si>
    <t>Biofuel production and bioenergy generation play significant role in the energy self-sufficiency of the countries, climate change mitigation, but also increase the accumulation of waste. The main waste of biomass burning process is ash and lime kiln dust. This study hypothesized that those materials could be potential fertilisers for agricultural crops. The aim of the research was to evaluate the uptake of nutrients in spring barley grain and straw when using granulated ash and bulk biofuel ash in an open-air pot experiment. The results obtained in pot experiment showed that using granulated ash an increase of total potassium (K-tot) content (21.5-28.0 g kg(-1)) in spring barley straw was observed in 2018, while in 2017 the amount of K-tot, did not change significantly. Calcium concentration in straw increased significantly in the second year of the experiment. No significant changes in the content of heavy metals (Cd, Pb, Ni and Cr) were observed in the soil. The concentrations of these metals did not exceed the permissible levels. Due to the high Cu and Zn concentration in biofuel ash, the content of these microelements increased in the soil. Overall, the content of major nutrients, microelements and heavy metals increased with increasing biofuel ash content in granules: in spring barley grain, Cd (0.003-0.030 mg kg(-1)) and Zn (4.58-22.5 mg kg(-1)) were detected, in straw - Zn and Cu.</t>
  </si>
  <si>
    <t>[Buneviciene, Kristina; Drapanauskaite, Donata; Mazeika, Romas; Tilvikiene, Vita] Lithuanian Res Ctr Agr &amp; Forestry, Inst 1, Akademija, Kedainiai Distr, Lithuania</t>
  </si>
  <si>
    <t>Lithuanian Research Centre for Agriculture &amp; Forestry</t>
  </si>
  <si>
    <t>Buneviciene, K (corresponding author), Lithuanian Res Ctr Agr &amp; Forestry, Inst 1, Akademija, Kedainiai Distr, Lithuania.</t>
  </si>
  <si>
    <t>kristina.buneviciene@lammc.lt</t>
  </si>
  <si>
    <t>Mazeika, Romas/ABH-2656-2021</t>
  </si>
  <si>
    <t>Mazeika, Romas/0000-0003-0514-7215; Buneviciene, Kristina/0000-0002-6473-0796; Drapanauskaite, Donata/0000-0003-0302-5652</t>
  </si>
  <si>
    <t>LITHUANIAN RESEARCH CENTRE AGRICULTURE &amp; FORESTRY</t>
  </si>
  <si>
    <t>KEDAINIU R</t>
  </si>
  <si>
    <t>ALEXANDRAS STULGINSKIS UNIV, KEDAINIU R, LT-58344, LITHUANIA</t>
  </si>
  <si>
    <t>1392-3196</t>
  </si>
  <si>
    <t>ZEMDIRBYSTE</t>
  </si>
  <si>
    <t>Zemdirbyste</t>
  </si>
  <si>
    <t>10.13080/z-a.2021.108.003</t>
  </si>
  <si>
    <t>QD2LJ</t>
  </si>
  <si>
    <t>WOS:000615356300003</t>
  </si>
  <si>
    <t>Shao, MB; Wang, C; Zhou, LB; Peng, FL; Zhang, GB; Gao, J; Chen, SY; Zhao, Q</t>
  </si>
  <si>
    <t>Shao, Mingbo; Wang, Can; Zhou, Lingbo; Peng, Fangli; Zhang, Guobing; Gao, Jie; Chen, Siyu; Zhao, Qiang</t>
  </si>
  <si>
    <t>Rhizosphere soil properties of waxy sorghum under different row ratio configurations in waxy sorghum-soybean intercropping systems</t>
  </si>
  <si>
    <t>LONG-TERM APPLICATION; MICROBIAL COMMUNITY; ENZYME-ACTIVITIES; YIELD; MAIZE; WHEAT; FERTILIZER; PROMOTES; BIOCHAR; GROWTH</t>
  </si>
  <si>
    <t>To overcome the continuous planting obstacle and promote the sustainable production of waxy sorghum, a two-years field experiment was performed to determine the responses of waxy sorghum rhizosphere soil properties to different row ratio configurations in waxy sorghum-soybean intercropping systems. The treatments included five row ratio configurations, which were two rows of waxy sorghum intercropped with one row of soybean (2W1S), two rows of waxy sorghum intercropped with two rows of soybean (2W2S), three rows of waxy sorghum intercropped with one row of soybean (3W1S), three rows of waxy sorghum intercropped with two rows of soybean (3W2S), and three rows of waxy sorghum intercropped with three rows of soybean (3W3S), and sole cropping waxy sorghum (SW) was used as control. The nutrients, enzyme activities, and microbes of waxy sorghum rhizosphere soil were investigated at the jointing, anthesis, and maturity stages. Results showed that rhizosphere soil properties of waxy sorghum were significantly affected by row ratio configurations of waxy sorghum intercropped soybean. Among all treatments, the performances of rhizosphere soil nutrients contents, enzymes activities, and microbes contents were 2W1S &gt; 3W1S &gt; 3W2S &gt; 3W3S &gt; 2W2S &gt; SW. Compared to SW treatment, the 2W1S treatment increased the organic matter, total N, total P, total K, gram-negative bacteria phospholipid fatty acids (PLFAs), and gram-positive bacteria PLFAs contents and catalase, polyphenol oxidase, and urease activities by 20.86%-25.67%, 34.33%-70.05%, 23.98%-33.83%, 44.12%-81.86%, 74.87%-194.32%, 81.59-136.59%, 91.44%-114.07%, 85.35%-146.91%, and 36.32%-63.94%, respectively. Likewise, the available N, available P, available K, total PLFAs, fungus PLFAs, actinomycetes PLFAs, and bacteria PLFAs contents under the 2W1S treatment were 1.53-2.41, 1.32-1.89, 1.82-2.05, 1.96-2.91, 3.59-4.44, 9.11-12.56, and 1.81-2.71 times than those of SW treatment, respectively. Further, the determining factors of soil microbes were total K, catalase, and polyphenol oxidase for total microbes, bacteria, and gram-negative bacteria, total P and available K for fungus, available N, available K, and polyphenol oxidase for actinomycetes, and total K and polyphenol oxidase for gram-positive bacteria. In conclusion, the 2W1S treatment was the optimal row ratio configuration of waxy sorghum intercropped with soybean, which can improve the rhizosphere soil quality and promote the sustainable production of waxy sorghum.</t>
  </si>
  <si>
    <t>[Shao, Mingbo; Wang, Can; Zhou, Lingbo; Peng, Fangli; Zhang, Guobing; Gao, Jie; Chen, Siyu; Zhao, Qiang] Guizhou Acad Agr Sci, Inst Upland Food Crops, Guiyang, Guizhou, Peoples R China</t>
  </si>
  <si>
    <t>Guizhou Academy of Agricultural Sciences</t>
  </si>
  <si>
    <t>Shao, MB (corresponding author), Guizhou Acad Agr Sci, Inst Upland Food Crops, Guiyang, Guizhou, Peoples R China.</t>
  </si>
  <si>
    <t>563189433@qq.com</t>
  </si>
  <si>
    <t>National Natural Science Foundation of China [32260538]; Guizhou Provincial Basic Research Program (Natural Science) [QKHJZ-ZK2023YB171]; China Agriculture Research System of MOF and MARA [CARS-06-14.5-B26]; Special Funds for Industrial Technology System Construction of Characteristic Multigrain in Guizhou [QCN201881]; Funds for Local Scientific and Technological Development Guided by Central Government [QKZYD20224011]</t>
  </si>
  <si>
    <t>National Natural Science Foundation of China(National Natural Science Foundation of China (NSFC)); Guizhou Provincial Basic Research Program (Natural Science); China Agriculture Research System of MOF and MARA(Ministry of Oceans &amp; Fisheries (MOF), Republic of Korea); Special Funds for Industrial Technology System Construction of Characteristic Multigrain in Guizhou; Funds for Local Scientific and Technological Development Guided by Central Government</t>
  </si>
  <si>
    <t>This research was supported by the National Natural Science Foundation of China (Grant number: 32260538), the Guizhou Provincial Basic Research Program (Natural Science) (Grant number: QKHJZ-ZK2023YB171), the China Agriculture Research System of MOF and MARA (Grant number: CARS-06-14.5-B26), the Special Funds for Industrial Technology System Construction of Characteristic Multigrain in Guizhou (Grant number: QCN201881), and the Funds for Local Scientific and Technological Development Guided by Central Government (Grant number: QKZYD20224011).</t>
  </si>
  <si>
    <t>10.1371/journal.pone.0288076</t>
  </si>
  <si>
    <t>L7XQ6</t>
  </si>
  <si>
    <t>WOS:001025358100021</t>
  </si>
  <si>
    <t>Jia, YF; Feng, HJ; Shen, DS; Zhou, YY; Chen, T; Wang, MZ; Chen, W; Ge, ZP; Huang, LJ; Zheng, ST</t>
  </si>
  <si>
    <t>Jia, Yufeng; Feng, Huajun; Shen, Dongsheng; Zhou, Yuyang; Chen, Ting; Wang, Meizhen; Chen, Wei; Ge, Zhipeng; Huang, Lijie; Zheng, Shuting</t>
  </si>
  <si>
    <t>High-performance microbial fuel cell anodes obtained from sewage sludge mixed with fly ash</t>
  </si>
  <si>
    <t>Sewage sludge; Fly ash; Mechanical strength; Microbial fuel cells</t>
  </si>
  <si>
    <t>EXTRACELLULAR ELECTRON-TRANSFER; CAPACITY BATTERY ANODES; CARBON; COMPOSITE; SUPERCAPACITORS; TEMPERATURE; DURABILITY; CATALYST; CONCRETE; BIOCHAR</t>
  </si>
  <si>
    <t>Microbial fuel cells (MFCs) are promising for converting biomass energy into electricity, and have attracted much research interest. However, few inexpensive high-performance anode materials for MFCs exist. In this study, MFC anodes composed of sewage sludge and different contents of fly ash (0%, 20%, 40%, 60%, and 80%) are fabricated via a one-step carbonization method. The maximum current density of 25.5 A m(-2) is achieved using the electrode with 20% fly ash, which is 37.5% higher than that of the electrode without fly ash. The improved anode performance is attributed to its good hydrophilicity, which is indicated by its water contact angle of less than 60 degrees, facile adsorption of exoelectrogens, low electron transfer resistance, and good bio-compatibility. In addition, the mechanical strength of the electrode with 20% fly ash is approximately 18 times that of the electrode without fly ash. This study reveals a promising method to fabricate high-performance MFC anodes and sheds light on the future development of MFCs using abundant municipal solid waste products.</t>
  </si>
  <si>
    <t>[Jia, Yufeng; Feng, Huajun; Shen, Dongsheng; Zhou, Yuyang; Chen, Ting; Wang, Meizhen; Chen, Wei; Ge, Zhipeng; Huang, Lijie; Zheng, Shuting] Zhejiang Gongshang Univ, Sch Environm Sci &amp; Engn, Hangzhou 310012, Zhejiang, Peoples R China; [Jia, Yufeng; Feng, Huajun; Shen, Dongsheng; Zhou, Yuyang; Chen, Ting; Wang, Meizhen; Chen, Wei; Ge, Zhipeng; Huang, Lijie; Zheng, Shuting] Zhejiang Prov Key Lab Solid Waste Treatment &amp; Rec, Hangzhou 310012, Zhejiang, Peoples R China</t>
  </si>
  <si>
    <t>Zhejiang Gongshang University</t>
  </si>
  <si>
    <t>Wang, MZ (corresponding author), Zhejiang Gongshang Univ, Sch Environm Sci &amp; Engn, Hangzhou 310012, Zhejiang, Peoples R China.</t>
  </si>
  <si>
    <t>2171665411@qq.com</t>
  </si>
  <si>
    <t>Shen, Dongsheng/H-1634-2011</t>
  </si>
  <si>
    <t>Chen, Wei/0000-0002-1919-594X</t>
  </si>
  <si>
    <t>Science and Technology Planning Project from the Science and Technology Department of Zhejiang Province [2015C33025]; National Natural Science Foundation of China [51478431]; Zhejiang Provincial Natural Science Foundation of China [LQ17E080002]</t>
  </si>
  <si>
    <t>Science and Technology Planning Project from the Science and Technology Department of Zhejiang Province; National Natural Science Foundation of China(National Natural Science Foundation of China (NSFC)); Zhejiang Provincial Natural Science Foundation of China(Natural Science Foundation of Zhejiang Province)</t>
  </si>
  <si>
    <t>This research was supported by the Science and Technology Planning Project from the Science and Technology Department of Zhejiang Province (2015C33025), the National Natural Science Foundation of China (51478431), the Zhejiang Provincial Natural Science Foundation of China under Grant No. LQ17E080002. We thank Natasha Lundin, PhD, from Liwen Bianji, for editing the English text of a draft of this manuscript.</t>
  </si>
  <si>
    <t>10.1016/j.jhazmat.2018.04.008</t>
  </si>
  <si>
    <t>GM1GR</t>
  </si>
  <si>
    <t>WOS:000437814600004</t>
  </si>
  <si>
    <t>Zheng, XK; Zou, MY; Zhang, BW; Lai, WB; Zeng, XM; Chen, SY; Wang, MT; Yi, XY; Tao, XQ; Lu, GN</t>
  </si>
  <si>
    <t>Zheng, Xiongkai; Zou, Mengyao; Zhang, Bowen; Lai, Weibin; Zeng, Xianming; Chen, Siyuan; Wang, Mengting; Yi, Xiaoyun; Tao, Xueqin; Lu, Guining</t>
  </si>
  <si>
    <t>Remediation of Cd-, Pb-, Cu-, and Zn-contaminated soil using cow bone meal and oyster shell meal</t>
  </si>
  <si>
    <t>Soil quality; Microbial community; Toxic metals; Oyster shells; Cow bones</t>
  </si>
  <si>
    <t>HEAVY-METAL; ORGANIC-MATTER; LONG-TERM; BIOCHAR; IMMOBILIZATION; DIVERSITY; CADMIUM; LEAD; MECHANISMS</t>
  </si>
  <si>
    <t>To understand the environmental friendliness and high efficiency of organic materials during remediating soil polluted by heavy metals by assessing the feedback of soil ecosystems after organic materials were put into polluted soil. Incubation research was undertaken to examine the impact of amendments ranging from 0.1% to 3.0% (w/w), including single cow bone meal (BM), single oyster shell meal (OS), and a composite of 50% BM mixed with 50% OS (BO) on soil biochemical properties. The findings revealed that the implementation of BM and OS increased soil pH, the content of certain nutrients, and the activities of catalase (S-CAT), and urease (S-UE) while decreasing the availability of Cd, Pb, Cu, and Zn. Overall, the immobilization effect on Cd and Zn after a 108-day incubation was ranked as follows: BM group &gt; OS group &gt;= BO group, and the order of the immobilization effect of Pb and Cu was OS group &gt; BO group &gt; BM group. In addition, the dominant bacterial community flora shifted toward alleviating the re-dissolution of metal ions from the soil and promoting nutrient recycling in soil within 108 days of cultivation. RNA analyses showed that the strongest determinants for microbial communities between BM application and OS application at the genus level were soil pH, CEC, and heavy metal (Cd, Pb). These results increase our understanding of the leaching performance of Cd, Pb, Cu and Zn and the evolution trend of microorganisms when organic amendments remediate heavy metal contaminated soil.</t>
  </si>
  <si>
    <t>[Zheng, Xiongkai; Zou, Mengyao; Lai, Weibin; Zeng, Xianming; Tao, Xueqin] Zhongkai Univ Agr &amp; Engn, Coll Resources &amp; Environm, Guangzhou 510225, Peoples R China; [Zheng, Xiongkai; Zou, Mengyao; Lai, Weibin; Tao, Xueqin] Zhongkai Univ Agr &amp; Engn, Engn &amp; Technol Res Ctr Agr Land Pollut Prevent &amp;, Guangzhou 510225, Peoples R China; [Chen, Siyuan; Wang, Mengting; Yi, Xiaoyun; Lu, Guining] South China Univ Technol, Sch Environm &amp; Energy, Guangzhou 510006, Peoples R China; [Chen, Siyuan; Wang, Mengting; Yi, Xiaoyun; Lu, Guining] South China Univ Technol, Key Lab Pollut Control &amp; Ecosyst Restorat Ind Clu, Minist Educ, Guangzhou 510006, Peoples R China; [Zhang, Bowen] Guangzhou Urban Planning &amp; Design Survey Res Inst, Guangzhou 510060, Peoples R China</t>
  </si>
  <si>
    <t>Zhongkai University of Agriculture &amp; Engineering; Zhongkai University of Agriculture &amp; Engineering; South China University of Technology; South China University of Technology</t>
  </si>
  <si>
    <t>Tao, XQ (corresponding author), Zhongkai Univ Agr &amp; Engn, Coll Resources &amp; Environm, Guangzhou 510225, Peoples R China.;Lu, GN (corresponding author), South China Univ Technol, Sch Environm &amp; Energy, Guangzhou 510006, Peoples R China.</t>
  </si>
  <si>
    <t>xqtao@foxmail.com; GNLu@foxmail.com</t>
  </si>
  <si>
    <t>Lu, Guining/AAX-5357-2021</t>
  </si>
  <si>
    <t>Lu, Guining/0000-0003-1974-1274</t>
  </si>
  <si>
    <t>Key R &amp; D Project of Guangdong Province [2019B110207001]; Guangxi Key Research and Development Plan; Local Innovation and Entre-preneurship Team Project of Guangdong Special Support Program [2019BT02L218]; National Natural Science Foundation of China [42077114]</t>
  </si>
  <si>
    <t>Key R &amp; D Project of Guangdong Province; Guangxi Key Research and Development Plan; Local Innovation and Entre-preneurship Team Project of Guangdong Special Support Program; National Natural Science Foundation of China(National Natural Science Foundation of China (NSFC))</t>
  </si>
  <si>
    <t>This work was supported by the Key R &amp; D Project of Guangdong Province (No. 2019B110207001) , the Guangxi Key Research and Development Plan (No. AB18281002) , the Local Innovation and Entre-preneurship Team Project of Guangdong Special Support Program (No. 2019BT02L218) ,and the National Natural Science Foundation of China (No. 42077114) .</t>
  </si>
  <si>
    <t>10.1016/j.ecoenv.2021.113073</t>
  </si>
  <si>
    <t>YD0UW</t>
  </si>
  <si>
    <t>WOS:000740097500009</t>
  </si>
  <si>
    <t>Reddy, NG; Nongmaithem, RS; Basu, D; Rao, BH</t>
  </si>
  <si>
    <t>Reddy, Narala Gangadhara; Nongmaithem, Robinson Singh; Basu, Debasis; Rao, Bendadi Hanumantha</t>
  </si>
  <si>
    <t>Application of biopolymers for improving the strength characteristics of red mud waste</t>
  </si>
  <si>
    <t>contaminated material; soil stabilisation; strength &amp; testing of materials</t>
  </si>
  <si>
    <t>XANTHAN GUM BIOPOLYMER; SANDY SOIL; GUAR GUM; BIOCHAR; STABILIZATION; CEMENT; LIME; FLOCCULATION; VISCOSITY; SUCTION</t>
  </si>
  <si>
    <t>In this study, the usefulness of two biopolymers (guar gum and xanthan gum) in improving the strength properties of two types of red muds was explored. Experiments were performed to determine the unconfined compressive strength and to establish the morphological and mineralogical compositions of stabilised samples cured for 7, 28, 45 and 90 d. The obtained results were interpreted to understand the red mud-biopolymer interactions. Considerable improvement in the compressive strength of stabilised samples, by four to five times, vis-a-vis that of the untreated samples was observed. Based on the results obtained for different admixture contents (i.e. 0.5, 1.0, 2.0 and 3.0%), the optimum dosage of biopolymers was found to be 0.5%. The morphological analysis revealed the formation of gels and their role in the aggregation of particles by the combined action of binding and pore filling. However, no changes in mineralogical compositions were identified from the diffraction patterns of stabilised samples. Both biopolymers proved effective in improving the strength characteristics, but the efficacy of xanthan gum was found to be superior over that of guar gum. Despite extreme alkalinity in the media, biopolymers were still able to impart reasonably good strength to the treated samples, demonstrating their usefulness and applicability.</t>
  </si>
  <si>
    <t>[Reddy, Narala Gangadhara; Nongmaithem, Robinson Singh; Basu, Debasis; Rao, Bendadi Hanumantha] Indian Inst Technol Bhubaneswar, Sch Infrastruct, Khordha, India; [Reddy, Narala Gangadhara] Shantou Univ, Dept Civil &amp; Environm Engn, Shantou, Peoples R China</t>
  </si>
  <si>
    <t>Indian Institute of Technology System (IIT System); Indian Institute of Technology (IIT) - Bhubaneswar; Shantou University</t>
  </si>
  <si>
    <t>Rao, BH (corresponding author), Indian Inst Technol Bhubaneswar, Sch Infrastruct, Khordha, India.</t>
  </si>
  <si>
    <t>bhrao@iitbbs.ac.in</t>
  </si>
  <si>
    <t>Narala, Gangadhara Reddy/Q-4244-2017</t>
  </si>
  <si>
    <t>Narala, Gangadhara Reddy/0000-0002-1302-1017</t>
  </si>
  <si>
    <t>FEB 28</t>
  </si>
  <si>
    <t>10.1680/jenge.19.00018</t>
  </si>
  <si>
    <t>VL4XB</t>
  </si>
  <si>
    <t>WOS:000861837200001</t>
  </si>
  <si>
    <t>Zhang, R; Dai, QL; You, ZP; Wang, HN; Peng, C</t>
  </si>
  <si>
    <t>Zhang, Ran; Dai, Qingli; You, Zhanping; Wang, Hainian; Peng, Chao</t>
  </si>
  <si>
    <t>Rheological Performance of Bio-Char Modified Asphalt with Different Particle Sizes</t>
  </si>
  <si>
    <t>bio-char; asphalt; modified asphalt; microscopic morphology; rheological properties; anti-aging properties</t>
  </si>
  <si>
    <t>PYROLYSIS TEMPERATURE; BIOCHAR; CARBON; OIL; GRAPHITE; CEMENT; BINDER; WASTE; GAS</t>
  </si>
  <si>
    <t>To improve the performance of petroleum asphalt, bio-char was used as a modifier for a petroleum asphalt binder, in this study. The rheological properties of bio-char modified asphalt binders were compared with different particle sizes and contents, with one control and one flake graphite modified asphalt binder. Specifically, the bio-char modifiers with two particle sizes (ranging from 75 m-150 m and less than 75 m) and three contents of 2%, 4%, and 8% were added into the asphalt binder. A flake graphite powder with particle sizes less than 75 m was used as a comparison modifier. The Scanning Electron Microscopy (SEM) image showed the porous structure and rough surface of bio-char as well as dense structure and smooth surface of flake graphite. A Rotational Viscosity (RV) test, Dynamic Shear Rheometer (DSR) test, aging test, and Bending Beam Rheometer (BBR) test were performed to evaluate the properties of bio-char modified asphalt in this study. Both modifiers could improve the rotational viscosities of the asphalt binders. The porous structure and rough surface of bio-char lead to larger adhesion interaction in asphalt binder than the smooth flake graphite. As a result, the bio-char modified asphalts had better high-temperature rutting resistance and anti-aging properties than the graphite modified asphalt, especially for the binders with the smaller-sized and higher content of bio-char particles. Furthermore, the asphalt binder modified by the bio-char with sizes less than 75 m and about 4% content could also achieve a better low-temperature crack resistance, in comparison to other modified asphalt binders. Thus, this type of bio-char particles is recommended as a favorable modifier for asphalt binder.</t>
  </si>
  <si>
    <t>[Zhang, Ran; Wang, Hainian] Changan Univ, Sch Highway, South Erhuan Middle Sect, Xian 710064, Shaanxi, Peoples R China; [Zhang, Ran; Dai, Qingli; You, Zhanping; Peng, Chao] Michigan Technol Univ, Dept Civil &amp; Environm Engn, 1400 Townsend Dr, Houghton, MI 49931 USA; [Peng, Chao] China Univ Geosci, Fac Engn, Wuhan 430074, Peoples R China</t>
  </si>
  <si>
    <t>Chang'an University; Michigan Technological University; China University of Geosciences</t>
  </si>
  <si>
    <t>Wang, HN (corresponding author), Changan Univ, Sch Highway, South Erhuan Middle Sect, Xian 710064, Shaanxi, Peoples R China.;Dai, QL; You, ZP (corresponding author), Michigan Technol Univ, Dept Civil &amp; Environm Engn, 1400 Townsend Dr, Houghton, MI 49931 USA.</t>
  </si>
  <si>
    <t>ranzhang@mtu.edu; qingdai@mtu.edu; zyou@mtu.edu; wanghnchd@gmail.com; pengchao@cug.edu.cn</t>
  </si>
  <si>
    <t>You, Zhanping/P-4406-2015; Dai, Qingli/E-2901-2015; Wang, Hainian/AAI-5824-2020</t>
  </si>
  <si>
    <t xml:space="preserve">You, Zhanping/0000-0002-9103-6599; Dai, Qingli/0000-0001-7760-8012; </t>
  </si>
  <si>
    <t>Fundamental Research Foundation of the Central Universities of China [300102218701]; U.S. National Science Foundation (NSF) [CMMI 1300286]</t>
  </si>
  <si>
    <t>Fundamental Research Foundation of the Central Universities of China; U.S. National Science Foundation (NSF)(National Science Foundation (NSF))</t>
  </si>
  <si>
    <t>This research was funded by the Fundamental Research Foundation of the Central Universities of China under Grant No. 300102218701 and the U.S. National Science Foundation (NSF) under Grant CMMI 1300286.</t>
  </si>
  <si>
    <t>10.3390/app8091665</t>
  </si>
  <si>
    <t>GV0OB</t>
  </si>
  <si>
    <t>WOS:000445760200254</t>
  </si>
  <si>
    <t>Safi, SR; Senmoto, K; Gotoh, T; Iizawa, T; Nakai, S</t>
  </si>
  <si>
    <t>Safi, Syed Ragib; Senmoto, Kiyotaka; Gotoh, Takehiko; Iizawa, Takashi; Nakai, Satoshi</t>
  </si>
  <si>
    <t>The effect of gamma-FeOOH on enhancing arsenic adsorption from groundwater with DMAPAAQ plus FeOOH gel composite</t>
  </si>
  <si>
    <t>CONTAMINATED WATER; AQUEOUS-SOLUTIONS; WASTE-WATER; IRON-OXIDE; REMOVAL; ADSORBENT; BIOCHAR; AS(III); MECHANISM; BEHAVIOR</t>
  </si>
  <si>
    <t>Arsenic contamination of groundwater is a serious concern worldwide. The research gaps in removing arsenic are selectivity, regeneration and effective removal rate at neutral pH levels. In this study, we discussed the reasons of the high arsenic adsorption from groundwater of our previously developed adsorbent, a cationic polymer gel, N, N-dimethylamino propylacrylamide, methyl chloride quaternary (DMAPAAQ), loaded with iron hydroxide. We used a transmission electron microscope (TEM) and thermogravimetric analyser (TGA) to detect the iron contents in the gel and ensure its maximum impregnation. We found that the gel contains 62.05% FeOOH components. In addition, we used the Mossbauer spectroscopy to examine the type of impregnated iron in the gel composite and found that it was.-FeOOH. Finally, we used Fourier transform infrared spectroscopy (FTIR) to examine the surface functional groups present in the gel and the differences in those groups before and after iron impregnation. Similarly, we also investigated the differences of the surface functional groups in the gel, before and after the adsorption of both forms of arsenic. To summarize, this study described the characteristics of the gel composite, which is selective in adsorption and cost effective, however further applications should be investigated.</t>
  </si>
  <si>
    <t>[Safi, Syed Ragib; Senmoto, Kiyotaka; Gotoh, Takehiko; Iizawa, Takashi; Nakai, Satoshi] Hiroshima Univ, Dept Chem Engn, 1-4-1 Kagamiyama, Higashihiroshima, Hiroshima 7398527, Japan</t>
  </si>
  <si>
    <t>Hiroshima University</t>
  </si>
  <si>
    <t>Gotoh, T (corresponding author), Hiroshima Univ, Dept Chem Engn, 1-4-1 Kagamiyama, Higashihiroshima, Hiroshima 7398527, Japan.</t>
  </si>
  <si>
    <t>tgoto@hiroshima-u.ac.jp</t>
  </si>
  <si>
    <t>Gotoh, Takehiko/D-7215-2011; Safi, Syed Ragib/C-6132-2019</t>
  </si>
  <si>
    <t>Gotoh, Takehiko/0000-0003-4409-2966; Safi, Syed Ragib/0000-0003-0114-2484</t>
  </si>
  <si>
    <t>JSPS KAKENHI [19J22780, 17K06892]; Grants-in-Aid for Scientific Research [17K06892, 19J22780] Funding Source: KAKEN</t>
  </si>
  <si>
    <t>JSPS KAKENHI(Ministry of Education, Culture, Sports, Science and Technology, Japan (MEXT)Japan Society for the Promotion of ScienceGrants-in-Aid for Scientific Research (KAKENHI)); Grants-in-Aid for Scientific Research(Ministry of Education, Culture, Sports, Science and Technology, Japan (MEXT)Japan Society for the Promotion of ScienceGrants-in-Aid for Scientific Research (KAKENHI))</t>
  </si>
  <si>
    <t>This research was supported by the JSPS KAKENHI Grant Number (19J22780, 17K06892). The contribution of Ministry of Land, Infrastructure, Transport and Tourism (MLIT), Government of Japan under 'Construction Technology Research and Development Subsidy Program' to this research is also recognized. We also acknowledge the contribution of Mr. Yoshiki Kimura for his kind assistance in FTIR analysis. Dr. Haruta Dote and Ms. Risa Matsumoto helped us with the XPS analysis. Mr. Akihiro Sasaya assisted with the XRD analysis. We are grateful to Dr. Makoto Maeda from Natural Science Centre for Basic Research and Development, Hiroshima University for his kind support in conducting TEM analysis and Prof. Satoru Nakashima for Mossbauer spectroscopy analysis. Mr. Junjie Zhu also helped us in conducting the TEM analysis. Dr. Adina Staicov from Writing Center, Hiroshima University checked the correctness of the usage of English language in the manuscript.</t>
  </si>
  <si>
    <t>10.1038/s41598-019-48233-x</t>
  </si>
  <si>
    <t>IQ3VX</t>
  </si>
  <si>
    <t>WOS:000480680800023</t>
  </si>
  <si>
    <t>Zhang, WX; Wang, P; Deng, Y; He, XY; Yang, XM; Chen, R; Lei, ZQ</t>
  </si>
  <si>
    <t>Zhang, Wenxu; Wang, Peng; Deng, Yun; He, Xinyue; Yang, Xiaoming; Chen, Rui; Lei, Ziqiang</t>
  </si>
  <si>
    <t>Preparation of superabsorbent polymer gel based on PVPP and its application in water-holding in sandy soil</t>
  </si>
  <si>
    <t>Superabsorbent polymer; Water-holding capacity; Water absorption; Cross-linked polyvinyllpyrrolidone</t>
  </si>
  <si>
    <t>ACRYLIC-ACID; SWELLING BEHAVIORS; SLOW-RELEASE; UREA; HYDROGEL; COMPOSITE; AMMONIUM; CONCRETE; BIOCHAR</t>
  </si>
  <si>
    <t>There have been a lot of reports on the preparation and properties of superabsorbent polymers, but there are still some problems and limitations in practical application. Therefore, a superabsorbent polymer (SAP) was synthesized by solution polymerization with tap water as reaction medium, acrylic acid and cross-linked polyvinylpyrrolidone (PVPP) as raw materials. The results of its performance and application show that the particle size was 0.425-0.85 mm, and the maximum water absorption rate of SAP in distilled water, tap water and 0.9% wt% NaCl solution was 2297 g/g, 333 g/g and 120 g/g, respectively. The water absorption rate can reach about 80% of maximum water absorption rate in 30 min. In addition, when the SAP mass addition amount was 0.56% and the particle size was 0.15-0.25 mm, the saturated moisture of sandy soil increased by 187%, the infiltration rate of sandy soil decreased by 96.7% and at 45 degrees C and 25 degrees C, the water evaporation rate of sandy soil decreased by 57.52% and 43.61%, respectively. So the material have a good application prospect in desertification and agriculture, and the way of preparation can be more effectively applied in practical production.</t>
  </si>
  <si>
    <t>[Zhang, Wenxu; Wang, Peng; Deng, Yun; He, Xinyue; Yang, Xiaoming; Chen, Rui; Lei, Ziqiang] Northwest Normal Univ, Coll Chem &amp; Chem Engn, Key Lab Ecofunct Polymer Mat, Key Lab Ecoenvironm Polymer Mat Gansu Prov,Minist, Lanzhou 730070, Peoples R China</t>
  </si>
  <si>
    <t>Northwest Normal University - China</t>
  </si>
  <si>
    <t>Zhang, WX; Lei, ZQ (corresponding author), Northwest Normal Univ, Coll Chem &amp; Chem Engn, Key Lab Ecofunct Polymer Mat, Key Lab Ecoenvironm Polymer Mat Gansu Prov,Minist, Lanzhou 730070, Peoples R China.</t>
  </si>
  <si>
    <t>zhangwenxu82@163.com; leizq@nwnu.edu.cn</t>
  </si>
  <si>
    <t>li, yan/ITU-9719-2023</t>
  </si>
  <si>
    <t>National Natural Science Foundation of China [31860237, 51863019]; Science and Technology Program of Gansu Province [19JR2RA020]</t>
  </si>
  <si>
    <t>National Natural Science Foundation of China(National Natural Science Foundation of China (NSFC)); Science and Technology Program of Gansu Province</t>
  </si>
  <si>
    <t>This research was financially supported by the National Natural Science Foundation of China (No: 31860237 and 51863019) and Science and Technology Program of Gansu Province (No: 19JR2RA020) .</t>
  </si>
  <si>
    <t>10.1016/j.jece.2021.106760</t>
  </si>
  <si>
    <t>YJ1FN</t>
  </si>
  <si>
    <t>WOS:000744283500005</t>
  </si>
  <si>
    <t>Rubinos, DA; Spagnoli, G</t>
  </si>
  <si>
    <t>Rubinos, David A.; Spagnoli, Giovanni</t>
  </si>
  <si>
    <t>Utilization of waste products as alternative landfill liner and cover materials - A critical review</t>
  </si>
  <si>
    <t>Barrier; landfill; waste</t>
  </si>
  <si>
    <t>PAPER-MILL SLUDGES; CEMENT-KILN DUST; BIOCHAR-AMENDED CLAY; FOUNDRY GREEN SANDS; FLY-ASH; RED MUD; HYDRAULIC CONDUCTIVITY; BOTTOM ASH; SEWAGE-SLUDGE; GEOTECHNICAL PROPERTIES</t>
  </si>
  <si>
    <t>Landfill sealing technologies comprise low hydraulic conductivity engineered layers as part of covers and bottom liners, for which clays and geosynthetic materials are conventionally used. In last decades, an increasing number of diverse wastes have been suggested as alternative landfill barrier materials. A comprehensive critical review on the different wastes proposed in the literature as components of landfills barriers is presented. The geotechnical and hydraulic properties, the advantages and disadvantages of the studied wastes are discussed, while their environmental impact issues are emphasized. Overall, several wastes were identified as technically suitable to be used in landfill barriers, nonetheless it is worth to mention that some of them also show concerning leaching of hazardous contaminants that could restrict their practical application in real landfills.</t>
  </si>
  <si>
    <t>[Spagnoli, Giovanni] BASF Construct Solut GmbH, Trostberg, Germany; [Rubinos, David A.] SMI ICE Chile, Sustainable Minerals Inst, Ctr Int Excelencia, Piso 3,Apoquindo 2929, Santiago, Chile</t>
  </si>
  <si>
    <t>BASF</t>
  </si>
  <si>
    <t>Rubinos, DA (corresponding author), Reboiras 39, La Coruna 15981, Spain.</t>
  </si>
  <si>
    <t>d_rubinos@hotmail.com</t>
  </si>
  <si>
    <t>Spagnoli, Giovanni/0000-0002-1866-4345</t>
  </si>
  <si>
    <t>10.1080/10643389.2018.1461495</t>
  </si>
  <si>
    <t>GH6GW</t>
  </si>
  <si>
    <t>WOS:000433543200002</t>
  </si>
  <si>
    <t>Li, L; Yan, XY; Li, J; Wu, X; Wang, XK</t>
  </si>
  <si>
    <t>Li, Ling; Yan, Xuyu; Li, Juan; Wu, Xiang; Wang, Xiukang</t>
  </si>
  <si>
    <t>Metabolome and transcriptome association analysis revealed key factors involved in melatonin mediated cadmium-stress tolerance in cotton</t>
  </si>
  <si>
    <t>Gossypium hirsutum; Cd stress; Detoxification mechanism; 2-hydroxymelatonin; RNA-Seq; UPLC-MS; MS</t>
  </si>
  <si>
    <t>GLUTATHIONE; BIOCHAR; LEAVES; PLANTS; ACID</t>
  </si>
  <si>
    <t>Cadmium (Cd), a non-essential element for plant, is a ubiquitous and highly toxic heavy metal, seriously endangering agricultural production and human health. As a nonedible economic crop, cotton (Gossypium hirsutum L.) has great potential in remediation of Cd contaminated soil, but its underlying mechanism is still unknown. Melatonin (MT), as a plant growth regulator, is involved in alleviating Cd toxicity in some plants, but the molecular mechanisms of MT-mediated Cd detoxification in cotton are largely unknown. This study investigated the possible molecular mechanisms of the MT-mediated Cd detoxification in cotton seedlings by comparative transcriptomic and metabolomic analyses. The results showed that the cotton seedlings were dwarfed and the leaves were wilted and yellow under Cd stress. The application of 50 mu mol L-1 MT significantly increased the superoxide dismutase (SOD) activity and malondialdehyde (MDA) content under Cd stress, but 100 mu mol L-1 MT significantly decreased SOD activity, while increased ascorbate peroxidase (APX) activity significantly. The addition of 100 mu mol L-1 MT significantly increased Cd concentration in the shoots and roots under Cd stress. RNA-seq analysis showed that 5573, 7105, 7253, 25, 198, 9 up-regulated and 6644, 7192, 7404, 9, 59, 0 down-regulated differentially expressed genes (DEGs) were identified in the comparisons of CK vs T1, CK vs T2, CK vs T3, T1 vs T2, T1 vs T3 and T2 vs T3, respectively. It was revealed that MT promoted the expression of certain related genes under Cd stress, and the effect of 100 mu mol L-1 MT was better. Moreover, UPLC-MS/MS widely targeted metabolites analyses showed that 195, 150, 150, 12, 24, 59 up-regulated and 16, 11, 23, 38, 127, 66 down-regulated differentially accumulated metabolites (DAMs) were changed in the CK vs T1, CK vs T2, CK vs T3, T1 vs T2, T1 vs T3 and T2 vs T3, respectively. It was revealed that MT induced the synthesis of alkaloids and flavonoids, and inhibited or reduced the synthesis of lipids, amino acids and their derivatives. The comprehensive analyses of transcriptomic and metabolic data showed that 33 DEGs and 4 DAMs, 46 DEGs and 16 DAMs, and 1 DEGs and 1 DAMs were dominantly involved in the pathways of valine, leucine and isoleucine degradation, ABC transporter, alpha-linolenic acid metabolism, respectively. It was revealed that there were three major mechanisms involved in MT-mediated Cd detoxification in cotton, including the enhancement of antioxidant capacity regulated by APX, flavonoids and alkaloids; accumulation of secondary metabolites related to Cd chelation, such as amino acids and derivatives; and regulation of cadmium ion transportation, such as ABC transporter activation. In conclusion, this study provides new insights into the MT-mediated Cd stress response.</t>
  </si>
  <si>
    <t>[Li, Ling; Yan, Xuyu; Li, Juan; Wu, Xiang; Wang, Xiukang] Yanan Univ, Coll Life Sci, Shaanxi Key Lab Chinese Jujube, Yanan, Peoples R China</t>
  </si>
  <si>
    <t>Yanan University</t>
  </si>
  <si>
    <t>Li, L; Wang, XK (corresponding author), Yanan Univ, Coll Life Sci, Shaanxi Key Lab Chinese Jujube, Yanan, Peoples R China.</t>
  </si>
  <si>
    <t>liling7826@126.com; wangxiukang@126.com</t>
  </si>
  <si>
    <t>Xiukang, Wang/0000-0001-5638-809X</t>
  </si>
  <si>
    <t>National Natural Science Foundation of China [31960414, 32260454]; High-level Talent Fund of Scientific Research for Intrduction and Training in Yan'an, Shaanxi Province of China [2019-06]; Research Project of Yan'an University [YDZ2019-07]; Industry-University-Research Project of Yan'an University [CXY202112]; research project of soil remediation and utilization of construction waste landfill</t>
  </si>
  <si>
    <t>National Natural Science Foundation of China(National Natural Science Foundation of China (NSFC)); High-level Talent Fund of Scientific Research for Intrduction and Training in Yan'an, Shaanxi Province of China; Research Project of Yan'an University; Industry-University-Research Project of Yan'an University; research project of soil remediation and utilization of construction waste landfill</t>
  </si>
  <si>
    <t>The work supported by the funding from the National Natural Science Foundation of China (31960414, 32260454), High-level Talent Fund of Scientific Research for Intrduction and Training in Yan'an, Shaanxi Province of China (2019-06), Research Project of Yan'an University (YDZ2019-07), Industry-University-Research Project of Yan'an University (CXY202112) and the research project of soil remediation and utilization of construction waste landfill.</t>
  </si>
  <si>
    <t>10.3389/fpls.2022.995205</t>
  </si>
  <si>
    <t>5C0DT</t>
  </si>
  <si>
    <t>WOS:000863939600001</t>
  </si>
  <si>
    <t>Ghimire, S; Wang, LJ; Zhang, B; Li, X; Shahbazi, A</t>
  </si>
  <si>
    <t>Ghimire, Sanjaya; Wang, Lijun; Zhang, Bo; Li, Xin; Shahbazi, Abolghasem</t>
  </si>
  <si>
    <t>Production and modification of hydrochar from anaerobically digested cattail for adsorbing ammonium and phosphorous in wastewater</t>
  </si>
  <si>
    <t>adsorption; ammonium; hydrochar; isotherm; phosphorus</t>
  </si>
  <si>
    <t>HYDROTHERMAL CARBONIZATION; AQUEOUS-SOLUTION; WOODY BIOMASS; ACETIC-ACID; BIOCHAR; ADSORPTION; PHOSPHATE; NITROGEN; SORPTION; REMOVAL</t>
  </si>
  <si>
    <t>Water contamination by nitrogen and phosphorus ions has direct consequence of eutrophication to the ecosystem. The objective of this study is to investigate the production of hydrochars by acetic acid or sodium hydroxide assisted hydrothermal carbonization (HTC), various activation methods, and the potential of hydrochar as an adsorbent to remove NH4+-N and PO43--P from wastewater. The results showed that acetic acid or sodium hydroxide assisted HTC and activation with magnesium chloride or air could improve the surface properties of hydrochar. Acetic acid modification generated extensive oxygenated functional groups, while sodium hydroxide modification produced hydrochar with a high N/C ratio and surface aromaticity. Treating hydrochar with magnesium chloride could impregnate nano-magnesium particles on the hydrochar, thereby improving the ability to remove N and P. Air activation of hydrochar resulted in more oxygen containing functional groups. The NH4+-N and PO43--P adsorption capacities of these hydrochars ranged from 92.6 to 122.4 mg/g and 1.6 to 15.8 mg/g, respectively. The adsorption capacity of hydrochars in swine wastewater is similar to the results of artificial wastewater. The results suggested that Mgnanoparticle dispersion and oxygen containing functional groups played a major role in adsorption than ion exchange and physisorption.</t>
  </si>
  <si>
    <t>[Ghimire, Sanjaya; Wang, Lijun; Zhang, Bo; Li, Xin; Shahbazi, Abolghasem] North Carolina Agr &amp; Tech State Univ, Dept Nat Resources &amp; Environm Design, 1601 East Market St, Greensboro, NC 27411 USA</t>
  </si>
  <si>
    <t>United States Department of Agriculture (USDA NIFA) [NC.X-314-5-18-130-1]; University of North Carolina's Research Opportunities Initiative (UNC ROI 2017-2020); National Science Foundation [ECCS-1542174]</t>
  </si>
  <si>
    <t>United States Department of Agriculture (USDA NIFA); University of North Carolina's Research Opportunities Initiative (UNC ROI 2017-2020); National Science Foundation(National Science Foundation (NSF))</t>
  </si>
  <si>
    <t>The publication was made possible by the United States Department of Agriculture (USDA NIFA award: NC.X-314-5-18-130-1) and the University of North Carolina's Research Opportunities Initiative (UNC ROI 2017-2020). This work was partially performed at the Joint School of Nanoscience and Nanoengineering, a member of Southeastern Nanotechnology Infrastructure Corridor (SENIC) and National Nanotechnology Coordinated Infrastructure (NNCI), which is supported by the National Science Foundation (ECCS-1542174).</t>
  </si>
  <si>
    <t>10.2166/wst.2021.378</t>
  </si>
  <si>
    <t>WOS:000697169400001</t>
  </si>
  <si>
    <t>Wu, YM; Yang, J; Fan, XL; Fu, SF; Sun, MT; Guo, RB</t>
  </si>
  <si>
    <t>Wu, Ya-Min; Yang, Jing; Fan, Xiao-Lei; Fu, Shan-Fei; Sun, Meng-Ting; Guo, Rong-Bo</t>
  </si>
  <si>
    <t>Elimination of methane in exhaust gas from biogas upgrading process by immobilized methane-oxidizing bacteria</t>
  </si>
  <si>
    <t>Methane oxidation; Biogas digestate; Immobilization; Biofilter</t>
  </si>
  <si>
    <t>AUTOCLAVED AERATED CONCRETE; METHYLENE-BLUE; PYROLYSIS TEMPERATURE; CO2 REMOVAL; SP NOV.; ADSORPTION; BIOFILTRATION; BIOCHAR; RESIDUE; CONVERSION</t>
  </si>
  <si>
    <t>Biogas upgrading is essential for the comprehensive utilization of biogas as substitute of natural gas. However, the methane in the biogas can be fully recovered during the upgrading process of biogas, and the exhaust gas produced during biogas upgrading may contain a very low concentration of methane. If the exhaust gas with low concentration methane releases to atmosphere, it will be harmful to environment. In addition, the utilization of large amounts of digestate produced from biogas plant is another important issue for the development of biogas industry. In this study, solid digestate was used to produce active carbon, which was subsequently used as immobilized material for methane-oxidizing bacteria ( MOB) in biofilter. Biofilter with MOB immobilized on active carbon was used to eliminate the methane in exhaust gas from biogas upgrading process. Results showed porous active carbon was successfully made from solid digestate. The final methane elimination capacity of immobilized MOB reached about 13 mol h(-1) m(-3), which was more 4 times higher than that of MOB without immobilization. (C) 2017 Elsevier Ltd. All rights reserved.</t>
  </si>
  <si>
    <t>[Wu, Ya-Min; Yang, Jing] Shandong Univ Sci &amp; Technol, State Key Lab Min Disaster Prevent &amp; Control Cofo, Qingdao 266510, Shandong, Peoples R China; [Wu, Ya-Min; Yang, Jing] Shandong Univ Sci &amp; Technol, Minist Sci &amp; Technol, Qingdao 266510, Shandong, Peoples R China; [Fan, Xiao-Lei; Fu, Shan-Fei; Sun, Meng-Ting; Guo, Rong-Bo] Chinese Acad Sci, Qingdao Inst Bioenergy &amp; Bioproc Technol, Shandong Ind Engn Lab Biogas Prod &amp; Utilizat, Qingdao 266101, Shandong, Peoples R China; [Fu, Shan-Fei; Sun, Meng-Ting] Univ Chinese Acad Sci, Beijing 100049, Peoples R China</t>
  </si>
  <si>
    <t>Shandong University of Science &amp; Technology; Shandong University of Science &amp; Technology; Chinese Academy of Sciences; Qingdao Institute of Bioenergy &amp; Bioprocess Technology, CAS; Chinese Academy of Sciences; University of Chinese Academy of Sciences, CAS</t>
  </si>
  <si>
    <t>Guo, RB (corresponding author), Chinese Acad Sci, Qingdao Inst Bioenergy &amp; Bioproc Technol, 189 Songling Rd, Qingdao 266101, Shandong, Peoples R China.</t>
  </si>
  <si>
    <t>guorb@qibebt.ac.cn</t>
  </si>
  <si>
    <t>Fu, Shan-Fei/U-8699-2017; Fu, Shan-Fei/AAO-5950-2021; Fu, Shanfei/GLQ-6404-2022</t>
  </si>
  <si>
    <t xml:space="preserve">Fu, Shan-Fei/0000-0002-5822-5507; </t>
  </si>
  <si>
    <t>Key Research &amp; Development Project of Shandong [2015GSF117016]; National Key Technology Support Program of China [2015BAL04B02]; National Natural Science Foundation of China [41276143]; State Key Laboratory of Mining Disaster Prevention and Control; Ministry of Science and Technology, Shandong University of Science and Technology [MDPC2013KF09]; National Natural Science Fund - Coal Joint Fund [U1261205]</t>
  </si>
  <si>
    <t>Key Research &amp; Development Project of Shandong; National Key Technology Support Program of China(National Key Technology R&amp;D Program); National Natural Science Foundation of China(National Natural Science Foundation of China (NSFC)); State Key Laboratory of Mining Disaster Prevention and Control; Ministry of Science and Technology, Shandong University of Science and Technology; National Natural Science Fund - Coal Joint Fund</t>
  </si>
  <si>
    <t>This work was supported by Key Research &amp; Development Project of Shandong (2015GSF117016), National Key Technology Support Program of China (2015BAL04B02), National Natural Science Foundation of China (41276143), and State Key Laboratory of Mining Disaster Prevention and Control Co-founded by Shandong Province and the Ministry of Science and Technology, Shandong University of Science and Technology (MDPC2013KF09), National Natural Science Fund - Coal Joint Fund (U1261205).</t>
  </si>
  <si>
    <t>10.1016/j.biortech.2017.01.020</t>
  </si>
  <si>
    <t>EU2NQ</t>
  </si>
  <si>
    <t>WOS:000400866600016</t>
  </si>
  <si>
    <t>Cheng, SY; Wei, L; Zhao, XH; Kadis, E; Julson, J</t>
  </si>
  <si>
    <t>Cheng, Shouyun; Wei, Lin; Zhao, Xianhui; Kadis, Ethan; Julson, James</t>
  </si>
  <si>
    <t>Conversion of Prairie Cordgrass to Hydrocarbon Biofuel over Co-Mo/HZSM-5 Using a Two-Stage Reactor System</t>
  </si>
  <si>
    <t>biomass; cobalt; molybdenum; supported catalysts; zeolites</t>
  </si>
  <si>
    <t>CATALYTIC FAST PYROLYSIS; BIO-OIL; BIOMASS PYROLYSIS; HZSM-5 ZEOLITE; METHANE DEHYDROAROMATIZATION; MO/HZSM-5 CATALYSTS; CAMELINA OIL; ION-EXCHANGE; CRACKING; AROMATIZATION</t>
  </si>
  <si>
    <t>A series of Co-Mo/HZSM-5 catalysts was prepared using an impregnation method for the thermal conversion of prairie cordgrass (PCG). The catalysts were characterized by BET measurements, XRD, FTIR spectroscopy, and TEM. The Co-Mo/HZSM-5 catalysts were tested in the thermal conversion of PCG to produce hydrocarbon biofuel in a two-stage catalytic pyrolysis system. The products were analyzed and included incondensable gas, bio-oil, and biochar. Compared to non-catalytically obtained bio-oil, the chemical composition, water content, higher heating value, viscosity, and density of the catalytic bio-oils were improved. The results indicated that 4% Mo-2% Co/HZSM-5 showed a robust ability in the catalytic cracking of PCG with the highest yield of hydrocarbons at 41.08%.</t>
  </si>
  <si>
    <t>[Cheng, Shouyun; Wei, Lin; Zhao, Xianhui; Julson, James] South Dakota State Univ, Dept Agr &amp; Biosyst Engn, 1400 North Campus Dr, Brookings, SD 57007 USA; [Kadis, Ethan] Univ Massachusetts, Dept Chem Engn, 686 North Pleasant St, Amherst, MA 01003 USA</t>
  </si>
  <si>
    <t>South Dakota State University; University of Massachusetts System; University of Massachusetts Amherst</t>
  </si>
  <si>
    <t>Wei, L (corresponding author), South Dakota State Univ, Dept Agr &amp; Biosyst Engn, 1400 North Campus Dr, Brookings, SD 57007 USA.</t>
  </si>
  <si>
    <t>Lin.Wei@sdstate.edu</t>
  </si>
  <si>
    <t>Wei, Lin/S-3069-2016; Cheng, Shouyun/R-5550-2017; Wei, Lin/S-2308-2018</t>
  </si>
  <si>
    <t>Cheng, Shouyun/0000-0003-2793-9846; Wei, Lin/0000-0001-9167-952X</t>
  </si>
  <si>
    <t>US DOT-RITA-Earmark through NC Sun Grant Initiative [SA0700149]; USDA NIFA [2011-67009-30076]; Div Of Biological Infrastructure; Direct For Biological Sciences [1263335] Funding Source: National Science Foundation</t>
  </si>
  <si>
    <t>US DOT-RITA-Earmark through NC Sun Grant Initiative; USDA NIFA(United States Department of Agriculture (USDA)); Div Of Biological Infrastructure; Direct For Biological Sciences(National Science Foundation (NSF)NSF - Directorate for Biological Sciences (BIO))</t>
  </si>
  <si>
    <t>The authors are grateful for financial support from the US DOT-RITA-Earmark through the NC Sun Grant Initiative under the Award SA0700149. The study was also partially supported by the USDA NIFA (Grant No. 2011-67009-30076). The authors would like to thank Dr. Douglas Raynie and Mr. John Kiratu for helping in the GC-MS measurement, Dr. Phil Ahrenkiel for helping in the TEM analysis, and Dr. Zhengrong Gu and Mr. Yuhe Cao for helping in the BET measurement. All the supporting experiments from Yinbin Huang and Yong Yu are gratefully acknowledged. However, only the authors are responsible for the opinions expressed in this paper and for any possible errors.</t>
  </si>
  <si>
    <t>10.1002/ente.201500452</t>
  </si>
  <si>
    <t>DR5UP</t>
  </si>
  <si>
    <t>WOS:000379968200004</t>
  </si>
  <si>
    <t>Teng, Y; Song, GQ; Chen, R; Zhang, X; Sun, YJ; Wu, HX; Liu, BM; Xu, YH</t>
  </si>
  <si>
    <t>Teng, Yue; Song, Guangqing; Chen, Rong; Zhang, Xiao; Sun, Yongjun; Wu, Haixia; Liu, Biming; Xu, Yanhua</t>
  </si>
  <si>
    <t>Carboxymethyl beta-cyclodextrin immobilized on hydrated lanthanum oxide for simultaneous adsorption of nitrate and phosphate</t>
  </si>
  <si>
    <t>Hydrated lanthanum oxide; &lt;p&gt;Carboxymethyl beta-cyclodextrin&lt;/p&gt;; Nitrate; Phosphate; Adsorption</t>
  </si>
  <si>
    <t>ANION-EXCHANGE RESIN; ORGANIC MICROPOLLUTANTS; SIMULTANEOUS REMOVAL; WATER-TREATMENT; BIOCHAR; POLYMER; MECHANISMS; PHOSPHORUS; PERFORMANCE; ADSORBENT</t>
  </si>
  <si>
    <t>Background: Excessive nitrate and phosphate in water is a major cause for eutrophication.&amp; nbsp;Methods: Carboxymethyl beta-cyclodextrin immobilized on hydrated lanthanum oxide (LaCD) composite was fabricated, using carboxymethyl beta-cyclodextrin (CM-beta-CD) to immobilize hydrated lanthanum oxide (HLO). LaCD can efficiently and simultaneously adsorb nitrate and phosphate.&amp; nbsp;Significant findings: Results disclosed that the adsorption capacity in sole system reached 37.50 mg N/g and 66.98 mg P/g, whereas the adsorption capacity in binary system reached 31.62 mg N/g and 64.05 mg P/g. LaCD can also maintain high and stable adsorption efficiency within a wide pH range (4-11). Characterizations indicated excellent adsorption efficiency of LaCD for nitrate and phosphate. This finding may be due to electrostatic interaction, hydrogen bonding of abundant oxygen-containing groups on CM-beta-CD surface and host-guest interaction in beta-cyclodextrin (beta-CD) cavity. HLO on LaCD had specific adsorption to phosphate through Lewis acid-base interaction and ligand exchange. Ten cycles verified LaCD had excellent reusability in adsorption-desorption experiments. This study may provide a supplementary method for synchronous and efficient removal for nitrate and phosphate to solve water eutrophication problem.&amp; nbsp;(c) 2021 Taiwan Institute of Chemical Engineers. Published by Elsevier B.V. All rights reserved.</t>
  </si>
  <si>
    <t>[Teng, Yue] Nanjing Tech Univ, Coll Civil Engn, Nanjing 211800, Peoples R China; [Song, Guangqing] Minist Ecol &amp; Environm, Tech Ctr Soil, Agr &amp; Rural Ecol &amp; Environm, Beijing 100012, Peoples R China; [Chen, Rong] Tsinghua Univ, Sch Environm, State Key Joint Lab Environm Simulat &amp; Pollut Con, Beijing 100084, Peoples R China; [Liu, Biming; Xu, Yanhua] Nanjing Tech Univ, Sch Environm Sci &amp; Engn, Nanjing 211800, Peoples R China; [Sun, Yongjun] Nanjing Tech Univ, Coll Urban Construction, Nanjing 211800, Peoples R China</t>
  </si>
  <si>
    <t>Nanjing Tech University; Tsinghua University; Nanjing Tech University; Nanjing Tech University</t>
  </si>
  <si>
    <t>Song, GQ (corresponding author), Minist Ecol &amp; Environm, Tech Ctr Soil, Agr &amp; Rural Ecol &amp; Environm, Beijing 100012, Peoples R China.;Liu, BM; Xu, YH (corresponding author), Nanjing Tech Univ, Sch Environm Sci &amp; Engn, Nanjing 211800, Peoples R China.</t>
  </si>
  <si>
    <t>songguangqing@tcare-meet.cn; bimingliu@tsinghua.edu.cn; xuyh@njut.edu.cn</t>
  </si>
  <si>
    <t>Liu, Biming/0000-0002-8779-4733</t>
  </si>
  <si>
    <t>National Natural Youth Science Foundation of China [52000116]; China Postdoctoral Science Foundation [2019M660677]; Natural Science Foundation of Jiangsu Province [BK20190689]; Science Fund Program for Young Scholars of the National Natural Science Foundation of China [51707093]</t>
  </si>
  <si>
    <t>National Natural Youth Science Foundation of China; China Postdoctoral Science Foundation(China Postdoctoral Science Foundation); Natural Science Foundation of Jiangsu Province(Natural Science Foundation of Jiangsu Province); Science Fund Program for Young Scholars of the National Natural Science Foundation of China</t>
  </si>
  <si>
    <t>Funding This work was financially supported by National Natural Youth Science Foundation of China (52000116) , China Postdoctoral Science Foundation (2019M660677) , Natural Science Foundation of Jiangsu Province (BK20190689) and Science Fund Program for Young Scholars of the National Natural Science Foundation of China (51707093) .</t>
  </si>
  <si>
    <t>10.1016/j.jtice.2021.11.020</t>
  </si>
  <si>
    <t>ZX2TA</t>
  </si>
  <si>
    <t>WOS:000771751100007</t>
  </si>
  <si>
    <t>Tan, LC; Lin, RC; Murphy, JD; Lens, PNL</t>
  </si>
  <si>
    <t>Tan, Lea Chua; Lin, Richen; Murphy, Jerry D.; Lens, Piet N. L.</t>
  </si>
  <si>
    <t>Granular activated carbon supplementation enhances anaerobic digestion of lipid-rich wastewaters</t>
  </si>
  <si>
    <t>Activated carbon; Long-chain fatty acid; Lipid wastewater; Direct interspecies electron transfer; Methane potential assay</t>
  </si>
  <si>
    <t>INTERSPECIES ELECTRON-TRANSFER; CHAIN FATTY-ACIDS; METHANE PRODUCTION; DEGRADATION; COMMUNITIES; BIOCHAR; OIL</t>
  </si>
  <si>
    <t>This study investigated the application of a conductive material, granular activated carbon (GAC), as an approach to improve anaerobic lipid degradation and methane production. Anaerobic biomethane potential (BMP) assays were performed in 120 ml batch anaerobic digestion (AD) vials using 5 gVS/L anaerobic sludge as inoculum. Different BMP assays were carried out testing the impact of increasing GAC concentrations (0-33 g/L), use of different sludge types (granular vs. crushed), different substrates (oleate C18:1, butter and dairy wastewaters) and different temperatures (15, 37 and 55 degrees C). Experimental results and model fitting showed that addition of GAC supports faster methane production, i.e. the lag-phase decreased by 2-1000% depending on the GAC concentration and AD temperature. GAC addition also showed faster consumption of both volatile fatty acid and long-chain fatty acid, particularly palmitate (C16:0). Thermodynamic modelling suggested that GAC-induced direct interspecies electron transfer is kinetically superior to conventional indirect hydrogen transfer during AD of oleate. However, when the GAC concentration exceeded 8.0 g/L, there was a 20-50% decrease in the maximum methane production compared to the control. Overall, GAC supplementation has a significant potential to improve the digestion of lipid-rich wastewater which benefits design of modern bioenergy systems. (C) 2021 Published by Elsevier Ltd.</t>
  </si>
  <si>
    <t>[Tan, Lea Chua; Lens, Piet N. L.] Natl Univ Ireland, Sch Nat Sci, Microbiol Dept, Univ Rd, Galway, Ireland; [Lin, Richen; Murphy, Jerry D.] Univ Coll Cork, Sch Engn, Environm Res Inst, Cork, Ireland; [Tan, Lea Chua; Lin, Richen; Murphy, Jerry D.; Lens, Piet N. L.] SFI MaREI Ctr Climate Energy &amp; Marine, Cork, Ireland</t>
  </si>
  <si>
    <t>Ollscoil na Gaillimhe-University of Galway; University College Cork</t>
  </si>
  <si>
    <t>Tan, LC (corresponding author), Natl Univ Ireland, Sch Nat Sci, Microbiol Dept, Univ Rd, Galway, Ireland.</t>
  </si>
  <si>
    <t>lea.tan@nuigalway.ie</t>
  </si>
  <si>
    <t>Lens, Piet Nicolaas Luc/AAX-1531-2021; Murphy, Jerry D/ABH-3038-2020</t>
  </si>
  <si>
    <t>Lens, Piet Nicolaas Luc/0000-0002-5825-878X; Murphy, Jerry D/0000-0003-2120-1357</t>
  </si>
  <si>
    <t>Science Foundation Ireland (SFI) Research Professorship Programme Innovative Energy Technologies for Biofuels, Bioenergy and a Sustainable Irish Bioeconomy (IETSBIO3) [15/RP/2763]; Research Infrastructure research grant Platform for Biofuel Analysis [16/RI/3401]; SFI through the MaREI Centre for Energy, Climate and Marine [12/RC/2302 P2, 16/SP/3829]; European Union's Horizon 2020 research and innovation programme under the Marie Sklodowska-Curie grant [797259]; Ireland Environmental Protection Agency (EPA) [2018-RE-MS-13]</t>
  </si>
  <si>
    <t>Science Foundation Ireland (SFI) Research Professorship Programme Innovative Energy Technologies for Biofuels, Bioenergy and a Sustainable Irish Bioeconomy (IETSBIO3)(Science Foundation Ireland); Research Infrastructure research grant Platform for Biofuel Analysis; SFI through the MaREI Centre for Energy, Climate and Marine; European Union's Horizon 2020 research and innovation programme under the Marie Sklodowska-Curie grant(Marie Curie Actions); Ireland Environmental Protection Agency (EPA)(Environmental Protection Agency Ireland (EPA))</t>
  </si>
  <si>
    <t>The authors would also like to acknowledge the assistance given by Dr. Corine Nzeteu (NUIG, Galway, Ireland) through providing the expertise and training for the SMA and BMP assay. The study was funded through the Science Foundation Ireland (SFI) Research Professorship Programme Innovative Energy Technologies for Biofuels, Bioenergy and a Sustainable Irish Bioeconomy (IETSBIO3; award no. 15/RP/2763) and the Research Infrastructure research grant Platform for Biofuel Analysis (grant no. 16/RI/3401). The authors would also like to acknowledge the support from SFI through the MaREI Centre for Energy, Climate and Marine under grants no. 12/RC/2302 P2 and 16/SP/3829. This study was also supported by the European Union's Horizon 2020 research and innovation programme under the Marie Sklodowska-Curie grant (No. 797259) and Ireland Environmental Protection Agency (EPA) Research Programme 2014e2020 (No. 2018-RE-MS-13).</t>
  </si>
  <si>
    <t>10.1016/j.renene.2021.02.087</t>
  </si>
  <si>
    <t>RJ3WV</t>
  </si>
  <si>
    <t>WOS:000637529700010</t>
  </si>
  <si>
    <t>Adami, L; Schiavon, M</t>
  </si>
  <si>
    <t>Adami, Luca; Schiavon, Marco</t>
  </si>
  <si>
    <t>From Circular Economy to Circular Ecology: A Review on the Solution of Environmental Problems through Circular Waste Management Approaches</t>
  </si>
  <si>
    <t>environmental sustainability; recycling; recovery; reuse; anaerobic digestion; biochar; biofuels; case studies; organic waste</t>
  </si>
  <si>
    <t>INDUSTRIAL SYMBIOSIS; ANAEROBIC-DIGESTION; DEMOLITION WASTE; CO-DIGESTION; FOOD-ENERGY; BIG DATA; SUSTAINABILITY; CONSTRUCTION; CHINA; TRANSITION</t>
  </si>
  <si>
    <t>(1) Background: The application of concepts linked to the circular economy (CE) has led to a sudden development of studies in numerous fields. However, the level of environmental sustainability of CE strategies could be improved and this topic deserves more attention by the scientific community. This research addresses this gap and aims at presenting a new concept, named circular ecology (CEL), and its application to the field of waste management. (2) Methods: The paper presents a literature review on the criticalities of CE and on examples of studies that implement the CEL principles. (3) Results: The review highlights that CEL principles are widely applied to several fields of waste management, showing promising opportunities to export the results to other geographical contexts. (4) Conclusions: If supported by governments, CEL approaches may allow solving multiple environmental problems at once, with clear economic, time, resources, and emission savings.</t>
  </si>
  <si>
    <t>[Adami, Luca; Schiavon, Marco] Univ Trento, Dept Civil Environm &amp; Mech Engn, Via Mesiano 77, I-38123 Trento, Italy</t>
  </si>
  <si>
    <t>University of Trento</t>
  </si>
  <si>
    <t>Schiavon, M (corresponding author), Univ Trento, Dept Civil Environm &amp; Mech Engn, Via Mesiano 77, I-38123 Trento, Italy.</t>
  </si>
  <si>
    <t>luca.adami@unitn.it; marco.schiavon@unitn.it</t>
  </si>
  <si>
    <t>Schiavon, Marco/AAM-1337-2020</t>
  </si>
  <si>
    <t>Schiavon, Marco/0000-0003-4817-6067; Adami, Luca/0000-0003-2645-8725</t>
  </si>
  <si>
    <t>10.3390/su13020925</t>
  </si>
  <si>
    <t>PY0NR</t>
  </si>
  <si>
    <t>WOS:000611747400001</t>
  </si>
  <si>
    <t>Gai, C; Wang, X; Liu, JH; Liu, ZG; Ok, YS; Liu, W; Yip, ACK</t>
  </si>
  <si>
    <t>Gai, Chao; Wang, Xia; Liu, Jinghai; Liu, Zhengang; Ok, Yong Sik; Liu, Wen; Yip, Alex C. K.</t>
  </si>
  <si>
    <t>Ni/Hydrochar Nanostructures Derived from Biomass as Catalysts for H-2 Production through Aqueous-Phase Reforming of Methanol</t>
  </si>
  <si>
    <t>ACS APPLIED NANO MATERIALS</t>
  </si>
  <si>
    <t>clean and affordable energy; biochar; pyrolysis; hydrogen society; hydrothermal carbonization; metal-support interaction; supported metal catalysts; heteroatom doping</t>
  </si>
  <si>
    <t>HYDROGEN-PRODUCTION; OXYGENATED HYDROCARBONS; GLYCEROL; WATER; PERFORMANCE; HYDROCHAR; ETHANOL; GROWTH</t>
  </si>
  <si>
    <t>Aqueous-phase reforming of organic molecules to hydrogen is a promising strategy to address the production and storage of sustainable hydrogen with lower costs; however, the synthesis of inexpensive transition metal (TM) catalysts with desirable activity and stability for the reaction is still challenging. In this work, a green and efficient approach for modulating the geometric/electronic structure of metal/hydrochar nanocomposites from sustainable biomass was proposed for enhancing H-2 production via aqueous-phase reforming of methanol (APRM). A Ni/HC nanocomposite with a special thistle (a perennial species of flowering plant)-like three-dimensional (3D) architecture was first constructed as a model catalyst to expatiate the critical role of modulating an ordered mesoporous structure and interface electron transfer for enhancing APRM. Deliberately balancing heteroatom doping and soft templates contribute to the successful fabrication of the thistle-like superstructure, and such hierarchically porous architectures demonstrated efficient catalysis for APRM, owing to their unique properties, including a highly uniform morphology, narrow partide size distribution, and mesoporous texture with excellent accessibility. In addition, the experimental investigation and density functional theory calculations both substantiated that the combination of heteroatom doping and soft templates was beneficial for the strong electronic metal-support interaction (EMSI) of the metal/hydrochar nanocomposite, which leads to enhanced methanol adsorption, activation, and subsequently improved APRM performance. The electronic structure of the metal/hydrochar nanocomposite played a more significant effect on the intrinsic APRM activity than the geometric structure like the formation of the thistle-like superstructure. Benefiting from the tailored electronic and geometric structure, the resulting Ni-0.1/HC-N-1.5-S-1 catalyst exhibited an unprecedented average turnover frequency (TOF) of 89.5 mol(H2)/mol(Ni)/min, higher than any other known platinum group metal-free catalysts, approaching the reactivity of the state-of-the-art noble metal-based APRM catalysts, while showing excellent stability over 10 consecutive reaction cycles.</t>
  </si>
  <si>
    <t>[Gai, Chao; Liu, Zhengang] Chinese Acad Sci, Res Ctr Ecoenvironm Sci, Beijing 100085, Peoples R China; [Gai, Chao; Liu, Zhengang] Univ Chinese Acad Sci, Beijing 100049, Peoples R China; [Wang, Xia; Liu, Jinghai] Inner Mongolia Univ Nationalities, Nano Innovat Inst, Inner Mongolia Key Lab Carbon Nanomat, Tongliao 028000, Peoples R China; [Liu, Wen] Nanyang Technol Univ, Sch Chem &amp; Biomed Engn, Singapore 637459, Singapore; [Yip, Alex C. K.] Univ Canterbury, Dept Chem &amp; Proc Engn, Christchurch 4800, New Zealand; [Ok, Yong Sik] Korea Univ, Korea Biochar Res Ctr, APRU Sustainable Waste Management, Seoul 02841, South Korea; [Ok, Yong Sik] Korea Univ, Div Environm Sci &amp; Ecol Engn, Seoul 02841, South Korea</t>
  </si>
  <si>
    <t>Chinese Academy of Sciences; Research Center for Eco-Environmental Sciences (RCEES); Chinese Academy of Sciences; University of Chinese Academy of Sciences, CAS; Inner Mongolia University for Nationalities; Nanyang Technological University &amp; National Institute of Education (NIE) Singapore; Nanyang Technological University; University of Canterbury; Korea University; Korea University</t>
  </si>
  <si>
    <t>Liu, ZG (corresponding author), Chinese Acad Sci, Res Ctr Ecoenvironm Sci, Beijing 100085, Peoples R China.;Liu, ZG (corresponding author), Univ Chinese Acad Sci, Beijing 100049, Peoples R China.;Ok, YS (corresponding author), Korea Univ, Korea Biochar Res Ctr, APRU Sustainable Waste Management, Seoul 02841, South Korea.;Ok, YS (corresponding author), Korea Univ, Div Environm Sci &amp; Ecol Engn, Seoul 02841, South Korea.</t>
  </si>
  <si>
    <t>zgliu@rcees.ac.cn; yongsikok@korea.ac.kr</t>
  </si>
  <si>
    <t>Liu, Wen/G-5010-2019; Ok, Yong Sik/R-6739-2016; Liu, Zhengang/I-7774-2013</t>
  </si>
  <si>
    <t>Liu, Wen/0000-0002-1107-131X; Ok, Yong Sik/0000-0003-3401-0912; Yip, Alex/0000-0003-4042-7589; Liu, Zhengang/0000-0002-3278-0609</t>
  </si>
  <si>
    <t>National Natural Science Foundation of China [22108291]; National Key Research and Development Program of China [2019YFC1805802-04]; Department of Science and Technology of Sichuan Province [2018JZ0016]; Open Project of State Key Laboratory of Solid Waste Reuse for Building Materials [SWR-2020-002]; Open Project of Key Laboratory of Environmental Biotechnology, CAS [kf2019003]; Youth Innovation Promotion Association CAS [2021039]; Hydrogen Energy Innovation Technology Development Program of the National Research Foundation of Korea (NRF) - Korean government (Ministry of Science and ICT (MSIT)) [NRF-2019M3E6A1064197]</t>
  </si>
  <si>
    <t>National Natural Science Foundation of China(National Natural Science Foundation of China (NSFC)); National Key Research and Development Program of China; Department of Science and Technology of Sichuan Province; Open Project of State Key Laboratory of Solid Waste Reuse for Building Materials; Open Project of Key Laboratory of Environmental Biotechnology, CAS; Youth Innovation Promotion Association CAS; Hydrogen Energy Innovation Technology Development Program of the National Research Foundation of Korea (NRF) - Korean government (Ministry of Science and ICT (MSIT))(National Research Foundation of KoreaMinistry of Science &amp; ICT (MSIT), Republic of KoreaMinistry of Science, ICT &amp; Future Planning, Republic of Korea)</t>
  </si>
  <si>
    <t>The authors gratefully acknowledge the financial support from the National Natural Science Foundation of China (22108291), National Key Research and Development Program of China (No. 2019YFC1805802-04), Department of Science and Technology of Sichuan Province (No. 2018JZ0016), Open Project of State Key Laboratory of Solid Waste Reuse for Building Materials (No. SWR-2020-002), Open Project of Key Laboratory of Environmental Biotechnology, CAS (No. kf2019003), and the Youth Innovation Promotion Association CAS (Chao Gai, 2021039). This research was also supported by the Hydrogen Energy Innovation Technology Development Program of the National Research Foundation of Korea (NRF) funded by the Korean government (Ministry of Science and ICT (MSIT)) (No. NRF-2019M3E6A1064197) (Prof. Yong Sik Ok).</t>
  </si>
  <si>
    <t>2574-0970</t>
  </si>
  <si>
    <t>ACS APPL NANO MATER</t>
  </si>
  <si>
    <t>ACS Appl. Nano Mater.</t>
  </si>
  <si>
    <t>SEP 24</t>
  </si>
  <si>
    <t>10.1021/acsanm.1c01537</t>
  </si>
  <si>
    <t>UZ3AA</t>
  </si>
  <si>
    <t>WOS:000702079900033</t>
  </si>
  <si>
    <t>Vieira, LO; Silveira, ML; Kohmann, MM; Sales, CAR; Sollenberger, LE; Bhadha, JH; Strauss, SL; Moriel, P</t>
  </si>
  <si>
    <t>Vieira, Leandro O. O.; Silveira, Maria L.; Kohmann, Marta M.; Sales, Caetano A. R.; Sollenberger, Lynn E.; Bhadha, Jehangir H.; Strauss, Sarah L.; Moriel, Philipe</t>
  </si>
  <si>
    <t>Water table effect on phosphorus solubility in biosolids-amended soils</t>
  </si>
  <si>
    <t>SEWAGE-SLUDGE; INTENSE PRECIPITATION; MUNICIPAL BIOSOLIDS; NUTRIENT DYNAMICS; BIOCHAR IMPACTS; NITROGEN; LOSSES; AVAILABILITY; LEACHATE; RUNOFF</t>
  </si>
  <si>
    <t>The predominantly coarse texture of Florida Spodosols, limited P-holding capacity, and fluctuating water table present major challenges for management of P, particularly in agricultural areas receiving biosolids. This study evaluated the impacts of water table level on P fate in Spodosols with contrasting P-management histories. Treatments were a combination of soils with different biosolids histories (control [no biosolids], intermediate and high [biosolids-P loads of 567 and 706 kg P ha(-1), respectively]) and two moisture regimens (drained and flooded [water table at the depth of spodic horizon or 2 cm above soil surface, respectively]). Soil samples (A, E, and B horizons) were packed into PVC columns (96 cm tall, 11 cm in diameter), mimicking the soil profile. Leachate and pore water samples were collected at 2-week intervals for 20 weeks. Regardless of treatment, proportion of P leached was low (&amp; SIM;0.2% total P mass). This was due to the significant P storage provided by the spodic horizon. Despite elevated soil P levels, Al and Fe added with biosolids reduced P solubility by as much as 55% compared with the control. Although flooding increased P leaching due to the reductive dissolution and hydrolysis of Al-P and Fe-P compounds, moisture regimen effects were generally negligible and inconsistent. Soil P storage capacity has been used as a risk assessment tool to determine biosolids-P applications; however, our data demonstrated that additional field studies are needed to validate this concept, particularly its applicability and interpretation in biosolids-amended soils that contain appreciable amounts of Fe- and Al-organic complexes.</t>
  </si>
  <si>
    <t>[Vieira, Leandro O. O.; Silveira, Maria L.; Sales, Caetano A. R.; Moriel, Philipe] Univ Florida, Range Cattle Res &amp; Educ Ctr, Ona, FL 33865 USA; [Kohmann, Marta M.] Univ Wisconsin, Dept Agron, Madison, WI USA; [Sollenberger, Lynn E.] Univ Florida, Agron Dept, Gainesville, FL USA; [Bhadha, Jehangir H.] Univ Florida, Everglades Res &amp; Educ Ctr, Belle Glade, FL USA; [Strauss, Sarah L.] Univ Florida, Southwest Florida Res &amp; Educ Ctr, Immokalee, FL USA</t>
  </si>
  <si>
    <t>State University System of Florida; University of Florida; University of Wisconsin System; University of Wisconsin Madison; State University System of Florida; University of Florida; State University System of Florida; University of Florida; State University System of Florida; University of Florida</t>
  </si>
  <si>
    <t>Silveira, ML (corresponding author), Univ Florida, Range Cattle Res &amp; Educ Ctr, Ona, FL 33865 USA.</t>
  </si>
  <si>
    <t>mlas@ufl.edu</t>
  </si>
  <si>
    <t>Vieira-Filho, Leandro Otavio/L-7224-2016</t>
  </si>
  <si>
    <t>Vieira-Filho, Leandro Otavio/0000-0002-0024-3673; Silveira, Maria/0000-0003-2166-3156</t>
  </si>
  <si>
    <t>2023 JUL 27</t>
  </si>
  <si>
    <t>10.1002/saj2.20568</t>
  </si>
  <si>
    <t>N0DS8</t>
  </si>
  <si>
    <t>WOS:001033832900001</t>
  </si>
  <si>
    <t>Tabassum, RA; Shahid, M; Dumat, C; Niazi, NK; Khalid, S; Shah, NS; Imran, M; Khalid, S</t>
  </si>
  <si>
    <t>Tabassum, Riaz Ahmad; Shahid, Muhammad; Dumat, Camille; Niazi, Nabeel Khan; Khalid, Sana; Shah, Noor Samad; Imran, Muhammad; Khalid, Samina</t>
  </si>
  <si>
    <t>Health risk assessment of drinking arsenic-containing groundwater in Hasilpur, Pakistan: effect of sampling area, depth, and source</t>
  </si>
  <si>
    <t>Arsenic; Groundwater; Drinking water; Hasilpur; Risk assessment</t>
  </si>
  <si>
    <t>AQUEOUS-SOLUTIONS; WELL WATER; PUNJAB; DISTRICT; INDIA; CONTAMINATION; REMOVAL; BIOCHAR; METALS; MAILSI</t>
  </si>
  <si>
    <t>Currently, several news channels and research publications have highlighted the dilemma of arsenic (As)-contaminated groundwater in Pakistan. However, there is lack of data regarding groundwater As content of various areas in Pakistan. The present study evaluated As contamination and associated health risks in previously unexplored groundwater of Hasilpur-Pakistan. Total of 61 groundwater samples were collected from different areas (rural and urban), sources (electric pump, hand pump, and tubewell) and depths (35-430 ft or 11-131 m). The water samples were analyzed for As level and other parameters such as pH, electrical conductivity, total dissolved solids, cations, and anions. It was found that 41% (25 out of 61) water samples contained As (&gt;= 5 mu g/L). Out of 25 As-contaminated water samples, 13 water samples exceeded the permissible level of WHO (10 mu g/L). High As contents have been found in tubewell samples and at high sampling depths (&gt; 300 ft). The major As-contaminated groundwater in Hasilpur is found in urban areas. Furthermore, health risk and cancer risk due to As contamination were also assessed with respect to average daily dose (ADD), hazard quotient (HQ), and carcinogenic risk (CR). The values of HQ and CR of As in Hasilpur were up to 58 and 0.00231, respectively. Multivariate analysis revealed a positive correlation between groundwater As contents, pH, and depth in Hasilpur. The current study proposed the proper monitoring and management of well water in Hasilpur to minimize the As-associated health hazards.</t>
  </si>
  <si>
    <t>[Tabassum, Riaz Ahmad; Shahid, Muhammad; Khalid, Sana; Shah, Noor Samad; Imran, Muhammad; Khalid, Samina] COMSATS Inst Informat Technol, Dept Environm Sci, Vehari 61100, Pakistan; [Dumat, Camille] Univ J Jaures Toulouse II, CERTOP, UMR5044, 5 Allee Antonio Machado, F-31058 Toulouse 9, France; [Niazi, Nabeel Khan] Univ Agr Faisalabad, Inst Soil &amp; Environm Sci, Faisalabad 38040, Pakistan; [Niazi, Nabeel Khan] Univ Bremen, MARUM, D-28359 Bremen, Germany; [Niazi, Nabeel Khan] Univ Bremen, Dept Geosci, D-28359 Bremen, Germany; [Niazi, Nabeel Khan] Southern Cross Univ, Southern Cross GeoSci, Lismore, NSW 2480, Australia</t>
  </si>
  <si>
    <t>COMSATS University Islamabad (CUI); Universite de Toulouse; Universite Toulouse III - Paul Sabatier; Universite de Toulouse - Jean Jaures; Centre National de la Recherche Scientifique (CNRS); University of Agriculture Faisalabad; University of Bremen; University of Bremen; Southern Cross University</t>
  </si>
  <si>
    <t>Shahid, M (corresponding author), COMSATS Inst Informat Technol, Dept Environm Sci, Vehari 61100, Pakistan.</t>
  </si>
  <si>
    <t>muhammadshahid@ciitvehari.edu.pk</t>
  </si>
  <si>
    <t>Niazi, Nabeel Khan/D-9548-2017; Imran, Muhammad/AAC-7455-2019; Shah, Noor/AAU-2688-2020; Shahid, Muhammad/AAD-1529-2019; Shah, Noor Samad/E-1032-2018; KHALID, SANA/HJA-6092-2022; Shah, Noor S/AAL-9140-2020</t>
  </si>
  <si>
    <t>Niazi, Nabeel Khan/0000-0003-4459-1124; Imran, Muhammad/0000-0002-3498-3477; Shahid, Muhammad/0000-0001-8521-4515; Shah, Noor S/0000-0003-2161-0804</t>
  </si>
  <si>
    <t>Ministere des Affaires Etrangeres et du Developpement International Sous-direction de l'Enseignement Superieur et de la Recherche, France</t>
  </si>
  <si>
    <t>The authors acknowledge Ministere des Affaires Etrangeres et du Developpement International Sous-direction de l'Enseignement Superieur et de la Recherche, France for sponsoring mobility grant entitled Arsenic assessment and removal from drinking water in Southern-Punjab Pakistan through building multinational research team under Bio-Asie program.</t>
  </si>
  <si>
    <t>10.1007/s11356-018-1276-z</t>
  </si>
  <si>
    <t>IF6EB</t>
  </si>
  <si>
    <t>WOS:000473172800002</t>
  </si>
  <si>
    <t>Lu, SF; Han, ZJ; Xu, L; Lan, TG; Wei, X; Zhao, TY</t>
  </si>
  <si>
    <t>Lu, Shi-Feng; Han, Zi-Jing; Xu, Ling; Lan, Tian-Gang; Wei, Xin; Zhao, Teng-Yuan</t>
  </si>
  <si>
    <t>On measuring methods and influencing factors of air permeability of soils: An overview and a preliminary database</t>
  </si>
  <si>
    <t>Air permeability; Test device; Water content; Soil porosity; Darcy's law</t>
  </si>
  <si>
    <t>GAS-TRANSPORT PARAMETERS; PORE-SIZE DISTRIBUTION; SATURATED HYDRAULIC CONDUCTIVITY; MUNICIPAL SOLID-WASTE; EARTHEN FINAL COVER; WATER-CONTENT; FORCHHEIMER APPROACH; BIOCHAR ADDITION; FILLED POROSITY; RESERVOIR ROCKS</t>
  </si>
  <si>
    <t>Air permeability of soils reflects the ability to allow the passage of air, which is significantly important to explore related issues in geotechnical, environmental, agricultural, and petroleum engineering. The current under-standing of soil air permeability is based on a limited number of influencing factors with the strict control of soil properties. It would be beneficial for future investigations if a clear knowledge base about the air permeability of soils has formed. This paper presents an overview of the measuring methods and influencing factors of air permeability of soils, as well as a database of soil air permeability based on a large collection of literature. The test methods for the air permeability of soils can be generally divided into steady and transient state methods, and corresponding equations are necessary to determine air permeability. Both characteristics and limitations of the two methods and various test devices are discussed. The relationships between air permeability and soil parameters including density, porosity, and water content of soils, are summarized and discussed, and some empirical formulas for quantifying their relations are compared. The research challenges in the study of soil air permeability are discussed and perspectives on the challenging topic are offered. It has been found that the air permeability of soil shows a wide test range, i.e., from 1E-7 to 1E-19 m2, due to the influence of various soil properties. The specimens used in the laboratory are cylindrical and the sample size is mainly determined by the test apparatus, with a height between 1 and 25 cm and a diameter in a range of 3.91 to 30 cm. The results also indicate that test devices that are capable of considering air slippage effects and inertial effects, should be designed and developed. The influence of the pore structure indexes of soils on air permeability and their quantitative relationships should be further investigated.</t>
  </si>
  <si>
    <t>[Lu, Shi-Feng; Han, Zi-Jing; Xu, Ling; Wei, Xin; Zhao, Teng-Yuan] Xi An Jiao Tong Univ, Sch Human Settlements &amp; Civil Engn, Dept Civil Engn, 28 Xianning West Rd, Xian 710049, Shaanxi, Peoples R China</t>
  </si>
  <si>
    <t>Xu, L (corresponding author), Xi An Jiao Tong Univ, Sch Human Settlements &amp; Civil Engn, Dept Civil Engn, 28 Xianning West Rd, Xian 710049, Shaanxi, Peoples R China.</t>
  </si>
  <si>
    <t>lushifeng@xjtu.edu.cn; 1161911573@qq.com; xuling82@xjtu.edu.cn; lantiangangs@163.com; weixinstar@xjtu.edu.cn; tyzhao@xjtu.edu.cn</t>
  </si>
  <si>
    <t>ZHAO, TENGYUAN/0000-0002-7007-094X</t>
  </si>
  <si>
    <t>National Natural Science Foundation of China [42002269]; Technology Innovation Center for Land Engineering and Human Settlements, Shaanxi Land Engineering Construction Group Co., Ltd; Xi 'an Jiaotong University [201912131- B3]; China Postdoctoral Science Foundation [2021M692524]; Key Laboratory of Geotechnical and Underground Engineering of the Ministry of Education [KLE-TJGE- B2002]; Natural Science Basic Research Program of Shaanxi Province, China [2020JC-07]; Fundamental Research Funds for the Central Universities [xzy012020027, xhj032021017-05]</t>
  </si>
  <si>
    <t>National Natural Science Foundation of China(National Natural Science Foundation of China (NSFC)); Technology Innovation Center for Land Engineering and Human Settlements, Shaanxi Land Engineering Construction Group Co., Ltd; Xi 'an Jiaotong University(Xi'an Jiaotong University); China Postdoctoral Science Foundation(China Postdoctoral Science Foundation); Key Laboratory of Geotechnical and Underground Engineering of the Ministry of Education; Natural Science Basic Research Program of Shaanxi Province, China; Fundamental Research Funds for the Central Universities(Fundamental Research Funds for the Central Universities)</t>
  </si>
  <si>
    <t>This work was supported by the National Natural Science Foundation of China [grant numbers 42002269] ; Technology Innovation Center for Land Engineering and Human Settlements, Shaanxi Land Engineering Construction Group Co., Ltd and Xi 'an Jiaotong University [201912131- B3] ; China Postdoctoral Science Foundation [grant number 2021M692524] ; the Key Laboratory of Geotechnical and Underground Engineering of the Ministry of Education [grant number KLE-TJGE-B2002]; Natural Science Basic Research Program of Shaanxi Province, China [grant number 2020JC-07]; and the Fundamental Research Funds for the Central Universities [grant number xzy012020027, xhj032021017-05]. In addition, the authors greatly appreciate the reviewers for their valuable and constructive comments and suggestions in improving this review.</t>
  </si>
  <si>
    <t>10.1016/j.geoderma.2023.116509</t>
  </si>
  <si>
    <t>J4RE3</t>
  </si>
  <si>
    <t>WOS:001009492500001</t>
  </si>
  <si>
    <t>Kearns, JP; Knappe, DRU; Summers, RS</t>
  </si>
  <si>
    <t>Kearns, Joshua P.; Knappe, Detlef R. U.; Summers, R. Scott</t>
  </si>
  <si>
    <t>Feasibility of Using Traditional Kiln Charcoals in Low-Cost Water Treatment: Role of Pyrolysis Conditions on 2,4-D Herbicide Adsorption</t>
  </si>
  <si>
    <t>2,4-D; adsorption; biochar; charcoal; decentralized water treatment; engineering for developing communities; low cost adsorbents</t>
  </si>
  <si>
    <t>ORGANIC CONTAMINANTS; BIOCHAR; SORPTION; REMOVAL; SULFAMETHOXAZOLE; REMEDIATION; POLLUTANTS; YIELD; CHAR; SOIL</t>
  </si>
  <si>
    <t>Prior research has established that pyrolysis temperature during charcoal production is the primary variable influencing adsorption capacity. The first objective of this work was to monitor thermal conditions during charcoal production within three common traditional kiln models. Then, a programmable laboratory furnace pyrolyzer was used to generate chars from eucalyptus, pine, and longan woods and bamboo under a similar range of thermal conditions as identified in the field study. Using chars produced from the furnace, the second objective of this study was to investigate the influence of biomass feedstock and grain size, peak pyrolysis temperature, and duration of thermal treatment on 2,4-D herbicide sorption capacity. A third objective was to determine if chars produced in the laboratory furnace using thermal profiles similar to those observed in the horizontal drum kiln would exhibit similar adsorbent characteristics to kiln charcoals. Field observations revealed significant variability in temperature profiles during pyrolysis in traditional charcoal kilns, and laboratory experiments indicated corresponding variability in equilibrium 2,4-D uptake from surface water ranging from virtually no adsorption to around 10% of the adsorption capacity of commercial activated carbon. Increasing pyrolysis temperature or duration increased 2,4-D adsorption capacity, whereas feedstock did not affect adsorption capacity for the materials studied. Similar herbicide adsorption capacity was observed for furnace chars and kiln charcoals generated using similar thermal profiles. The difficulty of achieving precise temperature control with traditional charcoal production systems contributes to wide thermal variability within and between batches, which translates to wide variability in adsorption of organic compounds.</t>
  </si>
  <si>
    <t>[Kearns, Joshua P.; Summers, R. Scott] Univ Colorado, Dept Civil Environm &amp; Architectural Engn, Boulder, CO 80309 USA; [Kearns, Joshua P.; Knappe, Detlef R. U.] N Carolina State Univ, Dept Civil Construct &amp; Environm Engn, Raleigh, NC 27695 USA</t>
  </si>
  <si>
    <t>University of Colorado System; University of Colorado Boulder; North Carolina State University</t>
  </si>
  <si>
    <t>Kearns, JP (corresponding author), N Carolina State Univ, Dept Civil Construct &amp; Environm Engn, 2501 Stinson Dr,208 Mann Hall, Raleigh, NC 27695 USA.</t>
  </si>
  <si>
    <t>josh@aqsolutions.org</t>
  </si>
  <si>
    <t>Kearns, Joshua/0000-0003-4425-6377; Knappe, Detlef/0000-0003-1315-1791</t>
  </si>
  <si>
    <t>Charles A. and Anne Morrow Lindbergh Foundation; iBoP-Asia Partnership; University of Colorado Chancellor's Fellowship for Research; University of Colorado Excellence in Engineering Fund; EPA Science To Achieve Results (STAR) Graduate Research Fellowship program; Aqueous Solutions, a United States and Thailand-based not-for-profit appropriate technology water and sanitation research collaboration</t>
  </si>
  <si>
    <t>Charles A. and Anne Morrow Lindbergh Foundation; iBoP-Asia Partnership; University of Colorado Chancellor's Fellowship for Research; University of Colorado Excellence in Engineering Fund; EPA Science To Achieve Results (STAR) Graduate Research Fellowship program(United States Environmental Protection Agency); Aqueous Solutions, a United States and Thailand-based not-for-profit appropriate technology water and sanitation research collaboration</t>
  </si>
  <si>
    <t>The authors would like to thank Chirapong Kuhakanchana at the Royal Forestry Department Wood Energy Research Centre (Saraburi, Thailand) for fieldwork support, Kyle Shimabuku at the University of Colorado-Boulder for assistance with horizontal drum kiln construction, and David Rutherford at USGS Denver for analytical services. This work was funded, in part, by grants from the Charles A. and Anne Morrow Lindbergh Foundation, the iBoP-Asia Partnership between the Ateneo School of Government (Philippines) and the International Development Research Centre (Canada), the University of Colorado Chancellor's Fellowship for Research, the University of Colorado Excellence in Engineering Fund, the EPA Science To Achieve Results (STAR) Graduate Research Fellowship program, and Aqueous Solutions, a United States and Thailand-based not-for-profit appropriate technology water and sanitation research collaboration (www.aqsolutions.org).</t>
  </si>
  <si>
    <t>10.1089/ees.2015.0243</t>
  </si>
  <si>
    <t>CV5MH</t>
  </si>
  <si>
    <t>WOS:000364314300002</t>
  </si>
  <si>
    <t>Zewail, RMY; Ali, M; El-Gamal, ISH; Al-Maracy, SHA; Islam, KR; Elsadek, M; Azab, E; Gobouri, AA; ElNahhas, N; Mohamed, MHM; El-Desouky, HS</t>
  </si>
  <si>
    <t>Zewail, Reda M. Y.; Ali, Maha; El-Gamal, Ibrahim S. H.; Al-Maracy, Sherine H. A.; Islam, Khandakar R.; Elsadek, Mohamed; Azab, Ehab; Gobouri, Adil A.; ElNahhas, Nihal; Mohamed, Mostafa H. M.; El-Desouky, Heba S.</t>
  </si>
  <si>
    <t>Interactive Effects of Arbuscular Mycorrhizal Inoculation with Nano Boron, Zinc, and Molybdenum Fertilization on Stevioside Contents of Stevia (Stevia rebaudiana, L.) Plants</t>
  </si>
  <si>
    <t>chlorophyll; stevioside; sweetener; biofertilizer; diabetes; herbal</t>
  </si>
  <si>
    <t>PHYSIOLOGICAL-PROPERTIES; GROWTH; SALINITY; BIOCHAR; PATHWAY; STRESS; ACID; GLYCOSIDES; NUTRITION; SYMBIOSIS</t>
  </si>
  <si>
    <t>Stevia (Stevia rebaudiana, L.) is receiving increasing global interest as a diabetes-focused herb associated with zero-calorie stevioside sweetener glycoside production. This study was conducted to determine whether the arbuscular mycorrhiza (AM), as a biofertilizer integrated with nano boron (B), zinc (Zn), and molybdenum (Mo), would improve stevia growth and stevioside content. A factorial experiment with four replicates was conducted to evaluate the effect of AM at 0, 150, and 300 spore/g soil and three nano microelements B at 100 mg/L, Zn at 100 mg/L, and Mo at 40 mg/L on growth performance, stevioside, mineral contents, and biochemical contents of stevia. Results indicated that the combination of AM at 150 and B at 100 mg/L significantly increased plant height, number of leaves, fresh and dry-stem, and herbal g/plant during the 2019 and 2020 growing seasons. Chlorophyll content was increased by the combination between AM at 150 spore/g soil and B at 100 mg/L during both seasons. Stevioside content in leaves was increased by AM at 150 spore/g soil and B at 100 mg/L during the second season. In addition, N, P, K, Zn, and B in the leaf were increased by applying the combination of AM and nano microelements. Leaf bio constituent contents were increased with AM at 150 spore/g soil and B at 100 mg/L during both seasons. The application of AM and nano B can be exploited for high growth, mineral, and stevioside contents as a low-calorie sweetener product in stevia.</t>
  </si>
  <si>
    <t>[Zewail, Reda M. Y.; El-Desouky, Heba S.] Benha Univ, Fac Agr, Bot Dept, Toukh 13736, Egypt; [Ali, Maha] Benha Univ, Fac Agr, Soils &amp; Water Dept, Toukh 13736, Egypt; [El-Gamal, Ibrahim S. H.] Sugar Res Inst, Res Ctr, Agr, Saka 12619, Egypt; [Al-Maracy, Sherine H. A.] Crop Res Inst, Agr Res Ctr, Giza 12622, Egypt; [Islam, Khandakar R.] Ohio State Univ, South Ctr, Piketon, OH 45661 USA; [Elsadek, Mohamed] Suez Canal Univ, Fac Agr, Dept Hort, Ismailia 21545, Egypt; [Elsadek, Mohamed] Tongji Univ, Coll Architecture &amp; Urban Planning, Shanghai 200092, Peoples R China; [Azab, Ehab] Taif Univ, Coll Sci, Dept Nutr &amp; Food Sci, At Taif 21944, Saudi Arabia; [Gobouri, Adil A.] Taif Univ, Coll Sci, Dept Chem, At Taif 21944, Saudi Arabia; [ElNahhas, Nihal] Alexandria Univ, Fac Sci, Dept Bot &amp; Microbiol, Alexandria 21515, Egypt; [Mohamed, Mostafa H. M.] Benha Univ, Fac Agr, Dept Hort, Toukh 13736, Egypt</t>
  </si>
  <si>
    <t>Egyptian Knowledge Bank (EKB); Benha University; Egyptian Knowledge Bank (EKB); Benha University; Egyptian Knowledge Bank (EKB); Agricultural Research Center - Egypt; University System of Ohio; Ohio State University; Egyptian Knowledge Bank (EKB); Suez Canal University; Tongji University; Taif University; Taif University; Egyptian Knowledge Bank (EKB); Alexandria University; Egyptian Knowledge Bank (EKB); Benha University</t>
  </si>
  <si>
    <t>Zewail, RMY (corresponding author), Benha Univ, Fac Agr, Bot Dept, Toukh 13736, Egypt.</t>
  </si>
  <si>
    <t>reda.zewail@fagr.bu.edu.eg; maha.ali@fagr.bu.edu.eg; edr.ibrahim66@gmail.com; nardyflower@yahoo.com; isalm.27@osu.edu; elsadek_m@tongji.edu.cn; e.azab@tu.edu.sa; a.gobouri@tu.edu.sa; nihal.elnahhas@alexu.edu.eg; mustafa.muhammed@fagr.bu.edu.eg; heba.alab@fagr.bu.edu.eg</t>
  </si>
  <si>
    <t>Elsadek, Mohamed/Q-9118-2019; Azab, Ehab/F-5269-2019; Zewail, Reda/ABH-7825-2020; Zewail, Reda/GQP-2088-2022</t>
  </si>
  <si>
    <t>Elsadek, Mohamed/0000-0001-5684-2061; Azab, Ehab/0000-0002-1122-3942; Zewail, Reda/0000-0002-3680-5965; Mohamed, Mustafa/0000-0001-9080-6734; Soliman Helal Elgamal, ibrahim/0000-0001-9289-7414; El Nahhas, Nihal/0000-0003-2717-9250</t>
  </si>
  <si>
    <t>Taif University, Taif, Saudi Arabia [TURSP-2020/13]</t>
  </si>
  <si>
    <t>Taif University, Taif, Saudi Arabia</t>
  </si>
  <si>
    <t>We thank Taif University Researchers Supporting Project number (TURSP-2020/13), Taif University, Taif, Saudi Arabia.</t>
  </si>
  <si>
    <t>10.3390/horticulturae7080260</t>
  </si>
  <si>
    <t>UG2FV</t>
  </si>
  <si>
    <t>WOS:000689075800001</t>
  </si>
  <si>
    <t>Ma, C; Cui, HL; Ren, CG; Yang, JC; Liu, ZY; Tang, T; Ji, CL; Zhang, CH; Xue, JA; Li, RZ</t>
  </si>
  <si>
    <t>Ma, Chen; Cui, Hongli; Ren, Chenggang; Yang, Jianchao; Liu, Zhengyi; Tang, Tao; Ji, Chunli; Zhang, Chunhui; Xue, Jinai; Li, Runzhi</t>
  </si>
  <si>
    <t>The seed primer and biofertilizer performances of living Chlorella pyrenoidosa on Chenopodium quinoa under saline-alkali condition</t>
  </si>
  <si>
    <t>JOURNAL OF APPLIED PHYCOLOGY</t>
  </si>
  <si>
    <t>Saline-alkali soil; Chlorella pyrenoidosa; Chenopodium quinoa; Seed primer; Algal biofertilizer</t>
  </si>
  <si>
    <t>SOIL QUALITY; MICROALGAE; GROWTH; WILLD.; SALT; SUBSTANCES; TOLERANCE; BIOCHAR; CARBON; PLANTS</t>
  </si>
  <si>
    <t>Soil salinization and alkalization seriously restrict agricultural production. Biofertilizer can alleviate their impact and increase agricultural sustainability. However, the effects of living green microalgae on crop growth under saline-alkali stress are unclear. In this study, the unicellular green microalga Chlorella pyrenoidosa, used as a seed primer and a biofertilizer, was applied to investigate its effects on the growth characteristic of Chenopodium quinoa under artificial saline-alkali conditions (1:1 ratio of NaCl and NaHCO3) and natural saline-alkali soils. The seed primer experiment revealed that saline-alkali stresses inhibited seed germination and decreased seedling vigor index, root length and branch number, shoot length, and fresh weight of C. quinoa. Compared to the control, 25% and 50% doses of C. pyrenoidosa, however, increased the germination of C. quinoa seeds at the stresses of 100 mM and 200 mM saline-alkali concentrations by 29.3% and 12.6%, respectively. A 75% dose of algal cell enhanced the seedling characteristics and alleviated the inhibiting effects of saline-alkali stress on root and shoot length, seedling vigor index, and fresh weight of C. quinoa at 100 mM stress. In the biofertilizer experiment, the growth of C. quinoa was inhibited under saline-alkali soils; algal treatments improved the root length and branch number, shoot length, leaf size, and fresh weight of C. quinoa as well as soil available N, P, and K contents. A comprehensive analysis showed that 100% dose of algae exhibited a lower positive efficiency than 75% dose in the seed experiment. The present study demonstrated that living algal biofertilizer exerted the promoting effects on the germination and plant growth of crops under saline-alkali conditions.</t>
  </si>
  <si>
    <t>[Ma, Chen; Cui, Hongli; Ji, Chunli; Zhang, Chunhui; Xue, Jinai; Li, Runzhi] Shanxi Agr Univ, Coll Agr, Inst Mol Agr &amp; Bioenergy, Taigu 030801, Shanxi, Peoples R China; [Cui, Hongli] Shanxi Agr Univ, State Key Lab Sustainable Dryland Agr Preparat, Taiyuan 030031, Shanxi, Peoples R China; [Ren, Chenggang; Liu, Zhengyi] Chinese Acad Sci, Yantai Inst Coastal Zone Res, Yantai 264003, Shandong, Peoples R China; [Yang, Jianchao] Yantai Acad Agr Sci, Yantai 265500, Shandong, Peoples R China; [Tang, Tao] Chinese Acad Sci, Shanghai Adv Res Inst, CAS Key Lab Low Carbon Convers Sci &amp; Engn, Shanghai 201210, Peoples R China</t>
  </si>
  <si>
    <t>Shanxi Agricultural University; Shanxi Agricultural University; Chinese Academy of Sciences; Yantai Institute of Coastal Zone Research, CAS; Chinese Academy of Sciences; Shanghai Advanced Research Institute, CAS</t>
  </si>
  <si>
    <t>Cui, HL; Li, RZ (corresponding author), Shanxi Agr Univ, Coll Agr, Inst Mol Agr &amp; Bioenergy, Taigu 030801, Shanxi, Peoples R China.;Cui, HL (corresponding author), Shanxi Agr Univ, State Key Lab Sustainable Dryland Agr Preparat, Taiyuan 030031, Shanxi, Peoples R China.</t>
  </si>
  <si>
    <t>cuihongli@sxau.edu.cn; rli2001@126.com</t>
  </si>
  <si>
    <t>Cui, Hongli/GWC-5461-2022; Ma, Chen/GZL-8833-2022</t>
  </si>
  <si>
    <t>Cui, Hongli/0000-0002-2908-2711; Ma, Chen/0000-0002-2095-013X; Li, Runzhi/0000-0002-9933-5024</t>
  </si>
  <si>
    <t>State Key Laboratory of Integrative Sustainable Dryland Agriculture, Shanxi Agricultural University [202105D121008-3-6]; National Natural Science Foundation of China [31902394]; Key Research and Development Planning Project of Shanxi Province [201803D31063]; Applying Basic Research Planning Project of Shanxi Province [201801D221250]; Scientific and Technological Innovation Programs of Higher Education Institutions in Shanxi [2021L119]; Key Research and Development Planning Project of Jinzhong City [Y192012]; Science and Technology Innovation Planning Project of Shanxi Agricultural University [2018YJ16]; Outstanding Doctor to Work in Shanxi Province Research Project [SXYBKY2019036]; Specialized Scientific Project of Shanxi Agricultural Valley Construction [SXNGJSKYZX201906]</t>
  </si>
  <si>
    <t>State Key Laboratory of Integrative Sustainable Dryland Agriculture, Shanxi Agricultural University; National Natural Science Foundation of China(National Natural Science Foundation of China (NSFC)); Key Research and Development Planning Project of Shanxi Province; Applying Basic Research Planning Project of Shanxi Province; Scientific and Technological Innovation Programs of Higher Education Institutions in Shanxi; Key Research and Development Planning Project of Jinzhong City; Science and Technology Innovation Planning Project of Shanxi Agricultural University; Outstanding Doctor to Work in Shanxi Province Research Project; Specialized Scientific Project of Shanxi Agricultural Valley Construction</t>
  </si>
  <si>
    <t>This study was supported by the State Key Laboratory of Integrative Sustainable Dryland Agriculture (in preparation), Shanxi Agricultural University (202105D121008-3-6), National Natural Science Foundation of China (31902394), Key Research and Development Planning Project of Shanxi Province (201803D31063), Applying Basic Research Planning Project of Shanxi Province (201801D221250), Scientific and Technological Innovation Programs of Higher Education Institutions in Shanxi (2021L119), Key Research and Development Planning Project of Jinzhong City (Y192012), Science and Technology Innovation Planning Project of Shanxi Agricultural University (2018YJ16), Outstanding Doctor to Work in Shanxi Province Research Project (SXYBKY2019036), and Specialized Scientific Project of Shanxi Agricultural Valley Construction (SXNGJSKYZX201906).</t>
  </si>
  <si>
    <t>0921-8971</t>
  </si>
  <si>
    <t>1573-5176</t>
  </si>
  <si>
    <t>J APPL PHYCOL</t>
  </si>
  <si>
    <t>J. Appl. Phycol.</t>
  </si>
  <si>
    <t>10.1007/s10811-022-02699-x</t>
  </si>
  <si>
    <t>Biotechnology &amp; Applied Microbiology; Marine &amp; Freshwater Biology</t>
  </si>
  <si>
    <t>1N9KW</t>
  </si>
  <si>
    <t>WOS:000765696900003</t>
  </si>
  <si>
    <t>Sun, H; Hockaday, WC; Masiello, CA; Zygourakis, K</t>
  </si>
  <si>
    <t>Sun, Hao; Hockaday, William C.; Masiello, Caroline A.; Zygourakis, Kyriacos</t>
  </si>
  <si>
    <t>Multiple Controls on the Chemical and Physical Structure of Biochars</t>
  </si>
  <si>
    <t>CELLULOSE PYROLYSIS KINETICS; BLACK CARBON; ACTIVATED CARBON; ORGANIC-MATTER; SURFACE-AREA; C-13 NMR; CHARCOAL; BIOMASS; SOIL; WOOD</t>
  </si>
  <si>
    <t>Intentional amendment of soil with charcoal (called biochar) is a promising new approach to sequester atmospheric carbon dioxide and increase soil fertility. However, the environmental properties of biochars can vary with production conditions, making it challenging to engineer biochars that are simultaneously optimized for carbon sequestration, nutrient storage, and water-holding capacity. We report here the systematic characterization of biochars produced under a variety of highly controlled pyrolysis conditions from two biomass feedstocks (corn stover and apple wood). Our results suggest that the chemical composition and physical structure of biochars are determined not just by the maximum heat treatment temperature, but also by several other factors that include the pyrolysis heating rate, treatment time at the maximum temperature and particle size. We also test a new approach that combines reactivity measurements, diffusion-reaction theory and structural models to overcome some of the challenges encountered in characterizing the complicated pore structure of biochars.</t>
  </si>
  <si>
    <t>[Sun, Hao; Zygourakis, Kyriacos] Rice Univ, Dept Chem &amp; Biomol Engn, Houston, TX 77005 USA; [Hockaday, William C.; Masiello, Caroline A.] Rice Univ, Dept Earth Sci, Houston, TX 77005 USA</t>
  </si>
  <si>
    <t>Rice University; Rice University</t>
  </si>
  <si>
    <t>Zygourakis, K (corresponding author), Rice Univ, Dept Chem &amp; Biomol Engn, 6100 Main St, Houston, TX 77005 USA.</t>
  </si>
  <si>
    <t>kyzy@rice.edu</t>
  </si>
  <si>
    <t>Masiello, Caroline A/A-2653-2011</t>
  </si>
  <si>
    <t>Masiello, Caroline A/0000-0003-2102-6229; Hockaday, William/0000-0002-0501-0393; Zygourakis, Kyriacos/0000-0002-1044-1139</t>
  </si>
  <si>
    <t>Rice Shell Center for Sustainability; National Science Foundation [EAR 0911685]; U.S. Department of Energy [DE-FG36-08GO88073]; Division Of Chemistry; Direct For Mathematical &amp; Physical Scien [0947054] Funding Source: National Science Foundation; Division Of Earth Sciences; Directorate For Geosciences [0911685] Funding Source: National Science Foundation</t>
  </si>
  <si>
    <t>Rice Shell Center for Sustainability; National Science Foundation(National Science Foundation (NSF)); U.S. Department of Energy(United States Department of Energy (DOE)); Division Of Chemistry; Direct For Mathematical &amp; Physical Scien(National Science Foundation (NSF)NSF - Directorate for Mathematical &amp; Physical Sciences (MPS)); Division Of Earth Sciences; Directorate For Geosciences(National Science Foundation (NSF)NSF - Directorate for Geosciences (GEO))</t>
  </si>
  <si>
    <t>The authors gratefully acknowledge the financial support from the Rice Shell Center for Sustainability, the National Science Foundation (Grant EAR 0911685), and the U.S. Department of Energy (SUN Grant No. DE-FG36-08GO88073). We also thank Richard (Dick) Chronister for helping with the construction and maintenance of the reactor used for this study, Prof. M.S. Wong for graciously providing access to his gas adsorption analyzer, and Larry Alemany and Bo Chen for their assistance with NMR and XPS measurements.</t>
  </si>
  <si>
    <t>1520-5045</t>
  </si>
  <si>
    <t>10.1021/ie201309r</t>
  </si>
  <si>
    <t>903EN</t>
  </si>
  <si>
    <t>WOS:000301099000010</t>
  </si>
  <si>
    <t>Su, WY; Liang, FY; Pan, RK; Liang, JR; Wu, YL</t>
  </si>
  <si>
    <t>Su, Wenyi; Liang, Fengyan; Pan, Rongkai; Liang, Jinrong; Wu, Yinglin</t>
  </si>
  <si>
    <t>Floating TiO2/expanded perlite prepared for degradation of sulphadiazine and sulphamethoxazole</t>
  </si>
  <si>
    <t>INTERNATIONAL JOURNAL OF ENVIRONMENTAL ANALYTICAL CHEMISTRY</t>
  </si>
  <si>
    <t>Photocatalytic degradation; sulphadiazine; sulphamethoxazole; TiO2; expanded perlite; inorganic ions; humic substance; &gt;</t>
  </si>
  <si>
    <t>ENHANCED PHOTOCATALYTIC DEGRADATION; VISIBLE-LIGHT; TIO2 NANOPARTICLES; WATER; MECHANISM; HETEROJUNCTION; OXIDATION; BIOCHAR; PEROXYMONOSULFATE; CONSTRUCTION</t>
  </si>
  <si>
    <t>Photocatalysis treatment is a promising technology to eliminate antibiotic pollution. In this study, a floating TiO2/expanded perlite (TiO2/EP) catalyst was successfully prepared using a simple dip-coating method. The photocatalytic degradation effects of sulphadiazine (SDZ) and sulphamethoxazole (SMZ) were investigated. Scanning electron microscopy (SEM) and X-ray diffraction (XRD) measurements demonstrated that TiO2 has been immobilised on the surface of EP. The TiO2/EP with TiO2 dip-coating three layers displayed the best degradation effect of SDZ and SMZ and the loading amount of TiO2 was 20wt%. The photocatalytic degradation rates of SDZ and SMZ were above in the TiO2/EP+UV system reached over 92% within 75 min, and followed a pseudo-first-order kinetic model. Low initial concentration (&lt;10 mg L-1) and neutral pH water environment were found to be favourable for the photocatalytic degradation of SDZ and SMZ. Additionally, electrolyte ions (SO42- and Cl-) and humic acid (HAc) showed inhibitory effects on the degradation of SDZ and SMZ. However, HCO3- inhibited the degradation of SDZ and SMZ at low concentration and had the opposite effect at high concentrations. This study provides valuable data for the designing of composite photocatalysts for efficient removal of SDZ and SMZ in real water systems.</t>
  </si>
  <si>
    <t>[Su, Wenyi] LingNan Normal Univ, Assels &amp; Lab Management Dept, Zhanjiang, Peoples R China; [Liang, Fengyan; Liang, Jinrong; Wu, Yinglin] LingNan Normal Univ, Life Sci &amp; Technol Sch, Zhanjiang, Peoples R China; [Liang, Fengyan] LingNan Normal Univ, Mangrove Inst, Zhanjiang, Peoples R China; [Pan, Rongkai] LingNan Normal Univ, Sch Chem &amp; Chem Engn, Zhanjiang, Peoples R China</t>
  </si>
  <si>
    <t>LingNan Normal University; LingNan Normal University; LingNan Normal University; LingNan Normal University</t>
  </si>
  <si>
    <t>Su, WY (corresponding author), LingNan Normal Univ, Assels &amp; Lab Management Dept, Zhanjiang, Peoples R China.</t>
  </si>
  <si>
    <t>a3173703@163.com</t>
  </si>
  <si>
    <t>Guangdong Provincial General University Young Innovative TalentsProject [2018KQNCX145]; Mangrove Institute of LingNan Normal University [PYXM10]</t>
  </si>
  <si>
    <t>Guangdong Provincial General University Young Innovative TalentsProject; Mangrove Institute of LingNan Normal University</t>
  </si>
  <si>
    <t>This work was supported by Guangdong Provincial General University Young Innovative TalentsProject [2018KQNCX145] and Mangrove Institute of LingNan Normal University [PYXM10].</t>
  </si>
  <si>
    <t>0306-7319</t>
  </si>
  <si>
    <t>1029-0397</t>
  </si>
  <si>
    <t>INT J ENVIRON AN CH</t>
  </si>
  <si>
    <t>Int. J. Environ. Anal. Chem.</t>
  </si>
  <si>
    <t>10.1080/03067319.2023.2233423</t>
  </si>
  <si>
    <t>L9HB2</t>
  </si>
  <si>
    <t>WOS:001026290700001</t>
  </si>
  <si>
    <t>Deng, SY; Li, ZZ; Zhao, TS; Huang, GC; Wang, JC; Bi, JH</t>
  </si>
  <si>
    <t>Deng, Shiyun; Li, Zhenzhen; Zhao, Tiansu; Huang, Guocheng; Wang, Jianchun; Bi, Jinhong</t>
  </si>
  <si>
    <t>Direct Z-scheme covalent triazine-based framework/Bi2WO6 heterostructure for efficient photocatalytic degradation of tetracycline: Kinetics, mechanism and toxicity</t>
  </si>
  <si>
    <t>Covalent triazine-based framework; Z -scheme; Antibiotic; Photocatalytic degradation</t>
  </si>
  <si>
    <t>WASTE-WATER; CHARGE SEPARATION; BI2WO6; HETEROJUNCTIONS; CONSTRUCTION; ANTIBIOTICS; PERFORMANCE; COMPOSITE; REMOVAL; BIOCHAR</t>
  </si>
  <si>
    <t>Photocatalysis provides a green strategy to eliminate the emerging pollutants of antibiotics. However, it remains challenging to design robust photocatalyst to fulfil the requirement of industrial implementation. Herein, a novel Z-scheme covalent triazine-based framework (CTF)-Bi2WO6 heterojunction photocatalyst was rationally fabri-cated by interfacial engineering of layered CTF-1 into flower-like Bi2WO6 for photocatalytic removal of anti-biotic, using tetracycline (TC) as a representative. The structural, physicochemical, and electrochemical capabilities of the as-prepared photocatalyst were explored in detail by a range of advanced analyses. The results showed that the optimized CTF-Bi2WO6 exhibited superior photocatalytic performance, affording a TC removal efficacy of 77.14 % within 60 min, which was approximately 18 times and 2.67 times that of individual CTF-1 and Bi2WO6, respectively. The boosting property could be attributed to the Z-scheme heterostructure, which significantly reinforced the transfer and separation of photoinduced carriers. Meanwhile, the dominate reactive species participating in the degradation process were probed as &amp; BULL;O2? and h+ based on scavenger experiments and ESR analyses. Finally, the degradation pathway of TC by CTF-Bi2WO6 was proposed based on intermediate products, and the toxicity of TC and its degradation products were estimated by the toxicity estimation software tool (T.E.S.T.). This study showcases a feasible pathway towards designing CTF-based Z-scheme heterojunction photocatalysts for effective and eco-friendly antibiotic wastewater treatment.</t>
  </si>
  <si>
    <t>[Deng, Shiyun; Li, Zhenzhen; Zhao, Tiansu; Huang, Guocheng; Wang, Jianchun; Bi, Jinhong] Fuzhou Univ, Dept Environm Sci &amp; Engn, Minhou 350108, Fujian, Peoples R China; [Bi, Jinhong] Fuzhou Univ, State Key Lab Photocatalysis Energy &amp; Environm, Minhou 350108, Fujian, Peoples R China; [Wang, Jianchun] Fujian Longking Co Ltd, Xiamen 361000, Peoples R China</t>
  </si>
  <si>
    <t>Fuzhou University; Fuzhou University</t>
  </si>
  <si>
    <t>Huang, GC; Bi, JH (corresponding author), Fuzhou Univ, Dept Environm Sci &amp; Engn, Minhou 350108, Fujian, Peoples R China.;Bi, JH (corresponding author), Fuzhou Univ, State Key Lab Photocatalysis Energy &amp; Environm, Minhou 350108, Fujian, Peoples R China.</t>
  </si>
  <si>
    <t>sysuhgc@gmail.com; bijinhong@fzu.edu.cn</t>
  </si>
  <si>
    <t>Huang, Guocheng/HNI-3539-2023</t>
  </si>
  <si>
    <t>Huang, Guocheng/0000-0002-9816-7727</t>
  </si>
  <si>
    <t>National Natural Science Foundation of China [51672047, 21707173]; Youth Talent Support Program of Fujian Province [00387077]; National Natural Sci- ence Foundation of Fujian Province [2022J01110]</t>
  </si>
  <si>
    <t>National Natural Science Foundation of China(National Natural Science Foundation of China (NSFC)); Youth Talent Support Program of Fujian Province; National Natural Sci- ence Foundation of Fujian Province(Natural Science Foundation of Fujian Province)</t>
  </si>
  <si>
    <t>This work was financially supported by the National Natural Science Foundation of China (51672047, 21707173) , the Youth Talent Support Program of Fujian Province (00387077) , and the National Natural Sci- ence Foundation of Fujian Province (2022J01110) .</t>
  </si>
  <si>
    <t>10.1016/j.jwpe.2022.103021</t>
  </si>
  <si>
    <t>3O6EE</t>
  </si>
  <si>
    <t>WOS:000836927600006</t>
  </si>
  <si>
    <t>Buneviciene, K; Drapanauskaite, D; Mazeika, R; Tilvikiene, V; Baltrusaitis, J</t>
  </si>
  <si>
    <t>Buneviciene, Kristina; Drapanauskaite, Donata; Mazeika, Romas; Tilvikiene, Vita; Baltrusaitis, Jonas</t>
  </si>
  <si>
    <t>Granulated biofuel ash as a sustainable source of plant nutrients</t>
  </si>
  <si>
    <t>Waste; biomass; granulated ash; barley; nutrients; heavy metals</t>
  </si>
  <si>
    <t>CEMENT KILN DUST; COAL FLY-ASH; BOTTOM ASH; WOOD ASH; TRACE-ELEMENTS; BIOMASS ASHES; GROWTH; BIOCHAR; WASTE; LIME</t>
  </si>
  <si>
    <t>Recovery of nutrients from biomass combustion ash is of great importance for sustainable bioenergy waste use. In this work, granulated fertilizer materials were engineered from biofuel bottom ash, lime kiln dust and water, analysed for their chemical complexity and tested in pot experiments (2017-2018) for their propensity to release nutrients. The results obtained in this work showed that spring barley yield was observed to be the highest for granulated biomass ash with 30% of ash in the granule. The yield increased 3.99 t ha(-1)per 100 kg ha(-1)potassium oxide (K2O) in 2017 and 1.23 t ha(-1)per 100 kg ha(-1)K(2)O in 2018. Straw yield varied between 1.39-5.08 t ha(-1)/100 kg ha(-1)in 2017 and 0.36-1.23 t ha(-1)/100 kg ha(-1)in 2018. Calcium concentration significantly increased in soil. No significant changes in soil mobile phosphorus (P) were obtained as well as for the heavy metal concentrations in soil. This suggests that biofuel ash can be a significant source of certain major nutrients for crops that can also beneficially affect soil pH. The results of this work can provide policy-makers with the information needed to diversify existing and enable new biomass bottom ash utilization routes which currently vary significantly between the countries.</t>
  </si>
  <si>
    <t>[Buneviciene, Kristina; Drapanauskaite, Donata; Baltrusaitis, Jonas] Lehigh Univ, Dept Chem &amp; Biomol Engn, B336 Iacocca Hall,111 Res Dr, Bethlehem, PA 18015 USA; [Buneviciene, Kristina; Drapanauskaite, Donata; Mazeika, Romas; Tilvikiene, Vita] Lithuanian Res Ctr Agr &amp; Forestry, Inst 1, Kedainiai, Lithuania</t>
  </si>
  <si>
    <t>Lehigh University</t>
  </si>
  <si>
    <t>Baltrusaitis, J (corresponding author), Lehigh Univ, Dept Chem &amp; Biomol Engn, B336 Iacocca Hall,111 Res Dr, Bethlehem, PA 18015 USA.</t>
  </si>
  <si>
    <t>job314@lehigh.edu</t>
  </si>
  <si>
    <t>BUNEVIČIENĖ, KRISTINA/ABC-7018-2020; Baltrusaitis, Jonas/AAT-3166-2020; Mazeika, Romas/ABH-2656-2021; Baltrusaitis, Jonas/AAW-6072-2021</t>
  </si>
  <si>
    <t>Baltrusaitis, Jonas/0000-0001-5634-955X; Buneviciene, Kristina/0000-0002-6473-0796; Drapanauskaite, Donata/0000-0003-0302-5652</t>
  </si>
  <si>
    <t>USDA National Institute of Food and Agriculture [2020-67022-31144]</t>
  </si>
  <si>
    <t>USDA National Institute of Food and Agriculture(United States Department of Agriculture (USDA))</t>
  </si>
  <si>
    <t>YThe authors disclosed receipt of the following financial support for the research, authorship, and/or publication of this article: This work is supported by Engineering for Agricultural Production Systems program grant no. 2020-67022-31144 from the USDA National Institute of Food and Agriculture.</t>
  </si>
  <si>
    <t>0734242X20948952</t>
  </si>
  <si>
    <t>10.1177/0734242X20948952</t>
  </si>
  <si>
    <t>TE9LM</t>
  </si>
  <si>
    <t>WOS:000566433100001</t>
  </si>
  <si>
    <t>Liu, SR; Wang, LZ; Zheng, C; Chen, QD; Feng, M; Yu, Y</t>
  </si>
  <si>
    <t>Liu, Shurui; Wang, Longzhao; Zheng, Chan; Chen, Qidi; Feng, Miao; Yu, Yan</t>
  </si>
  <si>
    <t>Cost-Effective Asymmetric Supercapacitors Based on Nickel Cobalt Oxide Nanoarrays and Biowaste-Derived Porous Carbon Electrodes</t>
  </si>
  <si>
    <t>Nanoarrays; Morphology control; Biowaste-derived porous carbon; Asymmetric supercapacitors</t>
  </si>
  <si>
    <t>HIGH-PERFORMANCE SUPERCAPACITOR; ULTRAHIGH CAPACITANCE; NICO2O4 NANOSHEETS; HOLLOW SPHERES; SURFACE-AREA; SHELL; BIOCHAR; ARRAYS; CONSTRUCTION; NANOFLAKES</t>
  </si>
  <si>
    <t>Two nanostructured electrode materials are fabricated and used to construct cost-effective asymmetric supercapacitors (ASCs). Hierarchical nickel cobalt oxide nanoarrays (NCO-NA) consisting of nanosheets (NCO-NS) or nanowires (NCO-NW) are uniformly grown on Ni foam by a simple, effective, and generally applicable method, while biowaste-derived hierarchical porous carbon (Bio-HPC) with an interconnected microstructure is fabricated by pretreatment with potassium hydroxide and followed by direct pyrolysis. Considering the mass of NiCo2O4, the maximum specific capacitance of the hierarchical NCO-NS and NCO-NW electrodes are 2300 and 2333 F g(-1) respectively, and the specific capacitance of the Bio-HPC electrode is 253.9 F g(-1) at a scan rate of 5 mV s(-1). NCO-NA, Bio-HPC, a piece of polypropylene membrane, and 30 wt % KOH solution are assembled into a high-performance, low-cost ASC with the capability of rapidly storing electrical energy. The NCO-NW//Bio-HPC ASC exhibits a higher energy density compared with NCO-NS//Bio-HPC ASC, while the latter shows better cycling performance (the capacitance still remains 91.12% after 2000 cycles).</t>
  </si>
  <si>
    <t>[Liu, Shurui; Wang, Longzhao; Chen, Qidi; Feng, Miao; Yu, Yan] Fuzhou Univ, Coll Mat Sci &amp; Engn, 2 Xueyuan Rd, Fuzhou 350116, Fujian, Peoples R China; [Zheng, Chan] Fujian Univ Technol, Dept Mat Sci &amp; Engn, 3 Xueyuan Rd, Fuzhou 350118, Fujian, Peoples R China; [Feng, Miao; Yu, Yan] Fuzhou Univ, Key Lab Ecomat Adv Technol, 2 Xueyuan Rd, Fuzhou 350116, Fujian, Peoples R China</t>
  </si>
  <si>
    <t>Fuzhou University; Fujian University of Technology; Fuzhou University</t>
  </si>
  <si>
    <t>Feng, M; Yu, Y (corresponding author), Fuzhou Univ, Coll Mat Sci &amp; Engn, 2 Xueyuan Rd, Fuzhou 350116, Fujian, Peoples R China.;Feng, M; Yu, Y (corresponding author), Fuzhou Univ, Key Lab Ecomat Adv Technol, 2 Xueyuan Rd, Fuzhou 350116, Fujian, Peoples R China.</t>
  </si>
  <si>
    <t>mfeng@fzu.edu.cn; yuyan@fzu.edu.cn</t>
  </si>
  <si>
    <t>Yu, Yan/GYV-4514-2022; Feng, Miao/P-4190-2015</t>
  </si>
  <si>
    <t>Feng, Miao/0000-0003-4378-803X</t>
  </si>
  <si>
    <t>National Natural Science Foundation of China [51402051, 51102047]; Talents Program Foundation for the Distinguished Young Scholars of the Higher Education Institutions of Fujian Province, China; New Century Talent Support Program for Fujian Universities [JA12226]; Talents Cultivation Program for Outstanding Young Scientists in Fujian Universities [JA13208]</t>
  </si>
  <si>
    <t>National Natural Science Foundation of China(National Natural Science Foundation of China (NSFC)); Talents Program Foundation for the Distinguished Young Scholars of the Higher Education Institutions of Fujian Province, China; New Century Talent Support Program for Fujian Universities; Talents Cultivation Program for Outstanding Young Scientists in Fujian Universities</t>
  </si>
  <si>
    <t>This work was supported by the National Natural Science Foundation of China (Nos. 51402051 and 51102047); the Talents Program Foundation for the Distinguished Young Scholars of the Higher Education Institutions of Fujian Province, China (2016); New Century Talent Support Program for Fujian Universities (No. JA12226); and Talents Cultivation Program for Outstanding Young Scientists in Fujian Universities (No. JA13208).</t>
  </si>
  <si>
    <t>10.1021/acssuschemeng.7b01860</t>
  </si>
  <si>
    <t>FM2PE</t>
  </si>
  <si>
    <t>WOS:000414825900045</t>
  </si>
  <si>
    <t>Hirsch, LO; Dubrovin, IA; Gandu, B; Emanuel, E; Kjellerup, BV; Ugur, GE; Schechter, A; Cahan, R</t>
  </si>
  <si>
    <t>Hirsch, Lea Ouaknin; Dubrovin, Irina Amar; Gandu, Bharath; Emanuel, Efrat; Kjellerup, Birthe Veno; Ugur, Gizem Elif; Schechter, Alex; Cahan, Rivka</t>
  </si>
  <si>
    <t>Anode amendment with kaolin and activated carbon increases electricity generation in a microbial fuel cell</t>
  </si>
  <si>
    <t>BIOELECTROCHEMISTRY</t>
  </si>
  <si>
    <t>Microbial fuel cell; Modified anode; Kaolin; Activated carbon; Coulombic efficiency</t>
  </si>
  <si>
    <t>HIGH-PERFORMANCE; PSEUDOMONAS-PUTIDA; POWER-GENERATION; CLAY-MINERALS; BIOCHAR; ADSORPTION; NANOTUBES; ELECTRODE; REMOVAL; CLOTH</t>
  </si>
  <si>
    <t>The bacterial anode is a key factor for microbial fuel cell (MFC) performance. This study examined the potential of kaolin (fine clay) to enhance bacteria and conductive particle attachment to the anode. The bio-electroactivity of MFCs based on a carbon-cloth anode modified by immobilization with kaolin, activated carbon, and Geobacter sulfurreducens (kaolin-AC), with only kaolin (kaolin), and a bare carbon-cloth (control) anodes were examined. When the MFCs were fed with wastewater, the MFCs based on the kaolin-AC, kaolin, and bare anodes produced a maximum voltage of 0.6 V, 0.4 V, and 0.25 V, respectively. The maximum power density obtained by the MFC based on the kaolin-AC anode was 1112 mW &amp;#x2027;m &amp;#xfffd; 2 at a current density of 3.33 A &amp;#x2027;m- 2, 12% and 56% higher than the kaolin and the bare anodes, respectively. The highest Coulombic efficiency was obtained by the kaolin-AC anode (16%). The relative microbial diversity showed that Geobacter displayed the highest relative distribution of 64% in the biofilm of the kaolin-AC anode. This result proved the advantage of preserving the bacterial anode exoelectrogens using kaolin. To our knowledge, this is the first study evaluating kaolin as a natural adhesive for immobilizing exoelectrogenic bacteria to anode material in MFCs.</t>
  </si>
  <si>
    <t>[Hirsch, Lea Ouaknin; Dubrovin, Irina Amar; Gandu, Bharath; Emanuel, Efrat; Cahan, Rivka] Ariel Univ, Dept Chem Engn, IL-40700 Ariel, Israel; [Gandu, Bharath] Univ Delhi, Dept Environm Studies, New Delhi 110007, India; [Kjellerup, Birthe Veno] Univ Maryland, Dept Civil &amp; Environm Engn, 1147 Glenn L Martin Hall, College Pk, MD 20742 USA; [Ugur, Gizem Elif] Montana State Univ, Imaging &amp; Chem Anal Lab, Bozeman, MT 59715 USA; [Schechter, Alex] Ariel Univ, Dept Chem Sci, IL-40700 Ariel, Israel</t>
  </si>
  <si>
    <t>Ariel University; University of Delhi; University System of Maryland; University of Maryland College Park; Montana State University System; Montana State University Bozeman; Ariel University</t>
  </si>
  <si>
    <t>Cahan, R (corresponding author), Ariel Univ, Dept Chem Engn, IL-40700 Ariel, Israel.</t>
  </si>
  <si>
    <t>rivkac@ariel.ac.il</t>
  </si>
  <si>
    <t>Schechter, Alex/A-7218-2019</t>
  </si>
  <si>
    <t>Schechter, Alex/0000-0002-3464-1936</t>
  </si>
  <si>
    <t>National Science Foundation [ECCS- 2025391]</t>
  </si>
  <si>
    <t>This work was performed in part at the Imaging and Chemical Analysis Laboratory (ICAL) Montana Nanotechnology Facility, a mem- ber of the National Nanotechnology Coordinated Infrastructure (NNCI) , which is supported by the National Science Foundation (Grant# ECCS- 2025391) .</t>
  </si>
  <si>
    <t>1567-5394</t>
  </si>
  <si>
    <t>1878-562X</t>
  </si>
  <si>
    <t>Bioelectrochemistry</t>
  </si>
  <si>
    <t>10.1016/j.bioelechem.2023.108486</t>
  </si>
  <si>
    <t>Biochemistry &amp; Molecular Biology; Biology; Biophysics; Electrochemistry</t>
  </si>
  <si>
    <t>Biochemistry &amp; Molecular Biology; Life Sciences &amp; Biomedicine - Other Topics; Biophysics; Electrochemistry</t>
  </si>
  <si>
    <t>L6KR4</t>
  </si>
  <si>
    <t>WOS:001024336900001</t>
  </si>
  <si>
    <t>Farhadi-Machekposhti, M; Valdes-Abellan, J; Pla, C; Benavente, D; Pachepsky, Y</t>
  </si>
  <si>
    <t>Farhadi-Machekposhti, Mabood; Valdes-Abellan, Javier; Pla, Concepcion; Benavente, David; Pachepsky, Yakov</t>
  </si>
  <si>
    <t>Impact of marble powder amendment on hydraulic properties of a sandy soil</t>
  </si>
  <si>
    <t>saturated hydraulic conductivity; soil water retention curve; field capacity; plant available water; pore size distribution</t>
  </si>
  <si>
    <t>WATER-RETENTION PROPERTIES; EVAPORATION METHOD; BIOCHAR APPLICATION; WASTE; CONDUCTIVITY; CORN; TILL; PERFORMANCE; CONCRETE; COMPOST</t>
  </si>
  <si>
    <t>Marble powder is one of carbonate rock amendments that is used to improve soil reaction. We hypothesized that the powdered marble addition can cause favorable changes in hydraulic properties of sandy soils. Six levels of marble powder addition to an aridisol soil (0%; M0; 5%; M5; 10%; M10; 15%; M15; 20%; M20 and 25%, M25; by bulk volume) were analyzed in triplicate. The saturated hydraulic conductivity and soil water retention curves were obtained. Pore space properties were investigated using soil water retention curves, mercury intrusion porosimetry and scanning electron microscopy. The saturated hydraulic conductivity significantly decreased (between 83 and 97% for M5 and M25 respectively) and parameters a and n of the van Genuchten model significantly decreased in marble-amended soils. Both field capacity and permanent wilting point increased with the addition of marble powder. Plant-available water, increased significantly until 10% of marble powder application; higher percentages of application did not provide additional significant changes in the plant-available water. Pore space distributions from soil water retention curves parameters showed an increase in the pore size range and a decrease in the average pore size; pore space distribution from the scanning electron microscopy also showed the presence of a new family of dominant pore sizes which was not detected by the soil water retention curves parameters approach. It was concluded that the addition of marble powder can improve the ability of soil to store water providing an advantage for irrigation water management in water scarce environments. Further research will have to address the impact of marble powder amendment under field semi-arid conditions.</t>
  </si>
  <si>
    <t>[Farhadi-Machekposhti, Mabood; Valdes-Abellan, Javier; Pla, Concepcion] Univ Alicante, Dept Civil Engn, Crta San Vicente S-N, Alicante 03690, Spain; [Benavente, David] Univ Alicante, Dept Earth &amp; Environm Sci, Alicante, Spain; [Pachepsky, Yakov] USDA ARS, Environm Microbial &amp; Food Safety Lab, 10300 Baltimore Av,Bldg 173 Room 203,BARC East, Beltsville, MD 20705 USA</t>
  </si>
  <si>
    <t>Universitat d'Alacant; Universitat d'Alacant; United States Department of Agriculture (USDA)</t>
  </si>
  <si>
    <t>Pachepsky, Y (corresponding author), USDA ARS, Environm Microbial &amp; Food Safety Lab, 10300 Baltimore Av,Bldg 173 Room 203,BARC East, Beltsville, MD 20705 USA.</t>
  </si>
  <si>
    <t>yakov.pachepsky@ars.usda.gov</t>
  </si>
  <si>
    <t>Pla, Concepción/F-6179-2017; Benavente, David/H-2357-2015; Pachepsky, Yakov/H-7236-2019</t>
  </si>
  <si>
    <t>Pla, Concepción/0000-0002-4269-2426; Benavente, David/0000-0001-7325-4042; Pachepsky, Yakov/0000-0003-0232-6090</t>
  </si>
  <si>
    <t>University of Alicante [GRE17-12];  [2018-2019]</t>
  </si>
  <si>
    <t xml:space="preserve">University of Alicante; </t>
  </si>
  <si>
    <t>This work was partially funded by the project GRE17-12 from the University of Alicante (2018-2019).</t>
  </si>
  <si>
    <t>POLISH ACAD SCIENCES, INST AGROPHYSICS</t>
  </si>
  <si>
    <t>DOSWIADCZALNA 4, LUBLIN, 20-290, POLAND</t>
  </si>
  <si>
    <t>+</t>
  </si>
  <si>
    <t>10.31545/intagr/118245</t>
  </si>
  <si>
    <t>LU0GU</t>
  </si>
  <si>
    <t>WOS:000537442700009</t>
  </si>
  <si>
    <t>Prakash, MO; Gujjala, R; Panchal, M; Ojha, S</t>
  </si>
  <si>
    <t>Om Prakash, Minugu; Gujjala, Raghavendra; Panchal, Manoj; Ojha, Shakuntala</t>
  </si>
  <si>
    <t>Mechanical characterization of arhar biomass based porous nano activated carbon polymer composites</t>
  </si>
  <si>
    <t>POLYMER COMPOSITES</t>
  </si>
  <si>
    <t>activated carbon; composites; surface area; TEM analysis; tensile strength</t>
  </si>
  <si>
    <t>RICE-HUSK; CHEMICAL ACTIVATION; EPOXY MATRIX; SINGLE-STAGE; WASTE; BIOCHAR; PERFORMANCE; OPTIMIZATION; ADSORPTION; KINETICS</t>
  </si>
  <si>
    <t>Activated carbon material was synthesized by two stage pyrolysis and chemical activation method using arhar fiber biomass as precursor. The effect of activation temperature on the characteristics of activated carbon materials was explored. Temperatures of 700 degrees C, 800 degrees C, and 900 degrees C were used for the production of activated carbon materials. BET surface area, pore size, and pore volume were studied using N-2 adsorption analysis. Activated carbon prepared at 800 degrees C temperature was found to be effective; exhibited 504.6 m(2)/g surface area and pore volume of 0.245569 cm(3)/g with micropores of less than 20 angstrom diameter. XRD analysis of the material exhibited broad and sharp peaks in the range of 18 to 30 (2 theta), confirming amorphous structure. From thermogravimetric analysis, it was noticed that activated carbon has high thermal stability. It was left with 62% of residual mass when subjected to 1400 degrees C temperature. Activated carbon material synthesized at 800 degrees C was used as filler while epoxy functioned as matrix material for fabrication of composites. The effect of filler loading on the tensile strength of composites was studied. Tensile strength of composite material increased with addition of filler loading. It was observed that composite with 2% filler loading had a maximum tensile strength of 56 MPa.</t>
  </si>
  <si>
    <t>[Om Prakash, Minugu; Gujjala, Raghavendra; Panchal, Manoj; Ojha, Shakuntala] NIT Warangal, Dept Mech Engn, Warangal, Telengana, India</t>
  </si>
  <si>
    <t>National Institute of Technology (NIT System); National Institute of Technology Warangal</t>
  </si>
  <si>
    <t>Gujjala, R (corresponding author), NIT Warangal, Dept Mech Engn, Warangal, Telengana, India.</t>
  </si>
  <si>
    <t>raghavendra.gujjala@gmail.com</t>
  </si>
  <si>
    <t>raghavendra, gujjala/L-1336-2015; PANCHAL, MANOJ/AFP-6817-2022; Prakash, Minugu Om/AAR-6265-2020; gujjala, raghavendra/P-9802-2019; OJHA, SHAKUNTALA/AGG-0985-2022; raghavendra, dr gujjala/AAW-6552-2021</t>
  </si>
  <si>
    <t>PANCHAL, MANOJ/0000-0002-9783-0347; Prakash, Minugu Om/0000-0002-0804-699X; gujjala, raghavendra/0000-0003-0199-9576; raghavendra, dr gujjala/0000-0003-2066-6427; ojha, shakuntala/0000-0002-1303-8134</t>
  </si>
  <si>
    <t>SERB-DST Government of India [SERB:SERB/F/0779/2016-17]</t>
  </si>
  <si>
    <t>SERB-DST Government of India</t>
  </si>
  <si>
    <t>The authors are grateful to the Director, National Institute of Technology, Warangal for providing infrastructure to carry out this work and also SERB-DST Government of India (SERB:SERB/F/0779/2016-17) for the financially supported to the project.</t>
  </si>
  <si>
    <t>0272-8397</t>
  </si>
  <si>
    <t>1548-0569</t>
  </si>
  <si>
    <t>POLYM COMPOSITE</t>
  </si>
  <si>
    <t>Polym. Compos.</t>
  </si>
  <si>
    <t>10.1002/pc.25602</t>
  </si>
  <si>
    <t>Materials Science, Composites; Polymer Science</t>
  </si>
  <si>
    <t>MX3XW</t>
  </si>
  <si>
    <t>WOS:000527867900001</t>
  </si>
  <si>
    <t>Yang, RQ; Ma, GG; Liu, CL; Wang, C; Kang, XY; Wu, MH; Zhang, BL</t>
  </si>
  <si>
    <t>Yang, Ruiqi; Ma, Gaogao; Liu, Chenglong; Wang, Chao; Kang, Xiaoyang; Wu, Minghui; Zhang, Binglin</t>
  </si>
  <si>
    <t>Effects of different heavy metal pollution levels on microbial community structure and risk assessment in Zn-Pb mining soils</t>
  </si>
  <si>
    <t>Heavy metal pollution; Mineral soil; Spatial analysis; Risk assessment; Microbial community structure</t>
  </si>
  <si>
    <t>BACTERIAL COMMUNITY; PYROSEQUENCING ANALYSIS; CONTAMINATION; DIVERSITY; BIOCHAR; TOXICITY; INDEXES; COPPER; CHINA; RICE</t>
  </si>
  <si>
    <t>Heavy metal contamination in soils seriously threatens human health and aggravates the global pollution burden. In this study, we investigated the risk of heavy metal contamination in soils at a Zn-Pb mineral processing plant in Longnan, China, and the effects of different heavy metal contamination levels on diverse microbial communities. Statistical analysis showed that, except for Ni, the average content of all detected metals (Zn, Pb, As, Cu, Cd, Hg) in the soil was higher than the background value of soil in the study area, which was most seriously contaminated with Pb and As. Comparison of functional divisions showed that heavy metal soil contamination was most serious in the raw material stacking area and the production area. Interpolation analysis showed that areas closer to the wastewater discharge area had higher contents of each heavy metal and were more seriously polluted. From the point of pollution index, the risk of heavy metal soil pollution in the study area was very high (RI = 2845.24, i.e., &gt; 600), with Cd and Hg being the most serious pollutants compared with other heavy metals. Microbial community abundance, diversity, and structure differed at different levels of heavy metal contamination. The community diversity of bacteria decreased with increasing heavy metal concentrations, while no significant change in fungi was observed. Evidence from variation redundancy analysis (RDA) and the Spearman correlation analysis showed that the leading factors affecting microbial community composition were Cu, Cd, Hg, and pH. Actinobacteria and Gemmatimonadetes at the uncontaminated level (CL) were significantly and negatively correlated with the concentrations of Cu, Zn, Cd, and Pb. Proteobacteria and Chloroflexi at the severely contaminated level (SL) were significantly correlated with pH and Hg. However, heavy metal contamination had less effect on most of the dominant fungi. In conclusion, microbial communities such as Proteobacteria, Actinobacteria, Chloroflexi, and Ascomycota showed greater tolerance to heavy metals. These results could be used as important references for the remediation of heavy metal-contaminated soils.</t>
  </si>
  <si>
    <t>[Yang, Ruiqi; Kang, Xiaoyang] Lanzhou City Univ, Coll Urban Environm, Lanzhou 730070, Peoples R China; [Ma, Gaogao; Liu, Chenglong] Lanzhou Mineral Explorat Inst, Gansu Nonferrous Met Geol Prospecting Bur, Lanzhou 730000, Peoples R China; [Wang, Chao] Lanzhou City Univ, Coll City Construction, Lanzhou 730070, Peoples R China; [Wu, Minghui] Yunnan Univ, Univ Yunnan Prov, Sch Ecol &amp; Environm Sci, Key Lab Soil Ecol &amp; Hlth, Kunming 650091, Peoples R China; [Zhang, Binglin] Northwest Inst Ecoenvironm &amp; Resources, Chinese Acad Sci, State Key Lab Cryospher Sci, Lanzhou 730000, Peoples R China</t>
  </si>
  <si>
    <t>Lanzhou City University; Lanzhou City University; Yunnan University; Chinese Academy of Sciences</t>
  </si>
  <si>
    <t>Yang, RQ (corresponding author), Lanzhou City Univ, Coll Urban Environm, Lanzhou 730070, Peoples R China.</t>
  </si>
  <si>
    <t>yangrqi@lzb.ac.cn</t>
  </si>
  <si>
    <t>Wu, Minghui/GYJ-4325-2022</t>
  </si>
  <si>
    <t>Wu, Minghui/0000-0001-8777-6095</t>
  </si>
  <si>
    <t>Doctoral Research Fund of Lanzhou City University [LZCU-BS2019-52]; Youth Fund Project of Lanzhou City University [LZCU-QN2020-03]; open foundation of key laboratory of extreme environmental microbial resources and engineering of Gansu province [EEMRE201903]</t>
  </si>
  <si>
    <t>Doctoral Research Fund of Lanzhou City University; Youth Fund Project of Lanzhou City University; open foundation of key laboratory of extreme environmental microbial resources and engineering of Gansu province</t>
  </si>
  <si>
    <t>This work was financed by the Doctoral Research Fund of Lanzhou City University (grant No. LZCU-BS2019-52), Youth Fund Project of Lanzhou City University (grant No. LZCU-QN2020-03), and the open foundation of key laboratory of extreme environmen-tal microbial resources and engineering of Gansu province (grant No. EEMRE201903).</t>
  </si>
  <si>
    <t>10.1007/s11356-023-26074-6</t>
  </si>
  <si>
    <t>I5SQ0</t>
  </si>
  <si>
    <t>WOS:000940398500012</t>
  </si>
  <si>
    <t>Yaghoubi, H; Allahyari, MS; Firouzi, S; Damalas, CA; Marzban, S</t>
  </si>
  <si>
    <t>Yaghoubi, Hadi; Allahyari, Mohammad Sadegh; Firouzi, Saeed; Damalas, Christos A.; Marzban, Soroush</t>
  </si>
  <si>
    <t>Identifying sustainable options for rice husk valorization using the analytic hierarchy process</t>
  </si>
  <si>
    <t>OUTLOOK ON AGRICULTURE</t>
  </si>
  <si>
    <t>Sustainable development; energy; environmental soundness; paddy rice</t>
  </si>
  <si>
    <t>ELECTRICITY-GENERATION; SENSITIVITY-ANALYSIS; BIOCHAR; SILICA; SOIL; ASH; GREEN; GASIFICATION; CONCRETE; SORPTION</t>
  </si>
  <si>
    <t>Rice husk is a major waste of paddy rice cultivation, produced in very high quantities, with no specific applications in the past. However, considering physical and chemical properties of this material, the use of rice husk could be of major economic and environmental significance depending on possible utilization options. Therefore, finding sustainable ways of using rice husk is essential for a large rice producing country like Iran. The main aim of the present study was to identify the most suitable options for using rice husk to accomplish the goals of sustainable rice production and valorization in Guilan Province, Iran. To this end, we employed the analytic hierarchy process and the opinions of experts for exploring the most important potential applications of rice husk for industrial purposes, for energy generation, use as animal feed, for soil improvement, for mulching, and disposal by burning from economic, environmental, and social perspective. Among the studied indices, the economic criteria had the highest importance score (0.498) in determining the best applications of rice husk, followed by environmental and social indices (0.276 and 0.225, respectively). From the economic perspective, the use of rice husk waste for industrial purposes (0.349) was assessed to be more economical than use in other sectors. From the environmental perspective, rice husk was preferred to be used for soil improvement. Finally, from the social perspective, the use of rice husk for industrial use (0.315) was also assessed to be more socially compatible than its other uses. Overall, the application of rice husk in industry was prioritized by respondents with weight 0.299, with next priority its use for energy generation or processing with weight 0.188, showing a slight superiority over its application for soil amendment. The findings not only aid in selecting the best alternative for husk exploitation but also help decision makers to understand why an alternative is preferred over the other options.</t>
  </si>
  <si>
    <t>[Yaghoubi, Hadi; Allahyari, Mohammad Sadegh; Marzban, Soroush] Islamic Azad Univ, Dept Agr Management, Rasht Branch, Rasht, Iran; [Firouzi, Saeed] Islamic Azad Univ, Dept Agron, Rasht Branch, Rasht, Iran; [Damalas, Christos A.] Democritus Univ Thrace, Dept Agr Dev, Orestiada, Greece</t>
  </si>
  <si>
    <t>Islamic Azad University; Islamic Azad University; Democritus University of Thrace</t>
  </si>
  <si>
    <t>Allahyari, MS (corresponding author), Islamic Azad Univ, Dept Agr Management, Rasht Branch, Rasht, Iran.</t>
  </si>
  <si>
    <t>allahyari@iaurasht.ac.ir</t>
  </si>
  <si>
    <t>Yaghoubi, Hadi Mohagheghian/ABH-7490-2020; Firouzi, Saeed/AAS-7288-2021; Allahyari, Mohammad Sadegh/J-8277-2017; Damalas, Christos/X-7452-2019; Marzban, Soroush/ABH-1356-2021</t>
  </si>
  <si>
    <t>Allahyari, Mohammad Sadegh/0000-0002-6734-2692; Damalas, Christos/0000-0003-1330-0128; Marzban, Soroush/0000-0002-6133-945X</t>
  </si>
  <si>
    <t>Rasht Branch, Islamic Azad University [4.5830]</t>
  </si>
  <si>
    <t>Rasht Branch, Islamic Azad University(Islamic Azad University)</t>
  </si>
  <si>
    <t>The author(s) disclosed receipt of following financial support for the research, authorship, and/or publication of this article: This work was financially supported by Rasht Branch, Islamic Azad University (grant no. 4.5830).</t>
  </si>
  <si>
    <t>0030-7270</t>
  </si>
  <si>
    <t>2043-6866</t>
  </si>
  <si>
    <t>OUTLOOK AGR</t>
  </si>
  <si>
    <t>Outlook Agric.</t>
  </si>
  <si>
    <t>10.1177/0030727018821384</t>
  </si>
  <si>
    <t>IC9UH</t>
  </si>
  <si>
    <t>WOS:000471329300005</t>
  </si>
  <si>
    <t>Harvey, OR; Leonce, BC; Herbert, BE</t>
  </si>
  <si>
    <t>Harvey, Omar R.; Leonce, Burke C.; Herbert, Bruce E.</t>
  </si>
  <si>
    <t>A Flow Adsorption Microcalorimetry-Logistic Modeling Approach for Assessing Heterogeneity of Bronsted-Type Surfaces: Application to Pyrogenic Organic Materials</t>
  </si>
  <si>
    <t>LIGNIN PYROLYSIS PRODUCTS; BLACK CARBON; HEAVY-METALS; WATER INTERFACE; RESIN ACIDS; BIOCHAR; SORPTION; SOIL; CALORIMETRY; CHEMISTRY</t>
  </si>
  <si>
    <t>Biogeochemical functioning of oxides and pyrogenic organic matter (pyOM) are greatly influenced by surface and deprotonation characteristics. We present an energetics-based, logistic modeling approach for quantifying surface homogeneity (phi(surf)) and surface acidity (pK(a), (suff)) for Bronsted-type surfaces. The phi(surf), pK(a), (surf )and associated deprotonation behavior of pyOM were quantified across feedstock (honey mesquite, HM; pine, PI; cord grass, CG) and heat-treatment-temperatures (HTT; 200-650 degrees C). At HTT200, lower phi(surf) [HM (0.86) &gt; PI (0.61) &gt; CG (0.42)] and higher pK(a), (surf) [CG (4.4) &gt; PI (4.2) &gt; HM (4.1)] for CG indicated higher heterogeneity and lower acidity for Bronsted-type surface moieties on grass versus wood pyOM. Surface acidity of CG increased at HTT550/650 degrees C with no effect on phi(surf); while the surface heterogeneity of both wood pyOMs increased, the acidity of HM increased and that of PI decreased. Despite different HTT-induced and pK(a, suff) trajectories, the deprotonation range for all pyOM was pH = pK(a, suff) +/- 2/phi(surf). Therefore, higher heterogeneity pyOMs deprotonate more readily at lower pH, over a wider range and (for similar pK(a,suff) and cation exchange capacity) are better cation/metal binding surfaces at pH &lt; PKa,suff. The approach also facilitates the evaluation of surface and deprotonation characteristics for mixtures and more complex surfaces.</t>
  </si>
  <si>
    <t>[Harvey, Omar R.; Leonce, Burke C.] Texas Christian Univ, Sch Geol Energy &amp; Environm, Ft Worth, TX 76129 USA; [Herbert, Bruce E.] Texas A&amp;M Univ, Off Scholarly Commun, College Stn, TX 77843 USA</t>
  </si>
  <si>
    <t>Texas Christian University; Texas A&amp;M University System; Texas A&amp;M University College Station</t>
  </si>
  <si>
    <t>Harvey, OR (corresponding author), Texas Christian Univ, Sch Geol Energy &amp; Environm, Ft Worth, TX 76129 USA.</t>
  </si>
  <si>
    <t>omar.harvey@tcu.edu</t>
  </si>
  <si>
    <t>Herbert, Bruce E/L-2170-2015</t>
  </si>
  <si>
    <t>Herbert, Bruce E/0000-0002-6736-1148; Leonce, Burke/0000-0001-9692-423X; Harvey, Omar/0000-0002-6604-7237</t>
  </si>
  <si>
    <t>Texas Christian University; School of Geology, Energy and the Environment graduate research fund</t>
  </si>
  <si>
    <t>Financial support to support this manuscript was primarily from start-up funds provided to ORH by Texas Christian University. Partial financial support to BCL from the School of Geology, Energy and the Environment graduate research fund is also gratefully acknowledged. We are also grateful to Dr. Lijung Kuo for providing the pyOM materials and Dr. Roy D. Rhue (retired) for valuable insights on building the micro calorimeter as well as discussions on data.</t>
  </si>
  <si>
    <t>10.1021/acs.est.8b00104</t>
  </si>
  <si>
    <t>WOS:000434892900010</t>
  </si>
  <si>
    <t>Yu, BL; Wang, J; Yang, XX; Wang, WL; Cai, XL</t>
  </si>
  <si>
    <t>Yu, Binglong; Wang, Jie; Yang, Xiaoxin; Wang, Wenlong; Cai, Xiulan</t>
  </si>
  <si>
    <t>Preparation of polyglycerol mediated superparamagnetic graphene oxide nanocomposite and evaluation of its adsorption properties on tetracycline</t>
  </si>
  <si>
    <t>Polyglycerol; Covalently bonded; Graphene oxide nanocomposite; Tetracycline; Adsorption</t>
  </si>
  <si>
    <t>AQUEOUS-SOLUTION; WASTE-WATER; COVALENT CONSTRUCTION; ACID NANOCOMPOSITE; EFFICIENT REMOVAL; ANTIBIOTICS; NANOPARTICLES; PERFORMANCE; BIOCHAR; DYE</t>
  </si>
  <si>
    <t>In this paper, we synthesized a polyglycerol(PG)-mediated superparamagnetic graphene oxide nanocomposite called MGON, consisting of PG-modified superparamagnetic iron oxide nanoparticles (SPION) covalently bonded to PG-functionalized graphene oxide (GO). MGON exhibits better dispersibility and colloidal stability in aqueous solution than the magnetic graphene oxide reported in the literature. The physicochemical properties of MGON were analyzed by X-ray diffraction (XRD), Fourier transform infrared spectroscopy (FTIR), X-ray photoelectron spectroscopy (XPS), transmission electron microscopy (TEM), vibrating sample magnetometer (VSM), and UV-vis spectroscopy. Applied to the adsorption of tetracycline (TC) in aqueous solution as an adsorbent, the MGON showed excellent adsorption performance with the maximum adsorption capacity of 684.93 mg/g at 298 K. Adsorption kinetics and isotherm results indicate that the adsorption process conforms to the pseudo-second-order kinetics and Langmuir isotherm models. Adsorption thermodynamics has confirmed that the adsorption process of TC on MGON is spontaneous and endothermic. With the increase of temperature, the adsorption capacity of MGON increases continuously, and the adsorption capacity of MGON is the largest when the pH value is 7. Furthermore, the pi-pi and cation-pi interaction, amidation reaction, and hydrogen bonding can be used to explain the adsorption mechanism of TC on MGON. Desorption and regeneration experiments showed that MGON still had 67.65% regenerative performance after five cycles. Hence, MGON is a promising adsorbent in the removal of tetracycline from wastewater.</t>
  </si>
  <si>
    <t>[Yu, Binglong; Wang, Jie; Yang, Xiaoxin; Wang, Wenlong; Cai, Xiulan] Guangdong Pharmaceut Univ, Sch Pharm, Guangdong Engn &amp; Technol Res Ctr Top Precise Drug, Guangzhou 510006, Guangdong, Peoples R China</t>
  </si>
  <si>
    <t>Guangdong Pharmaceutical University</t>
  </si>
  <si>
    <t>Cai, XL (corresponding author), Guangdong Pharmaceut Univ, Sch Pharm, Guangdong Engn &amp; Technol Res Ctr Top Precise Drug, Guangzhou 510006, Guangdong, Peoples R China.</t>
  </si>
  <si>
    <t>caixiulan78@126.com</t>
  </si>
  <si>
    <t>Project of Innovation for Enhancing Guangdong Pharmaceutical University, Provincial Experimental Teaching Demonstration Center of Chemistry &amp; Chemical Engineering</t>
  </si>
  <si>
    <t>This work was supported by the Project of Innovation for Enhancing Guangdong Pharmaceutical University, Provincial Experimental Teaching Demonstration Center of Chemistry &amp; Chemical Engineering.</t>
  </si>
  <si>
    <t>10.1007/s11356-019-06516-w</t>
  </si>
  <si>
    <t>JS3IA</t>
  </si>
  <si>
    <t>WOS:000492221400004</t>
  </si>
  <si>
    <t>Xue, JQ; Shi, L; Wang, P; Cheng, W; Long, MY; Sheng, MJ; Bi, Q</t>
  </si>
  <si>
    <t>Xue, Juanqin; Shi, Long; Wang, Peng; Cheng, Wen; Long, Mingyang; Sheng, Mengjiao; Bi, Qiang</t>
  </si>
  <si>
    <t>Efficient degradation of VOCs using semi-coke activated carbon loaded 2D Z-scheme g-C3N4-Bi2WO6 photocatalysts composites under visible light irradiation</t>
  </si>
  <si>
    <t>Semi-coke actived carbon; Z-Scheme photocatalysts; Loaded; Efficient degradation; VOCs</t>
  </si>
  <si>
    <t>VOLATILE ORGANIC-COMPOUNDS; INTEGRATED ADSORPTION; REMOVAL; NANOCOMPOSITES; BIOCHAR; HETEROJUNCTION; CONSTRUCTION; OXIDATION; ABATEMENT; G-C3N4</t>
  </si>
  <si>
    <t>The coal chemical industry generates large quantities of volatile organic compounds (VOCs) and solid wastes. Within this work, porous semi-coke activated carbon (SAC) was produced from solid waste semi-coke (SC) powder. Through loading high performance photocatalysts onto SAC to efficiently degrade VOCs using synergistic effects of adsorption and photocatalysis, acheiving the resourcefulness of solid waste. The specific surface area of the prepared SAC can reach 619.27 m(2).g(-1), which was effective against the adsorption of VOCs. An one-step hydrothermal method was used to load a 2D Z-scheme g-C3N4-Bi2WO6 (NB) photocatalyst on a semi-coke activated carbon. The 50 wt% NB/SAC material degraded formaldehyde, benzene and toluene up to 93.6%, 84.4% and 78.8% in 130 min under visible light irradiation, being 6.09, 4.55 and 4.75 times higher than that of a single photocatalyst, respectively. The capture experiments showed that hydroxyl radicals (center dot OH) and superoxide radicals (center dot O-2(-)) were the active species in the degradation pathway. The material maintained a high degradation performance of 84.8%, 79.6% and 74.0% even after five cycles. In this study, the mechanism of using SAC as a substrate to enhance performance in photocatalytic degradation was described. The results of this study offered new insights into the resourcefulness of solid waste and the effective degradation of VOCs. It also offered a promising theoretical foundation for the exploitation and utilization of high-performance photocatalysts.</t>
  </si>
  <si>
    <t>[Xue, Juanqin; Shi, Long; Wang, Peng; Cheng, Wen; Long, Mingyang; Sheng, Mengjiao; Bi, Qiang] Xian Univ Architecture &amp; Technol, Sch Chem &amp; Chem Engn, Xian 710055, Peoples R China</t>
  </si>
  <si>
    <t>Bi, Q (corresponding author), Xian Univ Architecture &amp; Technol, Sch Chem &amp; Chem Engn, Xian 710055, Peoples R China.</t>
  </si>
  <si>
    <t>biq@xauat.edu.cn</t>
  </si>
  <si>
    <t>National Natural Science Foundation of China; Shaanxi Province Natural Science Basic Research Project; Industrialization Cultivation Project of Shaanxi Provincial Department of Education;  [22078254];  [51874227];  [2022JZ-29];  [2019JLM43];  [2019JQ-569];  [20JC025]</t>
  </si>
  <si>
    <t xml:space="preserve">National Natural Science Foundation of China(National Natural Science Foundation of China (NSFC)); Shaanxi Province Natural Science Basic Research Project; Industrialization Cultivation Project of Shaanxi Provincial Department of Education; ; ; ; ; ; </t>
  </si>
  <si>
    <t>Acknowledgments The authors would like to acknowledge the support of the National Natural Science Foundation of China (No.22078254, No.51874227) , the Shaanxi Province Natural Science Basic Research Project (No. 2022JZ-29, No. 2019JLM43, No. 2019JQ-569 and No.2019JM-549) and the Industrialization Cultivation Project of Shaanxi Provincial Department of Education (20JC025) .</t>
  </si>
  <si>
    <t>10.1016/j.seppur.2022.122535</t>
  </si>
  <si>
    <t>7C5NO</t>
  </si>
  <si>
    <t>WOS:000899859600002</t>
  </si>
  <si>
    <t>Kumar, V; Sharma, PK; Jatav, HS; Singh, SK; Rai, A; Kant, S; Kumar, A</t>
  </si>
  <si>
    <t>Kumar, Vipin; Sharma, Pramod Kumar; Jatav, Hanuman Singh; Singh, Satish Kumar; Rai, Ashish; Kant, Surya; Kumar, Achin</t>
  </si>
  <si>
    <t>Organic Amendments Application Increases Yield and Nutrient Uptake of Mustard (Brassica Juncea) Grown in Chromium-Contaminated Soils</t>
  </si>
  <si>
    <t>Contaminated soil; FYM; vermicompost; sewage sludge; chromium</t>
  </si>
  <si>
    <t>TRITICUM-AESTIVUM L.; HEXAVALENT CHROMIUM; PLANT-GROWTH; BIOCHAR; ACCUMULATION; WHEAT; PHYTOAVAILABILITY; TOXICITY; CADMIUM; CR</t>
  </si>
  <si>
    <t>A pot experiment (Net House) study was conducted in the Department of Soil Science and Agriculture Chemistry, Institute of Agricultural Science, B.H.U. Varanasi to find out the effect of organic amendments in mustard grown in chromium (Cr)-contaminated soil during 2015-16 and 2016-17. There were five levels of Cr (Control, 20, 40, 60 and 80 mg/Kg soil) with and without three organic amendments (viz. Vermicompost (VC), FYM, and Sewage Sludge (Sl)) @ 5 t/ha, 10 t/ha and 20 t/ha, respectively. The maximum number of siliqua/plant (333 and 354), length of siliqua (5.43 and 5.53), number of seeds per siliqua (12.11 and 12.39), dry matter accumulation (50.76 and 54.65g/pot), biological yield (266.51 and 273.34g/pot), seed yield (62.63 and 66.96g/pot), stover yield (203.88 and 206.38g/pot), and harvest index (23.50 and 24.5%) were recorded when Cr-contaminated soil is treated with organic amendments mainly with vermin compost during 2015-16 and 2016-17. It is reported that significant nutrient uptake (N, P, S, K, Fe, Cu, Zn, and Mn) also increased with the application of organic amendments. It is reported that yield attributing characters are improved by the application of VC followed by farm yard manure then sewage Sl.</t>
  </si>
  <si>
    <t>[Kumar, Vipin; Sharma, Pramod Kumar; Jatav, Hanuman Singh; Singh, Satish Kumar; Rai, Ashish; Kant, Surya; Kumar, Achin] Banaras Hindu Univ, Inst Agr Sci, Dept Soil Sci &amp; Agr Chem, Mysore, Karnataka, India; [Kumar, Vipin] CSRTI, Mysore, Karnataka, India; [Jatav, Hanuman Singh] SKN Agr Univ, Dept Soil Sci &amp; Agr Chem, Jobner, India; [Kumar, Achin] Minist Agr, Soil &amp; Land Use Survey India, Nagpur, Maharashtra, India</t>
  </si>
  <si>
    <t>Banaras Hindu University (BHU); Indian Council of Agricultural Research (ICAR); ICAR - National Bureau of Soil Survey &amp; Land Use Planning</t>
  </si>
  <si>
    <t>Jatav, HS (corresponding author), Banaras Hindu Univ, Inst Agr Sci, Dept Soil Sci &amp; Agr Chem, Mysore, Karnataka, India.</t>
  </si>
  <si>
    <t>hanumaniasbhu@gmail.com</t>
  </si>
  <si>
    <t>RAI, ASHISH/AAE-9935-2021; JATAV, HANUMAN SINGH/I-3749-2017</t>
  </si>
  <si>
    <t>RAI, ASHISH/0000-0001-9573-5496; JATAV, HANUMAN SINGH/0000-0002-4701-670X; Singh, Satish Kumar/0000-0001-7321-4630; KANT, SURYA/0000-0001-7520-5404</t>
  </si>
  <si>
    <t>Department of Soil Science and Agricultural Chemistry, Institute of Agricultural Sciences, Banaras Hindu University; University Grants Commission, New Delhi</t>
  </si>
  <si>
    <t>Department of Soil Science and Agricultural Chemistry, Institute of Agricultural Sciences, Banaras Hindu University; University Grants Commission, New Delhi(University Grants Commission, India)</t>
  </si>
  <si>
    <t>The authors would like to acknowledge the Department of Soil Science and Agricultural Chemistry, Institute of Agricultural Sciences, Banaras Hindu University for providing infrastructure and appreciated support as well as University Grants Commission, New Delhi for providing financial support during the tenure of research work in the form of Fellowship.</t>
  </si>
  <si>
    <t>10.1080/00103624.2019.1695831</t>
  </si>
  <si>
    <t>KA6AH</t>
  </si>
  <si>
    <t>WOS:000499075000001</t>
  </si>
  <si>
    <t>Cusack, DF; Axsen, J; Shwom, R; Hartzell-Nichols, L; White, S; Mackey, KRM</t>
  </si>
  <si>
    <t>Cusack, Daniela F.; Axsen, Jonn; Shwom, Rachael; Hartzell-Nichols, Lauren; White, Sam; Mackey, Katherine R. M.</t>
  </si>
  <si>
    <t>An interdisciplinary assessment of climate engineering strategies</t>
  </si>
  <si>
    <t>FRONTIERS IN ECOLOGY AND THE ENVIRONMENT</t>
  </si>
  <si>
    <t>IRON FERTILIZATION; CARBON CAPTURE; ACCEPTANCE; STORAGE; ENERGY; PROSPECTS; ETHICS</t>
  </si>
  <si>
    <t>Mitigating further anthropogenic changes to the global climate will require reducing greenhouse-gas emissions (abatement), or else removing carbon dioxide from the atmosphere and/or diminishing solar input (climate engineering). Here, we develop and apply criteria to measure technical, economic, ecological, institutional, and ethical dimensions of, and public acceptance for, climate engineering strategies; provide a relative rating for each dimension; and offer a new interdisciplinary framework for comparing abatement and climate engineering options. While abatement remains the most desirable policy, certain climate engineering strategies, including forest and soil management for carbon sequestration, merit broad-scale application. Other proposed strategies, such as biochar production and geological carbon capture and storage, are rated somewhat lower, but deserve further research and development. Iron fertilization of the oceans and solar radiation management, although cost-effective, received the lowest ratings on most criteria. We conclude that although abatement should remain the central climate-change response, some low-risk, cost-effective climate engineering approaches should be applied as complements. The framework presented here aims to guide and prioritize further research and analysis, leading to improvements in climate engineering strategies.</t>
  </si>
  <si>
    <t>[Cusack, Daniela F.] Univ Calif Los Angeles, Dept Geog, Los Angeles, CA 90024 USA; [Axsen, Jonn] Simon Fraser Univ, Sch Resource &amp; Environm Management, Burnaby, BC V5A 1S6, Canada; [Shwom, Rachael] Rutgers State Univ, Dept Human Ecol, New Brunswick, NJ 08903 USA; [Hartzell-Nichols, Lauren] Univ Washington, Dept Philosophy, Program Values Soc, Seattle, WA 98195 USA; [Hartzell-Nichols, Lauren] Univ Washington, Program Environm, Seattle, WA 98195 USA; [White, Sam] Ohio State Univ, Dept Hist, Columbus, OH 43210 USA; [Mackey, Katherine R. M.] Woods Hole Oceanog Inst, Woods Hole, MA 02543 USA; [Mackey, Katherine R. M.] Marine Biol Lab, Bay Paul Ctr Comparat Mol Biol &amp; Evolut, Woods Hole, MA 02543 USA</t>
  </si>
  <si>
    <t>University of California System; University of California Los Angeles; Simon Fraser University; Rutgers State University New Brunswick; University of Washington; University of Washington Seattle; University of Washington; University of Washington Seattle; University System of Ohio; Ohio State University; Woods Hole Oceanographic Institution; Marine Biological Laboratory - Woods Hole</t>
  </si>
  <si>
    <t>Cusack, DF (corresponding author), Univ Calif Los Angeles, Dept Geog, Los Angeles, CA 90024 USA.</t>
  </si>
  <si>
    <t>dcusack@geog.ucla.edu</t>
  </si>
  <si>
    <t>Cusack, Daniela/AAP-9035-2020</t>
  </si>
  <si>
    <t>Cusack, Daniela/0000-0003-4681-7449</t>
  </si>
  <si>
    <t>NSF; NSF [1103575]; Direct For Social, Behav &amp; Economic Scie; Divn Of Social and Economic Sciences [0932916] Funding Source: National Science Foundation; Divn Of Social and Economic Sciences; Direct For Social, Behav &amp; Economic Scie [0931402] Funding Source: National Science Foundation; Div Of Biological Infrastructure; Direct For Biological Sciences [1103575] Funding Source: National Science Foundation</t>
  </si>
  <si>
    <t>NSF(National Science Foundation (NSF)); NSF(National Science Foundation (NSF)); Direct For Social, Behav &amp; Economic Scie; Divn Of Social and Economic Sciences(National Science Foundation (NSF)NSF - Directorate for Social, Behavioral &amp; Economic Sciences (SBE)); Divn Of Social and Economic Sciences; Direct For Social, Behav &amp; Economic Scie(National Science Foundation (NSF)NSF - Directorate for Social, Behavioral &amp; Economic Sciences (SBE)); Div Of Biological Infrastructure; Direct For Biological Sciences(National Science Foundation (NSF)NSF - Directorate for Biological Sciences (BIO))</t>
  </si>
  <si>
    <t>We thank the NSF funded Dissertations Initiative for the Advancement of Climate Change Research symposium of 2011 for providing the format to initiate this work, and the organizers S Weiler and R Mitchell. Illustrations are by M Zebrowski, cartographer, UCLA. NSF grant #1103575 supported KRMM.</t>
  </si>
  <si>
    <t>1540-9295</t>
  </si>
  <si>
    <t>1540-9309</t>
  </si>
  <si>
    <t>FRONT ECOL ENVIRON</t>
  </si>
  <si>
    <t>Front. Ecol. Environ.</t>
  </si>
  <si>
    <t>10.1890/130030</t>
  </si>
  <si>
    <t>AI5WM</t>
  </si>
  <si>
    <t>WOS:000336940100015</t>
  </si>
  <si>
    <t>Tran, QT; Maeda, M; Oshita, K; Takaoka, M</t>
  </si>
  <si>
    <t>Quoc Thinh Tran; Maeda, Morihiro; Oshita, Kazuyuki; Takaoka, Masaki</t>
  </si>
  <si>
    <t>Phosphorus release from cattle manure ash as soil amendment in laboratory-scale tests</t>
  </si>
  <si>
    <t>Cattle manure ash; water-soluble phosphorus; plant-available phosphorus; phosphorus forms; Fukushima soil</t>
  </si>
  <si>
    <t>IMPREGNATED FILTER-PAPER; POULTRY LITTER; EXTRACTABLE PHOSPHORUS; AVAILABLE PHOSPHORUS; RUNOFF; SORPTION; BIOCHAR; PHOSPHATE; DESORPTION; COMPOST</t>
  </si>
  <si>
    <t>Excessive application of animal manure to farmland leads to phosphorus (P) loss into the surrounding water. Manure is incinerated to convert it to P-rich ash as a slow-release P fertilizer. However, the potential P loss and P availability for plants from cattle manure ash (CMA) have not been fully understood. The aims of this study were to determine the P release mechanism from CMA and to propose appropriate application rates that mitigate P loss and increase available P to soil in Fukushima, where the soil is deficient in nutrients after the replacement of cesium-137-contaminated soil with sandy mountain soil. Different P fractions in CMA were sequentially extracted with H2O, 0.5M NaHCO3, 0.1M NaOH, and 1M HCl. Phosphorus contents in different fractions of CMA were in the order of HCl-P&gt;NaHCO3-P&gt;H2O-P&gt;NaOH-P. Water-soluble P release of CMA was also determined by kinetic experiments for 120h. Results showed that total water-soluble P accounted for a maximum of 2.9% of total P in CMA over 120h due to recalcitrant P compounds formed through incineration. The Fukushima sandy soil amended with CMA at three application rates, 94, 157, and 314mgPkg(-1) (corresponding to 300, 500, 1000kgP(2)O(5)ha(-1)) was incubated for 56days. Cattle manure compost and KH2PO4 were applied at 157mgPkg(-1) for comparison. Phosphorus release in water and CaCl2 solution from ash-amended soil was significantly lower than those from compost and KH2PO4-amended soil at the same P application rate of 157mgPkg(-1) (p&lt;0.05). Available P in ash-amended soil, determined by Fe-oxide impregnated strips, was not significantly different from those in compost-amended soil after day 7 and KH2PO4-amended soil on day 56 at the same P application rate. Thus, CMA reduces P losses from soil to the surrounding water while it increases P availability for plants. In comparison of different rates of CMA, P release in water or CaCl2 was significantly greater at 314mgPkg(-1) than at 94 or 157mgPkg(-1), while the percentage of available P to total P was the lowest at the highest application rate (p&lt;0.05), suggesting that the best application rates were 94 and 157mgPkg(-1) in this experiment.</t>
  </si>
  <si>
    <t>[Quoc Thinh Tran; Maeda, Morihiro] Okayama Univ, Grad Sch Environm &amp; Life Sci, Okayama, Japan; [Oshita, Kazuyuki; Takaoka, Masaki] Kyoto Univ, Grad Sch Engn, Kyoto, Japan</t>
  </si>
  <si>
    <t>Okayama University; Kyoto University</t>
  </si>
  <si>
    <t>Maeda, M (corresponding author), Okayama Univ, Grad Sch Environm &amp; Life Sci, Okayama, Japan.</t>
  </si>
  <si>
    <t>mun@cc.okayama-u.ac.jp</t>
  </si>
  <si>
    <t>10.1080/00380768.2017.1355217</t>
  </si>
  <si>
    <t>FK9CZ</t>
  </si>
  <si>
    <t>WOS:000413810400006</t>
  </si>
  <si>
    <t>Zhan, J; Li, TX; Yu, HY; Zhang, XZ; Zhao, L</t>
  </si>
  <si>
    <t>Zhan, Juan; Li, Tingxuan; Yu, Haiying; Zhang, Xizhou; Zhao, Li</t>
  </si>
  <si>
    <t>The influence of humic substance on Cd accumulation of phytostabilizer Athyrium wardii (Hook.) grown in Cd-contaminated soils</t>
  </si>
  <si>
    <t>Athyrium wardii; Cadmium; Phytostabilization; Humic substance; Accumulation</t>
  </si>
  <si>
    <t>DISSOLVED ORGANIC-MATTER; HEAVY-METALS; ENHANCED PHYTOEXTRACTION; SUBCELLULAR-DISTRIBUTION; CHELATING-AGENTS; MINE TAILINGS; HEALTH-RISK; AMENDMENTS; BIOCHAR; CHINA</t>
  </si>
  <si>
    <t>The application of organic amendments into heavy metal contaminated soil is considered as an environmentally friendly technique to promote the potential of phytoremediation. A pot experiment was carried out to evaluate the effect of humic substances on growth, cadmium (Cd) accumulation and phytostabilization potential of the mining ecotype (ME) and the corresponding non-mining ecotype (NME) of Athyrium wardii (Hook.) grown in Cd-contaminated soils. The addition of the humic substances demonstrated great promotion for the growth and Cd uptake of ME. Both plant biomass and Cd concentration significantly increased with the increasing application of the humic substances up to 100 g kg(-1), beyond which no significant change of underground part biomass and Cd concentrations in underground part of A. wardii was observed. The maximum Cd concentration in underground part of ME was 180 mg kg(-1) when 150 g kg(-1) humic substances were applied. The ME showed greater Cd accumulation capability in underground part (0.47-0.68 mg plant(-1)) than that of NME (0.27-0.45 mg plant(-1)). Increasing bioaccumulation coefficient (BCF) values of A. wardii was observed with increasing application of the humic substances. The BCF values of ME were higher than those of NME. However, the use of the humic substances exhibited little impact on translocation factors (TFs) of ME, and the TF values of ME were less than NME. Furthermore, the application of the humic substances improved the remediation factors (RFs) of A. wardii. The RF values in underground part of ME ranging from 0.73 to 0.91 % were apparently higher than those of NME. These results indicated that the humic substances can be a potential candidate for enhancing the phytostabilization of A. wardii grown in Cd-contaminated soils.</t>
  </si>
  <si>
    <t>[Zhan, Juan; Li, Tingxuan; Yu, Haiying; Zhang, Xizhou; Zhao, Li] Sichuan Agr Univ, Coll Resources, 211 Huimin Rd, Chengdu 611130, Sichuan, Peoples R China</t>
  </si>
  <si>
    <t>Li, TX (corresponding author), Sichuan Agr Univ, Coll Resources, 211 Huimin Rd, Chengdu 611130, Sichuan, Peoples R China.</t>
  </si>
  <si>
    <t>litinx@263.net</t>
  </si>
  <si>
    <t>Sichuan Science and Technology Support Program [2014NZ0008]; Project of Sichuan Education Department [14ZB0017]</t>
  </si>
  <si>
    <t>Sichuan Science and Technology Support Program; Project of Sichuan Education Department</t>
  </si>
  <si>
    <t>This study was carried out with support from the Sichuan Science and Technology Support Program (2014NZ0008) and the Project of Sichuan Education Department (14ZB0017). The authors also wish to thank Craig Stapleton and Shujin Zhang for their important suggestions on the language and construction of this manuscript.</t>
  </si>
  <si>
    <t>10.1007/s11356-016-7037-y</t>
  </si>
  <si>
    <t>DX5QH</t>
  </si>
  <si>
    <t>WOS:000384435800059</t>
  </si>
  <si>
    <t>Shin, J; Kwak, J; Lee, YG; Kim, S; Son, C; Cho, KH; Lee, SH; Park, Y; Ren, XH; Chon, K</t>
  </si>
  <si>
    <t>Shin, Jaegwan; Kwak, Jinwoo; Lee, Yong-Gu; Kim, Sangwon; Son, Changgil; Cho, Kyung Hwa; Lee, Sang-Ho; Park, Yongeun; Ren, Xianghao; Chon, Kangmin</t>
  </si>
  <si>
    <t>Changes in adsorption mechanisms of radioactive barium, cobalt, and strontium ions using spent coffee waste biochars via alkaline chemical activation: Enrichment effects of O-containing functional groups</t>
  </si>
  <si>
    <t>Alkaline chemical activation; Chemisorption; O-containing functional groups; Physisorption; Radioactive species</t>
  </si>
  <si>
    <t>AQUEOUS-SOLUTIONS; MAGNETIC BIOCHAR; FACILE SYNTHESIS; REMOVAL; EFFICIENT; CARBON; EQUILIBRIUM; NANOSHEETS; CADMIUM; METALS</t>
  </si>
  <si>
    <t>The single adsorption of radioactive barium (Ba(II)), cobalt (Co(II)), and strontium (Sr(II)) ions using pristine (SCWB-P) and chemically activated spent coffee waste biochars with NaOH (SCWB-A) were thoroughly explored in order to provide deeper insights into the changes in their adsorption mechanisms through alkaline chemical activation. The greater removal efficiencies of SCWB-A (76.6-97.3%) than SCWB-P (45.6-75.2%) and the consistency between the adsorptive removal patterns (Ba(II) &gt; Sr(II) &gt; Co(II)) and oxygen bond dissociation enthalpies (BaO (562 kJ/mol) &gt; SrO (426 kJ/mol) &gt; CoO (397 kJ/mol)) of radioactive species supported the assumption that the adsorption removal of radioactive species with spent coffee waste biochars highly depended on the abundances of O-containing functional groups. The calculated R2 values of the pseudo-first-order (SCWB-P = 0.998-0.999; SCWB-A = 0.850-0.921) and pseudo-second-order kinetic models (SCWB-P = 0.988-0.998; SCWB-A = 0.935-0.966) are evident that the physisorption mainly controlled the adsorption of radioactive species toward SCWB-P and the chemisorption played a crucial role in their adsorptive removal with SCWB-A. From the calculated intra-particle diffusion, isotherm, thermodynamic parameters, it can be concluded that the intra-particle diffusion and monolayer adsorption primarily governed the adsorption of radioactive species using SCWB-P and SCWB-A, and their adsorption processes occurred spontaneously and endothermically. The dominant adsorption mechanism of spent coffee waste biochars was changed from physisorption (Delta H- of SCWB-P = 21.6-29.8 kJ/mol) to chemisorption (Delta H- of SCWB-A = 42.4-81.3 kJ/mol) through alkaline chemical activation. The distinctive M-OH peak in the O1s XPS spectra of SCWB-A directly corresponding to the decrease in the abundances of O-containing functional groups confirms again that the enrichment of O-containing functional groups markedly facilitated the adsorption removal of radioactive species by chemisorption occurred at the inner and outer surfaces of spent coffee waste biochars.</t>
  </si>
  <si>
    <t>[Shin, Jaegwan; Kwak, Jinwoo; Kim, Sangwon; Son, Changgil; Chon, Kangmin] Kangwon Natl Univ, Dept Integrated Energy &amp; Infra Syst, Kangwondaehak Gil 1, Chuncheon Si 24341, Gangwon Do, South Korea; [Lee, Yong-Gu; Chon, Kangmin] Kangwon Natl Univ, Coll Engn, Dept Environm Engn, Kangwondaehak Gil 1, Chuncheon Si 24341, Gangwon Do, South Korea; [Cho, Kyung Hwa] Ulsan Natl Inst Sci &amp; Technol UNIST, Sch Urban &amp; Environm Engn, 50 UNIST Gil, Ulsan 689798, South Korea; [Lee, Sang-Ho] Korea Hydro &amp; Nucl Power KHNP Cent Res Inst, 50,1312 Gil, Daejeon 34101, South Korea; [Park, Yongeun] Konkuk Univ, Dept Civil &amp; Environm Engn, 120 Neungdong Ro, Seoul, South Korea; [Ren, Xianghao] Beijing Univ Civil Engn &amp; Architecture, Key Lab Urban Stormwater Syst &amp; Water Environm, Minist Educ, Beijing 100044, Peoples R China</t>
  </si>
  <si>
    <t>Kangwon National University; Kangwon National University; Ulsan National Institute of Science &amp; Technology (UNIST); Konkuk University; Beijing University of Civil Engineering &amp; Architecture</t>
  </si>
  <si>
    <t>Chon, Kangmin/0000-0003-2151-5209; Shin, Jaegwan/0000-0002-4196-192X</t>
  </si>
  <si>
    <t>National Research Foundation of Korea (NRF) - Korea government (MSIT) [2020R1A4A1019568]</t>
  </si>
  <si>
    <t>National Research Foundation of Korea (NRF) - Korea government (MSIT)(National Research Foundation of KoreaMinistry of Science, ICT &amp; Future Planning, Republic of Korea)</t>
  </si>
  <si>
    <t>This work was supported by the National Research Foundation of Korea (NRF) grant funded by the Korea government (MSIT) (No.2020R1A4A1019568) and the authors are grateful to Prof. Sungjun Bae for his assistance to utilize the Visual Minteq program.</t>
  </si>
  <si>
    <t>10.1016/j.envres.2021.111346</t>
  </si>
  <si>
    <t>SV3LQ</t>
  </si>
  <si>
    <t>WOS:000663724400008</t>
  </si>
  <si>
    <t>Khasri, A; Ahmad, MA</t>
  </si>
  <si>
    <t>Aziz, HA; AbuBakar, BH; Johari, MAM; Keong, CK; Yusoff, MS; Hasan, MRM; Ramli, MH; Halim, H</t>
  </si>
  <si>
    <t>Khasri, Azduwin; Ahmad, Mohd Azmier</t>
  </si>
  <si>
    <t>Optimization of Microwave-Assisted Rubberwood Sawdust based Activated Carbon Preparation Conditions for Methylene Blue Removal</t>
  </si>
  <si>
    <t>PROCEEDINGS OF THE INTERNATIONAL CONFERENCE OF GLOBAL NETWORK FOR INNOVATIVE TECHNOLOGY AND AWAM INTERNATIONAL CONFERENCE IN CIVIL ENGINEERING (IGNITE-AICCE'17): SUSTAINABLE TECHNOLOGY AND PRACTICE FOR INFRASTRUCTURE AND COMMUNITY RESILIENCE</t>
  </si>
  <si>
    <t>International Conference of Global Network for Innovative Technology (IGNITE) / AWAM International Conference on Civil Engineering (AICCE)</t>
  </si>
  <si>
    <t>AUG 08-09, 2017</t>
  </si>
  <si>
    <t>MALAYSIA</t>
  </si>
  <si>
    <t>AWAM</t>
  </si>
  <si>
    <t>AQUEOUS-SOLUTION; DYE; ADSORPTION; EQUILIBRIUM; KINETICS; BIOCHAR; ORANGE</t>
  </si>
  <si>
    <t>Optimum preparation conditions of rubberwood sawdust based activated carbon (RSAC) for methylene blue (MB) dye removal was studied. RSAC was produced by applying physiochemical activation method by using potassium hydroxide as a chemical agent which accompanied by carbon dioxide gasification under microwave heating. The effects of microwave power, irradiation time and impregnation ratio on two types of responses namely MB removal and RSAC yield using the center composite design (CCD) were also included in this study. The preparation variables correlation for responses was developed by two quadratic models. Optimum preparation conditions of RSAC were obtained at microwave power, irradiation time and IR of 354 W, 4.5 minutes and 0.98, respectively, which resulted MB removal and yield of 83.79% and 28%, respectively. The average pore diameter, surface area and total pore volume of optimized RSAC were 4.12 nm, 796.33 m(2)/g and 0.4219 cm(3)/g, respectively. This sample was found to has well-developed pores on its surface and can be a promising adsorbent for MB removal from aqueous solution.</t>
  </si>
  <si>
    <t>[Khasri, Azduwin] Univ Malaysia Perlis, Fac Engn Technol, Dept Chem Engn Technol, Kampus Unicity Sungai Chuchuh, Padang Besar 02100, Perlis, Malaysia; [Ahmad, Mohd Azmier] Univ Sains Malaysia, Sch Chem Engn, Engn Campus, Nibong Tebal 14300, Pulau Pinang, Malaysia; [Ahmad, Mohd Azmier] Univ Sains Malaysia, Sci &amp; Engn Res Ctr, Solid Waste Management Cluster, Engn Campus, Nibong Tebal 14300, Penang, Malaysia</t>
  </si>
  <si>
    <t>Universiti Malaysia Perlis; Universiti Sains Malaysia; Universiti Sains Malaysia</t>
  </si>
  <si>
    <t>Ahmad, MA (corresponding author), Univ Sains Malaysia, Sch Chem Engn, Engn Campus, Nibong Tebal 14300, Pulau Pinang, Malaysia.;Ahmad, MA (corresponding author), Univ Sains Malaysia, Sci &amp; Engn Res Ctr, Solid Waste Management Cluster, Engn Campus, Nibong Tebal 14300, Penang, Malaysia.</t>
  </si>
  <si>
    <t>azduwin@unimap.edu.my; chazmier@usm.my</t>
  </si>
  <si>
    <t>KHASRI, AZDUWIN/K-8421-2019; Ahmad, Mohd Azmier/B-3246-2011</t>
  </si>
  <si>
    <t>Ahmad, Mohd Azmier/0000-0001-8412-2491; KHASRI, AZDUWIN/0000-0002-9424-3016</t>
  </si>
  <si>
    <t>Universiti Sains Malaysia under Iconic grant scheme [1001/CKT/870023]; Solid Waste Management Cluster, Engineering Campus, Universiti Sains Malaysia</t>
  </si>
  <si>
    <t>Universiti Sains Malaysia under Iconic grant scheme; Solid Waste Management Cluster, Engineering Campus, Universiti Sains Malaysia(Universiti Sains Malaysia)</t>
  </si>
  <si>
    <t>The authors acknowledge the research grant provided by the Universiti Sains Malaysia under Iconic grant scheme (Grant no. 1001/CKT/870023) for research associated with the Solid Waste Management Cluster, Engineering Campus, Universiti Sains Malaysia.</t>
  </si>
  <si>
    <t>978-0-7354-1574-4</t>
  </si>
  <si>
    <t>10.1063/1.5005701</t>
  </si>
  <si>
    <t>Engineering, Civil; Physics, Applied</t>
  </si>
  <si>
    <t>BJ1AU</t>
  </si>
  <si>
    <t>WOS:000417351000070</t>
  </si>
  <si>
    <t>Bostick, K. W.; Zimmerman, A. R.; Goranov, A., I; Mitra, S.; Hatcher, P. G.; Wozniak, A. S.</t>
  </si>
  <si>
    <t>Biolability of Fresh and Photodegraded Pyrogenic Dissolved Organic Matter From Laboratory-Prepared Chars</t>
  </si>
  <si>
    <t>JOURNAL OF GEOPHYSICAL RESEARCH-BIOGEOSCIENCES</t>
  </si>
  <si>
    <t>biochar; biodegradation; biomineralization; black carbon; condensed aromatic carbon; pyrogenic</t>
  </si>
  <si>
    <t>POLYCYCLIC AROMATIC-HYDROCARBONS; BLACK CARBON; MOLECULAR-WEIGHT; BACTERIAL-GROWTH; MICROBIAL DECOMPOSITION; MANGANESE PEROXIDASE; SOIL SOLUTION; WATER; BIODEGRADABILITY; MINERALIZATION</t>
  </si>
  <si>
    <t>Pyrogenic dissolved organic matter (pyDOM) is known to be an important biogeochemical constituent of aquatic ecosystems and the carbon cycle. While recent studies have examined how pyDOM production, composition, and photolability varies with parent pyrogenic solid material type, we lack an understanding of potential microbial mineralization and transformation of pyDOM in the biogeosphere. Thus, leachates of oak, charred at 400 degrees C and 650 degrees C, as well as their photodegraded counterparts were incubated with a soil-extracted microbial consortium over 96 days. During the incubation, significantly more carbon was biomineralized from the lower versus higher temperature char leachate (45% vs. 37% lost, respectively). Further, the photodegraded leachates were biomineralized to significantly greater extents than their fresh non-photodegraded counterparts. Kinetic modeling identified the mineralizable pyDOC fractions to have half-lives of 9-13 days. Proton nuclear magnetic resonance spectroscopy indicated that the majority of this loss could be attributed to low molecular weight constituents of pyDOM (i.e., simple alcohols and acids). Further, the quantification of benzenepolycarboxylic acid (BPCA) molecular markers indicated that condensed aromatic compounds in pyDOM were biomineralized to much lesser extents (4.4% and 10.1% decrease in yields of sigma BPCA-C over 66 days from 400 degrees C and 650 degrees C oak pyDOM, respectively), but most of this loss could be attributed to the biomineralization of smaller condensed clusters (four aromatic rings or less). These results highlight the contrasting bioavailability of different portions of pyDOM, and the need to examine both to evaluate its role in soil or aquatic heterotrophy and its environmental fate in the hydrogeosphere.</t>
  </si>
  <si>
    <t>[Bostick, K. W.; Zimmerman, A. R.] Univ Florida, Dept Geol Sci, Gainesville, FL 32611 USA; [Bostick, K. W.] Fugro USA Marine Inc, Seep Explorat, Houston, TX USA; [Goranov, A., I; Hatcher, P. G.] Old Dominion Univ, Dept Chem &amp; Biochem, Norfolk, VA USA; [Mitra, S.] East Carolina Univ, Dept Geol Sci, Greenville, NC 27858 USA; [Wozniak, A. S.] Univ Delaware, Coll Earth Ocean &amp; Environm, Sch Marine Sci &amp; Policy, Lewes, DE 19958 USA</t>
  </si>
  <si>
    <t>Zimmerman, Andrew/0000-0001-5137-4916</t>
  </si>
  <si>
    <t>U.S. National Science Foundation-Geobiology and Low-Temperature Geochemistry Program [EAR-1451367]</t>
  </si>
  <si>
    <t>U.S. National Science Foundation-Geobiology and Low-Temperature Geochemistry Program(National Science Foundation (NSF)NSF - Directorate for Geosciences (GEO))</t>
  </si>
  <si>
    <t>This work was funded by the U.S. National Science Foundation-Geobiology and Low-Temperature Geochemistry Program (EAR-1451367). The authors thank Jason Curtis for his help with colorimetric analyses and the ODU COSMIC facility for assistance with &lt;SUP&gt;1&lt;/SUP&gt;H NMR measurements. Lastly, the authors thank UF Geological Science department engineer Dow Van Arnam for helping with the construction of the incubation apparatus.</t>
  </si>
  <si>
    <t>AMER GEOPHYSICAL UNION</t>
  </si>
  <si>
    <t>2000 FLORIDA AVE NW, WASHINGTON, DC 20009 USA</t>
  </si>
  <si>
    <t>2169-8953</t>
  </si>
  <si>
    <t>2169-8961</t>
  </si>
  <si>
    <t>J GEOPHYS RES-BIOGEO</t>
  </si>
  <si>
    <t>J. Geophys. Res.-Biogeosci.</t>
  </si>
  <si>
    <t>e2020JG005981</t>
  </si>
  <si>
    <t>10.1029/2020JG005981</t>
  </si>
  <si>
    <t>SJ0QK</t>
  </si>
  <si>
    <t>WOS:000655232300021</t>
  </si>
  <si>
    <t>Birk, JJ; Teixeira, WG; Neves, EG; Glaser, B</t>
  </si>
  <si>
    <t>Birk, Jago Jonathan; Teixeira, Wenceslau Geraldes; Neves, Eduardo Goes; Glaser, Bruno</t>
  </si>
  <si>
    <t>Faeces deposition on Amazonian Anthrosols as assessed from 5 beta-stanols</t>
  </si>
  <si>
    <t>Terra preta; Amazonian Dark Earths; Anthrosols; Landscape domestication; Biomarkers; 5 beta-stanols</t>
  </si>
  <si>
    <t>ROTHAMSTED CLASSICAL EXPERIMENTS; SOIL MICROBIAL COMMUNITY; INDIAN BLACK EARTH; FECAL STEROLS; TERRA-PRETA; SUSTAINABLE AGRICULTURE; PRISTINE FOREST; BILE-ACIDS; TOFTS NESS; SEWAGE</t>
  </si>
  <si>
    <t>In the Amazon Basin, within a landscape of infertile soils, fertile Anthrosols of pre-Columbian origin occur (Amazonian Dark Earths or terra preta de Indio). These soils are characterized by high amounts of charred organic matter (black carbon, biochar) and high nutrient stocks. Frequently, they were considered as sign for intensive landscape domestication by way of sedentary agriculture and as sign for large settlements in pre-Columbian Amazonia. Beyond the archaeological interest in Amazonian Dark Earths, they increasingly receive attention because it is assumed that they could serve as a model for sustainable agriculture in the humid tropics (terra preta nova). Both questions lack information about the pre-Columbian practices which were responsible for the genesis of Amazonian Dark Earths. It has often been hypothesized that deposition of faeces could have contributed to the high nutrient stocks in these soils, but no study has focussed on this question yet. We analyzed the biomarkers for faeces 5 beta-stanols as well as their precursors and their 5 alpha-isomers in Amazonian Dark Earths and reference soils to investigate the input of faeces into Amazonian Dark Earths. Using Amazonian Dark Earths as example, we discuss the application of threshold values for specific stanols to evaluate faeces deposition in archaeological soils and demonstrate an alternative approach which is based on a comparison of the concentration patterns of 5 beta-stanols with the concentration patterns of their precursors and their 5 alpha-isomers as well as with local backgrounds. The concentration patterns of sterols show that faeces were deposited on Amazonian Dark Earths. (C) 2011 Elsevier Ltd. All rights reserved.</t>
  </si>
  <si>
    <t>[Birk, Jago Jonathan; Glaser, Bruno] Univ Bayreuth, Soil Phys Grp, D-95440 Bayreuth, Germany; [Teixeira, Wenceslau Geraldes] Embrapa Amazonia Ocidental, BR-69011970 Manaus, Amazonas, Brazil; [Neves, Eduardo Goes] Univ Sao Paulo, Museu Arqueol &amp; Etnol, BR-05508900 Sao Paulo, Brazil</t>
  </si>
  <si>
    <t>University of Bayreuth; Empresa Brasileira de Pesquisa Agropecuaria (EMBRAPA); Universidade de Sao Paulo</t>
  </si>
  <si>
    <t>Birk, JJ (corresponding author), Univ Bayreuth, Soil Phys Grp, POB 101251, D-95440 Bayreuth, Germany.</t>
  </si>
  <si>
    <t>jago.birk@uni-bayreuth.de</t>
  </si>
  <si>
    <t>Glaser, Bruno/ABC-1676-2021; Teixeira, Wenceslau G/P-3723-2014; Teixeira, Wenceslau Geraldes/F-8899-2011</t>
  </si>
  <si>
    <t>Glaser, Bruno/0000-0002-3057-3868; Teixeira, Wenceslau G/0000-0002-2010-6078; Teixeira, Wenceslau Geraldes/0000-0001-5493-1909</t>
  </si>
  <si>
    <t>German Research Foundation [DFG GL 327/5-3]</t>
  </si>
  <si>
    <t>German Research Foundation(German Research Foundation (DFG))</t>
  </si>
  <si>
    <t>Prof. Dr. B. Huwe generously provided laboratory infrastructure. Embrapa Amazonia Ocidental and G. Schroth supported our work in Brazil and the German Research Foundation (DFG GL 327/5-3) provided funds. We thank K. Leiber for linguistic improvements of this manuscript. The manuscript benefited significantly from the comments of two anonymous reviewers.</t>
  </si>
  <si>
    <t>10.1016/j.jas.2010.12.015</t>
  </si>
  <si>
    <t>761SF</t>
  </si>
  <si>
    <t>WOS:000290420300006</t>
  </si>
  <si>
    <t>Safi, SR; Gotoh, T; Iizawa, T; Nakai, S</t>
  </si>
  <si>
    <t>Safi, Syed Ragib; Gotoh, Takehiko; Iizawa, Takashi; Nakai, Satoshi</t>
  </si>
  <si>
    <t>Removal of Arsenic Using a Cationic Polymer Gel Impregnated with Iron Hydroxide</t>
  </si>
  <si>
    <t>Environmental Sciences; Issue 148; polymer; gel; hydrogel; composite; arsenic; water; treatment; adsorption; toxic; metal; iron; hydroxide</t>
  </si>
  <si>
    <t>TOXIC ARSENATE; AQUEOUS-SOLUTIONS; WATER; OXIDE; BIOCHAR; IONS; ADSORBENT; ISOTHERM; AS(V)</t>
  </si>
  <si>
    <t>In this work, we prepared an adsorbent composed of a cationic polymer gel containing iron hydroxide in its structure designed to adsorb arsenic from groundwater. The gel we selected was the N,N-dimethylamino propylacrylamide methyl chloride quaternary (DMAPAAQ) gel. The objective of our preparation method was to ensure the maximum content of iron hydroxide in the structure of the gel. This design approach enabled simultaneous adsorption by both the polymer structure of the gel and the iron hydroxide component, thus, enhancing the adsorption capacity of the material. To examine the performance of the gel, we measured reaction kinetics, carried out pH sensitivity and selectivity analyses, monitored arsenic adsorption performance, and conducted regeneration experiments. We determined that the gel undergoes a chemisorption process and reaches equilibrium at 10 h. Moreover, the gel adsorbed arsenic effectively at neutral pH levels and selectively in complex ion environments, achieving a maximum adsorption volume of 1.63 mM/g. The gel could be regenerated with 87.6% efficiency and NaCl could be used for desorption instead of harmful NaOH. Taken together, the presented gel-based design method is an effective approach for constructing high-performance arsenic adsorbents.</t>
  </si>
  <si>
    <t>[Safi, Syed Ragib; Gotoh, Takehiko; Iizawa, Takashi; Nakai, Satoshi] Hiroshima Univ, Dept Chem Engn, Higashihiroshima, Japan</t>
  </si>
  <si>
    <t>Gotoh, T (corresponding author), Hiroshima Univ, Dept Chem Engn, Higashihiroshima, Japan.</t>
  </si>
  <si>
    <t>JSPS KAKENHI [26420764, JP17K06892]; Grants-in-Aid for Scientific Research [26420764] Funding Source: KAKEN</t>
  </si>
  <si>
    <t>This research was supported by the JSPS KAKENHI Grant Number (26420764, JP17K06892). The contribution of Ministry of Land, Insfrastructure, Transport and Tourism (MLIT), Government of Japan under ` Construction Technology Research and Development Subsidy Program' to this research is also recognized. We also acknowledge the contribution of Mr. Kiyotaka Senmoto to this research. Ms. Adele Pitkeathly, Senior Writing Advisor Fellow from Writing Center of Hiroshima University is also acknowledged for English corrections and suggestions. This research was selected for oral presentation in 7th IWA-Aspire Conference, 2017 and Water and Environment Technology Conference, 2018.</t>
  </si>
  <si>
    <t>e59728</t>
  </si>
  <si>
    <t>10.3791/59728</t>
  </si>
  <si>
    <t>IF7WE</t>
  </si>
  <si>
    <t>WOS:000473295900092</t>
  </si>
  <si>
    <t>de Almeida, MNF; de Abreu, TR; Souza, MO; de Pinho, GP; Silverio, FO</t>
  </si>
  <si>
    <t>Felix de Almeida, Maria Naruna; de Abreu, Tatiane Rodrigues; Souza, Michele Oberson; de Pinho, Gevany Paulino; Silverio, Flaviano Oliveira</t>
  </si>
  <si>
    <t>Efficient removal of lipophilic compounds from eucalyptus wood by sewage sludge-based adsorbents</t>
  </si>
  <si>
    <t>REVISTA BRASILEIRA DE CIENCIAS AGRARIAS-AGRARIA</t>
  </si>
  <si>
    <t>adsorption; deposit; extractives; pitch; pulp and paper</t>
  </si>
  <si>
    <t>ACTIVATED CARBON; TETRACYCLINE ADSORPTION; METHYLENE-BLUE; WATER; BIOCHAR; PYROLYSIS; LADEN</t>
  </si>
  <si>
    <t>Sewage sludge is a byproduct of wastewater treatment. When processed, this residue can also be used as adsorbent. The aim of this study was to produce adsorbents from the sewage sludge, characterize its structure and evaluate the efficiency in adsorption of lipophilic wood compounds. The sewage sludge was calcinated at seven temperatures (400-1000 degrees C) for five hours. The morphology and texture properties of the materials were evaluated by scanning electron microscopy and nitrogen isotherms. The presence of chemical functional groups at their surface was analyzed by Fourier transformed infrared spectroscopy. Lipophilic compound adsorption rate was evaluated by gas chromatography-mass spectrometry. The results were compared with talc, an adsorbent traditionally used by the industry. The increase in temperature directly contributed to a decrease in the specific surface area. The adsorbents obtained between 600 and 700 degrees C removed more than 60% of the lipophilic wood compounds, corresponding to 94.1% of the total amount of lipophilic compounds. These values are much higher than those presented by talc, being 2 and 11.8%, respectively. Therefore, the produced adsorbents can be studied as a new material in the removal of lipophilic wood compounds.</t>
  </si>
  <si>
    <t>[Felix de Almeida, Maria Naruna] Univ Fed Espirito Santo, Dept Ciencias Florestais &amp; Madeira, Jeronimo Monteiro, ES, Brazil; [de Abreu, Tatiane Rodrigues] Inst Fed Educ Ciencia &amp; Tecnol Norte Minas Gerais, Campus Teofilo Otoni, Teofilo Otoni, MG, Brazil; [Souza, Michele Oberson] Univ Fed Rio Grande do Sul, Inst Quim, Dept Fisicoquim, Porto Alegre, RS, Brazil; [de Pinho, Gevany Paulino; Silverio, Flaviano Oliveira] Univ Fed Minas Gerais, Inst Ciencias Agr, Montes Claros, MG, Brazil</t>
  </si>
  <si>
    <t>Universidade Federal do Espirito Santo; Instituto Federal do Norte de Minas Gerais (IFNMG); Universidade Federal do Rio Grande do Sul; Universidade Federal de Minas Gerais</t>
  </si>
  <si>
    <t>de Almeida, MNF (corresponding author), Univ Fed Espirito Santo, Dept Ciencias Florestais &amp; Madeira, Jeronimo Monteiro, ES, Brazil.</t>
  </si>
  <si>
    <t>narunafelix@gmail.com; tattyabreu@yahoo.com; michele.souza@ufrgs.br; gevanypp@ufmg.br; flavianosilverio@ufmg.br</t>
  </si>
  <si>
    <t>DE ALMEIDA, MARIA NARUNA/IYT-1125-2023; Silvério, Flaviano O/J-7408-2016; Silvério, Flaviano/W-1634-2019; de Souza, Michèle/B-6598-2008</t>
  </si>
  <si>
    <t>Silvério, Flaviano O/0000-0002-5753-8739; de Souza, Michèle/0000-0001-8039-3753</t>
  </si>
  <si>
    <t>Brazilian National Council for Scientific and Technological Development (CNPq) [307381/2015-3]; Higher Education Personnel Training Coordination (CAPES); Foundation for Research Support of the State of Minas Gerais (FAPEMIG); Federal University of Minas Gerais (UFMG); Service Support from Micro and Small Enterprises (SEBRAE)</t>
  </si>
  <si>
    <t>Brazilian National Council for Scientific and Technological Development (CNPq)(Conselho Nacional de Desenvolvimento Cientifico e Tecnologico (CNPQ)); Higher Education Personnel Training Coordination (CAPES)(Coordenacao de Aperfeicoamento de Pessoal de Nivel Superior (CAPES)); Foundation for Research Support of the State of Minas Gerais (FAPEMIG)(Fundacao de Amparo a Pesquisa do Estado de Minas Gerais (FAPEMIG)); Federal University of Minas Gerais (UFMG); Service Support from Micro and Small Enterprises (SEBRAE)</t>
  </si>
  <si>
    <t>The authors thank the Brazilian National Council for Scientific and Technological Development (CNPq) (Process 307381/2015-3) and the Higher Education Personnel Training Coordination (CAPES) for research fellowships and graduate scholarships. Thanks to the Service Support from Micro and Small Enterprises (SEBRAE) and the Foundation for Research Support of the State of Minas Gerais (FAPEMIG) for providing financial support, the Sanitation Company of Minas Gerais (COPASA) for providing the samples, the Federal University of Minas Gerais (UFMG) for financial support and the infrastructure provided.</t>
  </si>
  <si>
    <t>UNIV FEDERAL RURAL PERNAMBUCO</t>
  </si>
  <si>
    <t>RECIFE PE</t>
  </si>
  <si>
    <t>DEPT MED VET, AV DOM MANOEL MEDEIROS S-N DOIS IRMAOS, RECIFE PE, 52171 900, BRAZIL</t>
  </si>
  <si>
    <t>1981-1160</t>
  </si>
  <si>
    <t>1981-0997</t>
  </si>
  <si>
    <t>REV BRAS CIENC AGRAR</t>
  </si>
  <si>
    <t>Rev. Bras. Cienc. Agrar.</t>
  </si>
  <si>
    <t>e5590</t>
  </si>
  <si>
    <t>10.5039/agraria.v13i4a5590</t>
  </si>
  <si>
    <t>HG3UX</t>
  </si>
  <si>
    <t>WOS:000454901400022</t>
  </si>
  <si>
    <t>De Velasco-Maldonado, PS; Pat-Espadas, AM; Chazaro-Ruiz, LF; Cervantes, FJ; Hernandez-Montoya, V</t>
  </si>
  <si>
    <t>De Velasco-Maldonado, Paola S.; Pat-Espadas, Aurora M.; Chazaro-Ruiz, Luis F.; Cervantes, Francisco J.; Hernandez-Montoya, Virginia</t>
  </si>
  <si>
    <t>Cold oxygen plasma induces changes on the surface of carbon materials enhancing methanogenesis and N2O reduction in anaerobic sludge incubations</t>
  </si>
  <si>
    <t>conductive materials; methanogenesis; nitrous oxide; cold oxygen plasma; wastewater treatment</t>
  </si>
  <si>
    <t>INTERSPECIES ELECTRON-TRANSFER; SYNTROPHIC METABOLISM; ACTIVATED CARBON; GRAPHENE OXIDE; DIGESTION; FLOW; REMOVAL; MODEL</t>
  </si>
  <si>
    <t>BACKGROUND Conductive materials, such as activated carbon (AC), graphene and biochar, have recently been applied for enhancing methane (CH4) production in anaerobic digesters. However, few efforts have been made to develop engineered conductive materials for these purposes. The aim of this work was to synthesize carbon materials from pecan nut shells and peach stones to apply them in anaerobic sludge incubations for enhancing the methanogenic activity, as well as the reduction of nitrous oxide (N2O). RESULT Addition of conductive materials increased up to six-fold the maximum CH4 production rate. Moreover, oxidation of these carbon materials with cold oxygen plasma enriched their surface with redox functional groups (e.g. quinones), so that their application further increased the methanogenic production rate up to 11-fold as compared to controls lacking conductive materials. Furthermore, the reduction rate of N2O was increased several orders of magnitude in the presence of synthesized carbon materials, which constitutes the first demonstration that conductive materials can significantly increase the reduction rate of this greenhouse gas. CONCLUSION Results indicate that there is great potential to develop engineered conductive materials to enhance both the production of CH4 and the reduction of N2O from wastewater treatment plants (WWTP), which may contribute to achieve more efficient processes. (c) 2019 Society of Chemical Industry</t>
  </si>
  <si>
    <t>[Cervantes, Francisco J.] Univ Nacl Autonoma Mexico, Inst Ingn, Lab Res Adv Proc Water Treatment, Unidad Acad Juriquilla, Blvd Juriquilla 3001, Queretaro 76230, Mexico; [De Velasco-Maldonado, Paola S.; Hernandez-Montoya, Virginia] TecNM Inst Tecnol Aguascalientes, Aguascalientes, Aguascalientes, Mexico; [Pat-Espadas, Aurora M.] UNAM, Inst Geol, CONACYT, Estn Reg Noroeste ERNO, Hermosillo, Sonora, Mexico; [Chazaro-Ruiz, Luis F.; Cervantes, Francisco J.] IPICyT, Div Ciencias Ambientales, San Luis Potosi, Mexico</t>
  </si>
  <si>
    <t>Universidad Nacional Autonoma de Mexico; Universidad Nacional Autonoma de Mexico; Instituto Potosino Investigacion Cientifica y Tecnologica</t>
  </si>
  <si>
    <t>Cervantes, FJ (corresponding author), UNAM, Engn Inst, Lab Res Adv Proc Water Treatment, Campus Juriquilla,Blvd Juriquilla 3001, Queretaro 76230, Mexico.;Hernandez-Montoya, V (corresponding author), Inst Tecnol Aguascalientes, Av Adolfo Lopez Mateos, Aguascalientes 20256, Ags, Mexico.</t>
  </si>
  <si>
    <t>kervantesc@iingen.unam.mx; virginia.hernandez@yahoo.com.mx</t>
  </si>
  <si>
    <t>Chazaro-Ruiz, Luis F/ABC-9967-2020; Pat-Espadas, Aurora/AAY-9733-2020</t>
  </si>
  <si>
    <t>Chazaro-Ruiz, Luis F/0000-0001-8884-4512; Cervantes, Francisco J./0000-0002-8382-1757</t>
  </si>
  <si>
    <t>Council of Science and Technology of Mexico from the program Frontiers in Science [1289]</t>
  </si>
  <si>
    <t>Council of Science and Technology of Mexico from the program Frontiers in Science</t>
  </si>
  <si>
    <t>The authors thank the technical assistance of Guillermo Vidriales, Mariela Bravo and Rigoberto Santoyo. The authors also acknowledge the valuable assistance of Francisco Luna with PCA. Characterization of the carbon materials was conducted with infrastructure from the National laboratories LINAN and LANBAMA at IPICYT. This study was supported financially by the Council of Science and Technology of Mexico (grant 1289 from the program Frontiers in Science to FJC).</t>
  </si>
  <si>
    <t>10.1002/jctb.6149</t>
  </si>
  <si>
    <t>IY1SN</t>
  </si>
  <si>
    <t>WOS:000480050100001</t>
  </si>
  <si>
    <t>Yao, BZ; Xiao, TC; Jie, XY; Gonzalez-Cortes, S; Edwards, PP</t>
  </si>
  <si>
    <t>Yao, Benzhen; Xiao, Tiancun; Jie, Xiangyu; Gonzalez-Cortes, Sergio; Edwards, Peter P.</t>
  </si>
  <si>
    <t>H-2-rich gas production from leaves</t>
  </si>
  <si>
    <t>7th KACST-Oxford-Petrochemical-Research-Centre (KOPRC) Petrochemicals Forum on Decarbonizing Fossil Fuel</t>
  </si>
  <si>
    <t>JUL 24-26, 2017</t>
  </si>
  <si>
    <t>Royal Soc, London, ENGLAND</t>
  </si>
  <si>
    <t>King Abdulaziz City Sci &amp; Technol,Oxford Petrochem Res Ctr,Oxford Univ, Chem Dept</t>
  </si>
  <si>
    <t>Royal Soc</t>
  </si>
  <si>
    <t>Microwave; Pyrolysis; Leaves; Hydrogen production</t>
  </si>
  <si>
    <t>MICROWAVE-INDUCED PYROLYSIS; SYNGAS PRODUCTION; FUEL GAS; BIOMASS; HYDROGEN; DECOMPOSITION; FUTURE; BIOCHAR; STORAGE; FTIR</t>
  </si>
  <si>
    <t>In order to obtain the most favorable pyrolysis process for producing the highest yield of syngas from a range of leaf plants, the techniques of slow pyrolysis, fast pyrolysis and microwave pyrolysis of apple tree leaves, bamboo leaves, cypress leaves, sycamore tree leaves, and winter green leaves were investigated. The results showed that microwave pyrolysis produced the highest gaseous product yields (hydrogen rich gas) on all the 5 different kinds of leaves The apple tree leaves, sycamore leaves and wintergreen leaves showed higher yields of gas products than bamboo leaves and cypress leaves across all forms of pyrolysis. The experimentally determined higher heating values (HHV) of bio-chars from different leaves ranged from 20 to 28 MJ/Kg, interestingly, which are comparable to some coals. For the same variety of leaves, the HHV of bio-chars via different pyrolysis processes did not change significantly. However, the HHV of bio-chars from different leaves behaved differently, with the bio-char from wintergreen leaves showing the highest HHV, which reached around 27 MJ/Kg; on the contrary, the HHV of bio-chars from bamboo leaves gave the lowest values, some 20-22 MJ/Kg. For the gaseous products, the total amount of H-2, CO, CO2 and CH4 reached 95% from all 3 pyrolysis treatments. Importantly, compared with slow and fast pyrolysis, the microwave pyrolysis of different leaves shows the highest content of H-2 and CO and the lowest contents of CO2. The HHV of gaseous products of different leaves, using the same pyrolysis treatment, showed similar values but noticeably different when the pyrolysis process is for the same leaves is changed. The HHV of gaseous products via microwave pyrolysis are the highest amongst the different pyrolysis processes with the gaseous products HHV via fast pyrolysis being the lowest. We therefore conclude that microwave pyrolysis is a highly effective and also a highly selective process for H-2 rich gas production from natural leaves. Furthermore, the addition of acid, bases and salts as catalysts for the pyrolysis did not noticeably result in any significant activity and products changes during the microwave pyrolysis process.</t>
  </si>
  <si>
    <t>[Yao, Benzhen; Xiao, Tiancun; Jie, Xiangyu; Gonzalez-Cortes, Sergio; Edwards, Peter P.] Univ Oxford, Inorgan Chem Lab, South Parks Rd, Oxford OX1 3QR, England</t>
  </si>
  <si>
    <t>University of Oxford</t>
  </si>
  <si>
    <t>Xiao, TC; Edwards, PP (corresponding author), Univ Oxford, Inorgan Chem Lab, South Parks Rd, Oxford OX1 3QR, England.</t>
  </si>
  <si>
    <t>xiao.tiancun@chem.ox.ac.uk; peter.edwards@chem.ox.ac.uk</t>
  </si>
  <si>
    <t>GONZALEZ-CORTES, SERGIO/I-5447-2018; Gonzalez-Cortes, Sergio/M-2778-2019</t>
  </si>
  <si>
    <t>GONZALEZ-CORTES, SERGIO/0000-0003-3183-1686; Gonzalez-Cortes, Sergio/0000-0003-3183-1686; YAO, Benzhen/0000-0002-4117-0538</t>
  </si>
  <si>
    <t>UK EPSRC [EP/N009924/1]; EPSRC [EP/N009924/1] Funding Source: UKRI</t>
  </si>
  <si>
    <t>UK EPSRC(UK Research &amp; Innovation (UKRI)Engineering &amp; Physical Sciences Research Council (EPSRC)); EPSRC(UK Research &amp; Innovation (UKRI)Engineering &amp; Physical Sciences Research Council (EPSRC))</t>
  </si>
  <si>
    <t>The authors would like to thank UK EPSRC (EP/N009924/1) for financial support and Dr. Daniel Slocombe of Cardiff University for his considerable help, advice and support in the construction and operation of the microwave apparatus and for discussions on the microwave process.</t>
  </si>
  <si>
    <t>1873-4308</t>
  </si>
  <si>
    <t>10.1016/j.cattod.2018.02.048</t>
  </si>
  <si>
    <t>GY1LP</t>
  </si>
  <si>
    <t>WOS:000448291900007</t>
  </si>
  <si>
    <t>Maggiolo, D; Modin, O; Kalagasidis, AS</t>
  </si>
  <si>
    <t>Maggiolo, Dario; Modin, Oskar; Kalagasidis, Angela Sasic</t>
  </si>
  <si>
    <t>Transition from diffusion to advection controlled contaminant adsorption in saturated chemically heterogeneous porous subsurfaces</t>
  </si>
  <si>
    <t>PHYSICAL REVIEW FLUIDS</t>
  </si>
  <si>
    <t>MANAGEMENT; QUANTITY; QUALITY; BIOCHAR; WATER</t>
  </si>
  <si>
    <t>We show the impact that scalar structure deformation and mixing have on the fate of plumes of waterborne contaminant transported through a chemically heterogeneous, partially adsorbing porous medium at a typical Peclet number characterizing saturated flows in subsurfaces, Pe = O(1). Via pore-scale lattice Boltzmann simulations, we follow the dynamic of a passive scalar injected in a packed bed consisting of a mixture of chemically inert and adsorbing spherical particles. By varying the fraction of adsorbers xi randomly and uniformly distributed in the porous volume, we find that the waterborne solute forms concentration plumes emerging between pairs of adsorbing particles. This deformation is a consequence of the different mechanisms of transport characterizing the transport of molecules in the proximal and remote pores relative to the adsorbers, diffusion and advection, respectively. The resulting isoscalar surface embedding the plumes grows at a rate proportional to the average pore-scale velocity U and inversely proportional to the adsorbers' interparticle dimensionless distance, i.e., gamma alpha U/l(xi). We provide a quantification of the characteristic diffusive timescale of the plume t(eta) alpha l(xi)(2)/Dm, which dissipates the concentration differences in the vicinity of the adsorbers, with Dm being the molecular diffusion coefficient. Thus, by quantifying the relative importance of the advection-sustained stretching rate gamma and plume mixing rate 1/t eta for different values of fractions of adsorbers xi, we establish a transition from diffusion- to advection-dominated macroscopic adsorption, whose time evolutions scale as alpha ,root t and alpha t, respectively. Such a transition is determined by the number of adsorbers within the medium, with diffusion and advection dominating at high and low fractions, respectively. Our numerical analysis provides l(xi)/d approximate to 4/ ln(2)Pe(-1) as the critical distance between adsorbers that sets the transition, with d being the pore size.</t>
  </si>
  <si>
    <t>[Maggiolo, Dario] Chalmers Univ Technol, Dept Mech &amp; Maritime Sci, SE-41296 Gothenburg, Sweden; [Modin, Oskar; Kalagasidis, Angela Sasic] Chalmers Univ Technol, Dept Architecture &amp; Civil Engn, SE-41296 Gothenburg, Sweden</t>
  </si>
  <si>
    <t>Chalmers University of Technology; Chalmers University of Technology</t>
  </si>
  <si>
    <t>Maggiolo, D (corresponding author), Chalmers Univ Technol, Dept Mech &amp; Maritime Sci, SE-41296 Gothenburg, Sweden.</t>
  </si>
  <si>
    <t>maggiolo@chalmers.se</t>
  </si>
  <si>
    <t>Modin, Oskar/D-8440-2014</t>
  </si>
  <si>
    <t>Modin, Oskar/0000-0002-9232-6096</t>
  </si>
  <si>
    <t>Swedish Research Council for Environment, Agricultural Sciences and Spatial Planning (FORMAS) [2019-01261]; Swedish Research Council [2018-05973]; Vinnova [2019-01261] Funding Source: Vinnova; Formas [2019-01261] Funding Source: Formas</t>
  </si>
  <si>
    <t>Swedish Research Council for Environment, Agricultural Sciences and Spatial Planning (FORMAS)(Swedish Research Council Formas); Swedish Research Council(Swedish Research Council); Vinnova(Vinnova); Formas(Swedish Research Council Formas)</t>
  </si>
  <si>
    <t>This work was supported by the Swedish Research Council for Environment, Agricultural Sciences and Spatial Planning (FORMAS), Grant No. 2019-01261. The computations were enabled by resources provided by the Swedish National Infrastructure for Computing (SNIC), partially funded by the Swedish Research Council through Grant Agreement No. 2018-05973.</t>
  </si>
  <si>
    <t>AMER PHYSICAL SOC</t>
  </si>
  <si>
    <t>COLLEGE PK</t>
  </si>
  <si>
    <t>ONE PHYSICS ELLIPSE, COLLEGE PK, MD 20740-3844 USA</t>
  </si>
  <si>
    <t>2469-990X</t>
  </si>
  <si>
    <t>PHYS REV FLUIDS</t>
  </si>
  <si>
    <t>Phys. Rev. Fluids</t>
  </si>
  <si>
    <t>10.1103/PhysRevFluids.8.024502</t>
  </si>
  <si>
    <t>Physics, Fluids &amp; Plasmas</t>
  </si>
  <si>
    <t>9N9GU</t>
  </si>
  <si>
    <t>WOS:000943217300002</t>
  </si>
  <si>
    <t>Jankovska, Z; Vecer, M; Koutnik, I; Matejova, L</t>
  </si>
  <si>
    <t>Jankovska, Zuzana; Vecer, Marek; Koutnik, Ivan; Matejova, Lenka</t>
  </si>
  <si>
    <t>A Case Study of Waste Scrap Tyre-Derived Carbon Black Tested for Nitrogen, Carbon Dioxide, and Cyclohexane Adsorption</t>
  </si>
  <si>
    <t>sorption; CO2; cyclohexane; N-2; waste scrap tyres; carbon black</t>
  </si>
  <si>
    <t>ACTIVATED CARBONS; AREA DISTRIBUTIONS; PORE VOLUME; SURFACE; TIRES; PYROLYSIS; SORPTION; CHEMISTRY; POROSITY; BIOCHAR</t>
  </si>
  <si>
    <t>Waste scrap tyres were thermally decomposed at the temperature of 600 degrees C and heating rate of 10 degrees C center dot min(-1). Decomposition was followed by the TG analysis. The resulting pyrolytic carbon black was chemically activated by a KOH solution at 800 degrees C. Activated and non-activated carbon black were investigated using high pressure thermogravimetry, where adsorption isotherms of N-2, CO2, and cyclohexane were determined. Isotherms were determined over a wide range of pressure, 0.03-4.5 MPa for N-2 and 0.03-2 MPa for CO2. In non-activated carbon black, for the same pressure and temperature, a five times greater gas uptake of CO2 than N-2 was determined. Contrary to non-activated carbon black, activated carbon black showed improved textural properties with a well-developed irregular mesoporous-macroporous structure with a significant amount of micropores. The sorption capacity of pyrolytic carbon black was also increased by activation. The uptake of CO2 was three times and for cyclohexane ten times higher in activated carbon black than in the non-activated one. Specific surface areas evaluated from linearized forms of Langmuir isotherm and the BET isotherm revealed that for both methods, the values are comparable for non-activated carbon black measured by CO2 and for activated carbon black measured by cyclohexane. It was found out that the N-2 sorption capacity of carbon black depends only on its specific surface area size, contrary to CO2 sorption capacity, which is affected by both the size of specific surface area and the nature of carbon black.</t>
  </si>
  <si>
    <t>[Jankovska, Zuzana; Vecer, Marek; Koutnik, Ivan] VSB Tech Univ Ostrava, Fac Mat Sci &amp; Technol, Dept Chem, 17 Listopadu 15-2172, Ostrava 70800, Czech Republic; [Jankovska, Zuzana; Koutnik, Ivan; Matejova, Lenka] VSB Tech Univ Ostrava, Inst Environm Technol, 17 Listopadu 15-2172, Ostrava 70800, Czech Republic</t>
  </si>
  <si>
    <t>Technical University of Ostrava; Technical University of Ostrava</t>
  </si>
  <si>
    <t>Jankovska, Z (corresponding author), VSB Tech Univ Ostrava, Fac Mat Sci &amp; Technol, Dept Chem, 17 Listopadu 15-2172, Ostrava 70800, Czech Republic.;Jankovska, Z (corresponding author), VSB Tech Univ Ostrava, Inst Environm Technol, 17 Listopadu 15-2172, Ostrava 70800, Czech Republic.</t>
  </si>
  <si>
    <t>zuzana.jankovska@vsb.cz; marek.vecer@vsb.cz; ivan.koutnik@vsb.cz; lenka.matejova@vsb.cz</t>
  </si>
  <si>
    <t>Matějová, Lenka/AAB-4681-2021; Večeř, Marek/AAM-6379-2021; Koutník, Ivan/AAB-8755-2021</t>
  </si>
  <si>
    <t>Matějová, Lenka/0000-0002-8816-0070; Večeř, Marek/0000-0003-2037-8513; Koutník, Ivan/0000-0003-3060-8837</t>
  </si>
  <si>
    <t>ERDF [CZ.02.1.01/0.0/0.0/16_019/0000853]; Ministry of Education, Youth and Sports of the Czech Republic [LM2018098]</t>
  </si>
  <si>
    <t>ERDF(European Union (EU)); Ministry of Education, Youth and Sports of the Czech Republic(Ministry of Education, Youth &amp; Sports - Czech Republic)</t>
  </si>
  <si>
    <t>This study was elaborated in the framework of the projects Institute of Environmental Technology-Excellent Research (no. CZ.02.1.01/0.0/0.0/16_019/0000853) supported by ERDF and Large Research Infrastructure ENREGAT (project no. LM2018098) supported by the Ministry of Education, Youth and Sports of the Czech Republic. The authors gratefully thank Ing. Barbora Spitova for laboratory measurements.</t>
  </si>
  <si>
    <t>10.3390/molecules25194445</t>
  </si>
  <si>
    <t>ON4NM</t>
  </si>
  <si>
    <t>WOS:000586679700001</t>
  </si>
  <si>
    <t>Mukhopadhyay, R; Sarkar, B; Khan, E; Alessi, DS; Biswas, JK; Manjaiah, KM; Eguchi, M; Wu, KCW; Yamauchi, Y; Ok, YS</t>
  </si>
  <si>
    <t>Mukhopadhyay, Raj; Sarkar, Binoy; Khan, Eakalak; Alessi, Daniel S.; Biswas, Jayanta Kumar; Manjaiah, K. M.; Eguchi, Miharu; Wu, Kevin C. W.; Yamauchi, Yusuke; Ok, Yong Sik</t>
  </si>
  <si>
    <t>Nanomaterials for sustainable remediation of chemical contaminants in water and soil</t>
  </si>
  <si>
    <t>Environmental protection; green and sustainable remediation; sustainable development goals; soil remediation; soil pollution; wastewater treatment</t>
  </si>
  <si>
    <t>Rapid growth in population, industry, urbanization and intensive agriculture have led to soil and water pollution by various contaminants. Nanoremediation has become one of the most successful emerging technologies for cleaning up soil and water contaminants due to the high reactivity of nanomaterials (NMs). Numerous publications are available on the use of NMs for removing contaminants, and the efficiencies are often improved by modifications of NMs with polymers, clay minerals, zeolites, activated carbon, and biochar. This paper critically reviews the current state-of-the-art NMs used for sustainable soil and water remediation, focusing on their applications in novel remedial approaches, such as adsorption/filtration, catalysis, photodegradation, electro-nanoremediation, and nano-bioremediation. Insights into process performances, modes of deployment, potential environmental risks and their management, and the consequent societal and economic implications of using NMs for soil and water remediation indicate that widespread acceptance of nanoremediation technologies requires not only a substantial advancement of the underpinning science and engineering aspects themselves, but also practical demonstrations of the effectiveness of already recognized approaches at real world in-situ conditions. New research involving green nanotechnology, nano-bioremediation, electro-nanoremediation, risk assessment of NMs, and outreach activities are needed to achieve successful applications of nanoremediation at regional and global scales.</t>
  </si>
  <si>
    <t>[Mukhopadhyay, Raj] ICAR Cent Soil Salin Res Inst, Div Irrigat &amp; Drainage Engn, Karnal, India; [Sarkar, Binoy] Univ Lancaster, Lancaster Environm Ctr, Lancaster LA1 4YQ, England; [Khan, Eakalak] Univ Nevada, Dept Civil &amp; Environm Engn &amp; Construct, Las Vegas, NV 89154 USA; [Alessi, Daniel S.] Univ Alberta, Earth &amp; Atmospher Sci, Edmonton, AB, Canada; [Biswas, Jayanta Kumar] Univ Kalyani, Dept Ecol Studies &amp; Int Ctr Ecol Engn, Kalyani, W Bengal, India; [Manjaiah, K. M.] ICAR Indian Agr Res Inst, New Delhi, India; [Eguchi, Miharu] Natl Inst Mat Sci NIMS, Elect Funct Mat Grp, Tsukuba, Ibaraki, Japan; [Wu, Kevin C. W.] Natl Taiwan Univ, Dept Chem Engn, Taipei, Taiwan; [Yamauchi, Yusuke] Univ Queensland, Australian Inst Bioengn &amp; Nanotechnol AIRN, Brisbane, Qld, Australia; [Yamauchi, Yusuke] Univ Queensland, Sch Chem Engn, Brisbane, Qld, Australia; [Yamauchi, Yusuke] Natl Inst Mat Sci NIMS, JST ERATO Yamauchi Mat Space Tecton Project, Tsukuba, Ibaraki, Japan; [Yamauchi, Yusuke] Natl Inst Mat Sci NIMS, Int Ctr Mat Nanoarchitecton WPI MANA, Tsukuba, Ibaraki, Japan; [Ok, Yong Sik] Korea Univ, Korea Biochar Res Ctr, APRU Sustainable Waste Management Program, Seoul 02841, South Korea; [Ok, Yong Sik] Korea Univ, Div Environm Sci &amp; Ecol Engn, Seoul 02841, South Korea</t>
  </si>
  <si>
    <t>Indian Council of Agricultural Research (ICAR); ICAR - Central Soil Salinity Research Institute; Lancaster University; Nevada System of Higher Education (NSHE); University of Nevada Las Vegas; University of Alberta; Kalyani University; Indian Council of Agricultural Research (ICAR); ICAR - Indian Agricultural Research Institute; National Institute for Materials Science; National Taiwan University; University of Queensland; University of Queensland; National Institute for Materials Science; National Institute for Materials Science; Korea University; Korea University</t>
  </si>
  <si>
    <t>Sarkar, B (corresponding author), Univ Lancaster, Lancaster Environm Ctr, Lancaster LA1 4YQ, England.;Ok, YS (corresponding author), Korea Univ, Korea Biochar Res Ctr, APRU Sustainable Waste Management Program, Seoul 02841, South Korea.;Ok, YS (corresponding author), Korea Univ, Div Environm Sci &amp; Ecol Engn, Seoul 02841, South Korea.</t>
  </si>
  <si>
    <t>b.sarkar@lancaster.ac.uk; yongsikok@korea.ac.kr</t>
  </si>
  <si>
    <t>Sarkar, Binoy/A-5187-2019; Ok, Yong Sik/R-6739-2016; Mukhopadhyay, Raj/ABD-2293-2020; Mukhopadhyay, Raj/GXH-0872-2022; Alessi, Daniel/AAI-9106-2020; Yamauchi, Yusuke/D-2780-2015</t>
  </si>
  <si>
    <t>Sarkar, Binoy/0000-0002-4196-1225; Ok, Yong Sik/0000-0003-3401-0912; Mukhopadhyay, Raj/0000-0003-0589-1693; Alessi, Daniel/0000-0002-8360-8251; Yamauchi, Yusuke/0000-0001-7854-927X; Biswas, Jayanta/0000-0002-4003-8754; Khan, Eakalak/0000-0002-6729-2170</t>
  </si>
  <si>
    <t>Lancaster Environment Centre Project; Cooperative Research Program for Agriculture Science and Technology Development, Rural Development Administration, Republic of Korea [PJ01475801]; National Research Foundation of Korea (NRF) [NRF-2015R1A2A2A11001432]; NRF GermanyKorea Partnership Program (GEnKO Program) (2018-2020); Queensland node of the Australian National Fabrication Facility (ANFF)</t>
  </si>
  <si>
    <t>Lancaster Environment Centre Project; Cooperative Research Program for Agriculture Science and Technology Development, Rural Development Administration, Republic of Korea; National Research Foundation of Korea (NRF)(National Research Foundation of Korea); NRF GermanyKorea Partnership Program (GEnKO Program) (2018-2020)(National Research Foundation of Korea); Queensland node of the Australian National Fabrication Facility (ANFF)</t>
  </si>
  <si>
    <t>This work was carried out with support from Lancaster Environment Centre Project, and Cooperative Research Program for Agriculture Science and Technology Development (Project No. PJ01475801), Rural Development Administration, Republic of Korea, National Research Foundation of Korea (NRF) (NRF-2015R1A2A2A11001432), and NRF GermanyKorea Partnership Program (GEnKO Program) (2018-2020). This work was also supported in part by the Queensland node of the Australian National Fabrication Facility (ANFF), a company established under the National Collaborative Research Infrastructure Strategy to provide nano and microfabrication facilities for Australia's researchers.</t>
  </si>
  <si>
    <t>AUG 3</t>
  </si>
  <si>
    <t>10.1080/10643389.2021.1886891</t>
  </si>
  <si>
    <t>1Q6AI</t>
  </si>
  <si>
    <t>Green Accepted, Green Submitted, Bronze</t>
  </si>
  <si>
    <t>WOS:000621678400001</t>
  </si>
  <si>
    <t>Chemically modified carbonaceous adsorbents for enhanced CO2 capture: A review</t>
  </si>
  <si>
    <t>CO2 capture; Functionalization; Carbon-based materials; Adsorption; Adsorbents</t>
  </si>
  <si>
    <t>DOPED POROUS CARBONS; FUNCTIONALIZED GRAPHENE OXIDE; DIOXIDE CAPTURE; ACTIVATED CARBON; ADSORPTION CAPACITY; GRAPHITE OXIDE; EXCELLENT PERFORMANCE; SELECTIVE ADSORPTION; CO2/N-2 SELECTIVITY; POLYMER PRECURSOR</t>
  </si>
  <si>
    <t>The rapidly-increasing concentration of atmospheric carbon dioxide (CO2) gas has become one of the most pressing environmental concerns in recent years. CO2 capture has become a vital technical solution to minimize environmental CO2 emissions from various sources. The development of advanced adsorbents for effective CO2 adsorption is a growing area that has gained significant attention in the materials science field. Hence, in this review we systematically discuss carbonaceous materials including carbon allotropes (carbon nanotubes (CNTs) and graphene oxide (GO)), carbon aerogels (CAs), biochar, polymer-derived carbons, microporous carbons, and mesoporous carbons that are extensively utilized for CO2 uptakes. The functionalization of carbon materials that have also been reviewed here involved physical/chemical activations using activating agents (KOH, NaOH, K2CO3, and ZnCl2), doping (N, O, and S), amine modification, carboxylation (-COOH), hybrid/composites formation, and metal oxide impregnation. Studies demonstrated that these all modifications play a very essential role in enhancing the CO2 adsorption performance as compared to pristine carbons. It is well-acknowledged that the existence of extremely microporous network with ultra-high specific surface area exhibits a dominant role in enhanced CO2 capture. Among various functionalized carbon-based adsorbents, modified porous activated carbons proved an excellent adsorbent for efficient CO2 uptakes because of their brilliant textural properties and economical nature. Additionally, modified carbonaceous adsorbents possessed feasible isosteric heat of adsorption, excellent regeneration ability, and shows efficient selective CO2 adsorption over N-2. Besides, these studies also summarize future challenges and prospective research pathway that could be commenced for developing effectual adsorbent for an efficient CO2 storage application by considering various factors. (C) 2021 Elsevier Ltd. All rights reserved.</t>
  </si>
  <si>
    <t>Park, Soo-Jin/AAQ-9242-2020; KAMRAN, UROOJ/IQW-8852-2023</t>
  </si>
  <si>
    <t>Korea Sanhak Foundation (KSF); Korea Evaluation institute of Industrial Technology (KEIT) - Ministry of Trade, Industry &amp; Energy (MOTIE, Korea) [10083586]</t>
  </si>
  <si>
    <t>Korea Sanhak Foundation (KSF); Korea Evaluation institute of Industrial Technology (KEIT) - Ministry of Trade, Industry &amp; Energy (MOTIE, Korea)(Ministry of Trade, Industry &amp; Energy (MOTIE), Republic of Korea)</t>
  </si>
  <si>
    <t>This work supported by the Korea Sanhak Foundation (KSF) in 2020, entitled Development of high-performance carbon-based adsorption material technology to remove indoor harmful factors and supported by the Korea Evaluation institute of Industrial Technology (KEIT) through the Carbon Cluster Construction project [10083586, Development of petroleum based graphite fibers with ultra-high thermal conductivity] funded by the Ministry of Trade, Industry &amp; Energy (MOTIE, Korea).</t>
  </si>
  <si>
    <t>10.1016/j.jclepro.2020.125776</t>
  </si>
  <si>
    <t>QK3IZ</t>
  </si>
  <si>
    <t>WOS:000620275500009</t>
  </si>
  <si>
    <t>Burdova, H; Kwoczynski, Z; Nebeska, D; Al Souki, KS; Pilnaj, D; Grycova, B; Klemencova, K; Lestinsky, P; Kuran, P; Trogl, J</t>
  </si>
  <si>
    <t>Burdova, Hana; Kwoczynski, Zdenka; Nebeska, Diana; Al Souki, Karim Suhail; Pilnaj, Dominik; Grycova, Barbora; Klemencova, Katerina; Lestinsky, Pavel; Kuran, Pavel; Trogl, Josef</t>
  </si>
  <si>
    <t>The influence of diesel contaminated soil on Miscanthus x giganteus biomass thermal utilization and pyrolysis products composition</t>
  </si>
  <si>
    <t>Biomass; Combustion; Diesel contamination; Miscanthus; Pyrolysis</t>
  </si>
  <si>
    <t>BIO-OIL; CONVERSION; BIOENERGY; IMPACT</t>
  </si>
  <si>
    <t>The second-generation energy crop Miscanthus x giganteus (Mxg) demonstrated ability to produce adequate biomass yield even in marginal or contaminated soils. This renewable biomass can be utilized energetically or transformed into various biobased products and thus contribute to decrease of primary resources and fossil fuel use. To evaluate potential effects on energetic biomass properties Mxg was grown in diesel contaminated soils. Traces of total petroleum hydrocarbons were found solely in the leaves, however most likely resulting from air contamination. No differences were detected in the elemental composition of the raw biomass. Biomass com-bustion heat value reached average of 17.23 +/- 0.21 MJ kg(-1); contamination-originated leaves had slightly but significantly decreased heat values (14.41 +/- 1.10 MJ kg(-1)) while heat of other parts was comparable to control. Thermogravimetric curves, simulating thermic utilization processes, were comparable both under oxygen (combustion) and nitrogen (pyrolysis). No diesel impacts were observed on the pyrolysis products yield. Higher amounts of CH4, C2H6, C3H4, C3H6 and C3H8 were detected in the pyrolysis gas from aboveground biomass from contaminated soil. Diesel contamination decreased significantly biochar surface. Concentrations of acids and esters in biooil were increased on the expense of concentrations of furans in the case of samples from contam-inated soils. No significant effect on phenols and ketones concentrations in the biooil was observed. The amount of acetic acid, as the main biooil component, increased in the above- and below-ground plant parts along with the higher diesel concentrations in soil. Despite slight changes detected, the parameters of the biomass produced in diesel-contaminated soils present no obstacle to its energetic utilization and Mxg can be recommended for productive phytomanagement of such soils.</t>
  </si>
  <si>
    <t>[Burdova, Hana; Kwoczynski, Zdenka; Nebeska, Diana; Al Souki, Karim Suhail; Pilnaj, Dominik; Kuran, Pavel; Trogl, Josef] Univ JE Purkyne, Fac Environm, Pasteurova 3632-15, Usti Nad Labem 40096, Czech Republic; [Kwoczynski, Zdenka] ORLEN UniCRE Inc, Revolucni 84, Usti Nad Labem 40001, Czech Republic; [Grycova, Barbora; Klemencova, Katerina; Lestinsky, Pavel] VSB Tech Univ Ostrava, Inst Environm Technol, 17 Listopadu 2171-15, Ostrava 70800, Czech Republic</t>
  </si>
  <si>
    <t>University of Jan Evangelista Purkyne; Technical University of Ostrava</t>
  </si>
  <si>
    <t>Kwoczynski, Z (corresponding author), Univ JE Purkyne, Fac Environm, Pasteurova 3632-15, Usti Nad Labem 40096, Czech Republic.</t>
  </si>
  <si>
    <t>zdenka.kwoczynski@orlenunicre.cz</t>
  </si>
  <si>
    <t>Polanská Nebeská, Diana/V-2968-2018; Lestinsky, Pavel/AAE-7235-2021</t>
  </si>
  <si>
    <t>Polanská Nebeská, Diana/0000-0002-4388-5297; Lestinsky, Pavel/0000-0002-7946-7716; , Zdenka/0000-0001-6262-8686; Burdova, Hana/0000-0001-7868-3866; Al Souki, Karim/0000-0003-2919-8762</t>
  </si>
  <si>
    <t>Project-Improving the Quality of the Grant Competition and Teaching in Doctoral Study Programmes at UJEP [LM2018098]; Ministry of Industry and Trade of the Czech Republic; Ministry of Education, Youth and Sports of the Czech Republic;  [U21];  [LM2018124]</t>
  </si>
  <si>
    <t xml:space="preserve">Project-Improving the Quality of the Grant Competition and Teaching in Doctoral Study Programmes at UJEP; Ministry of Industry and Trade of the Czech Republic; Ministry of Education, Youth and Sports of the Czech Republic(Ministry of Education, Youth &amp; Sports - Czech Republic); ; </t>
  </si>
  <si>
    <t>Mainly, this output/grant has been co-financed under Project U21-Improving the Quality of the Grant Competition and Teaching in Doctoral Study Programmes at UJEP CZ.02.2.69/0.0/0.0/19_073/0016947. Partly, the publication is a result of the project which was carried out within the financial support of the Ministry of Industry and Trade of the Czech Republic with institutional support for long-term conceptual development of research organization. The author acknowledges the assistance provided by the Research Infrastructure NanoEnviCz, supported by the Ministry of Education, Youth and Sports of the Czech Republic under Project No. LM2018124, specifically for instrumentation the TPHs and pyrolysis oil analysis. The biomass pyrolysis and pyrolysis gas analysis were accomplished by using Large Research Infrastructure ENREGAT supported by Ministry of Education, Youth and Sports of the Czech Republic under project No. LM2018098.</t>
  </si>
  <si>
    <t>10.1016/j.jclepro.2023.136984</t>
  </si>
  <si>
    <t>F8NM9</t>
  </si>
  <si>
    <t>WOS:000984861200001</t>
  </si>
  <si>
    <t>Jurgelane, I; Locs, J</t>
  </si>
  <si>
    <t>Jurgelane, Inga; Locs, Janis</t>
  </si>
  <si>
    <t>Activated Carbon and Clay Pellets Coated with Hydroxyapatite for Heavy Metal Removal: Characterization, Adsorption, and Regeneration</t>
  </si>
  <si>
    <t>activated carbon; hydroxyapatite; pellets; heavy metals; adsorption; regeneration</t>
  </si>
  <si>
    <t>AQUEOUS-SOLUTIONS; NANO-HYDROXYAPATITE; IONS; BIOCHAR; LEAD; NANOCOMPOSITE; ADSORBENTS; CALCIUM; PB(II); NICKEL</t>
  </si>
  <si>
    <t>In the present work, activated-carbon-containing pellets were preparedby direct chemical activation of sawdust, using clays as a binder. The obtained pellets (ACC) were coated with hydroxyapatite (HAp) nanoparticles (ACC-HAp) to improve adsorption towards Pb(II), Cu(II), Zn(II), and Ni(II). The pellets were characterized by scanning electron microscopy (SEM), by Fourier transform infrared spectroscopy (FTIR), and with a gas sorptometer. The effect of pH, contact time, and initial concentration on adsorption performance was investigated. Additionally, desorption studies were performed, and the regeneration influence on compressive strength and repeated Pb(II) adsorption was investigated. The results showed that, after coating ACC pellets with HAp nanoparticles, the adsorption capacity increased for all applied heavy metal ions. Pb(II) was adsorbed the most, and the best results were achieved at pH 6. The adsorption process followed the pseudo-second-order kinetic model. The adsorption isotherm of Pb(II) is better fitted to the Langmuir model, showing the maximum adsorption capacity of 56 and 47 mg/g by ACC-HAp and ACC pellets, respectively. The desorption efficiency of Pb(II)-loaded ACC-HAp pellets increased by lowering the pH of the acid, resulting in the dissolution of the HAp coating. The best desorption results were achieved with HCl at pH 1 and 1.5. Therefore, the regeneration procedure consisted of desorption, rinsing with distilled water, and re-coating with HAp nanoparticles. After the regeneration process, the Pb(II) adsorption was not affected. However, the desorption stage within the regeneration process decreased the compressive strength of the pellets.</t>
  </si>
  <si>
    <t>[Jurgelane, Inga; Locs, Janis] Riga Tech Univ, Inst Gen Chem Engn, Fac Mat Sci &amp; Appl Chem, Rudolfs Cimdins Riga Biomat Innovat &amp; Dev Ctr RTU, Pulka 3, LV-1007 Riga, Latvia; [Locs, Janis] Headquarters Riga Tech Univ, Balt Biomat Ctr Excellence, LV-1048 Riga, Latvia</t>
  </si>
  <si>
    <t>Riga Technical University</t>
  </si>
  <si>
    <t>Jurgelane, I (corresponding author), Riga Tech Univ, Inst Gen Chem Engn, Fac Mat Sci &amp; Appl Chem, Rudolfs Cimdins Riga Biomat Innovat &amp; Dev Ctr RTU, Pulka 3, LV-1007 Riga, Latvia.</t>
  </si>
  <si>
    <t>inga.jurgelane@rtu.lv; janis.locs@rtu.lv</t>
  </si>
  <si>
    <t>Jurgelane, Inga/0000-0001-6862-1311; Locs, Janis/0000-0003-3162-7431</t>
  </si>
  <si>
    <t>European Regional Development Fund [1.1.1.2/VIAA/1/16/049]</t>
  </si>
  <si>
    <t>European Regional Development Fund(European Union (EU))</t>
  </si>
  <si>
    <t>This research was funded by the European Regional Development Fund within the Activity 1.1.1.2 Post-doctoral Research Aid of the Specific Aid Objective 1.1.1 To increase the research and innovative capacity of scientific institutions of Latvia and the ability to attract external financing, investing in human resources and infrastructure of the Operational Programme Growth and Employment (No. 1.1.1.2/VIAA/1/16/049).</t>
  </si>
  <si>
    <t>MAY 8</t>
  </si>
  <si>
    <t>10.3390/ma16093605</t>
  </si>
  <si>
    <t>G2SD6</t>
  </si>
  <si>
    <t>WOS:000987708500001</t>
  </si>
  <si>
    <t>Cui, HX; Luo, YL; Chen, J; Jin, M; Li, Y; Wang, ZL</t>
  </si>
  <si>
    <t>Cui, Haixing; Luo, Yongli; Chen, Jin; Jin, Min; Li, Yong; Wang, Zhenlin</t>
  </si>
  <si>
    <t>Straw return strategies to improve soil properties and crop productivity in a winter wheat-summer maize cropping system</t>
  </si>
  <si>
    <t>Tillage strategy; Carbon input; Soil physicochemical property; Soil microorganism; Annual crop yield</t>
  </si>
  <si>
    <t>POOL MANAGEMENT INDEX; ORGANIC-CARBON; MICROBIAL COMMUNITY; RESIDUE MANAGEMENT; ENZYME-ACTIVITIES; BIOCHAR ADDITION; SEMIARID REGION; NITRATE-N; YIELD; AGGREGATE</t>
  </si>
  <si>
    <t>Crop straw return is widely implemented in winter wheat and summer maize rotation systems. Nevertheless, research characterizing how different straw return methods affect soil properties and grain yield in this double cropping system has been limited. A fixed-site field trial was carried out from 2017 to 2020 to examine the impacts of four straw return methods on the annual changes of soil properties within the top 0-20 cm of soil and grain yield in a winter wheat-summer maize cropping system in North China. The four treatments were: (1) both wheat and maize straw removal (CK), (2) application of only maize straw (W0M1), (3) application of only wheat straw (W1M0), and (4) both wheat and maize straw application (W1M1). The cumulative carbon inputs under the four straw return methods ranged from 11.87 to 36.51 Mg ha-1, which led to changes in SOC stock of - 1.30-2.16 Mg ha-1 from 2017 to 2020. Straw return significantly increased the contents of soil organic carbon, mineral nitrogen and available phosphorus. In addition, the soil urease, alkaline phosphatase activities and microbial diversity under straw returning treatment were significantly higher than those in CK. Significant linear relationships existed between annual carbon inputs and soil nutrient contents. And annual straw return had cumulative effects on changes of soil properties. Straw return significantly increased grain yield in the doublecropping system, and significant correlations were observed between the annual changes of grain yield and soil properties. Overall, the W1M1 treatment was the most effective strategy for improving soil properties and crop yield. Return of maize straw alone also maintained relatively high soil fertility with significantly lower carbon inputs, which allows the unused wheat straw to be used for other purposes and maximize the utilization efficiency of all straw resources.</t>
  </si>
  <si>
    <t>[Cui, Haixing; Luo, Yongli; Jin, Min; Li, Yong; Wang, Zhenlin] Shandong Agr Univ, Coll Agron, Tai An 271018, Shandong, Peoples R China; [Cui, Haixing; Luo, Yongli; Chen, Jin; Jin, Min; Li, Yong; Wang, Zhenlin] Shandong Agr Univ, State Key Lab Crop Biol, Tai An 271018, Shandong, Peoples R China</t>
  </si>
  <si>
    <t>Shandong Agricultural University; Shandong Agricultural University</t>
  </si>
  <si>
    <t>Li, Y (corresponding author), Shandong Agr Univ, Coll Agron, Tai An 271018, Shandong, Peoples R China.;Li, Y (corresponding author), Shandong Agr Univ, State Key Lab Crop Biol, Tai An 271018, Shandong, Peoples R China.</t>
  </si>
  <si>
    <t>xmliyong@sdau.edu.cn</t>
  </si>
  <si>
    <t>Natural Science Foundation of Shandong Province [ZR2020QC106]; Shandong Mount Tai Program for Industrial Leading Talents [LJNY2015001]; National Key Research and Development Program of China [2017YFD0301001, 2016YFD0300403]</t>
  </si>
  <si>
    <t>Natural Science Foundation of Shandong Province(Natural Science Foundation of Shandong Province); Shandong Mount Tai Program for Industrial Leading Talents; National Key Research and Development Program of China</t>
  </si>
  <si>
    <t>The authors would like to thank Co-construction State Key Labora-tory of Wheat and Maize Crop Science, Henan Agricultural University for help with this study. This study was supported by the Natural Science Foundation of Shandong Province (grant no.: ZR2020QC106) , the Shandong Mount Tai Program for Industrial Leading Talents (LJNY2015001) , the National Key Research and Development Program of China (grant nos.: 2017YFD0301001 and 2016YFD0300403) .</t>
  </si>
  <si>
    <t>10.1016/j.eja.2021.126436</t>
  </si>
  <si>
    <t>YD8UW</t>
  </si>
  <si>
    <t>WOS:000740711500001</t>
  </si>
  <si>
    <t>Zhu, ZB; Xiang, MX; Shan, LL; He, T; Zhang, P</t>
  </si>
  <si>
    <t>Zhu, Zebing; Xiang, Mingxue; Shan, Lili; He, Tao; Zhang, Ping</t>
  </si>
  <si>
    <t>Effect of temperature on methylene blue removal with novel 2D-Magnetism titanium carbide</t>
  </si>
  <si>
    <t>MXene; Magnetic iron oxide; Nanocomposite; Cationic dye removal; High temperature; Removal mechanism</t>
  </si>
  <si>
    <t>AQUEOUS-SOLUTION; EFFICIENT REMOVAL; ORGANIC-DYES; ADSORPTION; OPTIMIZATION; COMPOSITE; MECHANISM; ADSORBENT; BEHAVIOR; BIOCHAR</t>
  </si>
  <si>
    <t>In this work, a novel two-dimensional MXene decorated with Fe3O4(2D-MX@Fe3O4) had been successfully synthesized via an in-situ growth method. The characteristic of nanomaterials was analyzed as well as the adsorption properties toward methylene blue (cationic dyes, MB) were investigated with various temperatures. The obtained complex 2D-MX@Fe3O4 exhibited a typical 2D lamellar structure with superparamagnetic characteristic (20.3 emu.g(-1)). Zeta potential measurement revealed a negative charged surface of 2D-MX@Fe3O4 at neutral medium, which was favorable for cationic dye removal. Moreover, the removal process presented an excellent decolorization at high temperature with 91.93% (55 degrees C) compared with other lower temperatures. Adsorption isotherm indicated the removal process of MB fitted well with Freundlich isotherm model at high temperature (40 and 55 degrees C) whereas Langmuir isotherm for that at low temperature (25 degrees C). Thermodynamic study indicated an exothermic and chemisorption process for MB removal, further indicating that the increase of temperature could remarkably promote the removal capacity of 2D-MX@Fe3O4. In addition, the removal mechanism at high or low temperature was investigated by XRD, FT-IR and XPS techniques. The abundant Ti-OH groups on 2D-MX@Fe3O4 surface played a dominant role in enhancing the MB decolorization through hydrogen bonding (Ti-OH center dot center dot center dot N) and electrostatic attraction at high temperature system, while surface adsorption via electrostatic interaction contributed the MB removal process in the case of 25 degrees C.</t>
  </si>
  <si>
    <t>[Zhu, Zebing; Shan, Lili] East China Jiaotong Univ, Sch Civil Engn &amp; Architecture, Nanchang 330013, Jiangxi, Peoples R China; [Xiang, Mingxue; He, Tao; Zhang, Ping] Nanchang Univ, Key Lab Poyang Lake Environm &amp; Resource Utilizat, Sch Resource Environm &amp; Chem Engn, Minist Educ,Environm Testing Ctr, Nanchang 330031, Jiangxi, Peoples R China</t>
  </si>
  <si>
    <t>East China Jiaotong University; Nanchang University</t>
  </si>
  <si>
    <t>Zhang, P (corresponding author), Nanchang Univ, Key Lab Poyang Lake Environm &amp; Resource Utilizat, Sch Resource Environm &amp; Chem Engn, Minist Educ,Environm Testing Ctr, Nanchang 330031, Jiangxi, Peoples R China.</t>
  </si>
  <si>
    <t>hitzzb@126.com; hitshanlili@163.com; zhangping@ncu.edu.cn</t>
  </si>
  <si>
    <t>National Nature Science Foundation of China [51608198, 21767018]; Natural Science Foundation for Distinguished Young Scholars of Jiangxi Province [20171BCB23017]; Postdoctoral Science Foundation of China [2017M184133]; Science and Technology Support Program of Jiangxi Province [20161BAB216138]; Earmarked Fund for Jiangxi Agriculture Research System [JXARS-01]</t>
  </si>
  <si>
    <t>National Nature Science Foundation of China(National Natural Science Foundation of China (NSFC)); Natural Science Foundation for Distinguished Young Scholars of Jiangxi Province; Postdoctoral Science Foundation of China(China Postdoctoral Science Foundation); Science and Technology Support Program of Jiangxi Province; Earmarked Fund for Jiangxi Agriculture Research System</t>
  </si>
  <si>
    <t>We would like to thank the support of Analysis and Test Center of Nanchang University for infrastructure and morphology characterizations. This project is financially supported by National Nature Science Foundation of China No. 51608198, No. 21767018, the Natural Science Foundation for Distinguished Young Scholars of Jiangxi Province No.20171BCB23017, the Postdoctoral Science Foundation of China No. 2017M184133 and Science and Technology Support Program of Jiangxi Province No. 20161BAB216138, and Earmarked Fund for Jiangxi Agriculture Research System No. JXARS-01.</t>
  </si>
  <si>
    <t>10.1016/j.jssc.2019.120989</t>
  </si>
  <si>
    <t>JP5VK</t>
  </si>
  <si>
    <t>WOS:000498331800011</t>
  </si>
  <si>
    <t>He, L; Tao, MZ; Liu, Z; Cao, Z; Zhu, JQ; Gao, J; van den Bergh, W; Chailleux, E; Huang, Y; Vasconcelos, K; Falchetto, AC; Balieu, R; Grenfell, J; Wilson, DJ; Valentin, J; Kowalski, KJ; Rzek, L; Gaspar, L; Ling, TQ; Ma, Y</t>
  </si>
  <si>
    <t>He, Liang; Tao, Mengzhe; Liu, Zhuang; Cao, Zhi; Zhu, Jiqing; Gao, Jie; van den Bergh, Wim; Chailleux, Emmanuel; Huang, Yue; Vasconcelos, Kamilla; Falchetto, Augusto Cannone; Balieu, Romain; Grenfell, James; Wilson, Douglas J.; Valentin, Jan; Kowalski, Karol J.; Rzek, Lidija; Gaspar, Laszlo; Ling, Tianqing; Ma, Yu</t>
  </si>
  <si>
    <t>Biomass valorization toward sustainable asphalt pavements: Progress and prospects</t>
  </si>
  <si>
    <t>Asphalt pavement; Biomass material; Bio-oil; Bio-fiber; Bio-filler</t>
  </si>
  <si>
    <t>HIGH-TEMPERATURE PERFORMANCE; STRAW COMPOSITE FIBER; LIFE-CYCLE ASSESSMENT; RICE HUSK ASH; BIO-OIL; RHEOLOGICAL PROPERTIES; KITCHEN WASTE; FOOD WASTE; FLY-ASH; BINDER</t>
  </si>
  <si>
    <t>To cope with the global climate crisis and assist in achieving the carbon neutrality, the use of biomass materials to fully or partially replace petroleum-based products and unrenewable resources is expected to become a widespread solution. Based on the analysis of the existing literature, this paper firstly classified biomass materials with potential application prospects in pavement engineering according to their application and summarized their respective preparation methods and characteristics. The pavement performance of asphalt mixtures with biomass materials was analyzed and summarized, and the economic and environmental benefits of bio-asphalt binder were evaluated. The analysis shows that pavement biomass materials with potential for practical appli-cation can be divided into three categories: bio-oil, bio-fiber, and bio-filler. Adding bio-oil to modify or extend the virgin asphalt binder can mostly improve the low temperature performance of asphalt binder. Adding styrene-butadienestyrene (SBS) or other preferable bio-components for composite modification will have a further improved effect. Most of the asphalt mixtures prepared by using bio-oil modified asphalt binders have improved the low temperature crack resistance and fatigue resistance of asphalt mixtures, but the high tem-perature stability and moisture resistance may decrease. As a rejuvenator, most bio-oils can restore the high and low temperature performance of aged asphalt and recycled asphalt mixture, and improve fatigue resistance. Adding bio-fiber could significantly improve the high temperature stability, low temperature crack resistance and moisture resistance of asphalt mixtures. Biochar as a bio-filler can slow down the asphalt aging process and some other bio-fillers can improve the high temperature stability and fatigue resistance of asphalt binders. Through calculation, it is found that the cost performance of bio-asphalt has the ability to surpass conventional asphalt and has economic benefits. The use of biomass materials for pavements not only reduces pollutants, but also reduces the dependence on petroleum-based products. It has significant environmental benefits and development potential.</t>
  </si>
  <si>
    <t>[He, Liang; Tao, Mengzhe; Liu, Zhuang; Ling, Tianqing; Ma, Yu] Chongqing Jiaotong Univ, Natl &amp; Local Joint Engn Res Ctr Transportat &amp; Civ, Chongqing 400074, Peoples R China; [Cao, Zhi; van den Bergh, Wim] Univ Antwerp, Fac Appl Engn, GZ352, Antwerp, Belgium; [Zhu, Jiqing] Swedish Natl Rd &amp; Transport Res Inst VTI, SE-58195 Linkoping, Sweden; [Gao, Jie] East China Jiaotong Univ, Sch Civil Engn &amp; Architecture, Nanchang 330013, Peoples R China; [Chailleux, Emmanuel] Univ Gustave Eiffel, MIT, Ifsttar, Route Bouaye CS4, F-44344 Bouguenais, France; [Huang, Yue] Univ Leeds, Inst Transport Studies, 34-40 Univ Rd, Leeds LS2 9JT, England; [Vasconcelos, Kamilla] Univ Sao Paulo, Polytech Sch, BR-05508070 Sao Paulo, Brazil; [Falchetto, Augusto Cannone] Aalto Univ, Dept Civil Engn, Espoo 02150, Finland; [Balieu, Romain] KTH Royal Inst Technol, Dept Civil &amp; Architectural Engn, Brinellvagen 23, S-11428 Stockholm, Sweden; [Grenfell, James] Australian Rd Res Board, Port Melbourne, Vic 3207, Australia; [Wilson, Douglas J.] Univ Auckland, Fac Engn, Dept Civil &amp; Environm Engn, Private Bag 92019, Auckland, New Zealand; [Valentin, Jan] Czech Tech Univ, Fac Civil Engn, Prague 16629 6, Czech Republic; [Kowalski, Karol J.] Warsaw Univ Technol, Inst Rd &amp; Bridges, Fac Civil Engn, PL-00637 Warsaw, Poland; [Rzek, Lidija] Slovenian Natl Bldg &amp; Civil Engn Inst, Dimiceva 12, Ljubljana, Slovenia; [Gaspar, Laszlo] KTI Inst Transport Sci, Pavement &amp; Bridge Ctr, H-1119 Budapest, Hungary</t>
  </si>
  <si>
    <t>Chongqing Jiaotong University; University of Antwerp; VTI; East China Jiaotong University; Universite Gustave-Eiffel; N8 Research Partnership; White Rose University Consortium; University of Leeds; Universidade de Sao Paulo; Aalto University; Royal Institute of Technology; University of Auckland; Czech Technical University Prague; Warsaw University of Technology</t>
  </si>
  <si>
    <t>He, L (corresponding author), Chongqing Jiaotong Univ, Natl &amp; Local Joint Engn Res Ctr Transportat &amp; Civ, Chongqing 400074, Peoples R China.;van den Bergh, W (corresponding author), Univ Antwerp, Fac Appl Engn, GZ352, Antwerp, Belgium.;Chailleux, E (corresponding author), Univ Gustave Eiffel, MIT, Ifsttar, Route Bouaye CS4, F-44344 Bouguenais, France.</t>
  </si>
  <si>
    <t>lianghe@cqjtu.edu.cn; wim.vandenbergh@uantwerpen.be; eux@univ-eiffel.fr</t>
  </si>
  <si>
    <t>; Huang, Yue/F-7197-2019</t>
  </si>
  <si>
    <t>HE, Liang/0000-0002-3682-3696; Huang, Yue/0000-0002-1220-6896</t>
  </si>
  <si>
    <t>National Natural Science Foundation of China [52278440, 52111530134]; China Education Association for International Exchange [2021090]; Inter-governmental S &amp; T Cooperation Project of China -Czech Republic [43-9]; Inter-governmental S &amp; T Cooperation Project of China -Poland [(37-13)]; Chongqing Natural Science Foundation [cstc2020jcyjmsxmX0431]</t>
  </si>
  <si>
    <t>National Natural Science Foundation of China(National Natural Science Foundation of China (NSFC)); China Education Association for International Exchange; Inter-governmental S &amp; T Cooperation Project of China -Czech Republic; Inter-governmental S &amp; T Cooperation Project of China -Poland; Chongqing Natural Science Foundation(Natural Science Foundation of Chongqing)</t>
  </si>
  <si>
    <t>This work was supported by National Natural Science Foundation of China (52278440, 52111530134) , China Education Association for International Exchange (2021090) , Inter-governmental S &amp; T Cooperation Project of China-Czech Republic (43-9) , Inter-governmental S &amp; T Cooperation Project of China -Poland (37-13) , Chongqing Natural Science Foundation (cstc2020jcyjmsxmX0431) . The authors acknowledge and thank Yuri Emmanuilovich Vasiliev from Moscow Automobile and Road Construction State Technical University for discussion and cooperation.</t>
  </si>
  <si>
    <t>10.1016/j.wasman.2023.03.035</t>
  </si>
  <si>
    <t>I2RG6</t>
  </si>
  <si>
    <t>WOS:001001301100001</t>
  </si>
  <si>
    <t>Huang, RX; Fang, C; Zhang, B; Tang, YZ</t>
  </si>
  <si>
    <t>Huang, Rixiang; Fang, Ci; Zhang, Bei; Tang, Yuanzhi</t>
  </si>
  <si>
    <t>Transformations of Phosphorus Speciation during (Hydro)thermal Treatments of Animal Manures</t>
  </si>
  <si>
    <t>HYDROTHERMAL CARBONIZATION; PYROLYSIS TEMPERATURE; SOIL; BIOCHAR; BIOMASS; EXTRACTION; CHEMISTRY; PH; AVAILABILITY; MECHANISMS</t>
  </si>
  <si>
    <t>Phosphorus (P) in animal manures is an important P pool for P recycling and reclamation. In recent years, thermochemical techniques have gained much interests for effective waste treatment and P recycling. This study comparatively characterized the transformation of P during two representative thermochemical treatments (pyrolysis and hydrothermal carbonization, HTC) of four animal manures (swine, chicken, beef, and dairy manures) by combining nuclear magnetic resonance spectroscopy, X-ray absorption spectroscopy, and sequential extraction. For both pyrolysis and HTC treatments, degradation of organic phosphate and crystallization of Ca phosphate minerals were observed and were highly dependent on treatment temperature. Extensive crystallization of Ca phosphate minerals occurred at temperatures above 450 degrees C during pyrolysis, compared to the lower temperature (175 and 225 degrees C) requirements during HTC. As a result, P was immobilized in the hydrochars and high temperature pyrochars, and was extracted primarily by HCl. Because Ca is the dominating P-complexing cation in all four manures, all manures showed similar P speciation and transformation behaviors during the treatments. Results from this work provided deeper insights into the thermochemical processes occurred during the pyrolysis and HTC treatments of biological wastes, as well as guidance for P reclamation and recycling from these wastes.</t>
  </si>
  <si>
    <t>[Huang, Rixiang; Fang, Ci; Zhang, Bei; Tang, Yuanzhi] Georgia Inst Technol, Sch Earth &amp; Atmospher Sci, 311 Ferst Dr, Atlanta, GA 30324 USA; [Fang, Ci] China Agr Univ, Coll Resources &amp; Environm Sci, Beijing 100193, Peoples R China</t>
  </si>
  <si>
    <t>University System of Georgia; Georgia Institute of Technology; China Agricultural University</t>
  </si>
  <si>
    <t>Tang, YZ (corresponding author), Georgia Inst Technol, Sch Earth &amp; Atmospher Sci, 311 Ferst Dr, Atlanta, GA 30324 USA.</t>
  </si>
  <si>
    <t>yuanzhi.tang@eas.gatech.edu</t>
  </si>
  <si>
    <t>Huang, Rixiang/P-4151-2015</t>
  </si>
  <si>
    <t>Huang, Rixiang/0000-0002-1843-710X</t>
  </si>
  <si>
    <t>National Science Foundation [1559087, 1605692, 1739884, ECCS-1542174]; U.S. Department of Energy, Office of Science, Office of Basic Energy Sciences [DE-AC02-76SF00515]; Directorate For Engineering; Div Of Chem, Bioeng, Env, &amp; Transp Sys [1605692] Funding Source: National Science Foundation; Directorate For Geosciences; Division Of Ocean Sciences [1559087] Funding Source: National Science Foundation</t>
  </si>
  <si>
    <t>National Science Foundation(National Science Foundation (NSF)); U.S. Department of Energy, Office of Science, Office of Basic Energy Sciences(United States Department of Energy (DOE)); Directorate For Engineering; Div Of Chem, Bioeng, Env, &amp; Transp Sys(National Science Foundation (NSF)NSF - Directorate for Engineering (ENG)); Directorate For Geosciences; Division Of Ocean Sciences(National Science Foundation (NSF)NSF - Directorate for Geosciences (GEO))</t>
  </si>
  <si>
    <t>This work is supported by National Science Foundation Grant Nos. 1559087, 1605692, and 1739884. We thank Drs. Ellery Ingall and Amelia Longo (Georgia Tech) for help with C and N content analysis and beamline scientist Dr. Matthew Latimer at SSRL Beamline 14-3 for help with experimental setup. Portions of this research were conducted at the Stanford Synchrotron Radiation Lightsource (SSRL). Use of the Stanford Synchrotron Radiation Lightsource, SLAC National Accelerator Laboratory, is supported by the U.S. Department of Energy, Office of Science, Office of Basic Energy Sciences under Contract No. DE-AC02-76SF00515. This work was performed in part at the Georgia Tech Institute for Electronics and Nanotechnology, a member of the National Nanotechnology Coordinated Infrastructure, which is supported by the National Science Foundation (Grant ECCS-1542174).</t>
  </si>
  <si>
    <t>10.1021/acs.est.7b05203</t>
  </si>
  <si>
    <t>FY9RA</t>
  </si>
  <si>
    <t>WOS:000427202700067</t>
  </si>
  <si>
    <t>Pap, S; Kirk, C; Bremner, B; Sekulic, MT; Shearer, L; Gibb, SW; Taggart, MA</t>
  </si>
  <si>
    <t>Pap, Sabolc; Kirk, Caroline; Bremner, Barbara; Sekulic, Maja Turk; Shearer, Lisa; Gibb, Stuart W.; Taggart, Mark A.</t>
  </si>
  <si>
    <t>Low-cost chitosan-calcite adsorbent development for potential phosphate removal and recovery from wastewater effluent</t>
  </si>
  <si>
    <t>Wastewater treatment; Critical resource management; Column study; Phosphate desorption; Secondary phosphorus fertiliser</t>
  </si>
  <si>
    <t>FIXED-BED COLUMN; LAYERED DOUBLE HYDROXIDES; AQUEOUS-SOLUTIONS; PHOSPHORUS REMOVAL; CRAB SHELL; ADSORPTION; BIOCHAR; MECHANISMS; KINETICS; PERFORMANCE</t>
  </si>
  <si>
    <t>Phosphorous (P) recovery from wastewater will become increasingly vital in the future as terrestrial rock phosphate deposits are expended. Effective management of P as a critical resource will require new techniques to recover P from wastewater, ideally in a form that can be used in agriculture as fertiliser. In this study, batch and fixed-bed column conditions were tested using a novel KOH deacetylated calcite-chitosan based adsorbent (CCM) for P removal from aqueous solutions and wastewater effluents. The unique characteristics of this adsorbent as a phosphate adsorbent were the result of rich surface functionality (amine and sulphur functional groups of the chitosan and proteins) and the CaCO3 content (providing donor ligands; and additionally beneficial if the material were used as fertiliser, buffering soil acidification caused by nitrogen application). The maximum P adsorption capacity was determined to be 21.36 mgP/g (at 22 degrees C) and the endodermic process reached equilibrium after 120 min. The experimental data was best described using a Langmuir isotherm and a pseudo-second order kinetic model. The diffusion kinetic analysis highlighted the importance of both film and intraparticle mass-transport. Material characterisation suggested that the adsorption process involved interactions between P and functional groups (mostly -NH3+) due to electrostatic interaction on the chitosan chain or involved ligand exchange with CO32-. Analysis of materials using X-Ray Powder Diffraction (XRPD) and Thermogravimetric Analysis (TGA) indicated a microprecipitation-type mechanism may occur through the formation of hydroxylapatite (Ca-5(PO4)(3)(OH)). Desorption studies demonstrated that the P-laden CCM (derived from crab carapace) had the potential to be reused in soil amendment as a slow-release P fertiliser. The effects of different operating parameters were explored in a fixed-bed column, and the experimental data fitted well to the Clark model (R-2 = 0.99). The CCM also showed excellent P adsorption potential from secondary and final wastewater effluent in dynamic conditions, even at low P concentrations. Finally, a scale-up approach with cost analysis was used to evaluate the price and parameters needed for a potential large-scale P recovery system using this adsorbent. (c) 2020 Elsevier Ltd. All rights reserved.</t>
  </si>
  <si>
    <t>[Pap, Sabolc; Bremner, Barbara; Shearer, Lisa; Gibb, Stuart W.; Taggart, Mark A.] Univ Highlands &amp; Isl, North Highland Coll, Environm Res Inst, Thurso KW14 7JD, Caithness, Scotland; [Pap, Sabolc; Sekulic, Maja Turk] Univ Novi Sad, Fac Tech Sci, Dept Environm Engn &amp; Occupat Safety &amp; Hlth, Trg Dositeja Obradovica 6, Novi Sad 21000, Serbia; [Kirk, Caroline] Univ Edinburgh, Sch Chem, David Brewster Rd, Edinburgh EH9 3FJ, Midlothian, Scotland</t>
  </si>
  <si>
    <t>UHI Millennium Institute; University of Novi Sad; University of Edinburgh</t>
  </si>
  <si>
    <t>Pap, S (corresponding author), Univ Highlands &amp; Isl, North Highland Coll, Environm Res Inst, Thurso KW14 7JD, Caithness, Scotland.</t>
  </si>
  <si>
    <t>szabolcs.pap@uhi.ac.uk</t>
  </si>
  <si>
    <t>Pap, Szabolcs/AAW-1903-2020; Turk Sekulic, Maja/ABC-5789-2021; Kirk, Caroline/H-2518-2012</t>
  </si>
  <si>
    <t>Pap, Szabolcs/0000-0001-7395-1913; Turk Sekulic, Maja/0000-0002-6624-0512; Kirk, Caroline/0000-0002-1601-0049</t>
  </si>
  <si>
    <t>INTERREG V B North-west Europe Programme [NWE 292]</t>
  </si>
  <si>
    <t>INTERREG V B North-west Europe Programme</t>
  </si>
  <si>
    <t>This work was undertaken as part of the 'Phos4You' Project (NWE 292) with financial support from the INTERREG V B North-west Europe Programme. Authors are also thankful to Rebecca Rae for supporting FTIR and TGA analysis, Denny Morrison (Scottish Water) for provision of the wastewater effluent and Cedric Mebarki and VeoliaT Water Technologies UK for their help in pilot plant design, supply and construction.</t>
  </si>
  <si>
    <t>10.1016/j.watres.2020.115573</t>
  </si>
  <si>
    <t>KZ9HB</t>
  </si>
  <si>
    <t>WOS:000523569000041</t>
  </si>
  <si>
    <t>Su, GM; Xiong, JH; Li, QS; Luo, SY; Zhang, YP; Zhong, TH; Harper, DP; Tang, ZG; Xie, LK; Chai, XJ; Zhang, LP; Wu, CH; Du, GB; Wang, SQ; Xu, KM</t>
  </si>
  <si>
    <t>Su, Ganmao; Xiong, Jinhui; Li, Qiushi; Luo, Siyao; Zhang, Yupeng; Zhong, Tuhua; Harper, David P.; Tang, Zhenguan; Xie, Linkun; Chai, Xijuan; Zhang, Lianpeng; Wu, Chunhua; Du, Guanben; Wang, Siqun; Xu, Kaimeng</t>
  </si>
  <si>
    <t>Gaseous formaldehyde adsorption by eco-friendly, porous bamboo carbon microfibers obtained by steam explosion, carbonization, and plasma activation</t>
  </si>
  <si>
    <t>Porous bamboo carbon microfibers; Carbonization; Plasma activation; Gaseous formaldehyde adsorption; Synergistic modification</t>
  </si>
  <si>
    <t>PYROLYSIS TEMPERATURE; NONTHERMAL PLASMA; REMOVAL; OXIDATION; OXYGEN; BIOMASS; ACID; ADSORBENTS; BIOCHAR; FIBERS</t>
  </si>
  <si>
    <t>To develop an eco-friendly biomass adsorbent for indoor formaldehyde, porous bamboo carbon microfibers (BCMFs) with different types and contents of oxygen (O)-containing and nitrogen (N)-containing functional groups were firstly prepared by combining high-pressure steam explosion, carbonization, and plasma activation. The BCMF adsorbents were characterized, and their adsorption performance and mechanism were evaluated and theoretically calculated. BCMF carbonized at 800 degrees C (BCMF-800) showed the highest specific surface area of 526.862 m2 g- 1. The surfaces of the BCMFs were etched, with many additional micro/nanoscale pores and cavities. Functional groups, including O-C--O, C-O, C--O, quaternary N, oxidized N, pyridinic N, amine N, and pyrrolic N were successfully introduced by plasma activation at various powers and atmospheres. BCMF-800 samples activated by O2 plasma at 240 W (BCMF-800-O-240) and by N2 at 120 W (BCMF-800-N-120) exhibi-ted the highest formaldehyde adsorption capacities (179.53 mg g- 1 and 205.28 mg g-1), which were 85.90 % and 112.50 % higher than that of BCMF-800, respectively. The samples introduced by carboxyl and pyrrolic N showed the highest adsorption energies (-14.54 kcal mol-1 and-11.58 kcal mol-1) with an increase of 83.82 % and 46.40 %, respectively, compared with the control, which were proved to be the optimal O-containing and N-containing functional groups for enhancing formaldehyde adsorption. This work provides a new insight into the natural biomass-based adsorbents for gaseous formaldehyde with a clean and eco-friendly preparation and modification process.</t>
  </si>
  <si>
    <t>[Su, Ganmao; Li, Qiushi; Luo, Siyao; Zhang, Yupeng; Xie, Linkun; Chai, Xijuan; Zhang, Lianpeng; Du, Guanben; Wang, Siqun; Xu, Kaimeng] Southwest Forestry Univ, Int Joint Res Ctr Biomass Mat, Yunnan Prov Key Lab Wood Adhes &amp; Glued Prod, Kunming 650224, Peoples R China; [Xiong, Jinhui; Xie, Linkun; Chai, Xijuan; Wu, Chunhua; Du, Guanben; Xu, Kaimeng] Southwest Forestry Univ, Minist Educ, Key Lab Forestry Resources Convers &amp; Utilizat Sout, Kunming 650224, Peoples R China; [Zhong, Tuhua] Int Ctr Bamboo &amp; Rattan, Beijing 100102, Peoples R China; [Harper, David P.; Wang, Siqun] Univ Tennessee, Ctr Renewable Carbon, Knoxville, TN 37996 USA; [Tang, Zhenguan] Georgia Inst Technol, Sch Chem &amp; Biomol Engn, Atlanta, GA 30332 USA</t>
  </si>
  <si>
    <t>Southwest Forestry University - China; Southwest Forestry University - China; International Centre for Bamboo &amp; Rattan; University of Tennessee System; University of Tennessee Knoxville; UT Institute of Agriculture; University System of Georgia; Georgia Institute of Technology</t>
  </si>
  <si>
    <t>Du, GB; Wang, SQ; Xu, KM (corresponding author), Southwest Forestry Univ, Int Joint Res Ctr Biomass Mat, Yunnan Prov Key Lab Wood Adhes &amp; Glued Prod, Kunming 650224, Peoples R China.</t>
  </si>
  <si>
    <t>Guanben@swfu.edu.cn; swang@utk.edu; xukm007@163.com</t>
  </si>
  <si>
    <t>Harper, David/S-5586-2016</t>
  </si>
  <si>
    <t>Harper, David/0000-0003-2783-5406</t>
  </si>
  <si>
    <t>National Natural Science Foundation of China (NSFC) [32060381, 32160414]; Applied Basic Research Programs of Yunnan Province [202201AT070058, 2019FB067]; Scientific Research Funds of Educational Committee of Yunnan Province [2022Y552]; High Level Innovative One-Ten-Thousand Youth Talents of Yunnan Province [YNWR-QNBJ-2020- 203, D21027]; USDA National Institute of Food and Agriculture [1012359]; Sungrant Regional Program of South Dakota State University [A18-4000659]</t>
  </si>
  <si>
    <t>National Natural Science Foundation of China (NSFC)(National Natural Science Foundation of China (NSFC)); Applied Basic Research Programs of Yunnan Province; Scientific Research Funds of Educational Committee of Yunnan Province; High Level Innovative One-Ten-Thousand Youth Talents of Yunnan Province; USDA National Institute of Food and Agriculture(United States Department of Agriculture (USDA)); Sungrant Regional Program of South Dakota State University</t>
  </si>
  <si>
    <t>The work was financially supported by the National Natural Science Foundation of China (NSFC) (32060381, 32160414) , the Applied Basic Research Programs of Yunnan Province (202201AT070058, 2019FB067) , the Scientific Research Funds of Educational Committee of Yunnan Province (2022Y552) , the High Level Innovative One -Ten-Thousand Youth Talents of Yunnan Province (YNWR-QNBJ-2020- 203) , 111 Project (D21027) , the USDA National Institute of Food and Agriculture (1012359) , and the Sungrant Regional Program of South Dakota State University (A18-4000659) . We also would like to sincerely appreciate the guidance and help of Haijiao Xie (xiehaijiao@shiyanjia.com ) for the theoretical calculation from Hanzhou Yanqu Information Technology Co. Ltd. The company address is Y2, 2nd Floor, Building 2, Xixi Legu Creative Pioneering Park, No. 712 Wen'er West Road, Xihu- District, Hangzhou City, Zhejiang Province, 310003, P. R. O. C.</t>
  </si>
  <si>
    <t>10.1016/j.cej.2022.140686</t>
  </si>
  <si>
    <t>C7LK8</t>
  </si>
  <si>
    <t>WOS:000963688000001</t>
  </si>
  <si>
    <t>Cheng, Y; Yang, S; Tao, E; Liu, L; Wang, D; Qian, J</t>
  </si>
  <si>
    <t>Cheng, Y.; Yang, S.; Tao, E.; Liu, L.; Wang, D.; Qian, J.</t>
  </si>
  <si>
    <t>1T/2H mixed phase MoS2 in-situ grown on the surface of montmorillonite for selectively removing Pb2+</t>
  </si>
  <si>
    <t>MATERIALS TODAY CHEMISTRY</t>
  </si>
  <si>
    <t>1T/2H MoS2; Montmorillonite with filling Na; Defect; Uniform dispersion; Adsorption</t>
  </si>
  <si>
    <t>PHOTOCATALYTIC ACTIVITY; ADSORPTION BEHAVIOR; PB(II); ENHANCEMENT; NANOSHEETS; REDUCTION; BIOCHAR; OXIDE; DFT</t>
  </si>
  <si>
    <t>Molybdenum disulfide (MoS2), as a kind of adsorbent, can selectively remove Pb2+ from water. However, agglomeration and fewer active S sites are the two factors that spoil the adsorption performance of MoS2. In order to solve these problems, a new type of adsorbent: 1T/2H mixed-phase MoS2 (D-MoS2)/ montmorillonite composites (D-Mt) are proposed via the one-step hydrothermal method, associated with filling cations. Among them, S defects are intentionally introduced to promote the conversion of the 2H phase in MoS2 into 1T phase, contributing by adding an excessive amount of CH4N2S and using the hydrothermal method. Moreover, owing to filling with Na+, D-MoS2 is uniformly dispersed driven by electrostatic force. Consequently, D-Mt has a large density of edge active sites, contributing to a greatly improved adsorption capacity with 175.57 mg/g, which can be attributed to the different growth directions of MoS2 nanosheets and its unique defect structure as well as the inhibited masking effect on -OH that existing on the edge of montmorillonite. Additionally, the adsorption mechanism is confirmed via theoretical calculations, which suggests that there are electron transfers between O 2p, S 3p and Pb 6p, indicating that Pb2+ could be adsorbed via three paths, including interlayer ion exchange, -OH on the edge as well as S defects in D-Mt. (C) 2022 Elsevier Ltd. All rights reserved.</t>
  </si>
  <si>
    <t>[Cheng, Y.; Yang, S.; Tao, E.; Liu, L.] Bohai Univ, Coll Chem &amp; Mat Engn, Liaoning Key Lab Surface Functionalizat Titanium, Jinzhou 121013, Liaoning, Peoples R China; [Wang, D.] Bohai Univ, Envirommental Res Inst, Jinzhou 121013, Liaoning, Peoples R China; [Tao, E.] Bohai Univ, Ocean Res Inst, Jinzhou 121013, Liaoning, Peoples R China; [Qian, J.] Liaoning Shihua Univ, Coll Chem &amp; Mat Sci, Fushun 113006, Peoples R China</t>
  </si>
  <si>
    <t>Bohai University; Bohai University; Bohai University; Liaoning Petrochemical University</t>
  </si>
  <si>
    <t>Yang, S; Tao, E (corresponding author), Bohai Univ, Coll Chem &amp; Mat Engn, Liaoning Key Lab Surface Functionalizat Titanium, Jinzhou 121013, Liaoning, Peoples R China.;Tao, E (corresponding author), Bohai Univ, Ocean Res Inst, Jinzhou 121013, Liaoning, Peoples R China.</t>
  </si>
  <si>
    <t>yangshuyi@bhu.edu.cn; etao@bhu.edu.cn</t>
  </si>
  <si>
    <t>Open Fund of Institute of Ocean Research, Bohai University [201854, 2018020190-301, LQ2020011, BDHYYJY2021005]; National Natural Science Foundation of China [21878024]; Innovation Team Project of Liaoning Province [LT2015001]; Innovation Team Project of Liaoning Higher University [2018479-14]</t>
  </si>
  <si>
    <t>Open Fund of Institute of Ocean Research, Bohai University; National Natural Science Foundation of China(National Natural Science Foundation of China (NSFC)); Innovation Team Project of Liaoning Province; Innovation Team Project of Liaoning Higher University</t>
  </si>
  <si>
    <t>Funding: The research was supported by Liaoning Province (Jinzhou) Fur Green Manufacturing Industry Technology Innovation Strategic Alliance [201854] , Research on resource recycling technol-ogy of tanned chromium-containing waste dander [2018020190-301] . The 'Seedling' Project named 'Research on Graphene-based 3D Material Construction and Key Technologies for Industrialization Application' for Youth Science and Technology Talents of Education Department of Liaoning Province [LQ2020011] , Environmental Risk Analysis of Heavy Metals in Jinzhou Coastal Zone and Research on Advanced Treatment of Lead [BDHYYJY2021005] (This study were supported by the Open Fund of Institute of Ocean Research, Bohai University) , National Natural Science Foundation of China [21878024] , Innovation Team Project of Liaoning Province [LT2015001] , and Innovation Team Project of Liaoning Higher Uni-versity [2018479-14] .</t>
  </si>
  <si>
    <t>2468-5194</t>
  </si>
  <si>
    <t>MATER TODAY CHEM</t>
  </si>
  <si>
    <t>Mater. Today Chem.</t>
  </si>
  <si>
    <t>10.1016/j.mtchem.2022.100858</t>
  </si>
  <si>
    <t>2R3CV</t>
  </si>
  <si>
    <t>WOS:000820990100011</t>
  </si>
  <si>
    <t>Greene, JM; Gulden, J; Wood, G; Huesemann, M; Quinn, JC</t>
  </si>
  <si>
    <t>Greene, Jonah M.; Gulden, Jascha; Wood, Geoffrey; Huesemann, Michael; Quinn, Jason C.</t>
  </si>
  <si>
    <t>Techno-economic analysis and global warming potential of a novel offshore macroalgae biorefinery</t>
  </si>
  <si>
    <t>ALGAL RESEARCH-BIOMASS BIOFUELS AND BIOPRODUCTS</t>
  </si>
  <si>
    <t>Techno-economic assessment; Global warming potential; Macroalgae biorefinery; Carbon-emitting potential; Offshore cultivation; Free-floating structure</t>
  </si>
  <si>
    <t>HYDROTHERMAL LIQUEFACTION; RENEWABLE DIESEL; BULL KELP; CYCLE; PATHWAYS</t>
  </si>
  <si>
    <t>The success of a large scale macroalgae-based biorefinery is dependent on the demonstration of favorable system economics and environmental sustainability. This study uses detailed process modeling to quantify the mass and energy flows through the various unit operations required for a novel free-floating macroalgae biorefinery concept. The modular process model served as the foundation for the techno-economic and global warming potential analyses used to quantify the sustainability of the proposed concept. This work includes detailed techno-economic results for a complete macroalgae cultivation and conversion system with multiple hatchery configurations and several emerging technologies. System optimization was achieved through the evaluation of various technology options for each unit operation. Technologies considered include traditional twine and textile substrate hatchery configurations, drone assisted seeding and biomass transport, mechanized line seeding and harvesting, adhesive spore mixtures that simplify seeding operations and improve hatchery energetics, and hydrothermal liquefaction to produce upgradable biocrude. Outputs from the system include renewable diesel (R100), naphtha, biochar, nitrogen and phosphorus fertilizers, and aqueous/solid waste streams. Three different system pathways were explored, yielding a biomass production cost ranging from $210 to $565 per dry metric ton and a minimum fuel selling price from $1.35 to $2.91 per liter of gasoline equivalent. Stochastic manipulation of the process model and sensitivity analyses support these results. The global warming potential analysis shows net greenhouse gas emissions ranging from 14 to 29 gCO(2)-eq MJ(-1), supported by stochastic and sensitivity analyses. The recommendations from this work highlight critical areas for research and development investment such that a sustainable macroalgae cultivation and conversion system can be realized.</t>
  </si>
  <si>
    <t>[Greene, Jonah M.; Quinn, Jason C.] Colorado State Univ, 430 N Coll Ave, Ft Collins, CO 80521 USA; [Gulden, Jascha] Reliance Labs, 1240 W Sims Way, Port Townsend, WA 98368 USA; [Wood, Geoffrey] Composite Recycling Technol Ctr, 2220 W 18th St, Port Angeles, WA 98363 USA; [Huesemann, Michael] Pacific Northwest Natl Lab, Marine Sci Lab, 1529 West Sequim Bay Rd, Sequim, WA 98382 USA</t>
  </si>
  <si>
    <t>Colorado State University; United States Department of Energy (DOE); Pacific Northwest National Laboratory</t>
  </si>
  <si>
    <t>Quinn, JC (corresponding author), Colorado State Univ, 1374 Campus Delivery, Ft Collins, CO 80524 USA.</t>
  </si>
  <si>
    <t>jason.quinn@colostate.edu</t>
  </si>
  <si>
    <t>United States Department of Energy [DE-AR0000913]; ARPA-e [DE-AR0000913]; MARINER Project [DE-AR0000913]</t>
  </si>
  <si>
    <t>United States Department of Energy(United States Department of Energy (DOE)); ARPA-e; MARINER Project</t>
  </si>
  <si>
    <t>The author would like to acknowledge Colorado State University and Dr. Jason Quinn for providing the tools and motivation for this work. In addition, the United States Department of Energy, ARPA-e, and the MARINER Project for funding this work (Award #DE-AR0000913). Furthermore, the author would like to Jonathan Whiting with Pacific Northwest National Labs, Thomas Mumford with Marine Agronomics LLC, and Solomon Yim with Oregon State University for their expertise and input. The author would like to thank Jesse Cruce for his assistance and expertise regarding the construction of the HTL model. Finally, the author would like to thank David, Donna, and Josh Greene for their endless support and Danna Quinn for editing support.</t>
  </si>
  <si>
    <t>2211-9264</t>
  </si>
  <si>
    <t>ALGAL RES</t>
  </si>
  <si>
    <t>Algal Res.</t>
  </si>
  <si>
    <t>10.1016/j.algal.2020.102032</t>
  </si>
  <si>
    <t>NZ2YK</t>
  </si>
  <si>
    <t>WOS:000576964400009</t>
  </si>
  <si>
    <t>Vastyl, M; Jankovska, Z; Cruz, GJF; Matejova, L</t>
  </si>
  <si>
    <t>Vastyl, Michal; Jankovska, Zuzana; Francisco Cruz, Gerardo Juan; Matejova, Lenka</t>
  </si>
  <si>
    <t>A case study on microwave pyrolysis of waste tyres and cocoa pod husk; effect on quantity and quality of utilizable products</t>
  </si>
  <si>
    <t>Microwave pyrolysis; Scrap tyres; Agricultural biomass; Cocoa pod husk; Energy; Microporous adsorbent</t>
  </si>
  <si>
    <t>ASSISTED PYROLYSIS; AREA DISTRIBUTIONS; PORE VOLUME; BIOMASS; GRAPHENE; BIOCHAR; CARBON; ELECTRODES; EVOLUTION; CELLULOSE</t>
  </si>
  <si>
    <t>Disposal of huge amounts of diverse wastes for reduced costs accompanied with gaining of energy and valuable chemicals is an eager topic in waste-to-energy and fuel business. Microwave pyrolysis is a thermochemical route providing such benefits. Waste scrap tyres (ST) and cocoa pod husk (CPH) as polymer and biomass representatives were pyrolyzed in microwave reactor at 440 W power for 30 min. Quantity and quality of pyrolysis products (gas, oil, and carbon black) were investigated. It was revealed, while set microwave pyrolysis conditions are sufficient for maximum decomposition of ST to pyrolysis products, it is necessary to optimize them for CPH. The gas produced by microwave pyrolysis of ST contains more H-2 and CH4 than from conventional pyrolysis, thus, microwave pyrolysis is an effective tool for production of a fuel gas. The oil obtained by ST microwave pyrolysis is a complex mixture of mostly nonpolar aromatic compounds (toluene, benzene, limonene, styrene, oxylene), while the oil obtained by CPH microwave pyrolysis contains mainly p-cresol, phenol and its derivatives. The ST-derived carbon black shows a well-established large-volume mesoporous-macroporous structure. The CPH-derived carbon black is a low-volume macroporous material with very well-developed microporosity. A higher gross calorific value of microwave ST-derived carbon black in comparison to conventionally prepared one is caused by its higher graphitization rate. Since the surface of ST-derived carbon black is more polar than CPHderived one and with respect to chemical purity, it could be more suitable adsorbent for polar volatile organic compounds from gaseous emissions. It is necessary to develop a microporosity in ST-derived carbon black.</t>
  </si>
  <si>
    <t>[Vastyl, Michal; Jankovska, Zuzana; Matejova, Lenka] VSB Tech Univ Ostrava, Inst Environm Technol, CEET, 17 Listopadu 15-2172, Ostrava 70800, Czech Republic; [Jankovska, Zuzana] VSB Tech Univ Ostrava, Fac Mat Sci &amp; Technol, Dept Chem, 17 Listopadu 15-2172, Ostrava 70800, Czech Republic; [Francisco Cruz, Gerardo Juan] Univ Nacl Tumbes, Dept Ingn Forestal &amp; Gest Ambiental, Fac Ciencias Agr, Ciudad Univ S-N Pampa Grande, Tumbes, Peru</t>
  </si>
  <si>
    <t>Technical University of Ostrava; Technical University of Ostrava; Universidad Nacional de Tumbes</t>
  </si>
  <si>
    <t>Jankovska, Z (corresponding author), VSB Tech Univ Ostrava, Inst Environm Technol, CEET, 17 Listopadu 15-2172, Ostrava 70800, Czech Republic.</t>
  </si>
  <si>
    <t>zuzana.jankovska@vsb.cz</t>
  </si>
  <si>
    <t>Vastyl, Michal/AAC-3472-2021</t>
  </si>
  <si>
    <t>Cruz, Gerardo/0000-0001-6096-0183; Vastyl, Michal/0000-0002-0379-5860</t>
  </si>
  <si>
    <t>ERDF Institute of Environmental Technology -Excellent Research [CZ.02.1.01/0.0/0.0/16_019/0000853]; Ministry of Education, Youth and Sports of the Czech Republic [LM2018098]; FONDECYT-CONCYTEC [3982019-FONDECYT]</t>
  </si>
  <si>
    <t>ERDF Institute of Environmental Technology -Excellent Research; Ministry of Education, Youth and Sports of the Czech Republic(Ministry of Education, Youth &amp; Sports - Czech Republic); FONDECYT-CONCYTEC</t>
  </si>
  <si>
    <t>This work was supported from ERDF Institute of Environmental Technology -Excellent Research [No. CZ.02.1.01/0.0/0.0/16_019/0000853]. Experimental results were accomplished using Large Research Infrastructure ENREGAT supported by the Ministry of Education, Youth and Sports of the Czech Republic [project No. LM2018098]. The financial support of the FONDECYT-CONCYTEC contract N. 3982019-FONDECYT is also acknowledged. Special thank is aimed at our colleagues Dr. Pavel Le.stinsky from IET VSB-TUO for laboratory support and fruitful discussions related to pyrolysis, and Dr. Pavlina Peikertova from CNT VSB-TUO for Raman spectroscopy measurements.</t>
  </si>
  <si>
    <t>10.1016/j.jece.2021.106917</t>
  </si>
  <si>
    <t>WOS:000730999300008</t>
  </si>
  <si>
    <t>Publication Years</t>
  </si>
  <si>
    <t>Record Count</t>
  </si>
  <si>
    <t>% of 1,897</t>
  </si>
  <si>
    <t>Document Types</t>
  </si>
  <si>
    <t>Review Article</t>
  </si>
  <si>
    <t>Proceeding Paper</t>
  </si>
  <si>
    <t>Early Access</t>
  </si>
  <si>
    <t>Book Chapters</t>
  </si>
  <si>
    <t>Data Paper</t>
  </si>
  <si>
    <t>Retracted Publication</t>
  </si>
  <si>
    <t>Web of Science Categories</t>
  </si>
  <si>
    <t>Engineering Environmental</t>
  </si>
  <si>
    <t>Engineering Chemical</t>
  </si>
  <si>
    <t>Materials Science Multidisciplinary</t>
  </si>
  <si>
    <t>Green Sustainable Science Technology</t>
  </si>
  <si>
    <t>Engineering Civil</t>
  </si>
  <si>
    <t>Construction Building Technology</t>
  </si>
  <si>
    <t>Chemistry Multidisciplinary</t>
  </si>
  <si>
    <t>Biotechnology Applied Microbiology</t>
  </si>
  <si>
    <t>Chemistry Physical</t>
  </si>
  <si>
    <t>Ecology</t>
  </si>
  <si>
    <t>Physics Applied</t>
  </si>
  <si>
    <t>Geosciences Multidisciplinary</t>
  </si>
  <si>
    <t>Agriculture Multidisciplinary</t>
  </si>
  <si>
    <t>Meteorology Atmospheric Sciences</t>
  </si>
  <si>
    <t>Physics Condensed Matter</t>
  </si>
  <si>
    <t>Chemistry Analytical</t>
  </si>
  <si>
    <t>Public Environmental Occupational Health</t>
  </si>
  <si>
    <t>Materials Science Composites</t>
  </si>
  <si>
    <t>Toxicology</t>
  </si>
  <si>
    <t>Metallurgy Metallurgical Engineering</t>
  </si>
  <si>
    <t>Engineering Geological</t>
  </si>
  <si>
    <t>Engineering Multidisciplinary</t>
  </si>
  <si>
    <t>Nanoscience Nanotechnology</t>
  </si>
  <si>
    <t>Chemistry Applied</t>
  </si>
  <si>
    <t>Geochemistry Geophysics</t>
  </si>
  <si>
    <t>Thermodynamics</t>
  </si>
  <si>
    <t>Biochemistry Molecular Biology</t>
  </si>
  <si>
    <t>Engineering Mechanical</t>
  </si>
  <si>
    <t>Food Science Technology</t>
  </si>
  <si>
    <t>Engineering Electrical Electronic</t>
  </si>
  <si>
    <t>Materials Science Coatings Films</t>
  </si>
  <si>
    <t>Materials Science Paper Wood</t>
  </si>
  <si>
    <t>Chemistry Inorganic Nuclear</t>
  </si>
  <si>
    <t>Computer Science Information Systems</t>
  </si>
  <si>
    <t>Geography Physical</t>
  </si>
  <si>
    <t>Instruments Instrumentation</t>
  </si>
  <si>
    <t>Nuclear Science Technology</t>
  </si>
  <si>
    <t>Regional Urban Planning</t>
  </si>
  <si>
    <t>Transportation Science Technology</t>
  </si>
  <si>
    <t>Crystallography</t>
  </si>
  <si>
    <t>Geography</t>
  </si>
  <si>
    <t>Limnology</t>
  </si>
  <si>
    <t>Marine Freshwater Biology</t>
  </si>
  <si>
    <t>Materials Science Biomaterials</t>
  </si>
  <si>
    <t>Mineralogy</t>
  </si>
  <si>
    <t>Mining Mineral Processing</t>
  </si>
  <si>
    <t>Agriculture Dairy Animal Science</t>
  </si>
  <si>
    <t>Anthropology</t>
  </si>
  <si>
    <t>Archaeology</t>
  </si>
  <si>
    <t>Architecture</t>
  </si>
  <si>
    <t>Biodiversity Conservation</t>
  </si>
  <si>
    <t>Biophysics</t>
  </si>
  <si>
    <t>Computer Science Interdisciplinary Applications</t>
  </si>
  <si>
    <t>Computer Science Theory Methods</t>
  </si>
  <si>
    <t>Development Studies</t>
  </si>
  <si>
    <t>Economics</t>
  </si>
  <si>
    <t>Education Scientific Disciplines</t>
  </si>
  <si>
    <t>Genetics Heredity</t>
  </si>
  <si>
    <t>Materials Science Characterization Testing</t>
  </si>
  <si>
    <t>Materials Science Textiles</t>
  </si>
  <si>
    <t>Physics Multidisciplinary</t>
  </si>
  <si>
    <t>Acoustics</t>
  </si>
  <si>
    <t>Agricultural Economics Policy</t>
  </si>
  <si>
    <t>Automation Control Systems</t>
  </si>
  <si>
    <t>Education Educational Research</t>
  </si>
  <si>
    <t>Engineering Industrial</t>
  </si>
  <si>
    <t>Entomology</t>
  </si>
  <si>
    <t>Evolutionary Biology</t>
  </si>
  <si>
    <t>Infectious Diseases</t>
  </si>
  <si>
    <t>Mathematics Applied</t>
  </si>
  <si>
    <t>Mycology</t>
  </si>
  <si>
    <t>Physics Atomic Molecular Chemical</t>
  </si>
  <si>
    <t>Physics Fluids Plasmas</t>
  </si>
  <si>
    <t>Physics Nuclear</t>
  </si>
  <si>
    <t>Public Administration</t>
  </si>
  <si>
    <t>CHINESE ACADEMY OF SCIENCES</t>
  </si>
  <si>
    <t>UNIVERSITY OF CALIFORNIA SYSTEM</t>
  </si>
  <si>
    <t>NATIONAL UNIVERSITY OF SINGAPORE</t>
  </si>
  <si>
    <t>INDIAN INSTITUTE OF TECHNOLOGY SYSTEM IIT SYSTEM</t>
  </si>
  <si>
    <t>EGYPTIAN KNOWLEDGE BANK EKB</t>
  </si>
  <si>
    <t>HONG KONG POLYTECHNIC UNIVERSITY</t>
  </si>
  <si>
    <t>UNITED STATES DEPARTMENT OF AGRICULTURE USDA</t>
  </si>
  <si>
    <t>HUNAN AGRICULTURAL UNIVERSITY</t>
  </si>
  <si>
    <t>HUNAN UNIVERSITY</t>
  </si>
  <si>
    <t>UNIVERSITY OF CHINESE ACADEMY OF SCIENCES CAS</t>
  </si>
  <si>
    <t>MINISTRY OF AGRICULTURE RURAL AFFAIRS</t>
  </si>
  <si>
    <t>TSINGHUA UNIVERSITY</t>
  </si>
  <si>
    <t>ZHEJIANG UNIVERSITY</t>
  </si>
  <si>
    <t>UNIVERSITY OF NEW SOUTH WALES SYDNEY</t>
  </si>
  <si>
    <t>NANJING AGRICULTURAL UNIVERSITY</t>
  </si>
  <si>
    <t>GUANGXI UNIVERSITY</t>
  </si>
  <si>
    <t>NORTHWEST A F UNIVERSITY CHINA</t>
  </si>
  <si>
    <t>POLYTECHNIC UNIVERSITY OF TURIN</t>
  </si>
  <si>
    <t>STATE UNIVERSITY SYSTEM OF FLORIDA</t>
  </si>
  <si>
    <t>SHANTOU UNIVERSITY</t>
  </si>
  <si>
    <t>KOREA UNIVERSITY</t>
  </si>
  <si>
    <t>CHINA AGRICULTURAL UNIVERSITY</t>
  </si>
  <si>
    <t>HARBIN INSTITUTE OF TECHNOLOGY</t>
  </si>
  <si>
    <t>SHANGHAI JIAO TONG UNIVERSITY</t>
  </si>
  <si>
    <t>STANFORD UNIVERSITY</t>
  </si>
  <si>
    <t>ZHEJIANG A F UNIVERSITY</t>
  </si>
  <si>
    <t>CHINESE ACADEMY OF AGRICULTURAL SCIENCES</t>
  </si>
  <si>
    <t>SOUTH CHINA UNIVERSITY OF TECHNOLOGY</t>
  </si>
  <si>
    <t>XI AN UNIVERSITY OF ARCHITECTURE TECHNOLOGY</t>
  </si>
  <si>
    <t>AARHUS UNIVERSITY</t>
  </si>
  <si>
    <t>UNIVERSITY OF FLORIDA</t>
  </si>
  <si>
    <t>UNIVERSITY SYSTEM OF GEORGIA</t>
  </si>
  <si>
    <t>CENTRE NATIONAL DE LA RECHERCHE SCIENTIFIQUE CNRS</t>
  </si>
  <si>
    <t>GUANGDONG ACADEMY OF SCIENCES</t>
  </si>
  <si>
    <t>INSTITUTE OF SOIL SCIENCE CAS</t>
  </si>
  <si>
    <t>SEJONG UNIVERSITY</t>
  </si>
  <si>
    <t>TONGJI UNIVERSITY</t>
  </si>
  <si>
    <t>UDICE FRENCH RESEARCH UNIVERSITIES</t>
  </si>
  <si>
    <t>UNIVERSITY OF AGRICULTURE FAISALABAD</t>
  </si>
  <si>
    <t>CORNELL UNIVERSITY</t>
  </si>
  <si>
    <t>INSTITUTE OF ECO ENVIRONMENTAL SOIL SCIENCES GUANGDONG ACADEMY OF SCIENCES</t>
  </si>
  <si>
    <t>SHENZHEN UNIVERSITY</t>
  </si>
  <si>
    <t>COLORADO SCHOOL OF MINES</t>
  </si>
  <si>
    <t>FOSHAN UNIVERSITY</t>
  </si>
  <si>
    <t>KING ABDULAZIZ UNIVERSITY</t>
  </si>
  <si>
    <t>TEXAS A M UNIVERSITY SYSTEM</t>
  </si>
  <si>
    <t>UNIVERSITY OF CALIFORNIA LOS ANGELES</t>
  </si>
  <si>
    <t>UNIVERSITY OF WUPPERTAL</t>
  </si>
  <si>
    <t>XI AN UNIVERSITY OF TECHNOLOGY</t>
  </si>
  <si>
    <t>CENTRAL SOUTH UNIVERSITY</t>
  </si>
  <si>
    <t>CHONGQING UNIVERSITY</t>
  </si>
  <si>
    <t>MARCHE POLYTECHNIC UNIVERSITY</t>
  </si>
  <si>
    <t>NANJING FORESTRY UNIVERSITY</t>
  </si>
  <si>
    <t>ROYAL INSTITUTE OF TECHNOLOGY</t>
  </si>
  <si>
    <t>ROYAL MELBOURNE INSTITUTE OF TECHNOLOGY RMIT</t>
  </si>
  <si>
    <t>SLOVAK UNIVERSITY OF AGRICULTURE NITRA</t>
  </si>
  <si>
    <t>TECHNICAL UNIVERSITY CZESTOCHOWA</t>
  </si>
  <si>
    <t>UNIVERSITY OF AUCKLAND</t>
  </si>
  <si>
    <t>UNIVERSITY OF DELAWARE</t>
  </si>
  <si>
    <t>GUANGDONG ACADEMY OF AGRICULTURAL SCIENCES</t>
  </si>
  <si>
    <t>INDIAN COUNCIL OF AGRICULTURAL RESEARCH ICAR</t>
  </si>
  <si>
    <t>INDIAN INSTITUTE OF TECHNOLOGY IIT GUWAHATI</t>
  </si>
  <si>
    <t>INSTITUTE OF SOIL WATER CONSERVATION ISWC CAS</t>
  </si>
  <si>
    <t>MINIST EDUC</t>
  </si>
  <si>
    <t>PENNSYLVANIA COMMONWEALTH SYSTEM OF HIGHER EDUCATION PCSHE</t>
  </si>
  <si>
    <t>UNIVERSITY OF ILLINOIS SYSTEM</t>
  </si>
  <si>
    <t>XI AN JIAOTONG UNIVERSITY</t>
  </si>
  <si>
    <t>YONSEI UNIVERSITY</t>
  </si>
  <si>
    <t>BEIJING UNIVERSITY OF CIVIL ENGINEERING ARCHITECTURE</t>
  </si>
  <si>
    <t>COUNCIL OF SCIENTIFIC INDUSTRIAL RESEARCH CSIR INDIA</t>
  </si>
  <si>
    <t>HUAZHONG UNIVERSITY OF SCIENCE TECHNOLOGY</t>
  </si>
  <si>
    <t>MINISTRY OF NATURAL RESOURCES OF THE PEOPLE S REPUBLIC OF CHINA</t>
  </si>
  <si>
    <t>SHAANXI PROV LAND ENGN CONSTRUCT GRP CO LTD</t>
  </si>
  <si>
    <t>SOUTH CHINA AGRICULTURAL UNIVERSITY</t>
  </si>
  <si>
    <t>SUN YAT SEN UNIVERSITY</t>
  </si>
  <si>
    <t>TEXAS A M UNIVERSITY COLLEGE STATION</t>
  </si>
  <si>
    <t>TIANJIN UNIVERSITY</t>
  </si>
  <si>
    <t>UNIVERSITY OF CALIFORNIA BERKELEY</t>
  </si>
  <si>
    <t>GANSU AGRICULTURAL UNIVERSITY</t>
  </si>
  <si>
    <t>HOHAI UNIVERSITY</t>
  </si>
  <si>
    <t>HUAZHONG AGRICULTURAL UNIVERSITY</t>
  </si>
  <si>
    <t>INRAE</t>
  </si>
  <si>
    <t>KANGWON NATIONAL UNIVERSITY</t>
  </si>
  <si>
    <t>LOUISIANA STATE UNIVERSITY SYSTEM</t>
  </si>
  <si>
    <t>NANJING UNIVERSITY</t>
  </si>
  <si>
    <t>UNITED STATES DEPARTMENT OF ENERGY DOE</t>
  </si>
  <si>
    <t>UNIVERSITY OF COLORADO BOULDER</t>
  </si>
  <si>
    <t>UNIVERSITY OF COLORADO SYSTEM</t>
  </si>
  <si>
    <t>UNIVERSITY OF HELSINKI</t>
  </si>
  <si>
    <t>UNIVERSITY OF NORTH CAROLINA</t>
  </si>
  <si>
    <t>AALBORG UNIVERSITY</t>
  </si>
  <si>
    <t>CHANG AN UNIVERSITY</t>
  </si>
  <si>
    <t>GUANGZHOU UNIVERSITY</t>
  </si>
  <si>
    <t>INSTITUTE OF TECHNOLOGY BUSINESS CESKE BUDEJOVICE</t>
  </si>
  <si>
    <t>KOREA INSTITUTE OF CIVIL ENGINEERING BUILDING TECHNOLOGY KICT</t>
  </si>
  <si>
    <t>LOUISIANA STATE UNIVERSITY</t>
  </si>
  <si>
    <t>MISSISSIPPI STATE UNIVERSITY</t>
  </si>
  <si>
    <t>NATIONAL UNIVERSITY OF SCIENCES TECHNOLOGY PAKISTAN</t>
  </si>
  <si>
    <t>NORTHEAST AGRICULTURAL UNIVERSITY CHINA</t>
  </si>
  <si>
    <t>NORTHEASTERN UNIVERSITY CHINA</t>
  </si>
  <si>
    <t>NORWEGIAN UNIVERSITY OF LIFE SCIENCES</t>
  </si>
  <si>
    <t>NSW DEPARTMENT OF PRIMARY INDUSTRIES</t>
  </si>
  <si>
    <t>PEKING UNIVERSITY</t>
  </si>
  <si>
    <t>SHIHEZI UNIVERSITY</t>
  </si>
  <si>
    <t>SICHUAN AGRICULTURAL UNIVERSITY</t>
  </si>
  <si>
    <t>SICHUAN UNIVERSITY</t>
  </si>
  <si>
    <t>SOUTHEAST UNIVERSITY CHINA</t>
  </si>
  <si>
    <t>SOUTHWEST UNIVERSITY CHINA</t>
  </si>
  <si>
    <t>TARIM UNIVERSITY</t>
  </si>
  <si>
    <t>TECHNICAL UNIVERSITY OF CRETE</t>
  </si>
  <si>
    <t>UNIVERSIDADE DE AVEIRO</t>
  </si>
  <si>
    <t>UNIVERSITY OF WOLLONGONG</t>
  </si>
  <si>
    <t>ARIZONA STATE UNIVERSITY</t>
  </si>
  <si>
    <t>ARIZONA STATE UNIVERSITY TEMPE</t>
  </si>
  <si>
    <t>BEIJING FORESTRY UNIVERSITY</t>
  </si>
  <si>
    <t>CENTRAL SOUTH UNIVERSITY OF FORESTRY TECHNOLOGY</t>
  </si>
  <si>
    <t>CONSEJO SUPERIOR DE INVESTIGACIONES CIENTIFICAS CSIC</t>
  </si>
  <si>
    <t>GEORGIA INSTITUTE OF TECHNOLOGY</t>
  </si>
  <si>
    <t>GUIZHOU UNIVERSITY</t>
  </si>
  <si>
    <t>HAINAN UNIVERSITY</t>
  </si>
  <si>
    <t>HONG KONG UNIVERSITY OF SCIENCE TECHNOLOGY</t>
  </si>
  <si>
    <t>INSTITUTE OF GEOGRAPHIC SCIENCES NATURAL RESOURCES RESEARCH CAS</t>
  </si>
  <si>
    <t>INSTITUTE OF MOUNTAIN HAZARDS ENVIRONMENT CAS</t>
  </si>
  <si>
    <t>KAFRELSHEIKH UNIVERSITY</t>
  </si>
  <si>
    <t>KING SAUD UNIVERSITY</t>
  </si>
  <si>
    <t>NATIONAL INSTITUTE OF TECHNOLOGY NIT SYSTEM</t>
  </si>
  <si>
    <t>NATURAL RESOURCES INSTITUTE FINLAND LUKE</t>
  </si>
  <si>
    <t>NORWEGIAN GEOTECHNICAL INSTITUTE NGI</t>
  </si>
  <si>
    <t>SHANDONG UNIVERSITY</t>
  </si>
  <si>
    <t>SHENYANG AGRICULTURAL UNIVERSITY</t>
  </si>
  <si>
    <t>TIANJIN CHENGJIAN UNIVERSITY</t>
  </si>
  <si>
    <t>UNIVERSIDADE DE SAO PAULO</t>
  </si>
  <si>
    <t>UNIVERSITE PARIS CITE</t>
  </si>
  <si>
    <t>UNIVERSITY OF ALBERTA</t>
  </si>
  <si>
    <t>UNIVERSITY OF PATRAS</t>
  </si>
  <si>
    <t>UNIVERSITY OF SCIENCE TECHNOLOGY BEIJING</t>
  </si>
  <si>
    <t>UNIVERSITY OF SOUTHERN QUEENSLAND</t>
  </si>
  <si>
    <t>UNIVERSITY OF WATERLOO</t>
  </si>
  <si>
    <t>WUHAN UNIVERSITY OF TECHNOLOGY</t>
  </si>
  <si>
    <t>ZHONGKAI UNIVERSITY OF AGRICULTURE ENGINEERING</t>
  </si>
  <si>
    <t>CHINA UNIVERSITY OF GEOSCIENCES</t>
  </si>
  <si>
    <t>CHINESE RESEARCH ACADEMY OF ENVIRONMENTAL SCIENCES</t>
  </si>
  <si>
    <t>INSTITUTE OF AGRICULTURAL RESOURCES REGIONAL PLANNING CAAS</t>
  </si>
  <si>
    <t>KEY LAB DISASTER PREVENT MITIGAT ENGN SAFETY</t>
  </si>
  <si>
    <t>LANZHOU UNIVERSITY</t>
  </si>
  <si>
    <t>LULEA UNIVERSITY OF TECHNOLOGY</t>
  </si>
  <si>
    <t>N8 RESEARCH PARTNERSHIP</t>
  </si>
  <si>
    <t>NATIONAL TAIWAN UNIVERSITY</t>
  </si>
  <si>
    <t>NORWEGIAN UNIVERSITY OF SCIENCE TECHNOLOGY NTNU</t>
  </si>
  <si>
    <t>SWEDISH UNIVERSITY OF AGRICULTURAL SCIENCES</t>
  </si>
  <si>
    <t>TECHNICAL UNIVERSITY OF OSTRAVA</t>
  </si>
  <si>
    <t>TECHNISCHE UNIVERSITAT DRESDEN</t>
  </si>
  <si>
    <t>TEMPLE UNIVERSITY</t>
  </si>
  <si>
    <t>UNIVERSITY OF ASIA PACIFIC UAP</t>
  </si>
  <si>
    <t>UNIVERSITY OF BIRMINGHAM</t>
  </si>
  <si>
    <t>UNIVERSITY OF CALIFORNIA DAVIS</t>
  </si>
  <si>
    <t>UNIVERSITY OF EASTERN FINLAND</t>
  </si>
  <si>
    <t>UNIVERSITY OF GHANA</t>
  </si>
  <si>
    <t>UNIVERSITY OF ILLINOIS CHICAGO</t>
  </si>
  <si>
    <t>UNIVERSITY OF ILLINOIS CHICAGO HOSPITAL</t>
  </si>
  <si>
    <t>UNIVERSITY OF NEBRASKA LINCOLN</t>
  </si>
  <si>
    <t>UNIVERSITY OF NEBRASKA SYSTEM</t>
  </si>
  <si>
    <t>UNIVERSITY OF NEWCASTLE</t>
  </si>
  <si>
    <t>UNIVERSITY OF PARMA</t>
  </si>
  <si>
    <t>UNIVERSITY OF SEOUL</t>
  </si>
  <si>
    <t>UNIVERSITY OF TECHNOLOGY SYDNEY</t>
  </si>
  <si>
    <t>UNIVERSITY OF TEXAS SYSTEM</t>
  </si>
  <si>
    <t>UNIVERSITY OF WESTERN AUSTRALIA</t>
  </si>
  <si>
    <t>AALTO UNIVERSITY</t>
  </si>
  <si>
    <t>BRNO UNIVERSITY OF TECHNOLOGY</t>
  </si>
  <si>
    <t>CHANGSHA UNIVERSITY</t>
  </si>
  <si>
    <t>CHINA UNIVERSITY OF MINING TECHNOLOGY</t>
  </si>
  <si>
    <t>COMSATS UNIVERSITY ISLAMABAD CUI</t>
  </si>
  <si>
    <t>CONSIGLIO NAZIONALE DELLE RICERCHE CNR</t>
  </si>
  <si>
    <t>CZECH ACADEMY OF SCIENCES</t>
  </si>
  <si>
    <t>GUANGDONG UNIVERSITY OF TECHNOLOGY</t>
  </si>
  <si>
    <t>GUILIN UNIVERSITY OF TECHNOLOGY</t>
  </si>
  <si>
    <t>INDIAN INSTITUTE OF SCIENCE IISC BANGALORE</t>
  </si>
  <si>
    <t>INDIAN INSTITUTE OF TECHNOLOGY IIT KHARAGPUR</t>
  </si>
  <si>
    <t>INSTITUT DE RECHERCHE POUR LE DEVELOPPEMENT IRD</t>
  </si>
  <si>
    <t>IOWA STATE UNIVERSITY</t>
  </si>
  <si>
    <t>JIANGSU UNIVERSITY</t>
  </si>
  <si>
    <t>LANCASTER UNIVERSITY</t>
  </si>
  <si>
    <t>MEMORIAL UNIVERSITY NEWFOUNDLAND</t>
  </si>
  <si>
    <t>NATIONAL CHENG KUNG UNIVERSITY</t>
  </si>
  <si>
    <t>NORTH CAROLINA A T STATE UNIVERSITY</t>
  </si>
  <si>
    <t>QUEENS UNIVERSITY BELFAST</t>
  </si>
  <si>
    <t>RESEARCH CENTER FOR ECO ENVIRONMENTAL SCIENCES RCEES</t>
  </si>
  <si>
    <t>SORBONNE UNIVERSITE</t>
  </si>
  <si>
    <t>SWISS FEDERAL INSTITUTES OF TECHNOLOGY DOMAIN</t>
  </si>
  <si>
    <t>TARBIAT MODARES UNIVERSITY</t>
  </si>
  <si>
    <t>UNIVERSIDADE DE SANTIAGO DE COMPOSTELA</t>
  </si>
  <si>
    <t>UNIVERSIDADE FEDERAL DE VICOSA</t>
  </si>
  <si>
    <t>UNIVERSITE PARIS EST CRETEIL VAL DE MARNE UPEC</t>
  </si>
  <si>
    <t>UNIVERSITI PUTRA MALAYSIA</t>
  </si>
  <si>
    <t>UNIVERSITY OF BOLOGNA</t>
  </si>
  <si>
    <t>UNIVERSITY OF EDINBURGH</t>
  </si>
  <si>
    <t>UNIVERSITY OF QUEENSLAND</t>
  </si>
  <si>
    <t>UNIVERSITY SYSTEM OF OHIO</t>
  </si>
  <si>
    <t>WASHINGTON STATE UNIVERSITY</t>
  </si>
  <si>
    <t>XI AN UNIVERSITY OF SCIENCE TECHNOLOGY</t>
  </si>
  <si>
    <t>YANCHENG INSTITUTE OF TECHNOLOGY</t>
  </si>
  <si>
    <t>AGROPARISTECH</t>
  </si>
  <si>
    <t>AGROPHYSICS RESEARCH INSTITUTE</t>
  </si>
  <si>
    <t>ALEXANDRIA UNIVERSITY</t>
  </si>
  <si>
    <t>BAHIR DAR UNIVERSITY</t>
  </si>
  <si>
    <t>BEIJING ACADEMY OF AGRICULTURE FORESTRY SCIENCES BAAFS</t>
  </si>
  <si>
    <t>BEIJING UNIVERSITY OF TECHNOLOGY</t>
  </si>
  <si>
    <t>CHINA THREE GORGES UNIVERSITY</t>
  </si>
  <si>
    <t>COLORADO STATE UNIVERSITY</t>
  </si>
  <si>
    <t>COMMONWEALTH SCIENTIFIC INDUSTRIAL RESEARCH ORGANISATION CSIRO</t>
  </si>
  <si>
    <t>CZECH UNIVERSITY OF LIFE SCIENCES PRAGUE</t>
  </si>
  <si>
    <t>DELAWARE STATE UNIVERSITY</t>
  </si>
  <si>
    <t>EMPRESA BRASILEIRA DE PESQUISA AGROPECUARIA EMBRAPA</t>
  </si>
  <si>
    <t>ENGN RES CTR ERC REINVENTING NATIONS URBAN WATER</t>
  </si>
  <si>
    <t>FRAUNHOFER UMSICHT</t>
  </si>
  <si>
    <t>FUZHOU UNIVERSITY</t>
  </si>
  <si>
    <t>GOVERNMENT COLLEGE UNIVERSITY FAISALABAD</t>
  </si>
  <si>
    <t>GRIFFITH UNIVERSITY</t>
  </si>
  <si>
    <t>HANYANG UNIVERSITY</t>
  </si>
  <si>
    <t>HELMHOLTZ ASSOCIATION</t>
  </si>
  <si>
    <t>ICAR ICAR RESEARCH COMPLEX FOR NEH REGION</t>
  </si>
  <si>
    <t>ICAR INDIAN AGRICULTURAL RESEARCH INSTITUTE</t>
  </si>
  <si>
    <t>INDIAN INSTITUTE OF TECHNOLOGY IIT JAMMU</t>
  </si>
  <si>
    <t>INVALOR RES INFRASTRUCT WASTE VALORIZAT SUSTAIN</t>
  </si>
  <si>
    <t>JIANGXI AGRICULTURAL UNIVERSITY</t>
  </si>
  <si>
    <t>JILIN AGRICULTURAL UNIVERSITY</t>
  </si>
  <si>
    <t>MONTANA STATE UNIVERSITY BOZEMAN</t>
  </si>
  <si>
    <t>MONTANA STATE UNIVERSITY SYSTEM</t>
  </si>
  <si>
    <t>NATIONAL RESEARCH CENTRE NRC</t>
  </si>
  <si>
    <t>NEWCASTLE UNIVERSITY UK</t>
  </si>
  <si>
    <t>NORTH CAROLINA STATE UNIVERSITY</t>
  </si>
  <si>
    <t>OHIO STATE UNIVERSITY</t>
  </si>
  <si>
    <t>OREGON STATE UNIVERSITY</t>
  </si>
  <si>
    <t>PACIFIC NORTHWEST NATIONAL LABORATORY</t>
  </si>
  <si>
    <t>QINGDAO AGRICULTURAL UNIVERSITY</t>
  </si>
  <si>
    <t>SHAANXI PROV LAND CONSOLIDAT ENGN TECHNOL RES CTR</t>
  </si>
  <si>
    <t>SHANGHAI UNIVERSITY OF ENGINEERING SCIENCE</t>
  </si>
  <si>
    <t>STEVENS INSTITUTE OF TECHNOLOGY</t>
  </si>
  <si>
    <t>SWANSEA UNIVERSITY</t>
  </si>
  <si>
    <t>TARLETON STATE UNIVERSITY</t>
  </si>
  <si>
    <t>UNITED STATES FOREST SERVICE</t>
  </si>
  <si>
    <t>UNIVERSIDAD NACIONAL AUTONOMA DE MEXICO</t>
  </si>
  <si>
    <t>UNIVERSIDADE FEDERAL DE LAVRAS</t>
  </si>
  <si>
    <t>UNIVERSITA DELLA CAMPANIA VANVITELLI</t>
  </si>
  <si>
    <t>UNIVERSITI TEKNOLOGI PETRONAS</t>
  </si>
  <si>
    <t>UNIVERSITY OF ABERDEEN</t>
  </si>
  <si>
    <t>UNIVERSITY OF BRITISH COLUMBIA</t>
  </si>
  <si>
    <t>UNIVERSITY OF CAMBRIDGE</t>
  </si>
  <si>
    <t>UNIVERSITY OF ILLINOIS URBANA CHAMPAIGN</t>
  </si>
  <si>
    <t>UNIVERSITY OF LEEDS</t>
  </si>
  <si>
    <t>UNIVERSITY OF LONDON</t>
  </si>
  <si>
    <t>UNIVERSITY OF MELBOURNE</t>
  </si>
  <si>
    <t>UNIVERSITY OF NEW ENGLAND</t>
  </si>
  <si>
    <t>UNIVERSITY OF TORONTO</t>
  </si>
  <si>
    <t>WARSAW UNIVERSITY OF LIFE SCIENCES</t>
  </si>
  <si>
    <t>WESTERN UNIVERSITY UNIVERSITY OF WESTERN ONTARIO</t>
  </si>
  <si>
    <t>WUHAN UNIVERSITY</t>
  </si>
  <si>
    <t>ZHEJIANG ACADEMY OF AGRICULTURAL SCIENCES</t>
  </si>
  <si>
    <t>ZHEJIANG UNIVERSITY OF SCIENCE TECHNOLOGY</t>
  </si>
  <si>
    <t>ACADEMY OF SCIENTIFIC INNOVATIVE RESEARCH ACSIR</t>
  </si>
  <si>
    <t>AGH UNIVERSITY OF KRAKOW</t>
  </si>
  <si>
    <t>AGRICULTURAL UNIVERSITY KRAKOW</t>
  </si>
  <si>
    <t>AGRO ENVIRONMENTAL PROTECTION INSTITUTE CAAS</t>
  </si>
  <si>
    <t>AUTONOMOUS UNIVERSITY OF BARCELONA</t>
  </si>
  <si>
    <t>BEIJING NORMAL UNIVERSITY</t>
  </si>
  <si>
    <t>BIRLA INSTITUTE OF TECHNOLOGY SCIENCE PILANI BITS PILANI</t>
  </si>
  <si>
    <t>CALIFORNIA STATE UNIVERSITY SYSTEM</t>
  </si>
  <si>
    <t>CHALMERS UNIVERSITY OF TECHNOLOGY</t>
  </si>
  <si>
    <t>CHINA INSTITUTE OF WATER RESOURCES HYDROPOWER RESEARCH</t>
  </si>
  <si>
    <t>CHINA UNIVERSITY OF PETROLEUM</t>
  </si>
  <si>
    <t>CHINESE ACADEMY OF FORESTRY</t>
  </si>
  <si>
    <t>CHONGQING JIAOTONG UNIVERSITY</t>
  </si>
  <si>
    <t>CHULALONGKORN UNIVERSITY</t>
  </si>
  <si>
    <t>CITY UNIVERSITY OF HONG KONG</t>
  </si>
  <si>
    <t>CNRS INSTITUTE OF ECOLOGY ENVIRONMENT INEE</t>
  </si>
  <si>
    <t>CSIR INDIAN INSTITUTE OF TOXICOLOGY RESEARCH IITR</t>
  </si>
  <si>
    <t>DELFT UNIVERSITY OF TECHNOLOGY</t>
  </si>
  <si>
    <t>EDUCATION UNIVERSITY OF HONG KONG EDUHK</t>
  </si>
  <si>
    <t>GUIZHOU NORMAL UNIVERSITY</t>
  </si>
  <si>
    <t>HEBEI UNIVERSITY OF TECHNOLOGY</t>
  </si>
  <si>
    <t>HUNAN CITY UNIVERSITY</t>
  </si>
  <si>
    <t>IDAHO</t>
  </si>
  <si>
    <t>IHE DELFT INSTITUTE FOR WATER EDUCATION</t>
  </si>
  <si>
    <t>IMPERIAL COLLEGE LONDON</t>
  </si>
  <si>
    <t>INDIAN INSTITUTE OF TECHNOLOGY IIT BHUBANESWAR</t>
  </si>
  <si>
    <t>INDIAN INSTITUTE OF TECHNOLOGY IIT DELHI</t>
  </si>
  <si>
    <t>JAMES HUTTON INSTITUTE</t>
  </si>
  <si>
    <t>JIANGSU ACADEMY OF AGRICULTURAL SCIENCES</t>
  </si>
  <si>
    <t>KANSAS STATE UNIVERSITY</t>
  </si>
  <si>
    <t>MARIA CURIE SKLODOWSKA UNIVERSITY</t>
  </si>
  <si>
    <t>MASARYK UNIVERSITY BRNO</t>
  </si>
  <si>
    <t>MCGILL UNIVERSITY</t>
  </si>
  <si>
    <t>MENDEL UNIVERSITY IN BRNO</t>
  </si>
  <si>
    <t>MINIST ECOL ENVIRONM</t>
  </si>
  <si>
    <t>MONTCLAIR STATE UNIVERSITY</t>
  </si>
  <si>
    <t>NANJING TECH UNIVERSITY</t>
  </si>
  <si>
    <t>NANJING UNIVERSITY OF INFORMATION SCIENCE TECHNOLOGY</t>
  </si>
  <si>
    <t>NANJING UNIVERSITY OF SCIENCE TECHNOLOGY</t>
  </si>
  <si>
    <t>NATL REG JOINT ENGN RES CTR SOIL POLLUT CONTROL</t>
  </si>
  <si>
    <t>NEVADA SYSTEM OF HIGHER EDUCATION NSHE</t>
  </si>
  <si>
    <t>NEW MEXICO STATE UNIVERSITY</t>
  </si>
  <si>
    <t>NINGXIA UNIVERSITY</t>
  </si>
  <si>
    <t>OLD DOMINION UNIVERSITY</t>
  </si>
  <si>
    <t>OLLSCOIL NA GAILLIMHE UNIVERSITY OF GALWAY</t>
  </si>
  <si>
    <t>POLISH ACADEMY OF SCIENCES</t>
  </si>
  <si>
    <t>QINGDAO UNIVERSITY OF TECHNOLOGY</t>
  </si>
  <si>
    <t>QUEENSLAND UNIVERSITY OF TECHNOLOGY QUT</t>
  </si>
  <si>
    <t>SAVEETHA INSTITUTE OF MEDICAL TECHNICAL SCIENCE</t>
  </si>
  <si>
    <t>SHAANXI UNIVERSITY OF TECHNOLOGY</t>
  </si>
  <si>
    <t>SHANDONG UNIVERSITY OF TECHNOLOGY</t>
  </si>
  <si>
    <t>SHOOLINI UNIVERSITY</t>
  </si>
  <si>
    <t>SICHUAN NORMAL UNIVERSITY</t>
  </si>
  <si>
    <t>SOUTH CHINA NORMAL UNIVERSITY</t>
  </si>
  <si>
    <t>SOUTH CHINA SEA INSTITUTE OF OCEANOLOGY CAS</t>
  </si>
  <si>
    <t>SOUTHERN UNIVERSITY OF SCIENCE TECHNOLOGY</t>
  </si>
  <si>
    <t>SOUTHWEST UNIVERSITY OF SCIENCE TECHNOLOGY CHINA</t>
  </si>
  <si>
    <t>TAIF UNIVERSITY</t>
  </si>
  <si>
    <t>TAIYUAN UNIVERSITY OF TECHNOLOGY</t>
  </si>
  <si>
    <t>UNIVERSIDADE FEDERAL DO PARANA</t>
  </si>
  <si>
    <t>UNIVERSITE 8 MAI 1945 DE GUELMA</t>
  </si>
  <si>
    <t>UNIVERSITE DE SKIKDA</t>
  </si>
  <si>
    <t>UNIVERSITI MALAYSIA TERENGGANU</t>
  </si>
  <si>
    <t>UNIVERSITY COLLEGE DUBLIN</t>
  </si>
  <si>
    <t>UNIVERSITY COLLEGE LONDON</t>
  </si>
  <si>
    <t>UNIVERSITY OF CALIFORNIA MERCED</t>
  </si>
  <si>
    <t>UNIVERSITY OF COPENHAGEN</t>
  </si>
  <si>
    <t>UNIVERSITY OF ERLANGEN NUREMBERG</t>
  </si>
  <si>
    <t>UNIVERSITY OF IDAHO</t>
  </si>
  <si>
    <t>UNIVERSITY OF JINAN</t>
  </si>
  <si>
    <t>UNIVERSITY OF KIEL</t>
  </si>
  <si>
    <t>UNIVERSITY OF MARYLAND COLLEGE PARK</t>
  </si>
  <si>
    <t>UNIVERSITY OF MASSACHUSETTS SYSTEM</t>
  </si>
  <si>
    <t>UNIVERSITY OF MINNESOTA SYSTEM</t>
  </si>
  <si>
    <t>UNIVERSITY OF NOTTINGHAM MALAYSIA</t>
  </si>
  <si>
    <t>UNIVERSITY OF PERADENIYA</t>
  </si>
  <si>
    <t>UNIVERSITY OF SOUTH CAROLINA COLUMBIA</t>
  </si>
  <si>
    <t>UNIVERSITY OF SOUTH CAROLINA SYSTEM</t>
  </si>
  <si>
    <t>UNIVERSITY OF TASMANIA</t>
  </si>
  <si>
    <t>UNIVERSITY OF TEHRAN</t>
  </si>
  <si>
    <t>UNIVERSITY OF WESTERN MACEDONIA</t>
  </si>
  <si>
    <t>UNIVERSITY OF WISCONSIN MADISON</t>
  </si>
  <si>
    <t>UNIVERSITY OF WISCONSIN SYSTEM</t>
  </si>
  <si>
    <t>UNIVERSITY SYSTEM OF MARYLAND</t>
  </si>
  <si>
    <t>VILNIUS GEDIMINAS TECHNICAL UNIVERSITY</t>
  </si>
  <si>
    <t>VIRGINIA POLYTECHNIC INSTITUTE STATE UNIVERSITY</t>
  </si>
  <si>
    <t>VISVA BHARATI UNIVERSITY</t>
  </si>
  <si>
    <t>VOLCANI INSTITUTE OF AGRICULTURAL RESEARCH</t>
  </si>
  <si>
    <t>WAGENINGEN UNIVERSITY RESEARCH</t>
  </si>
  <si>
    <t>WARSAW UNIVERSITY OF TECHNOLOGY</t>
  </si>
  <si>
    <t>XUZHOU UNIVERSITY OF TECHNOLOGY</t>
  </si>
  <si>
    <t>YANGTZE RIVER WATER RESOURCES PROTECTION BUREAU</t>
  </si>
  <si>
    <t>ZHEJIANG UNIVERSITY OF TECHNOLOGY</t>
  </si>
  <si>
    <t>1EUROPE</t>
  </si>
  <si>
    <t>ABDUL WALI KHAN UNIVERSITY</t>
  </si>
  <si>
    <t>AGENSI NUKLEAR MALAYSIA</t>
  </si>
  <si>
    <t>AGRICULTURAL RESEARCH CENTER EGYPT</t>
  </si>
  <si>
    <t>AL AZHAR UNIVERSITY</t>
  </si>
  <si>
    <t>ANHUI JIANZHU UNIVERSITY</t>
  </si>
  <si>
    <t>ANHUI SCIENCE TECHNOLOGY UNIVERSITY</t>
  </si>
  <si>
    <t>AUBURN UNIVERSITY</t>
  </si>
  <si>
    <t>AUBURN UNIVERSITY SYSTEM</t>
  </si>
  <si>
    <t>BAHAUDDIN ZAKARIYA UNIVERSITY</t>
  </si>
  <si>
    <t>BANARAS HINDU UNIVERSITY BHU</t>
  </si>
  <si>
    <t>BEIJING ADV INNOVAT CTR FUTURE URBAN DESIGN</t>
  </si>
  <si>
    <t>BEIJING UNIVERSITY OF CHEMICAL TECHNOLOGY</t>
  </si>
  <si>
    <t>BENHA UNIVERSITY</t>
  </si>
  <si>
    <t>CAIRO UNIVERSITY</t>
  </si>
  <si>
    <t>CGIAR</t>
  </si>
  <si>
    <t>CHENGDU UNIVERSITY OF TECHNOLOGY</t>
  </si>
  <si>
    <t>CHINA NATIONAL RICE RESEARCH INSTITUTE CAAS</t>
  </si>
  <si>
    <t>CHINA NATIONAL TOBACCO CORPORATION</t>
  </si>
  <si>
    <t>COMENIUS UNIVERSITY BRATISLAVA</t>
  </si>
  <si>
    <t>CONSEJO NACIONAL DE INVESTIGACIONES CIENTIFICAS Y TECNICAS CONICET</t>
  </si>
  <si>
    <t>CONSIGLIO PER LA RICERCA IN AGRICOLTURA E L ANALISI DELL ECONOMIA AGRARIA CREA</t>
  </si>
  <si>
    <t>CSIC CENTRO DE INVESTIGACION Y DESARROLLO PASCUAL VILA CID CSIC</t>
  </si>
  <si>
    <t>CSIC INSTITUTO DE DIAGNOSTICO AMBIENTAL Y ESTUDIOS DEL AGUA IDAEA</t>
  </si>
  <si>
    <t>CSIR INSTITUTE OF MINERALS MATERIALS TECHNOLOGY IMMT</t>
  </si>
  <si>
    <t>CZECH TECHNICAL UNIVERSITY PRAGUE</t>
  </si>
  <si>
    <t>DESERT RESEARCH INSTITUTE NSHE</t>
  </si>
  <si>
    <t>DONGGUAN UNIVERSITY OF TECHNOLOGY</t>
  </si>
  <si>
    <t>DUY TAN UNIVERSITY</t>
  </si>
  <si>
    <t>EAST CAROLINA UNIVERSITY</t>
  </si>
  <si>
    <t>EAST CHINA JIAOTONG UNIVERSITY</t>
  </si>
  <si>
    <t>EAST CHINA NORMAL UNIVERSITY</t>
  </si>
  <si>
    <t>EDITH COWAN UNIVERSITY</t>
  </si>
  <si>
    <t>ENGN RES CTR BIOCHAR ZHEJIANG PROV</t>
  </si>
  <si>
    <t>FLORIDA STATE UNIVERSITY</t>
  </si>
  <si>
    <t>FORT VALLEY STATE UNIVERSITY</t>
  </si>
  <si>
    <t>FUJIAN AGRICULTURE FORESTRY UNIVERSITY</t>
  </si>
  <si>
    <t>FUJIAN NORMAL UNIVERSITY</t>
  </si>
  <si>
    <t>GHENT UNIVERSITY</t>
  </si>
  <si>
    <t>GUANGDONG LABORATORY FOR LINGNAN MODERN AGRICULTURE</t>
  </si>
  <si>
    <t>GUANGDONG PROV KEY LAB DEV COMPREHENS UTILIZAT</t>
  </si>
  <si>
    <t>GUANGZHOU INSTITUTE OF ENERGY CONVERSION CAS</t>
  </si>
  <si>
    <t>GUIYANG INSTITUTE OF GEOCHEMISTRY CAS</t>
  </si>
  <si>
    <t>GUIZHOU ACADEMY OF AGRICULTURAL SCIENCES</t>
  </si>
  <si>
    <t>HELLEN AGR ORG DIMITRA</t>
  </si>
  <si>
    <t>HELMHOLTZ CENTER FOR ENVIRONMENTAL RESEARCH UFZ</t>
  </si>
  <si>
    <t>HENAN AGRICULTURAL UNIVERSITY</t>
  </si>
  <si>
    <t>INSTITUTE OF ATMOSPHERIC PHYSICS CAS</t>
  </si>
  <si>
    <t>INSTITUTE OF ENVIRONMENT SUSTAINABLE DEVELOPMENT IN AGRICULTURE CAAS</t>
  </si>
  <si>
    <t>INSTITUTE OF HYDROLOGY SAS</t>
  </si>
  <si>
    <t>INSTITUTE OF SUBTROPICAL AGRICULTURE CAS</t>
  </si>
  <si>
    <t>INSTITUTE OF URBAN ENVIRONMENT CAS</t>
  </si>
  <si>
    <t>INSTITUTO SUPERIOR TECNICO</t>
  </si>
  <si>
    <t>INTERNATIONAL CENTRE FOR BAMBOO RATTAN</t>
  </si>
  <si>
    <t>JAMES COOK UNIVERSITY</t>
  </si>
  <si>
    <t>JIANGXI UNIVERSITY OF SCIENCE TECHNOLOGY</t>
  </si>
  <si>
    <t>JILIN UNIVERSITY</t>
  </si>
  <si>
    <t>JOHANN HEINRICH VON THUNEN INSTITUTE</t>
  </si>
  <si>
    <t>KARLSRUHE INSTITUTE OF TECHNOLOGY</t>
  </si>
  <si>
    <t>KHALIFA UNIVERSITY OF SCIENCE TECHNOLOGY</t>
  </si>
  <si>
    <t>KONKUK UNIVERSITY</t>
  </si>
  <si>
    <t>KWAME NKRUMAH UNIVERSITY SCIENCE TECHNOLOGY</t>
  </si>
  <si>
    <t>KYUSHU UNIVERSITY</t>
  </si>
  <si>
    <t>MANIPAL UNIVERSITY JAIPUR</t>
  </si>
  <si>
    <t>METROPOLITAN WATER RECLAMAT DIST GREATER CHICAGO</t>
  </si>
  <si>
    <t>MICHIGAN STATE UNIVERSITY</t>
  </si>
  <si>
    <t>MICHIGAN TECHNOLOGICAL UNIVERSITY</t>
  </si>
  <si>
    <t>MINISTRY OF WATER RESOURCES</t>
  </si>
  <si>
    <t>MONASH UNIVERSITY</t>
  </si>
  <si>
    <t>MURSUN PTE LTD</t>
  </si>
  <si>
    <t>NAJRAN UNIVERSITY</t>
  </si>
  <si>
    <t>NALANDA UNIV</t>
  </si>
  <si>
    <t>NANCHANG UNIVERSITY</t>
  </si>
  <si>
    <t>NANJING INSTITUTE OF GEOGRAPHY LIMNOLOGY CAS</t>
  </si>
  <si>
    <t>NANKAI UNIVERSITY</t>
  </si>
  <si>
    <t>NANYANG TECHNOLOGICAL UNIVERSITY</t>
  </si>
  <si>
    <t>NANYANG TECHNOLOGICAL UNIVERSITY NATIONAL INSTITUTE OF EDUCATION NIE SINGAPORE</t>
  </si>
  <si>
    <t>NATIONAL AGRICULTURAL RESEARCH COUNCIL PAKISTAN</t>
  </si>
  <si>
    <t>NATIONAL CHIN YI UNIVERSITY OF TECHNOLOGY</t>
  </si>
  <si>
    <t>NATIONAL CHUNG HSING UNIVERSITY</t>
  </si>
  <si>
    <t>NATIONAL INSTITUTE FOR MATERIALS SCIENCE</t>
  </si>
  <si>
    <t>NATIONAL SCIENCE FOUNDATION NSF</t>
  </si>
  <si>
    <t>NORTH CHINA ELECTRIC POWER UNIVERSITY</t>
  </si>
  <si>
    <t>NORTHWEST NORMAL UNIVERSITY CHINA</t>
  </si>
  <si>
    <t>OCEAN UNIVERSITY OF CHINA</t>
  </si>
  <si>
    <t>PENNSYLVANIA STATE UNIVERSITY</t>
  </si>
  <si>
    <t>QINGDAO UNIVERSITY OF SCIENCE TECHNOLOGY</t>
  </si>
  <si>
    <t>RUTGERS STATE UNIVERSITY NEW BRUNSWICK</t>
  </si>
  <si>
    <t>SAVEETHA SCHOOL OF ENGINEERING</t>
  </si>
  <si>
    <t>SEOUL NATIONAL UNIVERSITY SNU</t>
  </si>
  <si>
    <t>SHAANXI KEY LAB LAND CONSOLIDAT</t>
  </si>
  <si>
    <t>SHANDONG JIANZHU UNIVERSITY</t>
  </si>
  <si>
    <t>SHANDONG UNIVERSITY OF SCIENCE TECHNOLOGY</t>
  </si>
  <si>
    <t>SHANXI TRANSPORTAT TECHNOL RES DEV CO LTD</t>
  </si>
  <si>
    <t>SHENZHEN POLYTECHNIC</t>
  </si>
  <si>
    <t>SLOVAK ACADEMY OF SCIENCES</t>
  </si>
  <si>
    <t>SOUTH DAKOTA STATE UNIVERSITY</t>
  </si>
  <si>
    <t>SOUTHERN CROSS UNIVERSITY</t>
  </si>
  <si>
    <t>STATE UNIVERSITY OF NEW YORK SUNY SYSTEM</t>
  </si>
  <si>
    <t>SUEZ CANAL UNIVERSITY</t>
  </si>
  <si>
    <t>SUNGKYUNKWAN UNIVERSITY SKKU</t>
  </si>
  <si>
    <t>SWINBURNE UNIVERSITY OF TECHNOLOGY</t>
  </si>
  <si>
    <t>TARTU UNIVERSITY INSTITUTE OF ECOLOGY EARTH SCIENCES</t>
  </si>
  <si>
    <t>TEAGASC</t>
  </si>
  <si>
    <t>TECHNICAL UNIVERSITY OF DENMARK</t>
  </si>
  <si>
    <t>TECHNICAL UNIVERSITY OF MUNICH</t>
  </si>
  <si>
    <t>TECNOLOGICO DE MONTERREY</t>
  </si>
  <si>
    <t>TENNESSEE STATE UNIVERSITY</t>
  </si>
  <si>
    <t>TEXAS TECH UNIVERSITY</t>
  </si>
  <si>
    <t>TEXAS TECH UNIVERSITY SYSTEM</t>
  </si>
  <si>
    <t>TUNGHAI UNIVERSITY</t>
  </si>
  <si>
    <t>TUSCIA UNIVERSITY</t>
  </si>
  <si>
    <t>UNITED STATES ENVIRONMENTAL PROTECTION AGENCY</t>
  </si>
  <si>
    <t>UNIV HARIPUR</t>
  </si>
  <si>
    <t>UNIVERSIDAD DE MEDELLIN</t>
  </si>
  <si>
    <t>UNIVERSIDAD TECNOLOGICA DE PANAMA</t>
  </si>
  <si>
    <t>UNIVERSIDADE DE LISBOA</t>
  </si>
  <si>
    <t>UNIVERSIDADE DE VIGO</t>
  </si>
  <si>
    <t>UNIVERSIDADE FEDERAL DO RIO GRANDE DO SUL</t>
  </si>
  <si>
    <t>UNIVERSIDADE TECNOLOGICA FEDERAL DO PARANA</t>
  </si>
  <si>
    <t>UNIVERSITA DI MODENA E REGGIO EMILIA</t>
  </si>
  <si>
    <t>UNIVERSITAT KASSEL</t>
  </si>
  <si>
    <t>UNIVERSITE CLAUDE BERNARD LYON 1</t>
  </si>
  <si>
    <t>UNIVERSITE DE LORRAINE</t>
  </si>
  <si>
    <t>UNIVERSITE DE MONTPELLIER</t>
  </si>
  <si>
    <t>UNIVERSITE DE TOULOUSE</t>
  </si>
  <si>
    <t>UNIVERSITI KEBANGSAAN MALAYSIA</t>
  </si>
  <si>
    <t>UNIVERSITI MALAYA</t>
  </si>
  <si>
    <t>UNIVERSITY HOHENHEIM</t>
  </si>
  <si>
    <t>UNIVERSITY OF ADELAIDE</t>
  </si>
  <si>
    <t>UNIVERSITY OF BAYREUTH</t>
  </si>
  <si>
    <t>UNIVERSITY OF BERGAMO</t>
  </si>
  <si>
    <t>UNIVERSITY OF CALIFORNIA RIVERSIDE</t>
  </si>
  <si>
    <t>UNIVERSITY OF GOTTINGEN</t>
  </si>
  <si>
    <t>UNIVERSITY OF IOWA</t>
  </si>
  <si>
    <t>UNIVERSITY OF JOHANNESBURG</t>
  </si>
  <si>
    <t>UNIVERSITY OF KUALA LUMPUR</t>
  </si>
  <si>
    <t>UNIVERSITY OF MAINE ORONO</t>
  </si>
  <si>
    <t>UNIVERSITY OF MAINE SYSTEM</t>
  </si>
  <si>
    <t>UNIVERSITY OF MASSACHUSETTS AMHERST</t>
  </si>
  <si>
    <t>UNIVERSITY OF MILAN</t>
  </si>
  <si>
    <t>UNIVERSITY OF NATURAL RESOURCES LIFE SCIENCES VIENNA</t>
  </si>
  <si>
    <t>UNIVERSITY OF PETROLEUM ENERGY STUDIES UPES</t>
  </si>
  <si>
    <t>UNIVERSITY OF SCIENCE TECHNOLOGY UST</t>
  </si>
  <si>
    <t>UNIVERSITY OF SHANGHAI FOR SCIENCE TECHNOLOGY</t>
  </si>
  <si>
    <t>UNIVERSITY OF SHEFFIELD</t>
  </si>
  <si>
    <t>UNIVERSITY OF SOUTH AUSTRALIA</t>
  </si>
  <si>
    <t>UNIVERSITY OF SOUTH FLORIDA</t>
  </si>
  <si>
    <t>UNIVERSITY OF TARTU</t>
  </si>
  <si>
    <t>UNIVERSITY OF TENNESSEE KNOXVILLE</t>
  </si>
  <si>
    <t>UNIVERSITY OF TENNESSEE SYSTEM</t>
  </si>
  <si>
    <t>UNIVERSITY OF TEXAS ARLINGTON</t>
  </si>
  <si>
    <t>UNIVERSITY OF TURIN</t>
  </si>
  <si>
    <t>UNIVERSITY OF VIENNA</t>
  </si>
  <si>
    <t>UT INSTITUTE OF AGRICULTURE</t>
  </si>
  <si>
    <t>UTAH SYSTEM OF HIGHER EDUCATION</t>
  </si>
  <si>
    <t>VTT TECHNICAL RESEARCH CENTER FINLAND</t>
  </si>
  <si>
    <t>WUHAN INSTITUTE OF ROCK SOIL MECHANICS CAS</t>
  </si>
  <si>
    <t>ZHEJIANG GONGSHANG UNIVERSITY</t>
  </si>
  <si>
    <t>ZHEJIANG PROV KEY LAB ORGAN POLLUT PROC CONTROL</t>
  </si>
  <si>
    <t>ZHEJIANG UNIVERSITY OF WATER RESOURCES AND ELECTRIC POWER</t>
  </si>
  <si>
    <t>ZHENGZHOU UNIVERSITY</t>
  </si>
  <si>
    <t>ADI SHANKARA INSTITUTE OF ENGINEERING TECHNOLOGY</t>
  </si>
  <si>
    <t>AGR EXTENS</t>
  </si>
  <si>
    <t>AGRICULTURE AGRI FOOD CANADA</t>
  </si>
  <si>
    <t>AHMADU BELLO UNIVERSITY</t>
  </si>
  <si>
    <t>AMERICAN UNIVERSITY OF BEIRUT</t>
  </si>
  <si>
    <t>ANHUI UNIVERSITY</t>
  </si>
  <si>
    <t>ANNA UNIVERSITY</t>
  </si>
  <si>
    <t>ARID AGRICULTURE UNIVERSITY</t>
  </si>
  <si>
    <t>AUSTRALIAN NATIONAL UNIVERSITY</t>
  </si>
  <si>
    <t>AUSTRIAN INSTITUTE OF TECHNOLOGY AIT</t>
  </si>
  <si>
    <t>AUTONOMOUS UNIV FDN AMER</t>
  </si>
  <si>
    <t>BANGALORE UNIVERSITY</t>
  </si>
  <si>
    <t>BEIJING INSTITUTE OF TECHNOLOGY</t>
  </si>
  <si>
    <t>BINGOL UNIVERSITY</t>
  </si>
  <si>
    <t>BIRLA INSTITUTE OF TECHNOLOGY MESRA</t>
  </si>
  <si>
    <t>BOSTON UNIVERSITY</t>
  </si>
  <si>
    <t>BOTSWANA INT UNIV SCI TECHNOL</t>
  </si>
  <si>
    <t>BRAWIJAYA UNIVERSITY</t>
  </si>
  <si>
    <t>BRAZILIAN CTR RES ENERGY MAT CNPEM</t>
  </si>
  <si>
    <t>BROWN CALDWELL</t>
  </si>
  <si>
    <t>BRUNEL UNIVERSITY</t>
  </si>
  <si>
    <t>CALIF DEPT PESTICIDE REGULAT</t>
  </si>
  <si>
    <t>CALIFORNIA STATE UNIVERSITY LONG BEACH</t>
  </si>
  <si>
    <t>CAN THO UNIVERSITY</t>
  </si>
  <si>
    <t>CAPITAL NORMAL UNIVERSITY</t>
  </si>
  <si>
    <t>CENTRAL UNIVERSITY OF JHARKHAND</t>
  </si>
  <si>
    <t>CENTRE FOR RESEARCH TECHNOLOGY HELLAS</t>
  </si>
  <si>
    <t>CENTRO DE INVESTIGACION ECOLOGICA Y APLICACIONES FORESTALES CREAF CERCA</t>
  </si>
  <si>
    <t>CHANGSHA UNIVERSITY OF SCIENCE TECHNOLOGY</t>
  </si>
  <si>
    <t>CHENGDU UNIVERSITY OF INFORMATION TECHNOLOGY</t>
  </si>
  <si>
    <t>CHINA CONSTRUCT INFRASTRUCT CO LTD</t>
  </si>
  <si>
    <t>CHINA GEOLOGICAL SURVEY</t>
  </si>
  <si>
    <t>CHINA METEOROLOGICAL ADMINISTRATION</t>
  </si>
  <si>
    <t>CHINA MUNICIPAL ENGN SOUTHWEST DESIGN RES INST C</t>
  </si>
  <si>
    <t>CHINESE ACADEMY OF ENGINEERING PHYSICS</t>
  </si>
  <si>
    <t>CHINESE ACADEMY OF GEOLOGICAL SCIENCES</t>
  </si>
  <si>
    <t>CHOSUN UNIVERSITY</t>
  </si>
  <si>
    <t>CIRAD</t>
  </si>
  <si>
    <t>CNPQ</t>
  </si>
  <si>
    <t>CNRS INSTITUTE OF CHEMISTRY INC</t>
  </si>
  <si>
    <t>COMMUNAUTE UNIVERSITE GRENOBLE ALPES</t>
  </si>
  <si>
    <t>CONCORDIA UNIVERSITY CANADA</t>
  </si>
  <si>
    <t>COUNCIL FOR SCIENTIFIC INDUSTRIAL RESEARCH CSIR SOUTH AFRICA</t>
  </si>
  <si>
    <t>CSIR INDIAN INSTITUTE OF PETROLEUM IIP</t>
  </si>
  <si>
    <t>CSIR NATIONAL ENVIRONMENTAL ENGINEERING RESEARCH INSTITUTE NEERI</t>
  </si>
  <si>
    <t>CURTIN UNIVERSITY</t>
  </si>
  <si>
    <t>DALIAN INSTITUTE OF CHEMICAL PHYSICS CAS</t>
  </si>
  <si>
    <t>DALIAN UNIVERSITY OF TECHNOLOGY</t>
  </si>
  <si>
    <t>DEAKIN UNIVERSITY</t>
  </si>
  <si>
    <t>DEMOCRITUS UNIVERSITY OF THRACE</t>
  </si>
  <si>
    <t>DOKUZ EYLUL UNIVERSITY</t>
  </si>
  <si>
    <t>DON STATE TECHNICAL UNIVERSITY</t>
  </si>
  <si>
    <t>DONG A UNIVERSITY</t>
  </si>
  <si>
    <t>DONGFANG ELECT MACHINERY CO LTD</t>
  </si>
  <si>
    <t>EAST CHINA UNIVERSITY OF TECHNOLOGY</t>
  </si>
  <si>
    <t>EBERHARD KARLS UNIVERSITY OF TUBINGEN</t>
  </si>
  <si>
    <t>EDUARDO MONDLANE UNIVERSITY</t>
  </si>
  <si>
    <t>EGYPTIAN ATOMIC ENERGY AUTHORITY EAEA</t>
  </si>
  <si>
    <t>EGYPTIAN PETROLEUM RESEARCH INSTITUTE EPRI</t>
  </si>
  <si>
    <t>EINDHOVEN UNIVERSITY OF TECHNOLOGY</t>
  </si>
  <si>
    <t>FDN MINOPRIO</t>
  </si>
  <si>
    <t>FED UNIV TECHNOL AKURE</t>
  </si>
  <si>
    <t>FEDERATION UNIVERSITY AUSTRALIA</t>
  </si>
  <si>
    <t>FINNISH ENVIRONMENT INSTITUTE</t>
  </si>
  <si>
    <t>FLORIDA A M UNIVERSITY</t>
  </si>
  <si>
    <t>FOUNDATION FOR RESEARCH TECHNOLOGY HELLAS FORTH</t>
  </si>
  <si>
    <t>GEORGIA SOUTHERN UNIVERSITY</t>
  </si>
  <si>
    <t>GH ASACHI TECHNICAL UNIVERSITY</t>
  </si>
  <si>
    <t>GLOBAL CHANGE RESEARCH CENTRE OF THE CZECH ACADEMY OF SCIENCES</t>
  </si>
  <si>
    <t>GOVIND BALLABH PANT UNIVERSITY OF AGRICULTURE TECHNOLOGY</t>
  </si>
  <si>
    <t>GRAZ UNIVERSITY OF TECHNOLOGY</t>
  </si>
  <si>
    <t>GREAT LAKES WATER AUTHOR</t>
  </si>
  <si>
    <t>GUANGZHOU INSTITUTE OF GEOCHEMISTRY CAS</t>
  </si>
  <si>
    <t>HAKIM SABZEVARI UNIV</t>
  </si>
  <si>
    <t>HALLYM UNIVERSITY</t>
  </si>
  <si>
    <t>HAZARA UNIVERSITY</t>
  </si>
  <si>
    <t>HEBEI UNIVERSITY</t>
  </si>
  <si>
    <t>HELLEN AGR ORG</t>
  </si>
  <si>
    <t>HENAN UNIVERSITY</t>
  </si>
  <si>
    <t>HERIOT WATT UNIVERSITY</t>
  </si>
  <si>
    <t>HIROSHIMA UNIVERSITY</t>
  </si>
  <si>
    <t>HORT RES CTR</t>
  </si>
  <si>
    <t>HUAIYIN INSTITUTE OF TECHNOLOGY</t>
  </si>
  <si>
    <t>HUAZHONG AGR UNIV</t>
  </si>
  <si>
    <t>HUMBOLDT UNIVERSITY OF BERLIN</t>
  </si>
  <si>
    <t>HUNAN ACAD FORESTRY</t>
  </si>
  <si>
    <t>HUNAN ENGN LAB POLLUT CONTROL WASTE UTILIZAT SW</t>
  </si>
  <si>
    <t>HUNAN PROV KEY LAB NUTR COMMON UNIV</t>
  </si>
  <si>
    <t>HUNAN UNIVERSITY OF TECHNOLOGY BUSINESS</t>
  </si>
  <si>
    <t>ILLINOIS STATE WATER SURVEY</t>
  </si>
  <si>
    <t>IMAM ABDULRAHMAN BIN FAISAL UNIVERSITY</t>
  </si>
  <si>
    <t>IMT INSTITUT MINES TELECOM</t>
  </si>
  <si>
    <t>INDIAN INSTITUTE OF TECHNOLOGY IIT ROORKEE</t>
  </si>
  <si>
    <t>INHA UNIVERSITY</t>
  </si>
  <si>
    <t>INNER MONGOLIA NORMAL UNIVERSITY</t>
  </si>
  <si>
    <t>INST ADV ENGN</t>
  </si>
  <si>
    <t>INST CIENCIA TECNOL CARBONO INCAR CSIC</t>
  </si>
  <si>
    <t>INSTITUT AGRO</t>
  </si>
  <si>
    <t>INSTITUTE OF CHEMICAL ENGINEERING SCIENCES ICE HT</t>
  </si>
  <si>
    <t>INSTITUTE OF CHEMICAL PROCESS FUNDAMENTALS OF THE CZECH ACADEMY OF SCIENCES</t>
  </si>
  <si>
    <t>INSTITUTE OF CHEMICAL TECHNOLOGY MUMBAI</t>
  </si>
  <si>
    <t>INSTITUTE OF HIGH ENERGY PHYSICS CAS</t>
  </si>
  <si>
    <t>INSTITUTE OF HYDROGEOLOGY ENVIRONMENTAL GEOLOGY CHINESE ACADEMY OF GEOLOGICAL SCIENCES</t>
  </si>
  <si>
    <t>INSTITUTE OF PHYSICOHEMICAL BIOLOGICAL PROBLEMS OF SOIL SCIENCE</t>
  </si>
  <si>
    <t>INSTITUTE OF THEORETICAL APPLIED MECHANICS OF THE CZECH ACADEMY OF SCIENCES</t>
  </si>
  <si>
    <t>INSTITUTO NACIONAL DE METROLOGIA QUALIDADE E TECNOLOGIA INMETRO</t>
  </si>
  <si>
    <t>INSTITUTO POLITECNICO DE PORTALEGRE</t>
  </si>
  <si>
    <t>INSTITUTO TECNOLOGICO DE COSTA RICA</t>
  </si>
  <si>
    <t>INT INST SUSTAINABIL</t>
  </si>
  <si>
    <t>INTERNATIONAL UNIVERSITY OF BUSINESS AGRICULTURE TECHNOLOGY IUBAT</t>
  </si>
  <si>
    <t>IRIDRA SRL</t>
  </si>
  <si>
    <t>ISLAMIA UNIVERSITY OF BAHAWALPUR</t>
  </si>
  <si>
    <t>ISLAMIC AZAD UNIVERSITY</t>
  </si>
  <si>
    <t>ISTITUTO DI SCIENZE DELL ATMOSFERA E DEL CLIMA ISAC CNR</t>
  </si>
  <si>
    <t>ISTITUTO ITALIANO DI TECNOLOGIA IIT</t>
  </si>
  <si>
    <t>ISTITUTO NAZIONALE DI FISICA NUCLEARE INFN</t>
  </si>
  <si>
    <t>JEONBUK NATIONAL UNIVERSITY</t>
  </si>
  <si>
    <t>JIANGNAN UNIVERSITY</t>
  </si>
  <si>
    <t>JIANGXI UNIVERSITY OF FINANCE ECONOMICS</t>
  </si>
  <si>
    <t>JINAN UNIVERSITY</t>
  </si>
  <si>
    <t>JINGGANGSHAN UNIVERSITY</t>
  </si>
  <si>
    <t>KALYANI UNIVERSITY</t>
  </si>
  <si>
    <t>KENNESAW STATE UNIVERSITY</t>
  </si>
  <si>
    <t>KERR WOOD LEIDAL ASSOCIATES LTD</t>
  </si>
  <si>
    <t>KEY LAB SOIL RESOURCE SUSTAINABLE UTILIZAT JILIN</t>
  </si>
  <si>
    <t>KING MONGKUTS INSTITUTE OF TECHNOLOGY LADKRABANG</t>
  </si>
  <si>
    <t>KOREA ARMY ACAD YOUNG CHEON</t>
  </si>
  <si>
    <t>KOREA INSTITUTE OF GEOSCIENCE MINERAL RESOURCES KIGAM</t>
  </si>
  <si>
    <t>KUNMING UNIVERSITY OF SCIENCE TECHNOLOGY</t>
  </si>
  <si>
    <t>L N GUMILYOV EURASIAN NATIONAL UNIVERSITY</t>
  </si>
  <si>
    <t>LANDMARK UNIVERSITY</t>
  </si>
  <si>
    <t>LANZHOU INSTITUTE OF CHEMICAL PHYSICS CAS</t>
  </si>
  <si>
    <t>LANZHOU JIAOTONG UNIVERSITY</t>
  </si>
  <si>
    <t>LATVIA UNIVERSITY OF LIFE SCIENCES TECHNOLOGIES</t>
  </si>
  <si>
    <t>LAVAL UNIVERSITY</t>
  </si>
  <si>
    <t>LETTERKENNY INSTITUTE OF TECHNOLOGY</t>
  </si>
  <si>
    <t>LIAONING BIOCHAR ENGN TECHNOL RES CTR</t>
  </si>
  <si>
    <t>LINCOLN UNIVERSITY NEW ZEALAND</t>
  </si>
  <si>
    <t>LODZ UNIVERSITY OF TECHNOLOGY</t>
  </si>
  <si>
    <t>LUBLIN UNIVERSITY OF TECHNOLOGY</t>
  </si>
  <si>
    <t>MALARDALEN UNIVERSITY</t>
  </si>
  <si>
    <t>MANSOURA UNIVERSITY</t>
  </si>
  <si>
    <t>MAPEI SPA</t>
  </si>
  <si>
    <t>MARATHI VIDNYAN PARISHAD</t>
  </si>
  <si>
    <t>MASSEY UNIVERSITY</t>
  </si>
  <si>
    <t>MENOFIA UNIVERSITY</t>
  </si>
  <si>
    <t>MINNESOTA STATE COLLEGES UNIVERSITIES</t>
  </si>
  <si>
    <t>MINOPRIO ANAL CERTIFICAZ SRL</t>
  </si>
  <si>
    <t>MIRPUR UNIV SCI TECHNOL</t>
  </si>
  <si>
    <t>MONTPELLIER SUPAGRO</t>
  </si>
  <si>
    <t>NAGASAKI UNIVERSITY</t>
  </si>
  <si>
    <t>NANJING INST ENVIRONM SCI</t>
  </si>
  <si>
    <t>NANJING NORMAL UNIVERSITY</t>
  </si>
  <si>
    <t>NANNING NORMAL UNIVERSITY</t>
  </si>
  <si>
    <t>NANYANG NORMAL COLLEGE</t>
  </si>
  <si>
    <t>NATIONAL KAOHSIUNG UNIVERSITY OF SCIENCE TECHNOLOGY</t>
  </si>
  <si>
    <t>NATIONAL PINGTUNG UNIVERSITY SCIENCE TECHNOLOGY</t>
  </si>
  <si>
    <t>NATIONAL TAIWAN UNIVERSITY OF SCIENCE TECHNOLOGY</t>
  </si>
  <si>
    <t>NATIONAL UNIVERSITY OF MAR DEL PLATA</t>
  </si>
  <si>
    <t>NATL ENGN LAB SOIL FERTILIZER RESOURCES EFFICIE</t>
  </si>
  <si>
    <t>NATL INTERUNIV CONSORTIUM MAT SCI TECHNOL INSTM</t>
  </si>
  <si>
    <t>NATL PK BOARD</t>
  </si>
  <si>
    <t>NATL UNIV VIENTIANE</t>
  </si>
  <si>
    <t>NAZARBAYEV UNIVERSITY</t>
  </si>
  <si>
    <t>NEIJIANG NORMAL UNIVERSITY</t>
  </si>
  <si>
    <t>NEW VALLEY UNIV</t>
  </si>
  <si>
    <t>NEW ZEALAND INSTITUTE FOR PLANT FOOD RESEARCH LTD</t>
  </si>
  <si>
    <t>NINGBO INSTITUTE OF MATERIALS TECHNOLOGY AND ENGINEERING CAS</t>
  </si>
  <si>
    <t>NINGBO UNIVERSITY</t>
  </si>
  <si>
    <t>NINGXIA ACADEMY OF AGRICULTURAL FORESTRY SCIENCES</t>
  </si>
  <si>
    <t>NJALA UNIVERSITY</t>
  </si>
  <si>
    <t>NONG LAM UNIVERSITY</t>
  </si>
  <si>
    <t>NORTH DAKOTA STATE UNIVERSITY FARGO</t>
  </si>
  <si>
    <t>NORTHWEST MINZU UNIVERSITY</t>
  </si>
  <si>
    <t>OKLAHOMA STATE UNIVERSITY STILLWATER</t>
  </si>
  <si>
    <t>OKLAHOMA STATE UNIVERSITY SYSTEM</t>
  </si>
  <si>
    <t>OSAKA INSTITUTE OF TECHNOLOGY</t>
  </si>
  <si>
    <t>PAUL SCHERRER INSTITUTE</t>
  </si>
  <si>
    <t>PENNSYLVANIA STATE UNIVERSITY UNIVERSITY PARK</t>
  </si>
  <si>
    <t>POLYTECHNIC UNIVERSITY OF MILAN</t>
  </si>
  <si>
    <t>PONTIFICIA UNIVERSIDAD JAVERIANA</t>
  </si>
  <si>
    <t>PORTLAND STATE UNIVERSITY</t>
  </si>
  <si>
    <t>PUSHCHINO SCIENTIFIC CENTER FOR BIOLOGICAL RESEARCH PSCBI OF THE RUSSIAN ACADEMY OF SCIENCES</t>
  </si>
  <si>
    <t>QATAR UNIVERSITY</t>
  </si>
  <si>
    <t>QINGDAO INSTITUTE OF BIOENERGY BIOPROCESS TECHNOLOGY CAS</t>
  </si>
  <si>
    <t>QINGHAI BLDG MAT RES ACAD CO LTD</t>
  </si>
  <si>
    <t>QINGHAI INSTITUTE OF SALT LAKES CAS</t>
  </si>
  <si>
    <t>QINGHAI UNIVERSITY</t>
  </si>
  <si>
    <t>QIQIHAR UNIVERSITY</t>
  </si>
  <si>
    <t>RESEARCH INSTITUTE OF FORESTRY CAF</t>
  </si>
  <si>
    <t>RICE UNIVERSITY</t>
  </si>
  <si>
    <t>RUSSIAN ACADEMY OF SCIENCES</t>
  </si>
  <si>
    <t>SARDAR VALLABHBHAI NATIONAL INSTITUTE OF TECHNOLOGY</t>
  </si>
  <si>
    <t>SCOTLAND S RURAL COLLEGE</t>
  </si>
  <si>
    <t>SHAANXI UNIVERSITY OF SCIENCE TECHNOLOGY</t>
  </si>
  <si>
    <t>SHANGHAI INSTITUTE OF TECHNOLOGY</t>
  </si>
  <si>
    <t>SHANGHAI UNIVERSITY</t>
  </si>
  <si>
    <t>SHANXI AGRICULTURAL UNIVERSITY</t>
  </si>
  <si>
    <t>SHANXI DATONG UNIVERSITY</t>
  </si>
  <si>
    <t>SHENYANG INSTITUTE OF APPLIED ECOLOGY CAS</t>
  </si>
  <si>
    <t>SHENZHEN YANZHI SCI TECHNOL CO LTD</t>
  </si>
  <si>
    <t>SHIMANE UNIVERSITY</t>
  </si>
  <si>
    <t>SLOVAK UNIVERSITY OF TECHNOLOGY BRATISLAVA</t>
  </si>
  <si>
    <t>SOONGSIL UNIVERSITY</t>
  </si>
  <si>
    <t>SOUTH DAKOTA DEPT ENVIRONM NAT RESOURCES</t>
  </si>
  <si>
    <t>SOUTH DAKOTA SCHOOL MINES TECHNOLOGY</t>
  </si>
  <si>
    <t>SOUTHERN CALIFORNIA COASTAL WATER RESEARCH PROJECT</t>
  </si>
  <si>
    <t>SOUTHERN MARINE SCIENCE ENGINEERING GUANGDONG LABORATORY</t>
  </si>
  <si>
    <t>SOUTHERN MARINE SCIENCE ENGINEERING GUANGDONG LABORATORY GUANGZHOU</t>
  </si>
  <si>
    <t>SOUTHWEST FORESTRY UNIVERSITY CHINA</t>
  </si>
  <si>
    <t>SRI LANKA INSTITUTE OF INFORMATION TECHNOLOGY SLIIT</t>
  </si>
  <si>
    <t>SSN COLLEGE OF ENGINEERING</t>
  </si>
  <si>
    <t>STATE KEY LAB PETR POLLUT CONTROL</t>
  </si>
  <si>
    <t>STATE KEY LAB QINBA BIORESOURCE ECOL ENVIRONM</t>
  </si>
  <si>
    <t>STATE KEY LAB WATER RESOURCES HYDROPOWER ENGN S</t>
  </si>
  <si>
    <t>STOCKHOLM UNIVERSITY</t>
  </si>
  <si>
    <t>SULE LAMIDO UNIV</t>
  </si>
  <si>
    <t>SUZHOU UNIVERSITY OF SCIENCE TECHNOLOGY</t>
  </si>
  <si>
    <t>SWISS FEDERAL INSTITUTE OF AQUATIC SCIENCE TECHNOLOGY EAWAG</t>
  </si>
  <si>
    <t>TANTA UNIVERSITY</t>
  </si>
  <si>
    <t>TEXAS A M AGRILIFE RESEARCH</t>
  </si>
  <si>
    <t>TIANJIN ACADEMY OF AGRICULTURAL SCIENCES</t>
  </si>
  <si>
    <t>TIANJIN UNIVERSITY SCIENCE TECHNOLOGY</t>
  </si>
  <si>
    <t>TIBET UNIVERSITY</t>
  </si>
  <si>
    <t>TOTTORI UNIVERSITY</t>
  </si>
  <si>
    <t>ULSAN NATIONAL INSTITUTE OF SCIENCE TECHNOLOGY UNIST</t>
  </si>
  <si>
    <t>UNIV 11 PUTRA MALAYSIA</t>
  </si>
  <si>
    <t>UNIVERSIDAD DE ANTIOQUIA</t>
  </si>
  <si>
    <t>UNIVERSIDAD DE LOS ANDES COLOMBIA</t>
  </si>
  <si>
    <t>UNIVERSIDAD DISTRITAL FRANCISCO JOSE DE CALDAS</t>
  </si>
  <si>
    <t>UNIVERSIDAD POLITECNICA DE MADRID</t>
  </si>
  <si>
    <t>UNIVERSIDAD REY JUAN CARLOS</t>
  </si>
  <si>
    <t>UNIVERSIDADE DE BRASILIA</t>
  </si>
  <si>
    <t>UNIVERSIDADE DE COIMBRA</t>
  </si>
  <si>
    <t>UNIVERSIDADE ESTADUAL DE CAMPINAS</t>
  </si>
  <si>
    <t>UNIVERSIDADE ESTADUAL PAULISTA</t>
  </si>
  <si>
    <t>UNIVERSIDADE FEDERAL DE MINAS GERAIS</t>
  </si>
  <si>
    <t>UNIVERSIDADE FEDERAL DE PELOTAS</t>
  </si>
  <si>
    <t>UNIVERSIDADE FEDERAL DE SAO CARLOS</t>
  </si>
  <si>
    <t>UNIVERSIDADE FEDERAL FLUMINENSE</t>
  </si>
  <si>
    <t>UNIVERSIDADE FEDERAL RURAL DO SEMI ARIDO UFERSA</t>
  </si>
  <si>
    <t>UNIVERSITE DE BORDEAUX</t>
  </si>
  <si>
    <t>UNIVERSITE DE MONTREAL</t>
  </si>
  <si>
    <t>UNIVERSITE DE TOULOUSE JEAN JAURES</t>
  </si>
  <si>
    <t>UNIVERSITE PARIS SACLAY</t>
  </si>
  <si>
    <t>UNIVERSITE PSL</t>
  </si>
  <si>
    <t>UNIVERSITE TOULOUSE III PAUL SABATIER</t>
  </si>
  <si>
    <t>UNIVERSITI MALAYSIA PERLIS</t>
  </si>
  <si>
    <t>UNIVERSITI SAINS MALAYSIA</t>
  </si>
  <si>
    <t>UNIVERSITY COLLEGE CORK</t>
  </si>
  <si>
    <t>UNIVERSITY COLLEGE OF TECHNOLOGY SARAWAK</t>
  </si>
  <si>
    <t>UNIVERSITY OF ALABAMA SYSTEM</t>
  </si>
  <si>
    <t>UNIVERSITY OF BARCELONA</t>
  </si>
  <si>
    <t>UNIVERSITY OF BREMEN</t>
  </si>
  <si>
    <t>UNIVERSITY OF CANTERBURY</t>
  </si>
  <si>
    <t>UNIVERSITY OF EAST ANGLIA</t>
  </si>
  <si>
    <t>UNIVERSITY OF EXETER</t>
  </si>
  <si>
    <t>UNIVERSITY OF FLORENCE</t>
  </si>
  <si>
    <t>UNIVERSITY OF GEORGIA</t>
  </si>
  <si>
    <t>UNIVERSITY OF HAWAII MANOA</t>
  </si>
  <si>
    <t>UNIVERSITY OF HAWAII SYSTEM</t>
  </si>
  <si>
    <t>UNIVERSITY OF JAN EVANGELISTA PURKYNE</t>
  </si>
  <si>
    <t>UNIVERSITY OF KENTUCKY</t>
  </si>
  <si>
    <t>UNIVERSITY OF LJUBLJANA</t>
  </si>
  <si>
    <t>UNIVERSITY OF LODZ</t>
  </si>
  <si>
    <t>UNIVERSITY OF MALTA</t>
  </si>
  <si>
    <t>UNIVERSITY OF MANCHESTER</t>
  </si>
  <si>
    <t>UNIVERSITY OF MINNESOTA TWIN CITIES</t>
  </si>
  <si>
    <t>UNIVERSITY OF MOHAGHEGH ARDABILI</t>
  </si>
  <si>
    <t>UNIVERSITY OF MONTENEGRO</t>
  </si>
  <si>
    <t>UNIVERSITY OF NOTTINGHAM</t>
  </si>
  <si>
    <t>UNIVERSITY OF NOVI SAD</t>
  </si>
  <si>
    <t>UNIVERSITY OF PALERMO</t>
  </si>
  <si>
    <t>UNIVERSITY OF PITTSBURGH</t>
  </si>
  <si>
    <t>UNIVERSITY OF PLYMOUTH</t>
  </si>
  <si>
    <t>UNIVERSITY OF PORTLAND</t>
  </si>
  <si>
    <t>UNIVERSITY OF PUNJAB</t>
  </si>
  <si>
    <t>UNIVERSITY OF SASKATCHEWAN</t>
  </si>
  <si>
    <t>UNIVERSITY OF STRATHCLYDE</t>
  </si>
  <si>
    <t>UNIVERSITY OF TABUK</t>
  </si>
  <si>
    <t>UNIVERSITY OF TEXAS AUSTIN</t>
  </si>
  <si>
    <t>UNIVERSITY OF WASHINGTON</t>
  </si>
  <si>
    <t>UNIVERSITY OF WASHINGTON SEATTLE</t>
  </si>
  <si>
    <t>UNIVERSITY OF YAZD</t>
  </si>
  <si>
    <t>UNIVERSITY SRI JAYEWARDENEPURA</t>
  </si>
  <si>
    <t>UTAH VALLEY UNIVERSITY</t>
  </si>
  <si>
    <t>VIETNAMESE ACAD AGR SCI</t>
  </si>
  <si>
    <t>WAYNE STATE UNIVERSITY</t>
  </si>
  <si>
    <t>WENZHOU UNIVERSITY</t>
  </si>
  <si>
    <t>WHITE ROSE UNIVERSITY CONSORTIUM</t>
  </si>
  <si>
    <t>WUHAN UNIVERSITY OF SCIENCE TECHNOLOGY</t>
  </si>
  <si>
    <t>XIAMEN UNIVERSITY</t>
  </si>
  <si>
    <t>XIANGTAN UNIVERSITY</t>
  </si>
  <si>
    <t>XINJIANG ACADEMY OF AGRICULTURAL RECLAMATION SCIENCE</t>
  </si>
  <si>
    <t>XINZHOU TEACHERS UNIVERSITY</t>
  </si>
  <si>
    <t>XUCHANG UNIVERSITY</t>
  </si>
  <si>
    <t>YANGZHOU UNIVERSITY</t>
  </si>
  <si>
    <t>YUNNAN UNIVERSITY</t>
  </si>
  <si>
    <t>ZHEJIANG INSTITUTE OF MECHANICAL ELECTRICAL ENGINEERING</t>
  </si>
  <si>
    <t>ZHEJIANG PROV KEY LAB SOLID WASTE TREATMENT REC</t>
  </si>
  <si>
    <t>4C ASSOC</t>
  </si>
  <si>
    <t>4EU</t>
  </si>
  <si>
    <t>ABERYSTWYTH UNIVERSITY</t>
  </si>
  <si>
    <t>ABUBAKAR TAFAWA BALEWA UNIV</t>
  </si>
  <si>
    <t>ACADEMIA SINICA TAIWAN</t>
  </si>
  <si>
    <t>ACADEMY OF SCIENCES OF UZBEKISTAN</t>
  </si>
  <si>
    <t>ACT SORB BV</t>
  </si>
  <si>
    <t>ADAM PARTNER</t>
  </si>
  <si>
    <t>ADANA ALPARSLAN TURKES SCIENCE TECHNOLOGY UNIVERSITY</t>
  </si>
  <si>
    <t>ADDIS ABABA UNIVERSITY</t>
  </si>
  <si>
    <t>ADEKUNLE AJASIN UNIV</t>
  </si>
  <si>
    <t>AECOM</t>
  </si>
  <si>
    <t>AFE BABALOLA UNIV</t>
  </si>
  <si>
    <t>AFRICA CTR EXCELLENCE WATER MANAGEMENT ADDIS ABAB</t>
  </si>
  <si>
    <t>AGR INST REPUBL SRPSKA</t>
  </si>
  <si>
    <t>AGR REG PLANNING OFF HEBEI PROV</t>
  </si>
  <si>
    <t>AGR RES EDUC CTR RAUMBERG GUMPENSTEIN</t>
  </si>
  <si>
    <t>AGR RESEARCHER CTR</t>
  </si>
  <si>
    <t>AGRESEARCH NEW ZEALAND</t>
  </si>
  <si>
    <t>AGRI FOOD BIOSCIENCES INSTITUTE</t>
  </si>
  <si>
    <t>AGRICULTURAL UNIVERSITY PESHAWAR</t>
  </si>
  <si>
    <t>AIN SHAMS UNIVERSITY</t>
  </si>
  <si>
    <t>AISAT</t>
  </si>
  <si>
    <t>AJOU UNIVERSITY</t>
  </si>
  <si>
    <t>AKSARARY UNIV</t>
  </si>
  <si>
    <t>AL BALQA APPLIED UNIVERSITY</t>
  </si>
  <si>
    <t>AL FARABI KAZAKH NATIONAL UNIVERSITY</t>
  </si>
  <si>
    <t>AL JOUF UNIVERSITY</t>
  </si>
  <si>
    <t>ALAMEIN INT UNIV</t>
  </si>
  <si>
    <t>ALFRED WEGENER INSTITUTE HELMHOLTZ CENTRE FOR POLAR MARINE RESEARCH</t>
  </si>
  <si>
    <t>ALLIANCE</t>
  </si>
  <si>
    <t>ALLIANCE SUSTAINABLE AGR</t>
  </si>
  <si>
    <t>ALPHA THERMAL PROC LLC 505</t>
  </si>
  <si>
    <t>AMERICAN UNIVERSITY OF CENTRAL ASIA</t>
  </si>
  <si>
    <t>AMHARA REG AGR RES INST</t>
  </si>
  <si>
    <t>AMIRKABIR UNIVERSITY OF TECHNOLOGY</t>
  </si>
  <si>
    <t>AMITY UNIVERSITY NOIDA</t>
  </si>
  <si>
    <t>AMRITA VISHWA VIDYAPEETHAM</t>
  </si>
  <si>
    <t>AMRITA VISHWA VIDYAPEETHAM COIMBATORE</t>
  </si>
  <si>
    <t>ANCHOR QEA</t>
  </si>
  <si>
    <t>ANDHRA UNIVERSITY</t>
  </si>
  <si>
    <t>ANGLIA RUSKIN UNIVERSITY</t>
  </si>
  <si>
    <t>ANHUI ACADEMY OF AGRICULTURAL SCIENCES</t>
  </si>
  <si>
    <t>ANHUI JUKE GRAPHENE TECHNOL CO LTD</t>
  </si>
  <si>
    <t>ANHUI NORMAL UNIVERSITY</t>
  </si>
  <si>
    <t>ANHUI UNIVERSITY OF SCIENCE TECHNOLOGY</t>
  </si>
  <si>
    <t>ANHUI UNIVERSITY OF TECHNOLOGY</t>
  </si>
  <si>
    <t>ANNA UNIVERSITY CHENNAI</t>
  </si>
  <si>
    <t>APPALACHIAN STATE UNIVERSITY</t>
  </si>
  <si>
    <t>APPL SCI UNIV ASU</t>
  </si>
  <si>
    <t>ARAK UNIVERSITY</t>
  </si>
  <si>
    <t>AREA ACAD CIENCIAS TIERRA MAT ADDRESS ASA</t>
  </si>
  <si>
    <t>AREA ACAD INGN ARQUITECTURA ADDRESS ASA</t>
  </si>
  <si>
    <t>ARIEL UNIVERSITY</t>
  </si>
  <si>
    <t>ARIVA TECHNOL</t>
  </si>
  <si>
    <t>ARQUS</t>
  </si>
  <si>
    <t>ASSIUT UNIVERSITY</t>
  </si>
  <si>
    <t>ASTON UNIVERSITY</t>
  </si>
  <si>
    <t>ATELIERBA</t>
  </si>
  <si>
    <t>AUCHI POLYTECH</t>
  </si>
  <si>
    <t>AUSTRALIAN NUCLEAR SCIENCE TECHNOLOGY ORGANISATION</t>
  </si>
  <si>
    <t>AUSTRALIAN RD RES BOARD</t>
  </si>
  <si>
    <t>AUSTRIAN COOPERAT RES</t>
  </si>
  <si>
    <t>AUTONOMOUS UNIVERSITY OF MADRID</t>
  </si>
  <si>
    <t>B D ENGN CONSULTING LLC</t>
  </si>
  <si>
    <t>BABASAHEB BHIMRAO AMBEDKAR UNIVERSITY</t>
  </si>
  <si>
    <t>BABES BOLYAI UNIVERSITY FROM CLUJ</t>
  </si>
  <si>
    <t>BABOL NOSHIRVANI UNIVERSITY OF TECHNOLOGY</t>
  </si>
  <si>
    <t>BAHAUDDIN ZAKARIYA UNIV</t>
  </si>
  <si>
    <t>BANANRI AMMAN INST TECHNOL</t>
  </si>
  <si>
    <t>BAOWU GRP ENVIRONM RESOURCES TECHNOL CO LTD</t>
  </si>
  <si>
    <t>BASQUE GOVERNMENT</t>
  </si>
  <si>
    <t>BASQUE RES TECHNOL ALLIANCE BRTA</t>
  </si>
  <si>
    <t>BATTELLE MEMORIAL INSTITUTE</t>
  </si>
  <si>
    <t>BAUHAUS UNIVERSITAT WEIMAR</t>
  </si>
  <si>
    <t>BBMG BEISHUI ENVIRONM PROTECT TECHNOL CO LTD</t>
  </si>
  <si>
    <t>BDI BIOENERGY INT AG</t>
  </si>
  <si>
    <t>BEIJING COLLABORAT INNOVAT CTR ENERGY CONSERVAT</t>
  </si>
  <si>
    <t>BEIJING ENGN TECHNOL RES CTR SLOW CONTROLLED RELE</t>
  </si>
  <si>
    <t>BEIJING ENTERPRISES WATER GRP LTD</t>
  </si>
  <si>
    <t>BEIJING GUOHUAN TSINGHUA ENVIRONM ENGN DESIGN RE</t>
  </si>
  <si>
    <t>BEIJING INST HYDROGEOL</t>
  </si>
  <si>
    <t>BEIJING INSTITUTE OF PETROCHEMICAL TECHNOLOGY</t>
  </si>
  <si>
    <t>BEIJING JINGYI AIR PROTECT TECHNOL CO</t>
  </si>
  <si>
    <t>BEIJING KEY LAB RESOURCE ORIENTED TREATMENT IND PO</t>
  </si>
  <si>
    <t>BEIJING MUNICIPAL KEY LAB AGR ENVIRONM MONITORING</t>
  </si>
  <si>
    <t>BEIJING POWER MACHINERY INST</t>
  </si>
  <si>
    <t>BEIJING RES CTR AGR STAND TESTING</t>
  </si>
  <si>
    <t>BEIJING TECHNOLOGY BUSINESS UNIVERSITY</t>
  </si>
  <si>
    <t>BEIJING VOCAT COLL AGR</t>
  </si>
  <si>
    <t>BEN GURION UNIVERSITY</t>
  </si>
  <si>
    <t>BERKELEY EDUC ALLIANCE RES SINGAPORE</t>
  </si>
  <si>
    <t>BIALYSTOK UNIVERSITY OF TECHNOLOGY</t>
  </si>
  <si>
    <t>BIOENERGY 2020 GMBH</t>
  </si>
  <si>
    <t>BIOENGN MINIST EDUC</t>
  </si>
  <si>
    <t>BIOENTECH SRL</t>
  </si>
  <si>
    <t>BIOFORSK</t>
  </si>
  <si>
    <t>BIOFUEL RES TEAM BRTEAM</t>
  </si>
  <si>
    <t>BIOGAS INSTITUTE OF MINISTRY OF AGRICULTURE CAAS</t>
  </si>
  <si>
    <t>BIOKOL SVERIGE AB</t>
  </si>
  <si>
    <t>BIOMASS FUNCT COMPOSITES ENGN RES CTR GANSU PROV</t>
  </si>
  <si>
    <t>BIOTECHNOLOGY AND BIOLOGICAL SCIENCES RESEARCH COUNCIL BBSRC</t>
  </si>
  <si>
    <t>BLACKCARBON AS</t>
  </si>
  <si>
    <t>BLUETLEAF INC</t>
  </si>
  <si>
    <t>BOHAI UNIVERSITY</t>
  </si>
  <si>
    <t>BOHDAN DOBRZANSKI INSTITUTE OF AGROPHYSICS OF THE POLISH ACADEMY OF SCIENCES</t>
  </si>
  <si>
    <t>BOLIDEN KOKKOLA OY</t>
  </si>
  <si>
    <t>BRAZILIAN FOREST SERV</t>
  </si>
  <si>
    <t>BRITISH COLUMBIA MINIST FORESTS LANDS NAT RESOURC</t>
  </si>
  <si>
    <t>BROAR BYGGNADSVERK LCC</t>
  </si>
  <si>
    <t>BUR AGR</t>
  </si>
  <si>
    <t>BYDGOSZCZ UNIVERSITY OF SCIENCE TECHNOLOGY</t>
  </si>
  <si>
    <t>BYUCKSAN ENGN</t>
  </si>
  <si>
    <t>C CRETE TECHNOL</t>
  </si>
  <si>
    <t>CALIF STATE WATER RESOURCES CONTROL BOARD</t>
  </si>
  <si>
    <t>CALIFORNIA STATE POLYTECHNIC UNIVERSITY POMONA</t>
  </si>
  <si>
    <t>CALIFORNIA STATE UNIVERSITY CHICO</t>
  </si>
  <si>
    <t>CALISIA UNIVERSITY</t>
  </si>
  <si>
    <t>CAMBRIDGE CTR ADV RES EDUC SINGAPORE CARES</t>
  </si>
  <si>
    <t>CAMPUS RES EXCELLENCE TECHNOL ENTERPRISE CREATE</t>
  </si>
  <si>
    <t>CARDIFF UNIVERSITY</t>
  </si>
  <si>
    <t>CARDINAL STEFAN WYSZYNSKI UNIVERSITY IN WARSAW</t>
  </si>
  <si>
    <t>CARY INSTITUTE OF ECOSYSTEM STUDIES</t>
  </si>
  <si>
    <t>CAS HAITI IND TECHNOL INNOVAT CTR BEILUN</t>
  </si>
  <si>
    <t>CATALAN INST WATER RES ICRA CERCA</t>
  </si>
  <si>
    <t>CATHOLIC KWANDONG UNIVERSITY</t>
  </si>
  <si>
    <t>CCS HARYANA AGRICULTURAL UNIVERSITY</t>
  </si>
  <si>
    <t>CEA</t>
  </si>
  <si>
    <t>CECOS UNIV IT EMERGING SCI</t>
  </si>
  <si>
    <t>CEMART BLDG MAT INSULAT</t>
  </si>
  <si>
    <t>CENT SOUTHERN CHINA MUNICIPAL ENGN DESIGN RES</t>
  </si>
  <si>
    <t>CENT UNIV</t>
  </si>
  <si>
    <t>CENTRAL METALLURGICAL RESEARCH DEVELOPMENT INSTITUTE CMRDI</t>
  </si>
  <si>
    <t>CENTRAL QUEENSLAND UNIVERSITY</t>
  </si>
  <si>
    <t>CENTRAL UNIVERSITY OF PUNJAB</t>
  </si>
  <si>
    <t>CERES</t>
  </si>
  <si>
    <t>CETEMAS</t>
  </si>
  <si>
    <t>CHANGZHOU ACAD ENVIRONM SCI</t>
  </si>
  <si>
    <t>CHARLES DARWIN UNIVERSITY</t>
  </si>
  <si>
    <t>CHARLES STURT UNIVERSITY</t>
  </si>
  <si>
    <t>CHENGDU ENGN CONSULTING CO LTD</t>
  </si>
  <si>
    <t>CHENGDU JIZHUN FANGZHONG ARCHITECTURAL DESIGN</t>
  </si>
  <si>
    <t>CHENGDU UNIVERSITY</t>
  </si>
  <si>
    <t>CHENNAI INSTITUTE OF TECHNOLOGY</t>
  </si>
  <si>
    <t>CHIMEC SPA</t>
  </si>
  <si>
    <t>CHINA ACADEMY OF CHINESE MEDICAL SCIENCES</t>
  </si>
  <si>
    <t>CHINA ARAB JOINT INT RES LAB FEATURED RESOURCES</t>
  </si>
  <si>
    <t>CHINA BLDG MAT ACAD</t>
  </si>
  <si>
    <t>CHINA CONSTRUCT ECOENVIRONM GRP CO LTD</t>
  </si>
  <si>
    <t>CHINA CONSTRUCT SIXTH ENGN BUR HYDROPOWER CONSTRUC</t>
  </si>
  <si>
    <t>CHINA CONSTRUCTION ECOENVIRONM GRP CO LTD</t>
  </si>
  <si>
    <t>CHINA ELECT SYST ENGN NO 2 CONSTRUCTION CO LTD</t>
  </si>
  <si>
    <t>CHINA ENERGY CONSERVAT DADI ENVIRONM REMEDIAT CO</t>
  </si>
  <si>
    <t>CHINA GUANGXI HYDRAUL RES INST</t>
  </si>
  <si>
    <t>CHINA JILIANG UNIVERSITY</t>
  </si>
  <si>
    <t>CHINA NATIONAL INSTITUTE OF STANDARDIZATION</t>
  </si>
  <si>
    <t>CHINA NATIONAL PETROLEUM CORPORATION</t>
  </si>
  <si>
    <t>CHINA NORMAL UNIV</t>
  </si>
  <si>
    <t>CHINA SOUTHWEST ARCHITECTURAL DESIGN RES INST CO</t>
  </si>
  <si>
    <t>CHINA UNITED NORTHWEST INST ENGN DESIGN RES CO</t>
  </si>
  <si>
    <t>CHINA URBAN CONSTRUCTION DESIGN RES INST CO LTD</t>
  </si>
  <si>
    <t>CHINESE ACAD ENVIRONM PLANNING</t>
  </si>
  <si>
    <t>CHINESE ACADEMY OF INSPECTION QUARANTINE</t>
  </si>
  <si>
    <t>CHINESE ACADEMY OF TROPICAL AGRICULTURAL SCIENCES</t>
  </si>
  <si>
    <t>CHINESE RES INST ENVIRONM SCI</t>
  </si>
  <si>
    <t>CHONGQING BISHAN DIST FLOOD CONTROL DROUGHT REL</t>
  </si>
  <si>
    <t>CHONGQING CITY MANAGEMENT COLL</t>
  </si>
  <si>
    <t>CHONGQING INSTITUTE OF GREEN INTELLIGENT TECHNOLOGY CAS</t>
  </si>
  <si>
    <t>CHONGQING KEY LAB ADV MAT TECHNOL CLEAN ENERGIE</t>
  </si>
  <si>
    <t>CHONGQING KEY LAB SOIL MULTISCALE INTERFACIAL PRO</t>
  </si>
  <si>
    <t>CHONGQING THREE GEORGES UNIV</t>
  </si>
  <si>
    <t>CHONGQING UNIVERSITY OF ARTS SCIENCES</t>
  </si>
  <si>
    <t>CHONNAM NATIONAL UNIVERSITY</t>
  </si>
  <si>
    <t>CHUNG ANG UNIVERSITY</t>
  </si>
  <si>
    <t>CHUXIONG NORMAL UNIVERSITY</t>
  </si>
  <si>
    <t>CIHAN UNIV SULAIMANIYA</t>
  </si>
  <si>
    <t>CIHEAM</t>
  </si>
  <si>
    <t>CIHEAM BARI</t>
  </si>
  <si>
    <t>CIRIAF INTERUNIV RES CTR</t>
  </si>
  <si>
    <t>CITY OF SCIENTIFIC RESEARCH TECHNOLOGICAL APPLICATIONS SRTA CITY</t>
  </si>
  <si>
    <t>CITY VOCAT COLL JIANGSU</t>
  </si>
  <si>
    <t>CK TEDAM UNIV TECHNOL APPL SCI</t>
  </si>
  <si>
    <t>CLEMSON UNIVERSITY</t>
  </si>
  <si>
    <t>CLEVELAND STATE UNIVERSITY</t>
  </si>
  <si>
    <t>CNRS INSTITUTE FOR HUMANITIES SOCIAL SCIENCES INSHS</t>
  </si>
  <si>
    <t>CNRS NATIONAL INSTITUTE FOR EARTH SCIENCES ASTRONOMY INSU</t>
  </si>
  <si>
    <t>CO2 SOLUT INC</t>
  </si>
  <si>
    <t>COCHIN UNIVERSITY SCIENCE TECHNOLOGY</t>
  </si>
  <si>
    <t>COCONUT RES INST</t>
  </si>
  <si>
    <t>COLAB BIOREF COLLABORAT LAB BIOREFINERIES</t>
  </si>
  <si>
    <t>COLL MAZOV INNOVAT SCH</t>
  </si>
  <si>
    <t>COLLEGE OF TECHNOLOGY ENGINEERING UDAIPUR</t>
  </si>
  <si>
    <t>COLLEGIO CARLO ALBERTO</t>
  </si>
  <si>
    <t>COM RESOURCES INC</t>
  </si>
  <si>
    <t>COMMONWEALTH UNIV</t>
  </si>
  <si>
    <t>COMPANHIA CATARINENSE AGUAS SANEAMENTO CASAN</t>
  </si>
  <si>
    <t>COMPOSITE RECYCLING TECHNOL CTR</t>
  </si>
  <si>
    <t>CONACYT</t>
  </si>
  <si>
    <t>CONSORZIO INTERUNIV NAZL SCI TECNOL MAT INSTM</t>
  </si>
  <si>
    <t>CONSTRUCTION ENGINEERING RESEARCH LABORATORY CERL</t>
  </si>
  <si>
    <t>CONSULTORA MEDIO AMBIENTE CALIDAD SL</t>
  </si>
  <si>
    <t>COOPERAT RES CTR HIGH PERFORMANCE SOILS</t>
  </si>
  <si>
    <t>CORTEVA AGRISCI</t>
  </si>
  <si>
    <t>COVENTRY UNIV ENGLAND</t>
  </si>
  <si>
    <t>CRANFIELD UNIVERSITY</t>
  </si>
  <si>
    <t>CREA ING</t>
  </si>
  <si>
    <t>CSIC CENTRO DE EDAFOLOGIA Y BIOLOGIA APLICADA DEL SEGURA CEBAS</t>
  </si>
  <si>
    <t>CSIC INSTITUTO DE CIENCIAS AGRARIAS ICA</t>
  </si>
  <si>
    <t>CSIC INSTITUTO DE RECURSOS NATURALES Y AGROBIOLOGIA DE SEVILLA IRNAS</t>
  </si>
  <si>
    <t>CSIR CENTRAL BUILDING RESEARCH INSTITUTE</t>
  </si>
  <si>
    <t>CSRTI</t>
  </si>
  <si>
    <t>CTR ECON DEV TRANSPORT ENVIRONM SOUTHWEST FINLA</t>
  </si>
  <si>
    <t>CTR ENERGY ENVIRONM SUSTAINABIL</t>
  </si>
  <si>
    <t>CTR EXCELLENCE HAZARDOUS SUBST MANAGEMENT HSM</t>
  </si>
  <si>
    <t>CTR FOREST FRUIT IND TURPAN</t>
  </si>
  <si>
    <t>CTR INT ENERGIAS RENOVAVEIS BIOGAS CIBIOGAS ER</t>
  </si>
  <si>
    <t>CTR INVEST ESTUDIOS AVANZADOS DELIPN</t>
  </si>
  <si>
    <t>CTR POLYMER COMPOSITES NAT FIBER RES</t>
  </si>
  <si>
    <t>CTR RIC VITICOLTURA ENOL</t>
  </si>
  <si>
    <t>CTR SUSTAINABLE DEV INNOVAT WATER TECHNOL</t>
  </si>
  <si>
    <t>CTR SUSTAINABLE FUTURE TECHNOL CSFT POLITO</t>
  </si>
  <si>
    <t>CTR URBAN GREENERY ECOL</t>
  </si>
  <si>
    <t>CTR URBAN GREENERY ECOL RES</t>
  </si>
  <si>
    <t>CYPRUS INTERNATIONAL UNIVERSITY</t>
  </si>
  <si>
    <t>CZESTOCHOWSKIE PRZEDSIEBIORSTWO KOMUNALNE SPZOO</t>
  </si>
  <si>
    <t>DALHOUSIE UNIVERSITY</t>
  </si>
  <si>
    <t>DALIAN NATL LAB CLEAN ENERGY</t>
  </si>
  <si>
    <t>DALIAN POLYTECHNIC UNIVERSITY</t>
  </si>
  <si>
    <t>DE LA SALLE UNIVERSITY</t>
  </si>
  <si>
    <t>DEKONTA LTD</t>
  </si>
  <si>
    <t>DEPT EDUC XINJIANG UYGUR AUTONOMOUS REG</t>
  </si>
  <si>
    <t>DEPT MECH ENGN</t>
  </si>
  <si>
    <t>DEPUY IRELAND UNLTD CO</t>
  </si>
  <si>
    <t>DEUTSCH BIOMASSEFORSCHUNGSZENTRUM GGMBH DBFZ</t>
  </si>
  <si>
    <t>DIAMOND LIGHT SOURCE</t>
  </si>
  <si>
    <t>DINGXI HYDRAUL SCI RES INST</t>
  </si>
  <si>
    <t>DINGXI INST SOIL WATER CONSERVAT</t>
  </si>
  <si>
    <t>DIST IDROG APPENNINO MERID</t>
  </si>
  <si>
    <t>DONGGUK UNIVERSITY</t>
  </si>
  <si>
    <t>DONGHUA UNIVERSITY</t>
  </si>
  <si>
    <t>DQINGHAI BLDG MAT RES ACAD CO LTD</t>
  </si>
  <si>
    <t>DR AMBEDKAR INST TECHNOL</t>
  </si>
  <si>
    <t>DR B R AMBEDKAR NATIONAL INSTITUTE OF TECHNOLOGY JALANDHAR</t>
  </si>
  <si>
    <t>DUBLIN CITY UNIVERSITY</t>
  </si>
  <si>
    <t>EAST CHINA UNIVERSITY OF SCIENCE TECHNOLOGY</t>
  </si>
  <si>
    <t>EASWARI ENGINEERING COLLEGE</t>
  </si>
  <si>
    <t>ECOLE NATIONALE SUPERIEURE DE CHIMIE DE MONTPELLIER</t>
  </si>
  <si>
    <t>ECOLE NATIONALE VETERINAIRE AGROALIMENTAIRE ET DE L ALIMENTATION NANTES ATLANTIQUE</t>
  </si>
  <si>
    <t>ECOLE NORMALE SUPERIEURE DE LYON ENS DE LYON</t>
  </si>
  <si>
    <t>ECOLE NORMALE SUPERIEURE ENS</t>
  </si>
  <si>
    <t>ECOLE POLYTECHNIQUE FEDERALE DE LAUSANNE</t>
  </si>
  <si>
    <t>ECOSSA</t>
  </si>
  <si>
    <t>EDEN PROJECT</t>
  </si>
  <si>
    <t>EDUC DEPT GUANGXI ZHUANG AUTONOMOUS REG</t>
  </si>
  <si>
    <t>EDUC UNIV HONG KONG</t>
  </si>
  <si>
    <t>EGE UNIVERSITY</t>
  </si>
  <si>
    <t>EGYPTIAN PROPYLENE POLYPROPYLENE CO EPPC</t>
  </si>
  <si>
    <t>EGYPTIAN RUSSIAN UNIVERSITY</t>
  </si>
  <si>
    <t>ELISAVA BARCELONA SCH DESIGN ENGN</t>
  </si>
  <si>
    <t>EMBRY RIDDLE AERONAUTICAL UNIVERSITY</t>
  </si>
  <si>
    <t>ENERGA KOGENERACJA ELBLAG CHP PLANT</t>
  </si>
  <si>
    <t>ENERGIES TERM BASIQUES SL</t>
  </si>
  <si>
    <t>ENERGY ENVIRONM SUSTAINABIL MEGAC E252 PHASE II</t>
  </si>
  <si>
    <t>ENGN DEPT</t>
  </si>
  <si>
    <t>ENGN RES CTR CEMENT BASED ECOL RESTORAT TECHNOL HU</t>
  </si>
  <si>
    <t>ENGN RES CTR ERC REINVENTING NAT URBAN WATER INFR</t>
  </si>
  <si>
    <t>ENVIRONM PROTECT RES INST LIGHT IND</t>
  </si>
  <si>
    <t>ENVIROWASTE SERV LTD</t>
  </si>
  <si>
    <t>ERFTVERBAND</t>
  </si>
  <si>
    <t>ESCUELA SUPERIOR POLITECNICA DEL LITORAL</t>
  </si>
  <si>
    <t>ESSCA ECOLE DE MANAGEMENT</t>
  </si>
  <si>
    <t>ETH ZURICH</t>
  </si>
  <si>
    <t>EWHA WOMANS UNIVERSITY</t>
  </si>
  <si>
    <t>FACHVERBAND PFLANZENKOHLE EV</t>
  </si>
  <si>
    <t>FAHRENHEIT UNIVERSITIES</t>
  </si>
  <si>
    <t>FATIMA MATA NATL COLL</t>
  </si>
  <si>
    <t>FDN UNIV AMER</t>
  </si>
  <si>
    <t>FDN UNIV AMER BOGOTA</t>
  </si>
  <si>
    <t>FED OFF AGR FOOD</t>
  </si>
  <si>
    <t>FED UNIV</t>
  </si>
  <si>
    <t>FED UNIV ABC</t>
  </si>
  <si>
    <t>FED UNIV SERGIPE UFS</t>
  </si>
  <si>
    <t>FED UNIV ST MARIA UFSAM</t>
  </si>
  <si>
    <t>FEDERAL INSTITUTE FOR MATERIALS RESEARCH TESTING</t>
  </si>
  <si>
    <t>FENG CHIA UNIVERSITY</t>
  </si>
  <si>
    <t>FINLAND NATIONAL INSTITUTE FOR HEALTH WELFARE</t>
  </si>
  <si>
    <t>FINNISH TRANSPORT AGCY</t>
  </si>
  <si>
    <t>FLANDERS KNOWLEDGE CTR WATER VLAKWA</t>
  </si>
  <si>
    <t>FLOOD CONTROL DROUGHT RELIEF OFF HANIDIN CTY</t>
  </si>
  <si>
    <t>FLORIDA GULF COAST UNIVERSITY</t>
  </si>
  <si>
    <t>FOOD SCI UNIV BOLOGNA</t>
  </si>
  <si>
    <t>FOREST BIOPROD RES INST</t>
  </si>
  <si>
    <t>FOSHAN IRONMAN ENVIRONM TECHNOL CO LTD</t>
  </si>
  <si>
    <t>FRANCIS XAVIER ENGN COLL</t>
  </si>
  <si>
    <t>FRAUNHOFER GESELLSCHAFT</t>
  </si>
  <si>
    <t>FUDAN UNIVERSITY</t>
  </si>
  <si>
    <t>FUGRO USA MARINE INC</t>
  </si>
  <si>
    <t>FUJIAN ACADEMY OF AGRICULTURAL SCIENCES</t>
  </si>
  <si>
    <t>FUJIAN INSTITUTE OF RESEARCH ON THE STRUCTURE OF MATTER CAS</t>
  </si>
  <si>
    <t>FUJIAN JINHUANG ENVIRONM SCI TECH CO LTD</t>
  </si>
  <si>
    <t>FUJIAN LONGKING CO LTD</t>
  </si>
  <si>
    <t>FUJIAN UNIVERSITY OF TECHNOLOGY</t>
  </si>
  <si>
    <t>G GUGLIANDOLO SRL</t>
  </si>
  <si>
    <t>GADJAH MADA UNIVERSITY</t>
  </si>
  <si>
    <t>GANNON UNIVERSITY</t>
  </si>
  <si>
    <t>GANSU ACAD MEMBRANE SCI TECHNOL</t>
  </si>
  <si>
    <t>GANSU CHEM IND RES INST CO LTD</t>
  </si>
  <si>
    <t>GANSU INST URBAN PLANNING DESIGN</t>
  </si>
  <si>
    <t>GANSU RD BRIDGE CONSTRUCT GRP</t>
  </si>
  <si>
    <t>GARDENS BAY</t>
  </si>
  <si>
    <t>GDANSK UNIVERSITY OF TECHNOLOGY</t>
  </si>
  <si>
    <t>GEN ENVIRONM TECHNOS CO LTD</t>
  </si>
  <si>
    <t>GENERAL RESEARCH INSTITUTE FOR NONFERROUS METALS</t>
  </si>
  <si>
    <t>GEOL MINERAL ANAL TEST RES CTR GUANGXI ZHUANG</t>
  </si>
  <si>
    <t>GEOLOGICAL SURVEY OF FINLAND GTK</t>
  </si>
  <si>
    <t>GEOMAR HELMHOLTZ CENTER FOR OCEAN RESEARCH KIEL</t>
  </si>
  <si>
    <t>GEOSPATIAL RESEARCH LABORATORY GRL</t>
  </si>
  <si>
    <t>GEOSYNTEC CONSULTANTS</t>
  </si>
  <si>
    <t>GERMAN ADVISORY COUNCIL ENVIRONM</t>
  </si>
  <si>
    <t>GGS INDRAPRASTHA UNIVERSITY</t>
  </si>
  <si>
    <t>GHD</t>
  </si>
  <si>
    <t>GMR INSTITUTE OF TECHNOLOGY</t>
  </si>
  <si>
    <t>GOVERNMENT COLLEGE UNIVERSITY LAHORE</t>
  </si>
  <si>
    <t>GOVT BIHAR</t>
  </si>
  <si>
    <t>GOVT HONG KONG SPECIAL ADM REG</t>
  </si>
  <si>
    <t>GOVT NEWFOUNDLAND</t>
  </si>
  <si>
    <t>GREEN TECHNOL LTD</t>
  </si>
  <si>
    <t>GREENING AUSTRALIA</t>
  </si>
  <si>
    <t>GRET</t>
  </si>
  <si>
    <t>GRINM GRP CORP LTD</t>
  </si>
  <si>
    <t>GRINM RESOURCES ENVIRONM TECH CO LTD</t>
  </si>
  <si>
    <t>GUANGDONG ACAD AGR SCI</t>
  </si>
  <si>
    <t>GUANGDONG BAIYUN UNIV</t>
  </si>
  <si>
    <t>GUANGDONG ENGN CTR STRUCT SAFETY HLTH MONITORIN</t>
  </si>
  <si>
    <t>GUANGDONG ENGN RES CTR MODERN ECOAGR CIRCULAR A</t>
  </si>
  <si>
    <t>GUANGDONG ENGN TECHNOL RES CTR</t>
  </si>
  <si>
    <t>GUANGDONG INST MODERN AGR EQUIPMENT</t>
  </si>
  <si>
    <t>GUANGDONG KEY LAB NUTRIENT CYCLING FARMLAND CON</t>
  </si>
  <si>
    <t>GUANGDONG OPEN LAB APPL MICROBIOL</t>
  </si>
  <si>
    <t>GUANGDONG PHARMACEUTICAL UNIVERSITY</t>
  </si>
  <si>
    <t>GUANGDONG PROV KEY LAB ENVIRONM POLLUT CONTROL</t>
  </si>
  <si>
    <t>GUANGDONG PROV KEY LAB INTELLIGENT RESILIENT STR</t>
  </si>
  <si>
    <t>GUANGDONG PROV KEY LAB MINERAL PHYS MAT</t>
  </si>
  <si>
    <t>GUANGDONG PROV KEY LAB RADIOACT CONTAMINAT CONTRO</t>
  </si>
  <si>
    <t>GUANGDONG TECHNION ISRAEL INSTITUTE OF TECHNOLOGY</t>
  </si>
  <si>
    <t>GUANGDONG UNIVERSITY OF FOREIGN STUDIES</t>
  </si>
  <si>
    <t>GUANGDONG UNIVERSITY OF PETROCHEMICAL TECHNOLOGY</t>
  </si>
  <si>
    <t>GUANGXI HIGHWAY DETECT CO LTD</t>
  </si>
  <si>
    <t>GUANGXI KEY LAB WATER ENGN MAT STRUCT</t>
  </si>
  <si>
    <t>GUANGXI LIYUANBAO SCI TECHNOL CO LTD</t>
  </si>
  <si>
    <t>GUANGZHOU PANYU ZHONG VILLAGE TAP WATER CO LTD</t>
  </si>
  <si>
    <t>GUANGZHOU URBAN PLANNING DESIGN SURVEY RES INST</t>
  </si>
  <si>
    <t>GUIZHOU INSTITUTE OF TECHNOLOGY</t>
  </si>
  <si>
    <t>GUIZHOU PROV MONITORING STN SOIL WATER CONSERVA</t>
  </si>
  <si>
    <t>GUIZHOU WENGFU GRP CO LTD</t>
  </si>
  <si>
    <t>GUJARAT INST DESERT ECOL</t>
  </si>
  <si>
    <t>GULU UNIV</t>
  </si>
  <si>
    <t>GURU NANAK DEV ENGINEERING COLLEGE LUDHIANA</t>
  </si>
  <si>
    <t>GYEONG NAM NATL UNIV SCI TECHNOL</t>
  </si>
  <si>
    <t>GYEONGSANG NATIONAL UNIVERSITY</t>
  </si>
  <si>
    <t>HAINAN ACADEMY OF AGRICULTURAL SCIENCES</t>
  </si>
  <si>
    <t>HAINING MUNICIPAL WATER INVESTMENT GRP CO</t>
  </si>
  <si>
    <t>HAITIAN WATER GRP</t>
  </si>
  <si>
    <t>HAMAD BIN KHALIFA UNIVERSITY QATAR</t>
  </si>
  <si>
    <t>HAME UNIVERSITY OF APPLIED SCIENCES</t>
  </si>
  <si>
    <t>HANKYONG NATIONAL UNIVERSITY</t>
  </si>
  <si>
    <t>HANOI UNIV NAT RESOURCES ENVIRONM</t>
  </si>
  <si>
    <t>HARBIN ENGINEERING UNIVERSITY</t>
  </si>
  <si>
    <t>HARBIN INST TECHNOL SHENZHEN HIT CAMPUS</t>
  </si>
  <si>
    <t>HARBIN NORMAL UNIVERSITY</t>
  </si>
  <si>
    <t>HARKER ISE LAB</t>
  </si>
  <si>
    <t>HARPER ADAMS UNIVERSITY COLLEGE</t>
  </si>
  <si>
    <t>HARRAN UNIVERSITY</t>
  </si>
  <si>
    <t>HARVARD UNIVERSITY</t>
  </si>
  <si>
    <t>HASSELT UNIVERSITY</t>
  </si>
  <si>
    <t>HAUTE ECOLE INGN GEST CANTON VAUD HEIG VD</t>
  </si>
  <si>
    <t>HAWASSA UNIVERSITY</t>
  </si>
  <si>
    <t>HBL POWER SYST LTD</t>
  </si>
  <si>
    <t>HEADQUARTERS RIGA TECH UNIV</t>
  </si>
  <si>
    <t>HEBEI ACAD FORESTRY GRASSLAND INVEST PLANNING</t>
  </si>
  <si>
    <t>HEBEI ACADEMY OF AGRICULTURAL FORESTRY SCIENCES</t>
  </si>
  <si>
    <t>HEBEI AGRICULTURAL UNIVERSITY</t>
  </si>
  <si>
    <t>HEBEI INNOVAT CTR COAL FIRED POWER STN POLLUT CONT</t>
  </si>
  <si>
    <t>HEBEI XIONGAN MAIRONG ENVIRONM PROTECT CO LTD</t>
  </si>
  <si>
    <t>HEBREW UNIVERSITY OF JERUSALEM</t>
  </si>
  <si>
    <t>HEFEI CEMENT RES DESIGN INST CORP LTD</t>
  </si>
  <si>
    <t>HEFEI UNIVERSITY</t>
  </si>
  <si>
    <t>HEFEI UNIVERSITY OF TECHNOLOGY</t>
  </si>
  <si>
    <t>HEILONGJIANG ACAD SCI</t>
  </si>
  <si>
    <t>HEILONGJIANG ACADEMY OF AGRICULTURAL SCIENCES</t>
  </si>
  <si>
    <t>HEILONGJIANG BAYI AGRICULTURAL UNIVERSITY</t>
  </si>
  <si>
    <t>HEILONGJIANG PROV HYDRAUL RES INST</t>
  </si>
  <si>
    <t>HEILONGJIANG UNIVERSITY</t>
  </si>
  <si>
    <t>HELLEN AGR ORG DEMETER</t>
  </si>
  <si>
    <t>HELMHOLTZ CENTER POTSDAM GFZ GERMAN RESEARCH CENTER FOR GEOSCIENCES</t>
  </si>
  <si>
    <t>HELMHOLTZ ZENTRUM HEREON</t>
  </si>
  <si>
    <t>HELWAN UNIVERSITY</t>
  </si>
  <si>
    <t>HENAN KEY LAB ECOL SECUR WATER SOURCE REG MIDLINE</t>
  </si>
  <si>
    <t>HENAN NORMAL UNIVERSITY</t>
  </si>
  <si>
    <t>HENAN POLYTECHNIC UNIVERSITY</t>
  </si>
  <si>
    <t>HENAN UNIVERSITY OF SCIENCE TECHNOLOGY</t>
  </si>
  <si>
    <t>HENAN UNIVERSITY OF TECHNOLOGY</t>
  </si>
  <si>
    <t>HENAN UNIVERSITY OF URBAN CONSTRUCTION</t>
  </si>
  <si>
    <t>HENAN XIN LIAN XIN FERTILIZER CO LTD</t>
  </si>
  <si>
    <t>HEZE UNIVERSITY</t>
  </si>
  <si>
    <t>HIGH TECH INST BEIJING</t>
  </si>
  <si>
    <t>HILAB</t>
  </si>
  <si>
    <t>HK POLYU JOINT LAB SOLID WASTE SCI</t>
  </si>
  <si>
    <t>HOCHSCHULE ANGEWANDTE WISSENSCHAFT HAMBURG</t>
  </si>
  <si>
    <t>HOHBACH LEWIN INC</t>
  </si>
  <si>
    <t>HOHERE BUNDESLEHRANSTALT LANDWIRTSCHAFT URSPRUNG</t>
  </si>
  <si>
    <t>HOKKAIDO UNIVERSITY</t>
  </si>
  <si>
    <t>HONG KONG BAPTIST UNIVERSITY</t>
  </si>
  <si>
    <t>HOUSING BUILDING NATIONAL RESEARCH CENTER HBRC</t>
  </si>
  <si>
    <t>HUA BIOTECH CO LTD</t>
  </si>
  <si>
    <t>HUADONG ENGN CORP LTD POWER CHINA</t>
  </si>
  <si>
    <t>HUAI RIVER COMMISS</t>
  </si>
  <si>
    <t>HUAIYIN NORMAL UNIVERSITY</t>
  </si>
  <si>
    <t>HUALAN DESIGN CONSULTING GRP</t>
  </si>
  <si>
    <t>HUANGSHI INST ENVIRONM PROTECT</t>
  </si>
  <si>
    <t>HUBEI ENGINEERING UNIVERSITY</t>
  </si>
  <si>
    <t>HUBEI MINZU UNIVERSITY</t>
  </si>
  <si>
    <t>HUBEI PROV ACAD ECOENVIRONM SCI</t>
  </si>
  <si>
    <t>HUBEI PROV KEY LAB CONTAMINATED SLUDGE SOIL SCI</t>
  </si>
  <si>
    <t>HUBEI RES CTR ENVIRONM POLLUT REMEDIAT</t>
  </si>
  <si>
    <t>HUBEI UNIVERSITY</t>
  </si>
  <si>
    <t>HUBEI UNIVERSITY OF ECONOMICS</t>
  </si>
  <si>
    <t>HUBEI UNIVERSITY OF SCIENCE TECHNOLOGY</t>
  </si>
  <si>
    <t>HUBEI UNIVERSITY OF TECHNOLOGY</t>
  </si>
  <si>
    <t>HUBEI URBAN CONSTRUCTION DESIGN INST CO LTD</t>
  </si>
  <si>
    <t>HUBEI ZHENGJIANG ENVIRONM SCI TECHNOL CO LTD</t>
  </si>
  <si>
    <t>HUNAN ACADEMY OF AGRICULTURAL SCIENCES</t>
  </si>
  <si>
    <t>HUNAN CHUANGQING ENVIROTECH CO LTD</t>
  </si>
  <si>
    <t>HUNAN ENGN LAB POLLUT CONTROL WASTE UTILIZAT SWI</t>
  </si>
  <si>
    <t>HUNAN FIRST NORMAL UNIVERSITY</t>
  </si>
  <si>
    <t>HUNAN PROV KEY LAB RURAL ECOSYST HLTH DONGTING LAK</t>
  </si>
  <si>
    <t>HUNAN UNIVERSITY OF ARTS SCIENCE</t>
  </si>
  <si>
    <t>HUNAN UNIVERSITY OF SCIENCE TECHNOLOGY</t>
  </si>
  <si>
    <t>HUNGARIAN UNIVERSITY OF AGRICULTURE LIFE SCIENCES</t>
  </si>
  <si>
    <t>ICAR CENTRAL INSTITUTE OF AGRICULTURAL ENGINEERING</t>
  </si>
  <si>
    <t>ICAR CENTRAL SOIL SALINITY RESEARCH INSTITUTE</t>
  </si>
  <si>
    <t>ICAR INDIAN INSTITUTE OF SOYBEAN RESEARCH</t>
  </si>
  <si>
    <t>ICAR NATIONAL BUREAU OF SOIL SURVEY LAND USE PLANNING</t>
  </si>
  <si>
    <t>ICAR NATIONAL RICE RESEARCH INSTITUTE</t>
  </si>
  <si>
    <t>ICMR NATIONAL CENTRE FOR DISEASE INFORMATICS RESEARCH NCDIR</t>
  </si>
  <si>
    <t>IDAHO NATIONAL LABORATORY</t>
  </si>
  <si>
    <t>IDAHO STATE UNIVERSITY</t>
  </si>
  <si>
    <t>IFP ENERGIES NOUVELLES</t>
  </si>
  <si>
    <t>IMDEA ENERGY</t>
  </si>
  <si>
    <t>IMT ATLANTIQUE</t>
  </si>
  <si>
    <t>IMT MINES ALBI</t>
  </si>
  <si>
    <t>INDIAN COUNCIL OF MEDICAL RESEARCH ICMR</t>
  </si>
  <si>
    <t>INDIAN INSTITUTE OF SCIENCE EDUCATION RESEARCH IISER KOLKATA</t>
  </si>
  <si>
    <t>INDIAN INSTITUTE OF TECHNOLOGY BHU VARANASI IIT BHU VARANASI</t>
  </si>
  <si>
    <t>INDIAN INSTITUTE OF TECHNOLOGY IIT INDORE</t>
  </si>
  <si>
    <t>INDIAN INSTITUTE OF TECHNOLOGY IIT KANPUR</t>
  </si>
  <si>
    <t>INDIAN INSTITUTE OF TECHNOLOGY IIT MADRAS</t>
  </si>
  <si>
    <t>INDIAN INSTITUTE OF TECHNOLOGY IIT MANDI</t>
  </si>
  <si>
    <t>INDIAN MIL ACAD</t>
  </si>
  <si>
    <t>INDONESIAN AGR ENVIRONM RES INST</t>
  </si>
  <si>
    <t>INDONESIAN SUGAR RESEARCH INSTITUTE ISRI</t>
  </si>
  <si>
    <t>INFINITE WATER HOLDINGS PTY LTD</t>
  </si>
  <si>
    <t>INFRO INFORMAT SERV RESOURCES</t>
  </si>
  <si>
    <t>INGELIA SL</t>
  </si>
  <si>
    <t>INIAP</t>
  </si>
  <si>
    <t>INNER MONGOLIA UNIVERSITY FOR NATIONALITIES</t>
  </si>
  <si>
    <t>INNER MONGOLIA UNIVERSITY OF TECHNOLOGY</t>
  </si>
  <si>
    <t>INNORENEW COE</t>
  </si>
  <si>
    <t>INNOVAT REDUCT STRATEGIES INC</t>
  </si>
  <si>
    <t>INST BIODIVERS NETWORK</t>
  </si>
  <si>
    <t>INST BRANCH SULZBACH ROSENBERG</t>
  </si>
  <si>
    <t>INST ELECT STRUCT LASER</t>
  </si>
  <si>
    <t>INST EXACT SCI</t>
  </si>
  <si>
    <t>INST GENET PHYSIOL SC MES RK</t>
  </si>
  <si>
    <t>INST NATL EFICIENCIA ENER ENERGFAS RENOVABLES</t>
  </si>
  <si>
    <t>INST NEW ENERGY LOW CARBON TECHNOL</t>
  </si>
  <si>
    <t>INST POLLUT CONTROL ECOL SECUR SHANGHAI</t>
  </si>
  <si>
    <t>INST POLYTECH LASALLE BEAUVAIS ISAB IGAL</t>
  </si>
  <si>
    <t>INST RES STANDARDIZAT IND</t>
  </si>
  <si>
    <t>INST SUPER AGRON VET FARANAH ISAV F</t>
  </si>
  <si>
    <t>INST TECNOL AGUASCALIENTES</t>
  </si>
  <si>
    <t>INST TECNOL SALTILLO</t>
  </si>
  <si>
    <t>INST TECNOL VALE ITV</t>
  </si>
  <si>
    <t>INSTITUT NATIONAL DE LA RECHERCHE SCIENTIFIQUE INRS</t>
  </si>
  <si>
    <t>INSTITUT NATIONAL DES SCIENCES APPLIQUEES DE LYON INSA LYON</t>
  </si>
  <si>
    <t>INSTITUT NATIONAL POLYTECHNIQUE DE GRENOBLE</t>
  </si>
  <si>
    <t>INSTITUTE FOR AGRICULTURAL FISHERIES RESEARCH</t>
  </si>
  <si>
    <t>INSTITUTE OF AGRICULTURAL RESOURCES ECONOMICS</t>
  </si>
  <si>
    <t>INSTITUTE OF BIOLOGICAL ENVIRONMENTAL RURAL SCIENCES IBERS</t>
  </si>
  <si>
    <t>INSTITUTE OF CHEMICAL INDUSTRY OF FOREST PRODUCTS CAF</t>
  </si>
  <si>
    <t>INSTITUTE OF CHEMISTRY CAS</t>
  </si>
  <si>
    <t>INSTITUTE OF COAL CHEMISTRY CAS</t>
  </si>
  <si>
    <t>INSTITUTE OF COMBUSTION PROBLEMS</t>
  </si>
  <si>
    <t>INSTITUTE OF ENVIRONMENTAL PROTECTION NATIONAL RESEARCH INSTITUTE</t>
  </si>
  <si>
    <t>INSTITUTE OF FLUID FLOW MACHINERY OF THE POLISH ACADEMY OF SCIENCES</t>
  </si>
  <si>
    <t>INSTITUTE OF FOOD SAFETY ANIMAL HEALTH ENVIRONMENT BIOR</t>
  </si>
  <si>
    <t>INSTITUTE OF FUNDAMENTAL TECHNOLOGICAL RESEARCH OF THE POLISH ACADEMY OF SCIENCES</t>
  </si>
  <si>
    <t>INSTITUTE OF MARINE RESEARCH NORWAY</t>
  </si>
  <si>
    <t>INSTITUTE OF MICROBIOLOGY GUANGDONG ACADEMY OF SCIENCES</t>
  </si>
  <si>
    <t>INSTITUTE OF PLANT PROTECTION CAAS</t>
  </si>
  <si>
    <t>INSTITUTE OF PLASMA PHYSICS OF THE CZECH ACADEMY OF SCIENCES</t>
  </si>
  <si>
    <t>INSTITUTE OF PROCESS ENGINEERING CAS</t>
  </si>
  <si>
    <t>INSTITUTO FEDERAL DO NORTE DE MINAS GERAIS IFNMG</t>
  </si>
  <si>
    <t>INSTITUTO POLITECNICO DO PORTO</t>
  </si>
  <si>
    <t>INSTITUTO POTOSINO INVESTIGACION CIENTIFICA Y TECNOLOGICA</t>
  </si>
  <si>
    <t>INSTYTUT TECHNIKI BUDOWLANEJ</t>
  </si>
  <si>
    <t>INT ACAD SOIL WATER CONSERVAT</t>
  </si>
  <si>
    <t>INT AGR SCI POLICY CONSULTANT</t>
  </si>
  <si>
    <t>INT CTR INTEGRATED MT DEV</t>
  </si>
  <si>
    <t>INT DEV RES CTR</t>
  </si>
  <si>
    <t>INT FERTILIZER DEV CTR</t>
  </si>
  <si>
    <t>INT JOINT LAB WATERSHED ECOL SECUR WATER SOURCE RE</t>
  </si>
  <si>
    <t>INT PLANT NUTR INST</t>
  </si>
  <si>
    <t>INT SCI TECHNOL COOPERAT CTR URBAN ALTERNAT WAT</t>
  </si>
  <si>
    <t>INT UNIV SARAJEVO</t>
  </si>
  <si>
    <t>INTERNATIONAL CENTER FOR TROPICAL AGRICULTURE CIAT</t>
  </si>
  <si>
    <t>INTERNATIONAL FOOD POLICY RESEARCH INSTITUTE IFPRI</t>
  </si>
  <si>
    <t>INTERNATIONAL ISLAMIC UNIVERSITY PAKISTAN</t>
  </si>
  <si>
    <t>INTERNATIONAL POTATO CENTER CIP</t>
  </si>
  <si>
    <t>INTERNATIONAL WATER MANAGEMENT INSTITUTE IWMI</t>
  </si>
  <si>
    <t>IRTA</t>
  </si>
  <si>
    <t>ISPARTA UNIVERSITY OF APPLIED SCIENCES</t>
  </si>
  <si>
    <t>ISTANBUL MEDIPOL UNIVERSITY</t>
  </si>
  <si>
    <t>ISTANBUL TECHNICAL UNIVERSITY</t>
  </si>
  <si>
    <t>ISTD</t>
  </si>
  <si>
    <t>ISTITUTO DI GEOSCIENZE E GEORISORSE IGG CNR</t>
  </si>
  <si>
    <t>ISTITUTO DI RICERCHE SULLA COMBUSTIONE IRC CNR</t>
  </si>
  <si>
    <t>ISTITUTO DI SCIENZE E TECNOLOGIE MOLECOLARI ISTM CNR</t>
  </si>
  <si>
    <t>ISTITUTO PER I POLIMERI COMPOSITI E BIOMATERIALI IPCB CNR</t>
  </si>
  <si>
    <t>ITALIAN NATIONAL AGENCY NEW TECHNICAL ENERGY SUSTAINABLE ECONOMICS DEVELOPMENT</t>
  </si>
  <si>
    <t>ITHAKA INST</t>
  </si>
  <si>
    <t>ITHAKA INST CARBON STRATEGIES</t>
  </si>
  <si>
    <t>JACKSON STATE UNIVERSITY</t>
  </si>
  <si>
    <t>JADAVPUR UNIVERSITY</t>
  </si>
  <si>
    <t>JAGIELLONIAN UNIVERSITY</t>
  </si>
  <si>
    <t>JAWAHARLAL NEHRU UNIVERSITY NEW DELHI</t>
  </si>
  <si>
    <t>JERZY HABER INSTITUTE OF CATALYSIS SURFACE CHEMISTRY</t>
  </si>
  <si>
    <t>JIANGSU COLLABORAT INNOVAT CTR SOLID ORGAN WASTE</t>
  </si>
  <si>
    <t>JIANGSU COLLABORAT INNOVAT CTR SOLID ORGAN WASTE R</t>
  </si>
  <si>
    <t>JIANGSU COLLABORAT INNOVAT CTR TECHNOL MAT WATER</t>
  </si>
  <si>
    <t>JIANGSU ENGN RES CTR FAST GROWING TREES AGRIFIB</t>
  </si>
  <si>
    <t>JIANGSU ENGN RES CTR SPONGE CITY CONSTRUCT MAT</t>
  </si>
  <si>
    <t>JIANGSU INST GEOL MINERAL DESIGN RES</t>
  </si>
  <si>
    <t>JIANGSU JOINT LAB ATMOSPHER POLLUT CONTROL</t>
  </si>
  <si>
    <t>JIANGSU KEY LAB ANAEROB BIOTECHNOL</t>
  </si>
  <si>
    <t>JIANGSU KEY LAB CONSTRUCT MAT</t>
  </si>
  <si>
    <t>JIANGSU KEY LAB VEHICLE EMISS CONTROL</t>
  </si>
  <si>
    <t>JIANGSU LVHONG LANDSCAPING ENGN CO LTD</t>
  </si>
  <si>
    <t>JIANGSU PROV CHINESE ACAD SCI</t>
  </si>
  <si>
    <t>JIANGSU PROV METEOROL SERV CTR</t>
  </si>
  <si>
    <t>JIANGSU PROVINCIAL CENTER FOR DISEASE CONTROL PREVENTION</t>
  </si>
  <si>
    <t>JIANGSU SECOND NORMAL UNIVERSITY</t>
  </si>
  <si>
    <t>JIANGSU UNITED CHEM CO LTD</t>
  </si>
  <si>
    <t>JIANGSU VOCATIONAL INSTITUTE OF COMMERCE</t>
  </si>
  <si>
    <t>JIANGXI ACAD SCI</t>
  </si>
  <si>
    <t>JIANGXI PROV METEOROL OBSERV</t>
  </si>
  <si>
    <t>JILIN ENGINEERING NORMAL UNIVERSITY</t>
  </si>
  <si>
    <t>JILIN NORMAL UNIVERSITY</t>
  </si>
  <si>
    <t>JILIN UNIV</t>
  </si>
  <si>
    <t>JILIN VOCAT COLL IND TECHNOL</t>
  </si>
  <si>
    <t>JINGAN DIST RIVER WATER MANAGEMENT OFF</t>
  </si>
  <si>
    <t>JISCO HONGXING IRON STEEL CO LTD</t>
  </si>
  <si>
    <t>JOHANNES GUTENBERG UNIVERSITY OF MAINZ</t>
  </si>
  <si>
    <t>JOHNS HOPKINS UNIVERSITY</t>
  </si>
  <si>
    <t>JOINT LAB NORTHEAST AGR UNIV</t>
  </si>
  <si>
    <t>JOINT LAB NORTHEAST AGR UNIV MAX PLANCK INST CO</t>
  </si>
  <si>
    <t>JOINT RES CTR PROTECT INFRASTRUCT TECHNOL ENVIR</t>
  </si>
  <si>
    <t>JUSTUS LIEBIG UNIVERSITY GIESSEN</t>
  </si>
  <si>
    <t>KAHRAMANMARAS SUTCU IMAM UNIVERSITY</t>
  </si>
  <si>
    <t>KALASALINGAM ACADEMY OF RESEARCH EDUCATION</t>
  </si>
  <si>
    <t>KARADENIZ TECHNICAL UNIVERSITY</t>
  </si>
  <si>
    <t>KARAMANOGLU MEHMETBEY UNIVERSITY</t>
  </si>
  <si>
    <t>KARLSTAD UNIVERSITY</t>
  </si>
  <si>
    <t>KASETSART UNIVERSITY</t>
  </si>
  <si>
    <t>KATHMANDU FORESTRY COLL KAFCOL</t>
  </si>
  <si>
    <t>KEY LAB BIOMASS ENERGY MAT</t>
  </si>
  <si>
    <t>KEY LAB CLAY MINERAL GANSU PROV</t>
  </si>
  <si>
    <t>KEY LAB FOOD QUAL SAFETY STATE MARKET REGULAT</t>
  </si>
  <si>
    <t>KEY LAB MODERN AGR ENGN DEPT EDUC XINJIANG UYGUR</t>
  </si>
  <si>
    <t>KEY LAB REMOTE SENSING GEOG INFORMAT SYST</t>
  </si>
  <si>
    <t>KEY LAB RIVER REGULAT FLOOD CONTROL MWR</t>
  </si>
  <si>
    <t>KEY LAB RURAL ECOSYST HLTH DONGTING LAKE AREA HUN</t>
  </si>
  <si>
    <t>KHAWAJA FARID UNIV ENGN INFORMAT TECHNOL KFUEIT</t>
  </si>
  <si>
    <t>KHULNA AGR UNIV</t>
  </si>
  <si>
    <t>KHULNA UNIVERSITY OF ENGINEERING TECHNOLOGY KUET</t>
  </si>
  <si>
    <t>KHWAJA FAREED UNIVERSITY OF ENGINEERING INFORMATION TECHNOLOGY PAKISTAN</t>
  </si>
  <si>
    <t>KING FAHD UNIVERSITY OF PETROLEUM MINERALS</t>
  </si>
  <si>
    <t>KING FAISAL UNIVERSITY</t>
  </si>
  <si>
    <t>KING KHALID UNIVERSITY</t>
  </si>
  <si>
    <t>KING MONGKUTS UNIVERSITY OF TECHNOLOGY THONBURI</t>
  </si>
  <si>
    <t>KINGS ENGN COLL</t>
  </si>
  <si>
    <t>KONERU LAKSHMAIAH EDUCATION FOUNDATION K L DEEMED TO BE UNIVERSITY</t>
  </si>
  <si>
    <t>KONGU ENGINEERING COLLEGE</t>
  </si>
  <si>
    <t>KOOKMIN UNIVERSITY</t>
  </si>
  <si>
    <t>KOREA ATOMIC ENERGY RESEARCH INSTITUTE KAERI</t>
  </si>
  <si>
    <t>KOREA FOREST RESEARCH INSTITUTE KFRI</t>
  </si>
  <si>
    <t>KOREA HYDRO NUCL POWER KHNP CENT RES INST</t>
  </si>
  <si>
    <t>KOREA INST CIVIL ENGN BLDG TECHNOL 283</t>
  </si>
  <si>
    <t>KOREA INSTITUTE OF ENERGY RESEARCH KIER</t>
  </si>
  <si>
    <t>KOREA INSTITUTE OF SCIENCE TECHNOLOGY KIST</t>
  </si>
  <si>
    <t>KOREA NATL UNIV AGR FISHERIES</t>
  </si>
  <si>
    <t>KOREA WATER RESOURCES CORPORATION</t>
  </si>
  <si>
    <t>KOTEBE UNIV EDUC</t>
  </si>
  <si>
    <t>KTI INST TRANSPORT SCI</t>
  </si>
  <si>
    <t>KU LEUVEN</t>
  </si>
  <si>
    <t>KUMARAGURU COLLEGE OF TECHNOLOGY</t>
  </si>
  <si>
    <t>KUWAIT INSTITUTE FOR SCIENTIFIC RESEARCH</t>
  </si>
  <si>
    <t>KWANGWOON UNIVERSITY</t>
  </si>
  <si>
    <t>KWR WATERCYCLE RESEARCH INSTITUTE</t>
  </si>
  <si>
    <t>KYOTO UNIVERSITY</t>
  </si>
  <si>
    <t>KYUNG HEE UNIVERSITY</t>
  </si>
  <si>
    <t>KYUNGPOOK NATIONAL UNIVERSITY</t>
  </si>
  <si>
    <t>LABBELS ASSOCIATE LAB</t>
  </si>
  <si>
    <t>LABORATORIO NACIONAL DE ENERGIA E GEOLOGIA IP LNEG</t>
  </si>
  <si>
    <t>LAHORE LEEDS UNIV</t>
  </si>
  <si>
    <t>LAND HOUSING INST</t>
  </si>
  <si>
    <t>LANGSETH ENGN</t>
  </si>
  <si>
    <t>LANZHOU CITY UNIVERSITY</t>
  </si>
  <si>
    <t>LANZHOU MINERAL EXPLORAT INST</t>
  </si>
  <si>
    <t>LANZHOU UNIVERSITY OF TECHNOLOGY</t>
  </si>
  <si>
    <t>LAPPEENRANTA LAHTI UNIV TECHNOL</t>
  </si>
  <si>
    <t>LAPPEENRANTAE LAHTI UNIV TECHNOL LUT</t>
  </si>
  <si>
    <t>LATVIAN STATE INSTITUTE OF WOOD CHEMISTRY</t>
  </si>
  <si>
    <t>LAWRENCE BERKELEY NATIONAL LABORATORY</t>
  </si>
  <si>
    <t>LAWRENCE LIVERMORE NATIONAL LABORATORY</t>
  </si>
  <si>
    <t>LEHIGH UNIVERSITY</t>
  </si>
  <si>
    <t>LEIBNIZ INSTITUT FUR AGRARTECHNIK UND BIOOKONOMIE ATB</t>
  </si>
  <si>
    <t>LEIBNIZ INSTITUT FUR GEWASSEROKOLOGIE UND BINNENFISCHEREI IGB</t>
  </si>
  <si>
    <t>LEIBNIZ UNIVERSITY HANNOVER</t>
  </si>
  <si>
    <t>LEIBNIZ ZENTRUM FUR AGRARLANDSCHAFTSFORSCHUNG ZALF</t>
  </si>
  <si>
    <t>LEIPZIG UNIVERSITY</t>
  </si>
  <si>
    <t>LIAONING ACADEMY OF AGRICULTURAL SCIENCES</t>
  </si>
  <si>
    <t>LIAONING NORMAL UNIVERSITY</t>
  </si>
  <si>
    <t>LIAONING PETROCHEMICAL UNIVERSITY</t>
  </si>
  <si>
    <t>LIAONING UNIVERSITY</t>
  </si>
  <si>
    <t>LIAONING URBAN CONSTRUCTION DESIGN INST CO LTD</t>
  </si>
  <si>
    <t>LINDUM AS</t>
  </si>
  <si>
    <t>LINDUM RESSURS GJENVINNING AS</t>
  </si>
  <si>
    <t>LINGNAN NORMAL UNIVERSITY</t>
  </si>
  <si>
    <t>LISHUI ACAD AGR FORESTRY SCI</t>
  </si>
  <si>
    <t>LISHUI UNIVERSITY</t>
  </si>
  <si>
    <t>LITHUANIAN RES CTR AGR FORESTRY</t>
  </si>
  <si>
    <t>LITHUANIAN RESEARCH CENTRE FOR AGRICULTURE FORESTRY</t>
  </si>
  <si>
    <t>LITREE PURIFYING TECHNOL CO LTD</t>
  </si>
  <si>
    <t>LIVERPOOL JOHN MOORES UNIVERSITY</t>
  </si>
  <si>
    <t>LOESS PLATEAU ECOENVIRONM RESTORAT LIVABLE VILL</t>
  </si>
  <si>
    <t>LOESS PLATEAU ECOENVIRONM RESTORAT LIVABLE VILLA</t>
  </si>
  <si>
    <t>LOUISIANA STATE UNIVERSITY HEALTH SCIENCES CENTER NEW ORLEANS</t>
  </si>
  <si>
    <t>LOVELY PROFESSIONAL UNIVERSITY</t>
  </si>
  <si>
    <t>LOYOLA INST TECHNOL SCI</t>
  </si>
  <si>
    <t>LUDONG UNIVERSITY</t>
  </si>
  <si>
    <t>LUOSSAVAARA KIIRUNAVAARA AB LKAB</t>
  </si>
  <si>
    <t>MACAU UNIVERSITY OF SCIENCE TECHNOLOGY</t>
  </si>
  <si>
    <t>MADURAI KAMARAJ UNIVERSITY</t>
  </si>
  <si>
    <t>MAHIDOL UNIVERSITY</t>
  </si>
  <si>
    <t>MAHINDRA ECOLE CENT</t>
  </si>
  <si>
    <t>MAJMAAH UNIVERSITY</t>
  </si>
  <si>
    <t>MAKERERE UNIVERSITY</t>
  </si>
  <si>
    <t>MALAVIYA NATIONAL INSTITUTE OF TECHNOLOGY JAIPUR</t>
  </si>
  <si>
    <t>MALAYSIAN PALM OIL BOARD</t>
  </si>
  <si>
    <t>MALAYSIAN RUBBER BOARD</t>
  </si>
  <si>
    <t>MANCHESTER METROPOLITAN UNIVERSITY</t>
  </si>
  <si>
    <t>MAPUA UNIVERSITY</t>
  </si>
  <si>
    <t>MARINE BIOLOGICAL LABORATORY WOODS HOLE</t>
  </si>
  <si>
    <t>MARQUETTE UNIVERSITY</t>
  </si>
  <si>
    <t>MARRONBROOK FARM</t>
  </si>
  <si>
    <t>MARYLAND DEPT TRANSPORTAT MDOT</t>
  </si>
  <si>
    <t>MASSACHUSETTS INSTITUTE OF TECHNOLOGY MIT</t>
  </si>
  <si>
    <t>MAX PLANCK INST COLLOIDS INTERFACES NEAU MPICI</t>
  </si>
  <si>
    <t>MAX PLANCK SOCIETY</t>
  </si>
  <si>
    <t>MC BAUCHEM GHANA</t>
  </si>
  <si>
    <t>MEKELLE UNIVERSITY</t>
  </si>
  <si>
    <t>MERSIN UNIVERSITY</t>
  </si>
  <si>
    <t>MESSIAH COLL</t>
  </si>
  <si>
    <t>MICHIGAN TECH</t>
  </si>
  <si>
    <t>MICROPLAST SOLUT LTD</t>
  </si>
  <si>
    <t>MICROPOLL SRO</t>
  </si>
  <si>
    <t>MIL UNIV NUEVA GRANADA</t>
  </si>
  <si>
    <t>MINIST ENVIRONM PROTECT</t>
  </si>
  <si>
    <t>MINIST NAT RESOURCES ECOGEOCHEM</t>
  </si>
  <si>
    <t>MINISTRY OF EDUCATION CHINA</t>
  </si>
  <si>
    <t>MINISTRY OF EDUCATION SCIENCE OF UKRAINE</t>
  </si>
  <si>
    <t>MINNESOTA STATE UNIVERSITY MANKATO</t>
  </si>
  <si>
    <t>MINZU UNIV CHINA</t>
  </si>
  <si>
    <t>MINZU UNIVERSITY OF CHINA</t>
  </si>
  <si>
    <t>MONASH UNIVERSITY SUNWAY</t>
  </si>
  <si>
    <t>MORGAN STATE UNIVERSITY</t>
  </si>
  <si>
    <t>MOUNT HOLYOKE COLLEGE</t>
  </si>
  <si>
    <t>MT ST MARYS UNIV</t>
  </si>
  <si>
    <t>MUNSTER TECHNOL UNIV</t>
  </si>
  <si>
    <t>MUSEU PARAENSE EMILIO GOELDI</t>
  </si>
  <si>
    <t>MUURTUIN</t>
  </si>
  <si>
    <t>MYKOLAS ROMERIS UNIVERSITY</t>
  </si>
  <si>
    <t>NANCHANG INST ENVIRONM SCI CO LTD</t>
  </si>
  <si>
    <t>NANCHANG INSTITUTE TECHNOLOGY</t>
  </si>
  <si>
    <t>NANCHANG NORMAL UNIVERSITY</t>
  </si>
  <si>
    <t>NANJING HYDRAULIC RESEARCH INSTITUTE</t>
  </si>
  <si>
    <t>NANJING INSTITUTE OF TECHNOLOGY</t>
  </si>
  <si>
    <t>NANJING POLYTECH INST</t>
  </si>
  <si>
    <t>NANJING XIAOZHUANG UNIVERSITY</t>
  </si>
  <si>
    <t>NANYANG INSTITUTE OF TECHNOLOGY</t>
  </si>
  <si>
    <t>NARESUAN UNIVERSITY</t>
  </si>
  <si>
    <t>NATIONAL AGRICULTURE FOOD RESEARCH ORGANIZATION JAPAN</t>
  </si>
  <si>
    <t>NATIONAL CENTER FOR RADIATION RESEARCH TECHNOLOGY</t>
  </si>
  <si>
    <t>NATIONAL CHANGHUA UNIVERSITY OF EDUCATION</t>
  </si>
  <si>
    <t>NATIONAL ENGINEERING COLLEGE INDIA</t>
  </si>
  <si>
    <t>NATIONAL FORENSIC SCIENCES UNIVERSITY</t>
  </si>
  <si>
    <t>NATIONAL ILAN UNIVERSITY</t>
  </si>
  <si>
    <t>NATIONAL INSTITUTE OF FOREST SCIENCE NIFOS REPUBLIC OF SOUTH KOREA</t>
  </si>
  <si>
    <t>NATIONAL INSTITUTE OF TECHNOLOGY DURGAPUR</t>
  </si>
  <si>
    <t>NATIONAL INSTITUTE OF TECHNOLOGY PATNA</t>
  </si>
  <si>
    <t>NATIONAL INSTITUTE OF TECHNOLOGY UTTARAKHAND</t>
  </si>
  <si>
    <t>NATIONAL INSTITUTE OF TECHNOLOGY WARANGAL</t>
  </si>
  <si>
    <t>NATIONAL INSTITUTE RESEARCH DEVELOPMENT ENVIRONMENTAL PROTECTION INCDPM</t>
  </si>
  <si>
    <t>NATIONAL IRANIAN OIL COMPANY NIOC</t>
  </si>
  <si>
    <t>NATIONAL NANOTECHNOLOGY LABORATORY OF OPEN TYPE IN KAZAKHSTAN</t>
  </si>
  <si>
    <t>NATIONAL RENEWABLE ENERGY LABORATORY USA</t>
  </si>
  <si>
    <t>NATIONAL RESEARCH FOUNDATION SOUTH AFRICA</t>
  </si>
  <si>
    <t>NATIONAL TECHNICAL UNIVERSITY OF ATHENS</t>
  </si>
  <si>
    <t>NATIONAL TSING HUA UNIVERSITY</t>
  </si>
  <si>
    <t>NATIONAL UNIVERSITY OF CIVIL ENGINEERING</t>
  </si>
  <si>
    <t>NATIONAL UNIVERSITY OF LA PLATA</t>
  </si>
  <si>
    <t>NATIONAL YUNLIN UNIVERSITY SCIENCE TECHNOLOGY</t>
  </si>
  <si>
    <t>NATL COLL ENGN</t>
  </si>
  <si>
    <t>NATL CONSORTIUM MAT SCI TECHNOL INSTM</t>
  </si>
  <si>
    <t>NATL EGYPTIAN ACAD SCI RES TECHNOL</t>
  </si>
  <si>
    <t>NATL ENGN LAB BIOMASS CHEM UTILIZAT</t>
  </si>
  <si>
    <t>NATL ENGN LAB EFFICIENT UTILIZAT SOIL FERTILIZE</t>
  </si>
  <si>
    <t>NATL ENGN LAB EFFICIENT UTILIZAT SOIL FERTILIZER</t>
  </si>
  <si>
    <t>NATL ENGN LAB HIGH EFFICIENCY RECOVERY REFRACTORY</t>
  </si>
  <si>
    <t>NATL ENGN LAB IND LARGE DATA APPLICAT TECHNOL</t>
  </si>
  <si>
    <t>NATL ENVIRONM PROTECT ENGN TECHNOL CTR TRACE ELEME</t>
  </si>
  <si>
    <t>NATL FIELD STN GRASSLAND ECOSYST</t>
  </si>
  <si>
    <t>NATL FORESTRY GRASSLAND ADM KEY LAB PLANT FIBER</t>
  </si>
  <si>
    <t>NATL INST ANIM SCI</t>
  </si>
  <si>
    <t>NATL INTERUNIV CONSORTIUM ENVIRONM SCI CINSA</t>
  </si>
  <si>
    <t>NATL MIN AGCY BRAZIL ANM</t>
  </si>
  <si>
    <t>NATL OBSERVAT RES STN</t>
  </si>
  <si>
    <t>NATL POSITIONING OBSERVAT STN HUNG TSE LAKE WETLA</t>
  </si>
  <si>
    <t>NATL RES CTR GEOANAL</t>
  </si>
  <si>
    <t>NATL UNIV MODERN LANGUAGES</t>
  </si>
  <si>
    <t>NATL UNIVERSITY TAINAN</t>
  </si>
  <si>
    <t>NELSON MANDELA AFRICAN INST SCI TECHNOL NM AIST</t>
  </si>
  <si>
    <t>NEPAL AGROFORESTRY FDN NAF</t>
  </si>
  <si>
    <t>NICOLAUS COPERNICUS UNIVERSITY</t>
  </si>
  <si>
    <t>NIGERIAN INST OIL PALM RES</t>
  </si>
  <si>
    <t>NINGBO MUNICIPAL CTR DIS CONTROL PREVENT</t>
  </si>
  <si>
    <t>NINGBO YINZHOU ECOL ENVIRONM MONITORING STN</t>
  </si>
  <si>
    <t>NINGXIA CAPITAL SPONGE CITY CONSTRUCT DEV CO LT</t>
  </si>
  <si>
    <t>NINGXIA KEY LAB RESOURCES ASSESSMENT ENVIRONM R</t>
  </si>
  <si>
    <t>NINGXIA NORMAL UNIVERSITY</t>
  </si>
  <si>
    <t>NIRMA UNIVERSITY</t>
  </si>
  <si>
    <t>NKU ZIRAAT FAK</t>
  </si>
  <si>
    <t>NORTH CHINA UNIVERSITY OF SCIENCE TECHNOLOGY</t>
  </si>
  <si>
    <t>NORTH CHINA UNIVERSITY OF WATER RESOURCES ELECTRIC POWER</t>
  </si>
  <si>
    <t>NORTH MINZU UNIVERSITY</t>
  </si>
  <si>
    <t>NORTH SHORE COUNTRY CLUB</t>
  </si>
  <si>
    <t>NORTH WEST UNIVERSITY SOUTH AFRICA</t>
  </si>
  <si>
    <t>NORTHEAST ELECTRIC POWER UNIVERSITY</t>
  </si>
  <si>
    <t>NORTHEAST INSTITUTE OF GEOGRAPHY AGROECOLOGY CAS</t>
  </si>
  <si>
    <t>NORTHEAST NORMAL UNIVERSITY CHINA</t>
  </si>
  <si>
    <t>NORTHUMBRIA UNIVERSITY</t>
  </si>
  <si>
    <t>NORTHWEST CHINA MUNICIPAL ENGN DESIGN RES INST</t>
  </si>
  <si>
    <t>NORWEGIAN INSTITUTE FOR WATER RESEARCH NIVA</t>
  </si>
  <si>
    <t>NORWEGIAN INSTITUTE OF BIOECONOMY RESEARCH</t>
  </si>
  <si>
    <t>NOVA SCH SCI TECHNOL</t>
  </si>
  <si>
    <t>NOVOCARBO GMBH</t>
  </si>
  <si>
    <t>NSF ENGINEERING RESEARCH CENTERS ERC</t>
  </si>
  <si>
    <t>NSF ENGN RES CTR RE INVENTING NAT URBAN WATER INF</t>
  </si>
  <si>
    <t>NV WESTERN PLT</t>
  </si>
  <si>
    <t>OBIHIRO UNIVERSITY OF AGRICULTURE VETERINARY MEDICINE</t>
  </si>
  <si>
    <t>OIL CROPS RESEARCH INSTITUTE CAAS</t>
  </si>
  <si>
    <t>OKAYAMA UNIVERSITY</t>
  </si>
  <si>
    <t>ONDOKUZ MAYIS UNIVERSITY</t>
  </si>
  <si>
    <t>ONTARIO TECH UNIV</t>
  </si>
  <si>
    <t>OPEN UNIVERSITY OF CYPRUS</t>
  </si>
  <si>
    <t>OPOLE UNIVERSITY OF TECHNOLOGY</t>
  </si>
  <si>
    <t>ORLEN UNICRE INC</t>
  </si>
  <si>
    <t>PAF</t>
  </si>
  <si>
    <t>PARSONS CORP</t>
  </si>
  <si>
    <t>PARSONS ENGN</t>
  </si>
  <si>
    <t>PAYNE INST PUBL POLICY</t>
  </si>
  <si>
    <t>PEOPLES GOVT ZHAOGUAN TOWN</t>
  </si>
  <si>
    <t>PET ENGN COLL</t>
  </si>
  <si>
    <t>PHILLIPS 66 RES CTR</t>
  </si>
  <si>
    <t>PNG UNIV TECHNOL</t>
  </si>
  <si>
    <t>POKHARA UNIV</t>
  </si>
  <si>
    <t>POLITECNICO DI BARI</t>
  </si>
  <si>
    <t>PONTIF CATHOLIC UNIV RIO DE JANEIRO</t>
  </si>
  <si>
    <t>PONTIFICIA UNIVERSIDADE CATOLICA DO RIO DE JANEIRO</t>
  </si>
  <si>
    <t>POPE JOHN PAUL II STATE SCHOOL OF HIGHER EDUCATION IN BIALA PODLASKA</t>
  </si>
  <si>
    <t>POPULAR LAB FOOD SOVEREIGNTY TRANSFORMAT</t>
  </si>
  <si>
    <t>PORT SAID UNIVERSITY</t>
  </si>
  <si>
    <t>POWER CHINA HEBEI ELECT POWER ENGN CO LTD</t>
  </si>
  <si>
    <t>POWER CHINA NORTHWEST ENGN CORP LTD</t>
  </si>
  <si>
    <t>POWERCHINA ECOENVIRONM GRP CO LTD</t>
  </si>
  <si>
    <t>POZNAN UNIVERSITY OF LIFE SCIENCES</t>
  </si>
  <si>
    <t>PRINCE OF SONGKLA UNIVERSITY</t>
  </si>
  <si>
    <t>PRINCE SATTAM BIN ABDULAZIZ UNIVERSITY</t>
  </si>
  <si>
    <t>PRINCESS NOURAH BINT ABDULRAHMAN UNIVERSITY</t>
  </si>
  <si>
    <t>PRINCETON UNIVERSITY</t>
  </si>
  <si>
    <t>PUDONG AGR PROD QUAL SAFETY CTR</t>
  </si>
  <si>
    <t>PUKYONG NATIONAL UNIVERSITY</t>
  </si>
  <si>
    <t>PUNJAB AGRICULTURAL UNIVERSITY</t>
  </si>
  <si>
    <t>PYRO CARBON ENERGY PTY LTD</t>
  </si>
  <si>
    <t>QATAR FOUNDATION QF</t>
  </si>
  <si>
    <t>QILU NORMAL UNIVERSITY</t>
  </si>
  <si>
    <t>QINGDAO PLANNING ENGN DESIGN RES INST CO LTD</t>
  </si>
  <si>
    <t>QINGDAO UNIVERSITY</t>
  </si>
  <si>
    <t>QINGDAO YINHUANG JIQING WATER IND CO LTD</t>
  </si>
  <si>
    <t>QUAID I AZAM UNIVERSITY</t>
  </si>
  <si>
    <t>QUANZHOU NORMAL UNIVERSITY</t>
  </si>
  <si>
    <t>QUEEN MARY UNIVERSITY LONDON</t>
  </si>
  <si>
    <t>QUEENS UNIVERSITY CANADA</t>
  </si>
  <si>
    <t>QUEENSLAND GOVT</t>
  </si>
  <si>
    <t>RADBOUD UNIVERSITY NIJMEGEN</t>
  </si>
  <si>
    <t>RAMBOLL US CORP</t>
  </si>
  <si>
    <t>RAZGA CO</t>
  </si>
  <si>
    <t>RE CORD</t>
  </si>
  <si>
    <t>RELIANCE LABS</t>
  </si>
  <si>
    <t>RENSSELAER POLYTECHNIC INSTITUTE</t>
  </si>
  <si>
    <t>RES CTR CLIMATE CHANGE</t>
  </si>
  <si>
    <t>RES CTR ECOENVIRONM SCI</t>
  </si>
  <si>
    <t>RES DESK CONSULTING LTD</t>
  </si>
  <si>
    <t>RES HORT DEPT</t>
  </si>
  <si>
    <t>RES INST SHANGHAI POLLUT CONTROL ECOL SECUR</t>
  </si>
  <si>
    <t>RES INST SUSTAINABLE HUMANOSPHERE</t>
  </si>
  <si>
    <t>RESEARCH CENTER JULICH</t>
  </si>
  <si>
    <t>RESEARCH INSTITUTE OF SUBTROPICAL FORESTRY CAF</t>
  </si>
  <si>
    <t>RESTORAT BIOPROD LLC</t>
  </si>
  <si>
    <t>RIGA STRADINS UNIVERSITY</t>
  </si>
  <si>
    <t>RIGA TECHNICAL UNIVERSITY</t>
  </si>
  <si>
    <t>RISE ENERGY TECHNOL CTR AB</t>
  </si>
  <si>
    <t>RISET PERKEBUNAN NUSANTARA</t>
  </si>
  <si>
    <t>ROMANIAN INVENTORS FORUM</t>
  </si>
  <si>
    <t>ROTHAMSTED RES NORTH WYKE</t>
  </si>
  <si>
    <t>ROWAN UNIVERSITY</t>
  </si>
  <si>
    <t>ROYAL HASKONINGDHV</t>
  </si>
  <si>
    <t>ROYAL HOLLOWAY UNIVERSITY LONDON</t>
  </si>
  <si>
    <t>ROYAL MILITARY COLLEGE CANADA</t>
  </si>
  <si>
    <t>RUNGTA COLL ENGN TECHNOL</t>
  </si>
  <si>
    <t>RUSSIAN STATE HYDROMETEOROLOGICAL UNIVERSITY</t>
  </si>
  <si>
    <t>RWTH AACHEN UNIVERSITY</t>
  </si>
  <si>
    <t>RYKELL SCI EDITORIAL LLC</t>
  </si>
  <si>
    <t>RZESZOW UNIVERSITY OF TECHNOLOGY</t>
  </si>
  <si>
    <t>S A ENGINEERING COLLEGE</t>
  </si>
  <si>
    <t>SABARAGAMUWA UNIVERSITY OF SRI LANKA</t>
  </si>
  <si>
    <t>SABZEVAR UNIV MED SCI</t>
  </si>
  <si>
    <t>SADYKOV INSTITUTE OF BIOORGANIC CHEMISTRY</t>
  </si>
  <si>
    <t>SAINT CLOUD STATE UNIVERSITY</t>
  </si>
  <si>
    <t>SALAHADDIN UNIVERSITY</t>
  </si>
  <si>
    <t>SANHE POWER PLANT LTD</t>
  </si>
  <si>
    <t>SANMING UNIVERSITY</t>
  </si>
  <si>
    <t>SAPIENZA UNIVERSITY ROME</t>
  </si>
  <si>
    <t>SARI AGRICULTURAL SCIENCES NATURAL RESOURCES UNIVERSITY SANRU</t>
  </si>
  <si>
    <t>SATBAYEV UNIVERSITY</t>
  </si>
  <si>
    <t>SATHYABAMA INSTITUTE OF SCIENCE TECHNOLOGY</t>
  </si>
  <si>
    <t>SAUDI BASIC IND CORP SABIC TECHNOL INNOVAT CTR</t>
  </si>
  <si>
    <t>SAVEETHA DENTAL COLLEGE HOSPITAL</t>
  </si>
  <si>
    <t>SAVEETHA ENGN COLL</t>
  </si>
  <si>
    <t>SCH ECON</t>
  </si>
  <si>
    <t>SCH ENVIRONM NAT RESOURCES</t>
  </si>
  <si>
    <t>SCH PUBL INT AFFAIRS</t>
  </si>
  <si>
    <t>SCIEX</t>
  </si>
  <si>
    <t>SCION</t>
  </si>
  <si>
    <t>SCOTTISH UNIVERSITIES RESEARCH REACTOR CENTER</t>
  </si>
  <si>
    <t>SELECTIA</t>
  </si>
  <si>
    <t>SELENA LABS SP ZOO</t>
  </si>
  <si>
    <t>SEOUL NATIONAL UNIVERSITY OF SCIENCE TECHNOLOGY</t>
  </si>
  <si>
    <t>SFA</t>
  </si>
  <si>
    <t>SFI MAREI CTR CLIMATE ENERGY MARINE</t>
  </si>
  <si>
    <t>SFRI</t>
  </si>
  <si>
    <t>SHAANXI HUALU GREEN ENVIRONM CHEM ENGN CO LTD</t>
  </si>
  <si>
    <t>SHAANXI LAND ENGN CONSTRUCT GRP CO LTD</t>
  </si>
  <si>
    <t>SHAANXI LAND ENGN CONSTRUCTION GRP CO LTD</t>
  </si>
  <si>
    <t>SHAANXI PROV KEY LAB CATALYT FDN APPLICAT</t>
  </si>
  <si>
    <t>SHAANXI PROV LAND ENGN CONSTRUCTION GRP CO</t>
  </si>
  <si>
    <t>SHAANXI PROV LAND ENGN CONSTRUCTION GRP CO LTD</t>
  </si>
  <si>
    <t>SHAANXI XIXIAN SPONGE CITY ENGN TECHNOL CO LTD</t>
  </si>
  <si>
    <t>SHAHEED BENAZIR BHUTTO UNIV SHERINGAL</t>
  </si>
  <si>
    <t>SHAHID CHAMRAN UNIVERSITY OF AHVAZ</t>
  </si>
  <si>
    <t>SHAHJALAL UNIVERSITY OF SCIENCE TECHNOLOGY SUST</t>
  </si>
  <si>
    <t>SHANDONG ACADEMY OF AGRICULTURAL SCIENCES</t>
  </si>
  <si>
    <t>SHANDONG AGRICULTURAL UNIVERSITY</t>
  </si>
  <si>
    <t>SHANDONG IND RES ENVIRONM TECHNOL CO LTD</t>
  </si>
  <si>
    <t>SHANDONG UNIVERSITY OF TRADITIONAL CHINESE MEDICINE</t>
  </si>
  <si>
    <t>SHANDONG YICHENG ECOL TECHNOL CO LTD</t>
  </si>
  <si>
    <t>SHANGHAI ACAD LANDSCAPE ARCHITECTURE SCI PLANNI</t>
  </si>
  <si>
    <t>SHANGHAI ADVANCED RESEARCH INSTITUTE CAS</t>
  </si>
  <si>
    <t>SHANGHAI ENGN RES CTR LANDSCAPING CHALLENGING URB</t>
  </si>
  <si>
    <t>SHANGHAI GARDENS GRP CO LTD</t>
  </si>
  <si>
    <t>SHANGHAI HIGHGOOD NEW MAT TECHNOL CO LTD</t>
  </si>
  <si>
    <t>SHANGHAI INST POLLUT CONTROL ECOL SECUR</t>
  </si>
  <si>
    <t>SHANGHAI INSTITUTE OF ORGANIC CHEMISTRY CAS</t>
  </si>
  <si>
    <t>SHANGHAI KEY LAB ATMOSPHER PARTICLE POLLUT PREV</t>
  </si>
  <si>
    <t>SHANGHAI TRIUMPH ENERGY CONSERVAT ENGN CO LTD</t>
  </si>
  <si>
    <t>SHANGHAI UNIVERSITY OF INTERNATIONAL BUSINESS ECONOMICS</t>
  </si>
  <si>
    <t>SHANGHAI YAXIN URBAN CONSTRUCTION CO LTD</t>
  </si>
  <si>
    <t>SHANGQIU ACAD AGR FORESTRY SCI</t>
  </si>
  <si>
    <t>SHANMUGHA ARTS SCIENCE TECHNOLOGY RESEARCH ACADEMY SASTRA</t>
  </si>
  <si>
    <t>SHANTOU UNIV CHINA</t>
  </si>
  <si>
    <t>SHANXI YELLOW RIVER FRONTIER MAT RES INST CO LTD</t>
  </si>
  <si>
    <t>SHAOXING UNIVERSITY</t>
  </si>
  <si>
    <t>SHENYANG ZHONGHUA HUACHENG ENVIRONM PROTECT TECHNO</t>
  </si>
  <si>
    <t>SHENZHEN INSTITUTE OF INFORMATION TECHNOLOGY</t>
  </si>
  <si>
    <t>SHENZHEN WATER PLANNING DESIGN INST CO LTD</t>
  </si>
  <si>
    <t>SHER E KASHMIR UNIVERSITY OF AGRICULTURAL SCIENCES TECHNOLOGY OF JAMMU SKUAST JAMMU</t>
  </si>
  <si>
    <t>SHIJIAZHUANG CHANGAN YUCAI BLDG MAT CO LTD</t>
  </si>
  <si>
    <t>SHIRAZ UNIVERSITY</t>
  </si>
  <si>
    <t>SHREE GURU GOBIND SINGH TRICENTENARY UNIV</t>
  </si>
  <si>
    <t>SHRI JAGDISHPRASAD JHABARMAL TIBREWALA UNIV</t>
  </si>
  <si>
    <t>SHRI MATA VAISHNO DEVI UNIVERSITY</t>
  </si>
  <si>
    <t>SHROFF ROTARY INST CHEM TECHNOL</t>
  </si>
  <si>
    <t>SHROFF S R ROTARY INST CHEM TECHNOL</t>
  </si>
  <si>
    <t>SICHUAN ACAD CHINESE MED SCI</t>
  </si>
  <si>
    <t>SICHUAN TIBET RAILWAY CO LTD</t>
  </si>
  <si>
    <t>SIDI MOHAMED BEN ABDELLAH UNIVERSITY OF FEZ</t>
  </si>
  <si>
    <t>SIERRA FUND</t>
  </si>
  <si>
    <t>SIKKIM UNIVERSITY</t>
  </si>
  <si>
    <t>SIKSHA O ANUSANDHAN UNIVERSITY</t>
  </si>
  <si>
    <t>SILVA TAROUCA RESEARCH INSTITUTE FOR LANDSCAPE ORNAMENTAL GARDENING</t>
  </si>
  <si>
    <t>SIMON FRASER UNIVERSITY</t>
  </si>
  <si>
    <t>SINGAPORE FOOD AGCY</t>
  </si>
  <si>
    <t>SINGAPORE POWER</t>
  </si>
  <si>
    <t>SIRJAN UNIV TECHNOL</t>
  </si>
  <si>
    <t>SITOWISE</t>
  </si>
  <si>
    <t>SKANSKA SWEDEN</t>
  </si>
  <si>
    <t>SKN AGR UNIV</t>
  </si>
  <si>
    <t>SLOVENIAN INST HOP RES BREWING</t>
  </si>
  <si>
    <t>SLOVENIAN NATL BLDG CIVIL ENGN INST</t>
  </si>
  <si>
    <t>SLOVENIAN NATL BLDG CIVIL ENGN INST ZAG</t>
  </si>
  <si>
    <t>SMI ICE CHILE</t>
  </si>
  <si>
    <t>SOIL FERTILIZER RES INST</t>
  </si>
  <si>
    <t>SOIL IRRIGAT RES CTR</t>
  </si>
  <si>
    <t>SOIL PLANT WATER LAB</t>
  </si>
  <si>
    <t>SOIL WATER TESTING LAB RES</t>
  </si>
  <si>
    <t>SOILS FERTILIZERS RES INST</t>
  </si>
  <si>
    <t>SOILS FERTILIZERS RES INST SFRI</t>
  </si>
  <si>
    <t>SOKOINE UNIVERSITY OF AGRICULTURE</t>
  </si>
  <si>
    <t>SOLANCIS SOC EXPLORADORA PEDREIRAS SA</t>
  </si>
  <si>
    <t>SOOCHOW UNIVERSITY CHINA</t>
  </si>
  <si>
    <t>SOUTH AFRICAN ENVIRONMENTAL OBSERVATION NETWORK SAEON</t>
  </si>
  <si>
    <t>SOUTH EAST WATER</t>
  </si>
  <si>
    <t>SOUTHEAST UNIV MONASH JOINT RES CTR FUTURE CITIES</t>
  </si>
  <si>
    <t>SOUTHERN AGR RES INST</t>
  </si>
  <si>
    <t>SOUTHERN METHODIST UNIVERSITY</t>
  </si>
  <si>
    <t>SOUTHERN PETROCHEM IND CORP LTD</t>
  </si>
  <si>
    <t>SOUTHWEST JIAOTONG UNIVERSITY</t>
  </si>
  <si>
    <t>SOUTHWEST PETROLEUM UNIVERSITY</t>
  </si>
  <si>
    <t>SR UNIV</t>
  </si>
  <si>
    <t>SREE VIDYANIKETHAN ENGN COLL</t>
  </si>
  <si>
    <t>SRIPAT SINGH COLL</t>
  </si>
  <si>
    <t>SRM INSTITUTE OF SCIENCE TECHNOLOGY CHENNAI</t>
  </si>
  <si>
    <t>ST GEORGES UNIV</t>
  </si>
  <si>
    <t>ST XAVIERS CATHOLIC COLL ENGN</t>
  </si>
  <si>
    <t>STAND RES INST</t>
  </si>
  <si>
    <t>STATE ENVIRONM PROTECT KEY LAB WATER ENVIRONM SIM</t>
  </si>
  <si>
    <t>STATE ETHN AFFAIRS COMMISS</t>
  </si>
  <si>
    <t>STATE GRID UHV ENGN CONSTRUCTION CO</t>
  </si>
  <si>
    <t>STATE KEY LAB ECO HYDRAUL NW ARID REGION CHINA XI</t>
  </si>
  <si>
    <t>STATE KEY LAB GEOMECH DEEP UNDERGROUND ENGN</t>
  </si>
  <si>
    <t>STATE KEY LAB INCUBAT BASE KARST MT ECOL ENVIRONM</t>
  </si>
  <si>
    <t>STATE KEY LAB MAT ORIENTED CHEM ENGN</t>
  </si>
  <si>
    <t>STATE KEY LAB NBC PROTECT CIVILIANS</t>
  </si>
  <si>
    <t>STATE KEY LAB SILKWORM GENOME BIOL</t>
  </si>
  <si>
    <t>STATE KEY LAB SOIL HLTH DIAG GREEN REMEDIAT ENVI</t>
  </si>
  <si>
    <t>STATE POWER INVESTMENT CORP YUANDA ENVIRONM PROTE</t>
  </si>
  <si>
    <t>STATE UNIVERSITY OF NEW YORK SUNY ALBANY</t>
  </si>
  <si>
    <t>STATE UNIVERSITY OF NEW YORK SUNY BUFFALO</t>
  </si>
  <si>
    <t>STATE UNIVERSITY OF NEW YORK SUNY COLLEGE OF ENVIRONMENTAL SCIENCE FORESTRY</t>
  </si>
  <si>
    <t>STEALTH ENERGY GRP</t>
  </si>
  <si>
    <t>STELLENBOSCH UNIVERSITY</t>
  </si>
  <si>
    <t>STOPFORD ENERGY ENVIRONM</t>
  </si>
  <si>
    <t>SUGAR RES INST</t>
  </si>
  <si>
    <t>SULEYMAN DEMIREL UNIVERSITY</t>
  </si>
  <si>
    <t>SULTAN QABOOS UNIVERSITY</t>
  </si>
  <si>
    <t>SUMY STATE UNIVERSITY</t>
  </si>
  <si>
    <t>SUNCHON NATIONAL UNIVERSITY</t>
  </si>
  <si>
    <t>SUWON UNIVERSITY</t>
  </si>
  <si>
    <t>SWEDISH FOOD AGCY</t>
  </si>
  <si>
    <t>SWEREA GROUP</t>
  </si>
  <si>
    <t>SWERIM AB</t>
  </si>
  <si>
    <t>SWINBURNE UNIVERSITY OF TECHNOLOGY SARAWAK</t>
  </si>
  <si>
    <t>SWISS FEDERAL INSTITUTE FOR FOREST SNOW LANDSCAPE RESEARCH</t>
  </si>
  <si>
    <t>SWISS FEDERAL RESEARCH STATION AGROSCOPE</t>
  </si>
  <si>
    <t>TAIZ UNIVERSITY</t>
  </si>
  <si>
    <t>TAIZHOU UNIVERSITY</t>
  </si>
  <si>
    <t>TALLINN UNIVERSITY OF TECHNOLOGY</t>
  </si>
  <si>
    <t>TAMALE TECH UNIV</t>
  </si>
  <si>
    <t>TAMIL NADU AGRICULTURAL UNIVERSITY</t>
  </si>
  <si>
    <t>TAMPERE UNIVERSITY</t>
  </si>
  <si>
    <t>TANZANIA AGR RES INST TARI</t>
  </si>
  <si>
    <t>TASHKENT PHARMACEUTICAL INSTITUTE</t>
  </si>
  <si>
    <t>TBW RES GMBH</t>
  </si>
  <si>
    <t>TEA RESEARCH INSTITUTE CAAS</t>
  </si>
  <si>
    <t>TECH SCI ACAD ROMANIA</t>
  </si>
  <si>
    <t>TECHNICAL UNIVERSITY LIBEREC</t>
  </si>
  <si>
    <t>TECHNICAL UNIVERSITY OF BERLIN</t>
  </si>
  <si>
    <t>TECHNICAL UNIVERSITY OF DARMSTADT</t>
  </si>
  <si>
    <t>TECNM INST TECNOL AGUASCALIENTES</t>
  </si>
  <si>
    <t>TECNOL NACL MEXICO</t>
  </si>
  <si>
    <t>TECNOL NACL MEXICO CRODE CELAYA</t>
  </si>
  <si>
    <t>TERI DEAKIN NANOBIOTECHNOL CTR</t>
  </si>
  <si>
    <t>TERI GRAM</t>
  </si>
  <si>
    <t>TERRAQUAT LTD</t>
  </si>
  <si>
    <t>TEXAS CHRISTIAN UNIVERSITY</t>
  </si>
  <si>
    <t>TEZPUR UNIVERSITY</t>
  </si>
  <si>
    <t>THAI NGUYEN UNIVERSITY</t>
  </si>
  <si>
    <t>TIANGONG UNIVERSITY</t>
  </si>
  <si>
    <t>TIANJIN ENGN RES CTR ENVIRONM DIAG CONTAMINAT R</t>
  </si>
  <si>
    <t>TIANJIN ENSHUI ENVIRONM PROTECT TECHNOL CO LTD</t>
  </si>
  <si>
    <t>TIANJIN INT JOINT RES DEV CTR</t>
  </si>
  <si>
    <t>TIANJIN KEY LAB AQUAT SCI TECHNOL</t>
  </si>
  <si>
    <t>TIANJIN NORTH CHINA GEOL EXPLORAT BUR</t>
  </si>
  <si>
    <t>TIANJIN UNIVERSITY OF TECHNOLOGY</t>
  </si>
  <si>
    <t>TIANSHUI NORMAL UNIVERSITY</t>
  </si>
  <si>
    <t>TOBACCO RESEARCH INSTITUTE CAAS</t>
  </si>
  <si>
    <t>TOHOKU UNIVERSITY</t>
  </si>
  <si>
    <t>TOKYO INSTITUTE OF TECHNOLOGY</t>
  </si>
  <si>
    <t>TOKYO UNIVERSITY OF AGRICULTURE TECHNOLOGY</t>
  </si>
  <si>
    <t>TOMSK POLYTECHNIC UNIVERSITY</t>
  </si>
  <si>
    <t>TORONTO METROPOLITAN UNIVERSITY</t>
  </si>
  <si>
    <t>TOWSON UNIVERSITY</t>
  </si>
  <si>
    <t>TRANSYLVANIA UNIVERSITY OF BRASOV</t>
  </si>
  <si>
    <t>TRONDHEIM MUNICIPAL</t>
  </si>
  <si>
    <t>TSINGHUA SHENZHEN INT GRAD SCH</t>
  </si>
  <si>
    <t>TSINGHUA SHENZHEN INTERNATIONAL GRADUATE SCHOOL</t>
  </si>
  <si>
    <t>TSINGHUA TONGHENG URBAN PLANNING DESIGN INST</t>
  </si>
  <si>
    <t>TULANE UNIVERSITY</t>
  </si>
  <si>
    <t>TUSKEGEE UNIVERSITY</t>
  </si>
  <si>
    <t>TYRENS AB</t>
  </si>
  <si>
    <t>U S ARMY CORPS OF ENGINEERS</t>
  </si>
  <si>
    <t>U S ARMY ENGINEER RESEARCH DEVELOPMENT CENTER ERDC</t>
  </si>
  <si>
    <t>UCB</t>
  </si>
  <si>
    <t>UENF STATE UNIV NORTHERN RIO DE JANEIRO</t>
  </si>
  <si>
    <t>UFA UNIVERSITY OF SCIENCE TECHNOLOGY</t>
  </si>
  <si>
    <t>UFV FED UNIV VICOSA</t>
  </si>
  <si>
    <t>UHI MILLENNIUM INSTITUTE</t>
  </si>
  <si>
    <t>UK CHINA SUSTAINABLE AGR INNOVAT NETWORK SAIN</t>
  </si>
  <si>
    <t>UK RESEARCH INNOVATION UKRI</t>
  </si>
  <si>
    <t>UMEA UNIVERSITY</t>
  </si>
  <si>
    <t>UNITED ARAB EMIRATES UNIVERSITY</t>
  </si>
  <si>
    <t>UNITED NATIONS UNIVERSITY</t>
  </si>
  <si>
    <t>UNITED STATES ARMY</t>
  </si>
  <si>
    <t>UNITED STATES DEPARTMENT OF DEFENSE</t>
  </si>
  <si>
    <t>UNITED STATES DEPARTMENT OF THE INTERIOR</t>
  </si>
  <si>
    <t>UNITED STATES GEOLOGICAL SURVEY</t>
  </si>
  <si>
    <t>UNIV AGR</t>
  </si>
  <si>
    <t>UNIV APPL SCI</t>
  </si>
  <si>
    <t>UNIV AUTONOMA GUERRERO</t>
  </si>
  <si>
    <t>UNIV BUSINESS ACAD</t>
  </si>
  <si>
    <t>UNIV EXTREME SOUTH SANTA CATARINA UNESC</t>
  </si>
  <si>
    <t>UNIV FRANCISCANA</t>
  </si>
  <si>
    <t>UNIV GANSU PROV</t>
  </si>
  <si>
    <t>UNIV KHUZESTAN</t>
  </si>
  <si>
    <t>UNIV MALAYSIA SABAH</t>
  </si>
  <si>
    <t>UNIV MIL NUEVA GRANADA</t>
  </si>
  <si>
    <t>UNIV NAROWAL</t>
  </si>
  <si>
    <t>UNIV NEBRASKA LINCOLN OMAHA CAMPUS</t>
  </si>
  <si>
    <t>UNIV OVIEDO UO</t>
  </si>
  <si>
    <t>UNIV PILOTO COLOMBIA</t>
  </si>
  <si>
    <t>UNIV PUTRA MALAYSIA ITAFOS</t>
  </si>
  <si>
    <t>UNIV RES CTR IOANNINA URCI</t>
  </si>
  <si>
    <t>UNIV SAO PAULO ESALQ USP</t>
  </si>
  <si>
    <t>UNIV SAO PAULO USP ESALQ</t>
  </si>
  <si>
    <t>UNIV SCI TECHNOL</t>
  </si>
  <si>
    <t>UNIV SEJONG</t>
  </si>
  <si>
    <t>UNIV SIEDLCE</t>
  </si>
  <si>
    <t>UNIV SWABI</t>
  </si>
  <si>
    <t>UNIV TECHNOL</t>
  </si>
  <si>
    <t>UNIV TECHNOL APPL SCI</t>
  </si>
  <si>
    <t>UNIV TECNOL NACL</t>
  </si>
  <si>
    <t>UNIV TEKNOL MARA</t>
  </si>
  <si>
    <t>UNIVERSIDAD AUSTRAL DE CHILE</t>
  </si>
  <si>
    <t>UNIVERSIDAD AUTONOMA DEL ESTADO DE HIDALGO</t>
  </si>
  <si>
    <t>UNIVERSIDAD AUTONOMA METROPOLITANA MEXICO</t>
  </si>
  <si>
    <t>UNIVERSIDAD DE CUENCA</t>
  </si>
  <si>
    <t>UNIVERSIDAD DE EXTREMADURA</t>
  </si>
  <si>
    <t>UNIVERSIDAD DE JAEN</t>
  </si>
  <si>
    <t>UNIVERSIDAD DE LA FRONTERA</t>
  </si>
  <si>
    <t>UNIVERSIDAD NACIONAL DE SAN AGUSTIN DE AREQUIPA</t>
  </si>
  <si>
    <t>UNIVERSIDAD NACIONAL DE TUMBES</t>
  </si>
  <si>
    <t>UNIVERSIDAD NACIONAL TORIBIO RODRIGUEZ DE MENDOZA DE AMAZONAS</t>
  </si>
  <si>
    <t>UNIVERSIDAD POLITECNICA DE CARTAGENA</t>
  </si>
  <si>
    <t>UNIVERSIDAD SENOR DE SIPAN</t>
  </si>
  <si>
    <t>UNIVERSIDAD TECNICA FEDERICO SANTA MARIA</t>
  </si>
  <si>
    <t>UNIVERSIDAD TECNOLOGICA DE PEREIRA</t>
  </si>
  <si>
    <t>UNIVERSIDADE DA BEIRA INTERIOR</t>
  </si>
  <si>
    <t>UNIVERSIDADE DA CORUNA</t>
  </si>
  <si>
    <t>UNIVERSIDADE DE CUIABA</t>
  </si>
  <si>
    <t>UNIVERSIDADE DO MINHO</t>
  </si>
  <si>
    <t>UNIVERSIDADE DO PORTO</t>
  </si>
  <si>
    <t>UNIVERSIDADE FEDERAL DE AMAZONAS</t>
  </si>
  <si>
    <t>UNIVERSIDADE FEDERAL DE MATO GROSSO</t>
  </si>
  <si>
    <t>UNIVERSIDADE FEDERAL DO CARIRI</t>
  </si>
  <si>
    <t>UNIVERSIDADE FEDERAL DO CEARA</t>
  </si>
  <si>
    <t>UNIVERSIDADE FEDERAL DO ESPIRITO SANTO</t>
  </si>
  <si>
    <t>UNIVERSIDADE FEDERAL DO OESTE DO PARA</t>
  </si>
  <si>
    <t>UNIVERSIDADE FEDERAL DO RIO DE JANEIRO</t>
  </si>
  <si>
    <t>UNIVERSIDADE FEDERAL DO RIO GRANDE DO NORTE</t>
  </si>
  <si>
    <t>UNIVERSIDADE FEDERAL DO TOCANTINS UFT</t>
  </si>
  <si>
    <t>UNIVERSIDADE FEDERAL DO VALE DO SAO FRANCISCO</t>
  </si>
  <si>
    <t>UNIVERSIDADE FEDERAL RURAL DE PERNAMBUCO UFRPE</t>
  </si>
  <si>
    <t>UNIVERSIDADE FEEVALE</t>
  </si>
  <si>
    <t>UNIVERSIDADE NOVA DE LISBOA</t>
  </si>
  <si>
    <t>UNIVERSITA CA FOSCARI VENEZIA</t>
  </si>
  <si>
    <t>UNIVERSITA DEGLI STUDI DI BARI ALDO MORO</t>
  </si>
  <si>
    <t>UNIVERSITA MEDITERRANEA DI REGGIO CALABRIA</t>
  </si>
  <si>
    <t>UNIVERSITAT D ALACANT</t>
  </si>
  <si>
    <t>UNIVERSITAT POLITECNICA DE CATALUNYA</t>
  </si>
  <si>
    <t>UNIVERSITE DE CAEN NORMANDIE</t>
  </si>
  <si>
    <t>UNIVERSITE DE GABES</t>
  </si>
  <si>
    <t>UNIVERSITE DE HAUTE ALSACE UHA</t>
  </si>
  <si>
    <t>UNIVERSITE DE ORLEANS</t>
  </si>
  <si>
    <t>UNIVERSITE DE TOURS</t>
  </si>
  <si>
    <t>UNIVERSITE FEDERALE TOULOUSE MIDI PYRENEES COMUE</t>
  </si>
  <si>
    <t>UNIVERSITE GRENOBLE ALPES UGA</t>
  </si>
  <si>
    <t>UNIVERSITE GUSTAVE EIFFEL</t>
  </si>
  <si>
    <t>UNIVERSITE JEAN MONNET</t>
  </si>
  <si>
    <t>UNIVERSITE JEAN MOULIN LYON 3</t>
  </si>
  <si>
    <t>UNIVERSITE LIBRE DE BRUXELLES</t>
  </si>
  <si>
    <t>UNIVERSITE LYON 2</t>
  </si>
  <si>
    <t>UNIVERSITE PARIS DAUPHINE</t>
  </si>
  <si>
    <t>UNIVERSITES DE STRASBOURG ETABLISSEMENTS ASSOCIES</t>
  </si>
  <si>
    <t>UNIVERSITI TEKNOLOGI MALAYSIA</t>
  </si>
  <si>
    <t>UNIVERSITI TEKNOLOGI MARA</t>
  </si>
  <si>
    <t>UNIVERSITI TENAGA NASIONAL</t>
  </si>
  <si>
    <t>UNIVERSITY BRUNEI DARUSSALAM</t>
  </si>
  <si>
    <t>UNIVERSITY FOR DEVELOPMENT STUDIES</t>
  </si>
  <si>
    <t>UNIVERSITY OF AEGEAN</t>
  </si>
  <si>
    <t>UNIVERSITY OF ALABAMA BIRMINGHAM</t>
  </si>
  <si>
    <t>UNIVERSITY OF ALABAMA HUNTSVILLE</t>
  </si>
  <si>
    <t>UNIVERSITY OF ANTWERP</t>
  </si>
  <si>
    <t>UNIVERSITY OF ARIZONA</t>
  </si>
  <si>
    <t>UNIVERSITY OF BANJA LUKA UNIBL</t>
  </si>
  <si>
    <t>UNIVERSITY OF BASEL</t>
  </si>
  <si>
    <t>UNIVERSITY OF BASQUE COUNTRY</t>
  </si>
  <si>
    <t>UNIVERSITY OF BELGRADE</t>
  </si>
  <si>
    <t>UNIVERSITY OF BIRJAND</t>
  </si>
  <si>
    <t>UNIVERSITY OF BRESCIA</t>
  </si>
  <si>
    <t>UNIVERSITY OF CALGARY</t>
  </si>
  <si>
    <t>UNIVERSITY OF CALIFORNIA SANTA BARBARA</t>
  </si>
  <si>
    <t>UNIVERSITY OF CANBERRA</t>
  </si>
  <si>
    <t>UNIVERSITY OF CAPE COAST</t>
  </si>
  <si>
    <t>UNIVERSITY OF CENTRAL FLORIDA</t>
  </si>
  <si>
    <t>UNIVERSITY OF CHEMISTRY TECHNOLOGY PRAGUE</t>
  </si>
  <si>
    <t>UNIVERSITY OF CONNECTICUT</t>
  </si>
  <si>
    <t>UNIVERSITY OF DAR ES SALAAM</t>
  </si>
  <si>
    <t>UNIVERSITY OF DELHI</t>
  </si>
  <si>
    <t>UNIVERSITY OF DUNDEE</t>
  </si>
  <si>
    <t>UNIVERSITY OF ENGINEERING TECHNOLOGY TAXILA</t>
  </si>
  <si>
    <t>UNIVERSITY OF EVORA</t>
  </si>
  <si>
    <t>UNIVERSITY OF FOGGIA</t>
  </si>
  <si>
    <t>UNIVERSITY OF GLASGOW</t>
  </si>
  <si>
    <t>UNIVERSITY OF GOTHENBURG</t>
  </si>
  <si>
    <t>UNIVERSITY OF GRAZ</t>
  </si>
  <si>
    <t>UNIVERSITY OF GREENWICH</t>
  </si>
  <si>
    <t>UNIVERSITY OF GUELPH</t>
  </si>
  <si>
    <t>UNIVERSITY OF GUJRAT</t>
  </si>
  <si>
    <t>UNIVERSITY OF HAMBURG</t>
  </si>
  <si>
    <t>UNIVERSITY OF HONG KONG</t>
  </si>
  <si>
    <t>UNIVERSITY OF ICELAND</t>
  </si>
  <si>
    <t>UNIVERSITY OF ILORIN</t>
  </si>
  <si>
    <t>UNIVERSITY OF INTERNATIONAL BUSINESS ECONOMICS</t>
  </si>
  <si>
    <t>UNIVERSITY OF IOANNINA</t>
  </si>
  <si>
    <t>UNIVERSITY OF KARACHI</t>
  </si>
  <si>
    <t>UNIVERSITY OF KOBLENZ LANDAU</t>
  </si>
  <si>
    <t>UNIVERSITY OF KWAZULU NATAL</t>
  </si>
  <si>
    <t>UNIVERSITY OF LAGOS</t>
  </si>
  <si>
    <t>UNIVERSITY OF LATVIA</t>
  </si>
  <si>
    <t>UNIVERSITY OF LAUSANNE</t>
  </si>
  <si>
    <t>UNIVERSITY OF LEOBEN</t>
  </si>
  <si>
    <t>UNIVERSITY OF LIFE SCIENCES IN LUBLIN</t>
  </si>
  <si>
    <t>UNIVERSITY OF LIMERICK</t>
  </si>
  <si>
    <t>UNIVERSITY OF MANITOBA</t>
  </si>
  <si>
    <t>UNIVERSITY OF MESSINA</t>
  </si>
  <si>
    <t>UNIVERSITY OF MICHIGAN</t>
  </si>
  <si>
    <t>UNIVERSITY OF MICHIGAN SYSTEM</t>
  </si>
  <si>
    <t>UNIVERSITY OF MINNESOTA DULUTH</t>
  </si>
  <si>
    <t>UNIVERSITY OF MISSISSIPPI</t>
  </si>
  <si>
    <t>UNIVERSITY OF MISSOURI COLUMBIA</t>
  </si>
  <si>
    <t>UNIVERSITY OF MISSOURI SYSTEM</t>
  </si>
  <si>
    <t>UNIVERSITY OF MURCIA</t>
  </si>
  <si>
    <t>UNIVERSITY OF NAPLES FEDERICO II</t>
  </si>
  <si>
    <t>UNIVERSITY OF NEVADA LAS VEGAS</t>
  </si>
  <si>
    <t>UNIVERSITY OF NEW BRUNSWICK</t>
  </si>
  <si>
    <t>UNIVERSITY OF NIGERIA</t>
  </si>
  <si>
    <t>UNIVERSITY OF NORTH TEXAS DENTON</t>
  </si>
  <si>
    <t>UNIVERSITY OF NORTH TEXAS SYSTEM</t>
  </si>
  <si>
    <t>UNIVERSITY OF NOTTINGHAM NINGBO CHINA</t>
  </si>
  <si>
    <t>UNIVERSITY OF OKLAHOMA NORMAN</t>
  </si>
  <si>
    <t>UNIVERSITY OF OKLAHOMA SYSTEM</t>
  </si>
  <si>
    <t>UNIVERSITY OF OTTAWA</t>
  </si>
  <si>
    <t>UNIVERSITY OF OVIEDO</t>
  </si>
  <si>
    <t>UNIVERSITY OF OXFORD</t>
  </si>
  <si>
    <t>UNIVERSITY OF PENNSYLVANIA</t>
  </si>
  <si>
    <t>UNIVERSITY OF PERUGIA</t>
  </si>
  <si>
    <t>UNIVERSITY OF PESHAWAR</t>
  </si>
  <si>
    <t>UNIVERSITY OF PRETORIA</t>
  </si>
  <si>
    <t>UNIVERSITY OF PRIMORSKA</t>
  </si>
  <si>
    <t>UNIVERSITY OF PUBLIC SERVICE</t>
  </si>
  <si>
    <t>UNIVERSITY OF PUERTO RICO</t>
  </si>
  <si>
    <t>UNIVERSITY OF PUERTO RICO MAYAGUEZ</t>
  </si>
  <si>
    <t>UNIVERSITY OF QUEBEC</t>
  </si>
  <si>
    <t>UNIVERSITY OF SALERNO</t>
  </si>
  <si>
    <t>UNIVERSITY OF SANTO TOMAS</t>
  </si>
  <si>
    <t>UNIVERSITY OF SARGODHA</t>
  </si>
  <si>
    <t>UNIVERSITY OF SCIENCE TECHNOLOGY OF CHINA CAS</t>
  </si>
  <si>
    <t>UNIVERSITY OF SOUTH AFRICA</t>
  </si>
  <si>
    <t>UNIVERSITY OF SOUTH BOHEMIA CESKE BUDEJOVICE</t>
  </si>
  <si>
    <t>UNIVERSITY OF SOUTH CHINA</t>
  </si>
  <si>
    <t>UNIVERSITY OF STUTTGART</t>
  </si>
  <si>
    <t>UNIVERSITY OF SULIMANYAH</t>
  </si>
  <si>
    <t>UNIVERSITY OF SURREY</t>
  </si>
  <si>
    <t>UNIVERSITY OF SUSSEX</t>
  </si>
  <si>
    <t>UNIVERSITY OF TECHNOLOGY IRAQ</t>
  </si>
  <si>
    <t>UNIVERSITY OF TEESSIDE</t>
  </si>
  <si>
    <t>UNIVERSITY OF TEXAS AT SAN ANTONIO UTSA</t>
  </si>
  <si>
    <t>UNIVERSITY OF TEXAS EL PASO</t>
  </si>
  <si>
    <t>UNIVERSITY OF THE FREE STATE</t>
  </si>
  <si>
    <t>UNIVERSITY OF THE SUNSHINE COAST</t>
  </si>
  <si>
    <t>UNIVERSITY OF THESSALY</t>
  </si>
  <si>
    <t>UNIVERSITY OF TRENTO</t>
  </si>
  <si>
    <t>UNIVERSITY OF TUN HUSSEIN ONN MALAYSIA</t>
  </si>
  <si>
    <t>UNIVERSITY OF ULSAN</t>
  </si>
  <si>
    <t>UNIVERSITY OF UTAH</t>
  </si>
  <si>
    <t>UNIVERSITY OF VERMONT</t>
  </si>
  <si>
    <t>UNIVERSITY OF VERONA</t>
  </si>
  <si>
    <t>UNIVERSITY OF WAIKATO</t>
  </si>
  <si>
    <t>UNIVERSITY OF WINDSOR</t>
  </si>
  <si>
    <t>UNIVERSITY OF WINNIPEG</t>
  </si>
  <si>
    <t>UNIVERSITY OF WORCESTER</t>
  </si>
  <si>
    <t>UNIVERSITY OF WYOMING</t>
  </si>
  <si>
    <t>UNIVERSITY OF ZIELONA GORA</t>
  </si>
  <si>
    <t>UNIVERSITY OF ZURICH</t>
  </si>
  <si>
    <t>UPPSALA UNIVERSITY</t>
  </si>
  <si>
    <t>URBAN PLANNING DESIGN INST SHENZHEN</t>
  </si>
  <si>
    <t>URMIN UNIV</t>
  </si>
  <si>
    <t>UTRECHT UNIVERSITY</t>
  </si>
  <si>
    <t>UTTARAKHAND TECHNICAL UNIVERSITY</t>
  </si>
  <si>
    <t>VDI BV HANNOVER</t>
  </si>
  <si>
    <t>VEER NARMAD SOUTH GUJARAT UNIVERSITY</t>
  </si>
  <si>
    <t>VETAGRO SUP</t>
  </si>
  <si>
    <t>VIETNAM ACAD AGR SCI</t>
  </si>
  <si>
    <t>VIETNAM ACADEMY OF SCIENCE TECHNOLOGY VAST</t>
  </si>
  <si>
    <t>VISVESVARAYA TECHNOLOGICAL UNIVERSITY</t>
  </si>
  <si>
    <t>VOLVO</t>
  </si>
  <si>
    <t>VTI</t>
  </si>
  <si>
    <t>VYTAUTAS MAGNUS UNIVERSITY</t>
  </si>
  <si>
    <t>WALAILAK UNIVERSITY</t>
  </si>
  <si>
    <t>WARREN CATCHMENTS COUNCIL</t>
  </si>
  <si>
    <t>WASHINGTON STATE DEPT ECOL</t>
  </si>
  <si>
    <t>WASHINGTON UNIVERSITY WUSTL</t>
  </si>
  <si>
    <t>WEIFANG UNIVERSITY</t>
  </si>
  <si>
    <t>WEIZMANN INSTITUTE OF SCIENCE</t>
  </si>
  <si>
    <t>WENCK ASSOCIATES INC</t>
  </si>
  <si>
    <t>WENHUA COLL</t>
  </si>
  <si>
    <t>WEST PARANA STATE UNIV</t>
  </si>
  <si>
    <t>WEST POMERANIAN UNIVERSITY OF TECHNOLOGY</t>
  </si>
  <si>
    <t>WEST VIRGINIA STATE UNIVERSITY</t>
  </si>
  <si>
    <t>WESTERN UNIV</t>
  </si>
  <si>
    <t>WITGANG FAR EAST LTD</t>
  </si>
  <si>
    <t>WOMEN UNIV</t>
  </si>
  <si>
    <t>WOODS HOLE OCEANOGRAPHIC INSTITUTION</t>
  </si>
  <si>
    <t>WOODWELL CLIMATE RES CTR</t>
  </si>
  <si>
    <t>WOPU NEW MAT TECHNOL SHANGHAI CO LTD</t>
  </si>
  <si>
    <t>WORCESTER POLYTECHNIC INSTITUTE</t>
  </si>
  <si>
    <t>WROCLAW UNIVERSITY OF ENVIRONMENTAL LIFE SCIENCES</t>
  </si>
  <si>
    <t>WROCLAW UNIVERSITY OF SCIENCE TECHNOLOGY</t>
  </si>
  <si>
    <t>WUCHANG SHOUYI UNIVERSITY</t>
  </si>
  <si>
    <t>WUCHANG UNIVERSITY OF TECHNOLOGY</t>
  </si>
  <si>
    <t>WUDAOGOU EXPT STN HYDROL WATER RESOURCES</t>
  </si>
  <si>
    <t>WUHAN ACAD AGR SCI TECHNOL</t>
  </si>
  <si>
    <t>WUHAN BOTANICAL GARDEN CAS</t>
  </si>
  <si>
    <t>WUHAN HANYANG MUNICIPAL CONSTRUCT GRP</t>
  </si>
  <si>
    <t>WUHAN INSTITUTE OF TECHNOLOGY</t>
  </si>
  <si>
    <t>WUHAN PLANNING DESIGN CO</t>
  </si>
  <si>
    <t>WUHAN POLYTECHNIC UNIVERSITY</t>
  </si>
  <si>
    <t>WUHAN TEXTILE UNIVERSITY</t>
  </si>
  <si>
    <t>XI AN JIAOTONG LIVERPOOL UNIVERSITY</t>
  </si>
  <si>
    <t>XI AN POLYTECHNIC UNIVERSITY</t>
  </si>
  <si>
    <t>XIHU NATL AGR EXPT STN SOIL QUAL</t>
  </si>
  <si>
    <t>XINJIANG PROD CONSTRUCT CROPS</t>
  </si>
  <si>
    <t>XINJIANG UNIVERSITY</t>
  </si>
  <si>
    <t>XISHUANGBANNA TROPICAL BOTANICAL GARDEN CAS</t>
  </si>
  <si>
    <t>YALOVA UNIVERSITY</t>
  </si>
  <si>
    <t>YANAN UNIVERSITY</t>
  </si>
  <si>
    <t>YANBIAN UNIVERSITY</t>
  </si>
  <si>
    <t>YANGTZE INST CONSERVAT DEV</t>
  </si>
  <si>
    <t>YANGTZE UNIVERSITY</t>
  </si>
  <si>
    <t>YANTAI ACAD AGR SCI</t>
  </si>
  <si>
    <t>YANTAI INSTITUTE OF COASTAL ZONE RESEARCH CAS</t>
  </si>
  <si>
    <t>YAOUNDE UNIV CAMEROON</t>
  </si>
  <si>
    <t>YELLOW RIVER ENGINEERING CONSULTING CO LTD</t>
  </si>
  <si>
    <t>YINGKOU INSTITUTE OF TECHNOLOGY</t>
  </si>
  <si>
    <t>YPF TECNOL SA</t>
  </si>
  <si>
    <t>YU DA UNIV SCI TECHNOL</t>
  </si>
  <si>
    <t>YULIN CHEM CO SHAANXI COAL CHEM IND GRP CO LTD</t>
  </si>
  <si>
    <t>YUNNAN NORMAL UNIVERSITY</t>
  </si>
  <si>
    <t>ZAMFARA STATE COLL EDUC</t>
  </si>
  <si>
    <t>ZHAOQING WUHAN UNIV</t>
  </si>
  <si>
    <t>ZHEJIANG CULTIVATED LAND QUAL FERTILIZER ADM ST</t>
  </si>
  <si>
    <t>ZHEJIANG ECO ENVIRONM TECHNOL CO LTD</t>
  </si>
  <si>
    <t>ZHEJIANG IND TRADE VOCAT COLL</t>
  </si>
  <si>
    <t>ZHEJIANG NORMAL UNIVERSITY</t>
  </si>
  <si>
    <t>ZHONGNAN ENGN CORP</t>
  </si>
  <si>
    <t>ZOOLOGICAL SURVEY OF INDIA</t>
  </si>
  <si>
    <t>ZUNYI MEDICAL UNIVERSITY</t>
  </si>
  <si>
    <t>ZUNYI NORMAL UNIVERSITY</t>
  </si>
  <si>
    <t>3 record(s) (0.158%) do not contain data in the field being analyzed</t>
  </si>
  <si>
    <t>Countries/Regions</t>
  </si>
  <si>
    <t>PEOPLES R CHINA</t>
  </si>
  <si>
    <t>USA</t>
  </si>
  <si>
    <t>AUSTRALIA</t>
  </si>
  <si>
    <t>SOUTH KOREA</t>
  </si>
  <si>
    <t>ITALY</t>
  </si>
  <si>
    <t>GERMANY</t>
  </si>
  <si>
    <t>ENGLAND</t>
  </si>
  <si>
    <t>CANADA</t>
  </si>
  <si>
    <t>BRAZIL</t>
  </si>
  <si>
    <t>PAKISTAN</t>
  </si>
  <si>
    <t>POLAND</t>
  </si>
  <si>
    <t>EGYPT</t>
  </si>
  <si>
    <t>SPAIN</t>
  </si>
  <si>
    <t>CZECH REPUBLIC</t>
  </si>
  <si>
    <t>SWEDEN</t>
  </si>
  <si>
    <t>SAUDI ARABIA</t>
  </si>
  <si>
    <t>FRANCE</t>
  </si>
  <si>
    <t>FINLAND</t>
  </si>
  <si>
    <t>GREECE</t>
  </si>
  <si>
    <t>DENMARK</t>
  </si>
  <si>
    <t>IRAN</t>
  </si>
  <si>
    <t>TAIWAN</t>
  </si>
  <si>
    <t>NEW ZEALAND</t>
  </si>
  <si>
    <t>PORTUGAL</t>
  </si>
  <si>
    <t>JAPAN</t>
  </si>
  <si>
    <t>SCOTLAND</t>
  </si>
  <si>
    <t>VIETNAM</t>
  </si>
  <si>
    <t>NORWAY</t>
  </si>
  <si>
    <t>COLOMBIA</t>
  </si>
  <si>
    <t>MEXICO</t>
  </si>
  <si>
    <t>NETHERLANDS</t>
  </si>
  <si>
    <t>IRELAND</t>
  </si>
  <si>
    <t>AUSTRIA</t>
  </si>
  <si>
    <t>BANGLADESH</t>
  </si>
  <si>
    <t>GHANA</t>
  </si>
  <si>
    <t>NIGERIA</t>
  </si>
  <si>
    <t>RUSSIA</t>
  </si>
  <si>
    <t>SWITZERLAND</t>
  </si>
  <si>
    <t>TURKEY</t>
  </si>
  <si>
    <t>THAILAND</t>
  </si>
  <si>
    <t>ETHIOPIA</t>
  </si>
  <si>
    <t>SOUTH AFRICA</t>
  </si>
  <si>
    <t>SRI LANKA</t>
  </si>
  <si>
    <t>LITHUANIA</t>
  </si>
  <si>
    <t>U ARAB EMIRATES</t>
  </si>
  <si>
    <t>WALES</t>
  </si>
  <si>
    <t>BELGIUM</t>
  </si>
  <si>
    <t>ISRAEL</t>
  </si>
  <si>
    <t>KAZAKHSTAN</t>
  </si>
  <si>
    <t>NORTH IRELAND</t>
  </si>
  <si>
    <t>PERU</t>
  </si>
  <si>
    <t>ALGERIA</t>
  </si>
  <si>
    <t>CHILE</t>
  </si>
  <si>
    <t>ESTONIA</t>
  </si>
  <si>
    <t>INDONESIA</t>
  </si>
  <si>
    <t>SERBIA</t>
  </si>
  <si>
    <t>SLOVENIA</t>
  </si>
  <si>
    <t>TURKIYE</t>
  </si>
  <si>
    <t>ARGENTINA</t>
  </si>
  <si>
    <t>ECUADOR</t>
  </si>
  <si>
    <t>HUNGARY</t>
  </si>
  <si>
    <t>IRAQ</t>
  </si>
  <si>
    <t>LATVIA</t>
  </si>
  <si>
    <t>NEPAL</t>
  </si>
  <si>
    <t>PANAMA</t>
  </si>
  <si>
    <t>PHILIPPINES</t>
  </si>
  <si>
    <t>QATAR</t>
  </si>
  <si>
    <t>ROMANIA</t>
  </si>
  <si>
    <t>TANZANIA</t>
  </si>
  <si>
    <t>BOSNIA HERCEG</t>
  </si>
  <si>
    <t>BOTSWANA</t>
  </si>
  <si>
    <t>COSTA RICA</t>
  </si>
  <si>
    <t>LAOS</t>
  </si>
  <si>
    <t>LEBANON</t>
  </si>
  <si>
    <t>MALTA</t>
  </si>
  <si>
    <t>MONTENEGRO</t>
  </si>
  <si>
    <t>MOZAMBIQUE</t>
  </si>
  <si>
    <t>OMAN</t>
  </si>
  <si>
    <t>SIERRA LEONE</t>
  </si>
  <si>
    <t>UGANDA</t>
  </si>
  <si>
    <t>BRUNEI</t>
  </si>
  <si>
    <t>CAMEROON</t>
  </si>
  <si>
    <t>CYPRUS</t>
  </si>
  <si>
    <t>DEM REP CONGO</t>
  </si>
  <si>
    <t>GRENADA</t>
  </si>
  <si>
    <t>GUINEA</t>
  </si>
  <si>
    <t>ICELAND</t>
  </si>
  <si>
    <t>JORDAN</t>
  </si>
  <si>
    <t>KUWAIT</t>
  </si>
  <si>
    <t>KYRGYZSTAN</t>
  </si>
  <si>
    <t>MOLDOVA</t>
  </si>
  <si>
    <t>MOROCCO</t>
  </si>
  <si>
    <t>PAPUA N GUINEA</t>
  </si>
  <si>
    <t>TUNISIA</t>
  </si>
  <si>
    <t>UKRAINE</t>
  </si>
  <si>
    <t>UZBEKISTAN</t>
  </si>
  <si>
    <t>YEMEN</t>
  </si>
  <si>
    <t>2 record(s) (0.105%) do not contain data in the field being analyzed</t>
  </si>
  <si>
    <t>Environmental Sciences Ecology</t>
  </si>
  <si>
    <t>Science Technology Other Topics</t>
  </si>
  <si>
    <t>Life Sciences Biomedicine Other Topics</t>
  </si>
  <si>
    <t>Physical Geography</t>
  </si>
  <si>
    <t>Business Economics</t>
  </si>
  <si>
    <t>Mathematics</t>
  </si>
  <si>
    <t>Sustainable Development Goals</t>
  </si>
  <si>
    <t>02 Zero Hunger</t>
  </si>
  <si>
    <t>13 Climate Action</t>
  </si>
  <si>
    <t>06 Clean Water And Sanitation</t>
  </si>
  <si>
    <t>11 Sustainable Cities And Communities</t>
  </si>
  <si>
    <t>12 Responsible Consumption And Production</t>
  </si>
  <si>
    <t>07 Affordable And Clean Energy</t>
  </si>
  <si>
    <t>03 Good Health And Well Being</t>
  </si>
  <si>
    <t>15 Life On Land</t>
  </si>
  <si>
    <t>14 Life Below Water</t>
  </si>
  <si>
    <t>09 Industry Innovation And Infrastructure</t>
  </si>
  <si>
    <t>233 record(s) (12.283%) do not contain data in the field being analyzed</t>
  </si>
  <si>
    <t>Languages</t>
  </si>
  <si>
    <t>Publication Titles</t>
  </si>
  <si>
    <t>AGRONOMY BASEL</t>
  </si>
  <si>
    <t>ENVIRONMENTAL SCIENCE TECHNOLOGY</t>
  </si>
  <si>
    <t>CEMENT CONCRETE COMPOSITES</t>
  </si>
  <si>
    <t>BIOMASS BIOENERGY</t>
  </si>
  <si>
    <t>ENVIRONMENTAL SCIENCE WATER RESEARCH TECHNOLOGY</t>
  </si>
  <si>
    <t>ACS SUSTAINABLE CHEMISTRY ENGINEERING</t>
  </si>
  <si>
    <t>ENVIRONMENTAL TECHNOLOGY INNOVATION</t>
  </si>
  <si>
    <t>AGRICULTURE ECOSYSTEMS ENVIRONMENT</t>
  </si>
  <si>
    <t>APPLIED SCIENCES BASEL</t>
  </si>
  <si>
    <t>COLLOIDS AND SURFACES A PHYSICOCHEMICAL AND ENGINEERING ASPECTS</t>
  </si>
  <si>
    <t>RENEWABLE SUSTAINABLE ENERGY REVIEWS</t>
  </si>
  <si>
    <t>IOP CONFERENCE SERIES EARTH AND ENVIRONMENTAL SCIENCE</t>
  </si>
  <si>
    <t>SOIL TILLAGE RESEARCH</t>
  </si>
  <si>
    <t>AGRICULTURE BASEL</t>
  </si>
  <si>
    <t>ENERGY FUELS</t>
  </si>
  <si>
    <t>IOP CONFERENCE SERIES MATERIALS SCIENCE AND ENGINEERING</t>
  </si>
  <si>
    <t>GEOTECHNICAL SPECIAL PUBLICATION</t>
  </si>
  <si>
    <t>ACTA HORTICULTURAE</t>
  </si>
  <si>
    <t>AIP CONFERENCE PROCEEDINGS</t>
  </si>
  <si>
    <t>ENERGY SOURCES PART A RECOVERY UTILIZATION AND ENVIRONMENTAL EFFECTS</t>
  </si>
  <si>
    <t>FRONTIERS OF ENVIRONMENTAL SCIENCE ENGINEERING</t>
  </si>
  <si>
    <t>LAND DEGRADATION DEVELOPMENT</t>
  </si>
  <si>
    <t>MATERIALS TODAY PROCEEDINGS</t>
  </si>
  <si>
    <t>PLANTS BASEL</t>
  </si>
  <si>
    <t>PROCEDIA STRUCTURAL INTEGRITY</t>
  </si>
  <si>
    <t>SOIL BIOLOGY BIOCHEMISTRY</t>
  </si>
  <si>
    <t>5TH WORLD MULTIDISCIPLINARY CIVIL ENGINEERING ARCHITECTURE URBAN PLANNING SYMPOSIUM WMCAUS</t>
  </si>
  <si>
    <t>APPLIED CATALYSIS B ENVIRONMENTAL</t>
  </si>
  <si>
    <t>AQUA WATER INFRASTRUCTURE ECOSYSTEMS AND SOCIETY</t>
  </si>
  <si>
    <t>GEO CONGRESS 2023 SOIL IMPROVEMENT GEOENVIRONMENTAL AND SUSTAINABILITY</t>
  </si>
  <si>
    <t>INDUSTRIAL ENGINEERING CHEMISTRY RESEARCH</t>
  </si>
  <si>
    <t>PAPERS OF THE 23RD EUROPEAN BIOMASS CONFERENCE</t>
  </si>
  <si>
    <t>PAPERS OF THE 26TH EUROPEAN BIOMASS CONFERENCE SETTING THE COURSE FOR A BIOBASED ECONOMY</t>
  </si>
  <si>
    <t>WORLD ENVIRONMENTAL AND WATER RESOURCES CONGRESS 2020 WATER WASTEWATER AND STORMWATER AND WATER DESALINATION AND REUSE</t>
  </si>
  <si>
    <t>2020 6TH INTERNATIONAL CONFERENCE ON ADVANCES IN ENERGY ENVIRONMENT AND CHEMICAL ENGINEERING PTS 1 5</t>
  </si>
  <si>
    <t>ADVANCES IN AGRONOMY</t>
  </si>
  <si>
    <t>AGROSYSTEMS GEOSCIENCES ENVIRONMENT</t>
  </si>
  <si>
    <t>CHEMICAL ENGINEERING RESEARCH DESIGN</t>
  </si>
  <si>
    <t>COMPOSITES PART C OPEN ACCESS</t>
  </si>
  <si>
    <t>ENERGY PROCEDIA</t>
  </si>
  <si>
    <t>ENVIRONMENTAL PROGRESS SUSTAINABLE ENERGY</t>
  </si>
  <si>
    <t>ENVIRONMENTAL SCIENCE NANO</t>
  </si>
  <si>
    <t>JOURNAL OF MATERIALS RESEARCH AND TECHNOLOGY JMR T</t>
  </si>
  <si>
    <t>JOURNAL OF MATERIALS SCIENCE MATERIALS IN ELECTRONICS</t>
  </si>
  <si>
    <t>JOVE JOURNAL OF VISUALIZED EXPERIMENTS</t>
  </si>
  <si>
    <t>MATEC WEB OF CONFERENCES</t>
  </si>
  <si>
    <t>NATURE REVIEWS EARTH ENVIRONMENT</t>
  </si>
  <si>
    <t>PROCEEDINGS OF THE INSTITUTION OF CIVIL ENGINEERS GROUND IMPROVEMENT</t>
  </si>
  <si>
    <t>SOIL SEDIMENT CONTAMINATION</t>
  </si>
  <si>
    <t>URBAN FORESTRY URBAN GREENING</t>
  </si>
  <si>
    <t>WASTE MANAGEMENT RESEARCH</t>
  </si>
  <si>
    <t>10TH INTERNATIONAL SCIENTIFIC CONFERENCE BUILDING DEFECTS BUILDING DEFECTS 2018</t>
  </si>
  <si>
    <t>1ST MEDITERRANEAN CONFERENCE ON FRACTURE AND STRUCTURAL INTEGRITY MEDFRACT1</t>
  </si>
  <si>
    <t>1ST VIRTUAL CONFERENCE ON STRUCTURAL INTEGRITY VCSI1</t>
  </si>
  <si>
    <t>2017 3RD INTERNATIONAL CONFERENCE ON ENVIRONMENTAL SCIENCE AND MATERIAL APPLICATION ESMA2017 VOLS 1 4</t>
  </si>
  <si>
    <t>2018 IEEE GLOBAL HUMANITARIAN TECHNOLOGY CONFERENCE GHTC</t>
  </si>
  <si>
    <t>2018 INTERNATIONAL CONFERENCE ON AIR POLLUTION AND ENVIRONMENTAL ENGINEERING APEE 2018</t>
  </si>
  <si>
    <t>2018 INTERNATIONAL CONFERENCE ON BIOTECHNOLOGY AND BIOENGINEERING 8TH ICBB</t>
  </si>
  <si>
    <t>2019 FIFTEENTH INTERNATIONAL CONFERENCE ON INFORMATION PROCESSING ICINPRO INTERNET OF THINGS</t>
  </si>
  <si>
    <t>25TH REGIONAL SYMPOSIUM ON CHEMICAL ENGINEERING RSCE 2018</t>
  </si>
  <si>
    <t>3RD INTERNATIONAL CONFERENCE ON THE APPLICATION OF SUPERABSORBENT POLYMERS SAP AND OTHER NEW ADMIXTURES TOWARDS SMART CONCRETE</t>
  </si>
  <si>
    <t>4TH ANNUAL INTERNATIONAL WORKSHOP ON MATERIALS SCIENCE AND ENGINEERING IWMSE2018</t>
  </si>
  <si>
    <t>4TH INTERNATIONAL CONFERENCE ON BUILDINGS CONSTRUCTION AND ENVIRONMENTAL ENGINEERING</t>
  </si>
  <si>
    <t>4TH WORLD MULTIDISCIPLINARY CIVIL ENGINEERING ARCHITECTURE URBAN PLANNING SYMPOSIUM WMCAUS</t>
  </si>
  <si>
    <t>5TH INTERNATIONAL CONFERENCE ON MECHANICAL ENGINEERING RESEARCH 2019 ICMER 2019</t>
  </si>
  <si>
    <t>6TH NATIONAL CONFERENCE ON ENGINEERING PHYSICS AND THE 1ST INTERNATIONAL CONFERENCE ON APPLIED PHYSICS ENGINEERING INNOVATION</t>
  </si>
  <si>
    <t>8TH INTERNATIONAL CONFERENCE ON APPLIED ENERGY ICAE2016</t>
  </si>
  <si>
    <t>ACS APPLIED MATERIALS INTERFACES</t>
  </si>
  <si>
    <t>ACS ES T ENGINEERING</t>
  </si>
  <si>
    <t>ACS ES T WATER</t>
  </si>
  <si>
    <t>ACTA AGRICULTURAE SCANDINAVICA SECTION B SOIL AND PLANT SCIENCE</t>
  </si>
  <si>
    <t>ADSORPTION SCIENCE TECHNOLOGY</t>
  </si>
  <si>
    <t>ADVANCES IN AGRONOMY VOL 134</t>
  </si>
  <si>
    <t>ADVANCES IN AGRONOMY VOL 158</t>
  </si>
  <si>
    <t>AER ADVANCES IN ENGINEERING RESEARCH</t>
  </si>
  <si>
    <t>ALGAL RESEARCH BIOMASS BIOFUELS AND BIOPRODUCTS</t>
  </si>
  <si>
    <t>APPLIED CATALYSIS A GENERAL</t>
  </si>
  <si>
    <t>APPLIED MECHANICS AND MATERIALS</t>
  </si>
  <si>
    <t>ASEE ANNUAL CONFERENCE EXPOSITION</t>
  </si>
  <si>
    <t>BIOFUEL RESEARCH JOURNAL BRJ</t>
  </si>
  <si>
    <t>BIOFUELS BIOPRODUCTS BIOREFINING BIOFPR</t>
  </si>
  <si>
    <t>BIOSENSORS BASEL</t>
  </si>
  <si>
    <t>BIOSENSORS BIOELECTRONICS</t>
  </si>
  <si>
    <t>C JOURNAL OF CARBON RESEARCH</t>
  </si>
  <si>
    <t>CATALYSIS SCIENCE TECHNOLOGY</t>
  </si>
  <si>
    <t>CHEMICAL ENGINEERING AND PROCESSING PROCESS INTENSIFICATION</t>
  </si>
  <si>
    <t>CHEMISTRY BIODIVERSITY</t>
  </si>
  <si>
    <t>CHINESE SCIENCE BULLETIN CHINESE</t>
  </si>
  <si>
    <t>CLEAN SOIL AIR WATER</t>
  </si>
  <si>
    <t>COMMUNICATIONS EARTH ENVIRONMENT</t>
  </si>
  <si>
    <t>COMPUTATIONAL SCIENCE AND ITS APPLICATIONS ICCSA 2021 PT VIII</t>
  </si>
  <si>
    <t>ECF22 LOADING AND ENVIRONMENTAL EFFECTS ON STRUCTURAL INTEGRITY</t>
  </si>
  <si>
    <t>ECOLOGICAL CHEMISTRY AND ENGINEERING S CHEMIA I INZYNIERIA EKOLOGICZNA S</t>
  </si>
  <si>
    <t>ENERGY ENVIRONMENTAL SCIENCE</t>
  </si>
  <si>
    <t>ENERGY EXPLORATION EXPLOITATION</t>
  </si>
  <si>
    <t>ENGINEERING FOR RURAL DEVELOPMENT</t>
  </si>
  <si>
    <t>ENGINEERING JOURNAL THAILAND</t>
  </si>
  <si>
    <t>ENVIRONMENTAL SCIENCE PROCESSES IMPACTS</t>
  </si>
  <si>
    <t>ENVIRONMENTAL SCIENCE TECHNOLOGY LETTERS</t>
  </si>
  <si>
    <t>FATIGUE FRACTURE OF ENGINEERING MATERIALS STRUCTURES</t>
  </si>
  <si>
    <t>FOUNDATIONS SOIL IMPROVEMENT AND EROSION GEO CONGRESS 2020</t>
  </si>
  <si>
    <t>GEOTECHNICAL FRONTIERS 2017 WASTE CONTAINMENT BARRIERS REMEDIATION AND SUSTAINABLE GEOENGINEERING</t>
  </si>
  <si>
    <t>GLOBAL ENVIRONMENTAL CHANGE HUMAN AND POLICY DIMENSIONS</t>
  </si>
  <si>
    <t>GREEN ENERGY AND TECHNOLOGY</t>
  </si>
  <si>
    <t>IEEE GLOBAL HUMANITARIAN TECHNOLOGY CONFERENCE PROCEEDINGS</t>
  </si>
  <si>
    <t>IFCEE 2018 INNOVATIONS IN GROUND IMPROVEMENT FOR SOILS PAVEMENTS AND SUBGRADES</t>
  </si>
  <si>
    <t>III INTERNATIONAL SYMPOSIUM ON GROWING MEDIA COMPOSTING AND SUBSTRATE ANALYSIS</t>
  </si>
  <si>
    <t>INTERNATIONAL CONFERENCE ON NATURAL RESOURCES AND LIFE SCIENCE NRLS 2016</t>
  </si>
  <si>
    <t>INTERNATIONAL MULTIDISCIPLINARY SCIENTIFIC GEOCONFERENCE SGEM</t>
  </si>
  <si>
    <t>ISRAEL JOURNAL OF ECOLOGY EVOLUTION</t>
  </si>
  <si>
    <t>ITALIAN GEOTECHNICAL JOURNAL RIVISTA ITALIANA DI GEOTECNICA</t>
  </si>
  <si>
    <t>JOURNAL OF ENVIRONMENTAL SCIENCE AND HEALTH PART A TOXIC HAZARDOUS SUBSTANCES ENVIRONMENTAL ENGINEERING</t>
  </si>
  <si>
    <t>JOURNAL OF GEOPHYSICAL RESEARCH BIOGEOSCIENCES</t>
  </si>
  <si>
    <t>JOURNAL OF HYDRO ENVIRONMENT RESEARCH</t>
  </si>
  <si>
    <t>JOURNAL OF PHOTOCHEMISTRY AND PHOTOBIOLOGY A CHEMISTRY</t>
  </si>
  <si>
    <t>JOURNAL OF PHYSICS CONFERENCE SERIES</t>
  </si>
  <si>
    <t>JOURNAL OF SUSTAINABLE CEMENT BASED MATERIALS</t>
  </si>
  <si>
    <t>JOURNAL OF SUSTAINABLE DEVELOPMENT OF ENERGY WATER AND ENVIRONMENT SYSTEMS JSDEWES</t>
  </si>
  <si>
    <t>KNE LIFE SCIENCES</t>
  </si>
  <si>
    <t>KSU TARIM VE DOGA DERGISI KSU JOURNAL OF AGRICULTURE AND NATURE</t>
  </si>
  <si>
    <t>LECTURE NOTES IN CIVIL ENGINEERING</t>
  </si>
  <si>
    <t>LECTURE NOTES IN COMPUTER SCIENCE</t>
  </si>
  <si>
    <t>LIFE BASEL</t>
  </si>
  <si>
    <t>MATERIALS SCIENCE ENGINEERING C MATERIALS FOR BIOLOGICAL APPLICATIONS</t>
  </si>
  <si>
    <t>NEW TRENDS IN URBAN DRAINAGE MODELLING UDM 2018</t>
  </si>
  <si>
    <t>PAPERS OF THE 24TH EUROPEAN BIOMASS CONFERENCE SETTING THE COURSE FOR A BIOBASED ECONOMY</t>
  </si>
  <si>
    <t>PERIODICA POLYTECHNICA CHEMICAL ENGINEERING</t>
  </si>
  <si>
    <t>PROCEEDINGS OF ISES SOLAR WORLD CONGRESS 2007 SOLAR ENERGY AND HUMAN SETTLEMENT VOLS I V</t>
  </si>
  <si>
    <t>PROCEEDINGS OF THE 35TH IAHR WORLD CONGRESS VOLS I AND II</t>
  </si>
  <si>
    <t>PROCEEDINGS OF THE 3RD INTERNATIONAL CONFERENCE ON MATERIAL ENGINEERING AND APPLICATION ICMEA 2016</t>
  </si>
  <si>
    <t>PROCEEDINGS OF THE INTERNATIONAL CONFERENCE OF GLOBAL NETWORK FOR INNOVATIVE TECHNOLOGY AND AWAM INTERNATIONAL CONFERENCE IN CIVIL ENGINEERING IGNITE AICCE 17 SUSTAINABLE TECHNOLOGY AND PRACTICE FOR INFRASTRUCTURE AND COMMUNITY RESILIENCE</t>
  </si>
  <si>
    <t>REVISTA BRASILEIRA DE CIENCIAS AGRARIAS AGRARIA</t>
  </si>
  <si>
    <t>RILEM BOOKSERIES</t>
  </si>
  <si>
    <t>SADHANA ACADEMY PROCEEDINGS IN ENGINEERING SCIENCES</t>
  </si>
  <si>
    <t>STUDIA UNIVERSITATIS BABES BOLYAI CHEMIA</t>
  </si>
  <si>
    <t>SUSTAINABLE CITIES DEVELOPMENT AND ENVIRONMENT PROTECTION PTS 1 3</t>
  </si>
  <si>
    <t>SYMMETRY BASEL</t>
  </si>
  <si>
    <t>URBANIZATION CHALLENGES IN EMERGING ECONOMIES ENERGY AND WATER INFRASTRUCTURE TRANSPORTATION INFRASTRUCTURE AND PLANNING AND FINANCING</t>
  </si>
  <si>
    <t>WATER RESOURCES FOREST MARINE AND OCEAN ECOSYSTEMS CONFERENCE PROCEEDINGS VOL I</t>
  </si>
  <si>
    <t>WATER WASTEWATER AND STORMWATER AND URBAN WATERSHED SYMPOSIUM</t>
  </si>
  <si>
    <t>WIT TRANSACTIONS ON ECOLOGY AND THE ENVIRONMENT</t>
  </si>
  <si>
    <t>WORLD ENVIRONMENTAL AND WATER RESOURCES CONGRESS 2018 WATER WASTEWATER AND STORMWATER URBAN WATERSHED MANAGEMENT MUNICIPAL WATER INFRASTRUCTURE AND DESALINATION AND WATER REUSE</t>
  </si>
  <si>
    <t>XXIX INTERNATIONAL HORTICULTURAL CONGRESS ON HORTICULTURE SUSTAINING LIVES LIVELIHOODS AND LANDSCAPES IHC2014 V INTERNATIONAL CONFERENCE ON LANDSCAPE AND URBAN HORTICULTURE AND INTERNATIONAL SYMPOSIUM ON SUSTAINABLE MANAGEMENT IN THE URBAN FOREST</t>
  </si>
  <si>
    <t>ZEMDIRBYSTE AGRICULTURE</t>
  </si>
  <si>
    <t>Gupta S</t>
  </si>
  <si>
    <t>Ok YS</t>
  </si>
  <si>
    <t>Garg A</t>
  </si>
  <si>
    <t>Kua HW</t>
  </si>
  <si>
    <t>Tsang DCW</t>
  </si>
  <si>
    <t>Li Y</t>
  </si>
  <si>
    <t>Wang Y</t>
  </si>
  <si>
    <t>Joseph S</t>
  </si>
  <si>
    <t>Li J</t>
  </si>
  <si>
    <t>Liu Y</t>
  </si>
  <si>
    <t>Wang L</t>
  </si>
  <si>
    <t>Chen L</t>
  </si>
  <si>
    <t>Tang L</t>
  </si>
  <si>
    <t>Wang H</t>
  </si>
  <si>
    <t>Yang Y</t>
  </si>
  <si>
    <t>Zhang Y</t>
  </si>
  <si>
    <t>Kim S</t>
  </si>
  <si>
    <t>Li LQ</t>
  </si>
  <si>
    <t>Li X</t>
  </si>
  <si>
    <t>Wang JJ</t>
  </si>
  <si>
    <t>Pan GX</t>
  </si>
  <si>
    <t>Zeng GM</t>
  </si>
  <si>
    <t>Zhou YY</t>
  </si>
  <si>
    <t>Mei GX</t>
  </si>
  <si>
    <t>Rinklebe J</t>
  </si>
  <si>
    <t>Wang HL</t>
  </si>
  <si>
    <t>Yang X</t>
  </si>
  <si>
    <t>Yu JF</t>
  </si>
  <si>
    <t>Zhang H</t>
  </si>
  <si>
    <t>Liu XY</t>
  </si>
  <si>
    <t>Mohanty SK</t>
  </si>
  <si>
    <t>Wang J</t>
  </si>
  <si>
    <t>Bian RJ</t>
  </si>
  <si>
    <t>Horak J</t>
  </si>
  <si>
    <t>Huang Q</t>
  </si>
  <si>
    <t>Liu ML</t>
  </si>
  <si>
    <t>Wang Q</t>
  </si>
  <si>
    <t>Wang Z</t>
  </si>
  <si>
    <t>Yang J</t>
  </si>
  <si>
    <t>Zhang L</t>
  </si>
  <si>
    <t>Boehm AB</t>
  </si>
  <si>
    <t>Hou DY</t>
  </si>
  <si>
    <t>Huang S</t>
  </si>
  <si>
    <t>Lee YE</t>
  </si>
  <si>
    <t>Liu J</t>
  </si>
  <si>
    <t>Liu ZZ</t>
  </si>
  <si>
    <t>Simansky V</t>
  </si>
  <si>
    <t>Wang XY</t>
  </si>
  <si>
    <t>Xu Y</t>
  </si>
  <si>
    <t>Zhang X</t>
  </si>
  <si>
    <t>Ali A</t>
  </si>
  <si>
    <t>Chen Y</t>
  </si>
  <si>
    <t>Khushnood RA</t>
  </si>
  <si>
    <t>Kim IT</t>
  </si>
  <si>
    <t>Kumar A</t>
  </si>
  <si>
    <t>Liu F</t>
  </si>
  <si>
    <t>Liu X</t>
  </si>
  <si>
    <t>Mak-mensah E</t>
  </si>
  <si>
    <t>Sarmah AK</t>
  </si>
  <si>
    <t>Su JF</t>
  </si>
  <si>
    <t>Teixido M</t>
  </si>
  <si>
    <t>Yang S</t>
  </si>
  <si>
    <t>Zhang C</t>
  </si>
  <si>
    <t>Zhang DK</t>
  </si>
  <si>
    <t>Zhang M</t>
  </si>
  <si>
    <t>Zhang YP</t>
  </si>
  <si>
    <t>Chen B</t>
  </si>
  <si>
    <t>Chen X</t>
  </si>
  <si>
    <t>Cheng K</t>
  </si>
  <si>
    <t>Cornelissen G</t>
  </si>
  <si>
    <t>De Jonge LW</t>
  </si>
  <si>
    <t>Feng HP</t>
  </si>
  <si>
    <t>Li H</t>
  </si>
  <si>
    <t>Li JH</t>
  </si>
  <si>
    <t>Li L</t>
  </si>
  <si>
    <t>Li YY</t>
  </si>
  <si>
    <t>Moldrup P</t>
  </si>
  <si>
    <t>Munroe P</t>
  </si>
  <si>
    <t>Poon CS</t>
  </si>
  <si>
    <t>Shaheen SM</t>
  </si>
  <si>
    <t>Valenca R</t>
  </si>
  <si>
    <t>Van Zwieten L</t>
  </si>
  <si>
    <t>Wang C</t>
  </si>
  <si>
    <t>Wei L</t>
  </si>
  <si>
    <t>Wi S</t>
  </si>
  <si>
    <t>Xie QQ</t>
  </si>
  <si>
    <t>Yang F</t>
  </si>
  <si>
    <t>Zhang J</t>
  </si>
  <si>
    <t>Zhang W</t>
  </si>
  <si>
    <t>Zhang XH</t>
  </si>
  <si>
    <t>Zhao L</t>
  </si>
  <si>
    <t>Zhao XL</t>
  </si>
  <si>
    <t>Zheng JF</t>
  </si>
  <si>
    <t>Zhou XJ</t>
  </si>
  <si>
    <t>Aydin E</t>
  </si>
  <si>
    <t>Chen Q</t>
  </si>
  <si>
    <t>Diamadopoulos E</t>
  </si>
  <si>
    <t>Elsgaard L</t>
  </si>
  <si>
    <t>Ferro GA</t>
  </si>
  <si>
    <t>Hornung A</t>
  </si>
  <si>
    <t>Huang H</t>
  </si>
  <si>
    <t>Imhoff PT</t>
  </si>
  <si>
    <t>Li C</t>
  </si>
  <si>
    <t>Li FB</t>
  </si>
  <si>
    <t>Li FY</t>
  </si>
  <si>
    <t>Li G</t>
  </si>
  <si>
    <t>Li M</t>
  </si>
  <si>
    <t>Li YL</t>
  </si>
  <si>
    <t>Li Z</t>
  </si>
  <si>
    <t>Li ZL</t>
  </si>
  <si>
    <t>Liu Q</t>
  </si>
  <si>
    <t>Luo L</t>
  </si>
  <si>
    <t>Luthy RG</t>
  </si>
  <si>
    <t>Malcevschi A</t>
  </si>
  <si>
    <t>Mitchell DRG</t>
  </si>
  <si>
    <t>Pang Y</t>
  </si>
  <si>
    <t>Park JH</t>
  </si>
  <si>
    <t>Reddy KR</t>
  </si>
  <si>
    <t>Restuccia L</t>
  </si>
  <si>
    <t>Saeed T</t>
  </si>
  <si>
    <t>Tan KH</t>
  </si>
  <si>
    <t>Wang CH</t>
  </si>
  <si>
    <t>Wang HY</t>
  </si>
  <si>
    <t>Yang L</t>
  </si>
  <si>
    <t>Zhang Q</t>
  </si>
  <si>
    <t>Zhang XB</t>
  </si>
  <si>
    <t>Zhang YY</t>
  </si>
  <si>
    <t>Zhao WC</t>
  </si>
  <si>
    <t>Apfelbacher A</t>
  </si>
  <si>
    <t>Arthur E</t>
  </si>
  <si>
    <t>Belletti B</t>
  </si>
  <si>
    <t>Bernardi P</t>
  </si>
  <si>
    <t>Bordoloi S</t>
  </si>
  <si>
    <t>Chen C</t>
  </si>
  <si>
    <t>Chen H</t>
  </si>
  <si>
    <t>Chen J</t>
  </si>
  <si>
    <t>Drosos M</t>
  </si>
  <si>
    <t>Fini EH</t>
  </si>
  <si>
    <t>Gao B</t>
  </si>
  <si>
    <t>Guo WS</t>
  </si>
  <si>
    <t>Kwon EE</t>
  </si>
  <si>
    <t>Lehmann J</t>
  </si>
  <si>
    <t>Li W</t>
  </si>
  <si>
    <t>Liu D</t>
  </si>
  <si>
    <t>Liu JQ</t>
  </si>
  <si>
    <t>Liu YN</t>
  </si>
  <si>
    <t>Liu Z</t>
  </si>
  <si>
    <t>Lu Y</t>
  </si>
  <si>
    <t>Ngo HH</t>
  </si>
  <si>
    <t>Pang SD</t>
  </si>
  <si>
    <t>Ren XY</t>
  </si>
  <si>
    <t>Sirico A</t>
  </si>
  <si>
    <t>Taherymoosavi S</t>
  </si>
  <si>
    <t>Tan XF</t>
  </si>
  <si>
    <t>Wang F</t>
  </si>
  <si>
    <t>Wang P</t>
  </si>
  <si>
    <t>Wang X</t>
  </si>
  <si>
    <t>Wang YC</t>
  </si>
  <si>
    <t>Xu L</t>
  </si>
  <si>
    <t>Yang MY</t>
  </si>
  <si>
    <t>Yang SH</t>
  </si>
  <si>
    <t>Yoo YS</t>
  </si>
  <si>
    <t>Yun BY</t>
  </si>
  <si>
    <t>Zhang FB</t>
  </si>
  <si>
    <t>Zhang P</t>
  </si>
  <si>
    <t>Adhikari S</t>
  </si>
  <si>
    <t>Alessandrino L</t>
  </si>
  <si>
    <t>Borthakur A</t>
  </si>
  <si>
    <t>Cai WZ</t>
  </si>
  <si>
    <t>Cao XD</t>
  </si>
  <si>
    <t>Chen R</t>
  </si>
  <si>
    <t>Chen Z</t>
  </si>
  <si>
    <t>Colombani N</t>
  </si>
  <si>
    <t>Gan L</t>
  </si>
  <si>
    <t>Guo MX</t>
  </si>
  <si>
    <t>Higgins CP</t>
  </si>
  <si>
    <t>Huang L</t>
  </si>
  <si>
    <t>Huang LX</t>
  </si>
  <si>
    <t>Huang R</t>
  </si>
  <si>
    <t>Jeong Y</t>
  </si>
  <si>
    <t>Jiang ZW</t>
  </si>
  <si>
    <t>Kim YU</t>
  </si>
  <si>
    <t>Kumar H</t>
  </si>
  <si>
    <t>Kuoppamaki K</t>
  </si>
  <si>
    <t>Kushvaha V</t>
  </si>
  <si>
    <t>Li JK</t>
  </si>
  <si>
    <t>Li MY</t>
  </si>
  <si>
    <t>Li N</t>
  </si>
  <si>
    <t>Li T</t>
  </si>
  <si>
    <t>Li TX</t>
  </si>
  <si>
    <t>Li XL</t>
  </si>
  <si>
    <t>Lin H</t>
  </si>
  <si>
    <t>Liu QL</t>
  </si>
  <si>
    <t>Liu SH</t>
  </si>
  <si>
    <t>Liu SS</t>
  </si>
  <si>
    <t>Luo T</t>
  </si>
  <si>
    <t>Mantzavinos D</t>
  </si>
  <si>
    <t>Marouskova A</t>
  </si>
  <si>
    <t>Mastrocicco M</t>
  </si>
  <si>
    <t>Meng J</t>
  </si>
  <si>
    <t>Neumann J</t>
  </si>
  <si>
    <t>Niazi NK</t>
  </si>
  <si>
    <t>Park YK</t>
  </si>
  <si>
    <t>Pramanik BK</t>
  </si>
  <si>
    <t>Qin YH</t>
  </si>
  <si>
    <t>Rooney DW</t>
  </si>
  <si>
    <t>Sadeghi SH</t>
  </si>
  <si>
    <t>Sarkar B</t>
  </si>
  <si>
    <t>Shahid M</t>
  </si>
  <si>
    <t>Shen ZT</t>
  </si>
  <si>
    <t>Shin DC</t>
  </si>
  <si>
    <t>Spahr S</t>
  </si>
  <si>
    <t>Stenstrom MK</t>
  </si>
  <si>
    <t>Summers RS</t>
  </si>
  <si>
    <t>Sun YY</t>
  </si>
  <si>
    <t>Tulliani JM</t>
  </si>
  <si>
    <t>Vakros J</t>
  </si>
  <si>
    <t>Wang W</t>
  </si>
  <si>
    <t>Wang YJ</t>
  </si>
  <si>
    <t>Wang YZ</t>
  </si>
  <si>
    <t>Wang ZH</t>
  </si>
  <si>
    <t>Xu XY</t>
  </si>
  <si>
    <t>Ye J</t>
  </si>
  <si>
    <t>Zhang T</t>
  </si>
  <si>
    <t>Zhang WZ</t>
  </si>
  <si>
    <t>Zhang XY</t>
  </si>
  <si>
    <t>Zhang Z</t>
  </si>
  <si>
    <t>Zhang ZY</t>
  </si>
  <si>
    <t>Zhao H</t>
  </si>
  <si>
    <t>Zhou BB</t>
  </si>
  <si>
    <t>Zhou Q</t>
  </si>
  <si>
    <t>Zimmerman AR</t>
  </si>
  <si>
    <t>Zou JJ</t>
  </si>
  <si>
    <t>Afrooz ARMN</t>
  </si>
  <si>
    <t>Ahn KH</t>
  </si>
  <si>
    <t>Aschonitis V</t>
  </si>
  <si>
    <t>Avasthe R</t>
  </si>
  <si>
    <t>Belaadi A</t>
  </si>
  <si>
    <t>Bielska L</t>
  </si>
  <si>
    <t>Binder S</t>
  </si>
  <si>
    <t>Boumaaza M</t>
  </si>
  <si>
    <t>Bourchak M</t>
  </si>
  <si>
    <t>Briens C</t>
  </si>
  <si>
    <t>Buchkina N</t>
  </si>
  <si>
    <t>Chai HX</t>
  </si>
  <si>
    <t>Chen HM</t>
  </si>
  <si>
    <t>Chen WF</t>
  </si>
  <si>
    <t>Chen WH</t>
  </si>
  <si>
    <t>Chiu PC</t>
  </si>
  <si>
    <t>Das O</t>
  </si>
  <si>
    <t>Das SK</t>
  </si>
  <si>
    <t>Daschner R</t>
  </si>
  <si>
    <t>Deng Y</t>
  </si>
  <si>
    <t>Du J</t>
  </si>
  <si>
    <t>Dubey BK</t>
  </si>
  <si>
    <t>Eusebi AL</t>
  </si>
  <si>
    <t>Fan CZ</t>
  </si>
  <si>
    <t>Fawzy S</t>
  </si>
  <si>
    <t>Fu Q</t>
  </si>
  <si>
    <t>Gao M</t>
  </si>
  <si>
    <t>Ghosh GK</t>
  </si>
  <si>
    <t>He L</t>
  </si>
  <si>
    <t>He MJ</t>
  </si>
  <si>
    <t>He Q</t>
  </si>
  <si>
    <t>He Y</t>
  </si>
  <si>
    <t>Hu LY</t>
  </si>
  <si>
    <t>Huang J</t>
  </si>
  <si>
    <t>Huang YF</t>
  </si>
  <si>
    <t>Janeau JL</t>
  </si>
  <si>
    <t>Jeon J</t>
  </si>
  <si>
    <t>Jiang T</t>
  </si>
  <si>
    <t>Jo JH</t>
  </si>
  <si>
    <t>Jung J</t>
  </si>
  <si>
    <t>Jung S</t>
  </si>
  <si>
    <t>Kan ES</t>
  </si>
  <si>
    <t>Kashani A</t>
  </si>
  <si>
    <t>Khalid A</t>
  </si>
  <si>
    <t>Kim KH</t>
  </si>
  <si>
    <t>Kobylecki R</t>
  </si>
  <si>
    <t>Kong LJ</t>
  </si>
  <si>
    <t>Kumar M</t>
  </si>
  <si>
    <t>Kumar S</t>
  </si>
  <si>
    <t>Kumari KGID</t>
  </si>
  <si>
    <t>Kwarciak-kozlowska A</t>
  </si>
  <si>
    <t>Lam SS</t>
  </si>
  <si>
    <t>Latawiec A</t>
  </si>
  <si>
    <t>Lauren A</t>
  </si>
  <si>
    <t>Li B</t>
  </si>
  <si>
    <t>Li GH</t>
  </si>
  <si>
    <t>Li JQ</t>
  </si>
  <si>
    <t>Li RH</t>
  </si>
  <si>
    <t>Li XK</t>
  </si>
  <si>
    <t>Li YC</t>
  </si>
  <si>
    <t>Li YH</t>
  </si>
  <si>
    <t>Li YJ</t>
  </si>
  <si>
    <t>Li ZY</t>
  </si>
  <si>
    <t>Liang J</t>
  </si>
  <si>
    <t>Liang Y</t>
  </si>
  <si>
    <t>Liang ZW</t>
  </si>
  <si>
    <t>Liu A</t>
  </si>
  <si>
    <t>Liu C</t>
  </si>
  <si>
    <t>Liu FL</t>
  </si>
  <si>
    <t>Liu G</t>
  </si>
  <si>
    <t>Liu JW</t>
  </si>
  <si>
    <t>Liu LH</t>
  </si>
  <si>
    <t>Liu M</t>
  </si>
  <si>
    <t>Liu MD</t>
  </si>
  <si>
    <t>Liu P</t>
  </si>
  <si>
    <t>Liu R</t>
  </si>
  <si>
    <t>Liu SB</t>
  </si>
  <si>
    <t>Liu W</t>
  </si>
  <si>
    <t>Liu XR</t>
  </si>
  <si>
    <t>Liu YG</t>
  </si>
  <si>
    <t>Liu YX</t>
  </si>
  <si>
    <t>Luthy R</t>
  </si>
  <si>
    <t>Ma XY</t>
  </si>
  <si>
    <t>Mahmood A</t>
  </si>
  <si>
    <t>Manariotis ID</t>
  </si>
  <si>
    <t>Masek O</t>
  </si>
  <si>
    <t>Matejova L</t>
  </si>
  <si>
    <t>Mechtcherine V</t>
  </si>
  <si>
    <t>Miah MJ</t>
  </si>
  <si>
    <t>Mitra S</t>
  </si>
  <si>
    <t>Obour PB</t>
  </si>
  <si>
    <t>Oelbermann M</t>
  </si>
  <si>
    <t>Osman AI</t>
  </si>
  <si>
    <t>Palviainen M</t>
  </si>
  <si>
    <t>Paradelo M</t>
  </si>
  <si>
    <t>Peterson SC</t>
  </si>
  <si>
    <t>Pumpanen J</t>
  </si>
  <si>
    <t>Qin TL</t>
  </si>
  <si>
    <t>Rao PH</t>
  </si>
  <si>
    <t>Regkouzas P</t>
  </si>
  <si>
    <t>Robertson I</t>
  </si>
  <si>
    <t>Rong XM</t>
  </si>
  <si>
    <t>Ryan C</t>
  </si>
  <si>
    <t>Sedlak DL</t>
  </si>
  <si>
    <t>Shahbazi A</t>
  </si>
  <si>
    <t>Shen JL</t>
  </si>
  <si>
    <t>Singh BP</t>
  </si>
  <si>
    <t>Song S</t>
  </si>
  <si>
    <t>Sreedeep S</t>
  </si>
  <si>
    <t>Suarez-riera D</t>
  </si>
  <si>
    <t>Thomas SC</t>
  </si>
  <si>
    <t>Tian J</t>
  </si>
  <si>
    <t>Tsang YF</t>
  </si>
  <si>
    <t>Ulrich BA</t>
  </si>
  <si>
    <t>Wang B</t>
  </si>
  <si>
    <t>Wang CC</t>
  </si>
  <si>
    <t>Wang JC</t>
  </si>
  <si>
    <t>Wang JF</t>
  </si>
  <si>
    <t>Wang JM</t>
  </si>
  <si>
    <t>Wang JS</t>
  </si>
  <si>
    <t>Wang JY</t>
  </si>
  <si>
    <t>Wang KJ</t>
  </si>
  <si>
    <t>Wang SL</t>
  </si>
  <si>
    <t>Wang SQ</t>
  </si>
  <si>
    <t>Wang T</t>
  </si>
  <si>
    <t>Wang TT</t>
  </si>
  <si>
    <t>Wang WJ</t>
  </si>
  <si>
    <t>Wang WL</t>
  </si>
  <si>
    <t>Wang XJ</t>
  </si>
  <si>
    <t>Wang XQ</t>
  </si>
  <si>
    <t>Wang YF</t>
  </si>
  <si>
    <t>Wang YY</t>
  </si>
  <si>
    <t>Wani I</t>
  </si>
  <si>
    <t>Wei Y</t>
  </si>
  <si>
    <t>Werner D</t>
  </si>
  <si>
    <t>Wu HP</t>
  </si>
  <si>
    <t>Wu Y</t>
  </si>
  <si>
    <t>Xiao R</t>
  </si>
  <si>
    <t>Xie Y</t>
  </si>
  <si>
    <t>Xu Q</t>
  </si>
  <si>
    <t>Xu X</t>
  </si>
  <si>
    <t>Xu ZY</t>
  </si>
  <si>
    <t>Yang XD</t>
  </si>
  <si>
    <t>Yoon Y</t>
  </si>
  <si>
    <t>Yuan YJ</t>
  </si>
  <si>
    <t>Yun SN</t>
  </si>
  <si>
    <t>Zarzycki R</t>
  </si>
  <si>
    <t>Zhang B</t>
  </si>
  <si>
    <t>Zhang CY</t>
  </si>
  <si>
    <t>Zhang D</t>
  </si>
  <si>
    <t>Zhang JQ</t>
  </si>
  <si>
    <t>Zhang JY</t>
  </si>
  <si>
    <t>Zhang N</t>
  </si>
  <si>
    <t>Zhang QQ</t>
  </si>
  <si>
    <t>Zhang SH</t>
  </si>
  <si>
    <t>Zhang SJ</t>
  </si>
  <si>
    <t>Zhang YZ</t>
  </si>
  <si>
    <t>Zhang ZH</t>
  </si>
  <si>
    <t>Zhang ZQ</t>
  </si>
  <si>
    <t>Zhang ZX</t>
  </si>
  <si>
    <t>Zheng H</t>
  </si>
  <si>
    <t>Zheng JY</t>
  </si>
  <si>
    <t>Zhou CY</t>
  </si>
  <si>
    <t>Zhou N</t>
  </si>
  <si>
    <t>Zhou Y</t>
  </si>
  <si>
    <t>Zhu HH</t>
  </si>
  <si>
    <t>Ahmad A</t>
  </si>
  <si>
    <t>Ali AM</t>
  </si>
  <si>
    <t>An JH</t>
  </si>
  <si>
    <t>Awad YM</t>
  </si>
  <si>
    <t>Bai Y</t>
  </si>
  <si>
    <t>Bai YH</t>
  </si>
  <si>
    <t>Balashov E</t>
  </si>
  <si>
    <t>Bandala ER</t>
  </si>
  <si>
    <t>Bartoli M</t>
  </si>
  <si>
    <t>Bell CD</t>
  </si>
  <si>
    <t>Bellezze T</t>
  </si>
  <si>
    <t>Bergamini MF</t>
  </si>
  <si>
    <t>Berruti F</t>
  </si>
  <si>
    <t>Bhatt M</t>
  </si>
  <si>
    <t>Bird MI</t>
  </si>
  <si>
    <t>Boersma M</t>
  </si>
  <si>
    <t>Bostick KW</t>
  </si>
  <si>
    <t>Boyette MD</t>
  </si>
  <si>
    <t>Briens L</t>
  </si>
  <si>
    <t>Cai JJ</t>
  </si>
  <si>
    <t>Cai WL</t>
  </si>
  <si>
    <t>Cairns S</t>
  </si>
  <si>
    <t>Cao XK</t>
  </si>
  <si>
    <t>Chen BL</t>
  </si>
  <si>
    <t>Chen JL</t>
  </si>
  <si>
    <t>Chen KY</t>
  </si>
  <si>
    <t>Chen LY</t>
  </si>
  <si>
    <t>Chen M</t>
  </si>
  <si>
    <t>Chen MZ</t>
  </si>
  <si>
    <t>Chen W</t>
  </si>
  <si>
    <t>Chen XP</t>
  </si>
  <si>
    <t>Chen YH</t>
  </si>
  <si>
    <t>Chen YQ</t>
  </si>
  <si>
    <t>Chen ZK</t>
  </si>
  <si>
    <t>Chen ZW</t>
  </si>
  <si>
    <t>Cheng Q</t>
  </si>
  <si>
    <t>Cheng Y</t>
  </si>
  <si>
    <t>Chi T</t>
  </si>
  <si>
    <t>Chorazy T</t>
  </si>
  <si>
    <t>Chu KH</t>
  </si>
  <si>
    <t>Cosoli G</t>
  </si>
  <si>
    <t>Dai YJ</t>
  </si>
  <si>
    <t>Deng LJ</t>
  </si>
  <si>
    <t>Di Summa D</t>
  </si>
  <si>
    <t>Diao ZH</t>
  </si>
  <si>
    <t>Ding Y</t>
  </si>
  <si>
    <t>Dixit A</t>
  </si>
  <si>
    <t>Dong YY</t>
  </si>
  <si>
    <t>Donne S</t>
  </si>
  <si>
    <t>Enders A</t>
  </si>
  <si>
    <t>Fan XL</t>
  </si>
  <si>
    <t>Fan XR</t>
  </si>
  <si>
    <t>Fang SW</t>
  </si>
  <si>
    <t>Fang W</t>
  </si>
  <si>
    <t>Fang YY</t>
  </si>
  <si>
    <t>Farrell C</t>
  </si>
  <si>
    <t>Feng CY</t>
  </si>
  <si>
    <t>Feng DD</t>
  </si>
  <si>
    <t>Feng G</t>
  </si>
  <si>
    <t>Feng L</t>
  </si>
  <si>
    <t>Feng LH</t>
  </si>
  <si>
    <t>Feng X</t>
  </si>
  <si>
    <t>Fenton O</t>
  </si>
  <si>
    <t>Ferreira VM</t>
  </si>
  <si>
    <t>Forsth M</t>
  </si>
  <si>
    <t>Frontistis Z</t>
  </si>
  <si>
    <t>Fu LL</t>
  </si>
  <si>
    <t>Gao LH</t>
  </si>
  <si>
    <t>Geng N</t>
  </si>
  <si>
    <t>Ghosh S</t>
  </si>
  <si>
    <t>Gliniak M</t>
  </si>
  <si>
    <t>Goldfarb JL</t>
  </si>
  <si>
    <t>Goonetilleke A</t>
  </si>
  <si>
    <t>Goranov AI</t>
  </si>
  <si>
    <t>Graber ER</t>
  </si>
  <si>
    <t>Grubliauskas R</t>
  </si>
  <si>
    <t>Guo D</t>
  </si>
  <si>
    <t>Guo DW</t>
  </si>
  <si>
    <t>Guo H</t>
  </si>
  <si>
    <t>Guo XJ</t>
  </si>
  <si>
    <t>Hale SE</t>
  </si>
  <si>
    <t>Han TH</t>
  </si>
  <si>
    <t>Hatcher PG</t>
  </si>
  <si>
    <t>Hauggaard-nielsen H</t>
  </si>
  <si>
    <t>Hazbavi Z</t>
  </si>
  <si>
    <t>He CX</t>
  </si>
  <si>
    <t>Hogue TS</t>
  </si>
  <si>
    <t>Horvat J</t>
  </si>
  <si>
    <t>Hou RJ</t>
  </si>
  <si>
    <t>Hu ZL</t>
  </si>
  <si>
    <t>Huang B</t>
  </si>
  <si>
    <t>Huang XL</t>
  </si>
  <si>
    <t>Hui DF</t>
  </si>
  <si>
    <t>Hussain I</t>
  </si>
  <si>
    <t>Hussain Z</t>
  </si>
  <si>
    <t>Igaz D</t>
  </si>
  <si>
    <t>Imran M</t>
  </si>
  <si>
    <t>Iqbal M</t>
  </si>
  <si>
    <t>Jager N</t>
  </si>
  <si>
    <t>Jankovska Z</t>
  </si>
  <si>
    <t>Jawaid M</t>
  </si>
  <si>
    <t>Ji FY</t>
  </si>
  <si>
    <t>Jiang CB</t>
  </si>
  <si>
    <t>Jiang L</t>
  </si>
  <si>
    <t>Jiang LH</t>
  </si>
  <si>
    <t>Jiang MJ</t>
  </si>
  <si>
    <t>Jiang X</t>
  </si>
  <si>
    <t>Jin J</t>
  </si>
  <si>
    <t>Joshee N</t>
  </si>
  <si>
    <t>Kane S</t>
  </si>
  <si>
    <t>Ke T</t>
  </si>
  <si>
    <t>Keizer JJ</t>
  </si>
  <si>
    <t>Khan N</t>
  </si>
  <si>
    <t>Khan T</t>
  </si>
  <si>
    <t>Khan Z</t>
  </si>
  <si>
    <t>Kholoma E</t>
  </si>
  <si>
    <t>Klimek-kopyra A</t>
  </si>
  <si>
    <t>Kolar L</t>
  </si>
  <si>
    <t>Kong Z</t>
  </si>
  <si>
    <t>Kubon M</t>
  </si>
  <si>
    <t>Kumar R</t>
  </si>
  <si>
    <t>Lafdani EK</t>
  </si>
  <si>
    <t>Laili Z</t>
  </si>
  <si>
    <t>Le H</t>
  </si>
  <si>
    <t>Lee J</t>
  </si>
  <si>
    <t>Lee SS</t>
  </si>
  <si>
    <t>Lefevre GH</t>
  </si>
  <si>
    <t>Lehvavirta S</t>
  </si>
  <si>
    <t>Leong K</t>
  </si>
  <si>
    <t>Li CH</t>
  </si>
  <si>
    <t>Li DD</t>
  </si>
  <si>
    <t>Li FH</t>
  </si>
  <si>
    <t>Li JS</t>
  </si>
  <si>
    <t>Li MQ</t>
  </si>
  <si>
    <t>Li Q</t>
  </si>
  <si>
    <t>Li SJ</t>
  </si>
  <si>
    <t>Li XD</t>
  </si>
  <si>
    <t>Li XY</t>
  </si>
  <si>
    <t>Li YM</t>
  </si>
  <si>
    <t>Li YX</t>
  </si>
  <si>
    <t>Li ZJ</t>
  </si>
  <si>
    <t>Liang XQ</t>
  </si>
  <si>
    <t>Liao JY</t>
  </si>
  <si>
    <t>Liao WX</t>
  </si>
  <si>
    <t>Liao Y</t>
  </si>
  <si>
    <t>Lin A</t>
  </si>
  <si>
    <t>Liu CP</t>
  </si>
  <si>
    <t>Liu DX</t>
  </si>
  <si>
    <t>Liu DY</t>
  </si>
  <si>
    <t>Liu HY</t>
  </si>
  <si>
    <t>Liu JH</t>
  </si>
  <si>
    <t>Liu JY</t>
  </si>
  <si>
    <t>Liu L</t>
  </si>
  <si>
    <t>Liu N</t>
  </si>
  <si>
    <t>Liu S</t>
  </si>
  <si>
    <t>Liu XJ</t>
  </si>
  <si>
    <t>Liu XQ</t>
  </si>
  <si>
    <t>Liu ZG</t>
  </si>
  <si>
    <t>Liu ZH</t>
  </si>
  <si>
    <t>Liu ZJ</t>
  </si>
  <si>
    <t>Liu ZY</t>
  </si>
  <si>
    <t>Lu N</t>
  </si>
  <si>
    <t>Madadi R</t>
  </si>
  <si>
    <t>Mahmood AH</t>
  </si>
  <si>
    <t>Maljaee H</t>
  </si>
  <si>
    <t>Manahiloh KN</t>
  </si>
  <si>
    <t>Manolikaki I</t>
  </si>
  <si>
    <t>Marciulaitiene E</t>
  </si>
  <si>
    <t>Marousek J</t>
  </si>
  <si>
    <t>Martinsen V</t>
  </si>
  <si>
    <t>Mcbeath AV</t>
  </si>
  <si>
    <t>Mcdonald AG</t>
  </si>
  <si>
    <t>Melo LCA</t>
  </si>
  <si>
    <t>Meng YK</t>
  </si>
  <si>
    <t>Mensah RA</t>
  </si>
  <si>
    <t>Mobili A</t>
  </si>
  <si>
    <t>Nakhli SAA</t>
  </si>
  <si>
    <t>Naushad M</t>
  </si>
  <si>
    <t>Nayak D</t>
  </si>
  <si>
    <t>Nirmalakhandan N</t>
  </si>
  <si>
    <t>Niu RJ</t>
  </si>
  <si>
    <t>Oleszczuk P</t>
  </si>
  <si>
    <t>Owens G</t>
  </si>
  <si>
    <t>Paiva H</t>
  </si>
  <si>
    <t>Park CM</t>
  </si>
  <si>
    <t>Paz-ferreiro J</t>
  </si>
  <si>
    <t>Peng ZW</t>
  </si>
  <si>
    <t>Praneeth S</t>
  </si>
  <si>
    <t>Prasher SO</t>
  </si>
  <si>
    <t>Qi ST</t>
  </si>
  <si>
    <t>Qiao YH</t>
  </si>
  <si>
    <t>Qin L</t>
  </si>
  <si>
    <t>Qiu Y</t>
  </si>
  <si>
    <t>Rao MJ</t>
  </si>
  <si>
    <t>Ravi S</t>
  </si>
  <si>
    <t>Rayner JP</t>
  </si>
  <si>
    <t>Renman A</t>
  </si>
  <si>
    <t>Renman G</t>
  </si>
  <si>
    <t>Revel GM</t>
  </si>
  <si>
    <t>Ruan SQ</t>
  </si>
  <si>
    <t>Ruscica G</t>
  </si>
  <si>
    <t>Saarela T</t>
  </si>
  <si>
    <t>Sadowska U</t>
  </si>
  <si>
    <t>Sal J</t>
  </si>
  <si>
    <t>Salama E</t>
  </si>
  <si>
    <t>Savi P</t>
  </si>
  <si>
    <t>Sedlak D</t>
  </si>
  <si>
    <t>Shao ZY</t>
  </si>
  <si>
    <t>Sharma A</t>
  </si>
  <si>
    <t>Shimabuku KK</t>
  </si>
  <si>
    <t>Sigmund G</t>
  </si>
  <si>
    <t>Sikora J</t>
  </si>
  <si>
    <t>Singh A</t>
  </si>
  <si>
    <t>Skulcova L</t>
  </si>
  <si>
    <t>Smith P</t>
  </si>
  <si>
    <t>Song B</t>
  </si>
  <si>
    <t>Song G</t>
  </si>
  <si>
    <t>Sora IN</t>
  </si>
  <si>
    <t>Sun JC</t>
  </si>
  <si>
    <t>Sun Q</t>
  </si>
  <si>
    <t>Sun SZ</t>
  </si>
  <si>
    <t>Sun ZC</t>
  </si>
  <si>
    <t>Tagliaferro A</t>
  </si>
  <si>
    <t>Tan HTW</t>
  </si>
  <si>
    <t>Tang CS</t>
  </si>
  <si>
    <t>Tang XY</t>
  </si>
  <si>
    <t>Tewolde H</t>
  </si>
  <si>
    <t>Tian SR</t>
  </si>
  <si>
    <t>Tittarelli F</t>
  </si>
  <si>
    <t>Usman M</t>
  </si>
  <si>
    <t>Verheijen FGA</t>
  </si>
  <si>
    <t>Vochozka M</t>
  </si>
  <si>
    <t>Wang CY</t>
  </si>
  <si>
    <t>Wang D</t>
  </si>
  <si>
    <t>Wang DQ</t>
  </si>
  <si>
    <t>Wang HN</t>
  </si>
  <si>
    <t>Wang JK</t>
  </si>
  <si>
    <t>Wang JW</t>
  </si>
  <si>
    <t>Wang LJ</t>
  </si>
  <si>
    <t>Wang M</t>
  </si>
  <si>
    <t>Wang QH</t>
  </si>
  <si>
    <t>Wang QJ</t>
  </si>
  <si>
    <t>Wang QY</t>
  </si>
  <si>
    <t>Wang S</t>
  </si>
  <si>
    <t>Wang TY</t>
  </si>
  <si>
    <t>Wang WD</t>
  </si>
  <si>
    <t>Wang XH</t>
  </si>
  <si>
    <t>Wang XK</t>
  </si>
  <si>
    <t>Wang XL</t>
  </si>
  <si>
    <t>Wang YL</t>
  </si>
  <si>
    <t>Wang YP</t>
  </si>
  <si>
    <t>Wang YX</t>
  </si>
  <si>
    <t>Wang ZF</t>
  </si>
  <si>
    <t>Wang ZX</t>
  </si>
  <si>
    <t>Wei D</t>
  </si>
  <si>
    <t>Wei X</t>
  </si>
  <si>
    <t>Wei YY</t>
  </si>
  <si>
    <t>Wolfand JM</t>
  </si>
  <si>
    <t>Wozniak AS</t>
  </si>
  <si>
    <t>Wu F</t>
  </si>
  <si>
    <t>Wu J</t>
  </si>
  <si>
    <t>Wu L</t>
  </si>
  <si>
    <t>Wu Q</t>
  </si>
  <si>
    <t>Wu SP</t>
  </si>
  <si>
    <t>Wu WD</t>
  </si>
  <si>
    <t>Wu X</t>
  </si>
  <si>
    <t>Wu YJ</t>
  </si>
  <si>
    <t>Wu ZJ</t>
  </si>
  <si>
    <t>Wu ZP</t>
  </si>
  <si>
    <t>Wystalska K</t>
  </si>
  <si>
    <t>Xia D</t>
  </si>
  <si>
    <t>Xia R</t>
  </si>
  <si>
    <t>Xia X</t>
  </si>
  <si>
    <t>Xiang YJ</t>
  </si>
  <si>
    <t>Xiao H</t>
  </si>
  <si>
    <t>Xing F</t>
  </si>
  <si>
    <t>Xiong JQ</t>
  </si>
  <si>
    <t>Xu C</t>
  </si>
  <si>
    <t>Xu LJ</t>
  </si>
  <si>
    <t>Xu N</t>
  </si>
  <si>
    <t>Xu QY</t>
  </si>
  <si>
    <t>Xu S</t>
  </si>
  <si>
    <t>Xu WN</t>
  </si>
  <si>
    <t>Xue JH</t>
  </si>
  <si>
    <t>Yan LL</t>
  </si>
  <si>
    <t>Yan XY</t>
  </si>
  <si>
    <t>Yan Y</t>
  </si>
  <si>
    <t>Yang C</t>
  </si>
  <si>
    <t>Yang HP</t>
  </si>
  <si>
    <t>Yang K</t>
  </si>
  <si>
    <t>Yang Q</t>
  </si>
  <si>
    <t>Yang SM</t>
  </si>
  <si>
    <t>Yang YS</t>
  </si>
  <si>
    <t>Yang YX</t>
  </si>
  <si>
    <t>Yang ZH</t>
  </si>
  <si>
    <t>Yasir MS</t>
  </si>
  <si>
    <t>Ye Q</t>
  </si>
  <si>
    <t>Yeo KFH</t>
  </si>
  <si>
    <t>Yin Y</t>
  </si>
  <si>
    <t>Yin ZH</t>
  </si>
  <si>
    <t>Younesi H</t>
  </si>
  <si>
    <t>Yuan L</t>
  </si>
  <si>
    <t>Yuan WQ</t>
  </si>
  <si>
    <t>Zak J</t>
  </si>
  <si>
    <t>Zeng SQ</t>
  </si>
  <si>
    <t>Zeng ZT</t>
  </si>
  <si>
    <t>Zhang BW</t>
  </si>
  <si>
    <t>Zhang DQ</t>
  </si>
  <si>
    <t>Zhang G</t>
  </si>
  <si>
    <t>Zhang HH</t>
  </si>
  <si>
    <t>Zhang JC</t>
  </si>
  <si>
    <t>Zhang JH</t>
  </si>
  <si>
    <t>Zhang JL</t>
  </si>
  <si>
    <t>Zhang JM</t>
  </si>
  <si>
    <t>Zhang KK</t>
  </si>
  <si>
    <t>Zhang KQ</t>
  </si>
  <si>
    <t>Zhang KX</t>
  </si>
  <si>
    <t>Zhang MY</t>
  </si>
  <si>
    <t>Zhang PY</t>
  </si>
  <si>
    <t>Zhang R</t>
  </si>
  <si>
    <t>Zhang TC</t>
  </si>
  <si>
    <t>Zhang XX</t>
  </si>
  <si>
    <t>Zhang YB</t>
  </si>
  <si>
    <t>Zhang YC</t>
  </si>
  <si>
    <t>Zhang YK</t>
  </si>
  <si>
    <t>Zhang YS</t>
  </si>
  <si>
    <t>Zhang ZL</t>
  </si>
  <si>
    <t>Zhao GY</t>
  </si>
  <si>
    <t>Zhao M</t>
  </si>
  <si>
    <t>Zhao X</t>
  </si>
  <si>
    <t>Zhao YJ</t>
  </si>
  <si>
    <t>Zhong M</t>
  </si>
  <si>
    <t>Zhong ME</t>
  </si>
  <si>
    <t>Zhou H</t>
  </si>
  <si>
    <t>Zhou J</t>
  </si>
  <si>
    <t>Zhou JL</t>
  </si>
  <si>
    <t>Zhou L</t>
  </si>
  <si>
    <t>Zhou XX</t>
  </si>
  <si>
    <t>Zhou YL</t>
  </si>
  <si>
    <t>Zhou Z</t>
  </si>
  <si>
    <t>Zhu LF</t>
  </si>
  <si>
    <t>Zhu YQ</t>
  </si>
  <si>
    <t>Zuo JN</t>
  </si>
  <si>
    <t>Aamer M</t>
  </si>
  <si>
    <t>Abas K</t>
  </si>
  <si>
    <t>Abbas Y</t>
  </si>
  <si>
    <t>Abeysiriwardana-arachchige ISA</t>
  </si>
  <si>
    <t>Acelas N</t>
  </si>
  <si>
    <t>Adgo E</t>
  </si>
  <si>
    <t>Ahmad S</t>
  </si>
  <si>
    <t>Ahmad Z</t>
  </si>
  <si>
    <t>Akhtar A</t>
  </si>
  <si>
    <t>Al Souki KS</t>
  </si>
  <si>
    <t>Albert HA</t>
  </si>
  <si>
    <t>Ali M</t>
  </si>
  <si>
    <t>Allesina G</t>
  </si>
  <si>
    <t>Almatrafi E</t>
  </si>
  <si>
    <t>Alshahrani H</t>
  </si>
  <si>
    <t>Aman AMN</t>
  </si>
  <si>
    <t>Amonette JE</t>
  </si>
  <si>
    <t>An YX</t>
  </si>
  <si>
    <t>An ZZ</t>
  </si>
  <si>
    <t>Andersen MN</t>
  </si>
  <si>
    <t>Andreola F</t>
  </si>
  <si>
    <t>Angulo-jaramillo R</t>
  </si>
  <si>
    <t>Araujo JR</t>
  </si>
  <si>
    <t>Ashoori N</t>
  </si>
  <si>
    <t>Assmuth E</t>
  </si>
  <si>
    <t>Awad M</t>
  </si>
  <si>
    <t>Aziz MA</t>
  </si>
  <si>
    <t>Azzi ES</t>
  </si>
  <si>
    <t>Bachmann RT</t>
  </si>
  <si>
    <t>Bahurudeen A</t>
  </si>
  <si>
    <t>Bai YC</t>
  </si>
  <si>
    <t>Bai YF</t>
  </si>
  <si>
    <t>Bakhsh G</t>
  </si>
  <si>
    <t>Baltrenaite E</t>
  </si>
  <si>
    <t>Baltrenas P</t>
  </si>
  <si>
    <t>Bamberg AL</t>
  </si>
  <si>
    <t>Barbieri L</t>
  </si>
  <si>
    <t>Bashir N</t>
  </si>
  <si>
    <t>Bastos AC</t>
  </si>
  <si>
    <t>Bayabil HK</t>
  </si>
  <si>
    <t>Beiyuan JZ</t>
  </si>
  <si>
    <t>Bell KY</t>
  </si>
  <si>
    <t>Berger AW</t>
  </si>
  <si>
    <t>Berhe AA</t>
  </si>
  <si>
    <t>Berti D</t>
  </si>
  <si>
    <t>Beskopylny AN</t>
  </si>
  <si>
    <t>Beskopylny N</t>
  </si>
  <si>
    <t>Bhargava PC</t>
  </si>
  <si>
    <t>Bhaskar T</t>
  </si>
  <si>
    <t>Bhattacharya T</t>
  </si>
  <si>
    <t>Bhatti MF</t>
  </si>
  <si>
    <t>Bilkova Z</t>
  </si>
  <si>
    <t>Birniwa AH</t>
  </si>
  <si>
    <t>Biscontin G</t>
  </si>
  <si>
    <t>Biswas JK</t>
  </si>
  <si>
    <t>Biswas S</t>
  </si>
  <si>
    <t>Blanco-canqui H</t>
  </si>
  <si>
    <t>Blango MM</t>
  </si>
  <si>
    <t>Boano F</t>
  </si>
  <si>
    <t>Bolan N</t>
  </si>
  <si>
    <t>Bolster CH</t>
  </si>
  <si>
    <t>Boskovic N</t>
  </si>
  <si>
    <t>Brett DJL</t>
  </si>
  <si>
    <t>Brisson J</t>
  </si>
  <si>
    <t>Brooks JP</t>
  </si>
  <si>
    <t>Brose DA</t>
  </si>
  <si>
    <t>Brouwers HJH</t>
  </si>
  <si>
    <t>Brown RC</t>
  </si>
  <si>
    <t>Bruun EW</t>
  </si>
  <si>
    <t>Buneviciene K</t>
  </si>
  <si>
    <t>Cai DF</t>
  </si>
  <si>
    <t>Cai XQ</t>
  </si>
  <si>
    <t>Cao CTN</t>
  </si>
  <si>
    <t>Caruso A</t>
  </si>
  <si>
    <t>Cavagnaro TR</t>
  </si>
  <si>
    <t>Cerri CEP</t>
  </si>
  <si>
    <t>Chakinala AG</t>
  </si>
  <si>
    <t>Chang Q</t>
  </si>
  <si>
    <t>Chang SX</t>
  </si>
  <si>
    <t>Chaurasia D</t>
  </si>
  <si>
    <t>Chavez-garcia E</t>
  </si>
  <si>
    <t>Che W</t>
  </si>
  <si>
    <t>Chen D</t>
  </si>
  <si>
    <t>Chen DX</t>
  </si>
  <si>
    <t>Chen G</t>
  </si>
  <si>
    <t>Chen GH</t>
  </si>
  <si>
    <t>Chen HP</t>
  </si>
  <si>
    <t>Chen HZ</t>
  </si>
  <si>
    <t>Chen JF</t>
  </si>
  <si>
    <t>Chen JG</t>
  </si>
  <si>
    <t>Chen JJ</t>
  </si>
  <si>
    <t>Chen JY</t>
  </si>
  <si>
    <t>Chen PN</t>
  </si>
  <si>
    <t>Chen QC</t>
  </si>
  <si>
    <t>Chen SJ</t>
  </si>
  <si>
    <t>Chen SS</t>
  </si>
  <si>
    <t>Chen ST</t>
  </si>
  <si>
    <t>Chen SY</t>
  </si>
  <si>
    <t>Chen T</t>
  </si>
  <si>
    <t>Chen TF</t>
  </si>
  <si>
    <t>Chen XC</t>
  </si>
  <si>
    <t>Chen ZB</t>
  </si>
  <si>
    <t>Chen ZG</t>
  </si>
  <si>
    <t>Chen ZH</t>
  </si>
  <si>
    <t>Chen ZL</t>
  </si>
  <si>
    <t>Cheng DL</t>
  </si>
  <si>
    <t>Cheng M</t>
  </si>
  <si>
    <t>Cheng W</t>
  </si>
  <si>
    <t>Cheng YF</t>
  </si>
  <si>
    <t>Cherubin MR</t>
  </si>
  <si>
    <t>Chew J</t>
  </si>
  <si>
    <t>Chi YK</t>
  </si>
  <si>
    <t>Chiaramonti D</t>
  </si>
  <si>
    <t>Chiariotti P</t>
  </si>
  <si>
    <t>Choi D</t>
  </si>
  <si>
    <t>Chon K</t>
  </si>
  <si>
    <t>Clark OG</t>
  </si>
  <si>
    <t>Cocco S</t>
  </si>
  <si>
    <t>Colin B</t>
  </si>
  <si>
    <t>Conti R</t>
  </si>
  <si>
    <t>Cooper JA</t>
  </si>
  <si>
    <t>Corti G</t>
  </si>
  <si>
    <t>Cosentino I</t>
  </si>
  <si>
    <t>Costamagna E</t>
  </si>
  <si>
    <t>Cristobal A</t>
  </si>
  <si>
    <t>Crombie K</t>
  </si>
  <si>
    <t>Crowley DE</t>
  </si>
  <si>
    <t>Cui GM</t>
  </si>
  <si>
    <t>Cui JH</t>
  </si>
  <si>
    <t>Da Silva DD</t>
  </si>
  <si>
    <t>Dai J</t>
  </si>
  <si>
    <t>Dai WJ</t>
  </si>
  <si>
    <t>Danso EO</t>
  </si>
  <si>
    <t>De Assis IR</t>
  </si>
  <si>
    <t>De Neergaard A</t>
  </si>
  <si>
    <t>De Novais RF</t>
  </si>
  <si>
    <t>De Oliveira PR</t>
  </si>
  <si>
    <t>De Oliveira TS</t>
  </si>
  <si>
    <t>Delanka-pedige HMK</t>
  </si>
  <si>
    <t>Deng H</t>
  </si>
  <si>
    <t>Deng LF</t>
  </si>
  <si>
    <t>Deng M</t>
  </si>
  <si>
    <t>Deng Q</t>
  </si>
  <si>
    <t>Deng SH</t>
  </si>
  <si>
    <t>Deng SY</t>
  </si>
  <si>
    <t>Deng X</t>
  </si>
  <si>
    <t>Deng YC</t>
  </si>
  <si>
    <t>Dennis S</t>
  </si>
  <si>
    <t>Ding D</t>
  </si>
  <si>
    <t>Ding H</t>
  </si>
  <si>
    <t>Ding J</t>
  </si>
  <si>
    <t>Ding JL</t>
  </si>
  <si>
    <t>Ding XM</t>
  </si>
  <si>
    <t>Dissanayake PD</t>
  </si>
  <si>
    <t>Doan TT</t>
  </si>
  <si>
    <t>Domene X</t>
  </si>
  <si>
    <t>Dong D</t>
  </si>
  <si>
    <t>Dong YB</t>
  </si>
  <si>
    <t>Doran J</t>
  </si>
  <si>
    <t>Dou BL</t>
  </si>
  <si>
    <t>Drake J</t>
  </si>
  <si>
    <t>Drake JA</t>
  </si>
  <si>
    <t>Drapanauskaite D</t>
  </si>
  <si>
    <t>Du JJ</t>
  </si>
  <si>
    <t>Dudic B</t>
  </si>
  <si>
    <t>Dumat C</t>
  </si>
  <si>
    <t>Dupont C</t>
  </si>
  <si>
    <t>Duy SV</t>
  </si>
  <si>
    <t>Easton ZM</t>
  </si>
  <si>
    <t>El Hanandeh A</t>
  </si>
  <si>
    <t>Elsadek M</t>
  </si>
  <si>
    <t>Eltaweil AS</t>
  </si>
  <si>
    <t>Eltohamy KM</t>
  </si>
  <si>
    <t>Esfandiar N</t>
  </si>
  <si>
    <t>Fan CH</t>
  </si>
  <si>
    <t>Fan GD</t>
  </si>
  <si>
    <t>Fang C</t>
  </si>
  <si>
    <t>Fang J</t>
  </si>
  <si>
    <t>Fang LP</t>
  </si>
  <si>
    <t>Fang Q</t>
  </si>
  <si>
    <t>Farooq M</t>
  </si>
  <si>
    <t>Fassman-beck E</t>
  </si>
  <si>
    <t>Fei JC</t>
  </si>
  <si>
    <t>Feng HJ</t>
  </si>
  <si>
    <t>Feng QW</t>
  </si>
  <si>
    <t>Fernandez-marcos ML</t>
  </si>
  <si>
    <t>Ferreira TO</t>
  </si>
  <si>
    <t>Ferro V</t>
  </si>
  <si>
    <t>Fiore S</t>
  </si>
  <si>
    <t>Fitzgerald NJM</t>
  </si>
  <si>
    <t>Florez E</t>
  </si>
  <si>
    <t>Fonoll X</t>
  </si>
  <si>
    <t>Fornasier F</t>
  </si>
  <si>
    <t>Fornoni P</t>
  </si>
  <si>
    <t>Fozia</t>
  </si>
  <si>
    <t>Fu HY</t>
  </si>
  <si>
    <t>Fu P</t>
  </si>
  <si>
    <t>Fu QL</t>
  </si>
  <si>
    <t>Fu YL</t>
  </si>
  <si>
    <t>Gai C</t>
  </si>
  <si>
    <t>Galvao A</t>
  </si>
  <si>
    <t>Gan HH</t>
  </si>
  <si>
    <t>Gao J</t>
  </si>
  <si>
    <t>Gao JZ</t>
  </si>
  <si>
    <t>Gao XJ</t>
  </si>
  <si>
    <t>Gao XS</t>
  </si>
  <si>
    <t>Gao ZH</t>
  </si>
  <si>
    <t>Garcia-perez M</t>
  </si>
  <si>
    <t>Gasco G</t>
  </si>
  <si>
    <t>Gatt A</t>
  </si>
  <si>
    <t>Gemeiner P</t>
  </si>
  <si>
    <t>Geng Z</t>
  </si>
  <si>
    <t>Gevaerd A</t>
  </si>
  <si>
    <t>Geza M</t>
  </si>
  <si>
    <t>Ghasemi H</t>
  </si>
  <si>
    <t>Ghavanloughajar M</t>
  </si>
  <si>
    <t>Ghimire S</t>
  </si>
  <si>
    <t>Giorcelli M</t>
  </si>
  <si>
    <t>Giulietti N</t>
  </si>
  <si>
    <t>Godfrey T</t>
  </si>
  <si>
    <t>Gomes ALA</t>
  </si>
  <si>
    <t>Gonzalez J</t>
  </si>
  <si>
    <t>Gotoh T</t>
  </si>
  <si>
    <t>Greenway M</t>
  </si>
  <si>
    <t>Grycova B</t>
  </si>
  <si>
    <t>Gu K</t>
  </si>
  <si>
    <t>Gu L</t>
  </si>
  <si>
    <t>Guan CY</t>
  </si>
  <si>
    <t>Guan JD</t>
  </si>
  <si>
    <t>Gunasekara C</t>
  </si>
  <si>
    <t>Guo BL</t>
  </si>
  <si>
    <t>Guo QJ</t>
  </si>
  <si>
    <t>Guo RB</t>
  </si>
  <si>
    <t>Guo SL</t>
  </si>
  <si>
    <t>Guo Y</t>
  </si>
  <si>
    <t>Guo ZY</t>
  </si>
  <si>
    <t>Gupta M</t>
  </si>
  <si>
    <t>Habib NZ</t>
  </si>
  <si>
    <t>Hagemann N</t>
  </si>
  <si>
    <t>Hagner M</t>
  </si>
  <si>
    <t>Haider FU</t>
  </si>
  <si>
    <t>Han BJ</t>
  </si>
  <si>
    <t>Han F</t>
  </si>
  <si>
    <t>Han JG</t>
  </si>
  <si>
    <t>Han LJ</t>
  </si>
  <si>
    <t>Han XL</t>
  </si>
  <si>
    <t>Han Y</t>
  </si>
  <si>
    <t>Hankawa R</t>
  </si>
  <si>
    <t>Hanley K</t>
  </si>
  <si>
    <t>Hao HR</t>
  </si>
  <si>
    <t>Hao ZL</t>
  </si>
  <si>
    <t>Haregeweyn N</t>
  </si>
  <si>
    <t>Harvey OR</t>
  </si>
  <si>
    <t>Hasan MS</t>
  </si>
  <si>
    <t>Hassan MU</t>
  </si>
  <si>
    <t>He GH</t>
  </si>
  <si>
    <t>He LL</t>
  </si>
  <si>
    <t>He X</t>
  </si>
  <si>
    <t>He YF</t>
  </si>
  <si>
    <t>He YZ</t>
  </si>
  <si>
    <t>Healy MG</t>
  </si>
  <si>
    <t>Hedenqvist MS</t>
  </si>
  <si>
    <t>Hedstrom A</t>
  </si>
  <si>
    <t>Helmreich B</t>
  </si>
  <si>
    <t>Henry-des-tureaux T</t>
  </si>
  <si>
    <t>Heo J</t>
  </si>
  <si>
    <t>Herbert BE</t>
  </si>
  <si>
    <t>Herrera K</t>
  </si>
  <si>
    <t>Higgins C</t>
  </si>
  <si>
    <t>Hives J</t>
  </si>
  <si>
    <t>Hlavinek P</t>
  </si>
  <si>
    <t>Hofman J</t>
  </si>
  <si>
    <t>Hofmann T</t>
  </si>
  <si>
    <t>Horn R</t>
  </si>
  <si>
    <t>Hossain N</t>
  </si>
  <si>
    <t>Hou J</t>
  </si>
  <si>
    <t>Hou ZN</t>
  </si>
  <si>
    <t>Hsieh LC</t>
  </si>
  <si>
    <t>Hu A</t>
  </si>
  <si>
    <t>Hu Q</t>
  </si>
  <si>
    <t>Hu S</t>
  </si>
  <si>
    <t>Hu X</t>
  </si>
  <si>
    <t>Hu XJ</t>
  </si>
  <si>
    <t>Hu YD</t>
  </si>
  <si>
    <t>Hu YJ</t>
  </si>
  <si>
    <t>Huang CR</t>
  </si>
  <si>
    <t>Huang D</t>
  </si>
  <si>
    <t>Huang DL</t>
  </si>
  <si>
    <t>Huang DS</t>
  </si>
  <si>
    <t>Huang GQ</t>
  </si>
  <si>
    <t>Huang HL</t>
  </si>
  <si>
    <t>Huang HM</t>
  </si>
  <si>
    <t>Huang HY</t>
  </si>
  <si>
    <t>Huang JC</t>
  </si>
  <si>
    <t>Huang KS</t>
  </si>
  <si>
    <t>Huang LJ</t>
  </si>
  <si>
    <t>Huang SY</t>
  </si>
  <si>
    <t>Huang TL</t>
  </si>
  <si>
    <t>Huang X</t>
  </si>
  <si>
    <t>Huang Y</t>
  </si>
  <si>
    <t>Huang YH</t>
  </si>
  <si>
    <t>Huang YY</t>
  </si>
  <si>
    <t>Huang ZQ</t>
  </si>
  <si>
    <t>Huo WY</t>
  </si>
  <si>
    <t>Hussain K</t>
  </si>
  <si>
    <t>Hussain R</t>
  </si>
  <si>
    <t>Hussain S</t>
  </si>
  <si>
    <t>Ibrahim M</t>
  </si>
  <si>
    <t>Iizawa T</t>
  </si>
  <si>
    <t>Jackson WR</t>
  </si>
  <si>
    <t>Jagaba AH</t>
  </si>
  <si>
    <t>James RAM</t>
  </si>
  <si>
    <t>Jang A</t>
  </si>
  <si>
    <t>Jang M</t>
  </si>
  <si>
    <t>Jensen LS</t>
  </si>
  <si>
    <t>Jeyakumar P</t>
  </si>
  <si>
    <t>Jia YF</t>
  </si>
  <si>
    <t>Jia YH</t>
  </si>
  <si>
    <t>Jiang C</t>
  </si>
  <si>
    <t>Jiang CY</t>
  </si>
  <si>
    <t>Jiang D</t>
  </si>
  <si>
    <t>Jiang JR</t>
  </si>
  <si>
    <t>Jiang NJ</t>
  </si>
  <si>
    <t>Jiang RSW</t>
  </si>
  <si>
    <t>Jin F</t>
  </si>
  <si>
    <t>Jin L</t>
  </si>
  <si>
    <t>Jin Q</t>
  </si>
  <si>
    <t>Jin X</t>
  </si>
  <si>
    <t>Johnston C</t>
  </si>
  <si>
    <t>Jonkers H</t>
  </si>
  <si>
    <t>Jouquet P</t>
  </si>
  <si>
    <t>Jung JH</t>
  </si>
  <si>
    <t>Juriga M</t>
  </si>
  <si>
    <t>Jutras P</t>
  </si>
  <si>
    <t>Kaiser M</t>
  </si>
  <si>
    <t>Kalinke C</t>
  </si>
  <si>
    <t>Kamchoom V</t>
  </si>
  <si>
    <t>Kamran U</t>
  </si>
  <si>
    <t>Kang XY</t>
  </si>
  <si>
    <t>Kang Y</t>
  </si>
  <si>
    <t>Kangoma E</t>
  </si>
  <si>
    <t>Kanwal M</t>
  </si>
  <si>
    <t>Kargar M</t>
  </si>
  <si>
    <t>Karltun E</t>
  </si>
  <si>
    <t>Karunarathna A</t>
  </si>
  <si>
    <t>Kearns JP</t>
  </si>
  <si>
    <t>Kebede B</t>
  </si>
  <si>
    <t>Khalid S</t>
  </si>
  <si>
    <t>Khalil SE</t>
  </si>
  <si>
    <t>Khaliq W</t>
  </si>
  <si>
    <t>Khan HA</t>
  </si>
  <si>
    <t>Khan MN</t>
  </si>
  <si>
    <t>Khan S</t>
  </si>
  <si>
    <t>Kiani-harchegani M</t>
  </si>
  <si>
    <t>Kim H</t>
  </si>
  <si>
    <t>Kim JY</t>
  </si>
  <si>
    <t>Kjellerup BV</t>
  </si>
  <si>
    <t>Klemencova K</t>
  </si>
  <si>
    <t>Ko JH</t>
  </si>
  <si>
    <t>Koiv-vainik M</t>
  </si>
  <si>
    <t>Koivusalo H</t>
  </si>
  <si>
    <t>Kotus T</t>
  </si>
  <si>
    <t>Koutnik I</t>
  </si>
  <si>
    <t>Kumar V</t>
  </si>
  <si>
    <t>Kung CC</t>
  </si>
  <si>
    <t>Kwak J</t>
  </si>
  <si>
    <t>Lai C</t>
  </si>
  <si>
    <t>Lammers PJ</t>
  </si>
  <si>
    <t>Lancellotti I</t>
  </si>
  <si>
    <t>Larson RA</t>
  </si>
  <si>
    <t>Lassabatere L</t>
  </si>
  <si>
    <t>Lau AYT</t>
  </si>
  <si>
    <t>Lau J</t>
  </si>
  <si>
    <t>Lau TL</t>
  </si>
  <si>
    <t>Lavagna L</t>
  </si>
  <si>
    <t>Law D</t>
  </si>
  <si>
    <t>Lee H</t>
  </si>
  <si>
    <t>Lee JH</t>
  </si>
  <si>
    <t>Lee SH</t>
  </si>
  <si>
    <t>Lee YG</t>
  </si>
  <si>
    <t>Leng Z</t>
  </si>
  <si>
    <t>Lens PNL</t>
  </si>
  <si>
    <t>Lestinsky P</t>
  </si>
  <si>
    <t>Leung AK</t>
  </si>
  <si>
    <t>Li CK</t>
  </si>
  <si>
    <t>Li CX</t>
  </si>
  <si>
    <t>Li DP</t>
  </si>
  <si>
    <t>Li DQ</t>
  </si>
  <si>
    <t>Li F</t>
  </si>
  <si>
    <t>Li FQ</t>
  </si>
  <si>
    <t>Li GY</t>
  </si>
  <si>
    <t>Li HB</t>
  </si>
  <si>
    <t>Li HE</t>
  </si>
  <si>
    <t>Li HS</t>
  </si>
  <si>
    <t>Li HX</t>
  </si>
  <si>
    <t>Li JB</t>
  </si>
  <si>
    <t>Li JF</t>
  </si>
  <si>
    <t>Li JL</t>
  </si>
  <si>
    <t>Li JW</t>
  </si>
  <si>
    <t>Li K</t>
  </si>
  <si>
    <t>Li LS</t>
  </si>
  <si>
    <t>Li LY</t>
  </si>
  <si>
    <t>Li R</t>
  </si>
  <si>
    <t>Li SM</t>
  </si>
  <si>
    <t>Li SY</t>
  </si>
  <si>
    <t>Li TY</t>
  </si>
  <si>
    <t>Li WJ</t>
  </si>
  <si>
    <t>Li WY</t>
  </si>
  <si>
    <t>Li WZ</t>
  </si>
  <si>
    <t>Li XJ</t>
  </si>
  <si>
    <t>Li XM</t>
  </si>
  <si>
    <t>Li XP</t>
  </si>
  <si>
    <t>Li YF</t>
  </si>
  <si>
    <t>Li YS</t>
  </si>
  <si>
    <t>Li YZ</t>
  </si>
  <si>
    <t>Li ZF</t>
  </si>
  <si>
    <t>Li ZH</t>
  </si>
  <si>
    <t>Liang EL</t>
  </si>
  <si>
    <t>Liang JD</t>
  </si>
  <si>
    <t>Liang JS</t>
  </si>
  <si>
    <t>Liao J</t>
  </si>
  <si>
    <t>Liao N</t>
  </si>
  <si>
    <t>Lima IM</t>
  </si>
  <si>
    <t>Lin AJ</t>
  </si>
  <si>
    <t>Lin MX</t>
  </si>
  <si>
    <t>Lin P</t>
  </si>
  <si>
    <t>Lin RC</t>
  </si>
  <si>
    <t>Lin S</t>
  </si>
  <si>
    <t>Lin Y</t>
  </si>
  <si>
    <t>Lin Z</t>
  </si>
  <si>
    <t>Lins HA</t>
  </si>
  <si>
    <t>Liu CL</t>
  </si>
  <si>
    <t>Liu CM</t>
  </si>
  <si>
    <t>Liu CS</t>
  </si>
  <si>
    <t>Liu JF</t>
  </si>
  <si>
    <t>Liu JL</t>
  </si>
  <si>
    <t>Liu K</t>
  </si>
  <si>
    <t>Liu LJ</t>
  </si>
  <si>
    <t>Liu LM</t>
  </si>
  <si>
    <t>Liu PP</t>
  </si>
  <si>
    <t>Liu RL</t>
  </si>
  <si>
    <t>Liu SL</t>
  </si>
  <si>
    <t>Liu SR</t>
  </si>
  <si>
    <t>Liu SX</t>
  </si>
  <si>
    <t>Liu SY</t>
  </si>
  <si>
    <t>Liu T</t>
  </si>
  <si>
    <t>Liu TT</t>
  </si>
  <si>
    <t>Liu WX</t>
  </si>
  <si>
    <t>Liu XL</t>
  </si>
  <si>
    <t>Liu XM</t>
  </si>
  <si>
    <t>Liu XX</t>
  </si>
  <si>
    <t>Liu YH</t>
  </si>
  <si>
    <t>Liu YT</t>
  </si>
  <si>
    <t>Liu ZD</t>
  </si>
  <si>
    <t>Liu ZF</t>
  </si>
  <si>
    <t>Liu ZL</t>
  </si>
  <si>
    <t>Liu ZW</t>
  </si>
  <si>
    <t>Long LL</t>
  </si>
  <si>
    <t>Long RJ</t>
  </si>
  <si>
    <t>Long TW</t>
  </si>
  <si>
    <t>Long Y</t>
  </si>
  <si>
    <t>Lopez-capel E</t>
  </si>
  <si>
    <t>Low CY</t>
  </si>
  <si>
    <t>Lu DB</t>
  </si>
  <si>
    <t>Lu HF</t>
  </si>
  <si>
    <t>Lu JL</t>
  </si>
  <si>
    <t>Lu L</t>
  </si>
  <si>
    <t>Lu RH</t>
  </si>
  <si>
    <t>Lu XB</t>
  </si>
  <si>
    <t>Lu XJ</t>
  </si>
  <si>
    <t>Luo DG</t>
  </si>
  <si>
    <t>Luo FC</t>
  </si>
  <si>
    <t>Luo GW</t>
  </si>
  <si>
    <t>Luo J</t>
  </si>
  <si>
    <t>Luo SY</t>
  </si>
  <si>
    <t>Luo Y</t>
  </si>
  <si>
    <t>Lustosa JF</t>
  </si>
  <si>
    <t>Lv ZY</t>
  </si>
  <si>
    <t>Lyu HH</t>
  </si>
  <si>
    <t>Ma B</t>
  </si>
  <si>
    <t>Ma HY</t>
  </si>
  <si>
    <t>Ma J</t>
  </si>
  <si>
    <t>Ma JY</t>
  </si>
  <si>
    <t>Ma M</t>
  </si>
  <si>
    <t>Ma R</t>
  </si>
  <si>
    <t>Ma T</t>
  </si>
  <si>
    <t>Ma X</t>
  </si>
  <si>
    <t>Ma Y</t>
  </si>
  <si>
    <t>Macdonald LM</t>
  </si>
  <si>
    <t>Mahendra S</t>
  </si>
  <si>
    <t>Mailyan LR</t>
  </si>
  <si>
    <t>Malakar A</t>
  </si>
  <si>
    <t>Mamedov AI</t>
  </si>
  <si>
    <t>Mancinelli E</t>
  </si>
  <si>
    <t>Mandal S</t>
  </si>
  <si>
    <t>Mangrich AS</t>
  </si>
  <si>
    <t>Mao W</t>
  </si>
  <si>
    <t>Mao Y</t>
  </si>
  <si>
    <t>Marcolino LH</t>
  </si>
  <si>
    <t>Marjo CE</t>
  </si>
  <si>
    <t>Martinetti L</t>
  </si>
  <si>
    <t>Martins G</t>
  </si>
  <si>
    <t>Masi F</t>
  </si>
  <si>
    <t>Masunaga T</t>
  </si>
  <si>
    <t>Mazeika R</t>
  </si>
  <si>
    <t>Mckenzie ER</t>
  </si>
  <si>
    <t>Mechler MAA</t>
  </si>
  <si>
    <t>Meikap BC</t>
  </si>
  <si>
    <t>Memon SA</t>
  </si>
  <si>
    <t>Mendez A</t>
  </si>
  <si>
    <t>Meng FX</t>
  </si>
  <si>
    <t>Meshesha DT</t>
  </si>
  <si>
    <t>Meskhi B</t>
  </si>
  <si>
    <t>Milanese D</t>
  </si>
  <si>
    <t>Mirkouei A</t>
  </si>
  <si>
    <t>Mishra G</t>
  </si>
  <si>
    <t>Mo LW</t>
  </si>
  <si>
    <t>Mohamed BA</t>
  </si>
  <si>
    <t>Mohammed M</t>
  </si>
  <si>
    <t>Mohanty S</t>
  </si>
  <si>
    <t>Moiwo JP</t>
  </si>
  <si>
    <t>Monteiro AB</t>
  </si>
  <si>
    <t>Montoya LD</t>
  </si>
  <si>
    <t>Moon DH</t>
  </si>
  <si>
    <t>Morais M</t>
  </si>
  <si>
    <t>Morales LF</t>
  </si>
  <si>
    <t>Moretti E</t>
  </si>
  <si>
    <t>Mu B</t>
  </si>
  <si>
    <t>Mu MR</t>
  </si>
  <si>
    <t>Muhammad A</t>
  </si>
  <si>
    <t>Mukherjee S</t>
  </si>
  <si>
    <t>Muller K</t>
  </si>
  <si>
    <t>Mulualem T</t>
  </si>
  <si>
    <t>Munasinghe-arachchige SP</t>
  </si>
  <si>
    <t>Murphy JD</t>
  </si>
  <si>
    <t>Muthukrishnan S</t>
  </si>
  <si>
    <t>Nakai S</t>
  </si>
  <si>
    <t>Nan HY</t>
  </si>
  <si>
    <t>Nanayakkara N</t>
  </si>
  <si>
    <t>Navaratnam S</t>
  </si>
  <si>
    <t>Neisiany RE</t>
  </si>
  <si>
    <t>Neves EG</t>
  </si>
  <si>
    <t>Nguyen K</t>
  </si>
  <si>
    <t>Ni M</t>
  </si>
  <si>
    <t>Nie HJ</t>
  </si>
  <si>
    <t>Nie YH</t>
  </si>
  <si>
    <t>Norton JW</t>
  </si>
  <si>
    <t>Novotny M</t>
  </si>
  <si>
    <t>Oh SY</t>
  </si>
  <si>
    <t>Okkenhaug G</t>
  </si>
  <si>
    <t>Ottelin J</t>
  </si>
  <si>
    <t>Ouadi M</t>
  </si>
  <si>
    <t>Pace B</t>
  </si>
  <si>
    <t>Pahlavan F</t>
  </si>
  <si>
    <t>Pan MZ</t>
  </si>
  <si>
    <t>Pandarese G</t>
  </si>
  <si>
    <t>Pandey A</t>
  </si>
  <si>
    <t>Pandit BH</t>
  </si>
  <si>
    <t>Pang QQ</t>
  </si>
  <si>
    <t>Pang XJ</t>
  </si>
  <si>
    <t>Paniagua P</t>
  </si>
  <si>
    <t>Park SJ</t>
  </si>
  <si>
    <t>Park Y</t>
  </si>
  <si>
    <t>Passerini G</t>
  </si>
  <si>
    <t>Patti AF</t>
  </si>
  <si>
    <t>Pedrazzi S</t>
  </si>
  <si>
    <t>Pellera FM</t>
  </si>
  <si>
    <t>Peng Y</t>
  </si>
  <si>
    <t>Peng YT</t>
  </si>
  <si>
    <t>Pennanen T</t>
  </si>
  <si>
    <t>Pereira ID</t>
  </si>
  <si>
    <t>Perez S</t>
  </si>
  <si>
    <t>Petrissans M</t>
  </si>
  <si>
    <t>Phillips BM</t>
  </si>
  <si>
    <t>Phillips CL</t>
  </si>
  <si>
    <t>Phimister E</t>
  </si>
  <si>
    <t>Pinto FG</t>
  </si>
  <si>
    <t>Pinto MDE</t>
  </si>
  <si>
    <t>Pluth TB</t>
  </si>
  <si>
    <t>Pokorny J</t>
  </si>
  <si>
    <t>Porat A</t>
  </si>
  <si>
    <t>Portmann AC</t>
  </si>
  <si>
    <t>Pranskevicius M</t>
  </si>
  <si>
    <t>Prats SA</t>
  </si>
  <si>
    <t>Qi Y</t>
  </si>
  <si>
    <t>Qian CX</t>
  </si>
  <si>
    <t>Qiao JT</t>
  </si>
  <si>
    <t>Qiu DY</t>
  </si>
  <si>
    <t>Qiu H</t>
  </si>
  <si>
    <t>Qiu SJ</t>
  </si>
  <si>
    <t>Quan GX</t>
  </si>
  <si>
    <t>Racek J</t>
  </si>
  <si>
    <t>Rafael RBA</t>
  </si>
  <si>
    <t>Rafiq MK</t>
  </si>
  <si>
    <t>Rahman M</t>
  </si>
  <si>
    <t>Rahman MYA</t>
  </si>
  <si>
    <t>Rajib A</t>
  </si>
  <si>
    <t>Rasheed A</t>
  </si>
  <si>
    <t>Ravi K</t>
  </si>
  <si>
    <t>Rawal A</t>
  </si>
  <si>
    <t>Remya N</t>
  </si>
  <si>
    <t>Ren B</t>
  </si>
  <si>
    <t>Ren M</t>
  </si>
  <si>
    <t>Ren XH</t>
  </si>
  <si>
    <t>Ribitsch D</t>
  </si>
  <si>
    <t>Ritter S</t>
  </si>
  <si>
    <t>Rizzo A</t>
  </si>
  <si>
    <t>Rodriguez JA</t>
  </si>
  <si>
    <t>Romeiro GA</t>
  </si>
  <si>
    <t>Ross JJ</t>
  </si>
  <si>
    <t>Rossi E</t>
  </si>
  <si>
    <t>Rovere M</t>
  </si>
  <si>
    <t>Roy R</t>
  </si>
  <si>
    <t>Roychand R</t>
  </si>
  <si>
    <t>Ruello ML</t>
  </si>
  <si>
    <t>Rui YF</t>
  </si>
  <si>
    <t>Ruiz F</t>
  </si>
  <si>
    <t>Rumpel C</t>
  </si>
  <si>
    <t>Saarnio S</t>
  </si>
  <si>
    <t>Sadeghi P</t>
  </si>
  <si>
    <t>Safi SR</t>
  </si>
  <si>
    <t>Saif I</t>
  </si>
  <si>
    <t>Saldarriaga JF</t>
  </si>
  <si>
    <t>Sanford JR</t>
  </si>
  <si>
    <t>Sang M</t>
  </si>
  <si>
    <t>Sang WJ</t>
  </si>
  <si>
    <t>Sarkar D</t>
  </si>
  <si>
    <t>Sas G</t>
  </si>
  <si>
    <t>Sauve S</t>
  </si>
  <si>
    <t>Sciancalepore C</t>
  </si>
  <si>
    <t>Seleem FM</t>
  </si>
  <si>
    <t>Selvarajoo A</t>
  </si>
  <si>
    <t>Sen TK</t>
  </si>
  <si>
    <t>Sessions J</t>
  </si>
  <si>
    <t>Setala H</t>
  </si>
  <si>
    <t>Sevcik R</t>
  </si>
  <si>
    <t>Shah K</t>
  </si>
  <si>
    <t>Shah SP</t>
  </si>
  <si>
    <t>Shan SD</t>
  </si>
  <si>
    <t>Shang JY</t>
  </si>
  <si>
    <t>Shang ZH</t>
  </si>
  <si>
    <t>Shankar V</t>
  </si>
  <si>
    <t>Shanmugam SR</t>
  </si>
  <si>
    <t>Shanmugam V</t>
  </si>
  <si>
    <t>Shao JH</t>
  </si>
  <si>
    <t>Sharma P</t>
  </si>
  <si>
    <t>Sharma S</t>
  </si>
  <si>
    <t>Shcherban EM</t>
  </si>
  <si>
    <t>Shearing PR</t>
  </si>
  <si>
    <t>Shen DS</t>
  </si>
  <si>
    <t>Shen GQ</t>
  </si>
  <si>
    <t>Shi H</t>
  </si>
  <si>
    <t>Shi J</t>
  </si>
  <si>
    <t>Shin J</t>
  </si>
  <si>
    <t>Shu XQ</t>
  </si>
  <si>
    <t>Siddiqua S</t>
  </si>
  <si>
    <t>Siegler K</t>
  </si>
  <si>
    <t>Silfwerbrand J</t>
  </si>
  <si>
    <t>Sillanpaa M</t>
  </si>
  <si>
    <t>Sillanpaa N</t>
  </si>
  <si>
    <t>Silva DV</t>
  </si>
  <si>
    <t>Silva TS</t>
  </si>
  <si>
    <t>Silvani L</t>
  </si>
  <si>
    <t>Silveira EA</t>
  </si>
  <si>
    <t>Singh B</t>
  </si>
  <si>
    <t>Singh E</t>
  </si>
  <si>
    <t>Singh SK</t>
  </si>
  <si>
    <t>Smebye AB</t>
  </si>
  <si>
    <t>Smith D</t>
  </si>
  <si>
    <t>Smith J</t>
  </si>
  <si>
    <t>Smolyanichenko AS</t>
  </si>
  <si>
    <t>Soinne H</t>
  </si>
  <si>
    <t>Soja G</t>
  </si>
  <si>
    <t>Solaiman ZM</t>
  </si>
  <si>
    <t>Son C</t>
  </si>
  <si>
    <t>Song CF</t>
  </si>
  <si>
    <t>Song FM</t>
  </si>
  <si>
    <t>Song HX</t>
  </si>
  <si>
    <t>Song Q</t>
  </si>
  <si>
    <t>Song YY</t>
  </si>
  <si>
    <t>Sonne C</t>
  </si>
  <si>
    <t>Sotoudehnia F</t>
  </si>
  <si>
    <t>Soukup K</t>
  </si>
  <si>
    <t>Souza MD</t>
  </si>
  <si>
    <t>Spalevic V</t>
  </si>
  <si>
    <t>Sparrevik M</t>
  </si>
  <si>
    <t>Srubar WV</t>
  </si>
  <si>
    <t>Steenhuis TS</t>
  </si>
  <si>
    <t>Stehel V</t>
  </si>
  <si>
    <t>Stel'makh SA</t>
  </si>
  <si>
    <t>Stocker CM</t>
  </si>
  <si>
    <t>Stoof CR</t>
  </si>
  <si>
    <t>Strauss M</t>
  </si>
  <si>
    <t>Street-perrott A</t>
  </si>
  <si>
    <t>Sudoma M</t>
  </si>
  <si>
    <t>Sui FF</t>
  </si>
  <si>
    <t>Sulaiman SA</t>
  </si>
  <si>
    <t>Sun C</t>
  </si>
  <si>
    <t>Sun H</t>
  </si>
  <si>
    <t>Sun HC</t>
  </si>
  <si>
    <t>Sun J</t>
  </si>
  <si>
    <t>Sun SY</t>
  </si>
  <si>
    <t>Sun T</t>
  </si>
  <si>
    <t>Sun X</t>
  </si>
  <si>
    <t>Sun XS</t>
  </si>
  <si>
    <t>Sun YJ</t>
  </si>
  <si>
    <t>Sun YQ</t>
  </si>
  <si>
    <t>Sundberg C</t>
  </si>
  <si>
    <t>Suri R</t>
  </si>
  <si>
    <t>Sutanto MH</t>
  </si>
  <si>
    <t>Tabassum RA</t>
  </si>
  <si>
    <t>Tan GC</t>
  </si>
  <si>
    <t>Tan X</t>
  </si>
  <si>
    <t>Tang CY</t>
  </si>
  <si>
    <t>Tang J</t>
  </si>
  <si>
    <t>Tang JJ</t>
  </si>
  <si>
    <t>Tang LP</t>
  </si>
  <si>
    <t>Tang M</t>
  </si>
  <si>
    <t>Tang YH</t>
  </si>
  <si>
    <t>Tao WH</t>
  </si>
  <si>
    <t>Tarelho L</t>
  </si>
  <si>
    <t>Tarelho LAC</t>
  </si>
  <si>
    <t>Tartarini P</t>
  </si>
  <si>
    <t>Teng TT</t>
  </si>
  <si>
    <t>Thakur N</t>
  </si>
  <si>
    <t>Tian X</t>
  </si>
  <si>
    <t>Tian Y</t>
  </si>
  <si>
    <t>Tilvikiene V</t>
  </si>
  <si>
    <t>Timm LC</t>
  </si>
  <si>
    <t>Tisserat B</t>
  </si>
  <si>
    <t>Tjeerdema RS</t>
  </si>
  <si>
    <t>Tokova L</t>
  </si>
  <si>
    <t>Tong MP</t>
  </si>
  <si>
    <t>Tong YW</t>
  </si>
  <si>
    <t>Torsello D</t>
  </si>
  <si>
    <t>Tosca A</t>
  </si>
  <si>
    <t>Trakal L</t>
  </si>
  <si>
    <t>Tran TD</t>
  </si>
  <si>
    <t>Trogl J</t>
  </si>
  <si>
    <t>Tronto J</t>
  </si>
  <si>
    <t>Tsubo M</t>
  </si>
  <si>
    <t>Tsunekawa A</t>
  </si>
  <si>
    <t>Tuhkanen EM</t>
  </si>
  <si>
    <t>Turan V</t>
  </si>
  <si>
    <t>Uchimiya M</t>
  </si>
  <si>
    <t>Usman A</t>
  </si>
  <si>
    <t>Valagussa M</t>
  </si>
  <si>
    <t>Vasquez R</t>
  </si>
  <si>
    <t>Vastyl M</t>
  </si>
  <si>
    <t>Vaughn SF</t>
  </si>
  <si>
    <t>Viklander M</t>
  </si>
  <si>
    <t>Vikrant K</t>
  </si>
  <si>
    <t>Villagra-mendoza K</t>
  </si>
  <si>
    <t>Vithanage M</t>
  </si>
  <si>
    <t>Vitkova J</t>
  </si>
  <si>
    <t>Vu QD</t>
  </si>
  <si>
    <t>Wang AD</t>
  </si>
  <si>
    <t>Wang AQ</t>
  </si>
  <si>
    <t>Wang CG</t>
  </si>
  <si>
    <t>Wang CL</t>
  </si>
  <si>
    <t>Wang CQ</t>
  </si>
  <si>
    <t>Wang DH</t>
  </si>
  <si>
    <t>Wang G</t>
  </si>
  <si>
    <t>Wang GG</t>
  </si>
  <si>
    <t>Wang HJ</t>
  </si>
  <si>
    <t>Wang HK</t>
  </si>
  <si>
    <t>Wang HW</t>
  </si>
  <si>
    <t>Wang HX</t>
  </si>
  <si>
    <t>Wang JG</t>
  </si>
  <si>
    <t>Wang JX</t>
  </si>
  <si>
    <t>Wang K</t>
  </si>
  <si>
    <t>Wang LC</t>
  </si>
  <si>
    <t>Wang LQ</t>
  </si>
  <si>
    <t>Wang LY</t>
  </si>
  <si>
    <t>Wang LZ</t>
  </si>
  <si>
    <t>Wang MH</t>
  </si>
  <si>
    <t>Wang MY</t>
  </si>
  <si>
    <t>Wang N</t>
  </si>
  <si>
    <t>Wang RK</t>
  </si>
  <si>
    <t>Wang SG</t>
  </si>
  <si>
    <t>Wang SM</t>
  </si>
  <si>
    <t>Wang SY</t>
  </si>
  <si>
    <t>Wang SZ</t>
  </si>
  <si>
    <t>Wang XM</t>
  </si>
  <si>
    <t>Wang XP</t>
  </si>
  <si>
    <t>Wang YB</t>
  </si>
  <si>
    <t>Wang YM</t>
  </si>
  <si>
    <t>Wang ZL</t>
  </si>
  <si>
    <t>Wang ZY</t>
  </si>
  <si>
    <t>Wartelle LH</t>
  </si>
  <si>
    <t>Wattoo AG</t>
  </si>
  <si>
    <t>Wei CY</t>
  </si>
  <si>
    <t>Wei J</t>
  </si>
  <si>
    <t>Wei LL</t>
  </si>
  <si>
    <t>Wei LZ</t>
  </si>
  <si>
    <t>Wei XN</t>
  </si>
  <si>
    <t>Wen HT</t>
  </si>
  <si>
    <t>Wen Y</t>
  </si>
  <si>
    <t>Wendling L</t>
  </si>
  <si>
    <t>Weng Z</t>
  </si>
  <si>
    <t>Wijeyawardana P</t>
  </si>
  <si>
    <t>Wijitkosum S</t>
  </si>
  <si>
    <t>Winchell LJ</t>
  </si>
  <si>
    <t>Wojcik-gront E</t>
  </si>
  <si>
    <t>Wolinski P</t>
  </si>
  <si>
    <t>Wu CH</t>
  </si>
  <si>
    <t>Wu D</t>
  </si>
  <si>
    <t>Wu FC</t>
  </si>
  <si>
    <t>Wu GY</t>
  </si>
  <si>
    <t>Wu JJ</t>
  </si>
  <si>
    <t>Wu JS</t>
  </si>
  <si>
    <t>Wu K</t>
  </si>
  <si>
    <t>Wu KCW</t>
  </si>
  <si>
    <t>Wu P</t>
  </si>
  <si>
    <t>Wu QH</t>
  </si>
  <si>
    <t>Wu SL</t>
  </si>
  <si>
    <t>Wu WX</t>
  </si>
  <si>
    <t>Wu YB</t>
  </si>
  <si>
    <t>Wu YM</t>
  </si>
  <si>
    <t>Wu YQ</t>
  </si>
  <si>
    <t>Wu ZS</t>
  </si>
  <si>
    <t>Wurster CM</t>
  </si>
  <si>
    <t>Xia H</t>
  </si>
  <si>
    <t>Xia HT</t>
  </si>
  <si>
    <t>Xia YF</t>
  </si>
  <si>
    <t>Xia ZY</t>
  </si>
  <si>
    <t>Xiang J</t>
  </si>
  <si>
    <t>Xiao HB</t>
  </si>
  <si>
    <t>Xiao HG</t>
  </si>
  <si>
    <t>Xiao Y</t>
  </si>
  <si>
    <t>Xie C</t>
  </si>
  <si>
    <t>Xie CT</t>
  </si>
  <si>
    <t>Xie T</t>
  </si>
  <si>
    <t>Xie YM</t>
  </si>
  <si>
    <t>Xing Y</t>
  </si>
  <si>
    <t>Xiong JH</t>
  </si>
  <si>
    <t>Xiong WP</t>
  </si>
  <si>
    <t>Xu F</t>
  </si>
  <si>
    <t>Xu FJ</t>
  </si>
  <si>
    <t>Xu H</t>
  </si>
  <si>
    <t>Xu HC</t>
  </si>
  <si>
    <t>Xu K</t>
  </si>
  <si>
    <t>Xu P</t>
  </si>
  <si>
    <t>Xu R</t>
  </si>
  <si>
    <t>Xu YH</t>
  </si>
  <si>
    <t>Xu YQ</t>
  </si>
  <si>
    <t>Xue KH</t>
  </si>
  <si>
    <t>Xue Q</t>
  </si>
  <si>
    <t>Xue S</t>
  </si>
  <si>
    <t>Xue W</t>
  </si>
  <si>
    <t>Yacob TW</t>
  </si>
  <si>
    <t>Yadav AK</t>
  </si>
  <si>
    <t>Yamauchi Y</t>
  </si>
  <si>
    <t>Yan DD</t>
  </si>
  <si>
    <t>Yan J</t>
  </si>
  <si>
    <t>Yan JL</t>
  </si>
  <si>
    <t>Yan ZW</t>
  </si>
  <si>
    <t>Yang B</t>
  </si>
  <si>
    <t>Yang BB</t>
  </si>
  <si>
    <t>Yang FX</t>
  </si>
  <si>
    <t>Yang G</t>
  </si>
  <si>
    <t>Yang H</t>
  </si>
  <si>
    <t>Yang RQ</t>
  </si>
  <si>
    <t>Yang XM</t>
  </si>
  <si>
    <t>Yang XX</t>
  </si>
  <si>
    <t>Yang XY</t>
  </si>
  <si>
    <t>Yang YZ</t>
  </si>
  <si>
    <t>Yang ZY</t>
  </si>
  <si>
    <t>Yao RJ</t>
  </si>
  <si>
    <t>Yaro NSA</t>
  </si>
  <si>
    <t>Ye L</t>
  </si>
  <si>
    <t>Ye LL</t>
  </si>
  <si>
    <t>Ye SJ</t>
  </si>
  <si>
    <t>Yi XY</t>
  </si>
  <si>
    <t>Yi ZL</t>
  </si>
  <si>
    <t>Yin J</t>
  </si>
  <si>
    <t>Yin XA</t>
  </si>
  <si>
    <t>Ying Z</t>
  </si>
  <si>
    <t>Younis SA</t>
  </si>
  <si>
    <t>Yu C</t>
  </si>
  <si>
    <t>Yu CL</t>
  </si>
  <si>
    <t>Yu FY</t>
  </si>
  <si>
    <t>Yu H</t>
  </si>
  <si>
    <t>Yu HX</t>
  </si>
  <si>
    <t>Yu HY</t>
  </si>
  <si>
    <t>Yu M</t>
  </si>
  <si>
    <t>Yu PF</t>
  </si>
  <si>
    <t>Yu QB</t>
  </si>
  <si>
    <t>Yu QL</t>
  </si>
  <si>
    <t>Yu XN</t>
  </si>
  <si>
    <t>Yu Y</t>
  </si>
  <si>
    <t>Yuan C</t>
  </si>
  <si>
    <t>Yuan LJ</t>
  </si>
  <si>
    <t>Yuan SC</t>
  </si>
  <si>
    <t>Yuan YS</t>
  </si>
  <si>
    <t>Yuan ZJ</t>
  </si>
  <si>
    <t>Zeng M</t>
  </si>
  <si>
    <t>Zeng ZW</t>
  </si>
  <si>
    <t>Zhan J</t>
  </si>
  <si>
    <t>Zhang BG</t>
  </si>
  <si>
    <t>Zhang BQ</t>
  </si>
  <si>
    <t>Zhang CJ</t>
  </si>
  <si>
    <t>Zhang GM</t>
  </si>
  <si>
    <t>Zhang HB</t>
  </si>
  <si>
    <t>Zhang HW</t>
  </si>
  <si>
    <t>Zhang JF</t>
  </si>
  <si>
    <t>Zhang JK</t>
  </si>
  <si>
    <t>Zhang K</t>
  </si>
  <si>
    <t>Zhang LF</t>
  </si>
  <si>
    <t>Zhang LP</t>
  </si>
  <si>
    <t>Zhang MD</t>
  </si>
  <si>
    <t>Zhang RH</t>
  </si>
  <si>
    <t>Zhang S</t>
  </si>
  <si>
    <t>Zhang SC</t>
  </si>
  <si>
    <t>Zhang SR</t>
  </si>
  <si>
    <t>Zhang SS</t>
  </si>
  <si>
    <t>Zhang WB</t>
  </si>
  <si>
    <t>Zhang WH</t>
  </si>
  <si>
    <t>Zhang WL</t>
  </si>
  <si>
    <t>Zhang WX</t>
  </si>
  <si>
    <t>Zhang XR</t>
  </si>
  <si>
    <t>Zhang XW</t>
  </si>
  <si>
    <t>Zhang XZ</t>
  </si>
  <si>
    <t>Zhang YH</t>
  </si>
  <si>
    <t>Zhang YJ</t>
  </si>
  <si>
    <t>Zhang YL</t>
  </si>
  <si>
    <t>Zhang YQ</t>
  </si>
  <si>
    <t>Zhang YX</t>
  </si>
  <si>
    <t>Zhang ZR</t>
  </si>
  <si>
    <t>Zhao J</t>
  </si>
  <si>
    <t>Zhao JG</t>
  </si>
  <si>
    <t>Zhao LS</t>
  </si>
  <si>
    <t>Zhao Q</t>
  </si>
  <si>
    <t>Zhao XH</t>
  </si>
  <si>
    <t>Zhao YW</t>
  </si>
  <si>
    <t>Zheng LR</t>
  </si>
  <si>
    <t>Zheng WX</t>
  </si>
  <si>
    <t>Zheng XD</t>
  </si>
  <si>
    <t>Zheng XG</t>
  </si>
  <si>
    <t>Zheng XY</t>
  </si>
  <si>
    <t>Zheng Y</t>
  </si>
  <si>
    <t>Zhi D</t>
  </si>
  <si>
    <t>Zhong LR</t>
  </si>
  <si>
    <t>Zhou GW</t>
  </si>
  <si>
    <t>Zhou JH</t>
  </si>
  <si>
    <t>Zhou MY</t>
  </si>
  <si>
    <t>Zhou XQ</t>
  </si>
  <si>
    <t>Zhu B</t>
  </si>
  <si>
    <t>Zhu HT</t>
  </si>
  <si>
    <t>Zhu J</t>
  </si>
  <si>
    <t>Zhu KM</t>
  </si>
  <si>
    <t>Zhu L</t>
  </si>
  <si>
    <t>Zhu WH</t>
  </si>
  <si>
    <t>Zhu XC</t>
  </si>
  <si>
    <t>Zhu XH</t>
  </si>
  <si>
    <t>Zhu Y</t>
  </si>
  <si>
    <t>Zia-ur-rehman M</t>
  </si>
  <si>
    <t>Zou DS</t>
  </si>
  <si>
    <t>Zu YY</t>
  </si>
  <si>
    <t>Zubair M</t>
  </si>
  <si>
    <t>Zukiewicz-sobczak W</t>
  </si>
  <si>
    <t>Zuo JE</t>
  </si>
  <si>
    <t>Zuo XJ</t>
  </si>
  <si>
    <t>Zuo YT</t>
  </si>
  <si>
    <t>Zuo ZL</t>
  </si>
  <si>
    <t>Abbadie L</t>
  </si>
  <si>
    <t>Abbas A</t>
  </si>
  <si>
    <t>Abbas HH</t>
  </si>
  <si>
    <t>Abbas MHH</t>
  </si>
  <si>
    <t>Abbas S</t>
  </si>
  <si>
    <t>Abbaslou H</t>
  </si>
  <si>
    <t>Abbaspour M</t>
  </si>
  <si>
    <t>Abbruzzini TF</t>
  </si>
  <si>
    <t>Abd El-monaem EM</t>
  </si>
  <si>
    <t>Abd-aziz S</t>
  </si>
  <si>
    <t>Abdala DB</t>
  </si>
  <si>
    <t>Abdalla M</t>
  </si>
  <si>
    <t>Abdel-gawwad HA</t>
  </si>
  <si>
    <t>Abdelgawwad MR</t>
  </si>
  <si>
    <t>Abdelghany AE</t>
  </si>
  <si>
    <t>Abdelrahman H</t>
  </si>
  <si>
    <t>Abdul-salam Y</t>
  </si>
  <si>
    <t>Abdullah MMA</t>
  </si>
  <si>
    <t>Abdullah N</t>
  </si>
  <si>
    <t>Abebe SA</t>
  </si>
  <si>
    <t>Abedin J</t>
  </si>
  <si>
    <t>Abenney-mickson S</t>
  </si>
  <si>
    <t>Abera KA</t>
  </si>
  <si>
    <t>Abhinaya M</t>
  </si>
  <si>
    <t>Abhishek K</t>
  </si>
  <si>
    <t>Abid M</t>
  </si>
  <si>
    <t>Abiven S</t>
  </si>
  <si>
    <t>Aboltins A</t>
  </si>
  <si>
    <t>Abraham BM</t>
  </si>
  <si>
    <t>Abrantes N</t>
  </si>
  <si>
    <t>Abrol V</t>
  </si>
  <si>
    <t>Abu Bakar R</t>
  </si>
  <si>
    <t>Abu Talip AR</t>
  </si>
  <si>
    <t>Abugri J</t>
  </si>
  <si>
    <t>Achal V</t>
  </si>
  <si>
    <t>Achete CA</t>
  </si>
  <si>
    <t>Adabembe BA</t>
  </si>
  <si>
    <t>Adak T</t>
  </si>
  <si>
    <t>Adam C</t>
  </si>
  <si>
    <t>Adami L</t>
  </si>
  <si>
    <t>Adani F</t>
  </si>
  <si>
    <t>Aday AN</t>
  </si>
  <si>
    <t>Adeel M</t>
  </si>
  <si>
    <t>Adegaye A</t>
  </si>
  <si>
    <t>Adel O</t>
  </si>
  <si>
    <t>Adeli A</t>
  </si>
  <si>
    <t>Adesina A</t>
  </si>
  <si>
    <t>Adesoyin AE</t>
  </si>
  <si>
    <t>Adeyemo A</t>
  </si>
  <si>
    <t>Adeyeri OE</t>
  </si>
  <si>
    <t>Adholeya A</t>
  </si>
  <si>
    <t>Adiku GSK</t>
  </si>
  <si>
    <t>Adjei R</t>
  </si>
  <si>
    <t>Adolfo GFG</t>
  </si>
  <si>
    <t>Adriaensens P</t>
  </si>
  <si>
    <t>Adrian L</t>
  </si>
  <si>
    <t>Adu MO</t>
  </si>
  <si>
    <t>Advincula PA</t>
  </si>
  <si>
    <t>Afzal MT</t>
  </si>
  <si>
    <t>Aga O</t>
  </si>
  <si>
    <t>Agachi PS</t>
  </si>
  <si>
    <t>Agapay RC</t>
  </si>
  <si>
    <t>Agarwal C</t>
  </si>
  <si>
    <t>Agarwal R</t>
  </si>
  <si>
    <t>Agathokleous E</t>
  </si>
  <si>
    <t>Aghbashlo M</t>
  </si>
  <si>
    <t>Aghoghovwia MP</t>
  </si>
  <si>
    <t>Agnihotri R</t>
  </si>
  <si>
    <t>Aguado R</t>
  </si>
  <si>
    <t>Aguilar FX</t>
  </si>
  <si>
    <t>Ahiakpa JK</t>
  </si>
  <si>
    <t>Ahmad F</t>
  </si>
  <si>
    <t>Ahmad H</t>
  </si>
  <si>
    <t>Ahmad I</t>
  </si>
  <si>
    <t>Ahmad MA</t>
  </si>
  <si>
    <t>Ahmad MR</t>
  </si>
  <si>
    <t>Ahmad MT</t>
  </si>
  <si>
    <t>Ahmad N</t>
  </si>
  <si>
    <t>Ahmad SH</t>
  </si>
  <si>
    <t>Ahmad W</t>
  </si>
  <si>
    <t>Ahmadi SH</t>
  </si>
  <si>
    <t>Ahmed OH</t>
  </si>
  <si>
    <t>Ahmed S</t>
  </si>
  <si>
    <t>Ahmed SM</t>
  </si>
  <si>
    <t>Ahn E</t>
  </si>
  <si>
    <t>Ahnert M</t>
  </si>
  <si>
    <t>Ahsan M</t>
  </si>
  <si>
    <t>Ai NZ</t>
  </si>
  <si>
    <t>Ai SY</t>
  </si>
  <si>
    <t>Aicher A</t>
  </si>
  <si>
    <t>Ajayi AE</t>
  </si>
  <si>
    <t>Ajlan AA</t>
  </si>
  <si>
    <t>Akhtar J</t>
  </si>
  <si>
    <t>Akhtar S</t>
  </si>
  <si>
    <t>Akindolie MS</t>
  </si>
  <si>
    <t>Akintoroye M</t>
  </si>
  <si>
    <t>Akinyemi BA</t>
  </si>
  <si>
    <t>Akmal M</t>
  </si>
  <si>
    <t>Akpinar D</t>
  </si>
  <si>
    <t>Akpinar I</t>
  </si>
  <si>
    <t>Aktas T</t>
  </si>
  <si>
    <t>Akter R</t>
  </si>
  <si>
    <t>Al Eid AAA</t>
  </si>
  <si>
    <t>Al Tameemi R</t>
  </si>
  <si>
    <t>Al-ahmed A</t>
  </si>
  <si>
    <t>Al-ansari T</t>
  </si>
  <si>
    <t>Al-dailami A</t>
  </si>
  <si>
    <t>Al-gheethi A</t>
  </si>
  <si>
    <t>Al-hamadani YAJ</t>
  </si>
  <si>
    <t>Al-hashimi A</t>
  </si>
  <si>
    <t>Al-juboori RA</t>
  </si>
  <si>
    <t>Al-maracy SHA</t>
  </si>
  <si>
    <t>Al-mefarrej HA</t>
  </si>
  <si>
    <t>Al-mutairi KA</t>
  </si>
  <si>
    <t>Al-obaidy AHMJ</t>
  </si>
  <si>
    <t>Al-otaibi S</t>
  </si>
  <si>
    <t>Al-rasheed A</t>
  </si>
  <si>
    <t>Al-sulaiman FA</t>
  </si>
  <si>
    <t>Al-tabba A</t>
  </si>
  <si>
    <t>Al-zayat M</t>
  </si>
  <si>
    <t>Alam MA</t>
  </si>
  <si>
    <t>Alam MO</t>
  </si>
  <si>
    <t>Alayat A</t>
  </si>
  <si>
    <t>Albanito F</t>
  </si>
  <si>
    <t>Albarran A</t>
  </si>
  <si>
    <t>Alborzi A</t>
  </si>
  <si>
    <t>Albu M</t>
  </si>
  <si>
    <t>Alcantara-hernandez RJ</t>
  </si>
  <si>
    <t>Alcantara-shivapatham V</t>
  </si>
  <si>
    <t>Alcaraz-espinoza JJ</t>
  </si>
  <si>
    <t>Aldagari S</t>
  </si>
  <si>
    <t>Alessi DS</t>
  </si>
  <si>
    <t>Algozeeb WA</t>
  </si>
  <si>
    <t>Alharthi YM</t>
  </si>
  <si>
    <t>Ali D</t>
  </si>
  <si>
    <t>Ali G</t>
  </si>
  <si>
    <t>Ali I</t>
  </si>
  <si>
    <t>Ali MA</t>
  </si>
  <si>
    <t>Ali SS</t>
  </si>
  <si>
    <t>Alizadeh H</t>
  </si>
  <si>
    <t>Alkharabsheh HM</t>
  </si>
  <si>
    <t>Allahyari MS</t>
  </si>
  <si>
    <t>Almatra E</t>
  </si>
  <si>
    <t>Almazroui M</t>
  </si>
  <si>
    <t>Almeida J</t>
  </si>
  <si>
    <t>Alotaibi KS</t>
  </si>
  <si>
    <t>Alrowais R</t>
  </si>
  <si>
    <t>Alsareii SA</t>
  </si>
  <si>
    <t>Altaf AR</t>
  </si>
  <si>
    <t>Altamira-algarra B</t>
  </si>
  <si>
    <t>Altiparmaki G</t>
  </si>
  <si>
    <t>Alva AK</t>
  </si>
  <si>
    <t>Alvarez ML</t>
  </si>
  <si>
    <t>Alvarez-lopez V</t>
  </si>
  <si>
    <t>Alvarez-rogel J</t>
  </si>
  <si>
    <t>Alvear-daza JJ</t>
  </si>
  <si>
    <t>Alves HJ</t>
  </si>
  <si>
    <t>Alves O</t>
  </si>
  <si>
    <t>Alves PC</t>
  </si>
  <si>
    <t>Alves Z</t>
  </si>
  <si>
    <t>Alvi S</t>
  </si>
  <si>
    <t>Alwabel MI</t>
  </si>
  <si>
    <t>Alwahibi MS</t>
  </si>
  <si>
    <t>Amanat N</t>
  </si>
  <si>
    <t>Amaya-santos G</t>
  </si>
  <si>
    <t>Ambaye TG</t>
  </si>
  <si>
    <t>Amin MN</t>
  </si>
  <si>
    <t>Amirbekov A</t>
  </si>
  <si>
    <t>Amjad H</t>
  </si>
  <si>
    <t>Amoah-antwi C</t>
  </si>
  <si>
    <t>Amyot M</t>
  </si>
  <si>
    <t>An N</t>
  </si>
  <si>
    <t>An Q</t>
  </si>
  <si>
    <t>An SX</t>
  </si>
  <si>
    <t>An SY</t>
  </si>
  <si>
    <t>An ZF</t>
  </si>
  <si>
    <t>Anand A</t>
  </si>
  <si>
    <t>Anandhi A</t>
  </si>
  <si>
    <t>Anderson A</t>
  </si>
  <si>
    <t>Anderson C</t>
  </si>
  <si>
    <t>Anderson CE</t>
  </si>
  <si>
    <t>Andraso L</t>
  </si>
  <si>
    <t>Andreev N</t>
  </si>
  <si>
    <t>Andreola C</t>
  </si>
  <si>
    <t>Andres Y</t>
  </si>
  <si>
    <t>Aneja A</t>
  </si>
  <si>
    <t>Ang XQ</t>
  </si>
  <si>
    <t>Angkawijaya AE</t>
  </si>
  <si>
    <t>Anitha KL</t>
  </si>
  <si>
    <t>Ankit G</t>
  </si>
  <si>
    <t>Annachhatre AP</t>
  </si>
  <si>
    <t>Annepu BR</t>
  </si>
  <si>
    <t>Anonymous</t>
  </si>
  <si>
    <t>Antille DL</t>
  </si>
  <si>
    <t>Antoniadis V</t>
  </si>
  <si>
    <t>Antonietti M</t>
  </si>
  <si>
    <t>Antonio J</t>
  </si>
  <si>
    <t>Antunes LR</t>
  </si>
  <si>
    <t>Anusorn K</t>
  </si>
  <si>
    <t>Anwar FH</t>
  </si>
  <si>
    <t>Anwar N</t>
  </si>
  <si>
    <t>Anwar S</t>
  </si>
  <si>
    <t>Anwar W</t>
  </si>
  <si>
    <t>Appari S</t>
  </si>
  <si>
    <t>Aprea P</t>
  </si>
  <si>
    <t>Aprilia A</t>
  </si>
  <si>
    <t>Arafath MA</t>
  </si>
  <si>
    <t>Arai Y</t>
  </si>
  <si>
    <t>Archanjo BS</t>
  </si>
  <si>
    <t>Areeprasert C</t>
  </si>
  <si>
    <t>Arelli P</t>
  </si>
  <si>
    <t>Arenillas A</t>
  </si>
  <si>
    <t>Argaw TL</t>
  </si>
  <si>
    <t>Ariani M</t>
  </si>
  <si>
    <t>Arias-gonzalez A</t>
  </si>
  <si>
    <t>Ariluoma M</t>
  </si>
  <si>
    <t>Aris AZ</t>
  </si>
  <si>
    <t>Armagan K</t>
  </si>
  <si>
    <t>Armand R</t>
  </si>
  <si>
    <t>Armesto J</t>
  </si>
  <si>
    <t>Arora P</t>
  </si>
  <si>
    <t>Arora S</t>
  </si>
  <si>
    <t>Arrigo R</t>
  </si>
  <si>
    <t>Arroyo J</t>
  </si>
  <si>
    <t>Arshad MT</t>
  </si>
  <si>
    <t>Arthur EK</t>
  </si>
  <si>
    <t>Artyukhov A</t>
  </si>
  <si>
    <t>Aryeetey F</t>
  </si>
  <si>
    <t>Asare PA</t>
  </si>
  <si>
    <t>Asare-larbi S</t>
  </si>
  <si>
    <t>Aschonitis VG</t>
  </si>
  <si>
    <t>Ascione C</t>
  </si>
  <si>
    <t>Ascough PL</t>
  </si>
  <si>
    <t>Asefa T</t>
  </si>
  <si>
    <t>Ashekuzzaman SM</t>
  </si>
  <si>
    <t>Ashley R</t>
  </si>
  <si>
    <t>Ashour RM</t>
  </si>
  <si>
    <t>Ashraf N</t>
  </si>
  <si>
    <t>Ashraf W</t>
  </si>
  <si>
    <t>Asiri MM</t>
  </si>
  <si>
    <t>Asoodar MA</t>
  </si>
  <si>
    <t>Assefa Z</t>
  </si>
  <si>
    <t>Assi AT</t>
  </si>
  <si>
    <t>Assis AC</t>
  </si>
  <si>
    <t>Assouguem A</t>
  </si>
  <si>
    <t>Assylkhanova DD</t>
  </si>
  <si>
    <t>Astrauskas T</t>
  </si>
  <si>
    <t>Atajan FA</t>
  </si>
  <si>
    <t>Athanasiou C</t>
  </si>
  <si>
    <t>Athira G</t>
  </si>
  <si>
    <t>Athira VS</t>
  </si>
  <si>
    <t>Atia K</t>
  </si>
  <si>
    <t>Atinafu DG</t>
  </si>
  <si>
    <t>Atse EB</t>
  </si>
  <si>
    <t>Augustine R</t>
  </si>
  <si>
    <t>Awad S</t>
  </si>
  <si>
    <t>Awan MI</t>
  </si>
  <si>
    <t>Awodun M</t>
  </si>
  <si>
    <t>Axsen J</t>
  </si>
  <si>
    <t>Ayal DY</t>
  </si>
  <si>
    <t>Ayaz F</t>
  </si>
  <si>
    <t>Aydemir S</t>
  </si>
  <si>
    <t>Ayer NW</t>
  </si>
  <si>
    <t>Ayol A</t>
  </si>
  <si>
    <t>Azab E</t>
  </si>
  <si>
    <t>Azapagic A</t>
  </si>
  <si>
    <t>Azeem M</t>
  </si>
  <si>
    <t>Azeko ST</t>
  </si>
  <si>
    <t>Aziz AA</t>
  </si>
  <si>
    <t>Aziz KHH</t>
  </si>
  <si>
    <t>Aziz R</t>
  </si>
  <si>
    <t>Azizov S</t>
  </si>
  <si>
    <t>Azzam AB</t>
  </si>
  <si>
    <t>Babalola T</t>
  </si>
  <si>
    <t>Babu K</t>
  </si>
  <si>
    <t>Babur E</t>
  </si>
  <si>
    <t>Bacha AUR</t>
  </si>
  <si>
    <t>Bah H</t>
  </si>
  <si>
    <t>Bahhou J</t>
  </si>
  <si>
    <t>Bai JF</t>
  </si>
  <si>
    <t>Bai L</t>
  </si>
  <si>
    <t>Bai SH</t>
  </si>
  <si>
    <t>Bai SY</t>
  </si>
  <si>
    <t>Bai XC</t>
  </si>
  <si>
    <t>Bai XR</t>
  </si>
  <si>
    <t>Baig DI</t>
  </si>
  <si>
    <t>Bailey JD</t>
  </si>
  <si>
    <t>Bajwa DS</t>
  </si>
  <si>
    <t>Bajwa SG</t>
  </si>
  <si>
    <t>Bakhat HF</t>
  </si>
  <si>
    <t>Bakhtiari S</t>
  </si>
  <si>
    <t>Bakly S</t>
  </si>
  <si>
    <t>Bakshi S</t>
  </si>
  <si>
    <t>Balana B</t>
  </si>
  <si>
    <t>Balashov EV</t>
  </si>
  <si>
    <t>Balasubramanian R</t>
  </si>
  <si>
    <t>Baldermann A</t>
  </si>
  <si>
    <t>Balieu R</t>
  </si>
  <si>
    <t>Balint R</t>
  </si>
  <si>
    <t>Ballantine KA</t>
  </si>
  <si>
    <t>Baloo L</t>
  </si>
  <si>
    <t>Balraj A</t>
  </si>
  <si>
    <t>Baltrusaitis J</t>
  </si>
  <si>
    <t>Banadda N</t>
  </si>
  <si>
    <t>Banat F</t>
  </si>
  <si>
    <t>Bangash N</t>
  </si>
  <si>
    <t>Bao T</t>
  </si>
  <si>
    <t>Bao X</t>
  </si>
  <si>
    <t>Bao Y</t>
  </si>
  <si>
    <t>Bao YH</t>
  </si>
  <si>
    <t>Barbanera M</t>
  </si>
  <si>
    <t>Barbanti L</t>
  </si>
  <si>
    <t>Barbati B</t>
  </si>
  <si>
    <t>Barbera GG</t>
  </si>
  <si>
    <t>Barbiero C</t>
  </si>
  <si>
    <t>Barbosa CA</t>
  </si>
  <si>
    <t>Barcelo D</t>
  </si>
  <si>
    <t>Barczak M</t>
  </si>
  <si>
    <t>Barhemat R</t>
  </si>
  <si>
    <t>Barot S</t>
  </si>
  <si>
    <t>Baroutian S</t>
  </si>
  <si>
    <t>Barr MR</t>
  </si>
  <si>
    <t>Barreiros MA</t>
  </si>
  <si>
    <t>Barreto MSC</t>
  </si>
  <si>
    <t>Barroso PM</t>
  </si>
  <si>
    <t>Barry D</t>
  </si>
  <si>
    <t>Barth E</t>
  </si>
  <si>
    <t>Bartkevics V</t>
  </si>
  <si>
    <t>Bartlett D</t>
  </si>
  <si>
    <t>Bartsch S</t>
  </si>
  <si>
    <t>Bartzas G</t>
  </si>
  <si>
    <t>Baruah K</t>
  </si>
  <si>
    <t>Bashagaluke JB</t>
  </si>
  <si>
    <t>Bashir M</t>
  </si>
  <si>
    <t>Bashir MT</t>
  </si>
  <si>
    <t>Basinas P</t>
  </si>
  <si>
    <t>Bassuk NL</t>
  </si>
  <si>
    <t>Basta NT</t>
  </si>
  <si>
    <t>Bastidas-martinez JG</t>
  </si>
  <si>
    <t>Bastos G</t>
  </si>
  <si>
    <t>Basu D</t>
  </si>
  <si>
    <t>Batool M</t>
  </si>
  <si>
    <t>Battigelli JP</t>
  </si>
  <si>
    <t>Batur T</t>
  </si>
  <si>
    <t>Baubock R</t>
  </si>
  <si>
    <t>Bazaka K</t>
  </si>
  <si>
    <t>Bazilian MD</t>
  </si>
  <si>
    <t>Beatty DN</t>
  </si>
  <si>
    <t>Beck AW</t>
  </si>
  <si>
    <t>Beck DA</t>
  </si>
  <si>
    <t>Beckers F</t>
  </si>
  <si>
    <t>Bednarek J</t>
  </si>
  <si>
    <t>Beesley L</t>
  </si>
  <si>
    <t>Befus KM</t>
  </si>
  <si>
    <t>Begin JC</t>
  </si>
  <si>
    <t>Begum SA</t>
  </si>
  <si>
    <t>Behrens S</t>
  </si>
  <si>
    <t>Beier S</t>
  </si>
  <si>
    <t>Bejarano PAC</t>
  </si>
  <si>
    <t>Belakova L</t>
  </si>
  <si>
    <t>Bellagamba M</t>
  </si>
  <si>
    <t>Belle SL</t>
  </si>
  <si>
    <t>Beltran AB</t>
  </si>
  <si>
    <t>Ben HX</t>
  </si>
  <si>
    <t>Ben-hur M</t>
  </si>
  <si>
    <t>Benavente D</t>
  </si>
  <si>
    <t>Benito-carnero G</t>
  </si>
  <si>
    <t>Beno Z</t>
  </si>
  <si>
    <t>Bentley MJ</t>
  </si>
  <si>
    <t>Bera T</t>
  </si>
  <si>
    <t>Berardi U</t>
  </si>
  <si>
    <t>Berger A</t>
  </si>
  <si>
    <t>Bergman R</t>
  </si>
  <si>
    <t>Bergmann D</t>
  </si>
  <si>
    <t>Berihun ML</t>
  </si>
  <si>
    <t>Bernardino CAR</t>
  </si>
  <si>
    <t>Berretta C</t>
  </si>
  <si>
    <t>Bertuol DA</t>
  </si>
  <si>
    <t>Berzins A</t>
  </si>
  <si>
    <t>Bets KV</t>
  </si>
  <si>
    <t>Bettarel Y</t>
  </si>
  <si>
    <t>Beyad Y</t>
  </si>
  <si>
    <t>Bhadha JH</t>
  </si>
  <si>
    <t>Bhaduri D</t>
  </si>
  <si>
    <t>Bhandari D</t>
  </si>
  <si>
    <t>Bhandari R</t>
  </si>
  <si>
    <t>Bharath G</t>
  </si>
  <si>
    <t>Bhatnagar A</t>
  </si>
  <si>
    <t>Bhattacharya TK</t>
  </si>
  <si>
    <t>Bhattacharyya P</t>
  </si>
  <si>
    <t>Bhowmik PC</t>
  </si>
  <si>
    <t>Bhuiyan MA</t>
  </si>
  <si>
    <t>Bhuiyan TI</t>
  </si>
  <si>
    <t>Bhujbal SK</t>
  </si>
  <si>
    <t>Bi ER</t>
  </si>
  <si>
    <t>Bi JH</t>
  </si>
  <si>
    <t>Bi JP</t>
  </si>
  <si>
    <t>Bi Q</t>
  </si>
  <si>
    <t>Bi RY</t>
  </si>
  <si>
    <t>Bi SX</t>
  </si>
  <si>
    <t>Biagiotti D</t>
  </si>
  <si>
    <t>Bialowiec A</t>
  </si>
  <si>
    <t>Bian HY</t>
  </si>
  <si>
    <t>Bian ZF</t>
  </si>
  <si>
    <t>Biao P</t>
  </si>
  <si>
    <t>Bibi I</t>
  </si>
  <si>
    <t>Biermann F</t>
  </si>
  <si>
    <t>Bieser JMH</t>
  </si>
  <si>
    <t>Bilal M</t>
  </si>
  <si>
    <t>Bim J</t>
  </si>
  <si>
    <t>Bimova P</t>
  </si>
  <si>
    <t>Binas VD</t>
  </si>
  <si>
    <t>Bing HJ</t>
  </si>
  <si>
    <t>Bireta P</t>
  </si>
  <si>
    <t>Birk JJ</t>
  </si>
  <si>
    <t>Birosova L</t>
  </si>
  <si>
    <t>Bis Z</t>
  </si>
  <si>
    <t>Bisen J</t>
  </si>
  <si>
    <t>Biswal BK</t>
  </si>
  <si>
    <t>Black H</t>
  </si>
  <si>
    <t>Bladogatskaya E</t>
  </si>
  <si>
    <t>Blagodatskaya E</t>
  </si>
  <si>
    <t>Blanchy G</t>
  </si>
  <si>
    <t>Blanco F</t>
  </si>
  <si>
    <t>Blanksvard T</t>
  </si>
  <si>
    <t>Blecken G</t>
  </si>
  <si>
    <t>Blecken GT</t>
  </si>
  <si>
    <t>Bless D</t>
  </si>
  <si>
    <t>Blignaut J</t>
  </si>
  <si>
    <t>Blotevogel J</t>
  </si>
  <si>
    <t>Boakye K</t>
  </si>
  <si>
    <t>Boateng A</t>
  </si>
  <si>
    <t>Bock E</t>
  </si>
  <si>
    <t>Bock EM</t>
  </si>
  <si>
    <t>Bock-hyeng C</t>
  </si>
  <si>
    <t>Bodaghifard MA</t>
  </si>
  <si>
    <t>Boddu R</t>
  </si>
  <si>
    <t>Boddu VM</t>
  </si>
  <si>
    <t>Bodey AJ</t>
  </si>
  <si>
    <t>Boehm A</t>
  </si>
  <si>
    <t>Boermel M</t>
  </si>
  <si>
    <t>Bogoya JM</t>
  </si>
  <si>
    <t>Boguta P</t>
  </si>
  <si>
    <t>Boincean B</t>
  </si>
  <si>
    <t>Bojnourdi S</t>
  </si>
  <si>
    <t>Boke S</t>
  </si>
  <si>
    <t>Bolan NS</t>
  </si>
  <si>
    <t>Bonacin JA</t>
  </si>
  <si>
    <t>Bonds D</t>
  </si>
  <si>
    <t>Boon N</t>
  </si>
  <si>
    <t>Bora MJ</t>
  </si>
  <si>
    <t>Bora RR</t>
  </si>
  <si>
    <t>Borba CE</t>
  </si>
  <si>
    <t>Borchers M</t>
  </si>
  <si>
    <t>Bordoloi A</t>
  </si>
  <si>
    <t>Borges BMMN</t>
  </si>
  <si>
    <t>Bose S</t>
  </si>
  <si>
    <t>Botha DE</t>
  </si>
  <si>
    <t>Botha M</t>
  </si>
  <si>
    <t>Boucher-carrier O</t>
  </si>
  <si>
    <t>Bourgerie S</t>
  </si>
  <si>
    <t>Bouvier C</t>
  </si>
  <si>
    <t>Bouvier T</t>
  </si>
  <si>
    <t>Bowden-green B</t>
  </si>
  <si>
    <t>Bowtell L</t>
  </si>
  <si>
    <t>Bragato G</t>
  </si>
  <si>
    <t>Brand A</t>
  </si>
  <si>
    <t>Brandt M</t>
  </si>
  <si>
    <t>Brar R</t>
  </si>
  <si>
    <t>Brar SK</t>
  </si>
  <si>
    <t>Bremner B</t>
  </si>
  <si>
    <t>Brennan RB</t>
  </si>
  <si>
    <t>Brewer CE</t>
  </si>
  <si>
    <t>Brezianska K</t>
  </si>
  <si>
    <t>Bringe F</t>
  </si>
  <si>
    <t>Brito P</t>
  </si>
  <si>
    <t>Brodeur J</t>
  </si>
  <si>
    <t>Broome JW</t>
  </si>
  <si>
    <t>Brown A</t>
  </si>
  <si>
    <t>Brownsort P</t>
  </si>
  <si>
    <t>Brummer V</t>
  </si>
  <si>
    <t>Brunel-muguet S</t>
  </si>
  <si>
    <t>Brunsch AF</t>
  </si>
  <si>
    <t>Bryant D</t>
  </si>
  <si>
    <t>Brynda J</t>
  </si>
  <si>
    <t>Bu TD</t>
  </si>
  <si>
    <t>Bu XL</t>
  </si>
  <si>
    <t>Buccolini M</t>
  </si>
  <si>
    <t>Buchkina NP</t>
  </si>
  <si>
    <t>Buddika HADS</t>
  </si>
  <si>
    <t>Buentello-montoya D</t>
  </si>
  <si>
    <t>Bugdayci M</t>
  </si>
  <si>
    <t>Burch S</t>
  </si>
  <si>
    <t>Burdova H</t>
  </si>
  <si>
    <t>Burduhos-nergis DD</t>
  </si>
  <si>
    <t>Burford MA</t>
  </si>
  <si>
    <t>Busalacchi DM</t>
  </si>
  <si>
    <t>Buss W</t>
  </si>
  <si>
    <t>Butt AA</t>
  </si>
  <si>
    <t>Butt RK</t>
  </si>
  <si>
    <t>Butterbach-bahl K</t>
  </si>
  <si>
    <t>Byg A</t>
  </si>
  <si>
    <t>Bystrom A</t>
  </si>
  <si>
    <t>Cabral LL</t>
  </si>
  <si>
    <t>Cabrera ML</t>
  </si>
  <si>
    <t>Cahan R</t>
  </si>
  <si>
    <t>Cahill D</t>
  </si>
  <si>
    <t>Cahn M</t>
  </si>
  <si>
    <t>Cai CQ</t>
  </si>
  <si>
    <t>Cai FF</t>
  </si>
  <si>
    <t>Cai GJ</t>
  </si>
  <si>
    <t>Cai LP</t>
  </si>
  <si>
    <t>Cai LQ</t>
  </si>
  <si>
    <t>Cai MQ</t>
  </si>
  <si>
    <t>Cai SS</t>
  </si>
  <si>
    <t>Cai SX</t>
  </si>
  <si>
    <t>Cai T</t>
  </si>
  <si>
    <t>Cai W</t>
  </si>
  <si>
    <t>Cai X</t>
  </si>
  <si>
    <t>Cai XL</t>
  </si>
  <si>
    <t>Cai XX</t>
  </si>
  <si>
    <t>Cai YJ</t>
  </si>
  <si>
    <t>Cai YX</t>
  </si>
  <si>
    <t>Cai Z</t>
  </si>
  <si>
    <t>Cai ZY</t>
  </si>
  <si>
    <t>Cai ZZ</t>
  </si>
  <si>
    <t>Caiji ZM</t>
  </si>
  <si>
    <t>Calabi-floody A</t>
  </si>
  <si>
    <t>Caldara M</t>
  </si>
  <si>
    <t>Caligaris M</t>
  </si>
  <si>
    <t>Campbell JD</t>
  </si>
  <si>
    <t>Campiotti CA</t>
  </si>
  <si>
    <t>Campos JLE</t>
  </si>
  <si>
    <t>Canlas JJ</t>
  </si>
  <si>
    <t>Canneva A</t>
  </si>
  <si>
    <t>Cantrell KB</t>
  </si>
  <si>
    <t>Cao AC</t>
  </si>
  <si>
    <t>Cao CC</t>
  </si>
  <si>
    <t>Cao D</t>
  </si>
  <si>
    <t>Cao DY</t>
  </si>
  <si>
    <t>Cao J</t>
  </si>
  <si>
    <t>Cao JM</t>
  </si>
  <si>
    <t>Cao LS</t>
  </si>
  <si>
    <t>Cao NN</t>
  </si>
  <si>
    <t>Cao P</t>
  </si>
  <si>
    <t>Cao QQ</t>
  </si>
  <si>
    <t>Cao SL</t>
  </si>
  <si>
    <t>Cao SM</t>
  </si>
  <si>
    <t>Cao SQ</t>
  </si>
  <si>
    <t>Cao XC</t>
  </si>
  <si>
    <t>Cao XF</t>
  </si>
  <si>
    <t>Cao YC</t>
  </si>
  <si>
    <t>Cao YJ</t>
  </si>
  <si>
    <t>Cao YQ</t>
  </si>
  <si>
    <t>Cao Z</t>
  </si>
  <si>
    <t>Capareda S</t>
  </si>
  <si>
    <t>Caputo D</t>
  </si>
  <si>
    <t>Cardenas L</t>
  </si>
  <si>
    <t>Careaga FJS</t>
  </si>
  <si>
    <t>Careaga FS</t>
  </si>
  <si>
    <t>Carleer R</t>
  </si>
  <si>
    <t>Carlos-sanchez J</t>
  </si>
  <si>
    <t>Carlson J</t>
  </si>
  <si>
    <t>Carmignac D</t>
  </si>
  <si>
    <t>Carmo-calado L</t>
  </si>
  <si>
    <t>Carneiro GDOP</t>
  </si>
  <si>
    <t>Carneiro JSD</t>
  </si>
  <si>
    <t>Caromano CF</t>
  </si>
  <si>
    <t>Carrucan A</t>
  </si>
  <si>
    <t>Carton JG</t>
  </si>
  <si>
    <t>Carvalho GS</t>
  </si>
  <si>
    <t>Carvalho ML</t>
  </si>
  <si>
    <t>Casas-luna M</t>
  </si>
  <si>
    <t>Casey FXM</t>
  </si>
  <si>
    <t>Casey RE</t>
  </si>
  <si>
    <t>Cassella RJ</t>
  </si>
  <si>
    <t>Cazula BB</t>
  </si>
  <si>
    <t>Ceh B</t>
  </si>
  <si>
    <t>Celec P</t>
  </si>
  <si>
    <t>Cen KF</t>
  </si>
  <si>
    <t>Centeno TA</t>
  </si>
  <si>
    <t>Cerca N</t>
  </si>
  <si>
    <t>Cercena R</t>
  </si>
  <si>
    <t>Cervantes FJ</t>
  </si>
  <si>
    <t>Cerven V</t>
  </si>
  <si>
    <t>Cervin G</t>
  </si>
  <si>
    <t>Cesarino I</t>
  </si>
  <si>
    <t>Ceylan S</t>
  </si>
  <si>
    <t>Cha DK</t>
  </si>
  <si>
    <t>Cha SW</t>
  </si>
  <si>
    <t>Chadalavada S</t>
  </si>
  <si>
    <t>Chai AB</t>
  </si>
  <si>
    <t>Chai B</t>
  </si>
  <si>
    <t>Chai DF</t>
  </si>
  <si>
    <t>Chai WS</t>
  </si>
  <si>
    <t>Chai XJ</t>
  </si>
  <si>
    <t>Chailleux E</t>
  </si>
  <si>
    <t>Chakraborti M</t>
  </si>
  <si>
    <t>Chakraborty S</t>
  </si>
  <si>
    <t>Chambers DL</t>
  </si>
  <si>
    <t>Chamradova K</t>
  </si>
  <si>
    <t>Chandra R</t>
  </si>
  <si>
    <t>Chandra RB</t>
  </si>
  <si>
    <t>Chang CG</t>
  </si>
  <si>
    <t>Chang GZ</t>
  </si>
  <si>
    <t>Chang HY</t>
  </si>
  <si>
    <t>Chang JJ</t>
  </si>
  <si>
    <t>Chang JN</t>
  </si>
  <si>
    <t>Chang KL</t>
  </si>
  <si>
    <t>Chang MS</t>
  </si>
  <si>
    <t>Chang NB</t>
  </si>
  <si>
    <t>Chang NJ</t>
  </si>
  <si>
    <t>Chang SJ</t>
  </si>
  <si>
    <t>Chang XY</t>
  </si>
  <si>
    <t>Charbonnet J</t>
  </si>
  <si>
    <t>Charbonnet JA</t>
  </si>
  <si>
    <t>Charitha V</t>
  </si>
  <si>
    <t>Chattha MB</t>
  </si>
  <si>
    <t>Chaturvedi S</t>
  </si>
  <si>
    <t>Chaudhary A</t>
  </si>
  <si>
    <t>Chaudhuri S</t>
  </si>
  <si>
    <t>Chauhan S</t>
  </si>
  <si>
    <t>Chava R</t>
  </si>
  <si>
    <t>Chaves-pabon SB</t>
  </si>
  <si>
    <t>Chazaro-ruiz LF</t>
  </si>
  <si>
    <t>Che L</t>
  </si>
  <si>
    <t>Cheema M</t>
  </si>
  <si>
    <t>Cheema MA</t>
  </si>
  <si>
    <t>Chehab G</t>
  </si>
  <si>
    <t>Chellappa T</t>
  </si>
  <si>
    <t>Chen AW</t>
  </si>
  <si>
    <t>Chen BT</t>
  </si>
  <si>
    <t>Chen CH</t>
  </si>
  <si>
    <t>Chen CR</t>
  </si>
  <si>
    <t>Chen DL</t>
  </si>
  <si>
    <t>Chen DY</t>
  </si>
  <si>
    <t>Chen DZ</t>
  </si>
  <si>
    <t>Chen F</t>
  </si>
  <si>
    <t>Chen FF</t>
  </si>
  <si>
    <t>Chen GC</t>
  </si>
  <si>
    <t>Chen GL</t>
  </si>
  <si>
    <t>Chen HC</t>
  </si>
  <si>
    <t>Chen HF</t>
  </si>
  <si>
    <t>Chen HL</t>
  </si>
  <si>
    <t>Chen HW</t>
  </si>
  <si>
    <t>Chen JC</t>
  </si>
  <si>
    <t>Chen JH</t>
  </si>
  <si>
    <t>Chen JP</t>
  </si>
  <si>
    <t>Chen JR</t>
  </si>
  <si>
    <t>Chen JS</t>
  </si>
  <si>
    <t>Chen K</t>
  </si>
  <si>
    <t>Chen KC</t>
  </si>
  <si>
    <t>Chen LH</t>
  </si>
  <si>
    <t>Chen LJ</t>
  </si>
  <si>
    <t>Chen LM</t>
  </si>
  <si>
    <t>Chen LN</t>
  </si>
  <si>
    <t>Chen MX</t>
  </si>
  <si>
    <t>Chen P</t>
  </si>
  <si>
    <t>Chen QD</t>
  </si>
  <si>
    <t>Chen QL</t>
  </si>
  <si>
    <t>Chen QW</t>
  </si>
  <si>
    <t>Chen RR</t>
  </si>
  <si>
    <t>Chen RY</t>
  </si>
  <si>
    <t>Chen S</t>
  </si>
  <si>
    <t>Chen SH</t>
  </si>
  <si>
    <t>Chen SP</t>
  </si>
  <si>
    <t>Chen SQ</t>
  </si>
  <si>
    <t>Chen TQ</t>
  </si>
  <si>
    <t>Chen TT</t>
  </si>
  <si>
    <t>Chen WM</t>
  </si>
  <si>
    <t>Chen WW</t>
  </si>
  <si>
    <t>Chen WY</t>
  </si>
  <si>
    <t>Chen XH</t>
  </si>
  <si>
    <t>Chen XM</t>
  </si>
  <si>
    <t>Chen XW</t>
  </si>
  <si>
    <t>Chen XY</t>
  </si>
  <si>
    <t>Chen XZ</t>
  </si>
  <si>
    <t>Chen YB</t>
  </si>
  <si>
    <t>Chen YF</t>
  </si>
  <si>
    <t>Chen YW</t>
  </si>
  <si>
    <t>Chen YX</t>
  </si>
  <si>
    <t>Chen YY</t>
  </si>
  <si>
    <t>Chen YZ</t>
  </si>
  <si>
    <t>Chen ZP</t>
  </si>
  <si>
    <t>Chen ZS</t>
  </si>
  <si>
    <t>Chen ZX</t>
  </si>
  <si>
    <t>Chen ZY</t>
  </si>
  <si>
    <t>Cheng FL</t>
  </si>
  <si>
    <t>Cheng HY</t>
  </si>
  <si>
    <t>Cheng JH</t>
  </si>
  <si>
    <t>Cheng JR</t>
  </si>
  <si>
    <t>Cheng MZ</t>
  </si>
  <si>
    <t>Cheng N</t>
  </si>
  <si>
    <t>Cheng QQ</t>
  </si>
  <si>
    <t>Cheng S</t>
  </si>
  <si>
    <t>Cheng SY</t>
  </si>
  <si>
    <t>Cheng WY</t>
  </si>
  <si>
    <t>Cheng X</t>
  </si>
  <si>
    <t>Cheng XX</t>
  </si>
  <si>
    <t>Cheng YJ</t>
  </si>
  <si>
    <t>Cheng ZW</t>
  </si>
  <si>
    <t>Chenu C</t>
  </si>
  <si>
    <t>Cheong SS</t>
  </si>
  <si>
    <t>Chernev B</t>
  </si>
  <si>
    <t>Chetri JK</t>
  </si>
  <si>
    <t>Chettri N</t>
  </si>
  <si>
    <t>Chhour KL</t>
  </si>
  <si>
    <t>Chi WM</t>
  </si>
  <si>
    <t>Chi YX</t>
  </si>
  <si>
    <t>Chiaa CH</t>
  </si>
  <si>
    <t>Chiang K</t>
  </si>
  <si>
    <t>Chiappero M</t>
  </si>
  <si>
    <t>Chilkoor G</t>
  </si>
  <si>
    <t>Chin CO</t>
  </si>
  <si>
    <t>Chiu CF</t>
  </si>
  <si>
    <t>Chiueh PT</t>
  </si>
  <si>
    <t>Chlpik J</t>
  </si>
  <si>
    <t>Cho DW</t>
  </si>
  <si>
    <t>Cho KH</t>
  </si>
  <si>
    <t>Cho YM</t>
  </si>
  <si>
    <t>Choi E</t>
  </si>
  <si>
    <t>Choi HJ</t>
  </si>
  <si>
    <t>Choi JY</t>
  </si>
  <si>
    <t>Chou RW</t>
  </si>
  <si>
    <t>Choudhury BU</t>
  </si>
  <si>
    <t>Chougan M</t>
  </si>
  <si>
    <t>Christina S</t>
  </si>
  <si>
    <t>Christoffels E</t>
  </si>
  <si>
    <t>Christopoulou MA</t>
  </si>
  <si>
    <t>Chu CS</t>
  </si>
  <si>
    <t>Chu XX</t>
  </si>
  <si>
    <t>Chuai X</t>
  </si>
  <si>
    <t>Chuan Z</t>
  </si>
  <si>
    <t>Chuenchom L</t>
  </si>
  <si>
    <t>Ci LJ</t>
  </si>
  <si>
    <t>Ciais P</t>
  </si>
  <si>
    <t>Cisneros M</t>
  </si>
  <si>
    <t>Colantoni A</t>
  </si>
  <si>
    <t>Colbert M</t>
  </si>
  <si>
    <t>Cole DP</t>
  </si>
  <si>
    <t>Coleman B</t>
  </si>
  <si>
    <t>Colen F</t>
  </si>
  <si>
    <t>Collins D</t>
  </si>
  <si>
    <t>Colonetti E</t>
  </si>
  <si>
    <t>Colorado HA</t>
  </si>
  <si>
    <t>Combariza G</t>
  </si>
  <si>
    <t>Comer BM</t>
  </si>
  <si>
    <t>Commeh M</t>
  </si>
  <si>
    <t>Concina I</t>
  </si>
  <si>
    <t>Cong WW</t>
  </si>
  <si>
    <t>Conn R</t>
  </si>
  <si>
    <t>Constantino VRL</t>
  </si>
  <si>
    <t>Conte P</t>
  </si>
  <si>
    <t>Cooper RACE</t>
  </si>
  <si>
    <t>Coral G</t>
  </si>
  <si>
    <t>Corbelli V</t>
  </si>
  <si>
    <t>Corrales TP</t>
  </si>
  <si>
    <t>Correa E</t>
  </si>
  <si>
    <t>Correia AN</t>
  </si>
  <si>
    <t>Costa PA</t>
  </si>
  <si>
    <t>Costamagna G</t>
  </si>
  <si>
    <t>Cotana F</t>
  </si>
  <si>
    <t>Couto EG</t>
  </si>
  <si>
    <t>Cowie A</t>
  </si>
  <si>
    <t>Cox AE</t>
  </si>
  <si>
    <t>Crane-droesch A</t>
  </si>
  <si>
    <t>Crawford B</t>
  </si>
  <si>
    <t>Creamer AE</t>
  </si>
  <si>
    <t>Crewett W</t>
  </si>
  <si>
    <t>Crisler GB</t>
  </si>
  <si>
    <t>Cristino AF</t>
  </si>
  <si>
    <t>Croat SJ</t>
  </si>
  <si>
    <t>Crocker T</t>
  </si>
  <si>
    <t>Croft K</t>
  </si>
  <si>
    <t>Cross A</t>
  </si>
  <si>
    <t>Crossley SP</t>
  </si>
  <si>
    <t>Cruz GJF</t>
  </si>
  <si>
    <t>Cruz MA</t>
  </si>
  <si>
    <t>Cuellar A</t>
  </si>
  <si>
    <t>Cui BJ</t>
  </si>
  <si>
    <t>Cui CW</t>
  </si>
  <si>
    <t>Cui DJ</t>
  </si>
  <si>
    <t>Cui HBA</t>
  </si>
  <si>
    <t>Cui HL</t>
  </si>
  <si>
    <t>Cui HX</t>
  </si>
  <si>
    <t>Cui J</t>
  </si>
  <si>
    <t>Cui JQ</t>
  </si>
  <si>
    <t>Cui LH</t>
  </si>
  <si>
    <t>Cui LQ</t>
  </si>
  <si>
    <t>Cui QL</t>
  </si>
  <si>
    <t>Cui R</t>
  </si>
  <si>
    <t>Cui SH</t>
  </si>
  <si>
    <t>Cui SP</t>
  </si>
  <si>
    <t>Cui XD</t>
  </si>
  <si>
    <t>Cui YX</t>
  </si>
  <si>
    <t>Cuncang J</t>
  </si>
  <si>
    <t>Cunningham SC</t>
  </si>
  <si>
    <t>Cuong DV</t>
  </si>
  <si>
    <t>Cusack DF</t>
  </si>
  <si>
    <t>Cusack DO</t>
  </si>
  <si>
    <t>Cuthbertson D</t>
  </si>
  <si>
    <t>Cvetkovic J</t>
  </si>
  <si>
    <t>Cybulak M</t>
  </si>
  <si>
    <t>Cynthia SYT</t>
  </si>
  <si>
    <t>Cyrus S</t>
  </si>
  <si>
    <t>Czech B</t>
  </si>
  <si>
    <t>Czerwinska J</t>
  </si>
  <si>
    <t>D'ambrosio R</t>
  </si>
  <si>
    <t>Da Silva AA</t>
  </si>
  <si>
    <t>Da Silva CKH</t>
  </si>
  <si>
    <t>Da Silva ES</t>
  </si>
  <si>
    <t>Da Silva WL</t>
  </si>
  <si>
    <t>Da Silva WP</t>
  </si>
  <si>
    <t>Dadkhah M</t>
  </si>
  <si>
    <t>Dahmen N</t>
  </si>
  <si>
    <t>Dai CL</t>
  </si>
  <si>
    <t>Dai HL</t>
  </si>
  <si>
    <t>Dai JY</t>
  </si>
  <si>
    <t>Dai L</t>
  </si>
  <si>
    <t>Dai LC</t>
  </si>
  <si>
    <t>Dai LN</t>
  </si>
  <si>
    <t>Dai PS</t>
  </si>
  <si>
    <t>Dai QL</t>
  </si>
  <si>
    <t>Dai XH</t>
  </si>
  <si>
    <t>Dai YZ</t>
  </si>
  <si>
    <t>Dai ZM</t>
  </si>
  <si>
    <t>Dakuidreketi A</t>
  </si>
  <si>
    <t>Dal-bo AG</t>
  </si>
  <si>
    <t>Dalahmeh SS</t>
  </si>
  <si>
    <t>Dalai AK</t>
  </si>
  <si>
    <t>Dalcanale E</t>
  </si>
  <si>
    <t>Dalluge D</t>
  </si>
  <si>
    <t>Dalmagro HJ</t>
  </si>
  <si>
    <t>Daly K</t>
  </si>
  <si>
    <t>Damalas CA</t>
  </si>
  <si>
    <t>Danaee M</t>
  </si>
  <si>
    <t>Dandamudi KPR</t>
  </si>
  <si>
    <t>Dang LF</t>
  </si>
  <si>
    <t>Dang S</t>
  </si>
  <si>
    <t>Dang ZG</t>
  </si>
  <si>
    <t>Danish A</t>
  </si>
  <si>
    <t>Dannenmann M</t>
  </si>
  <si>
    <t>Danoglidis P</t>
  </si>
  <si>
    <t>Danoglidis PA</t>
  </si>
  <si>
    <t>Darajeh N</t>
  </si>
  <si>
    <t>Darboux F</t>
  </si>
  <si>
    <t>Darenova E</t>
  </si>
  <si>
    <t>Darr MJ</t>
  </si>
  <si>
    <t>Das Chagas PSF</t>
  </si>
  <si>
    <t>Das KC</t>
  </si>
  <si>
    <t>Das TK</t>
  </si>
  <si>
    <t>Dash PK</t>
  </si>
  <si>
    <t>Dastgheibi S</t>
  </si>
  <si>
    <t>Dasu K</t>
  </si>
  <si>
    <t>Datta R</t>
  </si>
  <si>
    <t>Daud M</t>
  </si>
  <si>
    <t>Dauda R</t>
  </si>
  <si>
    <t>Davis AP</t>
  </si>
  <si>
    <t>Davis R</t>
  </si>
  <si>
    <t>Dawson K</t>
  </si>
  <si>
    <t>Day JW</t>
  </si>
  <si>
    <t>De Abreu TR</t>
  </si>
  <si>
    <t>De Almeida MNF</t>
  </si>
  <si>
    <t>De Azevedo ARG</t>
  </si>
  <si>
    <t>De Carvalho KQ</t>
  </si>
  <si>
    <t>De Couto RAA</t>
  </si>
  <si>
    <t>De Domenico D</t>
  </si>
  <si>
    <t>De Focatiis DSA</t>
  </si>
  <si>
    <t>De Kock LA</t>
  </si>
  <si>
    <t>De La Rosa JM</t>
  </si>
  <si>
    <t>De Luna MS</t>
  </si>
  <si>
    <t>De M</t>
  </si>
  <si>
    <t>De Moraes MT</t>
  </si>
  <si>
    <t>De Oliveira HP</t>
  </si>
  <si>
    <t>De Pinho GP</t>
  </si>
  <si>
    <t>De Rozari P</t>
  </si>
  <si>
    <t>De Souza DJ</t>
  </si>
  <si>
    <t>De Souza VS</t>
  </si>
  <si>
    <t>De Velasco-maldonado PS</t>
  </si>
  <si>
    <t>De Vrieze J</t>
  </si>
  <si>
    <t>Delina LL</t>
  </si>
  <si>
    <t>Dematte JAM</t>
  </si>
  <si>
    <t>Demeter MA</t>
  </si>
  <si>
    <t>Demircivi P</t>
  </si>
  <si>
    <t>Den W</t>
  </si>
  <si>
    <t>Deng CH</t>
  </si>
  <si>
    <t>Deng FF</t>
  </si>
  <si>
    <t>Deng JQ</t>
  </si>
  <si>
    <t>Deng QB</t>
  </si>
  <si>
    <t>Deng QX</t>
  </si>
  <si>
    <t>Deng R</t>
  </si>
  <si>
    <t>Deng S</t>
  </si>
  <si>
    <t>Deng SG</t>
  </si>
  <si>
    <t>Deng SP</t>
  </si>
  <si>
    <t>Deng XJ</t>
  </si>
  <si>
    <t>Deng YS</t>
  </si>
  <si>
    <t>Deng YY</t>
  </si>
  <si>
    <t>Denyes MJ</t>
  </si>
  <si>
    <t>Deoli K</t>
  </si>
  <si>
    <t>Depreeuw T</t>
  </si>
  <si>
    <t>Depuydt V</t>
  </si>
  <si>
    <t>Desisto WJ</t>
  </si>
  <si>
    <t>Desutter TM</t>
  </si>
  <si>
    <t>Devallance DB</t>
  </si>
  <si>
    <t>Devi CY</t>
  </si>
  <si>
    <t>Devi MS</t>
  </si>
  <si>
    <t>Devi P</t>
  </si>
  <si>
    <t>Devine A</t>
  </si>
  <si>
    <t>Devooght A</t>
  </si>
  <si>
    <t>Dey S</t>
  </si>
  <si>
    <t>Dey TK</t>
  </si>
  <si>
    <t>Dharmakeerthi RS</t>
  </si>
  <si>
    <t>Dhiman J</t>
  </si>
  <si>
    <t>Di Bene C</t>
  </si>
  <si>
    <t>Di Bonito R</t>
  </si>
  <si>
    <t>Di Stefano C</t>
  </si>
  <si>
    <t>Dias G</t>
  </si>
  <si>
    <t>Diaz-garcia C</t>
  </si>
  <si>
    <t>Dick RP</t>
  </si>
  <si>
    <t>Dicker J</t>
  </si>
  <si>
    <t>Didek LK</t>
  </si>
  <si>
    <t>Diehl D</t>
  </si>
  <si>
    <t>Diendorfer P</t>
  </si>
  <si>
    <t>Dietrich ST</t>
  </si>
  <si>
    <t>Diez MA</t>
  </si>
  <si>
    <t>Dil M</t>
  </si>
  <si>
    <t>Dimaano MN</t>
  </si>
  <si>
    <t>Dimkpa CO</t>
  </si>
  <si>
    <t>Dinato M</t>
  </si>
  <si>
    <t>Dinelli FD</t>
  </si>
  <si>
    <t>Ding AF</t>
  </si>
  <si>
    <t>Ding GJ</t>
  </si>
  <si>
    <t>Ding L</t>
  </si>
  <si>
    <t>Ding LS</t>
  </si>
  <si>
    <t>Ding SM</t>
  </si>
  <si>
    <t>Ding WH</t>
  </si>
  <si>
    <t>Ding XD</t>
  </si>
  <si>
    <t>Ding YJ</t>
  </si>
  <si>
    <t>Ding ZQ</t>
  </si>
  <si>
    <t>Ditta A</t>
  </si>
  <si>
    <t>Dittmeyer R</t>
  </si>
  <si>
    <t>Dittrich MT</t>
  </si>
  <si>
    <t>Dittrich TM</t>
  </si>
  <si>
    <t>Do PTM</t>
  </si>
  <si>
    <t>Dobele G</t>
  </si>
  <si>
    <t>Doctolero JZS</t>
  </si>
  <si>
    <t>Dodoo-arhin D</t>
  </si>
  <si>
    <t>Dolch T</t>
  </si>
  <si>
    <t>Dold C</t>
  </si>
  <si>
    <t>Domenichelli I</t>
  </si>
  <si>
    <t>Domermuth DH</t>
  </si>
  <si>
    <t>Donadelli JA</t>
  </si>
  <si>
    <t>Dong CY</t>
  </si>
  <si>
    <t>Dong GH</t>
  </si>
  <si>
    <t>Dong HF</t>
  </si>
  <si>
    <t>Dong HJ</t>
  </si>
  <si>
    <t>Dong HR</t>
  </si>
  <si>
    <t>Dong JF</t>
  </si>
  <si>
    <t>Dong JM</t>
  </si>
  <si>
    <t>Dong KL</t>
  </si>
  <si>
    <t>Dong L</t>
  </si>
  <si>
    <t>Dong LH</t>
  </si>
  <si>
    <t>Dong QG</t>
  </si>
  <si>
    <t>Dong W</t>
  </si>
  <si>
    <t>Dong WY</t>
  </si>
  <si>
    <t>Dong XH</t>
  </si>
  <si>
    <t>Dong XQ</t>
  </si>
  <si>
    <t>Dong XW</t>
  </si>
  <si>
    <t>Dong YQ</t>
  </si>
  <si>
    <t>Dong YT</t>
  </si>
  <si>
    <t>Donne SW</t>
  </si>
  <si>
    <t>Dooley G</t>
  </si>
  <si>
    <t>Doong RA</t>
  </si>
  <si>
    <t>Dorsch P</t>
  </si>
  <si>
    <t>Dos Reis GS</t>
  </si>
  <si>
    <t>Dos Santos JCB</t>
  </si>
  <si>
    <t>Dos Santos JHZ</t>
  </si>
  <si>
    <t>Dos Santos RD</t>
  </si>
  <si>
    <t>Dos Santos RG</t>
  </si>
  <si>
    <t>Dos Santos RMM</t>
  </si>
  <si>
    <t>Dotsenko N</t>
  </si>
  <si>
    <t>Dotterweich M</t>
  </si>
  <si>
    <t>Dou F</t>
  </si>
  <si>
    <t>Dou GL</t>
  </si>
  <si>
    <t>Dou MY</t>
  </si>
  <si>
    <t>Doydora SA</t>
  </si>
  <si>
    <t>Doyle S</t>
  </si>
  <si>
    <t>Drehs J</t>
  </si>
  <si>
    <t>Drgonova K</t>
  </si>
  <si>
    <t>Drijber RA</t>
  </si>
  <si>
    <t>Du BH</t>
  </si>
  <si>
    <t>Du GB</t>
  </si>
  <si>
    <t>Du JZ</t>
  </si>
  <si>
    <t>Du MC</t>
  </si>
  <si>
    <t>Du Q</t>
  </si>
  <si>
    <t>Du SM</t>
  </si>
  <si>
    <t>Du TY</t>
  </si>
  <si>
    <t>Du WC</t>
  </si>
  <si>
    <t>Du XD</t>
  </si>
  <si>
    <t>Du XF</t>
  </si>
  <si>
    <t>Du XY</t>
  </si>
  <si>
    <t>Du YH</t>
  </si>
  <si>
    <t>Du YJ</t>
  </si>
  <si>
    <t>Duan F</t>
  </si>
  <si>
    <t>Duan HJ</t>
  </si>
  <si>
    <t>Duan R</t>
  </si>
  <si>
    <t>Duan XY</t>
  </si>
  <si>
    <t>Duan ZQ</t>
  </si>
  <si>
    <t>Dubey M</t>
  </si>
  <si>
    <t>Duboc O</t>
  </si>
  <si>
    <t>Dubovik M</t>
  </si>
  <si>
    <t>Dubrovin IA</t>
  </si>
  <si>
    <t>Ducati C</t>
  </si>
  <si>
    <t>Dudek M</t>
  </si>
  <si>
    <t>Dugan B</t>
  </si>
  <si>
    <t>Dunlop T</t>
  </si>
  <si>
    <t>Dunn PK</t>
  </si>
  <si>
    <t>Dusza Y</t>
  </si>
  <si>
    <t>Dwiastuti R</t>
  </si>
  <si>
    <t>Dwivedi S</t>
  </si>
  <si>
    <t>Dybowski MP</t>
  </si>
  <si>
    <t>Dzakpasu M</t>
  </si>
  <si>
    <t>Dzikuc M</t>
  </si>
  <si>
    <t>Ebabu K</t>
  </si>
  <si>
    <t>Echeverria F</t>
  </si>
  <si>
    <t>Edeh IG</t>
  </si>
  <si>
    <t>Edgehouse K</t>
  </si>
  <si>
    <t>Edlund U</t>
  </si>
  <si>
    <t>Edwards DR</t>
  </si>
  <si>
    <t>Edwards PP</t>
  </si>
  <si>
    <t>Egiebor NO</t>
  </si>
  <si>
    <t>Egodagamage H</t>
  </si>
  <si>
    <t>Eguchi M</t>
  </si>
  <si>
    <t>Eich-greatorex S</t>
  </si>
  <si>
    <t>Eisenman S</t>
  </si>
  <si>
    <t>Eisenman SW</t>
  </si>
  <si>
    <t>Eisenstein W</t>
  </si>
  <si>
    <t>Ekebafe LO</t>
  </si>
  <si>
    <t>Ekebafe MO</t>
  </si>
  <si>
    <t>El Dars FM</t>
  </si>
  <si>
    <t>El Nahhas N</t>
  </si>
  <si>
    <t>El-atrony DS</t>
  </si>
  <si>
    <t>El-azazy M</t>
  </si>
  <si>
    <t>El-desouki Z</t>
  </si>
  <si>
    <t>El-desouky HS</t>
  </si>
  <si>
    <t>El-gamal ISH</t>
  </si>
  <si>
    <t>El-ghozoli MA</t>
  </si>
  <si>
    <t>El-hassan H</t>
  </si>
  <si>
    <t>El-sayed MM</t>
  </si>
  <si>
    <t>El-shazoly RM</t>
  </si>
  <si>
    <t>El-subruiti GM</t>
  </si>
  <si>
    <t>Elgarahy AM</t>
  </si>
  <si>
    <t>Elizaryev AN</t>
  </si>
  <si>
    <t>Elkasabi Y</t>
  </si>
  <si>
    <t>Elliott JR</t>
  </si>
  <si>
    <t>Ellison TL</t>
  </si>
  <si>
    <t>Elmaghraby EK</t>
  </si>
  <si>
    <t>Elnahhas N</t>
  </si>
  <si>
    <t>Elshikh MS</t>
  </si>
  <si>
    <t>Emanuel E</t>
  </si>
  <si>
    <t>Emmerling HH</t>
  </si>
  <si>
    <t>Emslie D</t>
  </si>
  <si>
    <t>Enge S</t>
  </si>
  <si>
    <t>Englund K</t>
  </si>
  <si>
    <t>Ennis C</t>
  </si>
  <si>
    <t>Enterina JR</t>
  </si>
  <si>
    <t>Ergas S</t>
  </si>
  <si>
    <t>Ergas SJ</t>
  </si>
  <si>
    <t>Ergas SRN</t>
  </si>
  <si>
    <t>Eriksson J</t>
  </si>
  <si>
    <t>Eriskin E</t>
  </si>
  <si>
    <t>Erler DV</t>
  </si>
  <si>
    <t>Esakkimuthu S</t>
  </si>
  <si>
    <t>Esfandabadi ZS</t>
  </si>
  <si>
    <t>Espindola ELG</t>
  </si>
  <si>
    <t>Espinosa DCR</t>
  </si>
  <si>
    <t>Essel E</t>
  </si>
  <si>
    <t>Evaristo RBW</t>
  </si>
  <si>
    <t>Evic N</t>
  </si>
  <si>
    <t>Eyles A</t>
  </si>
  <si>
    <t>Fabian PS</t>
  </si>
  <si>
    <t>Fabiani C</t>
  </si>
  <si>
    <t>Fagbohungbe MO</t>
  </si>
  <si>
    <t>Faggotter SJ</t>
  </si>
  <si>
    <t>Fahad S</t>
  </si>
  <si>
    <t>Faheem M</t>
  </si>
  <si>
    <t>Fahim RA</t>
  </si>
  <si>
    <t>Fahrenholz A</t>
  </si>
  <si>
    <t>Faiz H</t>
  </si>
  <si>
    <t>Falchetto AC</t>
  </si>
  <si>
    <t>Falliano D</t>
  </si>
  <si>
    <t>Faloye OT</t>
  </si>
  <si>
    <t>Fan GY</t>
  </si>
  <si>
    <t>Fan GZ</t>
  </si>
  <si>
    <t>Fan JL</t>
  </si>
  <si>
    <t>Fan MQ</t>
  </si>
  <si>
    <t>Fan QY</t>
  </si>
  <si>
    <t>Fan XD</t>
  </si>
  <si>
    <t>Fan Y</t>
  </si>
  <si>
    <t>Fan ZP</t>
  </si>
  <si>
    <t>Fan ZX</t>
  </si>
  <si>
    <t>Fan ZY</t>
  </si>
  <si>
    <t>Fang FY</t>
  </si>
  <si>
    <t>Fang GG</t>
  </si>
  <si>
    <t>Fang JH</t>
  </si>
  <si>
    <t>Fang JW</t>
  </si>
  <si>
    <t>Fang KK</t>
  </si>
  <si>
    <t>Fang L</t>
  </si>
  <si>
    <t>Fang QB</t>
  </si>
  <si>
    <t>Fang TG</t>
  </si>
  <si>
    <t>Fang WS</t>
  </si>
  <si>
    <t>Fang YH</t>
  </si>
  <si>
    <t>Fang YP</t>
  </si>
  <si>
    <t>Fang Z</t>
  </si>
  <si>
    <t>Fanjul A</t>
  </si>
  <si>
    <t>Farahani SS</t>
  </si>
  <si>
    <t>Faraki Z</t>
  </si>
  <si>
    <t>Farghali M</t>
  </si>
  <si>
    <t>Farhadi-machekposhti M</t>
  </si>
  <si>
    <t>Faria BPZ</t>
  </si>
  <si>
    <t>Farid IM</t>
  </si>
  <si>
    <t>Farraji H</t>
  </si>
  <si>
    <t>Farrar MB</t>
  </si>
  <si>
    <t>Farzadfar E</t>
  </si>
  <si>
    <t>Fashina A</t>
  </si>
  <si>
    <t>Fataei S</t>
  </si>
  <si>
    <t>Fatima M</t>
  </si>
  <si>
    <t>Fatone F</t>
  </si>
  <si>
    <t>Faucon MP</t>
  </si>
  <si>
    <t>Fawzy M</t>
  </si>
  <si>
    <t>Fedders AC</t>
  </si>
  <si>
    <t>Federowicz K</t>
  </si>
  <si>
    <t>Fei BH</t>
  </si>
  <si>
    <t>Fei H</t>
  </si>
  <si>
    <t>Feiner R</t>
  </si>
  <si>
    <t>Feldman Y</t>
  </si>
  <si>
    <t>Feng B</t>
  </si>
  <si>
    <t>Feng C</t>
  </si>
  <si>
    <t>Feng D</t>
  </si>
  <si>
    <t>Feng GF</t>
  </si>
  <si>
    <t>Feng JH</t>
  </si>
  <si>
    <t>Feng JJ</t>
  </si>
  <si>
    <t>Feng JM</t>
  </si>
  <si>
    <t>Feng M</t>
  </si>
  <si>
    <t>Feng MX</t>
  </si>
  <si>
    <t>Feng Q</t>
  </si>
  <si>
    <t>Feng QB</t>
  </si>
  <si>
    <t>Feng TJ</t>
  </si>
  <si>
    <t>Feng XH</t>
  </si>
  <si>
    <t>Feng XQ</t>
  </si>
  <si>
    <t>Feng XY</t>
  </si>
  <si>
    <t>Feng YF</t>
  </si>
  <si>
    <t>Feng YH</t>
  </si>
  <si>
    <t>Feng YJ</t>
  </si>
  <si>
    <t>Fenta AA</t>
  </si>
  <si>
    <t>Fernandes AN</t>
  </si>
  <si>
    <t>Fernandes DM</t>
  </si>
  <si>
    <t>Fernandes LA</t>
  </si>
  <si>
    <t>Fernandez CA</t>
  </si>
  <si>
    <t>Fernandez D</t>
  </si>
  <si>
    <t>Fernandez NB</t>
  </si>
  <si>
    <t>Fernando AAG</t>
  </si>
  <si>
    <t>Ferreira GF</t>
  </si>
  <si>
    <t>Ferreira LEM</t>
  </si>
  <si>
    <t>Ferreira NM</t>
  </si>
  <si>
    <t>Ferreira P</t>
  </si>
  <si>
    <t>Ferris W</t>
  </si>
  <si>
    <t>Ferro G</t>
  </si>
  <si>
    <t>Fesobi OP</t>
  </si>
  <si>
    <t>Field JA</t>
  </si>
  <si>
    <t>Figueiredo G</t>
  </si>
  <si>
    <t>Figueroa L</t>
  </si>
  <si>
    <t>Fijalkowski KL</t>
  </si>
  <si>
    <t>Findurova H</t>
  </si>
  <si>
    <t>Fingolo AC</t>
  </si>
  <si>
    <t>Fini E</t>
  </si>
  <si>
    <t>Fiorin DG</t>
  </si>
  <si>
    <t>Firouzi S</t>
  </si>
  <si>
    <t>Fischer A</t>
  </si>
  <si>
    <t>Fisher R</t>
  </si>
  <si>
    <t>Fitzgerald N</t>
  </si>
  <si>
    <t>Fitzsimons MF</t>
  </si>
  <si>
    <t>Flamme HE</t>
  </si>
  <si>
    <t>Fleckenstein J</t>
  </si>
  <si>
    <t>Fletcher TD</t>
  </si>
  <si>
    <t>Flores KR</t>
  </si>
  <si>
    <t>Flores L</t>
  </si>
  <si>
    <t>Fohrer N</t>
  </si>
  <si>
    <t>Fong SL</t>
  </si>
  <si>
    <t>Fonseca JA</t>
  </si>
  <si>
    <t>Fooerster J</t>
  </si>
  <si>
    <t>Foppen JW</t>
  </si>
  <si>
    <t>Fox M</t>
  </si>
  <si>
    <t>Fox S</t>
  </si>
  <si>
    <t>Franca A</t>
  </si>
  <si>
    <t>Franca JR</t>
  </si>
  <si>
    <t>Franca MJ</t>
  </si>
  <si>
    <t>Francavilla M</t>
  </si>
  <si>
    <t>Franco HCJ</t>
  </si>
  <si>
    <t>Franco TT</t>
  </si>
  <si>
    <t>Frankel ML</t>
  </si>
  <si>
    <t>Franus W</t>
  </si>
  <si>
    <t>Freire C</t>
  </si>
  <si>
    <t>Fried JS</t>
  </si>
  <si>
    <t>Frimpong KA</t>
  </si>
  <si>
    <t>Fritze H</t>
  </si>
  <si>
    <t>Fronczyk J</t>
  </si>
  <si>
    <t>Fu D</t>
  </si>
  <si>
    <t>Fu DF</t>
  </si>
  <si>
    <t>Fu GP</t>
  </si>
  <si>
    <t>Fu GY</t>
  </si>
  <si>
    <t>Fu JJ</t>
  </si>
  <si>
    <t>Fu MJ</t>
  </si>
  <si>
    <t>Fu PF</t>
  </si>
  <si>
    <t>Fu QM</t>
  </si>
  <si>
    <t>Fu S</t>
  </si>
  <si>
    <t>Fu SF</t>
  </si>
  <si>
    <t>Fu SL</t>
  </si>
  <si>
    <t>Fu TC</t>
  </si>
  <si>
    <t>Fu TH</t>
  </si>
  <si>
    <t>Fu X</t>
  </si>
  <si>
    <t>Fu XR</t>
  </si>
  <si>
    <t>Fu YW</t>
  </si>
  <si>
    <t>Fu YX</t>
  </si>
  <si>
    <t>Fue KG</t>
  </si>
  <si>
    <t>Fuentes P</t>
  </si>
  <si>
    <t>Fulcher A</t>
  </si>
  <si>
    <t>Fuller A</t>
  </si>
  <si>
    <t>Fuller K</t>
  </si>
  <si>
    <t>Fuller LBM</t>
  </si>
  <si>
    <t>Gadhamshetty V</t>
  </si>
  <si>
    <t>Gadus J</t>
  </si>
  <si>
    <t>Gaga Y</t>
  </si>
  <si>
    <t>Gai XP</t>
  </si>
  <si>
    <t>Galagedara L</t>
  </si>
  <si>
    <t>Galantini L</t>
  </si>
  <si>
    <t>Gall SS</t>
  </si>
  <si>
    <t>Gallo E</t>
  </si>
  <si>
    <t>Gallucci F</t>
  </si>
  <si>
    <t>Galo M</t>
  </si>
  <si>
    <t>Galwa-widera M</t>
  </si>
  <si>
    <t>Galzerano B</t>
  </si>
  <si>
    <t>Gan MJ</t>
  </si>
  <si>
    <t>Gan T</t>
  </si>
  <si>
    <t>Gan XL</t>
  </si>
  <si>
    <t>Gandiglio M</t>
  </si>
  <si>
    <t>Gandu B</t>
  </si>
  <si>
    <t>Ganesan SP</t>
  </si>
  <si>
    <t>Ganesan V</t>
  </si>
  <si>
    <t>Gange AC</t>
  </si>
  <si>
    <t>Gao BL</t>
  </si>
  <si>
    <t>Gao BW</t>
  </si>
  <si>
    <t>Gao DY</t>
  </si>
  <si>
    <t>Gao JF</t>
  </si>
  <si>
    <t>Gao JH</t>
  </si>
  <si>
    <t>Gao JS</t>
  </si>
  <si>
    <t>Gao JX</t>
  </si>
  <si>
    <t>Gao K</t>
  </si>
  <si>
    <t>Gao QZ</t>
  </si>
  <si>
    <t>Gao S</t>
  </si>
  <si>
    <t>Gao WC</t>
  </si>
  <si>
    <t>Gao XQ</t>
  </si>
  <si>
    <t>Gao YH</t>
  </si>
  <si>
    <t>Gao YM</t>
  </si>
  <si>
    <t>Gao Z</t>
  </si>
  <si>
    <t>Garcia B</t>
  </si>
  <si>
    <t>Garcia J</t>
  </si>
  <si>
    <t>Garcia R</t>
  </si>
  <si>
    <t>Garre S</t>
  </si>
  <si>
    <t>Gartzia-bengoetxea N</t>
  </si>
  <si>
    <t>Garza-rubalcava U</t>
  </si>
  <si>
    <t>Gaskin JW</t>
  </si>
  <si>
    <t>Gaspar L</t>
  </si>
  <si>
    <t>Gass S</t>
  </si>
  <si>
    <t>Gaston L</t>
  </si>
  <si>
    <t>Gaurav S</t>
  </si>
  <si>
    <t>Gautam A</t>
  </si>
  <si>
    <t>Gautam K</t>
  </si>
  <si>
    <t>Gautam R</t>
  </si>
  <si>
    <t>Gautam S</t>
  </si>
  <si>
    <t>Gauvin F</t>
  </si>
  <si>
    <t>Gayle HL</t>
  </si>
  <si>
    <t>Ge DD</t>
  </si>
  <si>
    <t>Ge HY</t>
  </si>
  <si>
    <t>Ge XJ</t>
  </si>
  <si>
    <t>Ge XL</t>
  </si>
  <si>
    <t>Ge ZP</t>
  </si>
  <si>
    <t>Gebreeyessus GD</t>
  </si>
  <si>
    <t>Geiger J</t>
  </si>
  <si>
    <t>Gendreau E</t>
  </si>
  <si>
    <t>Geng SY</t>
  </si>
  <si>
    <t>Geng YY</t>
  </si>
  <si>
    <t>George G</t>
  </si>
  <si>
    <t>George S</t>
  </si>
  <si>
    <t>Geron M</t>
  </si>
  <si>
    <t>Ghaffar A</t>
  </si>
  <si>
    <t>Ghaffar SH</t>
  </si>
  <si>
    <t>Ghane E</t>
  </si>
  <si>
    <t>Ghanizadeh AR</t>
  </si>
  <si>
    <t>Ghanney P</t>
  </si>
  <si>
    <t>Ghate MN</t>
  </si>
  <si>
    <t>Ghesti GF</t>
  </si>
  <si>
    <t>Ghezzehei TA</t>
  </si>
  <si>
    <t>Ghigo G</t>
  </si>
  <si>
    <t>Ghimire U</t>
  </si>
  <si>
    <t>Gholamahmadi B</t>
  </si>
  <si>
    <t>Gholami L</t>
  </si>
  <si>
    <t>Ghosh P</t>
  </si>
  <si>
    <t>Ghouma I</t>
  </si>
  <si>
    <t>Giagnacovo G</t>
  </si>
  <si>
    <t>Giannakopoulou PP</t>
  </si>
  <si>
    <t>Giannetta B</t>
  </si>
  <si>
    <t>Giannoni T</t>
  </si>
  <si>
    <t>Gibb SW</t>
  </si>
  <si>
    <t>Giersig M</t>
  </si>
  <si>
    <t>Giertl T</t>
  </si>
  <si>
    <t>Gil MV</t>
  </si>
  <si>
    <t>Ginepro M</t>
  </si>
  <si>
    <t>Giraldo S</t>
  </si>
  <si>
    <t>Giri B</t>
  </si>
  <si>
    <t>Giri BS</t>
  </si>
  <si>
    <t>Giridharan K</t>
  </si>
  <si>
    <t>Giudicianni P</t>
  </si>
  <si>
    <t>Glasenapp S</t>
  </si>
  <si>
    <t>Glaser B</t>
  </si>
  <si>
    <t>Glover K</t>
  </si>
  <si>
    <t>Go AW</t>
  </si>
  <si>
    <t>Go JC</t>
  </si>
  <si>
    <t>Gobouri AA</t>
  </si>
  <si>
    <t>Goel A</t>
  </si>
  <si>
    <t>Goessler W</t>
  </si>
  <si>
    <t>Gogoi N</t>
  </si>
  <si>
    <t>Goll DS</t>
  </si>
  <si>
    <t>Golla SY</t>
  </si>
  <si>
    <t>Goltz D</t>
  </si>
  <si>
    <t>Gomes SD</t>
  </si>
  <si>
    <t>Gomez AG</t>
  </si>
  <si>
    <t>Gomez R</t>
  </si>
  <si>
    <t>Gomez S</t>
  </si>
  <si>
    <t>Gomez-martin E</t>
  </si>
  <si>
    <t>Goncalves AJ</t>
  </si>
  <si>
    <t>Goncalves ARP</t>
  </si>
  <si>
    <t>Goncalves M</t>
  </si>
  <si>
    <t>Gong DX</t>
  </si>
  <si>
    <t>Gong HB</t>
  </si>
  <si>
    <t>Gong HH</t>
  </si>
  <si>
    <t>Gong HR</t>
  </si>
  <si>
    <t>Gong X</t>
  </si>
  <si>
    <t>Gong XQ</t>
  </si>
  <si>
    <t>Gong YM</t>
  </si>
  <si>
    <t>Gong YW</t>
  </si>
  <si>
    <t>Gongora GRA</t>
  </si>
  <si>
    <t>Gonzales E</t>
  </si>
  <si>
    <t>Gonzalez A</t>
  </si>
  <si>
    <t>Gonzalez ME</t>
  </si>
  <si>
    <t>Gonzalez-alcaraz MN</t>
  </si>
  <si>
    <t>Gonzalez-camejo J</t>
  </si>
  <si>
    <t>Gonzalez-cortes S</t>
  </si>
  <si>
    <t>Gonzalez-mendez B</t>
  </si>
  <si>
    <t>Gonzalez-pelayo O</t>
  </si>
  <si>
    <t>Gonzalez-perez JA</t>
  </si>
  <si>
    <t>Goodale C</t>
  </si>
  <si>
    <t>Goodhew S</t>
  </si>
  <si>
    <t>Gopal P</t>
  </si>
  <si>
    <t>Gorring M</t>
  </si>
  <si>
    <t>Gotvajn AZ</t>
  </si>
  <si>
    <t>Gou JL</t>
  </si>
  <si>
    <t>Govindaraju K</t>
  </si>
  <si>
    <t>Goy S</t>
  </si>
  <si>
    <t>Goyal V</t>
  </si>
  <si>
    <t>Graber A</t>
  </si>
  <si>
    <t>Graber E</t>
  </si>
  <si>
    <t>Grabic R</t>
  </si>
  <si>
    <t>Grabicova K</t>
  </si>
  <si>
    <t>Gradinaru CM</t>
  </si>
  <si>
    <t>Graef F</t>
  </si>
  <si>
    <t>Graham KE</t>
  </si>
  <si>
    <t>Graham NJD</t>
  </si>
  <si>
    <t>Granato TC</t>
  </si>
  <si>
    <t>Grangeiro LC</t>
  </si>
  <si>
    <t>Gray N</t>
  </si>
  <si>
    <t>Greene JM</t>
  </si>
  <si>
    <t>Greiner BG</t>
  </si>
  <si>
    <t>Grellier S</t>
  </si>
  <si>
    <t>Grenfell J</t>
  </si>
  <si>
    <t>Griffin G</t>
  </si>
  <si>
    <t>Griffiths S</t>
  </si>
  <si>
    <t>Grilla E</t>
  </si>
  <si>
    <t>Grimes JL</t>
  </si>
  <si>
    <t>Groffman PM</t>
  </si>
  <si>
    <t>Gronroos J</t>
  </si>
  <si>
    <t>Grosso N</t>
  </si>
  <si>
    <t>Grottola CM</t>
  </si>
  <si>
    <t>Grzywacz P</t>
  </si>
  <si>
    <t>Gu BN</t>
  </si>
  <si>
    <t>Gu CM</t>
  </si>
  <si>
    <t>Gu F</t>
  </si>
  <si>
    <t>Gu HS</t>
  </si>
  <si>
    <t>Gu JF</t>
  </si>
  <si>
    <t>Gu JL</t>
  </si>
  <si>
    <t>Gu PX</t>
  </si>
  <si>
    <t>Gu QB</t>
  </si>
  <si>
    <t>Gu QH</t>
  </si>
  <si>
    <t>Gu SC</t>
  </si>
  <si>
    <t>Gu TY</t>
  </si>
  <si>
    <t>Gu WH</t>
  </si>
  <si>
    <t>Gu YL</t>
  </si>
  <si>
    <t>Gu YY</t>
  </si>
  <si>
    <t>Gu ZK</t>
  </si>
  <si>
    <t>Guan GC</t>
  </si>
  <si>
    <t>Guan PN</t>
  </si>
  <si>
    <t>Guan QQ</t>
  </si>
  <si>
    <t>Guan S</t>
  </si>
  <si>
    <t>Guan XW</t>
  </si>
  <si>
    <t>Guan Y</t>
  </si>
  <si>
    <t>Guapindaia VL</t>
  </si>
  <si>
    <t>Gude VG</t>
  </si>
  <si>
    <t>Guerrero-brotons M</t>
  </si>
  <si>
    <t>Guest JS</t>
  </si>
  <si>
    <t>Gugliandolo E</t>
  </si>
  <si>
    <t>Guharay A</t>
  </si>
  <si>
    <t>Guho NM</t>
  </si>
  <si>
    <t>Gui Y</t>
  </si>
  <si>
    <t>Guilherme LRG</t>
  </si>
  <si>
    <t>Guizani C</t>
  </si>
  <si>
    <t>Gujjala R</t>
  </si>
  <si>
    <t>Gujre N</t>
  </si>
  <si>
    <t>Gulden J</t>
  </si>
  <si>
    <t>Gull-e-faran</t>
  </si>
  <si>
    <t>Gulzar S</t>
  </si>
  <si>
    <t>Gunukula S</t>
  </si>
  <si>
    <t>Guo CQ</t>
  </si>
  <si>
    <t>Guo CS</t>
  </si>
  <si>
    <t>Guo DX</t>
  </si>
  <si>
    <t>Guo F</t>
  </si>
  <si>
    <t>Guo HB</t>
  </si>
  <si>
    <t>Guo HW</t>
  </si>
  <si>
    <t>Guo HY</t>
  </si>
  <si>
    <t>Guo J</t>
  </si>
  <si>
    <t>Guo JY</t>
  </si>
  <si>
    <t>Guo LP</t>
  </si>
  <si>
    <t>Guo M</t>
  </si>
  <si>
    <t>Guo MK</t>
  </si>
  <si>
    <t>Guo MY</t>
  </si>
  <si>
    <t>Guo NN</t>
  </si>
  <si>
    <t>Guo RN</t>
  </si>
  <si>
    <t>Guo RS</t>
  </si>
  <si>
    <t>Guo SM</t>
  </si>
  <si>
    <t>Guo SS</t>
  </si>
  <si>
    <t>Guo T</t>
  </si>
  <si>
    <t>Guo TB</t>
  </si>
  <si>
    <t>Guo WP</t>
  </si>
  <si>
    <t>Guo X</t>
  </si>
  <si>
    <t>Guo XP</t>
  </si>
  <si>
    <t>Guo YC</t>
  </si>
  <si>
    <t>Guo ZD</t>
  </si>
  <si>
    <t>Guo ZJ</t>
  </si>
  <si>
    <t>Guo ZL</t>
  </si>
  <si>
    <t>Guo ZP</t>
  </si>
  <si>
    <t>Guo ZZ</t>
  </si>
  <si>
    <t>Gupta AK</t>
  </si>
  <si>
    <t>Gupta D</t>
  </si>
  <si>
    <t>Gupta N</t>
  </si>
  <si>
    <t>Gupta VK</t>
  </si>
  <si>
    <t>Gurijala C</t>
  </si>
  <si>
    <t>Gyuricza C</t>
  </si>
  <si>
    <t>Haakana AM</t>
  </si>
  <si>
    <t>Habte M</t>
  </si>
  <si>
    <t>Haeldermans T</t>
  </si>
  <si>
    <t>Hagedorn F</t>
  </si>
  <si>
    <t>Hai A</t>
  </si>
  <si>
    <t>Haider MZ</t>
  </si>
  <si>
    <t>Halabaso ER</t>
  </si>
  <si>
    <t>Halder G</t>
  </si>
  <si>
    <t>Halder P</t>
  </si>
  <si>
    <t>Hallett P</t>
  </si>
  <si>
    <t>Hallett PD</t>
  </si>
  <si>
    <t>Hama S</t>
  </si>
  <si>
    <t>Hamarawf RF</t>
  </si>
  <si>
    <t>Hamid S</t>
  </si>
  <si>
    <t>Haminiuk CWI</t>
  </si>
  <si>
    <t>Hammecker C</t>
  </si>
  <si>
    <t>Hammer N</t>
  </si>
  <si>
    <t>Hammond J</t>
  </si>
  <si>
    <t>Hamouda M</t>
  </si>
  <si>
    <t>Hampton J</t>
  </si>
  <si>
    <t>Han B</t>
  </si>
  <si>
    <t>Han DD</t>
  </si>
  <si>
    <t>Han FP</t>
  </si>
  <si>
    <t>Han GT</t>
  </si>
  <si>
    <t>Han J</t>
  </si>
  <si>
    <t>Han JC</t>
  </si>
  <si>
    <t>Han L</t>
  </si>
  <si>
    <t>Han MJ</t>
  </si>
  <si>
    <t>Han RX</t>
  </si>
  <si>
    <t>Han T</t>
  </si>
  <si>
    <t>Han XY</t>
  </si>
  <si>
    <t>Han YF</t>
  </si>
  <si>
    <t>Han YL</t>
  </si>
  <si>
    <t>Han YS</t>
  </si>
  <si>
    <t>Han YX</t>
  </si>
  <si>
    <t>Han ZC</t>
  </si>
  <si>
    <t>Han ZJ</t>
  </si>
  <si>
    <t>Han ZQ</t>
  </si>
  <si>
    <t>Hanifa M</t>
  </si>
  <si>
    <t>Hannula M</t>
  </si>
  <si>
    <t>Hansen CB</t>
  </si>
  <si>
    <t>Hanson AJ</t>
  </si>
  <si>
    <t>Hanudin E</t>
  </si>
  <si>
    <t>Hao BQ</t>
  </si>
  <si>
    <t>Hao FH</t>
  </si>
  <si>
    <t>Hao J</t>
  </si>
  <si>
    <t>Hao L</t>
  </si>
  <si>
    <t>Hao LT</t>
  </si>
  <si>
    <t>Hao LY</t>
  </si>
  <si>
    <t>Hao PF</t>
  </si>
  <si>
    <t>Hao XX</t>
  </si>
  <si>
    <t>Hao YL</t>
  </si>
  <si>
    <t>Hao YZ</t>
  </si>
  <si>
    <t>Haq HSTU</t>
  </si>
  <si>
    <t>Haque MI</t>
  </si>
  <si>
    <t>Harada Y</t>
  </si>
  <si>
    <t>Harchegani MK</t>
  </si>
  <si>
    <t>Hardie M</t>
  </si>
  <si>
    <t>Hardy A</t>
  </si>
  <si>
    <t>Harikrishnan PS</t>
  </si>
  <si>
    <t>Harindintwali JD</t>
  </si>
  <si>
    <t>Hariram M</t>
  </si>
  <si>
    <t>Hariteja N</t>
  </si>
  <si>
    <t>Harper DP</t>
  </si>
  <si>
    <t>Harraz FA</t>
  </si>
  <si>
    <t>Harries M</t>
  </si>
  <si>
    <t>Harris P</t>
  </si>
  <si>
    <t>Harris W</t>
  </si>
  <si>
    <t>Harris WG</t>
  </si>
  <si>
    <t>Hartmann M</t>
  </si>
  <si>
    <t>Hartnik T</t>
  </si>
  <si>
    <t>Hartzell-nichols L</t>
  </si>
  <si>
    <t>Harvey J</t>
  </si>
  <si>
    <t>Harvey JT</t>
  </si>
  <si>
    <t>Haryono E</t>
  </si>
  <si>
    <t>Hasan SW</t>
  </si>
  <si>
    <t>Hasbullah NA</t>
  </si>
  <si>
    <t>Haskova S</t>
  </si>
  <si>
    <t>Hasnat A</t>
  </si>
  <si>
    <t>Hass A</t>
  </si>
  <si>
    <t>Hassan HS</t>
  </si>
  <si>
    <t>Hassan MA</t>
  </si>
  <si>
    <t>Hassan NEE</t>
  </si>
  <si>
    <t>Hassani ES</t>
  </si>
  <si>
    <t>Hassard F</t>
  </si>
  <si>
    <t>Haszeldine S</t>
  </si>
  <si>
    <t>Hatala M</t>
  </si>
  <si>
    <t>Hatzell MC</t>
  </si>
  <si>
    <t>Hatzipanagiotou K</t>
  </si>
  <si>
    <t>Hauda JK</t>
  </si>
  <si>
    <t>Haustein E</t>
  </si>
  <si>
    <t>Hautamaki R</t>
  </si>
  <si>
    <t>Havlicek L</t>
  </si>
  <si>
    <t>Hawkins N</t>
  </si>
  <si>
    <t>Hayat MT</t>
  </si>
  <si>
    <t>Hayat R</t>
  </si>
  <si>
    <t>Hayat W</t>
  </si>
  <si>
    <t>Haykiri-acma H</t>
  </si>
  <si>
    <t>Hazra B</t>
  </si>
  <si>
    <t>He C</t>
  </si>
  <si>
    <t>He F</t>
  </si>
  <si>
    <t>He FF</t>
  </si>
  <si>
    <t>He J</t>
  </si>
  <si>
    <t>He JJ</t>
  </si>
  <si>
    <t>He JS</t>
  </si>
  <si>
    <t>He LR</t>
  </si>
  <si>
    <t>He LZ</t>
  </si>
  <si>
    <t>He MH</t>
  </si>
  <si>
    <t>He MX</t>
  </si>
  <si>
    <t>He N</t>
  </si>
  <si>
    <t>He QC</t>
  </si>
  <si>
    <t>He QP</t>
  </si>
  <si>
    <t>He S</t>
  </si>
  <si>
    <t>He SB</t>
  </si>
  <si>
    <t>He SM</t>
  </si>
  <si>
    <t>He SW</t>
  </si>
  <si>
    <t>He T</t>
  </si>
  <si>
    <t>He TJ</t>
  </si>
  <si>
    <t>He TR</t>
  </si>
  <si>
    <t>He W</t>
  </si>
  <si>
    <t>He WH</t>
  </si>
  <si>
    <t>He XL</t>
  </si>
  <si>
    <t>He XS</t>
  </si>
  <si>
    <t>He XX</t>
  </si>
  <si>
    <t>He XY</t>
  </si>
  <si>
    <t>He YL</t>
  </si>
  <si>
    <t>He YX</t>
  </si>
  <si>
    <t>He ZB</t>
  </si>
  <si>
    <t>He ZH</t>
  </si>
  <si>
    <t>He ZJ</t>
  </si>
  <si>
    <t>He ZL</t>
  </si>
  <si>
    <t>He ZQ</t>
  </si>
  <si>
    <t>He ZX</t>
  </si>
  <si>
    <t>Heckenberger MJ</t>
  </si>
  <si>
    <t>Heckova P</t>
  </si>
  <si>
    <t>Heckrath G</t>
  </si>
  <si>
    <t>Hegazy M</t>
  </si>
  <si>
    <t>Heidecke C</t>
  </si>
  <si>
    <t>Heikkinen J</t>
  </si>
  <si>
    <t>Heinonen J</t>
  </si>
  <si>
    <t>Heinrich T</t>
  </si>
  <si>
    <t>Heinze D</t>
  </si>
  <si>
    <t>Hejda S</t>
  </si>
  <si>
    <t>Hekimoglu G</t>
  </si>
  <si>
    <t>Helleur RJ</t>
  </si>
  <si>
    <t>Hendershot WH</t>
  </si>
  <si>
    <t>Henderson M</t>
  </si>
  <si>
    <t>Henkanatte-gedera SM</t>
  </si>
  <si>
    <t>Henriksen T</t>
  </si>
  <si>
    <t>Henry L</t>
  </si>
  <si>
    <t>Herbert BMJ</t>
  </si>
  <si>
    <t>Herbst M</t>
  </si>
  <si>
    <t>Hermoso-orzaez MJ</t>
  </si>
  <si>
    <t>Hernandez CG</t>
  </si>
  <si>
    <t>Hernandez M</t>
  </si>
  <si>
    <t>Hernandez-maldonado AJ</t>
  </si>
  <si>
    <t>Hernandez-montoya V</t>
  </si>
  <si>
    <t>Hernandez-navarro C</t>
  </si>
  <si>
    <t>Herrmann I</t>
  </si>
  <si>
    <t>Hersh B</t>
  </si>
  <si>
    <t>Herzberger A</t>
  </si>
  <si>
    <t>Hess D</t>
  </si>
  <si>
    <t>Hessini K</t>
  </si>
  <si>
    <t>Hezarjaribi M</t>
  </si>
  <si>
    <t>Hicklen Q</t>
  </si>
  <si>
    <t>Hilal AM</t>
  </si>
  <si>
    <t>Hill JM</t>
  </si>
  <si>
    <t>Hill RL</t>
  </si>
  <si>
    <t>Hinge G</t>
  </si>
  <si>
    <t>Hirsch LO</t>
  </si>
  <si>
    <t>Hitzl M</t>
  </si>
  <si>
    <t>Hjartardottir S</t>
  </si>
  <si>
    <t>Hladnik A</t>
  </si>
  <si>
    <t>Hlavacikova H</t>
  </si>
  <si>
    <t>Ho CT</t>
  </si>
  <si>
    <t>Ho JH</t>
  </si>
  <si>
    <t>Hoag DLK</t>
  </si>
  <si>
    <t>Hoang HTT</t>
  </si>
  <si>
    <t>Hoang QQ</t>
  </si>
  <si>
    <t>Hoang SA</t>
  </si>
  <si>
    <t>Hockaday WC</t>
  </si>
  <si>
    <t>Hoffmann T</t>
  </si>
  <si>
    <t>Hogsaa B</t>
  </si>
  <si>
    <t>Hogue T</t>
  </si>
  <si>
    <t>Holden NM</t>
  </si>
  <si>
    <t>Hollamon W</t>
  </si>
  <si>
    <t>Holliman P</t>
  </si>
  <si>
    <t>Holub P</t>
  </si>
  <si>
    <t>Homans HY</t>
  </si>
  <si>
    <t>Hong MF</t>
  </si>
  <si>
    <t>Hong N</t>
  </si>
  <si>
    <t>Hong NA</t>
  </si>
  <si>
    <t>Hong S</t>
  </si>
  <si>
    <t>Hong XY</t>
  </si>
  <si>
    <t>Honle SE</t>
  </si>
  <si>
    <t>Hook J</t>
  </si>
  <si>
    <t>Hook JM</t>
  </si>
  <si>
    <t>Hosny M</t>
  </si>
  <si>
    <t>Hoss S</t>
  </si>
  <si>
    <t>Hossain MS</t>
  </si>
  <si>
    <t>Hossain MSA</t>
  </si>
  <si>
    <t>Hosseini-bandegharaei A</t>
  </si>
  <si>
    <t>Hou BL</t>
  </si>
  <si>
    <t>Hou CH</t>
  </si>
  <si>
    <t>Hou CX</t>
  </si>
  <si>
    <t>Hou D</t>
  </si>
  <si>
    <t>Hou DB</t>
  </si>
  <si>
    <t>Hou DM</t>
  </si>
  <si>
    <t>Hou HB</t>
  </si>
  <si>
    <t>Hou K</t>
  </si>
  <si>
    <t>Hou LA</t>
  </si>
  <si>
    <t>Hou Q</t>
  </si>
  <si>
    <t>Hou WG</t>
  </si>
  <si>
    <t>Hou XL</t>
  </si>
  <si>
    <t>Hou XS</t>
  </si>
  <si>
    <t>Houben D</t>
  </si>
  <si>
    <t>Hough R</t>
  </si>
  <si>
    <t>Houssou AA</t>
  </si>
  <si>
    <t>Hover KC</t>
  </si>
  <si>
    <t>Hovi J</t>
  </si>
  <si>
    <t>Hrabak P</t>
  </si>
  <si>
    <t>Hu B</t>
  </si>
  <si>
    <t>Hu BW</t>
  </si>
  <si>
    <t>Hu C</t>
  </si>
  <si>
    <t>Hu FP</t>
  </si>
  <si>
    <t>Hu HJ</t>
  </si>
  <si>
    <t>Hu HM</t>
  </si>
  <si>
    <t>Hu HY</t>
  </si>
  <si>
    <t>Hu JZ</t>
  </si>
  <si>
    <t>Hu KD</t>
  </si>
  <si>
    <t>Hu LC</t>
  </si>
  <si>
    <t>Hu M</t>
  </si>
  <si>
    <t>Hu MY</t>
  </si>
  <si>
    <t>Hu QC</t>
  </si>
  <si>
    <t>Hu RC</t>
  </si>
  <si>
    <t>Hu RZ</t>
  </si>
  <si>
    <t>Hu SY</t>
  </si>
  <si>
    <t>Hu T</t>
  </si>
  <si>
    <t>Hu W</t>
  </si>
  <si>
    <t>Hu WH</t>
  </si>
  <si>
    <t>Hu WX</t>
  </si>
  <si>
    <t>Hu WY</t>
  </si>
  <si>
    <t>Hu XW</t>
  </si>
  <si>
    <t>Hu XY</t>
  </si>
  <si>
    <t>Hu Y</t>
  </si>
  <si>
    <t>Hu YH</t>
  </si>
  <si>
    <t>Hu YS</t>
  </si>
  <si>
    <t>Hu YX</t>
  </si>
  <si>
    <t>Hu YY</t>
  </si>
  <si>
    <t>Hu ZH</t>
  </si>
  <si>
    <t>Hu ZW</t>
  </si>
  <si>
    <t>Hua ER</t>
  </si>
  <si>
    <t>Hua JM</t>
  </si>
  <si>
    <t>Hua SG</t>
  </si>
  <si>
    <t>Hua SJ</t>
  </si>
  <si>
    <t>Huang AQ</t>
  </si>
  <si>
    <t>Huang BS</t>
  </si>
  <si>
    <t>Huang C</t>
  </si>
  <si>
    <t>Huang CH</t>
  </si>
  <si>
    <t>Huang FG</t>
  </si>
  <si>
    <t>Huang GC</t>
  </si>
  <si>
    <t>Huang GR</t>
  </si>
  <si>
    <t>Huang HZ</t>
  </si>
  <si>
    <t>Huang JD</t>
  </si>
  <si>
    <t>Huang JQ</t>
  </si>
  <si>
    <t>Huang JW</t>
  </si>
  <si>
    <t>Huang LB</t>
  </si>
  <si>
    <t>Huang LP</t>
  </si>
  <si>
    <t>Huang LY</t>
  </si>
  <si>
    <t>Huang MS</t>
  </si>
  <si>
    <t>Huang N</t>
  </si>
  <si>
    <t>Huang QY</t>
  </si>
  <si>
    <t>Huang RX</t>
  </si>
  <si>
    <t>Huang SB</t>
  </si>
  <si>
    <t>Huang SC</t>
  </si>
  <si>
    <t>Huang T</t>
  </si>
  <si>
    <t>Huang WL</t>
  </si>
  <si>
    <t>Huang WS</t>
  </si>
  <si>
    <t>Huang XX</t>
  </si>
  <si>
    <t>Huang XY</t>
  </si>
  <si>
    <t>Huang XZ</t>
  </si>
  <si>
    <t>Huang YZ</t>
  </si>
  <si>
    <t>Huang ZD</t>
  </si>
  <si>
    <t>Huang ZJ</t>
  </si>
  <si>
    <t>Huang ZL</t>
  </si>
  <si>
    <t>Huang ZR</t>
  </si>
  <si>
    <t>Huang ZW</t>
  </si>
  <si>
    <t>Huang ZY</t>
  </si>
  <si>
    <t>Hubble AH</t>
  </si>
  <si>
    <t>Huchzermeyer B</t>
  </si>
  <si>
    <t>Huesemann M</t>
  </si>
  <si>
    <t>Hui AP</t>
  </si>
  <si>
    <t>Hui MX</t>
  </si>
  <si>
    <t>Hulette A</t>
  </si>
  <si>
    <t>Hull T</t>
  </si>
  <si>
    <t>Humesova T</t>
  </si>
  <si>
    <t>Hundal LS</t>
  </si>
  <si>
    <t>Hunter RG</t>
  </si>
  <si>
    <t>Huo PS</t>
  </si>
  <si>
    <t>Huo ZL</t>
  </si>
  <si>
    <t>Huot H</t>
  </si>
  <si>
    <t>Hurst L</t>
  </si>
  <si>
    <t>Husein DZ</t>
  </si>
  <si>
    <t>Husk BR</t>
  </si>
  <si>
    <t>Hussain M</t>
  </si>
  <si>
    <t>Hussain MA</t>
  </si>
  <si>
    <t>Hussain N</t>
  </si>
  <si>
    <t>Hussain Q</t>
  </si>
  <si>
    <t>Hussein HS</t>
  </si>
  <si>
    <t>Hyder AHMG</t>
  </si>
  <si>
    <t>Hyrkas M</t>
  </si>
  <si>
    <t>Hyvaluoma J</t>
  </si>
  <si>
    <t>Ibarrola R</t>
  </si>
  <si>
    <t>Ibeto CN</t>
  </si>
  <si>
    <t>Ibrahim MF</t>
  </si>
  <si>
    <t>Ickiewicz I</t>
  </si>
  <si>
    <t>Idris J</t>
  </si>
  <si>
    <t>Igalavithana AD</t>
  </si>
  <si>
    <t>Iglesias SP</t>
  </si>
  <si>
    <t>Iglinski B</t>
  </si>
  <si>
    <t>Ijaz SS</t>
  </si>
  <si>
    <t>Illes M</t>
  </si>
  <si>
    <t>Im EA</t>
  </si>
  <si>
    <t>Imhoff P</t>
  </si>
  <si>
    <t>Imjai T</t>
  </si>
  <si>
    <t>Indraratne SP</t>
  </si>
  <si>
    <t>Ingold M</t>
  </si>
  <si>
    <t>Intanon S</t>
  </si>
  <si>
    <t>Iqbal A</t>
  </si>
  <si>
    <t>Iqbal HMN</t>
  </si>
  <si>
    <t>Iqbal N</t>
  </si>
  <si>
    <t>Iqbal R</t>
  </si>
  <si>
    <t>Iroegbu AOC</t>
  </si>
  <si>
    <t>Islam KR</t>
  </si>
  <si>
    <t>Iversen BV</t>
  </si>
  <si>
    <t>Iwuozo S</t>
  </si>
  <si>
    <t>Izaurralde RC</t>
  </si>
  <si>
    <t>Jackson MA</t>
  </si>
  <si>
    <t>Jacob MM</t>
  </si>
  <si>
    <t>Jagadamma S</t>
  </si>
  <si>
    <t>Jagdale P</t>
  </si>
  <si>
    <t>Jaglal K</t>
  </si>
  <si>
    <t>Jagnade P</t>
  </si>
  <si>
    <t>Jahromi NB</t>
  </si>
  <si>
    <t>Jain A</t>
  </si>
  <si>
    <t>Jaisingh SJ</t>
  </si>
  <si>
    <t>Jaiswal MK</t>
  </si>
  <si>
    <t>Jakob L</t>
  </si>
  <si>
    <t>Jalalah M</t>
  </si>
  <si>
    <t>Jalani NF</t>
  </si>
  <si>
    <t>Jalil A</t>
  </si>
  <si>
    <t>Jamal M</t>
  </si>
  <si>
    <t>James AM</t>
  </si>
  <si>
    <t>Jamilu G</t>
  </si>
  <si>
    <t>Janegitz BC</t>
  </si>
  <si>
    <t>Janek M</t>
  </si>
  <si>
    <t>Jangde H</t>
  </si>
  <si>
    <t>Janupala RR</t>
  </si>
  <si>
    <t>Janus R</t>
  </si>
  <si>
    <t>Januszewicz K</t>
  </si>
  <si>
    <t>Jarrais B</t>
  </si>
  <si>
    <t>Jarvis N</t>
  </si>
  <si>
    <t>Jaschke G</t>
  </si>
  <si>
    <t>Jatav HS</t>
  </si>
  <si>
    <t>Jaufer L</t>
  </si>
  <si>
    <t>Javed MH</t>
  </si>
  <si>
    <t>Javeed HMR</t>
  </si>
  <si>
    <t>Jayakaran AD</t>
  </si>
  <si>
    <t>Jeffery S</t>
  </si>
  <si>
    <t>Jeguirim M</t>
  </si>
  <si>
    <t>Jensen J</t>
  </si>
  <si>
    <t>Jenssen PD</t>
  </si>
  <si>
    <t>Jeon G</t>
  </si>
  <si>
    <t>Jeong C</t>
  </si>
  <si>
    <t>Jeong CJ</t>
  </si>
  <si>
    <t>Jeong J</t>
  </si>
  <si>
    <t>Jeong S</t>
  </si>
  <si>
    <t>Jeremias M</t>
  </si>
  <si>
    <t>Jervis R</t>
  </si>
  <si>
    <t>Jeswani HK</t>
  </si>
  <si>
    <t>Jeyaseelan A</t>
  </si>
  <si>
    <t>Jeyasundar PGSA</t>
  </si>
  <si>
    <t>Jha S</t>
  </si>
  <si>
    <t>Ji CL</t>
  </si>
  <si>
    <t>Ji GM</t>
  </si>
  <si>
    <t>Ji J</t>
  </si>
  <si>
    <t>Ji JW</t>
  </si>
  <si>
    <t>Ji LF</t>
  </si>
  <si>
    <t>Ji MF</t>
  </si>
  <si>
    <t>Ji MH</t>
  </si>
  <si>
    <t>Ji MT</t>
  </si>
  <si>
    <t>Jia AG</t>
  </si>
  <si>
    <t>Jia HF</t>
  </si>
  <si>
    <t>Jia HX</t>
  </si>
  <si>
    <t>Jia L</t>
  </si>
  <si>
    <t>Jia M</t>
  </si>
  <si>
    <t>Jia MK</t>
  </si>
  <si>
    <t>Jia MY</t>
  </si>
  <si>
    <t>Jia Q</t>
  </si>
  <si>
    <t>Jia WJ</t>
  </si>
  <si>
    <t>Jia XH</t>
  </si>
  <si>
    <t>Jia XY</t>
  </si>
  <si>
    <t>Jia YK</t>
  </si>
  <si>
    <t>Jia YQ</t>
  </si>
  <si>
    <t>Jiang B</t>
  </si>
  <si>
    <t>Jiang CC</t>
  </si>
  <si>
    <t>Jiang CX</t>
  </si>
  <si>
    <t>Jiang DD</t>
  </si>
  <si>
    <t>Jiang DM</t>
  </si>
  <si>
    <t>Jiang EC</t>
  </si>
  <si>
    <t>Jiang F</t>
  </si>
  <si>
    <t>Jiang GF</t>
  </si>
  <si>
    <t>Jiang GM</t>
  </si>
  <si>
    <t>Jiang J</t>
  </si>
  <si>
    <t>Jiang MH</t>
  </si>
  <si>
    <t>Jiang N</t>
  </si>
  <si>
    <t>Jiang PK</t>
  </si>
  <si>
    <t>Jiang RW</t>
  </si>
  <si>
    <t>Jiang SG</t>
  </si>
  <si>
    <t>Jiang SS</t>
  </si>
  <si>
    <t>Jiang W</t>
  </si>
  <si>
    <t>Jiang XB</t>
  </si>
  <si>
    <t>Jiang Y</t>
  </si>
  <si>
    <t>Jiang YS</t>
  </si>
  <si>
    <t>Jiang ZL</t>
  </si>
  <si>
    <t>Jiangfeng L</t>
  </si>
  <si>
    <t>Jiao GZ</t>
  </si>
  <si>
    <t>Jiao M</t>
  </si>
  <si>
    <t>Jie W</t>
  </si>
  <si>
    <t>Jie XY</t>
  </si>
  <si>
    <t>Jien SH</t>
  </si>
  <si>
    <t>Jillani MS</t>
  </si>
  <si>
    <t>Jima T</t>
  </si>
  <si>
    <t>Jimenez-carceles FJ</t>
  </si>
  <si>
    <t>Jin AW</t>
  </si>
  <si>
    <t>Jin CZ</t>
  </si>
  <si>
    <t>Jin H</t>
  </si>
  <si>
    <t>Jin HS</t>
  </si>
  <si>
    <t>Jin JW</t>
  </si>
  <si>
    <t>Jin JY</t>
  </si>
  <si>
    <t>Jin M</t>
  </si>
  <si>
    <t>Jin MC</t>
  </si>
  <si>
    <t>Jin PK</t>
  </si>
  <si>
    <t>Jin QY</t>
  </si>
  <si>
    <t>Jin T</t>
  </si>
  <si>
    <t>Jin VL</t>
  </si>
  <si>
    <t>Jin YB</t>
  </si>
  <si>
    <t>Jin ZK</t>
  </si>
  <si>
    <t>Jing W</t>
  </si>
  <si>
    <t>Jing ZZ</t>
  </si>
  <si>
    <t>Jiwnok P</t>
  </si>
  <si>
    <t>Job MTP</t>
  </si>
  <si>
    <t>Johan PD</t>
  </si>
  <si>
    <t>Johannessen BG</t>
  </si>
  <si>
    <t>Johannesson BG</t>
  </si>
  <si>
    <t>Johnson F</t>
  </si>
  <si>
    <t>Johnson GR</t>
  </si>
  <si>
    <t>Johnson JC</t>
  </si>
  <si>
    <t>Johnson MG</t>
  </si>
  <si>
    <t>Johnson MS</t>
  </si>
  <si>
    <t>Johnston CR</t>
  </si>
  <si>
    <t>Jokilaakso A</t>
  </si>
  <si>
    <t>Jonchhe P</t>
  </si>
  <si>
    <t>Joner EJ</t>
  </si>
  <si>
    <t>Jones R</t>
  </si>
  <si>
    <t>Jonsson H</t>
  </si>
  <si>
    <t>Jonsson P</t>
  </si>
  <si>
    <t>Joos B</t>
  </si>
  <si>
    <t>Jorio A</t>
  </si>
  <si>
    <t>Jose BT</t>
  </si>
  <si>
    <t>Joseph G</t>
  </si>
  <si>
    <t>Joseph SD</t>
  </si>
  <si>
    <t>Joshi J</t>
  </si>
  <si>
    <t>Joshi JB</t>
  </si>
  <si>
    <t>Jotautiene E</t>
  </si>
  <si>
    <t>Ju R</t>
  </si>
  <si>
    <t>Ju WQ</t>
  </si>
  <si>
    <t>Ju XH</t>
  </si>
  <si>
    <t>Ju XT</t>
  </si>
  <si>
    <t>Ju YH</t>
  </si>
  <si>
    <t>Jubaedah</t>
  </si>
  <si>
    <t>Judl J</t>
  </si>
  <si>
    <t>Juhanoja S</t>
  </si>
  <si>
    <t>Juhany KA</t>
  </si>
  <si>
    <t>Julson J</t>
  </si>
  <si>
    <t>Junaid M</t>
  </si>
  <si>
    <t>Jung C</t>
  </si>
  <si>
    <t>Jung MC</t>
  </si>
  <si>
    <t>Jung MK</t>
  </si>
  <si>
    <t>Junnila S</t>
  </si>
  <si>
    <t>Jurgelane I</t>
  </si>
  <si>
    <t>Kabenge I</t>
  </si>
  <si>
    <t>Kacprzak A</t>
  </si>
  <si>
    <t>Kader S</t>
  </si>
  <si>
    <t>Kader SA</t>
  </si>
  <si>
    <t>Kadis E</t>
  </si>
  <si>
    <t>Kah M</t>
  </si>
  <si>
    <t>Kaito IOIS</t>
  </si>
  <si>
    <t>Kakku S</t>
  </si>
  <si>
    <t>Kaklidis N</t>
  </si>
  <si>
    <t>Kalagasidis AS</t>
  </si>
  <si>
    <t>Kalaitzidis S</t>
  </si>
  <si>
    <t>Kalakodio L</t>
  </si>
  <si>
    <t>Kaldis SP</t>
  </si>
  <si>
    <t>Kalhori A</t>
  </si>
  <si>
    <t>Kalia S</t>
  </si>
  <si>
    <t>Kallenborn R</t>
  </si>
  <si>
    <t>Kamara A</t>
  </si>
  <si>
    <t>Kamaruddin S</t>
  </si>
  <si>
    <t>Kamdar BA</t>
  </si>
  <si>
    <t>Kameyama K</t>
  </si>
  <si>
    <t>Kamran M</t>
  </si>
  <si>
    <t>Kamran MA</t>
  </si>
  <si>
    <t>Kan Y</t>
  </si>
  <si>
    <t>Kanalos CA</t>
  </si>
  <si>
    <t>Kang B</t>
  </si>
  <si>
    <t>Kang DH</t>
  </si>
  <si>
    <t>Kang JH</t>
  </si>
  <si>
    <t>Kang JL</t>
  </si>
  <si>
    <t>Kang L</t>
  </si>
  <si>
    <t>Kang MW</t>
  </si>
  <si>
    <t>Kang XH</t>
  </si>
  <si>
    <t>Kang YX</t>
  </si>
  <si>
    <t>Kanmaz N</t>
  </si>
  <si>
    <t>Kant S</t>
  </si>
  <si>
    <t>Kapoor A</t>
  </si>
  <si>
    <t>Kappler A</t>
  </si>
  <si>
    <t>Kar T</t>
  </si>
  <si>
    <t>Kara M</t>
  </si>
  <si>
    <t>Karahancer S</t>
  </si>
  <si>
    <t>Karakoti A</t>
  </si>
  <si>
    <t>Karam DS</t>
  </si>
  <si>
    <t>Karimi N</t>
  </si>
  <si>
    <t>Karkova M</t>
  </si>
  <si>
    <t>Karlsson G</t>
  </si>
  <si>
    <t>Karmakar B</t>
  </si>
  <si>
    <t>Karnati SR</t>
  </si>
  <si>
    <t>Karod M</t>
  </si>
  <si>
    <t>Karpenstein-machan M</t>
  </si>
  <si>
    <t>Karps O</t>
  </si>
  <si>
    <t>Karwadiya J</t>
  </si>
  <si>
    <t>Kasaraneni V</t>
  </si>
  <si>
    <t>Kaseva J</t>
  </si>
  <si>
    <t>Kastner JR</t>
  </si>
  <si>
    <t>Kastyl J</t>
  </si>
  <si>
    <t>Kataria G</t>
  </si>
  <si>
    <t>Katawal P</t>
  </si>
  <si>
    <t>Katsaros G</t>
  </si>
  <si>
    <t>Kaur N</t>
  </si>
  <si>
    <t>Kaur PJ</t>
  </si>
  <si>
    <t>Kaura JM</t>
  </si>
  <si>
    <t>Kaushal P</t>
  </si>
  <si>
    <t>Kavanagh V</t>
  </si>
  <si>
    <t>Kavian A</t>
  </si>
  <si>
    <t>Kawasaki A</t>
  </si>
  <si>
    <t>Kaya C</t>
  </si>
  <si>
    <t>Kaya D</t>
  </si>
  <si>
    <t>Kaygusuz K</t>
  </si>
  <si>
    <t>Kazemi M</t>
  </si>
  <si>
    <t>Kazemian M</t>
  </si>
  <si>
    <t>Kazimierski P</t>
  </si>
  <si>
    <t>Ke XL</t>
  </si>
  <si>
    <t>Keles S</t>
  </si>
  <si>
    <t>Keller AA</t>
  </si>
  <si>
    <t>Kelly RM</t>
  </si>
  <si>
    <t>Kelova ME</t>
  </si>
  <si>
    <t>Kenar JA</t>
  </si>
  <si>
    <t>Kennou S</t>
  </si>
  <si>
    <t>Kepniak M</t>
  </si>
  <si>
    <t>Keske C</t>
  </si>
  <si>
    <t>Keske CMH</t>
  </si>
  <si>
    <t>Keskinen R</t>
  </si>
  <si>
    <t>Kettunen R</t>
  </si>
  <si>
    <t>Ketwong T</t>
  </si>
  <si>
    <t>Khademalrasoul A</t>
  </si>
  <si>
    <t>Khalid K</t>
  </si>
  <si>
    <t>Khamidullin IF</t>
  </si>
  <si>
    <t>Khamis E</t>
  </si>
  <si>
    <t>Khan ASR</t>
  </si>
  <si>
    <t>Khan E</t>
  </si>
  <si>
    <t>Khan F</t>
  </si>
  <si>
    <t>Khan HIUH</t>
  </si>
  <si>
    <t>Khan I</t>
  </si>
  <si>
    <t>Khan K</t>
  </si>
  <si>
    <t>Khan KM</t>
  </si>
  <si>
    <t>Khan KS</t>
  </si>
  <si>
    <t>Khan MDI</t>
  </si>
  <si>
    <t>Khan MH</t>
  </si>
  <si>
    <t>Khan RA</t>
  </si>
  <si>
    <t>Khan RBN</t>
  </si>
  <si>
    <t>Khan RI</t>
  </si>
  <si>
    <t>Khan SA</t>
  </si>
  <si>
    <t>Khandegar V</t>
  </si>
  <si>
    <t>Khanna V</t>
  </si>
  <si>
    <t>Kharel G</t>
  </si>
  <si>
    <t>Khasri A</t>
  </si>
  <si>
    <t>Kheirfam H</t>
  </si>
  <si>
    <t>Khetrapal S</t>
  </si>
  <si>
    <t>Khiadani M</t>
  </si>
  <si>
    <t>Khitab A</t>
  </si>
  <si>
    <t>Khodaei H</t>
  </si>
  <si>
    <t>Khor CM</t>
  </si>
  <si>
    <t>Khosravani A</t>
  </si>
  <si>
    <t>Kieffer C</t>
  </si>
  <si>
    <t>Kielkowska U</t>
  </si>
  <si>
    <t>Kilmartin-lynch S</t>
  </si>
  <si>
    <t>Kim B</t>
  </si>
  <si>
    <t>Kim CG</t>
  </si>
  <si>
    <t>Kim D</t>
  </si>
  <si>
    <t>Kim HI</t>
  </si>
  <si>
    <t>Kim J</t>
  </si>
  <si>
    <t>Kim JS</t>
  </si>
  <si>
    <t>Kim JW</t>
  </si>
  <si>
    <t>Kim K</t>
  </si>
  <si>
    <t>Kim KR</t>
  </si>
  <si>
    <t>Kim NK</t>
  </si>
  <si>
    <t>Kim SM</t>
  </si>
  <si>
    <t>Kim Y</t>
  </si>
  <si>
    <t>Kim YH</t>
  </si>
  <si>
    <t>Kim YJ</t>
  </si>
  <si>
    <t>Kim YM</t>
  </si>
  <si>
    <t>Kim YN</t>
  </si>
  <si>
    <t>Kimbell LK</t>
  </si>
  <si>
    <t>Kimber S</t>
  </si>
  <si>
    <t>Kinnunen A</t>
  </si>
  <si>
    <t>Kinnunen N</t>
  </si>
  <si>
    <t>Kinzer A</t>
  </si>
  <si>
    <t>Kirchmann H</t>
  </si>
  <si>
    <t>Kirk C</t>
  </si>
  <si>
    <t>Kirkham MB</t>
  </si>
  <si>
    <t>Kitt D</t>
  </si>
  <si>
    <t>Kittrell C</t>
  </si>
  <si>
    <t>Klasson KT</t>
  </si>
  <si>
    <t>Klein SJW</t>
  </si>
  <si>
    <t>Klem K</t>
  </si>
  <si>
    <t>Klemettinen L</t>
  </si>
  <si>
    <t>Klouda K</t>
  </si>
  <si>
    <t>Knapek J</t>
  </si>
  <si>
    <t>Knappe DRU</t>
  </si>
  <si>
    <t>Knodler F</t>
  </si>
  <si>
    <t>Knystautas EJ</t>
  </si>
  <si>
    <t>Kochanek J</t>
  </si>
  <si>
    <t>Kochar M</t>
  </si>
  <si>
    <t>Koellner T</t>
  </si>
  <si>
    <t>Koh HJ</t>
  </si>
  <si>
    <t>Kohmann MM</t>
  </si>
  <si>
    <t>Koike T</t>
  </si>
  <si>
    <t>Koji I</t>
  </si>
  <si>
    <t>Kokkonen T</t>
  </si>
  <si>
    <t>Kollander B</t>
  </si>
  <si>
    <t>Komala W</t>
  </si>
  <si>
    <t>Komendova R</t>
  </si>
  <si>
    <t>Komnitsas K</t>
  </si>
  <si>
    <t>Konecna B</t>
  </si>
  <si>
    <t>Kong KK</t>
  </si>
  <si>
    <t>Kong L</t>
  </si>
  <si>
    <t>Kong LB</t>
  </si>
  <si>
    <t>Kong LY</t>
  </si>
  <si>
    <t>Kong SY</t>
  </si>
  <si>
    <t>Kong XL</t>
  </si>
  <si>
    <t>Kong YL</t>
  </si>
  <si>
    <t>Konsolakis M</t>
  </si>
  <si>
    <t>Konsta-gdoutos M</t>
  </si>
  <si>
    <t>Konsta-gdoutos MS</t>
  </si>
  <si>
    <t>Konstantinou I</t>
  </si>
  <si>
    <t>Koo H</t>
  </si>
  <si>
    <t>Koo N</t>
  </si>
  <si>
    <t>Koop-jakobsen K</t>
  </si>
  <si>
    <t>Korhonen MR</t>
  </si>
  <si>
    <t>Kornaros M</t>
  </si>
  <si>
    <t>Korombel A</t>
  </si>
  <si>
    <t>Kose R</t>
  </si>
  <si>
    <t>Koslowski F</t>
  </si>
  <si>
    <t>Kothari P</t>
  </si>
  <si>
    <t>Kouediatouka AN</t>
  </si>
  <si>
    <t>Koutsospyros A</t>
  </si>
  <si>
    <t>Kovacs GP</t>
  </si>
  <si>
    <t>Kovacs P</t>
  </si>
  <si>
    <t>Kow KW</t>
  </si>
  <si>
    <t>Kowalski KJ</t>
  </si>
  <si>
    <t>Koyro HW</t>
  </si>
  <si>
    <t>Koziel JA</t>
  </si>
  <si>
    <t>Kraepiel Y</t>
  </si>
  <si>
    <t>Kraft M</t>
  </si>
  <si>
    <t>Krahenbuhl RA</t>
  </si>
  <si>
    <t>Krahulcova M</t>
  </si>
  <si>
    <t>Krajcovicova TE</t>
  </si>
  <si>
    <t>Kralik T</t>
  </si>
  <si>
    <t>Kranner B</t>
  </si>
  <si>
    <t>Kranner BP</t>
  </si>
  <si>
    <t>Krebs P</t>
  </si>
  <si>
    <t>Krishnan P</t>
  </si>
  <si>
    <t>Kristiansen PE</t>
  </si>
  <si>
    <t>Krizenecka S</t>
  </si>
  <si>
    <t>Krystynik P</t>
  </si>
  <si>
    <t>Krzyszczak A</t>
  </si>
  <si>
    <t>Ku HH</t>
  </si>
  <si>
    <t>Kua H</t>
  </si>
  <si>
    <t>Kuan JL</t>
  </si>
  <si>
    <t>Kubra KT</t>
  </si>
  <si>
    <t>Kucerik J</t>
  </si>
  <si>
    <t>Kuhn DC</t>
  </si>
  <si>
    <t>Kuhn NJ</t>
  </si>
  <si>
    <t>Kujawski W</t>
  </si>
  <si>
    <t>Kumain A</t>
  </si>
  <si>
    <t>Kumar BY</t>
  </si>
  <si>
    <t>Kumar D</t>
  </si>
  <si>
    <t>Kumar G</t>
  </si>
  <si>
    <t>Kumar IA</t>
  </si>
  <si>
    <t>Kumar K</t>
  </si>
  <si>
    <t>Kumar KR</t>
  </si>
  <si>
    <t>Kumar N</t>
  </si>
  <si>
    <t>Kumaragamage D</t>
  </si>
  <si>
    <t>Kumaravel V</t>
  </si>
  <si>
    <t>Kumari D</t>
  </si>
  <si>
    <t>Kumari S</t>
  </si>
  <si>
    <t>Kumari U</t>
  </si>
  <si>
    <t>Kuncharam BVR</t>
  </si>
  <si>
    <t>Kundu MC</t>
  </si>
  <si>
    <t>Kundu S</t>
  </si>
  <si>
    <t>Kung SS</t>
  </si>
  <si>
    <t>Kuo LJ</t>
  </si>
  <si>
    <t>Kuran P</t>
  </si>
  <si>
    <t>Kurasiak-popowska D</t>
  </si>
  <si>
    <t>Kurt G</t>
  </si>
  <si>
    <t>Kurtman AK</t>
  </si>
  <si>
    <t>Kus T</t>
  </si>
  <si>
    <t>Kushwaha DP</t>
  </si>
  <si>
    <t>Kuzyakov Y</t>
  </si>
  <si>
    <t>Kvarnstrom E</t>
  </si>
  <si>
    <t>Kwak JH</t>
  </si>
  <si>
    <t>Kwarciak-koziowska A</t>
  </si>
  <si>
    <t>Kweon H</t>
  </si>
  <si>
    <t>Kwiatkowska-malina J</t>
  </si>
  <si>
    <t>Kwoczynski Z</t>
  </si>
  <si>
    <t>Kwon HH</t>
  </si>
  <si>
    <t>Kyriakou G</t>
  </si>
  <si>
    <t>Labianca C</t>
  </si>
  <si>
    <t>Lai CY</t>
  </si>
  <si>
    <t>Lai MQ</t>
  </si>
  <si>
    <t>Lai WB</t>
  </si>
  <si>
    <t>Lai XJ</t>
  </si>
  <si>
    <t>Lai ZY</t>
  </si>
  <si>
    <t>Laili F</t>
  </si>
  <si>
    <t>Laird DA</t>
  </si>
  <si>
    <t>Lakho FH</t>
  </si>
  <si>
    <t>Lalander C</t>
  </si>
  <si>
    <t>Lama A</t>
  </si>
  <si>
    <t>Lamas GC</t>
  </si>
  <si>
    <t>Lamballe P</t>
  </si>
  <si>
    <t>Lambers H</t>
  </si>
  <si>
    <t>Lambrakis N</t>
  </si>
  <si>
    <t>Lamplugh A</t>
  </si>
  <si>
    <t>Lampropoulos A</t>
  </si>
  <si>
    <t>Lampropoulou P</t>
  </si>
  <si>
    <t>Lamy I</t>
  </si>
  <si>
    <t>Lan JR</t>
  </si>
  <si>
    <t>Lan TG</t>
  </si>
  <si>
    <t>Lan XL</t>
  </si>
  <si>
    <t>Lan Y</t>
  </si>
  <si>
    <t>Landstrom A</t>
  </si>
  <si>
    <t>Langaro AC</t>
  </si>
  <si>
    <t>Langenhoff AAM</t>
  </si>
  <si>
    <t>Langseth K</t>
  </si>
  <si>
    <t>Lanigan GJ</t>
  </si>
  <si>
    <t>Lanno RP</t>
  </si>
  <si>
    <t>Lanzini A</t>
  </si>
  <si>
    <t>Lapa RML</t>
  </si>
  <si>
    <t>Larsbo M</t>
  </si>
  <si>
    <t>Larson RW</t>
  </si>
  <si>
    <t>Larsson K</t>
  </si>
  <si>
    <t>Larsson M</t>
  </si>
  <si>
    <t>Larsson SH</t>
  </si>
  <si>
    <t>Lata JC</t>
  </si>
  <si>
    <t>Latifi N</t>
  </si>
  <si>
    <t>Lau C</t>
  </si>
  <si>
    <t>Lau ESC</t>
  </si>
  <si>
    <t>Lau LSY</t>
  </si>
  <si>
    <t>Laudicina VA</t>
  </si>
  <si>
    <t>Lavorgna M</t>
  </si>
  <si>
    <t>Lawinska O</t>
  </si>
  <si>
    <t>Layzell DB</t>
  </si>
  <si>
    <t>Le HT</t>
  </si>
  <si>
    <t>Le QV</t>
  </si>
  <si>
    <t>Le XY</t>
  </si>
  <si>
    <t>Lea-langton A</t>
  </si>
  <si>
    <t>Leahy JJ</t>
  </si>
  <si>
    <t>Leal W</t>
  </si>
  <si>
    <t>Leandro CB</t>
  </si>
  <si>
    <t>Lebrun M</t>
  </si>
  <si>
    <t>Leconte F</t>
  </si>
  <si>
    <t>Lee CH</t>
  </si>
  <si>
    <t>Lee DH</t>
  </si>
  <si>
    <t>Lee DS</t>
  </si>
  <si>
    <t>Lee GB</t>
  </si>
  <si>
    <t>Lee HS</t>
  </si>
  <si>
    <t>Lee HW</t>
  </si>
  <si>
    <t>Lee JC</t>
  </si>
  <si>
    <t>Lee JW</t>
  </si>
  <si>
    <t>Lee KYC</t>
  </si>
  <si>
    <t>Lee M</t>
  </si>
  <si>
    <t>Lee MS</t>
  </si>
  <si>
    <t>Lee T</t>
  </si>
  <si>
    <t>Lee TJ</t>
  </si>
  <si>
    <t>Lee X</t>
  </si>
  <si>
    <t>Lee XQ</t>
  </si>
  <si>
    <t>Lee YJ</t>
  </si>
  <si>
    <t>Leeladevi K</t>
  </si>
  <si>
    <t>Legan M</t>
  </si>
  <si>
    <t>Legates DR</t>
  </si>
  <si>
    <t>Lehmann JC</t>
  </si>
  <si>
    <t>Lei C</t>
  </si>
  <si>
    <t>Lei H</t>
  </si>
  <si>
    <t>Lei N</t>
  </si>
  <si>
    <t>Lei T</t>
  </si>
  <si>
    <t>Lei WX</t>
  </si>
  <si>
    <t>Lei ZQ</t>
  </si>
  <si>
    <t>Leite VDA</t>
  </si>
  <si>
    <t>Leiva-tafur D</t>
  </si>
  <si>
    <t>Lekshmi GS</t>
  </si>
  <si>
    <t>Leng LJ</t>
  </si>
  <si>
    <t>Leng SQ</t>
  </si>
  <si>
    <t>Leonce BC</t>
  </si>
  <si>
    <t>Leow S</t>
  </si>
  <si>
    <t>Lester E</t>
  </si>
  <si>
    <t>Leszczynska D</t>
  </si>
  <si>
    <t>Leung DWM</t>
  </si>
  <si>
    <t>Leung RWM</t>
  </si>
  <si>
    <t>Levchenko VA</t>
  </si>
  <si>
    <t>Lew B</t>
  </si>
  <si>
    <t>Lewandowska W</t>
  </si>
  <si>
    <t>Lewandowski WM</t>
  </si>
  <si>
    <t>Li BJ</t>
  </si>
  <si>
    <t>Li BL</t>
  </si>
  <si>
    <t>Li BX</t>
  </si>
  <si>
    <t>Li BZ</t>
  </si>
  <si>
    <t>Li CC</t>
  </si>
  <si>
    <t>Li CL</t>
  </si>
  <si>
    <t>Li CS</t>
  </si>
  <si>
    <t>Li CY</t>
  </si>
  <si>
    <t>Li D</t>
  </si>
  <si>
    <t>Li DC</t>
  </si>
  <si>
    <t>Li DS</t>
  </si>
  <si>
    <t>Li DX</t>
  </si>
  <si>
    <t>Li FD</t>
  </si>
  <si>
    <t>Li GC</t>
  </si>
  <si>
    <t>Li GR</t>
  </si>
  <si>
    <t>Li GX</t>
  </si>
  <si>
    <t>Li HD</t>
  </si>
  <si>
    <t>Li HP</t>
  </si>
  <si>
    <t>Li HY</t>
  </si>
  <si>
    <t>Li HZ</t>
  </si>
  <si>
    <t>Li JY</t>
  </si>
  <si>
    <t>Li JZ</t>
  </si>
  <si>
    <t>Li KN</t>
  </si>
  <si>
    <t>Li LC</t>
  </si>
  <si>
    <t>Li LL</t>
  </si>
  <si>
    <t>Li MC</t>
  </si>
  <si>
    <t>Li MZ</t>
  </si>
  <si>
    <t>Li NX</t>
  </si>
  <si>
    <t>Li PE</t>
  </si>
  <si>
    <t>Li PH</t>
  </si>
  <si>
    <t>Li PQ</t>
  </si>
  <si>
    <t>Li QB</t>
  </si>
  <si>
    <t>Li QBA</t>
  </si>
  <si>
    <t>Li QJ</t>
  </si>
  <si>
    <t>Li QL</t>
  </si>
  <si>
    <t>Li QS</t>
  </si>
  <si>
    <t>Li QY</t>
  </si>
  <si>
    <t>Li RS</t>
  </si>
  <si>
    <t>Li RZ</t>
  </si>
  <si>
    <t>Li S</t>
  </si>
  <si>
    <t>Li SB</t>
  </si>
  <si>
    <t>Li SF</t>
  </si>
  <si>
    <t>Li SFY</t>
  </si>
  <si>
    <t>Li SG</t>
  </si>
  <si>
    <t>Li SH</t>
  </si>
  <si>
    <t>Li SK</t>
  </si>
  <si>
    <t>Li SL</t>
  </si>
  <si>
    <t>Li WA</t>
  </si>
  <si>
    <t>Li WC</t>
  </si>
  <si>
    <t>Li WL</t>
  </si>
  <si>
    <t>Li XF</t>
  </si>
  <si>
    <t>Li XQ</t>
  </si>
  <si>
    <t>Li XW</t>
  </si>
  <si>
    <t>Li XX</t>
  </si>
  <si>
    <t>Li YD</t>
  </si>
  <si>
    <t>Li YG</t>
  </si>
  <si>
    <t>Li YK</t>
  </si>
  <si>
    <t>Li YQ</t>
  </si>
  <si>
    <t>Li YR</t>
  </si>
  <si>
    <t>Li YT</t>
  </si>
  <si>
    <t>Li ZC</t>
  </si>
  <si>
    <t>Li ZG</t>
  </si>
  <si>
    <t>Li ZM</t>
  </si>
  <si>
    <t>Li ZW</t>
  </si>
  <si>
    <t>Li ZX</t>
  </si>
  <si>
    <t>Li ZZ</t>
  </si>
  <si>
    <t>Lian HL</t>
  </si>
  <si>
    <t>Lian SY</t>
  </si>
  <si>
    <t>Lian XJ</t>
  </si>
  <si>
    <t>Lian XK</t>
  </si>
  <si>
    <t>Liang BL</t>
  </si>
  <si>
    <t>Liang CJ</t>
  </si>
  <si>
    <t>Liang DD</t>
  </si>
  <si>
    <t>Liang F</t>
  </si>
  <si>
    <t>Liang FY</t>
  </si>
  <si>
    <t>Liang GW</t>
  </si>
  <si>
    <t>Liang HJ</t>
  </si>
  <si>
    <t>Liang JR</t>
  </si>
  <si>
    <t>Liang LP</t>
  </si>
  <si>
    <t>Liang P</t>
  </si>
  <si>
    <t>Liang QW</t>
  </si>
  <si>
    <t>Liang SB</t>
  </si>
  <si>
    <t>Liang XB</t>
  </si>
  <si>
    <t>Liang XL</t>
  </si>
  <si>
    <t>Liang XM</t>
  </si>
  <si>
    <t>Liang YN</t>
  </si>
  <si>
    <t>Liang YP</t>
  </si>
  <si>
    <t>Liang YS</t>
  </si>
  <si>
    <t>Liang YY</t>
  </si>
  <si>
    <t>Liang ZX</t>
  </si>
  <si>
    <t>Liao BH</t>
  </si>
  <si>
    <t>Liao JH</t>
  </si>
  <si>
    <t>Liao Q</t>
  </si>
  <si>
    <t>Liao SQ</t>
  </si>
  <si>
    <t>Liao YS</t>
  </si>
  <si>
    <t>Liao ZW</t>
  </si>
  <si>
    <t>Libbert S</t>
  </si>
  <si>
    <t>Libutti A</t>
  </si>
  <si>
    <t>Licht J</t>
  </si>
  <si>
    <t>Licht MA</t>
  </si>
  <si>
    <t>Lietaer S</t>
  </si>
  <si>
    <t>Liew RK</t>
  </si>
  <si>
    <t>Liguori B</t>
  </si>
  <si>
    <t>Lim EY</t>
  </si>
  <si>
    <t>Lim JW</t>
  </si>
  <si>
    <t>Lim SH</t>
  </si>
  <si>
    <t>Lim TC</t>
  </si>
  <si>
    <t>Lima A</t>
  </si>
  <si>
    <t>Lima FRD</t>
  </si>
  <si>
    <t>Lima HP</t>
  </si>
  <si>
    <t>Lima JZ</t>
  </si>
  <si>
    <t>Lima RMAP</t>
  </si>
  <si>
    <t>Lima SP</t>
  </si>
  <si>
    <t>Lima TM</t>
  </si>
  <si>
    <t>Lima-neto P</t>
  </si>
  <si>
    <t>Limousy L</t>
  </si>
  <si>
    <t>Lin B</t>
  </si>
  <si>
    <t>Lin BJ</t>
  </si>
  <si>
    <t>Lin CW</t>
  </si>
  <si>
    <t>Lin DH</t>
  </si>
  <si>
    <t>Lin FQ</t>
  </si>
  <si>
    <t>Lin HH</t>
  </si>
  <si>
    <t>Lin HY</t>
  </si>
  <si>
    <t>Lin JH</t>
  </si>
  <si>
    <t>Lin JJ</t>
  </si>
  <si>
    <t>Lin JL</t>
  </si>
  <si>
    <t>Lin KYA</t>
  </si>
  <si>
    <t>Lin Q</t>
  </si>
  <si>
    <t>Lin QM</t>
  </si>
  <si>
    <t>Lin QT</t>
  </si>
  <si>
    <t>Lin RS</t>
  </si>
  <si>
    <t>Lin XH</t>
  </si>
  <si>
    <t>Lin XK</t>
  </si>
  <si>
    <t>Lin XL</t>
  </si>
  <si>
    <t>Lin YL</t>
  </si>
  <si>
    <t>Lin YX</t>
  </si>
  <si>
    <t>Lin YY</t>
  </si>
  <si>
    <t>Lin ZJ</t>
  </si>
  <si>
    <t>Lina X</t>
  </si>
  <si>
    <t>Lina Y</t>
  </si>
  <si>
    <t>Linden KG</t>
  </si>
  <si>
    <t>Lindfors C</t>
  </si>
  <si>
    <t>Ling TQ</t>
  </si>
  <si>
    <t>Ling XH</t>
  </si>
  <si>
    <t>Ling YF</t>
  </si>
  <si>
    <t>Ling ZM</t>
  </si>
  <si>
    <t>Liorach-massana P</t>
  </si>
  <si>
    <t>Littlefield AA</t>
  </si>
  <si>
    <t>Liu AP</t>
  </si>
  <si>
    <t>Liu B</t>
  </si>
  <si>
    <t>Liu BC</t>
  </si>
  <si>
    <t>Liu BM</t>
  </si>
  <si>
    <t>Liu BR</t>
  </si>
  <si>
    <t>Liu BW</t>
  </si>
  <si>
    <t>Liu CH</t>
  </si>
  <si>
    <t>Liu CK</t>
  </si>
  <si>
    <t>Liu CW</t>
  </si>
  <si>
    <t>Liu CZ</t>
  </si>
  <si>
    <t>Liu DN</t>
  </si>
  <si>
    <t>Liu GC</t>
  </si>
  <si>
    <t>Liu GL</t>
  </si>
  <si>
    <t>Liu GM</t>
  </si>
  <si>
    <t>Liu GQ</t>
  </si>
  <si>
    <t>Liu GR</t>
  </si>
  <si>
    <t>Liu H</t>
  </si>
  <si>
    <t>Liu HB</t>
  </si>
  <si>
    <t>Liu HC</t>
  </si>
  <si>
    <t>Liu HR</t>
  </si>
  <si>
    <t>Liu JB</t>
  </si>
  <si>
    <t>Liu JC</t>
  </si>
  <si>
    <t>Liu JR</t>
  </si>
  <si>
    <t>Liu JT</t>
  </si>
  <si>
    <t>Liu JX</t>
  </si>
  <si>
    <t>Liu KN</t>
  </si>
  <si>
    <t>Liu KS</t>
  </si>
  <si>
    <t>Liu KT</t>
  </si>
  <si>
    <t>Liu KW</t>
  </si>
  <si>
    <t>Liu LJA</t>
  </si>
  <si>
    <t>Liu LL</t>
  </si>
  <si>
    <t>Liu LY</t>
  </si>
  <si>
    <t>Liu NH</t>
  </si>
  <si>
    <t>Liu PF</t>
  </si>
  <si>
    <t>Liu QQ</t>
  </si>
  <si>
    <t>Liu QS</t>
  </si>
  <si>
    <t>Liu QY</t>
  </si>
  <si>
    <t>Liu RC</t>
  </si>
  <si>
    <t>Liu SJ</t>
  </si>
  <si>
    <t>Liu SW</t>
  </si>
  <si>
    <t>Liu TC</t>
  </si>
  <si>
    <t>Liu TG</t>
  </si>
  <si>
    <t>Liu WH</t>
  </si>
  <si>
    <t>Liu WY</t>
  </si>
  <si>
    <t>Liu XD</t>
  </si>
  <si>
    <t>Liu XF</t>
  </si>
  <si>
    <t>Liu XH</t>
  </si>
  <si>
    <t>Liu XN</t>
  </si>
  <si>
    <t>Liu XS</t>
  </si>
  <si>
    <t>Liu XW</t>
  </si>
  <si>
    <t>Liu YB</t>
  </si>
  <si>
    <t>Liu YJ</t>
  </si>
  <si>
    <t>Liu YK</t>
  </si>
  <si>
    <t>Liu YL</t>
  </si>
  <si>
    <t>Liu YR</t>
  </si>
  <si>
    <t>Liu YS</t>
  </si>
  <si>
    <t>Liu YY</t>
  </si>
  <si>
    <t>Liu YZ</t>
  </si>
  <si>
    <t>Livingston S</t>
  </si>
  <si>
    <t>Lizarraga-mendiola L</t>
  </si>
  <si>
    <t>Lo SL</t>
  </si>
  <si>
    <t>Lobban LL</t>
  </si>
  <si>
    <t>Lockhart TR</t>
  </si>
  <si>
    <t>Lockley A</t>
  </si>
  <si>
    <t>Locs J</t>
  </si>
  <si>
    <t>Loehnert M</t>
  </si>
  <si>
    <t>Logah V</t>
  </si>
  <si>
    <t>Loh KC</t>
  </si>
  <si>
    <t>Loideain SOO</t>
  </si>
  <si>
    <t>Londong J</t>
  </si>
  <si>
    <t>Long AIF</t>
  </si>
  <si>
    <t>Long GC</t>
  </si>
  <si>
    <t>Long GH</t>
  </si>
  <si>
    <t>Long H</t>
  </si>
  <si>
    <t>Long JQ</t>
  </si>
  <si>
    <t>Long JY</t>
  </si>
  <si>
    <t>Long MY</t>
  </si>
  <si>
    <t>Long XY</t>
  </si>
  <si>
    <t>Long XZ</t>
  </si>
  <si>
    <t>Longobardi A</t>
  </si>
  <si>
    <t>Lopez JE</t>
  </si>
  <si>
    <t>Lopez TFM</t>
  </si>
  <si>
    <t>Lopez-pineiro A</t>
  </si>
  <si>
    <t>Lord R</t>
  </si>
  <si>
    <t>Lorenz K</t>
  </si>
  <si>
    <t>Lou YY</t>
  </si>
  <si>
    <t>Louchouarn P</t>
  </si>
  <si>
    <t>Loureiro S</t>
  </si>
  <si>
    <t>Lourinho G</t>
  </si>
  <si>
    <t>Loyola-licea C</t>
  </si>
  <si>
    <t>Lu B</t>
  </si>
  <si>
    <t>Lu CH</t>
  </si>
  <si>
    <t>Lu CZ</t>
  </si>
  <si>
    <t>Lu GN</t>
  </si>
  <si>
    <t>Lu GY</t>
  </si>
  <si>
    <t>Lu H</t>
  </si>
  <si>
    <t>Lu HH</t>
  </si>
  <si>
    <t>Lu LF</t>
  </si>
  <si>
    <t>Lu LH</t>
  </si>
  <si>
    <t>Lu M</t>
  </si>
  <si>
    <t>Lu MY</t>
  </si>
  <si>
    <t>Lu Q</t>
  </si>
  <si>
    <t>Lu SF</t>
  </si>
  <si>
    <t>Lu XQ</t>
  </si>
  <si>
    <t>Lu XY</t>
  </si>
  <si>
    <t>Lu YR</t>
  </si>
  <si>
    <t>Lu YS</t>
  </si>
  <si>
    <t>Lu ZY</t>
  </si>
  <si>
    <t>Luhar I</t>
  </si>
  <si>
    <t>Luhar S</t>
  </si>
  <si>
    <t>Lui YL</t>
  </si>
  <si>
    <t>Luies R</t>
  </si>
  <si>
    <t>Luna-aguero M</t>
  </si>
  <si>
    <t>Lunt PH</t>
  </si>
  <si>
    <t>Luo GQ</t>
  </si>
  <si>
    <t>Luo HQ</t>
  </si>
  <si>
    <t>Luo HY</t>
  </si>
  <si>
    <t>Luo HZ</t>
  </si>
  <si>
    <t>Luo JF</t>
  </si>
  <si>
    <t>Luo JH</t>
  </si>
  <si>
    <t>Luo LL</t>
  </si>
  <si>
    <t>Luo N</t>
  </si>
  <si>
    <t>Luo P</t>
  </si>
  <si>
    <t>Luo WJ</t>
  </si>
  <si>
    <t>Luo X</t>
  </si>
  <si>
    <t>Luo XW</t>
  </si>
  <si>
    <t>Luo YH</t>
  </si>
  <si>
    <t>Luo YL</t>
  </si>
  <si>
    <t>Luo ZR</t>
  </si>
  <si>
    <t>Luo ZS</t>
  </si>
  <si>
    <t>Luong DX</t>
  </si>
  <si>
    <t>Luskar L</t>
  </si>
  <si>
    <t>Luu MTN</t>
  </si>
  <si>
    <t>Lv C</t>
  </si>
  <si>
    <t>Lv G</t>
  </si>
  <si>
    <t>Lv HF</t>
  </si>
  <si>
    <t>Lv J</t>
  </si>
  <si>
    <t>Lv JJ</t>
  </si>
  <si>
    <t>Lv JL</t>
  </si>
  <si>
    <t>Lv JQ</t>
  </si>
  <si>
    <t>Lv LQ</t>
  </si>
  <si>
    <t>Lv Q</t>
  </si>
  <si>
    <t>Lv SZ</t>
  </si>
  <si>
    <t>Lv WZ</t>
  </si>
  <si>
    <t>Lv YZ</t>
  </si>
  <si>
    <t>Ly P</t>
  </si>
  <si>
    <t>Lychuk TE</t>
  </si>
  <si>
    <t>Lyczko N</t>
  </si>
  <si>
    <t>Lykoudi A</t>
  </si>
  <si>
    <t>Lyu SG</t>
  </si>
  <si>
    <t>Ma C</t>
  </si>
  <si>
    <t>Ma CC</t>
  </si>
  <si>
    <t>Ma CJ</t>
  </si>
  <si>
    <t>Ma ER</t>
  </si>
  <si>
    <t>Ma F</t>
  </si>
  <si>
    <t>Ma FJ</t>
  </si>
  <si>
    <t>Ma GG</t>
  </si>
  <si>
    <t>Ma H</t>
  </si>
  <si>
    <t>Ma HZ</t>
  </si>
  <si>
    <t>Ma JF</t>
  </si>
  <si>
    <t>Ma JL</t>
  </si>
  <si>
    <t>Ma JT</t>
  </si>
  <si>
    <t>Ma LF</t>
  </si>
  <si>
    <t>Ma LJ</t>
  </si>
  <si>
    <t>Ma LQ</t>
  </si>
  <si>
    <t>Ma MY</t>
  </si>
  <si>
    <t>Ma QL</t>
  </si>
  <si>
    <t>Ma QP</t>
  </si>
  <si>
    <t>Ma QZ</t>
  </si>
  <si>
    <t>Ma RZ</t>
  </si>
  <si>
    <t>Ma W</t>
  </si>
  <si>
    <t>Ma WF</t>
  </si>
  <si>
    <t>Ma XL</t>
  </si>
  <si>
    <t>Ma YB</t>
  </si>
  <si>
    <t>Ma YH</t>
  </si>
  <si>
    <t>Ma YQ</t>
  </si>
  <si>
    <t>Ma ZH</t>
  </si>
  <si>
    <t>Ma ZL</t>
  </si>
  <si>
    <t>Ma ZN</t>
  </si>
  <si>
    <t>Ma ZP</t>
  </si>
  <si>
    <t>Ma ZS</t>
  </si>
  <si>
    <t>Mabbett I</t>
  </si>
  <si>
    <t>Maccarthy DS</t>
  </si>
  <si>
    <t>Maciel GM</t>
  </si>
  <si>
    <t>Mackenzie MD</t>
  </si>
  <si>
    <t>Mackey HR</t>
  </si>
  <si>
    <t>Mackey KRM</t>
  </si>
  <si>
    <t>Mackul T</t>
  </si>
  <si>
    <t>Mackulak T</t>
  </si>
  <si>
    <t>Madari BE</t>
  </si>
  <si>
    <t>Madcour WE</t>
  </si>
  <si>
    <t>Madraszewski S</t>
  </si>
  <si>
    <t>Madriaga VGC</t>
  </si>
  <si>
    <t>Maeda M</t>
  </si>
  <si>
    <t>Maestri E</t>
  </si>
  <si>
    <t>Magalhaes MP</t>
  </si>
  <si>
    <t>Magbanua BS</t>
  </si>
  <si>
    <t>Maggiolo D</t>
  </si>
  <si>
    <t>Magioglou E</t>
  </si>
  <si>
    <t>Magriotis ZM</t>
  </si>
  <si>
    <t>Mahari WAW</t>
  </si>
  <si>
    <t>Mahler CF</t>
  </si>
  <si>
    <t>Mahlknecht J</t>
  </si>
  <si>
    <t>Mahmood F</t>
  </si>
  <si>
    <t>Mahmood S</t>
  </si>
  <si>
    <t>Mahmoud EK</t>
  </si>
  <si>
    <t>Mahoney RB</t>
  </si>
  <si>
    <t>Mai TLA</t>
  </si>
  <si>
    <t>Mai YJ</t>
  </si>
  <si>
    <t>Mai YP</t>
  </si>
  <si>
    <t>Maier J</t>
  </si>
  <si>
    <t>Maierdan Y</t>
  </si>
  <si>
    <t>Mailakeba CD</t>
  </si>
  <si>
    <t>Majada J</t>
  </si>
  <si>
    <t>Majchrzak-kuceba I</t>
  </si>
  <si>
    <t>Majeed Y</t>
  </si>
  <si>
    <t>Majernik J</t>
  </si>
  <si>
    <t>Major J</t>
  </si>
  <si>
    <t>Majova V</t>
  </si>
  <si>
    <t>Majumdar A</t>
  </si>
  <si>
    <t>Maksoud MIAA</t>
  </si>
  <si>
    <t>Malaspina O</t>
  </si>
  <si>
    <t>Malayoglu U</t>
  </si>
  <si>
    <t>Maldonado-astudillo RI</t>
  </si>
  <si>
    <t>Maldonado-astudillo YI</t>
  </si>
  <si>
    <t>Malik K</t>
  </si>
  <si>
    <t>Malina G</t>
  </si>
  <si>
    <t>Malinska K</t>
  </si>
  <si>
    <t>Maltay AB</t>
  </si>
  <si>
    <t>Malucelli G</t>
  </si>
  <si>
    <t>Mam S</t>
  </si>
  <si>
    <t>Mamat R</t>
  </si>
  <si>
    <t>Mamera M</t>
  </si>
  <si>
    <t>Mamirova A</t>
  </si>
  <si>
    <t>Man YB</t>
  </si>
  <si>
    <t>Mancevski V</t>
  </si>
  <si>
    <t>Mandal A</t>
  </si>
  <si>
    <t>Mandl M</t>
  </si>
  <si>
    <t>Maneeintr K</t>
  </si>
  <si>
    <t>Manimaran G</t>
  </si>
  <si>
    <t>Manjaiah KM</t>
  </si>
  <si>
    <t>Manjula SH</t>
  </si>
  <si>
    <t>Manley-harris M</t>
  </si>
  <si>
    <t>Manning DAC</t>
  </si>
  <si>
    <t>Manos G</t>
  </si>
  <si>
    <t>Manrique-holguin M</t>
  </si>
  <si>
    <t>Mantau U</t>
  </si>
  <si>
    <t>Manthos G</t>
  </si>
  <si>
    <t>Manttari M</t>
  </si>
  <si>
    <t>Mao NT</t>
  </si>
  <si>
    <t>Mao QM</t>
  </si>
  <si>
    <t>Mao QZ</t>
  </si>
  <si>
    <t>Mao SY</t>
  </si>
  <si>
    <t>Mao ZA</t>
  </si>
  <si>
    <t>Maqsood MA</t>
  </si>
  <si>
    <t>Marchal W</t>
  </si>
  <si>
    <t>Marchand L</t>
  </si>
  <si>
    <t>Marchuk S</t>
  </si>
  <si>
    <t>Marcinczyk M</t>
  </si>
  <si>
    <t>Marcolino-junior LH</t>
  </si>
  <si>
    <t>Marczak M</t>
  </si>
  <si>
    <t>Mardiana D</t>
  </si>
  <si>
    <t>Maresca JA</t>
  </si>
  <si>
    <t>Mariano AP</t>
  </si>
  <si>
    <t>Marins DS</t>
  </si>
  <si>
    <t>Marios D</t>
  </si>
  <si>
    <t>Mariyam S</t>
  </si>
  <si>
    <t>Markham J</t>
  </si>
  <si>
    <t>Markovic M</t>
  </si>
  <si>
    <t>Marmiroli M</t>
  </si>
  <si>
    <t>Marmiroli N</t>
  </si>
  <si>
    <t>Marnellos GE</t>
  </si>
  <si>
    <t>Marques A</t>
  </si>
  <si>
    <t>Marques B</t>
  </si>
  <si>
    <t>Marques JJ</t>
  </si>
  <si>
    <t>Marques JP</t>
  </si>
  <si>
    <t>Marques S</t>
  </si>
  <si>
    <t>Marrot L</t>
  </si>
  <si>
    <t>Marshall AG</t>
  </si>
  <si>
    <t>Martellucci R</t>
  </si>
  <si>
    <t>Martin C</t>
  </si>
  <si>
    <t>Martin JW</t>
  </si>
  <si>
    <t>Martin M</t>
  </si>
  <si>
    <t>Martin R</t>
  </si>
  <si>
    <t>Martinazzo R</t>
  </si>
  <si>
    <t>Martinez C</t>
  </si>
  <si>
    <t>Martinez D</t>
  </si>
  <si>
    <t>Martinez F</t>
  </si>
  <si>
    <t>Martinez JE</t>
  </si>
  <si>
    <t>Martinez-rodenas J</t>
  </si>
  <si>
    <t>Martinez-sanchez JJ</t>
  </si>
  <si>
    <t>Martinez-toledo C</t>
  </si>
  <si>
    <t>Martins KC</t>
  </si>
  <si>
    <t>Martins LMDRS</t>
  </si>
  <si>
    <t>Martins MAS</t>
  </si>
  <si>
    <t>Martins TAC</t>
  </si>
  <si>
    <t>Marvila MT</t>
  </si>
  <si>
    <t>Marzban S</t>
  </si>
  <si>
    <t>Masa V</t>
  </si>
  <si>
    <t>Masiello CA</t>
  </si>
  <si>
    <t>Masood N</t>
  </si>
  <si>
    <t>Massawe BHJ</t>
  </si>
  <si>
    <t>Matar MG</t>
  </si>
  <si>
    <t>Matos A</t>
  </si>
  <si>
    <t>Matos V</t>
  </si>
  <si>
    <t>Matsagar BM</t>
  </si>
  <si>
    <t>Mattana S</t>
  </si>
  <si>
    <t>Mattern DL</t>
  </si>
  <si>
    <t>Matthiesen EA</t>
  </si>
  <si>
    <t>Mattila T</t>
  </si>
  <si>
    <t>Mattos JPR</t>
  </si>
  <si>
    <t>Maxwell B</t>
  </si>
  <si>
    <t>Mayer BK</t>
  </si>
  <si>
    <t>Mayrhofer C</t>
  </si>
  <si>
    <t>Mazzoni JVS</t>
  </si>
  <si>
    <t>Mcadam M</t>
  </si>
  <si>
    <t>Mccabe BK</t>
  </si>
  <si>
    <t>Mccalla L</t>
  </si>
  <si>
    <t>Mccarthy DT</t>
  </si>
  <si>
    <t>Mcgrouther K</t>
  </si>
  <si>
    <t>Mchugh EA</t>
  </si>
  <si>
    <t>Mcintyre JK</t>
  </si>
  <si>
    <t>Mckay G</t>
  </si>
  <si>
    <t>Mckernan J</t>
  </si>
  <si>
    <t>Mclaughlin H</t>
  </si>
  <si>
    <t>Mclaughlin MR</t>
  </si>
  <si>
    <t>Mcmillan O</t>
  </si>
  <si>
    <t>Mcnamara PJ</t>
  </si>
  <si>
    <t>Medford AJ</t>
  </si>
  <si>
    <t>Medic D</t>
  </si>
  <si>
    <t>Mehdaoui I</t>
  </si>
  <si>
    <t>Mehta N</t>
  </si>
  <si>
    <t>Mei CT</t>
  </si>
  <si>
    <t>Mekuria W</t>
  </si>
  <si>
    <t>Meliyo JL</t>
  </si>
  <si>
    <t>Mench M</t>
  </si>
  <si>
    <t>Mendis P</t>
  </si>
  <si>
    <t>Mendo S</t>
  </si>
  <si>
    <t>Mendonca FG</t>
  </si>
  <si>
    <t>Mendonca V</t>
  </si>
  <si>
    <t>Mendoza AC</t>
  </si>
  <si>
    <t>Mendoza ME</t>
  </si>
  <si>
    <t>Menefee M</t>
  </si>
  <si>
    <t>Menendez JA</t>
  </si>
  <si>
    <t>Menezes LNB</t>
  </si>
  <si>
    <t>Meng CP</t>
  </si>
  <si>
    <t>Meng L</t>
  </si>
  <si>
    <t>Meng LY</t>
  </si>
  <si>
    <t>Meng LZ</t>
  </si>
  <si>
    <t>Meng RF</t>
  </si>
  <si>
    <t>Meng TT</t>
  </si>
  <si>
    <t>Meng WA</t>
  </si>
  <si>
    <t>Meng Z</t>
  </si>
  <si>
    <t>Meng ZL</t>
  </si>
  <si>
    <t>Mengis N</t>
  </si>
  <si>
    <t>Menke M</t>
  </si>
  <si>
    <t>Mensah G</t>
  </si>
  <si>
    <t>Mercadal-dulaurent AM</t>
  </si>
  <si>
    <t>Meriguet J</t>
  </si>
  <si>
    <t>Merino A</t>
  </si>
  <si>
    <t>Merroune A</t>
  </si>
  <si>
    <t>Meskauskaite L</t>
  </si>
  <si>
    <t>Meurer K</t>
  </si>
  <si>
    <t>Meyer J</t>
  </si>
  <si>
    <t>Miano T</t>
  </si>
  <si>
    <t>Miao HY</t>
  </si>
  <si>
    <t>Miao JJ</t>
  </si>
  <si>
    <t>Miao LP</t>
  </si>
  <si>
    <t>Miao RR</t>
  </si>
  <si>
    <t>Miao SD</t>
  </si>
  <si>
    <t>Miao Y</t>
  </si>
  <si>
    <t>Mibuy MA</t>
  </si>
  <si>
    <t>Michalik M</t>
  </si>
  <si>
    <t>Michallik RM</t>
  </si>
  <si>
    <t>Michel JB</t>
  </si>
  <si>
    <t>Migliore E</t>
  </si>
  <si>
    <t>Mihai P</t>
  </si>
  <si>
    <t>Miles D</t>
  </si>
  <si>
    <t>Miller DN</t>
  </si>
  <si>
    <t>Miller J</t>
  </si>
  <si>
    <t>Miller S</t>
  </si>
  <si>
    <t>Miller V</t>
  </si>
  <si>
    <t>Miller VS</t>
  </si>
  <si>
    <t>Miller WP</t>
  </si>
  <si>
    <t>Millerick K</t>
  </si>
  <si>
    <t>Milliken S</t>
  </si>
  <si>
    <t>Mills G</t>
  </si>
  <si>
    <t>Mills M</t>
  </si>
  <si>
    <t>Min W</t>
  </si>
  <si>
    <t>Minaya A</t>
  </si>
  <si>
    <t>Minh DP</t>
  </si>
  <si>
    <t>Mishael YG</t>
  </si>
  <si>
    <t>Mishra R</t>
  </si>
  <si>
    <t>Mishra RK</t>
  </si>
  <si>
    <t>Missau J</t>
  </si>
  <si>
    <t>Mitchell CJ</t>
  </si>
  <si>
    <t>Mitchell K</t>
  </si>
  <si>
    <t>Mitsch WJ</t>
  </si>
  <si>
    <t>Mittal Y</t>
  </si>
  <si>
    <t>Miyanishi T</t>
  </si>
  <si>
    <t>Miyazaki MR</t>
  </si>
  <si>
    <t>Mlsna T</t>
  </si>
  <si>
    <t>Mo KH</t>
  </si>
  <si>
    <t>Mo WT</t>
  </si>
  <si>
    <t>Mobasher B</t>
  </si>
  <si>
    <t>Mobilia M</t>
  </si>
  <si>
    <t>Modin O</t>
  </si>
  <si>
    <t>Moges A</t>
  </si>
  <si>
    <t>Moghadam BK</t>
  </si>
  <si>
    <t>Moghaddam TB</t>
  </si>
  <si>
    <t>Mohamad SE</t>
  </si>
  <si>
    <t>Mohamed F</t>
  </si>
  <si>
    <t>Mohamed I</t>
  </si>
  <si>
    <t>Mohamed M</t>
  </si>
  <si>
    <t>Mohamed ME</t>
  </si>
  <si>
    <t>Mohamed MHM</t>
  </si>
  <si>
    <t>Mohammadi R</t>
  </si>
  <si>
    <t>Mohammed FH</t>
  </si>
  <si>
    <t>Mohammed MS</t>
  </si>
  <si>
    <t>Mohan BC</t>
  </si>
  <si>
    <t>Mohan C</t>
  </si>
  <si>
    <t>Mohanty K</t>
  </si>
  <si>
    <t>Mohanty KS</t>
  </si>
  <si>
    <t>Mohapatra SS</t>
  </si>
  <si>
    <t>Mohtar RH</t>
  </si>
  <si>
    <t>Mohy-eldin MS</t>
  </si>
  <si>
    <t>Mok N</t>
  </si>
  <si>
    <t>Mola GT</t>
  </si>
  <si>
    <t>Momen B</t>
  </si>
  <si>
    <t>Monaghan R</t>
  </si>
  <si>
    <t>Monarca D</t>
  </si>
  <si>
    <t>Mondal P</t>
  </si>
  <si>
    <t>Mondelli D</t>
  </si>
  <si>
    <t>Monnie F</t>
  </si>
  <si>
    <t>Monohan C</t>
  </si>
  <si>
    <t>Monteleone M</t>
  </si>
  <si>
    <t>Montero JI</t>
  </si>
  <si>
    <t>Montes-moran MA</t>
  </si>
  <si>
    <t>Montiel-leon JM</t>
  </si>
  <si>
    <t>Mood SH</t>
  </si>
  <si>
    <t>Mora L</t>
  </si>
  <si>
    <t>Morabito D</t>
  </si>
  <si>
    <t>Moraes ARFE</t>
  </si>
  <si>
    <t>Moraes B</t>
  </si>
  <si>
    <t>Moraes CD</t>
  </si>
  <si>
    <t>Moragues-saitua L</t>
  </si>
  <si>
    <t>Morais S</t>
  </si>
  <si>
    <t>Moran D</t>
  </si>
  <si>
    <t>Morel JL</t>
  </si>
  <si>
    <t>Moreno-barriga LA</t>
  </si>
  <si>
    <t>Moreno-jimenez E</t>
  </si>
  <si>
    <t>Moreno-vasquez L</t>
  </si>
  <si>
    <t>Moriel P</t>
  </si>
  <si>
    <t>Morris JR</t>
  </si>
  <si>
    <t>Morris S</t>
  </si>
  <si>
    <t>Morselli N</t>
  </si>
  <si>
    <t>Mosa A</t>
  </si>
  <si>
    <t>Mosaberpanah MA</t>
  </si>
  <si>
    <t>Mosko J</t>
  </si>
  <si>
    <t>Mosquera-losada MR</t>
  </si>
  <si>
    <t>Mota-panizio R</t>
  </si>
  <si>
    <t>Motard E</t>
  </si>
  <si>
    <t>Motwakel A</t>
  </si>
  <si>
    <t>Mouguegue HPPL</t>
  </si>
  <si>
    <t>Mouquinho AI</t>
  </si>
  <si>
    <t>Mourgela RN</t>
  </si>
  <si>
    <t>Mousa E</t>
  </si>
  <si>
    <t>Mousavi-avval SH</t>
  </si>
  <si>
    <t>Moustafa-farag M</t>
  </si>
  <si>
    <t>Mrad R</t>
  </si>
  <si>
    <t>Mtei KM</t>
  </si>
  <si>
    <t>Mudge AM</t>
  </si>
  <si>
    <t>Muell JD</t>
  </si>
  <si>
    <t>Mueller K</t>
  </si>
  <si>
    <t>Muhammad R</t>
  </si>
  <si>
    <t>Muhoza B</t>
  </si>
  <si>
    <t>Mukherjee AK</t>
  </si>
  <si>
    <t>Mukhopadhyay R</t>
  </si>
  <si>
    <t>Mulder J</t>
  </si>
  <si>
    <t>Mullassery MD</t>
  </si>
  <si>
    <t>Mullen CA</t>
  </si>
  <si>
    <t>Muller S</t>
  </si>
  <si>
    <t>Muluneh A</t>
  </si>
  <si>
    <t>Munda S</t>
  </si>
  <si>
    <t>Munkaila S</t>
  </si>
  <si>
    <t>Munksgaard NC</t>
  </si>
  <si>
    <t>Munoz M</t>
  </si>
  <si>
    <t>Munoz-perez S</t>
  </si>
  <si>
    <t>Munoz-saldana J</t>
  </si>
  <si>
    <t>Munroe PR</t>
  </si>
  <si>
    <t>Munster CL</t>
  </si>
  <si>
    <t>Muntean R</t>
  </si>
  <si>
    <t>Munyon J</t>
  </si>
  <si>
    <t>Muppaneni T</t>
  </si>
  <si>
    <t>Murana AA</t>
  </si>
  <si>
    <t>Muraro PCL</t>
  </si>
  <si>
    <t>Murdock T</t>
  </si>
  <si>
    <t>Murphy L</t>
  </si>
  <si>
    <t>Murphy TR</t>
  </si>
  <si>
    <t>Murtada J</t>
  </si>
  <si>
    <t>Murtaza G</t>
  </si>
  <si>
    <t>Murtaza H</t>
  </si>
  <si>
    <t>Musial M</t>
  </si>
  <si>
    <t>Mustafa FS</t>
  </si>
  <si>
    <t>Mustafa SK</t>
  </si>
  <si>
    <t>Muter O</t>
  </si>
  <si>
    <t>Muthuramkumar S</t>
  </si>
  <si>
    <t>Muvhiiwa R</t>
  </si>
  <si>
    <t>Muzny CA</t>
  </si>
  <si>
    <t>Mydeen MSSM</t>
  </si>
  <si>
    <t>Myllymaki T</t>
  </si>
  <si>
    <t>Myneni S</t>
  </si>
  <si>
    <t>Myskova K</t>
  </si>
  <si>
    <t>Nabi I</t>
  </si>
  <si>
    <t>Nabi M</t>
  </si>
  <si>
    <t>Nachabe M</t>
  </si>
  <si>
    <t>Nachabe MH</t>
  </si>
  <si>
    <t>Nachabe MMO</t>
  </si>
  <si>
    <t>Nadarajah R</t>
  </si>
  <si>
    <t>Nadeem M</t>
  </si>
  <si>
    <t>Naeem HA</t>
  </si>
  <si>
    <t>Naeem I</t>
  </si>
  <si>
    <t>Naeth MA</t>
  </si>
  <si>
    <t>Nafie FM</t>
  </si>
  <si>
    <t>Nagalli A</t>
  </si>
  <si>
    <t>Nagarajan ER</t>
  </si>
  <si>
    <t>Naghdi M</t>
  </si>
  <si>
    <t>Naglic B</t>
  </si>
  <si>
    <t>Nagraik R</t>
  </si>
  <si>
    <t>Naidu S</t>
  </si>
  <si>
    <t>Naik BS</t>
  </si>
  <si>
    <t>Naik S</t>
  </si>
  <si>
    <t>Nam H</t>
  </si>
  <si>
    <t>Nam IH</t>
  </si>
  <si>
    <t>Nam J</t>
  </si>
  <si>
    <t>Nan L</t>
  </si>
  <si>
    <t>Nan LJ</t>
  </si>
  <si>
    <t>Nanda S</t>
  </si>
  <si>
    <t>Naqve M</t>
  </si>
  <si>
    <t>Naqvi M</t>
  </si>
  <si>
    <t>Narani A</t>
  </si>
  <si>
    <t>Narani SS</t>
  </si>
  <si>
    <t>Narayanan S</t>
  </si>
  <si>
    <t>Nardis BO</t>
  </si>
  <si>
    <t>Narvaez R</t>
  </si>
  <si>
    <t>Nason J</t>
  </si>
  <si>
    <t>Natalio F</t>
  </si>
  <si>
    <t>Natarjan I</t>
  </si>
  <si>
    <t>Natte K</t>
  </si>
  <si>
    <t>Navarathna C</t>
  </si>
  <si>
    <t>Nawaz M</t>
  </si>
  <si>
    <t>Nawaz Z</t>
  </si>
  <si>
    <t>Nayak AK</t>
  </si>
  <si>
    <t>Naz MY</t>
  </si>
  <si>
    <t>Nazhafati M</t>
  </si>
  <si>
    <t>Nazhipkyzy M</t>
  </si>
  <si>
    <t>Ndah T</t>
  </si>
  <si>
    <t>Nebeska D</t>
  </si>
  <si>
    <t>Neelima S</t>
  </si>
  <si>
    <t>Neha S</t>
  </si>
  <si>
    <t>Neilen AD</t>
  </si>
  <si>
    <t>Nejad ZD</t>
  </si>
  <si>
    <t>Nelson KL</t>
  </si>
  <si>
    <t>Nemcekova K</t>
  </si>
  <si>
    <t>Nemenyi A</t>
  </si>
  <si>
    <t>Nemkayeva RR</t>
  </si>
  <si>
    <t>Neogi S</t>
  </si>
  <si>
    <t>Nersu VNKSK</t>
  </si>
  <si>
    <t>Neugebauer P</t>
  </si>
  <si>
    <t>Neve S</t>
  </si>
  <si>
    <t>Newbold J</t>
  </si>
  <si>
    <t>Newton RA</t>
  </si>
  <si>
    <t>Ng CWW</t>
  </si>
  <si>
    <t>Ng K</t>
  </si>
  <si>
    <t>Ng S</t>
  </si>
  <si>
    <t>Ngegba MP</t>
  </si>
  <si>
    <t>Ngo T</t>
  </si>
  <si>
    <t>Nguyen A</t>
  </si>
  <si>
    <t>Nguyen BV</t>
  </si>
  <si>
    <t>Nguyen CH</t>
  </si>
  <si>
    <t>Nguyen LX</t>
  </si>
  <si>
    <t>Nguyen PD</t>
  </si>
  <si>
    <t>Nguyen PLT</t>
  </si>
  <si>
    <t>Nguyen TAH</t>
  </si>
  <si>
    <t>Nguyen TKA</t>
  </si>
  <si>
    <t>Nguyen TTN</t>
  </si>
  <si>
    <t>Ni JJ</t>
  </si>
  <si>
    <t>Ni K</t>
  </si>
  <si>
    <t>Ni SH</t>
  </si>
  <si>
    <t>Ni SQ</t>
  </si>
  <si>
    <t>Ni T</t>
  </si>
  <si>
    <t>Ni WZ</t>
  </si>
  <si>
    <t>Niazi NEEH</t>
  </si>
  <si>
    <t>Nicholas HL</t>
  </si>
  <si>
    <t>Nicosia A</t>
  </si>
  <si>
    <t>Nie J</t>
  </si>
  <si>
    <t>Nie LM</t>
  </si>
  <si>
    <t>Nie MF</t>
  </si>
  <si>
    <t>Nie XD</t>
  </si>
  <si>
    <t>Nielsen S</t>
  </si>
  <si>
    <t>Nieminen TM</t>
  </si>
  <si>
    <t>Nikolaou S</t>
  </si>
  <si>
    <t>Nimbrayan P</t>
  </si>
  <si>
    <t>Ning HM</t>
  </si>
  <si>
    <t>Ning P</t>
  </si>
  <si>
    <t>Ning RS</t>
  </si>
  <si>
    <t>Ning YH</t>
  </si>
  <si>
    <t>Ning YT</t>
  </si>
  <si>
    <t>Niranjan M</t>
  </si>
  <si>
    <t>Nistri R</t>
  </si>
  <si>
    <t>Nithya K</t>
  </si>
  <si>
    <t>Niu B</t>
  </si>
  <si>
    <t>Niu DY</t>
  </si>
  <si>
    <t>Niu JF</t>
  </si>
  <si>
    <t>Niu JJ</t>
  </si>
  <si>
    <t>Niyungeko C</t>
  </si>
  <si>
    <t>Nizami AS</t>
  </si>
  <si>
    <t>Nizamuddin S</t>
  </si>
  <si>
    <t>Nizzetto L</t>
  </si>
  <si>
    <t>Nobre C</t>
  </si>
  <si>
    <t>Nocelli RCF</t>
  </si>
  <si>
    <t>Nodeh HR</t>
  </si>
  <si>
    <t>Nongmaithem RS</t>
  </si>
  <si>
    <t>Noor A</t>
  </si>
  <si>
    <t>Norbu N</t>
  </si>
  <si>
    <t>Noronha IFPC</t>
  </si>
  <si>
    <t>Novak A</t>
  </si>
  <si>
    <t>Novak JM</t>
  </si>
  <si>
    <t>Novak V</t>
  </si>
  <si>
    <t>Novo P</t>
  </si>
  <si>
    <t>Nriagu J</t>
  </si>
  <si>
    <t>Ntakirutimana S</t>
  </si>
  <si>
    <t>Ntzoufra P</t>
  </si>
  <si>
    <t>Nunes C</t>
  </si>
  <si>
    <t>Nunes EW</t>
  </si>
  <si>
    <t>Nunes M</t>
  </si>
  <si>
    <t>Nunez-delgado A</t>
  </si>
  <si>
    <t>Nurczynski J</t>
  </si>
  <si>
    <t>Nyadong L</t>
  </si>
  <si>
    <t>Nzihou A</t>
  </si>
  <si>
    <t>O'brien P</t>
  </si>
  <si>
    <t>O'connell S</t>
  </si>
  <si>
    <t>O'connor P</t>
  </si>
  <si>
    <t>Obaid-ur-rehman</t>
  </si>
  <si>
    <t>Obia A</t>
  </si>
  <si>
    <t>Odey EA</t>
  </si>
  <si>
    <t>Odukkathil G</t>
  </si>
  <si>
    <t>Oetjen K</t>
  </si>
  <si>
    <t>Ofori-boadu AN</t>
  </si>
  <si>
    <t>Ogawa M</t>
  </si>
  <si>
    <t>Ogunrinde AT</t>
  </si>
  <si>
    <t>Ogura AP</t>
  </si>
  <si>
    <t>Oh J</t>
  </si>
  <si>
    <t>Oh JI</t>
  </si>
  <si>
    <t>Oh SJ</t>
  </si>
  <si>
    <t>Ojha S</t>
  </si>
  <si>
    <t>Okayama T</t>
  </si>
  <si>
    <t>Oke EA</t>
  </si>
  <si>
    <t>Okimori Y</t>
  </si>
  <si>
    <t>Oksman K</t>
  </si>
  <si>
    <t>Okunola A</t>
  </si>
  <si>
    <t>Oladele SO</t>
  </si>
  <si>
    <t>Oliveira FAC</t>
  </si>
  <si>
    <t>Oliveira GA</t>
  </si>
  <si>
    <t>Oliveira JR</t>
  </si>
  <si>
    <t>Oliveira PR</t>
  </si>
  <si>
    <t>Oliveira TMBF</t>
  </si>
  <si>
    <t>Oliveira TS</t>
  </si>
  <si>
    <t>Olonade K</t>
  </si>
  <si>
    <t>Olson C</t>
  </si>
  <si>
    <t>Olszewski M</t>
  </si>
  <si>
    <t>Olszewski MW</t>
  </si>
  <si>
    <t>Oluyinka OA</t>
  </si>
  <si>
    <t>Omar L</t>
  </si>
  <si>
    <t>Omar MM</t>
  </si>
  <si>
    <t>Omer AM</t>
  </si>
  <si>
    <t>Omer KM</t>
  </si>
  <si>
    <t>Omine K</t>
  </si>
  <si>
    <t>Omotehinse AO</t>
  </si>
  <si>
    <t>Omulo G</t>
  </si>
  <si>
    <t>Ong SK</t>
  </si>
  <si>
    <t>Oni B</t>
  </si>
  <si>
    <t>Opoku A</t>
  </si>
  <si>
    <t>Orange D</t>
  </si>
  <si>
    <t>Oriskova S</t>
  </si>
  <si>
    <t>Ormsby R</t>
  </si>
  <si>
    <t>Orozco R</t>
  </si>
  <si>
    <t>Orr A</t>
  </si>
  <si>
    <t>Ortega-ramirez AT</t>
  </si>
  <si>
    <t>Oshita K</t>
  </si>
  <si>
    <t>Osial M</t>
  </si>
  <si>
    <t>Otero XL</t>
  </si>
  <si>
    <t>Ouederni A</t>
  </si>
  <si>
    <t>Ouedraogo AS</t>
  </si>
  <si>
    <t>Ouyang HL</t>
  </si>
  <si>
    <t>Ouyang W</t>
  </si>
  <si>
    <t>Ouyang XL</t>
  </si>
  <si>
    <t>Ove A</t>
  </si>
  <si>
    <t>Ownby DR</t>
  </si>
  <si>
    <t>Owyong S</t>
  </si>
  <si>
    <t>Oye FS</t>
  </si>
  <si>
    <t>Oyelude EO</t>
  </si>
  <si>
    <t>Ozturk MU</t>
  </si>
  <si>
    <t>Pachepsky Y</t>
  </si>
  <si>
    <t>Padhy SR</t>
  </si>
  <si>
    <t>Page-dumroese DS</t>
  </si>
  <si>
    <t>Pagliari F</t>
  </si>
  <si>
    <t>Paige JM</t>
  </si>
  <si>
    <t>Palabinskis J</t>
  </si>
  <si>
    <t>Palansooriya KN</t>
  </si>
  <si>
    <t>Palazzolo E</t>
  </si>
  <si>
    <t>Palet C</t>
  </si>
  <si>
    <t>Pampalone V</t>
  </si>
  <si>
    <t>Pamuru ST</t>
  </si>
  <si>
    <t>Pan D</t>
  </si>
  <si>
    <t>Pan DD</t>
  </si>
  <si>
    <t>Pan H</t>
  </si>
  <si>
    <t>Pan J</t>
  </si>
  <si>
    <t>Pan RK</t>
  </si>
  <si>
    <t>Pan WL</t>
  </si>
  <si>
    <t>Pan XX</t>
  </si>
  <si>
    <t>Pan YC</t>
  </si>
  <si>
    <t>Pan YM</t>
  </si>
  <si>
    <t>Pan Z</t>
  </si>
  <si>
    <t>Pan ZC</t>
  </si>
  <si>
    <t>Pan ZD</t>
  </si>
  <si>
    <t>Panah MHG</t>
  </si>
  <si>
    <t>Panchal M</t>
  </si>
  <si>
    <t>Pandey DS</t>
  </si>
  <si>
    <t>Pandey P</t>
  </si>
  <si>
    <t>Pandey SD</t>
  </si>
  <si>
    <t>Pandit NR</t>
  </si>
  <si>
    <t>Panek R</t>
  </si>
  <si>
    <t>Pang CH</t>
  </si>
  <si>
    <t>Pang H</t>
  </si>
  <si>
    <t>Pang MF</t>
  </si>
  <si>
    <t>Pang QC</t>
  </si>
  <si>
    <t>Pang S</t>
  </si>
  <si>
    <t>Pang WC</t>
  </si>
  <si>
    <t>Panigrahi S</t>
  </si>
  <si>
    <t>Panneerselvam P</t>
  </si>
  <si>
    <t>Panoutsou C</t>
  </si>
  <si>
    <t>Panowski M</t>
  </si>
  <si>
    <t>Pansak W</t>
  </si>
  <si>
    <t>Pant KK</t>
  </si>
  <si>
    <t>Pantalone S</t>
  </si>
  <si>
    <t>Pantuck K</t>
  </si>
  <si>
    <t>Panwar NL</t>
  </si>
  <si>
    <t>Pap S</t>
  </si>
  <si>
    <t>Papini MP</t>
  </si>
  <si>
    <t>Papis BK</t>
  </si>
  <si>
    <t>Pappa V</t>
  </si>
  <si>
    <t>Papurello D</t>
  </si>
  <si>
    <t>Paradela F</t>
  </si>
  <si>
    <t>Pari L</t>
  </si>
  <si>
    <t>Parikh SJ</t>
  </si>
  <si>
    <t>Parisien MA</t>
  </si>
  <si>
    <t>Park H</t>
  </si>
  <si>
    <t>Park J</t>
  </si>
  <si>
    <t>Park JE</t>
  </si>
  <si>
    <t>Park KB</t>
  </si>
  <si>
    <t>Park KY</t>
  </si>
  <si>
    <t>Park MH</t>
  </si>
  <si>
    <t>Park S</t>
  </si>
  <si>
    <t>Park SH</t>
  </si>
  <si>
    <t>Parker BA</t>
  </si>
  <si>
    <t>Parlange JY</t>
  </si>
  <si>
    <t>Parmer D</t>
  </si>
  <si>
    <t>Parsa Z</t>
  </si>
  <si>
    <t>Parthasarathy P</t>
  </si>
  <si>
    <t>Parthiban R</t>
  </si>
  <si>
    <t>Parvage MM</t>
  </si>
  <si>
    <t>Passig FH</t>
  </si>
  <si>
    <t>Passos ABRD</t>
  </si>
  <si>
    <t>Passos FB</t>
  </si>
  <si>
    <t>Paswan R</t>
  </si>
  <si>
    <t>Pat-espadas AM</t>
  </si>
  <si>
    <t>Patcha SSB</t>
  </si>
  <si>
    <t>Patel CM</t>
  </si>
  <si>
    <t>Patel D</t>
  </si>
  <si>
    <t>Patel DK</t>
  </si>
  <si>
    <t>Patel M</t>
  </si>
  <si>
    <t>Patel P</t>
  </si>
  <si>
    <t>Patel RM</t>
  </si>
  <si>
    <t>Patel S</t>
  </si>
  <si>
    <t>Pathak H</t>
  </si>
  <si>
    <t>Pathak S</t>
  </si>
  <si>
    <t>Patil A</t>
  </si>
  <si>
    <t>Patil V</t>
  </si>
  <si>
    <t>Patino D</t>
  </si>
  <si>
    <t>Patino-barbeito F</t>
  </si>
  <si>
    <t>Pattanayak S</t>
  </si>
  <si>
    <t>Patuzzo GS</t>
  </si>
  <si>
    <t>Paudel KP</t>
  </si>
  <si>
    <t>Paul SC</t>
  </si>
  <si>
    <t>Pavao QS</t>
  </si>
  <si>
    <t>Pavese M</t>
  </si>
  <si>
    <t>Pavia H</t>
  </si>
  <si>
    <t>Pavinato PS</t>
  </si>
  <si>
    <t>Pavlakis C</t>
  </si>
  <si>
    <t>Pavoski G</t>
  </si>
  <si>
    <t>Pawlowski A</t>
  </si>
  <si>
    <t>Pawlowski J</t>
  </si>
  <si>
    <t>Pedersen O</t>
  </si>
  <si>
    <t>Pei YQ</t>
  </si>
  <si>
    <t>Peiffer S</t>
  </si>
  <si>
    <t>Peikertova P</t>
  </si>
  <si>
    <t>Peixoto AF</t>
  </si>
  <si>
    <t>Pekala A</t>
  </si>
  <si>
    <t>Pekkat S</t>
  </si>
  <si>
    <t>Pelaez-samaniego MR</t>
  </si>
  <si>
    <t>Pell M</t>
  </si>
  <si>
    <t>Pelosato R</t>
  </si>
  <si>
    <t>Pelosi C</t>
  </si>
  <si>
    <t>Pelozo G</t>
  </si>
  <si>
    <t>Peltoniemi K</t>
  </si>
  <si>
    <t>Pena D</t>
  </si>
  <si>
    <t>Pena J</t>
  </si>
  <si>
    <t>Pendse H</t>
  </si>
  <si>
    <t>Pendse HP</t>
  </si>
  <si>
    <t>Peng C</t>
  </si>
  <si>
    <t>Peng CX</t>
  </si>
  <si>
    <t>Peng F</t>
  </si>
  <si>
    <t>Peng FL</t>
  </si>
  <si>
    <t>Peng HH</t>
  </si>
  <si>
    <t>Peng HY</t>
  </si>
  <si>
    <t>Peng JBA</t>
  </si>
  <si>
    <t>Peng JM</t>
  </si>
  <si>
    <t>Peng JW</t>
  </si>
  <si>
    <t>Peng LL</t>
  </si>
  <si>
    <t>Peng PQ</t>
  </si>
  <si>
    <t>Peng SY</t>
  </si>
  <si>
    <t>Peng WX</t>
  </si>
  <si>
    <t>Peng X</t>
  </si>
  <si>
    <t>Peng XM</t>
  </si>
  <si>
    <t>Peng XY</t>
  </si>
  <si>
    <t>Peng XZ</t>
  </si>
  <si>
    <t>Peng YC</t>
  </si>
  <si>
    <t>Peng YH</t>
  </si>
  <si>
    <t>Peng YY</t>
  </si>
  <si>
    <t>Peng ZP</t>
  </si>
  <si>
    <t>Penki R</t>
  </si>
  <si>
    <t>Penn C</t>
  </si>
  <si>
    <t>Pensky S</t>
  </si>
  <si>
    <t>Peralta ME</t>
  </si>
  <si>
    <t>Peralta-sanchez M</t>
  </si>
  <si>
    <t>Pereira C</t>
  </si>
  <si>
    <t>Pereira IC</t>
  </si>
  <si>
    <t>Pereira P</t>
  </si>
  <si>
    <t>Perera V</t>
  </si>
  <si>
    <t>Perez DD</t>
  </si>
  <si>
    <t>Perez JF</t>
  </si>
  <si>
    <t>Perez MD</t>
  </si>
  <si>
    <t>Periasamy RP</t>
  </si>
  <si>
    <t>Perlatti F</t>
  </si>
  <si>
    <t>Persson E</t>
  </si>
  <si>
    <t>Peterson M</t>
  </si>
  <si>
    <t>Petitmermet JH</t>
  </si>
  <si>
    <t>Petreje M</t>
  </si>
  <si>
    <t>Petrissans A</t>
  </si>
  <si>
    <t>Petrissansa A</t>
  </si>
  <si>
    <t>Petrounias P</t>
  </si>
  <si>
    <t>Pettitt TR</t>
  </si>
  <si>
    <t>Pettorali M</t>
  </si>
  <si>
    <t>Pevida C</t>
  </si>
  <si>
    <t>Phal N</t>
  </si>
  <si>
    <t>Pham TN</t>
  </si>
  <si>
    <t>Phan NT</t>
  </si>
  <si>
    <t>Phoungthong K</t>
  </si>
  <si>
    <t>Pi XX</t>
  </si>
  <si>
    <t>Piao YX</t>
  </si>
  <si>
    <t>Piccolo F</t>
  </si>
  <si>
    <t>Pickel D</t>
  </si>
  <si>
    <t>Pickering NB</t>
  </si>
  <si>
    <t>Pieber A</t>
  </si>
  <si>
    <t>Piegay H</t>
  </si>
  <si>
    <t>Pierozzi M</t>
  </si>
  <si>
    <t>Piersa P</t>
  </si>
  <si>
    <t>Pihlajamaki A</t>
  </si>
  <si>
    <t>Pillon CN</t>
  </si>
  <si>
    <t>Pilnaj D</t>
  </si>
  <si>
    <t>Ping H</t>
  </si>
  <si>
    <t>Ping Y</t>
  </si>
  <si>
    <t>Pippal A</t>
  </si>
  <si>
    <t>Piscitelli L</t>
  </si>
  <si>
    <t>Pisello AL</t>
  </si>
  <si>
    <t>Pisoeiro J</t>
  </si>
  <si>
    <t>Pitol AK</t>
  </si>
  <si>
    <t>Pizzio LR</t>
  </si>
  <si>
    <t>Pla C</t>
  </si>
  <si>
    <t>Plachy J</t>
  </si>
  <si>
    <t>Plasencia P</t>
  </si>
  <si>
    <t>Plaza C</t>
  </si>
  <si>
    <t>Plewik D</t>
  </si>
  <si>
    <t>Podolka L</t>
  </si>
  <si>
    <t>Pohorely M</t>
  </si>
  <si>
    <t>Polansek J</t>
  </si>
  <si>
    <t>Pollard ZA</t>
  </si>
  <si>
    <t>Polreich S</t>
  </si>
  <si>
    <t>Pommier T</t>
  </si>
  <si>
    <t>Ponnuchamy M</t>
  </si>
  <si>
    <t>Poor C</t>
  </si>
  <si>
    <t>Portmann A</t>
  </si>
  <si>
    <t>Pow D</t>
  </si>
  <si>
    <t>Pozniak N</t>
  </si>
  <si>
    <t>Pozzi P</t>
  </si>
  <si>
    <t>Prabhakar AK</t>
  </si>
  <si>
    <t>Prado B</t>
  </si>
  <si>
    <t>Prakash A</t>
  </si>
  <si>
    <t>Prakash MO</t>
  </si>
  <si>
    <t>Prasad BSN</t>
  </si>
  <si>
    <t>Prasad R</t>
  </si>
  <si>
    <t>Prasad TJR</t>
  </si>
  <si>
    <t>Prasertsuk S</t>
  </si>
  <si>
    <t>Prasittisopin L</t>
  </si>
  <si>
    <t>Praveena R</t>
  </si>
  <si>
    <t>Prayogo C</t>
  </si>
  <si>
    <t>Pregowska A</t>
  </si>
  <si>
    <t>Preheim SP</t>
  </si>
  <si>
    <t>Prehn S</t>
  </si>
  <si>
    <t>Prehn SR</t>
  </si>
  <si>
    <t>Prijono S</t>
  </si>
  <si>
    <t>Pritchard JC</t>
  </si>
  <si>
    <t>Priyadarsini S</t>
  </si>
  <si>
    <t>Prodana M</t>
  </si>
  <si>
    <t>Promentilla MAB</t>
  </si>
  <si>
    <t>Proto AR</t>
  </si>
  <si>
    <t>Provin TL</t>
  </si>
  <si>
    <t>Prussi M</t>
  </si>
  <si>
    <t>Pu J</t>
  </si>
  <si>
    <t>Pu SY</t>
  </si>
  <si>
    <t>Pu YC</t>
  </si>
  <si>
    <t>Pucher P</t>
  </si>
  <si>
    <t>Pugajeva I</t>
  </si>
  <si>
    <t>Puglia M</t>
  </si>
  <si>
    <t>Puigagut J</t>
  </si>
  <si>
    <t>Pusz A</t>
  </si>
  <si>
    <t>Puy N</t>
  </si>
  <si>
    <t>Py-daniel AR</t>
  </si>
  <si>
    <t>Pyzik A</t>
  </si>
  <si>
    <t>Qamar M</t>
  </si>
  <si>
    <t>Qamar R</t>
  </si>
  <si>
    <t>Qamar SA</t>
  </si>
  <si>
    <t>Qatarneh AF</t>
  </si>
  <si>
    <t>Qayyum A</t>
  </si>
  <si>
    <t>Qi BP</t>
  </si>
  <si>
    <t>Qi L</t>
  </si>
  <si>
    <t>Qi M</t>
  </si>
  <si>
    <t>Qi RY</t>
  </si>
  <si>
    <t>Qi WC</t>
  </si>
  <si>
    <t>Qi WJ</t>
  </si>
  <si>
    <t>Qi XN</t>
  </si>
  <si>
    <t>Qi YR</t>
  </si>
  <si>
    <t>Qi YT</t>
  </si>
  <si>
    <t>Qian J</t>
  </si>
  <si>
    <t>Qian SX</t>
  </si>
  <si>
    <t>Qian SY</t>
  </si>
  <si>
    <t>Qian XH</t>
  </si>
  <si>
    <t>Qian Z</t>
  </si>
  <si>
    <t>Qiao HT</t>
  </si>
  <si>
    <t>Qiao L</t>
  </si>
  <si>
    <t>Qiao Y</t>
  </si>
  <si>
    <t>Qie HT</t>
  </si>
  <si>
    <t>Qin FZ</t>
  </si>
  <si>
    <t>Qin JB</t>
  </si>
  <si>
    <t>Qin JF</t>
  </si>
  <si>
    <t>Qin JH</t>
  </si>
  <si>
    <t>Qin NN</t>
  </si>
  <si>
    <t>Qin PF</t>
  </si>
  <si>
    <t>Qin Q</t>
  </si>
  <si>
    <t>Qin QY</t>
  </si>
  <si>
    <t>Qin S</t>
  </si>
  <si>
    <t>Qin W</t>
  </si>
  <si>
    <t>Qin YK</t>
  </si>
  <si>
    <t>Qin YL</t>
  </si>
  <si>
    <t>Qiu BB</t>
  </si>
  <si>
    <t>Qiu CW</t>
  </si>
  <si>
    <t>Qiu J</t>
  </si>
  <si>
    <t>Qiu QY</t>
  </si>
  <si>
    <t>Qiu RB</t>
  </si>
  <si>
    <t>Qiu RL</t>
  </si>
  <si>
    <t>Qiu XP</t>
  </si>
  <si>
    <t>Qu KJ</t>
  </si>
  <si>
    <t>Qu MH</t>
  </si>
  <si>
    <t>Qu SD</t>
  </si>
  <si>
    <t>Qu WX</t>
  </si>
  <si>
    <t>Qu ZB</t>
  </si>
  <si>
    <t>Quansah C</t>
  </si>
  <si>
    <t>Quaranta N</t>
  </si>
  <si>
    <t>Quatraro F</t>
  </si>
  <si>
    <t>Quijote KL</t>
  </si>
  <si>
    <t>Quinn JC</t>
  </si>
  <si>
    <t>Quirino RL</t>
  </si>
  <si>
    <t>Rabbat C</t>
  </si>
  <si>
    <t>Rabiu AB</t>
  </si>
  <si>
    <t>Radebe NW</t>
  </si>
  <si>
    <t>Radniecki TS</t>
  </si>
  <si>
    <t>Radosits F</t>
  </si>
  <si>
    <t>Rafiq MT</t>
  </si>
  <si>
    <t>Ragucci R</t>
  </si>
  <si>
    <t>Raheem SA</t>
  </si>
  <si>
    <t>Rahim NHA</t>
  </si>
  <si>
    <t>Rahman KO</t>
  </si>
  <si>
    <t>Rahman YASRA</t>
  </si>
  <si>
    <t>Rahul C</t>
  </si>
  <si>
    <t>Rai A</t>
  </si>
  <si>
    <t>Rai D</t>
  </si>
  <si>
    <t>Rais Z</t>
  </si>
  <si>
    <t>Raj KP</t>
  </si>
  <si>
    <t>Rajaputra SS</t>
  </si>
  <si>
    <t>Rajeev P</t>
  </si>
  <si>
    <t>Rajkhowa DJ</t>
  </si>
  <si>
    <t>Rajput P</t>
  </si>
  <si>
    <t>Raju NJ</t>
  </si>
  <si>
    <t>Rama M</t>
  </si>
  <si>
    <t>Ramakrishna S</t>
  </si>
  <si>
    <t>Ramalingan C</t>
  </si>
  <si>
    <t>Ramar V</t>
  </si>
  <si>
    <t>Ramasamy DL</t>
  </si>
  <si>
    <t>Rambabu K</t>
  </si>
  <si>
    <t>Ramirez AP</t>
  </si>
  <si>
    <t>Ramirez-cardona M</t>
  </si>
  <si>
    <t>Ramirez-corredores MM</t>
  </si>
  <si>
    <t>Ramkrushna GI</t>
  </si>
  <si>
    <t>Ramli R</t>
  </si>
  <si>
    <t>Ramola S</t>
  </si>
  <si>
    <t>Ramos P</t>
  </si>
  <si>
    <t>Ramos R</t>
  </si>
  <si>
    <t>Ramzani PMA</t>
  </si>
  <si>
    <t>Ran QW</t>
  </si>
  <si>
    <t>Ran WZ</t>
  </si>
  <si>
    <t>Ran ZF</t>
  </si>
  <si>
    <t>Ranade V</t>
  </si>
  <si>
    <t>Ranjbari M</t>
  </si>
  <si>
    <t>Rao BH</t>
  </si>
  <si>
    <t>Rao BKR</t>
  </si>
  <si>
    <t>Rao BLJ</t>
  </si>
  <si>
    <t>Rao L</t>
  </si>
  <si>
    <t>Rao Y</t>
  </si>
  <si>
    <t>Rasa K</t>
  </si>
  <si>
    <t>Rasapoor M</t>
  </si>
  <si>
    <t>Rascon J</t>
  </si>
  <si>
    <t>Rasdi FRM</t>
  </si>
  <si>
    <t>Rasel M</t>
  </si>
  <si>
    <t>Rashid M</t>
  </si>
  <si>
    <t>Rashid-noah AB</t>
  </si>
  <si>
    <t>Rasul F</t>
  </si>
  <si>
    <t>Raty M</t>
  </si>
  <si>
    <t>Rau C</t>
  </si>
  <si>
    <t>Ravichandran SR</t>
  </si>
  <si>
    <t>Rawat P</t>
  </si>
  <si>
    <t>Rawat S</t>
  </si>
  <si>
    <t>Ray A</t>
  </si>
  <si>
    <t>Ray JR</t>
  </si>
  <si>
    <t>Ray SS</t>
  </si>
  <si>
    <t>Raynaud X</t>
  </si>
  <si>
    <t>Razak RA</t>
  </si>
  <si>
    <t>Razak ZA</t>
  </si>
  <si>
    <t>Razavi SMJ</t>
  </si>
  <si>
    <t>Razzaq S</t>
  </si>
  <si>
    <t>Read J</t>
  </si>
  <si>
    <t>Realff M</t>
  </si>
  <si>
    <t>Reddy C</t>
  </si>
  <si>
    <t>Reddy KC</t>
  </si>
  <si>
    <t>Reddy NG</t>
  </si>
  <si>
    <t>Redwan AM</t>
  </si>
  <si>
    <t>Rees F</t>
  </si>
  <si>
    <t>Rehman A</t>
  </si>
  <si>
    <t>Rehman AU</t>
  </si>
  <si>
    <t>Reible D</t>
  </si>
  <si>
    <t>Reinke B</t>
  </si>
  <si>
    <t>Ren CG</t>
  </si>
  <si>
    <t>Ren J</t>
  </si>
  <si>
    <t>Ren LH</t>
  </si>
  <si>
    <t>Ren LR</t>
  </si>
  <si>
    <t>Ren LT</t>
  </si>
  <si>
    <t>Ren MQ</t>
  </si>
  <si>
    <t>Ren Q</t>
  </si>
  <si>
    <t>Ren SH</t>
  </si>
  <si>
    <t>Ren TZ</t>
  </si>
  <si>
    <t>Ren W</t>
  </si>
  <si>
    <t>Ren Y</t>
  </si>
  <si>
    <t>Ren YA</t>
  </si>
  <si>
    <t>Ren YZ</t>
  </si>
  <si>
    <t>Renden G</t>
  </si>
  <si>
    <t>Rene ER</t>
  </si>
  <si>
    <t>Rengifo-herrera JA</t>
  </si>
  <si>
    <t>Rennenberg H</t>
  </si>
  <si>
    <t>Renouard S</t>
  </si>
  <si>
    <t>Rens H</t>
  </si>
  <si>
    <t>Resasco DE</t>
  </si>
  <si>
    <t>Restas A</t>
  </si>
  <si>
    <t>Retschitzegger S</t>
  </si>
  <si>
    <t>Reusch TBH</t>
  </si>
  <si>
    <t>Reyes-lizcano FA</t>
  </si>
  <si>
    <t>Reyes-ortigoza AL</t>
  </si>
  <si>
    <t>Reyes-ortiz O</t>
  </si>
  <si>
    <t>Reynoird JP</t>
  </si>
  <si>
    <t>Reynolds A</t>
  </si>
  <si>
    <t>Rezaie B</t>
  </si>
  <si>
    <t>Rezania S</t>
  </si>
  <si>
    <t>Rhoden I</t>
  </si>
  <si>
    <t>Riaz L</t>
  </si>
  <si>
    <t>Riaz M</t>
  </si>
  <si>
    <t>Ribeiro APC</t>
  </si>
  <si>
    <t>Ribeiro FWP</t>
  </si>
  <si>
    <t>Ribeiro PL</t>
  </si>
  <si>
    <t>Ricciardi G</t>
  </si>
  <si>
    <t>Rich AM</t>
  </si>
  <si>
    <t>Richa L</t>
  </si>
  <si>
    <t>Richards M</t>
  </si>
  <si>
    <t>Richardson RE</t>
  </si>
  <si>
    <t>Rico J</t>
  </si>
  <si>
    <t>Rieradevall J</t>
  </si>
  <si>
    <t>Rijnaarts HHM</t>
  </si>
  <si>
    <t>Rijo B</t>
  </si>
  <si>
    <t>Rinklebe OE</t>
  </si>
  <si>
    <t>Rinne M</t>
  </si>
  <si>
    <t>Rivier PA</t>
  </si>
  <si>
    <t>Rivington M</t>
  </si>
  <si>
    <t>Rizhiya EY</t>
  </si>
  <si>
    <t>Rizwanullah M</t>
  </si>
  <si>
    <t>Rizzo AM</t>
  </si>
  <si>
    <t>Ro K</t>
  </si>
  <si>
    <t>Robaina M</t>
  </si>
  <si>
    <t>Rocha PSM</t>
  </si>
  <si>
    <t>Rochelle-newall E</t>
  </si>
  <si>
    <t>Rodprai C</t>
  </si>
  <si>
    <t>Rodrigues JS</t>
  </si>
  <si>
    <t>Rodrigues MAS</t>
  </si>
  <si>
    <t>Rodrigues MN</t>
  </si>
  <si>
    <t>Rodrigues VGS</t>
  </si>
  <si>
    <t>Rodriguez B</t>
  </si>
  <si>
    <t>Rodriguez-miranda JP</t>
  </si>
  <si>
    <t>Rogalski D</t>
  </si>
  <si>
    <t>Rogge A</t>
  </si>
  <si>
    <t>Rogkala A</t>
  </si>
  <si>
    <t>Rogozinski T</t>
  </si>
  <si>
    <t>Rokonuzzaman M</t>
  </si>
  <si>
    <t>Rollinson GK</t>
  </si>
  <si>
    <t>Romano P</t>
  </si>
  <si>
    <t>Rondon M</t>
  </si>
  <si>
    <t>Rondon-quintana HA</t>
  </si>
  <si>
    <t>Rong GQ</t>
  </si>
  <si>
    <t>Ronholm J</t>
  </si>
  <si>
    <t>Ronteltap M</t>
  </si>
  <si>
    <t>Rosalez R</t>
  </si>
  <si>
    <t>Rosenberger D</t>
  </si>
  <si>
    <t>Roslan A</t>
  </si>
  <si>
    <t>Ross NS</t>
  </si>
  <si>
    <t>Rossa V</t>
  </si>
  <si>
    <t>Rossi MM</t>
  </si>
  <si>
    <t>Rouny M</t>
  </si>
  <si>
    <t>Roupcova P</t>
  </si>
  <si>
    <t>Rousseau DPL</t>
  </si>
  <si>
    <t>Rousset P</t>
  </si>
  <si>
    <t>Rout SK</t>
  </si>
  <si>
    <t>Roy T</t>
  </si>
  <si>
    <t>Rua HW</t>
  </si>
  <si>
    <t>Ruan JY</t>
  </si>
  <si>
    <t>Ruan M</t>
  </si>
  <si>
    <t>Ruan YF</t>
  </si>
  <si>
    <t>Ruan YZ</t>
  </si>
  <si>
    <t>Rubel RI</t>
  </si>
  <si>
    <t>Rubiera F</t>
  </si>
  <si>
    <t>Rubino G</t>
  </si>
  <si>
    <t>Rubinos DA</t>
  </si>
  <si>
    <t>Rudolph V</t>
  </si>
  <si>
    <t>Rui ZP</t>
  </si>
  <si>
    <t>Ruiz-villanueva V</t>
  </si>
  <si>
    <t>Rukhaiyar S</t>
  </si>
  <si>
    <t>Runion GB</t>
  </si>
  <si>
    <t>Ruschel PMC</t>
  </si>
  <si>
    <t>Rusin J</t>
  </si>
  <si>
    <t>Rusmanis D</t>
  </si>
  <si>
    <t>Russell-anelli J</t>
  </si>
  <si>
    <t>Rust J</t>
  </si>
  <si>
    <t>Rutter A</t>
  </si>
  <si>
    <t>Rwiza MJ</t>
  </si>
  <si>
    <t>Rybova B</t>
  </si>
  <si>
    <t>Rylko-polak I</t>
  </si>
  <si>
    <t>Ryms M</t>
  </si>
  <si>
    <t>Ryu C</t>
  </si>
  <si>
    <t>Ryu S</t>
  </si>
  <si>
    <t>Rzek L</t>
  </si>
  <si>
    <t>Saa A</t>
  </si>
  <si>
    <t>Saad HA</t>
  </si>
  <si>
    <t>Saadeh S</t>
  </si>
  <si>
    <t>Saavedra L</t>
  </si>
  <si>
    <t>Saba B</t>
  </si>
  <si>
    <t>Saberian M</t>
  </si>
  <si>
    <t>Sabi EB</t>
  </si>
  <si>
    <t>Sabri NH</t>
  </si>
  <si>
    <t>Sachdeva V</t>
  </si>
  <si>
    <t>Sachs T</t>
  </si>
  <si>
    <t>Sacko O</t>
  </si>
  <si>
    <t>Sadasiv SG</t>
  </si>
  <si>
    <t>Sadasivam BY</t>
  </si>
  <si>
    <t>Sadeghi SHR</t>
  </si>
  <si>
    <t>Saetnan E</t>
  </si>
  <si>
    <t>Saevarsson H</t>
  </si>
  <si>
    <t>Safanelli JL</t>
  </si>
  <si>
    <t>Safferman SI</t>
  </si>
  <si>
    <t>Saghir M</t>
  </si>
  <si>
    <t>Sagrelius PO</t>
  </si>
  <si>
    <t>Saha I</t>
  </si>
  <si>
    <t>Saharudin DM</t>
  </si>
  <si>
    <t>Sahibulla SMM</t>
  </si>
  <si>
    <t>Sahoo K</t>
  </si>
  <si>
    <t>Sahoo L</t>
  </si>
  <si>
    <t>Sahoo PK</t>
  </si>
  <si>
    <t>Sahoo SS</t>
  </si>
  <si>
    <t>Said-pullicino D</t>
  </si>
  <si>
    <t>Sain M</t>
  </si>
  <si>
    <t>Sainio T</t>
  </si>
  <si>
    <t>Sajjadi B</t>
  </si>
  <si>
    <t>Sakalauskas L</t>
  </si>
  <si>
    <t>Sakowski EG</t>
  </si>
  <si>
    <t>Salama ES</t>
  </si>
  <si>
    <t>Salazar R</t>
  </si>
  <si>
    <t>Saleem M</t>
  </si>
  <si>
    <t>Saleem Y</t>
  </si>
  <si>
    <t>Saleh TA</t>
  </si>
  <si>
    <t>Sales CAR</t>
  </si>
  <si>
    <t>Salgado MAH</t>
  </si>
  <si>
    <t>Salim MU</t>
  </si>
  <si>
    <t>Salimbeni A</t>
  </si>
  <si>
    <t>Sallent A</t>
  </si>
  <si>
    <t>Salman CA</t>
  </si>
  <si>
    <t>Salminen J</t>
  </si>
  <si>
    <t>Saltan M</t>
  </si>
  <si>
    <t>Salvatierra RV</t>
  </si>
  <si>
    <t>Sam FE</t>
  </si>
  <si>
    <t>Samarasingha N</t>
  </si>
  <si>
    <t>Sami M</t>
  </si>
  <si>
    <t>Sampaio RA</t>
  </si>
  <si>
    <t>Samsuri AW</t>
  </si>
  <si>
    <t>Samyn P</t>
  </si>
  <si>
    <t>Sanchez LFM</t>
  </si>
  <si>
    <t>Sanchez-terron J</t>
  </si>
  <si>
    <t>Sandoval-alban A</t>
  </si>
  <si>
    <t>Sandstrom L</t>
  </si>
  <si>
    <t>Sandu AV</t>
  </si>
  <si>
    <t>Sang H</t>
  </si>
  <si>
    <t>Sanka PM</t>
  </si>
  <si>
    <t>Sanleri KA</t>
  </si>
  <si>
    <t>Santin C</t>
  </si>
  <si>
    <t>Santini C</t>
  </si>
  <si>
    <t>Santner J</t>
  </si>
  <si>
    <t>Santos DSD</t>
  </si>
  <si>
    <t>Santos MM</t>
  </si>
  <si>
    <t>Santos NAV</t>
  </si>
  <si>
    <t>Saquing JM</t>
  </si>
  <si>
    <t>Sarbu GC</t>
  </si>
  <si>
    <t>Sargent P</t>
  </si>
  <si>
    <t>Sari A</t>
  </si>
  <si>
    <t>Sarkar A</t>
  </si>
  <si>
    <t>Sarkhot DV</t>
  </si>
  <si>
    <t>Sarki N</t>
  </si>
  <si>
    <t>Sarkodie-addo J</t>
  </si>
  <si>
    <t>Sartor LR</t>
  </si>
  <si>
    <t>Sarwar MA</t>
  </si>
  <si>
    <t>Sas D</t>
  </si>
  <si>
    <t>Sashidhar P</t>
  </si>
  <si>
    <t>Satimova A</t>
  </si>
  <si>
    <t>Saunders TM</t>
  </si>
  <si>
    <t>Sayahi F</t>
  </si>
  <si>
    <t>Saygan EP</t>
  </si>
  <si>
    <t>Schauwecker T</t>
  </si>
  <si>
    <t>Schechter A</t>
  </si>
  <si>
    <t>Scheffknecht G</t>
  </si>
  <si>
    <t>Schellhorn H</t>
  </si>
  <si>
    <t>Scheufele FB</t>
  </si>
  <si>
    <t>Schiavon M</t>
  </si>
  <si>
    <t>Schiedung M</t>
  </si>
  <si>
    <t>Schiewer GL</t>
  </si>
  <si>
    <t>Schlesinger DR</t>
  </si>
  <si>
    <t>Schlogl S</t>
  </si>
  <si>
    <t>Schmidt AEM</t>
  </si>
  <si>
    <t>Schmidt HP</t>
  </si>
  <si>
    <t>Schmidt MJ</t>
  </si>
  <si>
    <t>Schmidt S</t>
  </si>
  <si>
    <t>Schmidt W</t>
  </si>
  <si>
    <t>Schmidt-hattenberger C</t>
  </si>
  <si>
    <t>Schmitt N</t>
  </si>
  <si>
    <t>Schneider RL</t>
  </si>
  <si>
    <t>Schnell RW</t>
  </si>
  <si>
    <t>Schofield HK</t>
  </si>
  <si>
    <t>Schreiter IJ</t>
  </si>
  <si>
    <t>Schrottner H</t>
  </si>
  <si>
    <t>Schulz N</t>
  </si>
  <si>
    <t>Schuth C</t>
  </si>
  <si>
    <t>Schwaiger N</t>
  </si>
  <si>
    <t>Schwartz C</t>
  </si>
  <si>
    <t>Schwarzkopf M</t>
  </si>
  <si>
    <t>Schwede S</t>
  </si>
  <si>
    <t>Sciarrone A</t>
  </si>
  <si>
    <t>Scopetani C</t>
  </si>
  <si>
    <t>Seay J</t>
  </si>
  <si>
    <t>Sedighi M</t>
  </si>
  <si>
    <t>Seguin R</t>
  </si>
  <si>
    <t>Seh-bardan BJ</t>
  </si>
  <si>
    <t>Sekharan S</t>
  </si>
  <si>
    <t>Sekulic MT</t>
  </si>
  <si>
    <t>Seleiman MF</t>
  </si>
  <si>
    <t>Selim MH</t>
  </si>
  <si>
    <t>Seller C</t>
  </si>
  <si>
    <t>Selvaratnam T</t>
  </si>
  <si>
    <t>Semple KT</t>
  </si>
  <si>
    <t>Senbayram M</t>
  </si>
  <si>
    <t>Sengottian M</t>
  </si>
  <si>
    <t>Sengsingkham T</t>
  </si>
  <si>
    <t>Senmoto K</t>
  </si>
  <si>
    <t>Seo YD</t>
  </si>
  <si>
    <t>Sepaskhah AR</t>
  </si>
  <si>
    <t>Sequinel R</t>
  </si>
  <si>
    <t>Serbanoiu AA</t>
  </si>
  <si>
    <t>Sere G</t>
  </si>
  <si>
    <t>Setiawan NN</t>
  </si>
  <si>
    <t>Setiawati E</t>
  </si>
  <si>
    <t>Setyowati PB</t>
  </si>
  <si>
    <t>Sevcu A</t>
  </si>
  <si>
    <t>Sevvel P</t>
  </si>
  <si>
    <t>Sexton M</t>
  </si>
  <si>
    <t>Sha RY</t>
  </si>
  <si>
    <t>Shaaban M</t>
  </si>
  <si>
    <t>Shabtai IA</t>
  </si>
  <si>
    <t>Shackley S</t>
  </si>
  <si>
    <t>Shafei B</t>
  </si>
  <si>
    <t>Shah A</t>
  </si>
  <si>
    <t>Shah HS</t>
  </si>
  <si>
    <t>Shah KL</t>
  </si>
  <si>
    <t>Shah NS</t>
  </si>
  <si>
    <t>Shahab A</t>
  </si>
  <si>
    <t>Shahbaz M</t>
  </si>
  <si>
    <t>Shaheen N</t>
  </si>
  <si>
    <t>Shahid T</t>
  </si>
  <si>
    <t>Shahsavari R</t>
  </si>
  <si>
    <t>Shahzad K</t>
  </si>
  <si>
    <t>Shahzad T</t>
  </si>
  <si>
    <t>Shaikh WA</t>
  </si>
  <si>
    <t>Shakib A</t>
  </si>
  <si>
    <t>Shalini</t>
  </si>
  <si>
    <t>Shan L</t>
  </si>
  <si>
    <t>Shan LL</t>
  </si>
  <si>
    <t>Shang Q</t>
  </si>
  <si>
    <t>Shangguan LX</t>
  </si>
  <si>
    <t>Shao BB</t>
  </si>
  <si>
    <t>Shao D</t>
  </si>
  <si>
    <t>Shao F</t>
  </si>
  <si>
    <t>Shao FF</t>
  </si>
  <si>
    <t>Shao MB</t>
  </si>
  <si>
    <t>Shao QF</t>
  </si>
  <si>
    <t>Shao QQ</t>
  </si>
  <si>
    <t>Shao XQ</t>
  </si>
  <si>
    <t>Shao YL</t>
  </si>
  <si>
    <t>Sharma BK</t>
  </si>
  <si>
    <t>Sharma G</t>
  </si>
  <si>
    <t>Sharma HK</t>
  </si>
  <si>
    <t>Sharma K</t>
  </si>
  <si>
    <t>Sharma M</t>
  </si>
  <si>
    <t>Sharma MP</t>
  </si>
  <si>
    <t>Sharma PK</t>
  </si>
  <si>
    <t>Sharma R</t>
  </si>
  <si>
    <t>Sharma RK</t>
  </si>
  <si>
    <t>Sharma RL</t>
  </si>
  <si>
    <t>Sharma T</t>
  </si>
  <si>
    <t>Sharma V</t>
  </si>
  <si>
    <t>She HD</t>
  </si>
  <si>
    <t>Shearer L</t>
  </si>
  <si>
    <t>Shehzad M</t>
  </si>
  <si>
    <t>Shelton S</t>
  </si>
  <si>
    <t>Shen BL</t>
  </si>
  <si>
    <t>Shen CK</t>
  </si>
  <si>
    <t>Shen CW</t>
  </si>
  <si>
    <t>Shen F</t>
  </si>
  <si>
    <t>Shen J</t>
  </si>
  <si>
    <t>Shen JQ</t>
  </si>
  <si>
    <t>Shen JY</t>
  </si>
  <si>
    <t>Shen L</t>
  </si>
  <si>
    <t>Shen LY</t>
  </si>
  <si>
    <t>Shen MC</t>
  </si>
  <si>
    <t>Shen Q</t>
  </si>
  <si>
    <t>Shen QS</t>
  </si>
  <si>
    <t>Shen SZ</t>
  </si>
  <si>
    <t>Shen YF</t>
  </si>
  <si>
    <t>Shen YS</t>
  </si>
  <si>
    <t>Shen YW</t>
  </si>
  <si>
    <t>Shen ZQ</t>
  </si>
  <si>
    <t>Shen ZX</t>
  </si>
  <si>
    <t>Shenbagam NK</t>
  </si>
  <si>
    <t>Sheng J</t>
  </si>
  <si>
    <t>Sheng LX</t>
  </si>
  <si>
    <t>Sheng MJ</t>
  </si>
  <si>
    <t>Shepherd BO</t>
  </si>
  <si>
    <t>Shepherd E</t>
  </si>
  <si>
    <t>Sherman-kamara J</t>
  </si>
  <si>
    <t>Shi B</t>
  </si>
  <si>
    <t>Shi C</t>
  </si>
  <si>
    <t>Shi CH</t>
  </si>
  <si>
    <t>Shi DM</t>
  </si>
  <si>
    <t>Shi FT</t>
  </si>
  <si>
    <t>Shi GX</t>
  </si>
  <si>
    <t>Shi JM</t>
  </si>
  <si>
    <t>Shi L</t>
  </si>
  <si>
    <t>Shi LR</t>
  </si>
  <si>
    <t>Shi NN</t>
  </si>
  <si>
    <t>Shi QL</t>
  </si>
  <si>
    <t>Shi SJ</t>
  </si>
  <si>
    <t>Shi SQ</t>
  </si>
  <si>
    <t>Shi W</t>
  </si>
  <si>
    <t>Shi WM</t>
  </si>
  <si>
    <t>Shi WP</t>
  </si>
  <si>
    <t>Shi WY</t>
  </si>
  <si>
    <t>Shi XL</t>
  </si>
  <si>
    <t>Shi XS</t>
  </si>
  <si>
    <t>Shi XY</t>
  </si>
  <si>
    <t>Shi XZ</t>
  </si>
  <si>
    <t>Shi Y</t>
  </si>
  <si>
    <t>Shi YF</t>
  </si>
  <si>
    <t>Shi YZ</t>
  </si>
  <si>
    <t>Shih KM</t>
  </si>
  <si>
    <t>Shin HS</t>
  </si>
  <si>
    <t>Shin JK</t>
  </si>
  <si>
    <t>Shin M</t>
  </si>
  <si>
    <t>Shin SW</t>
  </si>
  <si>
    <t>Shitindi MJ</t>
  </si>
  <si>
    <t>Shivay YS</t>
  </si>
  <si>
    <t>Shkola V</t>
  </si>
  <si>
    <t>Shojaeiarani J</t>
  </si>
  <si>
    <t>Shope CL</t>
  </si>
  <si>
    <t>Show B</t>
  </si>
  <si>
    <t>Show P</t>
  </si>
  <si>
    <t>Show S</t>
  </si>
  <si>
    <t>Shragge J</t>
  </si>
  <si>
    <t>Shreedhar S</t>
  </si>
  <si>
    <t>Shrestha AJ</t>
  </si>
  <si>
    <t>Shrivastava A</t>
  </si>
  <si>
    <t>Shu X</t>
  </si>
  <si>
    <t>Shuai Y</t>
  </si>
  <si>
    <t>Shukla SK</t>
  </si>
  <si>
    <t>Shukla SS</t>
  </si>
  <si>
    <t>Shwom R</t>
  </si>
  <si>
    <t>Si CL</t>
  </si>
  <si>
    <t>Siddiqi H</t>
  </si>
  <si>
    <t>Siddique B</t>
  </si>
  <si>
    <t>Siddique J</t>
  </si>
  <si>
    <t>Siddique MBM</t>
  </si>
  <si>
    <t>Siebe C</t>
  </si>
  <si>
    <t>Siebenhofer M</t>
  </si>
  <si>
    <t>Sieber S</t>
  </si>
  <si>
    <t>Sifton MA</t>
  </si>
  <si>
    <t>Sii HS</t>
  </si>
  <si>
    <t>Sikandar MA</t>
  </si>
  <si>
    <t>Sikora KS</t>
  </si>
  <si>
    <t>Sikora P</t>
  </si>
  <si>
    <t>Siler P</t>
  </si>
  <si>
    <t>Silva CA</t>
  </si>
  <si>
    <t>Silva DSA</t>
  </si>
  <si>
    <t>Silva LPC</t>
  </si>
  <si>
    <t>Silva MKL</t>
  </si>
  <si>
    <t>Silva POE</t>
  </si>
  <si>
    <t>Silva RDE</t>
  </si>
  <si>
    <t>Silva-marrufo O</t>
  </si>
  <si>
    <t>Silveira CAP</t>
  </si>
  <si>
    <t>Silveira ML</t>
  </si>
  <si>
    <t>Silverio FO</t>
  </si>
  <si>
    <t>Silverthorn TK</t>
  </si>
  <si>
    <t>Simon D</t>
  </si>
  <si>
    <t>Simonich SLM</t>
  </si>
  <si>
    <t>Simonsson P</t>
  </si>
  <si>
    <t>Simske S</t>
  </si>
  <si>
    <t>Singh AK</t>
  </si>
  <si>
    <t>Singh C</t>
  </si>
  <si>
    <t>Singh G</t>
  </si>
  <si>
    <t>Singh H</t>
  </si>
  <si>
    <t>Singh JS</t>
  </si>
  <si>
    <t>Singh L</t>
  </si>
  <si>
    <t>Singh N</t>
  </si>
  <si>
    <t>Singh R</t>
  </si>
  <si>
    <t>Singh RK</t>
  </si>
  <si>
    <t>Singh RP</t>
  </si>
  <si>
    <t>Singh RS</t>
  </si>
  <si>
    <t>Singh S</t>
  </si>
  <si>
    <t>Singh U</t>
  </si>
  <si>
    <t>Singhal N</t>
  </si>
  <si>
    <t>Singhal S</t>
  </si>
  <si>
    <t>Sinha K</t>
  </si>
  <si>
    <t>Sinha P</t>
  </si>
  <si>
    <t>Sintim HY</t>
  </si>
  <si>
    <t>Sipka M</t>
  </si>
  <si>
    <t>Sireesha S</t>
  </si>
  <si>
    <t>Sirota D</t>
  </si>
  <si>
    <t>Sisman M</t>
  </si>
  <si>
    <t>Sivakumar N</t>
  </si>
  <si>
    <t>Sivamani S</t>
  </si>
  <si>
    <t>Sivarajasekar N</t>
  </si>
  <si>
    <t>Sivaraman P</t>
  </si>
  <si>
    <t>Six J</t>
  </si>
  <si>
    <t>Skoblia S</t>
  </si>
  <si>
    <t>Smart D</t>
  </si>
  <si>
    <t>Smeets J</t>
  </si>
  <si>
    <t>Smetanova A</t>
  </si>
  <si>
    <t>Smith CL</t>
  </si>
  <si>
    <t>Smith EA</t>
  </si>
  <si>
    <t>Smith JU</t>
  </si>
  <si>
    <t>Smith MW</t>
  </si>
  <si>
    <t>Smith NG</t>
  </si>
  <si>
    <t>Snehota M</t>
  </si>
  <si>
    <t>Soares AMVM</t>
  </si>
  <si>
    <t>Soares JR</t>
  </si>
  <si>
    <t>Sobczak P</t>
  </si>
  <si>
    <t>Soberg LC</t>
  </si>
  <si>
    <t>Soboyejo WO</t>
  </si>
  <si>
    <t>Socha R</t>
  </si>
  <si>
    <t>Soemarno</t>
  </si>
  <si>
    <t>Sohail K</t>
  </si>
  <si>
    <t>Sohi SP</t>
  </si>
  <si>
    <t>Sohn J</t>
  </si>
  <si>
    <t>Sohn W</t>
  </si>
  <si>
    <t>Sokolova B</t>
  </si>
  <si>
    <t>Sokolowska Z</t>
  </si>
  <si>
    <t>Solanki CH</t>
  </si>
  <si>
    <t>Solcova O</t>
  </si>
  <si>
    <t>Sollecito F</t>
  </si>
  <si>
    <t>Sollenberger LE</t>
  </si>
  <si>
    <t>Soltysik M</t>
  </si>
  <si>
    <t>Som AM</t>
  </si>
  <si>
    <t>Song GQ</t>
  </si>
  <si>
    <t>Song GS</t>
  </si>
  <si>
    <t>Song HH</t>
  </si>
  <si>
    <t>Song HJ</t>
  </si>
  <si>
    <t>Song JH</t>
  </si>
  <si>
    <t>Song LY</t>
  </si>
  <si>
    <t>Song MY</t>
  </si>
  <si>
    <t>Song N</t>
  </si>
  <si>
    <t>Song NN</t>
  </si>
  <si>
    <t>Song QQ</t>
  </si>
  <si>
    <t>Song R</t>
  </si>
  <si>
    <t>Song SQ</t>
  </si>
  <si>
    <t>Song SW</t>
  </si>
  <si>
    <t>Song TS</t>
  </si>
  <si>
    <t>Song WP</t>
  </si>
  <si>
    <t>Song XT</t>
  </si>
  <si>
    <t>Song XY</t>
  </si>
  <si>
    <t>Song YA</t>
  </si>
  <si>
    <t>Song YG</t>
  </si>
  <si>
    <t>Song YH</t>
  </si>
  <si>
    <t>Song YN</t>
  </si>
  <si>
    <t>Song YQ</t>
  </si>
  <si>
    <t>Song Z</t>
  </si>
  <si>
    <t>Song ZH</t>
  </si>
  <si>
    <t>Song ZL</t>
  </si>
  <si>
    <t>Song ZZ</t>
  </si>
  <si>
    <t>Sonon LS</t>
  </si>
  <si>
    <t>Soo RM</t>
  </si>
  <si>
    <t>Soosaimarian JJ</t>
  </si>
  <si>
    <t>Sorrenti G</t>
  </si>
  <si>
    <t>Sottorff I</t>
  </si>
  <si>
    <t>Souradeep G</t>
  </si>
  <si>
    <t>Sousa HM</t>
  </si>
  <si>
    <t>Sousa LM</t>
  </si>
  <si>
    <t>Souza MO</t>
  </si>
  <si>
    <t>Sovacool BK</t>
  </si>
  <si>
    <t>Spagnoli G</t>
  </si>
  <si>
    <t>Spalkova V</t>
  </si>
  <si>
    <t>Spanek R</t>
  </si>
  <si>
    <t>Sparks D</t>
  </si>
  <si>
    <t>Speratti AB</t>
  </si>
  <si>
    <t>Spokas K</t>
  </si>
  <si>
    <t>Spolek GA</t>
  </si>
  <si>
    <t>Sreedhar I</t>
  </si>
  <si>
    <t>Sreeja P</t>
  </si>
  <si>
    <t>Sreenivasan SN</t>
  </si>
  <si>
    <t>Srishti A</t>
  </si>
  <si>
    <t>Srivani P</t>
  </si>
  <si>
    <t>Srivastava P</t>
  </si>
  <si>
    <t>Srivastava V</t>
  </si>
  <si>
    <t>Stafford W</t>
  </si>
  <si>
    <t>Stanczyk-mazanek E</t>
  </si>
  <si>
    <t>Stanford MG</t>
  </si>
  <si>
    <t>Stanova AV</t>
  </si>
  <si>
    <t>Stefanko AU</t>
  </si>
  <si>
    <t>Stegmaier M</t>
  </si>
  <si>
    <t>Steinbeis L</t>
  </si>
  <si>
    <t>Steiner C</t>
  </si>
  <si>
    <t>Steiner K</t>
  </si>
  <si>
    <t>Steinhagen S</t>
  </si>
  <si>
    <t>Steinwidder A</t>
  </si>
  <si>
    <t>Stephan D</t>
  </si>
  <si>
    <t>Stephen J</t>
  </si>
  <si>
    <t>Stephenson K</t>
  </si>
  <si>
    <t>Stevenson A</t>
  </si>
  <si>
    <t>Stirling R</t>
  </si>
  <si>
    <t>Storck V</t>
  </si>
  <si>
    <t>Strassburg B</t>
  </si>
  <si>
    <t>Strathmann TJ</t>
  </si>
  <si>
    <t>Strauss SL</t>
  </si>
  <si>
    <t>Strikauska S</t>
  </si>
  <si>
    <t>Strock J</t>
  </si>
  <si>
    <t>Struhs E</t>
  </si>
  <si>
    <t>Strunecky O</t>
  </si>
  <si>
    <t>Stuper-szablewska K</t>
  </si>
  <si>
    <t>Su BT</t>
  </si>
  <si>
    <t>Su BY</t>
  </si>
  <si>
    <t>Su C</t>
  </si>
  <si>
    <t>Su CM</t>
  </si>
  <si>
    <t>Su CT</t>
  </si>
  <si>
    <t>Su GM</t>
  </si>
  <si>
    <t>Su HY</t>
  </si>
  <si>
    <t>Su J</t>
  </si>
  <si>
    <t>Su L</t>
  </si>
  <si>
    <t>Su MH</t>
  </si>
  <si>
    <t>Su MX</t>
  </si>
  <si>
    <t>Su N</t>
  </si>
  <si>
    <t>Su PY</t>
  </si>
  <si>
    <t>Su Q</t>
  </si>
  <si>
    <t>Su W</t>
  </si>
  <si>
    <t>Su WY</t>
  </si>
  <si>
    <t>Su YF</t>
  </si>
  <si>
    <t>Su YH</t>
  </si>
  <si>
    <t>Su YL</t>
  </si>
  <si>
    <t>Su ZP</t>
  </si>
  <si>
    <t>Suansa NI</t>
  </si>
  <si>
    <t>Suarez M</t>
  </si>
  <si>
    <t>Suarez PAZ</t>
  </si>
  <si>
    <t>Subramaniyan K</t>
  </si>
  <si>
    <t>Sukacova K</t>
  </si>
  <si>
    <t>Sultakhan ST</t>
  </si>
  <si>
    <t>Suluku R</t>
  </si>
  <si>
    <t>Sun CH</t>
  </si>
  <si>
    <t>Sun CX</t>
  </si>
  <si>
    <t>Sun DQ</t>
  </si>
  <si>
    <t>Sun F</t>
  </si>
  <si>
    <t>Sun FB</t>
  </si>
  <si>
    <t>Sun GX</t>
  </si>
  <si>
    <t>Sun GZ</t>
  </si>
  <si>
    <t>Sun HJ</t>
  </si>
  <si>
    <t>Sun HL</t>
  </si>
  <si>
    <t>Sun HW</t>
  </si>
  <si>
    <t>Sun JB</t>
  </si>
  <si>
    <t>Sun JH</t>
  </si>
  <si>
    <t>Sun JS</t>
  </si>
  <si>
    <t>Sun JT</t>
  </si>
  <si>
    <t>Sun JX</t>
  </si>
  <si>
    <t>Sun JY</t>
  </si>
  <si>
    <t>Sun K</t>
  </si>
  <si>
    <t>Sun L</t>
  </si>
  <si>
    <t>Sun LY</t>
  </si>
  <si>
    <t>Sun M</t>
  </si>
  <si>
    <t>Sun MT</t>
  </si>
  <si>
    <t>Sun P</t>
  </si>
  <si>
    <t>Sun R</t>
  </si>
  <si>
    <t>Sun RC</t>
  </si>
  <si>
    <t>Sun S</t>
  </si>
  <si>
    <t>Sun SC</t>
  </si>
  <si>
    <t>Sun SL</t>
  </si>
  <si>
    <t>Sun SS</t>
  </si>
  <si>
    <t>Sun WJ</t>
  </si>
  <si>
    <t>Sun WM</t>
  </si>
  <si>
    <t>Sun WT</t>
  </si>
  <si>
    <t>Sun XH</t>
  </si>
  <si>
    <t>Sun XJ</t>
  </si>
  <si>
    <t>Sun XM</t>
  </si>
  <si>
    <t>Sun XW</t>
  </si>
  <si>
    <t>Sun Y</t>
  </si>
  <si>
    <t>Sun YW</t>
  </si>
  <si>
    <t>Sun YX</t>
  </si>
  <si>
    <t>Sun Z</t>
  </si>
  <si>
    <t>Sun ZH</t>
  </si>
  <si>
    <t>Sun ZJ</t>
  </si>
  <si>
    <t>Suna ZH</t>
  </si>
  <si>
    <t>Sundar I</t>
  </si>
  <si>
    <t>Suo LN</t>
  </si>
  <si>
    <t>Suo XD</t>
  </si>
  <si>
    <t>Surampalli RY</t>
  </si>
  <si>
    <t>Surapaneni A</t>
  </si>
  <si>
    <t>Surda P</t>
  </si>
  <si>
    <t>Surya R</t>
  </si>
  <si>
    <t>Suseela V</t>
  </si>
  <si>
    <t>Susilawati</t>
  </si>
  <si>
    <t>Sutton K</t>
  </si>
  <si>
    <t>Svab M</t>
  </si>
  <si>
    <t>Svitkova V</t>
  </si>
  <si>
    <t>Svoboda K</t>
  </si>
  <si>
    <t>Swain SL</t>
  </si>
  <si>
    <t>Sweeney DJ</t>
  </si>
  <si>
    <t>Sweeney J</t>
  </si>
  <si>
    <t>Swei O</t>
  </si>
  <si>
    <t>Syc M</t>
  </si>
  <si>
    <t>Sydor M</t>
  </si>
  <si>
    <t>Sygellou L</t>
  </si>
  <si>
    <t>Szara E</t>
  </si>
  <si>
    <t>Szel M</t>
  </si>
  <si>
    <t>Szogi AA</t>
  </si>
  <si>
    <t>Szufa S</t>
  </si>
  <si>
    <t>Tabatabaei M</t>
  </si>
  <si>
    <t>Tac GD</t>
  </si>
  <si>
    <t>Tadeu A</t>
  </si>
  <si>
    <t>Tafti N</t>
  </si>
  <si>
    <t>Taggart MA</t>
  </si>
  <si>
    <t>Taheran M</t>
  </si>
  <si>
    <t>Taheryrnoosavi S</t>
  </si>
  <si>
    <t>Taherysoosavi S</t>
  </si>
  <si>
    <t>Tahir A</t>
  </si>
  <si>
    <t>Tahir AHF</t>
  </si>
  <si>
    <t>Tai GY</t>
  </si>
  <si>
    <t>Tai MH</t>
  </si>
  <si>
    <t>Tait DR</t>
  </si>
  <si>
    <t>Takaoka M</t>
  </si>
  <si>
    <t>Taleb M</t>
  </si>
  <si>
    <t>Talvitie I</t>
  </si>
  <si>
    <t>Tambone F</t>
  </si>
  <si>
    <t>Tamborrino V</t>
  </si>
  <si>
    <t>Tammeorg P</t>
  </si>
  <si>
    <t>Tan B</t>
  </si>
  <si>
    <t>Tan BQ</t>
  </si>
  <si>
    <t>Tan FR</t>
  </si>
  <si>
    <t>Tan H</t>
  </si>
  <si>
    <t>Tan HP</t>
  </si>
  <si>
    <t>Tan JS</t>
  </si>
  <si>
    <t>Tan LC</t>
  </si>
  <si>
    <t>Tan SMH</t>
  </si>
  <si>
    <t>Tan XQ</t>
  </si>
  <si>
    <t>Tan Y</t>
  </si>
  <si>
    <t>Tan YK</t>
  </si>
  <si>
    <t>Tan ZF</t>
  </si>
  <si>
    <t>Tan ZH</t>
  </si>
  <si>
    <t>Tan ZX</t>
  </si>
  <si>
    <t>Tanabe EH</t>
  </si>
  <si>
    <t>Taneja A</t>
  </si>
  <si>
    <t>Tang B</t>
  </si>
  <si>
    <t>Tang BB</t>
  </si>
  <si>
    <t>Tang DQ</t>
  </si>
  <si>
    <t>Tang F</t>
  </si>
  <si>
    <t>Tang GQ</t>
  </si>
  <si>
    <t>Tang H</t>
  </si>
  <si>
    <t>Tang HY</t>
  </si>
  <si>
    <t>Tang JC</t>
  </si>
  <si>
    <t>Tang JF</t>
  </si>
  <si>
    <t>Tang JY</t>
  </si>
  <si>
    <t>Tang LY</t>
  </si>
  <si>
    <t>Tang MX</t>
  </si>
  <si>
    <t>Tang RD</t>
  </si>
  <si>
    <t>Tang RX</t>
  </si>
  <si>
    <t>Tang SJ</t>
  </si>
  <si>
    <t>Tang SZ</t>
  </si>
  <si>
    <t>Tang T</t>
  </si>
  <si>
    <t>Tang X</t>
  </si>
  <si>
    <t>Tang XF</t>
  </si>
  <si>
    <t>Tang YB</t>
  </si>
  <si>
    <t>Tang YZ</t>
  </si>
  <si>
    <t>Tang ZG</t>
  </si>
  <si>
    <t>Tanguay L</t>
  </si>
  <si>
    <t>Tanzeem-ul-haq HS</t>
  </si>
  <si>
    <t>Tao E</t>
  </si>
  <si>
    <t>Tao F</t>
  </si>
  <si>
    <t>Tao H</t>
  </si>
  <si>
    <t>Tao JW</t>
  </si>
  <si>
    <t>Tao MZ</t>
  </si>
  <si>
    <t>Tao Q</t>
  </si>
  <si>
    <t>Tao SY</t>
  </si>
  <si>
    <t>Tao XQ</t>
  </si>
  <si>
    <t>Tao Y</t>
  </si>
  <si>
    <t>Tao YQ</t>
  </si>
  <si>
    <t>Tappin AD</t>
  </si>
  <si>
    <t>Tarazona NA</t>
  </si>
  <si>
    <t>Tariq FS</t>
  </si>
  <si>
    <t>Tariq J</t>
  </si>
  <si>
    <t>Tariq Z</t>
  </si>
  <si>
    <t>Tarnik A</t>
  </si>
  <si>
    <t>Taskinen P</t>
  </si>
  <si>
    <t>Tassou SA</t>
  </si>
  <si>
    <t>Tawiah AT</t>
  </si>
  <si>
    <t>Taylor CM</t>
  </si>
  <si>
    <t>Taylor H</t>
  </si>
  <si>
    <t>Taylor P</t>
  </si>
  <si>
    <t>Tchehansky L</t>
  </si>
  <si>
    <t>Tebebu TY</t>
  </si>
  <si>
    <t>Teece W</t>
  </si>
  <si>
    <t>Tefera T</t>
  </si>
  <si>
    <t>Teixeira WG</t>
  </si>
  <si>
    <t>Tekasakul S</t>
  </si>
  <si>
    <t>Teles APB</t>
  </si>
  <si>
    <t>Tenaw H</t>
  </si>
  <si>
    <t>Teng HH</t>
  </si>
  <si>
    <t>Teng J</t>
  </si>
  <si>
    <t>Teng SY</t>
  </si>
  <si>
    <t>Teng Y</t>
  </si>
  <si>
    <t>Tenhunen J</t>
  </si>
  <si>
    <t>Teofilo TMD</t>
  </si>
  <si>
    <t>Teomete E</t>
  </si>
  <si>
    <t>Ter Laak TL</t>
  </si>
  <si>
    <t>Terblanche SE</t>
  </si>
  <si>
    <t>Tercero C</t>
  </si>
  <si>
    <t>Terler G</t>
  </si>
  <si>
    <t>Terzi S</t>
  </si>
  <si>
    <t>Tesfaye F</t>
  </si>
  <si>
    <t>Tester JW</t>
  </si>
  <si>
    <t>Texeira WG</t>
  </si>
  <si>
    <t>Tezer O</t>
  </si>
  <si>
    <t>Thakur A</t>
  </si>
  <si>
    <t>Thangamuthu PK</t>
  </si>
  <si>
    <t>Tharayil Shereef AB</t>
  </si>
  <si>
    <t>Theegala C</t>
  </si>
  <si>
    <t>Thiedeitz M</t>
  </si>
  <si>
    <t>Thiruppathi M</t>
  </si>
  <si>
    <t>Thomas B</t>
  </si>
  <si>
    <t>Thomas D</t>
  </si>
  <si>
    <t>Thomas R</t>
  </si>
  <si>
    <t>Thomas T</t>
  </si>
  <si>
    <t>Thomson AM</t>
  </si>
  <si>
    <t>Thoni T</t>
  </si>
  <si>
    <t>Thorin E</t>
  </si>
  <si>
    <t>Thornton SF</t>
  </si>
  <si>
    <t>Thran D</t>
  </si>
  <si>
    <t>Thummavichai K</t>
  </si>
  <si>
    <t>Thune G</t>
  </si>
  <si>
    <t>Thyrel M</t>
  </si>
  <si>
    <t>Tian B</t>
  </si>
  <si>
    <t>Tian C</t>
  </si>
  <si>
    <t>Tian CY</t>
  </si>
  <si>
    <t>Tian D</t>
  </si>
  <si>
    <t>Tian GM</t>
  </si>
  <si>
    <t>Tian L</t>
  </si>
  <si>
    <t>Tian SC</t>
  </si>
  <si>
    <t>Tian T</t>
  </si>
  <si>
    <t>Tian WG</t>
  </si>
  <si>
    <t>Tian XL</t>
  </si>
  <si>
    <t>Tian YQ</t>
  </si>
  <si>
    <t>Tian YY</t>
  </si>
  <si>
    <t>Tian ZY</t>
  </si>
  <si>
    <t>Ticona J</t>
  </si>
  <si>
    <t>Tie BQ</t>
  </si>
  <si>
    <t>Tighe S</t>
  </si>
  <si>
    <t>Tigue AAS</t>
  </si>
  <si>
    <t>Timonen S</t>
  </si>
  <si>
    <t>Titirici MM</t>
  </si>
  <si>
    <t>Tiwari S</t>
  </si>
  <si>
    <t>Tiyayon P</t>
  </si>
  <si>
    <t>Todaro F</t>
  </si>
  <si>
    <t>Todd MS</t>
  </si>
  <si>
    <t>Tokarska-rodak M</t>
  </si>
  <si>
    <t>Tokarski D</t>
  </si>
  <si>
    <t>Tokarsky J</t>
  </si>
  <si>
    <t>Tokhy YA</t>
  </si>
  <si>
    <t>Tol JJV</t>
  </si>
  <si>
    <t>Tong GS</t>
  </si>
  <si>
    <t>Tong J</t>
  </si>
  <si>
    <t>Tong LZ</t>
  </si>
  <si>
    <t>Tong SQ</t>
  </si>
  <si>
    <t>Tong XG</t>
  </si>
  <si>
    <t>Tong YR</t>
  </si>
  <si>
    <t>Torres-lopez CA</t>
  </si>
  <si>
    <t>Torrinha A</t>
  </si>
  <si>
    <t>Toselli M</t>
  </si>
  <si>
    <t>Tosic I</t>
  </si>
  <si>
    <t>Toth GB</t>
  </si>
  <si>
    <t>Tour JM</t>
  </si>
  <si>
    <t>Trada A</t>
  </si>
  <si>
    <t>Tran HS</t>
  </si>
  <si>
    <t>Tran MT</t>
  </si>
  <si>
    <t>Tran QT</t>
  </si>
  <si>
    <t>Tran TM</t>
  </si>
  <si>
    <t>Trinh DA</t>
  </si>
  <si>
    <t>Trinh QH</t>
  </si>
  <si>
    <t>Trippe K</t>
  </si>
  <si>
    <t>Trippe KM</t>
  </si>
  <si>
    <t>Trost A</t>
  </si>
  <si>
    <t>Truong CT</t>
  </si>
  <si>
    <t>Truong N</t>
  </si>
  <si>
    <t>Truong NOL</t>
  </si>
  <si>
    <t>Truu J</t>
  </si>
  <si>
    <t>Truu M</t>
  </si>
  <si>
    <t>Tsai SL</t>
  </si>
  <si>
    <t>Tsatsos S</t>
  </si>
  <si>
    <t>Tsechansky L</t>
  </si>
  <si>
    <t>Tsen-tieng DL</t>
  </si>
  <si>
    <t>Tsikouras B</t>
  </si>
  <si>
    <t>Tsong LC</t>
  </si>
  <si>
    <t>Tsui TH</t>
  </si>
  <si>
    <t>Tu C</t>
  </si>
  <si>
    <t>Tu SX</t>
  </si>
  <si>
    <t>Tu YM</t>
  </si>
  <si>
    <t>Tu YT</t>
  </si>
  <si>
    <t>Tufail S</t>
  </si>
  <si>
    <t>Tuller M</t>
  </si>
  <si>
    <t>Turner RJ</t>
  </si>
  <si>
    <t>Turtola E</t>
  </si>
  <si>
    <t>Tyagi I</t>
  </si>
  <si>
    <t>Tyagi VV</t>
  </si>
  <si>
    <t>Tysklind M</t>
  </si>
  <si>
    <t>Uba MO</t>
  </si>
  <si>
    <t>Uckert G</t>
  </si>
  <si>
    <t>Uday V</t>
  </si>
  <si>
    <t>Uddin I</t>
  </si>
  <si>
    <t>Uddin ME</t>
  </si>
  <si>
    <t>Ugbesia SO</t>
  </si>
  <si>
    <t>Ugur GE</t>
  </si>
  <si>
    <t>Ulen B</t>
  </si>
  <si>
    <t>Ulfberg A</t>
  </si>
  <si>
    <t>Ullah H</t>
  </si>
  <si>
    <t>Ulrich B</t>
  </si>
  <si>
    <t>Ulrich U</t>
  </si>
  <si>
    <t>Undeland I</t>
  </si>
  <si>
    <t>Upadhyay DS</t>
  </si>
  <si>
    <t>Upadhyay MK</t>
  </si>
  <si>
    <t>Urbanska W</t>
  </si>
  <si>
    <t>Urquieta-gonzalez EA</t>
  </si>
  <si>
    <t>Usmani SQ</t>
  </si>
  <si>
    <t>Uusitalo R</t>
  </si>
  <si>
    <t>Uz VE</t>
  </si>
  <si>
    <t>Vaccari DA</t>
  </si>
  <si>
    <t>Vaccari M</t>
  </si>
  <si>
    <t>Vachal J</t>
  </si>
  <si>
    <t>Vahedifard F</t>
  </si>
  <si>
    <t>Vahidi MJ</t>
  </si>
  <si>
    <t>Vaidya BN</t>
  </si>
  <si>
    <t>Vakal S</t>
  </si>
  <si>
    <t>Vakal V</t>
  </si>
  <si>
    <t>Vakalis S</t>
  </si>
  <si>
    <t>Valdes-abellan J</t>
  </si>
  <si>
    <t>Valdes-vidal G</t>
  </si>
  <si>
    <t>Valenga MGP</t>
  </si>
  <si>
    <t>Valente AJM</t>
  </si>
  <si>
    <t>Valentin J</t>
  </si>
  <si>
    <t>Valle RBM</t>
  </si>
  <si>
    <t>Van Den Bergh W</t>
  </si>
  <si>
    <t>Van Hulle SWH</t>
  </si>
  <si>
    <t>Van Hullebusch ED</t>
  </si>
  <si>
    <t>Van Meerveld I</t>
  </si>
  <si>
    <t>Van Roijen E</t>
  </si>
  <si>
    <t>Vandamme D</t>
  </si>
  <si>
    <t>Vanickova R</t>
  </si>
  <si>
    <t>Vanni M</t>
  </si>
  <si>
    <t>Vanreppelen K</t>
  </si>
  <si>
    <t>Varavka V</t>
  </si>
  <si>
    <t>Varela A</t>
  </si>
  <si>
    <t>Vasantharaja R</t>
  </si>
  <si>
    <t>Vasconcelos K</t>
  </si>
  <si>
    <t>Vasconcelos SC</t>
  </si>
  <si>
    <t>Vasileiadou MA</t>
  </si>
  <si>
    <t>Vasques ICF</t>
  </si>
  <si>
    <t>Vasudevan N</t>
  </si>
  <si>
    <t>Vatanparast H</t>
  </si>
  <si>
    <t>Vaughan MM</t>
  </si>
  <si>
    <t>Vaverkova M</t>
  </si>
  <si>
    <t>Vavrova K</t>
  </si>
  <si>
    <t>Vayenas DV</t>
  </si>
  <si>
    <t>Vazquez-rodriguez GA</t>
  </si>
  <si>
    <t>Vazquez-sune E</t>
  </si>
  <si>
    <t>Vecchi F</t>
  </si>
  <si>
    <t>Vecer M</t>
  </si>
  <si>
    <t>Veena V</t>
  </si>
  <si>
    <t>Veksha A</t>
  </si>
  <si>
    <t>Vellaipandian K</t>
  </si>
  <si>
    <t>Velli P</t>
  </si>
  <si>
    <t>Velmala S</t>
  </si>
  <si>
    <t>Veloso MCC</t>
  </si>
  <si>
    <t>Venkatachalam CD</t>
  </si>
  <si>
    <t>Venkidasamy B</t>
  </si>
  <si>
    <t>Verbist B</t>
  </si>
  <si>
    <t>Vercruysse W</t>
  </si>
  <si>
    <t>Verdolotti L</t>
  </si>
  <si>
    <t>Vergara LA</t>
  </si>
  <si>
    <t>Vergote J</t>
  </si>
  <si>
    <t>Verheyen V</t>
  </si>
  <si>
    <t>Verichev K</t>
  </si>
  <si>
    <t>Verma A</t>
  </si>
  <si>
    <t>Verma BC</t>
  </si>
  <si>
    <t>Verma M</t>
  </si>
  <si>
    <t>Verner A</t>
  </si>
  <si>
    <t>Verstraete W</t>
  </si>
  <si>
    <t>Vezzali V</t>
  </si>
  <si>
    <t>Vicente L</t>
  </si>
  <si>
    <t>Vieira LO</t>
  </si>
  <si>
    <t>Vieira SS</t>
  </si>
  <si>
    <t>Vietor DM</t>
  </si>
  <si>
    <t>Vignola M</t>
  </si>
  <si>
    <t>Vijay VK</t>
  </si>
  <si>
    <t>Vijayaraghavan K</t>
  </si>
  <si>
    <t>Villot A</t>
  </si>
  <si>
    <t>Vimal V</t>
  </si>
  <si>
    <t>Vincze E</t>
  </si>
  <si>
    <t>Vinneras B</t>
  </si>
  <si>
    <t>Vinu A</t>
  </si>
  <si>
    <t>Vinu R</t>
  </si>
  <si>
    <t>Viola C</t>
  </si>
  <si>
    <t>Virkajarvi P</t>
  </si>
  <si>
    <t>Viswanathan N</t>
  </si>
  <si>
    <t>Vitone C</t>
  </si>
  <si>
    <t>Vivekanandhan S</t>
  </si>
  <si>
    <t>Vizureanu P</t>
  </si>
  <si>
    <t>Vlaeminck SE</t>
  </si>
  <si>
    <t>Vollprecht D</t>
  </si>
  <si>
    <t>Volpe R</t>
  </si>
  <si>
    <t>Vomiero A</t>
  </si>
  <si>
    <t>Von Hippel T</t>
  </si>
  <si>
    <t>Vondra M</t>
  </si>
  <si>
    <t>Voorhees JP</t>
  </si>
  <si>
    <t>Vrablova M</t>
  </si>
  <si>
    <t>Vrana B</t>
  </si>
  <si>
    <t>Vu CT</t>
  </si>
  <si>
    <t>Vu VTK</t>
  </si>
  <si>
    <t>Vucic V</t>
  </si>
  <si>
    <t>Vymazal J</t>
  </si>
  <si>
    <t>Wadrzyk M</t>
  </si>
  <si>
    <t>Wadud MB</t>
  </si>
  <si>
    <t>Wagh S</t>
  </si>
  <si>
    <t>Wagner A</t>
  </si>
  <si>
    <t>Wahab A</t>
  </si>
  <si>
    <t>Wahab MA</t>
  </si>
  <si>
    <t>Wahid F</t>
  </si>
  <si>
    <t>Wahlstroem N</t>
  </si>
  <si>
    <t>Waldon JL</t>
  </si>
  <si>
    <t>Walker F</t>
  </si>
  <si>
    <t>Wall DM</t>
  </si>
  <si>
    <t>Wallace AR</t>
  </si>
  <si>
    <t>Wallace C</t>
  </si>
  <si>
    <t>Wallace HM</t>
  </si>
  <si>
    <t>Walraedt D</t>
  </si>
  <si>
    <t>Walter MT</t>
  </si>
  <si>
    <t>Wan CX</t>
  </si>
  <si>
    <t>Wan L</t>
  </si>
  <si>
    <t>Wan X</t>
  </si>
  <si>
    <t>Wan XM</t>
  </si>
  <si>
    <t>Wan ZG</t>
  </si>
  <si>
    <t>Wan ZH</t>
  </si>
  <si>
    <t>Wang A</t>
  </si>
  <si>
    <t>Wang AG</t>
  </si>
  <si>
    <t>Wang BF</t>
  </si>
  <si>
    <t>Wang BH</t>
  </si>
  <si>
    <t>Wang CM</t>
  </si>
  <si>
    <t>Wang CW</t>
  </si>
  <si>
    <t>Wang DF</t>
  </si>
  <si>
    <t>Wang DJ</t>
  </si>
  <si>
    <t>Wang DM</t>
  </si>
  <si>
    <t>Wang DS</t>
  </si>
  <si>
    <t>Wang FH</t>
  </si>
  <si>
    <t>Wang FL</t>
  </si>
  <si>
    <t>Wang FX</t>
  </si>
  <si>
    <t>Wang FY</t>
  </si>
  <si>
    <t>Wang GJ</t>
  </si>
  <si>
    <t>Wang GM</t>
  </si>
  <si>
    <t>Wang GQ</t>
  </si>
  <si>
    <t>Wang GW</t>
  </si>
  <si>
    <t>Wang GY</t>
  </si>
  <si>
    <t>Wang HB</t>
  </si>
  <si>
    <t>Wang JH</t>
  </si>
  <si>
    <t>Wang JL</t>
  </si>
  <si>
    <t>Wang JQ</t>
  </si>
  <si>
    <t>Wang JT</t>
  </si>
  <si>
    <t>Wang KD</t>
  </si>
  <si>
    <t>Wang KR</t>
  </si>
  <si>
    <t>Wang LF</t>
  </si>
  <si>
    <t>Wang LL</t>
  </si>
  <si>
    <t>Wang LM</t>
  </si>
  <si>
    <t>Wang LN</t>
  </si>
  <si>
    <t>Wang LX</t>
  </si>
  <si>
    <t>Wang MF</t>
  </si>
  <si>
    <t>Wang MT</t>
  </si>
  <si>
    <t>Wang MZ</t>
  </si>
  <si>
    <t>Wang NN</t>
  </si>
  <si>
    <t>Wang PY</t>
  </si>
  <si>
    <t>Wang QM</t>
  </si>
  <si>
    <t>Wang QP</t>
  </si>
  <si>
    <t>Wang QQ</t>
  </si>
  <si>
    <t>Wang QR</t>
  </si>
  <si>
    <t>Wang QX</t>
  </si>
  <si>
    <t>Wang QZ</t>
  </si>
  <si>
    <t>Wang R</t>
  </si>
  <si>
    <t>Wang RH</t>
  </si>
  <si>
    <t>Wang RP</t>
  </si>
  <si>
    <t>Wang SD</t>
  </si>
  <si>
    <t>Wang SK</t>
  </si>
  <si>
    <t>Wang SS</t>
  </si>
  <si>
    <t>Wang WB</t>
  </si>
  <si>
    <t>Wang WG</t>
  </si>
  <si>
    <t>Wang XC</t>
  </si>
  <si>
    <t>Wang XCC</t>
  </si>
  <si>
    <t>Wang XD</t>
  </si>
  <si>
    <t>Wang XF</t>
  </si>
  <si>
    <t>Wang XN</t>
  </si>
  <si>
    <t>Wang YK</t>
  </si>
  <si>
    <t>Wang YQ</t>
  </si>
  <si>
    <t>Wang YR</t>
  </si>
  <si>
    <t>Wang YS</t>
  </si>
  <si>
    <t>Wang YW</t>
  </si>
  <si>
    <t>Wang ZG</t>
  </si>
  <si>
    <t>Wang ZJ</t>
  </si>
  <si>
    <t>Wang ZP</t>
  </si>
  <si>
    <t>Wang ZQ</t>
  </si>
  <si>
    <t>Wang ZW</t>
  </si>
  <si>
    <t>Wanielista MP</t>
  </si>
  <si>
    <t>Wanniarachchi D</t>
  </si>
  <si>
    <t>Ward BJ</t>
  </si>
  <si>
    <t>Warnat S</t>
  </si>
  <si>
    <t>Watteau F</t>
  </si>
  <si>
    <t>Watts DB</t>
  </si>
  <si>
    <t>Watts DW</t>
  </si>
  <si>
    <t>Webster J</t>
  </si>
  <si>
    <t>Webster K</t>
  </si>
  <si>
    <t>Weger J</t>
  </si>
  <si>
    <t>Wegrzynski W</t>
  </si>
  <si>
    <t>Wei CD</t>
  </si>
  <si>
    <t>Wei JX</t>
  </si>
  <si>
    <t>Wei KH</t>
  </si>
  <si>
    <t>Wei LQ</t>
  </si>
  <si>
    <t>Wei LT</t>
  </si>
  <si>
    <t>Wei LX</t>
  </si>
  <si>
    <t>Wei MB</t>
  </si>
  <si>
    <t>Wei Q</t>
  </si>
  <si>
    <t>Wei QQ</t>
  </si>
  <si>
    <t>Wei SQ</t>
  </si>
  <si>
    <t>Wei SZ</t>
  </si>
  <si>
    <t>Wei W</t>
  </si>
  <si>
    <t>Wei XH</t>
  </si>
  <si>
    <t>Wei YH</t>
  </si>
  <si>
    <t>Wei YM</t>
  </si>
  <si>
    <t>Wei YX</t>
  </si>
  <si>
    <t>Wei YZ</t>
  </si>
  <si>
    <t>Weimar H</t>
  </si>
  <si>
    <t>Weimer AW</t>
  </si>
  <si>
    <t>Wen D</t>
  </si>
  <si>
    <t>Wen HF</t>
  </si>
  <si>
    <t>Wen J</t>
  </si>
  <si>
    <t>Weng HK</t>
  </si>
  <si>
    <t>Weng XL</t>
  </si>
  <si>
    <t>Wenzel WW</t>
  </si>
  <si>
    <t>Werdin J</t>
  </si>
  <si>
    <t>Westholm LJ</t>
  </si>
  <si>
    <t>Westrup JL</t>
  </si>
  <si>
    <t>Whalen JK</t>
  </si>
  <si>
    <t>Wheeler MC</t>
  </si>
  <si>
    <t>White S</t>
  </si>
  <si>
    <t>Whitlow TH</t>
  </si>
  <si>
    <t>Wielgosinski G</t>
  </si>
  <si>
    <t>Wiese L</t>
  </si>
  <si>
    <t>Wijaya H</t>
  </si>
  <si>
    <t>Wijesekara H</t>
  </si>
  <si>
    <t>Wijesiri B</t>
  </si>
  <si>
    <t>Wilczewski S</t>
  </si>
  <si>
    <t>Wilding K</t>
  </si>
  <si>
    <t>Wilfong MT</t>
  </si>
  <si>
    <t>Wilhelm P</t>
  </si>
  <si>
    <t>Williams A</t>
  </si>
  <si>
    <t>Williams JM</t>
  </si>
  <si>
    <t>Williams M</t>
  </si>
  <si>
    <t>Williams NSG</t>
  </si>
  <si>
    <t>Williams RE</t>
  </si>
  <si>
    <t>Willson CS</t>
  </si>
  <si>
    <t>Wilson DJ</t>
  </si>
  <si>
    <t>Wilson G</t>
  </si>
  <si>
    <t>Winski M</t>
  </si>
  <si>
    <t>Winston R</t>
  </si>
  <si>
    <t>Winter M</t>
  </si>
  <si>
    <t>Winters D</t>
  </si>
  <si>
    <t>Wisniewska M</t>
  </si>
  <si>
    <t>Witek V</t>
  </si>
  <si>
    <t>Wlodarczyk R</t>
  </si>
  <si>
    <t>Wolf-anno B</t>
  </si>
  <si>
    <t>Wolfand J</t>
  </si>
  <si>
    <t>Wollenberg E</t>
  </si>
  <si>
    <t>Wong AYY</t>
  </si>
  <si>
    <t>Wong CS</t>
  </si>
  <si>
    <t>Wong JTF</t>
  </si>
  <si>
    <t>Wong LS</t>
  </si>
  <si>
    <t>Wong MH</t>
  </si>
  <si>
    <t>Wood G</t>
  </si>
  <si>
    <t>Wood TV</t>
  </si>
  <si>
    <t>Worlanyo AS</t>
  </si>
  <si>
    <t>Wosgrau V</t>
  </si>
  <si>
    <t>Woyciechowski P</t>
  </si>
  <si>
    <t>Wrobel-tobiszewska A</t>
  </si>
  <si>
    <t>Wronska M</t>
  </si>
  <si>
    <t>Wu B</t>
  </si>
  <si>
    <t>Wu DC</t>
  </si>
  <si>
    <t>Wu DN</t>
  </si>
  <si>
    <t>Wu FB</t>
  </si>
  <si>
    <t>Wu FQ</t>
  </si>
  <si>
    <t>Wu FX</t>
  </si>
  <si>
    <t>Wu H</t>
  </si>
  <si>
    <t>Wu HL</t>
  </si>
  <si>
    <t>Wu HQ</t>
  </si>
  <si>
    <t>Wu HX</t>
  </si>
  <si>
    <t>Wu JC</t>
  </si>
  <si>
    <t>Wu JH</t>
  </si>
  <si>
    <t>Wu JQ</t>
  </si>
  <si>
    <t>Wu KN</t>
  </si>
  <si>
    <t>Wu LF</t>
  </si>
  <si>
    <t>Wu LJ</t>
  </si>
  <si>
    <t>Wu LL</t>
  </si>
  <si>
    <t>Wu LN</t>
  </si>
  <si>
    <t>Wu LP</t>
  </si>
  <si>
    <t>Wu LS</t>
  </si>
  <si>
    <t>Wu LY</t>
  </si>
  <si>
    <t>Wu MH</t>
  </si>
  <si>
    <t>Wu NZ</t>
  </si>
  <si>
    <t>Wu QD</t>
  </si>
  <si>
    <t>Wu QL</t>
  </si>
  <si>
    <t>Wu QP</t>
  </si>
  <si>
    <t>Wu QS</t>
  </si>
  <si>
    <t>Wu QY</t>
  </si>
  <si>
    <t>Wu QZ</t>
  </si>
  <si>
    <t>Wu S</t>
  </si>
  <si>
    <t>Wu T</t>
  </si>
  <si>
    <t>Wu TT</t>
  </si>
  <si>
    <t>Wu WG</t>
  </si>
  <si>
    <t>Wu XH</t>
  </si>
  <si>
    <t>Wu XN</t>
  </si>
  <si>
    <t>Wu XQ</t>
  </si>
  <si>
    <t>Wu XS</t>
  </si>
  <si>
    <t>Wu YF</t>
  </si>
  <si>
    <t>Wu YH</t>
  </si>
  <si>
    <t>Wu YL</t>
  </si>
  <si>
    <t>Wu YP</t>
  </si>
  <si>
    <t>Wu YS</t>
  </si>
  <si>
    <t>Wu ZQ</t>
  </si>
  <si>
    <t>Wuzhi H</t>
  </si>
  <si>
    <t>Xi B</t>
  </si>
  <si>
    <t>Xi BD</t>
  </si>
  <si>
    <t>Xi H</t>
  </si>
  <si>
    <t>Xi JR</t>
  </si>
  <si>
    <t>Xia CL</t>
  </si>
  <si>
    <t>Xia FY</t>
  </si>
  <si>
    <t>Xia MW</t>
  </si>
  <si>
    <t>Xia SB</t>
  </si>
  <si>
    <t>Xia ZG</t>
  </si>
  <si>
    <t>Xia ZX</t>
  </si>
  <si>
    <t>Xian QS</t>
  </si>
  <si>
    <t>Xiang AH</t>
  </si>
  <si>
    <t>Xiang HY</t>
  </si>
  <si>
    <t>Xiang HZ</t>
  </si>
  <si>
    <t>Xiang JC</t>
  </si>
  <si>
    <t>Xiang KL</t>
  </si>
  <si>
    <t>Xiang LJ</t>
  </si>
  <si>
    <t>Xiang MX</t>
  </si>
  <si>
    <t>Xiang W</t>
  </si>
  <si>
    <t>Xiang XJ</t>
  </si>
  <si>
    <t>Xiao C</t>
  </si>
  <si>
    <t>Xiao J</t>
  </si>
  <si>
    <t>Xiao M</t>
  </si>
  <si>
    <t>Xiao PL</t>
  </si>
  <si>
    <t>Xiao QX</t>
  </si>
  <si>
    <t>Xiao RH</t>
  </si>
  <si>
    <t>Xiao RL</t>
  </si>
  <si>
    <t>Xiao SB</t>
  </si>
  <si>
    <t>Xiao TC</t>
  </si>
  <si>
    <t>Xiao TF</t>
  </si>
  <si>
    <t>Xiao YY</t>
  </si>
  <si>
    <t>Xiao ZB</t>
  </si>
  <si>
    <t>Xiao ZF</t>
  </si>
  <si>
    <t>Xiao ZH</t>
  </si>
  <si>
    <t>Xiao ZN</t>
  </si>
  <si>
    <t>Xie CFY</t>
  </si>
  <si>
    <t>Xie D</t>
  </si>
  <si>
    <t>Xie GX</t>
  </si>
  <si>
    <t>Xie HQ</t>
  </si>
  <si>
    <t>Xie HY</t>
  </si>
  <si>
    <t>Xie L</t>
  </si>
  <si>
    <t>Xie LK</t>
  </si>
  <si>
    <t>Xie N</t>
  </si>
  <si>
    <t>Xie P</t>
  </si>
  <si>
    <t>Xie PC</t>
  </si>
  <si>
    <t>Xie WP</t>
  </si>
  <si>
    <t>Xie XM</t>
  </si>
  <si>
    <t>Xie YF</t>
  </si>
  <si>
    <t>Xie YG</t>
  </si>
  <si>
    <t>Xie ZB</t>
  </si>
  <si>
    <t>Xie ZQ</t>
  </si>
  <si>
    <t>Xie ZY</t>
  </si>
  <si>
    <t>Xin H</t>
  </si>
  <si>
    <t>Xin W</t>
  </si>
  <si>
    <t>Xing BS</t>
  </si>
  <si>
    <t>Xing SF</t>
  </si>
  <si>
    <t>Xing T</t>
  </si>
  <si>
    <t>Xing WN</t>
  </si>
  <si>
    <t>Xing XH</t>
  </si>
  <si>
    <t>Xing XY</t>
  </si>
  <si>
    <t>Xiong BJ</t>
  </si>
  <si>
    <t>Xiong J</t>
  </si>
  <si>
    <t>Xiong JL</t>
  </si>
  <si>
    <t>Xiong S</t>
  </si>
  <si>
    <t>Xiong SY</t>
  </si>
  <si>
    <t>Xiong WW</t>
  </si>
  <si>
    <t>Xiong XAY</t>
  </si>
  <si>
    <t>Xiong XN</t>
  </si>
  <si>
    <t>Xiong Z</t>
  </si>
  <si>
    <t>Xiong ZQ</t>
  </si>
  <si>
    <t>Xiu SN</t>
  </si>
  <si>
    <t>Xu CB</t>
  </si>
  <si>
    <t>Xu CD</t>
  </si>
  <si>
    <t>Xu CR</t>
  </si>
  <si>
    <t>Xu CY</t>
  </si>
  <si>
    <t>Xu DZ</t>
  </si>
  <si>
    <t>Xu FH</t>
  </si>
  <si>
    <t>Xu GX</t>
  </si>
  <si>
    <t>Xu GZ</t>
  </si>
  <si>
    <t>Xu HP</t>
  </si>
  <si>
    <t>Xu HQ</t>
  </si>
  <si>
    <t>Xu HR</t>
  </si>
  <si>
    <t>Xu J</t>
  </si>
  <si>
    <t>Xu JK</t>
  </si>
  <si>
    <t>Xu JL</t>
  </si>
  <si>
    <t>Xu JQ</t>
  </si>
  <si>
    <t>Xu JY</t>
  </si>
  <si>
    <t>Xu JZ</t>
  </si>
  <si>
    <t>Xu KL</t>
  </si>
  <si>
    <t>Xu KM</t>
  </si>
  <si>
    <t>Xu LN</t>
  </si>
  <si>
    <t>Xu M</t>
  </si>
  <si>
    <t>Xu MC</t>
  </si>
  <si>
    <t>Xu MM</t>
  </si>
  <si>
    <t>Xu MW</t>
  </si>
  <si>
    <t>Xu MX</t>
  </si>
  <si>
    <t>Xu PP</t>
  </si>
  <si>
    <t>Xu QJ</t>
  </si>
  <si>
    <t>Xu QQ</t>
  </si>
  <si>
    <t>Xu SC</t>
  </si>
  <si>
    <t>Xu SL</t>
  </si>
  <si>
    <t>Xu WC</t>
  </si>
  <si>
    <t>Xu WH</t>
  </si>
  <si>
    <t>Xu WR</t>
  </si>
  <si>
    <t>Xu XB</t>
  </si>
  <si>
    <t>Xu XL</t>
  </si>
  <si>
    <t>Xu XR</t>
  </si>
  <si>
    <t>Xu XT</t>
  </si>
  <si>
    <t>Xu YB</t>
  </si>
  <si>
    <t>Xu YK</t>
  </si>
  <si>
    <t>Xu YT</t>
  </si>
  <si>
    <t>Xu Z</t>
  </si>
  <si>
    <t>Xu ZB</t>
  </si>
  <si>
    <t>Xu ZH</t>
  </si>
  <si>
    <t>Xu ZX</t>
  </si>
  <si>
    <t>Xue B</t>
  </si>
  <si>
    <t>Xue G</t>
  </si>
  <si>
    <t>Xue JA</t>
  </si>
  <si>
    <t>Xue JJ</t>
  </si>
  <si>
    <t>Xue JQ</t>
  </si>
  <si>
    <t>Xue JX</t>
  </si>
  <si>
    <t>Xue LH</t>
  </si>
  <si>
    <t>Xue P</t>
  </si>
  <si>
    <t>Xue TX</t>
  </si>
  <si>
    <t>Xue WJ</t>
  </si>
  <si>
    <t>Xue WZ</t>
  </si>
  <si>
    <t>Yadav P</t>
  </si>
  <si>
    <t>Yadav RS</t>
  </si>
  <si>
    <t>Yaghoubi H</t>
  </si>
  <si>
    <t>Yakob G</t>
  </si>
  <si>
    <t>Yakobson BI</t>
  </si>
  <si>
    <t>Yaman S</t>
  </si>
  <si>
    <t>Yan BJ</t>
  </si>
  <si>
    <t>Yan C</t>
  </si>
  <si>
    <t>Yan CC</t>
  </si>
  <si>
    <t>Yan F</t>
  </si>
  <si>
    <t>Yan FL</t>
  </si>
  <si>
    <t>Yan HC</t>
  </si>
  <si>
    <t>Yan HQ</t>
  </si>
  <si>
    <t>Yan JH</t>
  </si>
  <si>
    <t>Yan JT</t>
  </si>
  <si>
    <t>Yan JY</t>
  </si>
  <si>
    <t>Yan K</t>
  </si>
  <si>
    <t>Yan L</t>
  </si>
  <si>
    <t>Yan M</t>
  </si>
  <si>
    <t>Yan ML</t>
  </si>
  <si>
    <t>Yan MM</t>
  </si>
  <si>
    <t>Yan P</t>
  </si>
  <si>
    <t>Yan Q</t>
  </si>
  <si>
    <t>Yan QG</t>
  </si>
  <si>
    <t>Yan SH</t>
  </si>
  <si>
    <t>Yan SJ</t>
  </si>
  <si>
    <t>Yan TB</t>
  </si>
  <si>
    <t>Yan X</t>
  </si>
  <si>
    <t>Yan XL</t>
  </si>
  <si>
    <t>Yan YB</t>
  </si>
  <si>
    <t>Yan YD</t>
  </si>
  <si>
    <t>Yan YS</t>
  </si>
  <si>
    <t>Yan Z</t>
  </si>
  <si>
    <t>Yan ZL</t>
  </si>
  <si>
    <t>Yan ZS</t>
  </si>
  <si>
    <t>Yang CK</t>
  </si>
  <si>
    <t>Yang CL</t>
  </si>
  <si>
    <t>Yang CM</t>
  </si>
  <si>
    <t>Yang CS</t>
  </si>
  <si>
    <t>Yang CX</t>
  </si>
  <si>
    <t>Yang D</t>
  </si>
  <si>
    <t>Yang DX</t>
  </si>
  <si>
    <t>Yang E</t>
  </si>
  <si>
    <t>Yang GR</t>
  </si>
  <si>
    <t>Yang HF</t>
  </si>
  <si>
    <t>Yang HH</t>
  </si>
  <si>
    <t>Yang HL</t>
  </si>
  <si>
    <t>Yang HM</t>
  </si>
  <si>
    <t>Yang HT</t>
  </si>
  <si>
    <t>Yang HX</t>
  </si>
  <si>
    <t>Yang JC</t>
  </si>
  <si>
    <t>Yang JG</t>
  </si>
  <si>
    <t>Yang JL</t>
  </si>
  <si>
    <t>Yang JS</t>
  </si>
  <si>
    <t>Yang JX</t>
  </si>
  <si>
    <t>Yang JY</t>
  </si>
  <si>
    <t>Yang KR</t>
  </si>
  <si>
    <t>Yang LX</t>
  </si>
  <si>
    <t>Yang LZ</t>
  </si>
  <si>
    <t>Yang M</t>
  </si>
  <si>
    <t>Yang P</t>
  </si>
  <si>
    <t>Yang QH</t>
  </si>
  <si>
    <t>Yang QY</t>
  </si>
  <si>
    <t>Yang SB</t>
  </si>
  <si>
    <t>Yang SJ</t>
  </si>
  <si>
    <t>Yang SY</t>
  </si>
  <si>
    <t>Yang SZ</t>
  </si>
  <si>
    <t>Yang T</t>
  </si>
  <si>
    <t>Yang TM</t>
  </si>
  <si>
    <t>Yang TS</t>
  </si>
  <si>
    <t>Yang W</t>
  </si>
  <si>
    <t>Yang WH</t>
  </si>
  <si>
    <t>Yang WM</t>
  </si>
  <si>
    <t>Yang WS</t>
  </si>
  <si>
    <t>Yang WT</t>
  </si>
  <si>
    <t>Yang WY</t>
  </si>
  <si>
    <t>Yang XC</t>
  </si>
  <si>
    <t>Yang XJ</t>
  </si>
  <si>
    <t>Yang XL</t>
  </si>
  <si>
    <t>Yang XP</t>
  </si>
  <si>
    <t>Yang XT</t>
  </si>
  <si>
    <t>Yang YC</t>
  </si>
  <si>
    <t>Yang YH</t>
  </si>
  <si>
    <t>Yang YJ</t>
  </si>
  <si>
    <t>Yang YL</t>
  </si>
  <si>
    <t>Yang YM</t>
  </si>
  <si>
    <t>Yang YP</t>
  </si>
  <si>
    <t>Yang YY</t>
  </si>
  <si>
    <t>Yang Z</t>
  </si>
  <si>
    <t>Yang ZZ</t>
  </si>
  <si>
    <t>Yanik J</t>
  </si>
  <si>
    <t>Yanovska A</t>
  </si>
  <si>
    <t>Yao AH</t>
  </si>
  <si>
    <t>Yao B</t>
  </si>
  <si>
    <t>Yao BZ</t>
  </si>
  <si>
    <t>Yao D</t>
  </si>
  <si>
    <t>Yao DD</t>
  </si>
  <si>
    <t>Yao H</t>
  </si>
  <si>
    <t>Yao JJ</t>
  </si>
  <si>
    <t>Yao LR</t>
  </si>
  <si>
    <t>Yao S</t>
  </si>
  <si>
    <t>Yao SQ</t>
  </si>
  <si>
    <t>Yao XW</t>
  </si>
  <si>
    <t>Yao Y</t>
  </si>
  <si>
    <t>Yao YT</t>
  </si>
  <si>
    <t>Yao YX</t>
  </si>
  <si>
    <t>Yao ZL</t>
  </si>
  <si>
    <t>Yao ZY</t>
  </si>
  <si>
    <t>Yap CK</t>
  </si>
  <si>
    <t>Yap PS</t>
  </si>
  <si>
    <t>Yapa HD</t>
  </si>
  <si>
    <t>Yaphary YL</t>
  </si>
  <si>
    <t>Yargicoglu E</t>
  </si>
  <si>
    <t>Yaseen I</t>
  </si>
  <si>
    <t>Yasir M</t>
  </si>
  <si>
    <t>Yasmin N</t>
  </si>
  <si>
    <t>Yazdani H</t>
  </si>
  <si>
    <t>Ye P</t>
  </si>
  <si>
    <t>Ye SL</t>
  </si>
  <si>
    <t>Ye ZH</t>
  </si>
  <si>
    <t>Ye ZX</t>
  </si>
  <si>
    <t>Yeates C</t>
  </si>
  <si>
    <t>Yek PNY</t>
  </si>
  <si>
    <t>Yeleuov M</t>
  </si>
  <si>
    <t>Yeluripati J</t>
  </si>
  <si>
    <t>Yi KC</t>
  </si>
  <si>
    <t>Yi WM</t>
  </si>
  <si>
    <t>Yibeltal M</t>
  </si>
  <si>
    <t>Yildizli G</t>
  </si>
  <si>
    <t>Yin CC</t>
  </si>
  <si>
    <t>Yin DL</t>
  </si>
  <si>
    <t>Yin DW</t>
  </si>
  <si>
    <t>Yin FH</t>
  </si>
  <si>
    <t>Yin H</t>
  </si>
  <si>
    <t>Yin JQ</t>
  </si>
  <si>
    <t>Yin QX</t>
  </si>
  <si>
    <t>Yin S</t>
  </si>
  <si>
    <t>Ying DY</t>
  </si>
  <si>
    <t>Ying M</t>
  </si>
  <si>
    <t>Ying SC</t>
  </si>
  <si>
    <t>Yip ACK</t>
  </si>
  <si>
    <t>Yitaferu B</t>
  </si>
  <si>
    <t>Yoh K</t>
  </si>
  <si>
    <t>Yong H</t>
  </si>
  <si>
    <t>Yoo G</t>
  </si>
  <si>
    <t>Yoon JH</t>
  </si>
  <si>
    <t>Yoon YM</t>
  </si>
  <si>
    <t>You C</t>
  </si>
  <si>
    <t>You FQ</t>
  </si>
  <si>
    <t>You LC</t>
  </si>
  <si>
    <t>You SM</t>
  </si>
  <si>
    <t>You YF</t>
  </si>
  <si>
    <t>You YJ</t>
  </si>
  <si>
    <t>You YQ</t>
  </si>
  <si>
    <t>You ZP</t>
  </si>
  <si>
    <t>Younes AA</t>
  </si>
  <si>
    <t>Young B</t>
  </si>
  <si>
    <t>Young LY</t>
  </si>
  <si>
    <t>Yousafzai AK</t>
  </si>
  <si>
    <t>Yousry M</t>
  </si>
  <si>
    <t>Youssf O</t>
  </si>
  <si>
    <t>Yperman J</t>
  </si>
  <si>
    <t>Yu AX</t>
  </si>
  <si>
    <t>Yu BB</t>
  </si>
  <si>
    <t>Yu BL</t>
  </si>
  <si>
    <t>Yu CM</t>
  </si>
  <si>
    <t>Yu CY</t>
  </si>
  <si>
    <t>Yu DY</t>
  </si>
  <si>
    <t>Yu F</t>
  </si>
  <si>
    <t>Yu GW</t>
  </si>
  <si>
    <t>Yu HC</t>
  </si>
  <si>
    <t>Yu HJ</t>
  </si>
  <si>
    <t>Yu IKM</t>
  </si>
  <si>
    <t>Yu J</t>
  </si>
  <si>
    <t>Yu JG</t>
  </si>
  <si>
    <t>Yu JH</t>
  </si>
  <si>
    <t>Yu K</t>
  </si>
  <si>
    <t>Yu L</t>
  </si>
  <si>
    <t>Yu MC</t>
  </si>
  <si>
    <t>Yu ML</t>
  </si>
  <si>
    <t>Yu SW</t>
  </si>
  <si>
    <t>Yu T</t>
  </si>
  <si>
    <t>Yu TH</t>
  </si>
  <si>
    <t>Yu WQ</t>
  </si>
  <si>
    <t>Yu X</t>
  </si>
  <si>
    <t>Yu XB</t>
  </si>
  <si>
    <t>Yu XC</t>
  </si>
  <si>
    <t>Yu XS</t>
  </si>
  <si>
    <t>Yu YH</t>
  </si>
  <si>
    <t>Yu YJ</t>
  </si>
  <si>
    <t>Yu YY</t>
  </si>
  <si>
    <t>Yu ZH</t>
  </si>
  <si>
    <t>Yu ZJ</t>
  </si>
  <si>
    <t>Yuan CB</t>
  </si>
  <si>
    <t>Yuan DH</t>
  </si>
  <si>
    <t>Yuan HP</t>
  </si>
  <si>
    <t>Yuan HR</t>
  </si>
  <si>
    <t>Yuan LL</t>
  </si>
  <si>
    <t>Yuan M</t>
  </si>
  <si>
    <t>Yuan SJ</t>
  </si>
  <si>
    <t>Yuan SN</t>
  </si>
  <si>
    <t>Yuan SY</t>
  </si>
  <si>
    <t>Yuan YZ</t>
  </si>
  <si>
    <t>Yuan ZT</t>
  </si>
  <si>
    <t>Yudha SP</t>
  </si>
  <si>
    <t>Yue CY</t>
  </si>
  <si>
    <t>Yue JW</t>
  </si>
  <si>
    <t>Yue KQ</t>
  </si>
  <si>
    <t>Yue P</t>
  </si>
  <si>
    <t>Yue SY</t>
  </si>
  <si>
    <t>Yue TT</t>
  </si>
  <si>
    <t>Yue YJ</t>
  </si>
  <si>
    <t>Yujun S</t>
  </si>
  <si>
    <t>Yuk H</t>
  </si>
  <si>
    <t>Yunus AI</t>
  </si>
  <si>
    <t>Yusof MA</t>
  </si>
  <si>
    <t>Yusof MAW</t>
  </si>
  <si>
    <t>Yusof MLM</t>
  </si>
  <si>
    <t>Yuzir A</t>
  </si>
  <si>
    <t>Zaccai E</t>
  </si>
  <si>
    <t>Zaccone C</t>
  </si>
  <si>
    <t>Zach B</t>
  </si>
  <si>
    <t>Zafar S</t>
  </si>
  <si>
    <t>Zafiri C</t>
  </si>
  <si>
    <t>Zafra-mejia CA</t>
  </si>
  <si>
    <t>Zagklis D</t>
  </si>
  <si>
    <t>Zahan MHS</t>
  </si>
  <si>
    <t>Zahel K</t>
  </si>
  <si>
    <t>Zaimes GG</t>
  </si>
  <si>
    <t>Zainal NH</t>
  </si>
  <si>
    <t>Zajemska M</t>
  </si>
  <si>
    <t>Zakir A</t>
  </si>
  <si>
    <t>Zalegowski K</t>
  </si>
  <si>
    <t>Zaleski T</t>
  </si>
  <si>
    <t>Zameer A</t>
  </si>
  <si>
    <t>Zamir SI</t>
  </si>
  <si>
    <t>Zang XK</t>
  </si>
  <si>
    <t>Zang YF</t>
  </si>
  <si>
    <t>Zare S</t>
  </si>
  <si>
    <t>Zarybnicka L</t>
  </si>
  <si>
    <t>Zeb MA</t>
  </si>
  <si>
    <t>Zeeb BA</t>
  </si>
  <si>
    <t>Zeidabadi ZA</t>
  </si>
  <si>
    <t>Zeman R</t>
  </si>
  <si>
    <t>Zeng FQ</t>
  </si>
  <si>
    <t>Zeng FT</t>
  </si>
  <si>
    <t>Zeng GL</t>
  </si>
  <si>
    <t>Zeng H</t>
  </si>
  <si>
    <t>Zeng HH</t>
  </si>
  <si>
    <t>Zeng HT</t>
  </si>
  <si>
    <t>Zeng LP</t>
  </si>
  <si>
    <t>Zeng LS</t>
  </si>
  <si>
    <t>Zeng LW</t>
  </si>
  <si>
    <t>Zeng LX</t>
  </si>
  <si>
    <t>Zeng QJ</t>
  </si>
  <si>
    <t>Zeng QP</t>
  </si>
  <si>
    <t>Zeng WA</t>
  </si>
  <si>
    <t>Zeng XH</t>
  </si>
  <si>
    <t>Zeng XM</t>
  </si>
  <si>
    <t>Zeng XY</t>
  </si>
  <si>
    <t>Zeng YG</t>
  </si>
  <si>
    <t>Zeng ZX</t>
  </si>
  <si>
    <t>Zewail RMY</t>
  </si>
  <si>
    <t>Zha FS</t>
  </si>
  <si>
    <t>Zha ZH</t>
  </si>
  <si>
    <t>Zhai LM</t>
  </si>
  <si>
    <t>Zhai MM</t>
  </si>
  <si>
    <t>Zhai YL</t>
  </si>
  <si>
    <t>Zhai ZY</t>
  </si>
  <si>
    <t>Zhan L</t>
  </si>
  <si>
    <t>Zhan LP</t>
  </si>
  <si>
    <t>Zhang BH</t>
  </si>
  <si>
    <t>Zhang BL</t>
  </si>
  <si>
    <t>Zhang BP</t>
  </si>
  <si>
    <t>Zhang BX</t>
  </si>
  <si>
    <t>Zhang CH</t>
  </si>
  <si>
    <t>Zhang CL</t>
  </si>
  <si>
    <t>Zhang CS</t>
  </si>
  <si>
    <t>Zhang CT</t>
  </si>
  <si>
    <t>Zhang DF</t>
  </si>
  <si>
    <t>Zhang DH</t>
  </si>
  <si>
    <t>Zhang DS</t>
  </si>
  <si>
    <t>Zhang DY</t>
  </si>
  <si>
    <t>Zhang F</t>
  </si>
  <si>
    <t>Zhang FC</t>
  </si>
  <si>
    <t>Zhang FR</t>
  </si>
  <si>
    <t>Zhang GB</t>
  </si>
  <si>
    <t>Zhang GL</t>
  </si>
  <si>
    <t>Zhang GS</t>
  </si>
  <si>
    <t>Zhang GY</t>
  </si>
  <si>
    <t>Zhang HF</t>
  </si>
  <si>
    <t>Zhang HJ</t>
  </si>
  <si>
    <t>Zhang HO</t>
  </si>
  <si>
    <t>Zhang JG</t>
  </si>
  <si>
    <t>Zhang JJ</t>
  </si>
  <si>
    <t>Zhang JW</t>
  </si>
  <si>
    <t>Zhang JX</t>
  </si>
  <si>
    <t>Zhang JZ</t>
  </si>
  <si>
    <t>Zhang KF</t>
  </si>
  <si>
    <t>Zhang LH</t>
  </si>
  <si>
    <t>Zhang LJ</t>
  </si>
  <si>
    <t>Zhang LQ</t>
  </si>
  <si>
    <t>Zhang MJ</t>
  </si>
  <si>
    <t>Zhang MM</t>
  </si>
  <si>
    <t>Zhang MP</t>
  </si>
  <si>
    <t>Zhang MX</t>
  </si>
  <si>
    <t>Zhang NN</t>
  </si>
  <si>
    <t>Zhang QC</t>
  </si>
  <si>
    <t>Zhang QJ</t>
  </si>
  <si>
    <t>Zhang RJ</t>
  </si>
  <si>
    <t>Zhang RL</t>
  </si>
  <si>
    <t>Zhang RQ</t>
  </si>
  <si>
    <t>Zhang ST</t>
  </si>
  <si>
    <t>Zhang TL</t>
  </si>
  <si>
    <t>Zhang TT</t>
  </si>
  <si>
    <t>Zhang TX</t>
  </si>
  <si>
    <t>Zhang TY</t>
  </si>
  <si>
    <t>Zhang WF</t>
  </si>
  <si>
    <t>Zhang WJ</t>
  </si>
  <si>
    <t>Zhang WY</t>
  </si>
  <si>
    <t>Zhang XA</t>
  </si>
  <si>
    <t>Zhang XC</t>
  </si>
  <si>
    <t>Zhang XF</t>
  </si>
  <si>
    <t>Zhang XG</t>
  </si>
  <si>
    <t>Zhang XL</t>
  </si>
  <si>
    <t>Zhang XM</t>
  </si>
  <si>
    <t>Zhang XQ</t>
  </si>
  <si>
    <t>Zhang XS</t>
  </si>
  <si>
    <t>Zhang YF</t>
  </si>
  <si>
    <t>Zhang YM</t>
  </si>
  <si>
    <t>Zhang YN</t>
  </si>
  <si>
    <t>Zhang YR</t>
  </si>
  <si>
    <t>Zhang YW</t>
  </si>
  <si>
    <t>Zhang ZC</t>
  </si>
  <si>
    <t>Zhang ZF</t>
  </si>
  <si>
    <t>Zhang ZJ</t>
  </si>
  <si>
    <t>Zhang ZK</t>
  </si>
  <si>
    <t>Zhang ZN</t>
  </si>
  <si>
    <t>Zhang ZS</t>
  </si>
  <si>
    <t>Zhang ZT</t>
  </si>
  <si>
    <t>Zhao B</t>
  </si>
  <si>
    <t>Zhao BQ</t>
  </si>
  <si>
    <t>Zhao BW</t>
  </si>
  <si>
    <t>Zhao CC</t>
  </si>
  <si>
    <t>Zhao CX</t>
  </si>
  <si>
    <t>Zhao DS</t>
  </si>
  <si>
    <t>Zhao FL</t>
  </si>
  <si>
    <t>Zhao FY</t>
  </si>
  <si>
    <t>Zhao GM</t>
  </si>
  <si>
    <t>Zhao HH</t>
  </si>
  <si>
    <t>Zhao HT</t>
  </si>
  <si>
    <t>Zhao HW</t>
  </si>
  <si>
    <t>Zhao JQ</t>
  </si>
  <si>
    <t>Zhao JR</t>
  </si>
  <si>
    <t>Zhao JW</t>
  </si>
  <si>
    <t>Zhao LJ</t>
  </si>
  <si>
    <t>Zhao LW</t>
  </si>
  <si>
    <t>Zhao LY</t>
  </si>
  <si>
    <t>Zhao MF</t>
  </si>
  <si>
    <t>Zhao N</t>
  </si>
  <si>
    <t>Zhao PT</t>
  </si>
  <si>
    <t>Zhao QJ</t>
  </si>
  <si>
    <t>Zhao R</t>
  </si>
  <si>
    <t>Zhao RY</t>
  </si>
  <si>
    <t>Zhao S</t>
  </si>
  <si>
    <t>Zhao SX</t>
  </si>
  <si>
    <t>Zhao TK</t>
  </si>
  <si>
    <t>Zhao TN</t>
  </si>
  <si>
    <t>Zhao TS</t>
  </si>
  <si>
    <t>Zhao TX</t>
  </si>
  <si>
    <t>Zhao TY</t>
  </si>
  <si>
    <t>Zhao WW</t>
  </si>
  <si>
    <t>Zhao XC</t>
  </si>
  <si>
    <t>Zhao XM</t>
  </si>
  <si>
    <t>Zhao XN</t>
  </si>
  <si>
    <t>Zhao XY</t>
  </si>
  <si>
    <t>Zhao Y</t>
  </si>
  <si>
    <t>Zhao YC</t>
  </si>
  <si>
    <t>Zhao YF</t>
  </si>
  <si>
    <t>Zhao YP</t>
  </si>
  <si>
    <t>Zhao YQ</t>
  </si>
  <si>
    <t>Zhao YY</t>
  </si>
  <si>
    <t>Zhao Z</t>
  </si>
  <si>
    <t>Zhao ZL</t>
  </si>
  <si>
    <t>Zhao ZP</t>
  </si>
  <si>
    <t>Zhao ZW</t>
  </si>
  <si>
    <t>Zhaparova AA</t>
  </si>
  <si>
    <t>Zheenbek K</t>
  </si>
  <si>
    <t>Zheng C</t>
  </si>
  <si>
    <t>Zheng CL</t>
  </si>
  <si>
    <t>Zheng L</t>
  </si>
  <si>
    <t>Zheng MG</t>
  </si>
  <si>
    <t>Zheng MW</t>
  </si>
  <si>
    <t>Zheng Q</t>
  </si>
  <si>
    <t>Zheng QQ</t>
  </si>
  <si>
    <t>Zheng RL</t>
  </si>
  <si>
    <t>Zheng S</t>
  </si>
  <si>
    <t>Zheng SS</t>
  </si>
  <si>
    <t>Zheng ST</t>
  </si>
  <si>
    <t>Zheng T</t>
  </si>
  <si>
    <t>Zheng TM</t>
  </si>
  <si>
    <t>Zheng W</t>
  </si>
  <si>
    <t>Zheng XB</t>
  </si>
  <si>
    <t>Zheng XK</t>
  </si>
  <si>
    <t>Zheng YP</t>
  </si>
  <si>
    <t>Zheng ZQ</t>
  </si>
  <si>
    <t>Zhi JH</t>
  </si>
  <si>
    <t>Zhong B</t>
  </si>
  <si>
    <t>Zhong H</t>
  </si>
  <si>
    <t>Zhong HY</t>
  </si>
  <si>
    <t>Zhong LC</t>
  </si>
  <si>
    <t>Zhong MT</t>
  </si>
  <si>
    <t>Zhong TH</t>
  </si>
  <si>
    <t>Zhong WZ</t>
  </si>
  <si>
    <t>Zhong YX</t>
  </si>
  <si>
    <t>Zhong ZX</t>
  </si>
  <si>
    <t>Zhou BK</t>
  </si>
  <si>
    <t>Zhou BQ</t>
  </si>
  <si>
    <t>Zhou BX</t>
  </si>
  <si>
    <t>Zhou CF</t>
  </si>
  <si>
    <t>Zhou CJ</t>
  </si>
  <si>
    <t>Zhou EZ</t>
  </si>
  <si>
    <t>Zhou F</t>
  </si>
  <si>
    <t>Zhou GR</t>
  </si>
  <si>
    <t>Zhou HC</t>
  </si>
  <si>
    <t>Zhou HL</t>
  </si>
  <si>
    <t>Zhou HT</t>
  </si>
  <si>
    <t>Zhou HY</t>
  </si>
  <si>
    <t>Zhou JB</t>
  </si>
  <si>
    <t>Zhou JY</t>
  </si>
  <si>
    <t>Zhou LB</t>
  </si>
  <si>
    <t>Zhou LG</t>
  </si>
  <si>
    <t>Zhou LJJ</t>
  </si>
  <si>
    <t>Zhou M</t>
  </si>
  <si>
    <t>Zhou MH</t>
  </si>
  <si>
    <t>Zhou MM</t>
  </si>
  <si>
    <t>Zhou P</t>
  </si>
  <si>
    <t>Zhou WG</t>
  </si>
  <si>
    <t>Zhou WJ</t>
  </si>
  <si>
    <t>Zhou WW</t>
  </si>
  <si>
    <t>Zhou X</t>
  </si>
  <si>
    <t>Zhou XR</t>
  </si>
  <si>
    <t>Zhou YF</t>
  </si>
  <si>
    <t>Zhou YH</t>
  </si>
  <si>
    <t>Zhou YJ</t>
  </si>
  <si>
    <t>Zhou YQ</t>
  </si>
  <si>
    <t>Zhou YX</t>
  </si>
  <si>
    <t>Zhou YZ</t>
  </si>
  <si>
    <t>Zhou ZH</t>
  </si>
  <si>
    <t>Zhou ZP</t>
  </si>
  <si>
    <t>Zhou ZQ</t>
  </si>
  <si>
    <t>Zhou ZW</t>
  </si>
  <si>
    <t>Zhu BJ</t>
  </si>
  <si>
    <t>Zhu CQ</t>
  </si>
  <si>
    <t>Zhu DD</t>
  </si>
  <si>
    <t>Zhu DF</t>
  </si>
  <si>
    <t>Zhu DN</t>
  </si>
  <si>
    <t>Zhu DZ</t>
  </si>
  <si>
    <t>Zhu H</t>
  </si>
  <si>
    <t>Zhu HJ</t>
  </si>
  <si>
    <t>Zhu HL</t>
  </si>
  <si>
    <t>Zhu HP</t>
  </si>
  <si>
    <t>Zhu HY</t>
  </si>
  <si>
    <t>Zhu JG</t>
  </si>
  <si>
    <t>Zhu JH</t>
  </si>
  <si>
    <t>Zhu JQ</t>
  </si>
  <si>
    <t>Zhu JS</t>
  </si>
  <si>
    <t>Zhu K</t>
  </si>
  <si>
    <t>Zhu KX</t>
  </si>
  <si>
    <t>Zhu LA</t>
  </si>
  <si>
    <t>Zhu LL</t>
  </si>
  <si>
    <t>Zhu NW</t>
  </si>
  <si>
    <t>Zhu PF</t>
  </si>
  <si>
    <t>Zhu QG</t>
  </si>
  <si>
    <t>Zhu QH</t>
  </si>
  <si>
    <t>Zhu SH</t>
  </si>
  <si>
    <t>Zhu SY</t>
  </si>
  <si>
    <t>Zhu T</t>
  </si>
  <si>
    <t>Zhu WK</t>
  </si>
  <si>
    <t>Zhu WY</t>
  </si>
  <si>
    <t>Zhu X</t>
  </si>
  <si>
    <t>Zhu XY</t>
  </si>
  <si>
    <t>Zhu YB</t>
  </si>
  <si>
    <t>Zhu YF</t>
  </si>
  <si>
    <t>Zhu YL</t>
  </si>
  <si>
    <t>Zhu YT</t>
  </si>
  <si>
    <t>Zhu ZB</t>
  </si>
  <si>
    <t>Zhu ZJ</t>
  </si>
  <si>
    <t>Zhu ZL</t>
  </si>
  <si>
    <t>Zhu ZW</t>
  </si>
  <si>
    <t>Zhu ZZ</t>
  </si>
  <si>
    <t>Zhuang M</t>
  </si>
  <si>
    <t>Zhussupbekov A</t>
  </si>
  <si>
    <t>Zi RY</t>
  </si>
  <si>
    <t>Ziaei H</t>
  </si>
  <si>
    <t>Zitouni F</t>
  </si>
  <si>
    <t>Zixi H</t>
  </si>
  <si>
    <t>Ziyarati MT</t>
  </si>
  <si>
    <t>Zong XX</t>
  </si>
  <si>
    <t>Zou FL</t>
  </si>
  <si>
    <t>Zou GY</t>
  </si>
  <si>
    <t>Zou JC</t>
  </si>
  <si>
    <t>Zou JW</t>
  </si>
  <si>
    <t>Zou LK</t>
  </si>
  <si>
    <t>Zou M</t>
  </si>
  <si>
    <t>Zou MY</t>
  </si>
  <si>
    <t>Zou WX</t>
  </si>
  <si>
    <t>Zou YL</t>
  </si>
  <si>
    <t>Zou ZJ</t>
  </si>
  <si>
    <t>Zouari M</t>
  </si>
  <si>
    <t>Zu C</t>
  </si>
  <si>
    <t>Zu JN</t>
  </si>
  <si>
    <t>Zuhara S</t>
  </si>
  <si>
    <t>Zuniga-estrada MA</t>
  </si>
  <si>
    <t>Zuo J</t>
  </si>
  <si>
    <t>Zuo T</t>
  </si>
  <si>
    <t>Zupan K</t>
  </si>
  <si>
    <t>Zygourakis K</t>
  </si>
  <si>
    <t>Showing 25 out of 7,074 entries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</si>
</sst>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ont>
    <font>
      <sz val="8"/>
      <name val="돋움"/>
      <family val="3"/>
      <charset val="129"/>
    </font>
    <font>
      <b/>
      <sz val="10"/>
      <name val="Arial"/>
      <family val="2"/>
    </font>
  </fonts>
  <fills count="3">
    <fill>
      <patternFill patternType="none"/>
    </fill>
    <fill>
      <patternFill patternType="gray125"/>
    </fill>
    <fill>
      <patternFill patternType="solid">
        <fgColor theme="5" tint="0.59999389629810485"/>
        <bgColor indexed="64"/>
      </patternFill>
    </fill>
  </fills>
  <borders count="1">
    <border>
      <left/>
      <right/>
      <top/>
      <bottom/>
      <diagonal/>
    </border>
  </borders>
  <cellStyleXfs count="1">
    <xf numFmtId="0" fontId="0" fillId="0" borderId="0"/>
  </cellStyleXfs>
  <cellXfs count="3">
    <xf numFmtId="0" fontId="0" fillId="0" borderId="0" xfId="0"/>
    <xf numFmtId="0" fontId="2" fillId="0" borderId="0" xfId="0" applyFont="1"/>
    <xf numFmtId="0" fontId="2"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T1898"/>
  <sheetViews>
    <sheetView tabSelected="1" workbookViewId="0"/>
  </sheetViews>
  <sheetFormatPr defaultRowHeight="12.75" x14ac:dyDescent="0.2"/>
  <cols>
    <col min="2" max="2" width="21.5703125" customWidth="1"/>
  </cols>
  <sheetData>
    <row r="1" spans="1:72" s="2" customForma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row>
    <row r="2" spans="1:72" x14ac:dyDescent="0.2">
      <c r="A2" t="s">
        <v>72</v>
      </c>
      <c r="B2" t="s">
        <v>73</v>
      </c>
      <c r="C2" t="s">
        <v>74</v>
      </c>
      <c r="D2" t="s">
        <v>74</v>
      </c>
      <c r="E2" t="s">
        <v>74</v>
      </c>
      <c r="F2" t="s">
        <v>75</v>
      </c>
      <c r="G2" t="s">
        <v>74</v>
      </c>
      <c r="H2" t="s">
        <v>74</v>
      </c>
      <c r="I2" t="s">
        <v>76</v>
      </c>
      <c r="J2" t="s">
        <v>77</v>
      </c>
      <c r="K2" t="s">
        <v>74</v>
      </c>
      <c r="L2" t="s">
        <v>74</v>
      </c>
      <c r="M2" t="s">
        <v>78</v>
      </c>
      <c r="N2" t="s">
        <v>79</v>
      </c>
      <c r="O2" t="s">
        <v>74</v>
      </c>
      <c r="P2" t="s">
        <v>74</v>
      </c>
      <c r="Q2" t="s">
        <v>74</v>
      </c>
      <c r="R2" t="s">
        <v>74</v>
      </c>
      <c r="S2" t="s">
        <v>74</v>
      </c>
      <c r="T2" t="s">
        <v>80</v>
      </c>
      <c r="U2" t="s">
        <v>81</v>
      </c>
      <c r="V2" t="s">
        <v>82</v>
      </c>
      <c r="W2" t="s">
        <v>83</v>
      </c>
      <c r="X2" t="s">
        <v>84</v>
      </c>
      <c r="Y2" t="s">
        <v>85</v>
      </c>
      <c r="Z2" t="s">
        <v>86</v>
      </c>
      <c r="AA2" t="s">
        <v>87</v>
      </c>
      <c r="AB2" t="s">
        <v>88</v>
      </c>
      <c r="AC2" t="s">
        <v>89</v>
      </c>
      <c r="AD2" t="s">
        <v>90</v>
      </c>
      <c r="AE2" t="s">
        <v>91</v>
      </c>
      <c r="AF2" t="s">
        <v>74</v>
      </c>
      <c r="AG2">
        <v>41</v>
      </c>
      <c r="AH2">
        <v>8</v>
      </c>
      <c r="AI2">
        <v>8</v>
      </c>
      <c r="AJ2">
        <v>3</v>
      </c>
      <c r="AK2">
        <v>45</v>
      </c>
      <c r="AL2" t="s">
        <v>92</v>
      </c>
      <c r="AM2" t="s">
        <v>93</v>
      </c>
      <c r="AN2" t="s">
        <v>94</v>
      </c>
      <c r="AO2" t="s">
        <v>95</v>
      </c>
      <c r="AP2" t="s">
        <v>96</v>
      </c>
      <c r="AQ2" t="s">
        <v>74</v>
      </c>
      <c r="AR2" t="s">
        <v>97</v>
      </c>
      <c r="AS2" t="s">
        <v>98</v>
      </c>
      <c r="AT2" t="s">
        <v>99</v>
      </c>
      <c r="AU2">
        <v>2021</v>
      </c>
      <c r="AV2">
        <v>300</v>
      </c>
      <c r="AW2" t="s">
        <v>74</v>
      </c>
      <c r="AX2" t="s">
        <v>74</v>
      </c>
      <c r="AY2" t="s">
        <v>74</v>
      </c>
      <c r="AZ2" t="s">
        <v>74</v>
      </c>
      <c r="BA2" t="s">
        <v>74</v>
      </c>
      <c r="BB2" t="s">
        <v>74</v>
      </c>
      <c r="BC2" t="s">
        <v>74</v>
      </c>
      <c r="BD2">
        <v>113646</v>
      </c>
      <c r="BE2" t="s">
        <v>100</v>
      </c>
      <c r="BF2" t="str">
        <f>HYPERLINK("http://dx.doi.org/10.1016/j.jenvman.2021.113646","http://dx.doi.org/10.1016/j.jenvman.2021.113646")</f>
        <v>http://dx.doi.org/10.1016/j.jenvman.2021.113646</v>
      </c>
      <c r="BG2" t="s">
        <v>74</v>
      </c>
      <c r="BH2" t="s">
        <v>101</v>
      </c>
      <c r="BI2">
        <v>8</v>
      </c>
      <c r="BJ2" t="s">
        <v>102</v>
      </c>
      <c r="BK2" t="s">
        <v>103</v>
      </c>
      <c r="BL2" t="s">
        <v>104</v>
      </c>
      <c r="BM2" t="s">
        <v>105</v>
      </c>
      <c r="BN2">
        <v>34509128</v>
      </c>
      <c r="BO2" t="s">
        <v>106</v>
      </c>
      <c r="BP2" t="s">
        <v>74</v>
      </c>
      <c r="BQ2" t="s">
        <v>74</v>
      </c>
      <c r="BR2" t="s">
        <v>107</v>
      </c>
      <c r="BS2" t="s">
        <v>108</v>
      </c>
      <c r="BT2" t="str">
        <f>HYPERLINK("https%3A%2F%2Fwww.webofscience.com%2Fwos%2Fwoscc%2Ffull-record%2FWOS:000704785000009","View Full Record in Web of Science")</f>
        <v>View Full Record in Web of Science</v>
      </c>
    </row>
    <row r="3" spans="1:72" x14ac:dyDescent="0.2">
      <c r="A3" t="s">
        <v>72</v>
      </c>
      <c r="B3" t="s">
        <v>109</v>
      </c>
      <c r="C3" t="s">
        <v>74</v>
      </c>
      <c r="D3" t="s">
        <v>74</v>
      </c>
      <c r="E3" t="s">
        <v>74</v>
      </c>
      <c r="F3" t="s">
        <v>110</v>
      </c>
      <c r="G3" t="s">
        <v>74</v>
      </c>
      <c r="H3" t="s">
        <v>74</v>
      </c>
      <c r="I3" t="s">
        <v>111</v>
      </c>
      <c r="J3" t="s">
        <v>112</v>
      </c>
      <c r="K3" t="s">
        <v>74</v>
      </c>
      <c r="L3" t="s">
        <v>74</v>
      </c>
      <c r="M3" t="s">
        <v>78</v>
      </c>
      <c r="N3" t="s">
        <v>79</v>
      </c>
      <c r="O3" t="s">
        <v>74</v>
      </c>
      <c r="P3" t="s">
        <v>74</v>
      </c>
      <c r="Q3" t="s">
        <v>74</v>
      </c>
      <c r="R3" t="s">
        <v>74</v>
      </c>
      <c r="S3" t="s">
        <v>74</v>
      </c>
      <c r="T3" t="s">
        <v>113</v>
      </c>
      <c r="U3" t="s">
        <v>114</v>
      </c>
      <c r="V3" t="s">
        <v>115</v>
      </c>
      <c r="W3" t="s">
        <v>116</v>
      </c>
      <c r="X3" t="s">
        <v>117</v>
      </c>
      <c r="Y3" t="s">
        <v>118</v>
      </c>
      <c r="Z3" t="s">
        <v>119</v>
      </c>
      <c r="AA3" t="s">
        <v>120</v>
      </c>
      <c r="AB3" t="s">
        <v>121</v>
      </c>
      <c r="AC3" t="s">
        <v>74</v>
      </c>
      <c r="AD3" t="s">
        <v>74</v>
      </c>
      <c r="AE3" t="s">
        <v>74</v>
      </c>
      <c r="AF3" t="s">
        <v>74</v>
      </c>
      <c r="AG3">
        <v>38</v>
      </c>
      <c r="AH3">
        <v>0</v>
      </c>
      <c r="AI3">
        <v>0</v>
      </c>
      <c r="AJ3">
        <v>6</v>
      </c>
      <c r="AK3">
        <v>8</v>
      </c>
      <c r="AL3" t="s">
        <v>122</v>
      </c>
      <c r="AM3" t="s">
        <v>123</v>
      </c>
      <c r="AN3" t="s">
        <v>124</v>
      </c>
      <c r="AO3" t="s">
        <v>74</v>
      </c>
      <c r="AP3" t="s">
        <v>125</v>
      </c>
      <c r="AQ3" t="s">
        <v>74</v>
      </c>
      <c r="AR3" t="s">
        <v>126</v>
      </c>
      <c r="AS3" t="s">
        <v>127</v>
      </c>
      <c r="AT3" t="s">
        <v>128</v>
      </c>
      <c r="AU3">
        <v>2023</v>
      </c>
      <c r="AV3">
        <v>15</v>
      </c>
      <c r="AW3">
        <v>1</v>
      </c>
      <c r="AX3" t="s">
        <v>74</v>
      </c>
      <c r="AY3" t="s">
        <v>74</v>
      </c>
      <c r="AZ3" t="s">
        <v>74</v>
      </c>
      <c r="BA3" t="s">
        <v>74</v>
      </c>
      <c r="BB3" t="s">
        <v>74</v>
      </c>
      <c r="BC3" t="s">
        <v>74</v>
      </c>
      <c r="BD3">
        <v>195</v>
      </c>
      <c r="BE3" t="s">
        <v>129</v>
      </c>
      <c r="BF3" t="str">
        <f>HYPERLINK("http://dx.doi.org/10.3390/w15010195","http://dx.doi.org/10.3390/w15010195")</f>
        <v>http://dx.doi.org/10.3390/w15010195</v>
      </c>
      <c r="BG3" t="s">
        <v>74</v>
      </c>
      <c r="BH3" t="s">
        <v>74</v>
      </c>
      <c r="BI3">
        <v>13</v>
      </c>
      <c r="BJ3" t="s">
        <v>130</v>
      </c>
      <c r="BK3" t="s">
        <v>103</v>
      </c>
      <c r="BL3" t="s">
        <v>131</v>
      </c>
      <c r="BM3" t="s">
        <v>132</v>
      </c>
      <c r="BN3" t="s">
        <v>74</v>
      </c>
      <c r="BO3" t="s">
        <v>133</v>
      </c>
      <c r="BP3" t="s">
        <v>74</v>
      </c>
      <c r="BQ3" t="s">
        <v>74</v>
      </c>
      <c r="BR3" t="s">
        <v>107</v>
      </c>
      <c r="BS3" t="s">
        <v>134</v>
      </c>
      <c r="BT3" t="str">
        <f>HYPERLINK("https%3A%2F%2Fwww.webofscience.com%2Fwos%2Fwoscc%2Ffull-record%2FWOS:000908975000001","View Full Record in Web of Science")</f>
        <v>View Full Record in Web of Science</v>
      </c>
    </row>
    <row r="4" spans="1:72" x14ac:dyDescent="0.2">
      <c r="A4" t="s">
        <v>72</v>
      </c>
      <c r="B4" t="s">
        <v>135</v>
      </c>
      <c r="C4" t="s">
        <v>74</v>
      </c>
      <c r="D4" t="s">
        <v>74</v>
      </c>
      <c r="E4" t="s">
        <v>74</v>
      </c>
      <c r="F4" t="s">
        <v>136</v>
      </c>
      <c r="G4" t="s">
        <v>74</v>
      </c>
      <c r="H4" t="s">
        <v>74</v>
      </c>
      <c r="I4" t="s">
        <v>137</v>
      </c>
      <c r="J4" t="s">
        <v>77</v>
      </c>
      <c r="K4" t="s">
        <v>74</v>
      </c>
      <c r="L4" t="s">
        <v>74</v>
      </c>
      <c r="M4" t="s">
        <v>78</v>
      </c>
      <c r="N4" t="s">
        <v>79</v>
      </c>
      <c r="O4" t="s">
        <v>74</v>
      </c>
      <c r="P4" t="s">
        <v>74</v>
      </c>
      <c r="Q4" t="s">
        <v>74</v>
      </c>
      <c r="R4" t="s">
        <v>74</v>
      </c>
      <c r="S4" t="s">
        <v>74</v>
      </c>
      <c r="T4" t="s">
        <v>138</v>
      </c>
      <c r="U4" t="s">
        <v>139</v>
      </c>
      <c r="V4" t="s">
        <v>140</v>
      </c>
      <c r="W4" t="s">
        <v>141</v>
      </c>
      <c r="X4" t="s">
        <v>142</v>
      </c>
      <c r="Y4" t="s">
        <v>143</v>
      </c>
      <c r="Z4" t="s">
        <v>144</v>
      </c>
      <c r="AA4" t="s">
        <v>74</v>
      </c>
      <c r="AB4" t="s">
        <v>74</v>
      </c>
      <c r="AC4" t="s">
        <v>74</v>
      </c>
      <c r="AD4" t="s">
        <v>74</v>
      </c>
      <c r="AE4" t="s">
        <v>74</v>
      </c>
      <c r="AF4" t="s">
        <v>74</v>
      </c>
      <c r="AG4">
        <v>49</v>
      </c>
      <c r="AH4">
        <v>0</v>
      </c>
      <c r="AI4">
        <v>0</v>
      </c>
      <c r="AJ4">
        <v>2</v>
      </c>
      <c r="AK4">
        <v>2</v>
      </c>
      <c r="AL4" t="s">
        <v>92</v>
      </c>
      <c r="AM4" t="s">
        <v>93</v>
      </c>
      <c r="AN4" t="s">
        <v>94</v>
      </c>
      <c r="AO4" t="s">
        <v>95</v>
      </c>
      <c r="AP4" t="s">
        <v>96</v>
      </c>
      <c r="AQ4" t="s">
        <v>74</v>
      </c>
      <c r="AR4" t="s">
        <v>97</v>
      </c>
      <c r="AS4" t="s">
        <v>98</v>
      </c>
      <c r="AT4" t="s">
        <v>145</v>
      </c>
      <c r="AU4">
        <v>2023</v>
      </c>
      <c r="AV4">
        <v>340</v>
      </c>
      <c r="AW4" t="s">
        <v>74</v>
      </c>
      <c r="AX4" t="s">
        <v>74</v>
      </c>
      <c r="AY4" t="s">
        <v>74</v>
      </c>
      <c r="AZ4" t="s">
        <v>74</v>
      </c>
      <c r="BA4" t="s">
        <v>74</v>
      </c>
      <c r="BB4" t="s">
        <v>74</v>
      </c>
      <c r="BC4" t="s">
        <v>74</v>
      </c>
      <c r="BD4">
        <v>117998</v>
      </c>
      <c r="BE4" t="s">
        <v>146</v>
      </c>
      <c r="BF4" t="str">
        <f>HYPERLINK("http://dx.doi.org/10.1016/j.jenvman.2023.117998","http://dx.doi.org/10.1016/j.jenvman.2023.117998")</f>
        <v>http://dx.doi.org/10.1016/j.jenvman.2023.117998</v>
      </c>
      <c r="BG4" t="s">
        <v>74</v>
      </c>
      <c r="BH4" t="s">
        <v>147</v>
      </c>
      <c r="BI4">
        <v>12</v>
      </c>
      <c r="BJ4" t="s">
        <v>102</v>
      </c>
      <c r="BK4" t="s">
        <v>103</v>
      </c>
      <c r="BL4" t="s">
        <v>104</v>
      </c>
      <c r="BM4" t="s">
        <v>148</v>
      </c>
      <c r="BN4">
        <v>37121006</v>
      </c>
      <c r="BO4" t="s">
        <v>149</v>
      </c>
      <c r="BP4" t="s">
        <v>74</v>
      </c>
      <c r="BQ4" t="s">
        <v>74</v>
      </c>
      <c r="BR4" t="s">
        <v>107</v>
      </c>
      <c r="BS4" t="s">
        <v>150</v>
      </c>
      <c r="BT4" t="str">
        <f>HYPERLINK("https%3A%2F%2Fwww.webofscience.com%2Fwos%2Fwoscc%2Ffull-record%2FWOS:001033877300001","View Full Record in Web of Science")</f>
        <v>View Full Record in Web of Science</v>
      </c>
    </row>
    <row r="5" spans="1:72" x14ac:dyDescent="0.2">
      <c r="A5" t="s">
        <v>72</v>
      </c>
      <c r="B5" t="s">
        <v>151</v>
      </c>
      <c r="C5" t="s">
        <v>74</v>
      </c>
      <c r="D5" t="s">
        <v>74</v>
      </c>
      <c r="E5" t="s">
        <v>74</v>
      </c>
      <c r="F5" t="s">
        <v>152</v>
      </c>
      <c r="G5" t="s">
        <v>74</v>
      </c>
      <c r="H5" t="s">
        <v>74</v>
      </c>
      <c r="I5" t="s">
        <v>153</v>
      </c>
      <c r="J5" t="s">
        <v>154</v>
      </c>
      <c r="K5" t="s">
        <v>74</v>
      </c>
      <c r="L5" t="s">
        <v>74</v>
      </c>
      <c r="M5" t="s">
        <v>78</v>
      </c>
      <c r="N5" t="s">
        <v>79</v>
      </c>
      <c r="O5" t="s">
        <v>74</v>
      </c>
      <c r="P5" t="s">
        <v>74</v>
      </c>
      <c r="Q5" t="s">
        <v>74</v>
      </c>
      <c r="R5" t="s">
        <v>74</v>
      </c>
      <c r="S5" t="s">
        <v>74</v>
      </c>
      <c r="T5" t="s">
        <v>155</v>
      </c>
      <c r="U5" t="s">
        <v>156</v>
      </c>
      <c r="V5" t="s">
        <v>157</v>
      </c>
      <c r="W5" t="s">
        <v>158</v>
      </c>
      <c r="X5" t="s">
        <v>159</v>
      </c>
      <c r="Y5" t="s">
        <v>160</v>
      </c>
      <c r="Z5" t="s">
        <v>161</v>
      </c>
      <c r="AA5" t="s">
        <v>162</v>
      </c>
      <c r="AB5" t="s">
        <v>163</v>
      </c>
      <c r="AC5" t="s">
        <v>164</v>
      </c>
      <c r="AD5" t="s">
        <v>165</v>
      </c>
      <c r="AE5" t="s">
        <v>166</v>
      </c>
      <c r="AF5" t="s">
        <v>74</v>
      </c>
      <c r="AG5">
        <v>65</v>
      </c>
      <c r="AH5">
        <v>8</v>
      </c>
      <c r="AI5">
        <v>8</v>
      </c>
      <c r="AJ5">
        <v>9</v>
      </c>
      <c r="AK5">
        <v>35</v>
      </c>
      <c r="AL5" t="s">
        <v>167</v>
      </c>
      <c r="AM5" t="s">
        <v>168</v>
      </c>
      <c r="AN5" t="s">
        <v>169</v>
      </c>
      <c r="AO5" t="s">
        <v>170</v>
      </c>
      <c r="AP5" t="s">
        <v>171</v>
      </c>
      <c r="AQ5" t="s">
        <v>74</v>
      </c>
      <c r="AR5" t="s">
        <v>172</v>
      </c>
      <c r="AS5" t="s">
        <v>173</v>
      </c>
      <c r="AT5" t="s">
        <v>174</v>
      </c>
      <c r="AU5">
        <v>2021</v>
      </c>
      <c r="AV5">
        <v>159</v>
      </c>
      <c r="AW5" t="s">
        <v>74</v>
      </c>
      <c r="AX5" t="s">
        <v>74</v>
      </c>
      <c r="AY5" t="s">
        <v>74</v>
      </c>
      <c r="AZ5" t="s">
        <v>74</v>
      </c>
      <c r="BA5" t="s">
        <v>74</v>
      </c>
      <c r="BB5" t="s">
        <v>74</v>
      </c>
      <c r="BC5" t="s">
        <v>74</v>
      </c>
      <c r="BD5">
        <v>105294</v>
      </c>
      <c r="BE5" t="s">
        <v>175</v>
      </c>
      <c r="BF5" t="str">
        <f>HYPERLINK("http://dx.doi.org/10.1016/j.jaap.2021.105294","http://dx.doi.org/10.1016/j.jaap.2021.105294")</f>
        <v>http://dx.doi.org/10.1016/j.jaap.2021.105294</v>
      </c>
      <c r="BG5" t="s">
        <v>74</v>
      </c>
      <c r="BH5" t="s">
        <v>176</v>
      </c>
      <c r="BI5">
        <v>10</v>
      </c>
      <c r="BJ5" t="s">
        <v>177</v>
      </c>
      <c r="BK5" t="s">
        <v>103</v>
      </c>
      <c r="BL5" t="s">
        <v>178</v>
      </c>
      <c r="BM5" t="s">
        <v>179</v>
      </c>
      <c r="BN5" t="s">
        <v>74</v>
      </c>
      <c r="BO5" t="s">
        <v>74</v>
      </c>
      <c r="BP5" t="s">
        <v>74</v>
      </c>
      <c r="BQ5" t="s">
        <v>74</v>
      </c>
      <c r="BR5" t="s">
        <v>107</v>
      </c>
      <c r="BS5" t="s">
        <v>180</v>
      </c>
      <c r="BT5" t="str">
        <f>HYPERLINK("https%3A%2F%2Fwww.webofscience.com%2Fwos%2Fwoscc%2Ffull-record%2FWOS:000697681400003","View Full Record in Web of Science")</f>
        <v>View Full Record in Web of Science</v>
      </c>
    </row>
    <row r="6" spans="1:72" x14ac:dyDescent="0.2">
      <c r="A6" t="s">
        <v>72</v>
      </c>
      <c r="B6" t="s">
        <v>181</v>
      </c>
      <c r="C6" t="s">
        <v>74</v>
      </c>
      <c r="D6" t="s">
        <v>74</v>
      </c>
      <c r="E6" t="s">
        <v>74</v>
      </c>
      <c r="F6" t="s">
        <v>182</v>
      </c>
      <c r="G6" t="s">
        <v>74</v>
      </c>
      <c r="H6" t="s">
        <v>74</v>
      </c>
      <c r="I6" t="s">
        <v>183</v>
      </c>
      <c r="J6" t="s">
        <v>77</v>
      </c>
      <c r="K6" t="s">
        <v>74</v>
      </c>
      <c r="L6" t="s">
        <v>74</v>
      </c>
      <c r="M6" t="s">
        <v>78</v>
      </c>
      <c r="N6" t="s">
        <v>79</v>
      </c>
      <c r="O6" t="s">
        <v>74</v>
      </c>
      <c r="P6" t="s">
        <v>74</v>
      </c>
      <c r="Q6" t="s">
        <v>74</v>
      </c>
      <c r="R6" t="s">
        <v>74</v>
      </c>
      <c r="S6" t="s">
        <v>74</v>
      </c>
      <c r="T6" t="s">
        <v>184</v>
      </c>
      <c r="U6" t="s">
        <v>185</v>
      </c>
      <c r="V6" t="s">
        <v>186</v>
      </c>
      <c r="W6" t="s">
        <v>187</v>
      </c>
      <c r="X6" t="s">
        <v>188</v>
      </c>
      <c r="Y6" t="s">
        <v>189</v>
      </c>
      <c r="Z6" t="s">
        <v>190</v>
      </c>
      <c r="AA6" t="s">
        <v>191</v>
      </c>
      <c r="AB6" t="s">
        <v>192</v>
      </c>
      <c r="AC6" t="s">
        <v>193</v>
      </c>
      <c r="AD6" t="s">
        <v>193</v>
      </c>
      <c r="AE6" t="s">
        <v>194</v>
      </c>
      <c r="AF6" t="s">
        <v>74</v>
      </c>
      <c r="AG6">
        <v>62</v>
      </c>
      <c r="AH6">
        <v>7</v>
      </c>
      <c r="AI6">
        <v>7</v>
      </c>
      <c r="AJ6">
        <v>3</v>
      </c>
      <c r="AK6">
        <v>26</v>
      </c>
      <c r="AL6" t="s">
        <v>92</v>
      </c>
      <c r="AM6" t="s">
        <v>93</v>
      </c>
      <c r="AN6" t="s">
        <v>94</v>
      </c>
      <c r="AO6" t="s">
        <v>95</v>
      </c>
      <c r="AP6" t="s">
        <v>96</v>
      </c>
      <c r="AQ6" t="s">
        <v>74</v>
      </c>
      <c r="AR6" t="s">
        <v>97</v>
      </c>
      <c r="AS6" t="s">
        <v>98</v>
      </c>
      <c r="AT6" t="s">
        <v>195</v>
      </c>
      <c r="AU6">
        <v>2021</v>
      </c>
      <c r="AV6">
        <v>298</v>
      </c>
      <c r="AW6" t="s">
        <v>74</v>
      </c>
      <c r="AX6" t="s">
        <v>74</v>
      </c>
      <c r="AY6" t="s">
        <v>74</v>
      </c>
      <c r="AZ6" t="s">
        <v>74</v>
      </c>
      <c r="BA6" t="s">
        <v>74</v>
      </c>
      <c r="BB6" t="s">
        <v>74</v>
      </c>
      <c r="BC6" t="s">
        <v>74</v>
      </c>
      <c r="BD6">
        <v>113489</v>
      </c>
      <c r="BE6" t="s">
        <v>196</v>
      </c>
      <c r="BF6" t="str">
        <f>HYPERLINK("http://dx.doi.org/10.1016/j.jenvman.2021.113489","http://dx.doi.org/10.1016/j.jenvman.2021.113489")</f>
        <v>http://dx.doi.org/10.1016/j.jenvman.2021.113489</v>
      </c>
      <c r="BG6" t="s">
        <v>74</v>
      </c>
      <c r="BH6" t="s">
        <v>176</v>
      </c>
      <c r="BI6">
        <v>10</v>
      </c>
      <c r="BJ6" t="s">
        <v>102</v>
      </c>
      <c r="BK6" t="s">
        <v>103</v>
      </c>
      <c r="BL6" t="s">
        <v>104</v>
      </c>
      <c r="BM6" t="s">
        <v>197</v>
      </c>
      <c r="BN6">
        <v>34426216</v>
      </c>
      <c r="BO6" t="s">
        <v>74</v>
      </c>
      <c r="BP6" t="s">
        <v>74</v>
      </c>
      <c r="BQ6" t="s">
        <v>74</v>
      </c>
      <c r="BR6" t="s">
        <v>107</v>
      </c>
      <c r="BS6" t="s">
        <v>198</v>
      </c>
      <c r="BT6" t="str">
        <f>HYPERLINK("https%3A%2F%2Fwww.webofscience.com%2Fwos%2Fwoscc%2Ffull-record%2FWOS:000697002500004","View Full Record in Web of Science")</f>
        <v>View Full Record in Web of Science</v>
      </c>
    </row>
    <row r="7" spans="1:72" x14ac:dyDescent="0.2">
      <c r="A7" t="s">
        <v>72</v>
      </c>
      <c r="B7" t="s">
        <v>199</v>
      </c>
      <c r="C7" t="s">
        <v>74</v>
      </c>
      <c r="D7" t="s">
        <v>74</v>
      </c>
      <c r="E7" t="s">
        <v>74</v>
      </c>
      <c r="F7" t="s">
        <v>200</v>
      </c>
      <c r="G7" t="s">
        <v>74</v>
      </c>
      <c r="H7" t="s">
        <v>74</v>
      </c>
      <c r="I7" t="s">
        <v>201</v>
      </c>
      <c r="J7" t="s">
        <v>202</v>
      </c>
      <c r="K7" t="s">
        <v>74</v>
      </c>
      <c r="L7" t="s">
        <v>74</v>
      </c>
      <c r="M7" t="s">
        <v>78</v>
      </c>
      <c r="N7" t="s">
        <v>203</v>
      </c>
      <c r="O7" t="s">
        <v>74</v>
      </c>
      <c r="P7" t="s">
        <v>74</v>
      </c>
      <c r="Q7" t="s">
        <v>74</v>
      </c>
      <c r="R7" t="s">
        <v>74</v>
      </c>
      <c r="S7" t="s">
        <v>74</v>
      </c>
      <c r="T7" t="s">
        <v>204</v>
      </c>
      <c r="U7" t="s">
        <v>205</v>
      </c>
      <c r="V7" t="s">
        <v>206</v>
      </c>
      <c r="W7" t="s">
        <v>207</v>
      </c>
      <c r="X7" t="s">
        <v>208</v>
      </c>
      <c r="Y7" t="s">
        <v>209</v>
      </c>
      <c r="Z7" t="s">
        <v>210</v>
      </c>
      <c r="AA7" t="s">
        <v>211</v>
      </c>
      <c r="AB7" t="s">
        <v>212</v>
      </c>
      <c r="AC7" t="s">
        <v>213</v>
      </c>
      <c r="AD7" t="s">
        <v>214</v>
      </c>
      <c r="AE7" t="s">
        <v>215</v>
      </c>
      <c r="AF7" t="s">
        <v>74</v>
      </c>
      <c r="AG7">
        <v>212</v>
      </c>
      <c r="AH7">
        <v>1</v>
      </c>
      <c r="AI7">
        <v>1</v>
      </c>
      <c r="AJ7">
        <v>12</v>
      </c>
      <c r="AK7">
        <v>12</v>
      </c>
      <c r="AL7" t="s">
        <v>167</v>
      </c>
      <c r="AM7" t="s">
        <v>168</v>
      </c>
      <c r="AN7" t="s">
        <v>169</v>
      </c>
      <c r="AO7" t="s">
        <v>74</v>
      </c>
      <c r="AP7" t="s">
        <v>216</v>
      </c>
      <c r="AQ7" t="s">
        <v>74</v>
      </c>
      <c r="AR7" t="s">
        <v>217</v>
      </c>
      <c r="AS7" t="s">
        <v>218</v>
      </c>
      <c r="AT7" t="s">
        <v>219</v>
      </c>
      <c r="AU7">
        <v>2023</v>
      </c>
      <c r="AV7">
        <v>32</v>
      </c>
      <c r="AW7" t="s">
        <v>74</v>
      </c>
      <c r="AX7" t="s">
        <v>74</v>
      </c>
      <c r="AY7" t="s">
        <v>74</v>
      </c>
      <c r="AZ7" t="s">
        <v>74</v>
      </c>
      <c r="BA7" t="s">
        <v>74</v>
      </c>
      <c r="BB7" t="s">
        <v>74</v>
      </c>
      <c r="BC7" t="s">
        <v>74</v>
      </c>
      <c r="BD7">
        <v>100999</v>
      </c>
      <c r="BE7" t="s">
        <v>220</v>
      </c>
      <c r="BF7" t="str">
        <f>HYPERLINK("http://dx.doi.org/10.1016/j.scp.2023.100999","http://dx.doi.org/10.1016/j.scp.2023.100999")</f>
        <v>http://dx.doi.org/10.1016/j.scp.2023.100999</v>
      </c>
      <c r="BG7" t="s">
        <v>74</v>
      </c>
      <c r="BH7" t="s">
        <v>221</v>
      </c>
      <c r="BI7">
        <v>19</v>
      </c>
      <c r="BJ7" t="s">
        <v>222</v>
      </c>
      <c r="BK7" t="s">
        <v>103</v>
      </c>
      <c r="BL7" t="s">
        <v>223</v>
      </c>
      <c r="BM7" t="s">
        <v>224</v>
      </c>
      <c r="BN7" t="s">
        <v>74</v>
      </c>
      <c r="BO7" t="s">
        <v>106</v>
      </c>
      <c r="BP7" t="s">
        <v>74</v>
      </c>
      <c r="BQ7" t="s">
        <v>74</v>
      </c>
      <c r="BR7" t="s">
        <v>107</v>
      </c>
      <c r="BS7" t="s">
        <v>225</v>
      </c>
      <c r="BT7" t="str">
        <f>HYPERLINK("https%3A%2F%2Fwww.webofscience.com%2Fwos%2Fwoscc%2Ffull-record%2FWOS:001001247000001","View Full Record in Web of Science")</f>
        <v>View Full Record in Web of Science</v>
      </c>
    </row>
    <row r="8" spans="1:72" x14ac:dyDescent="0.2">
      <c r="A8" t="s">
        <v>72</v>
      </c>
      <c r="B8" t="s">
        <v>226</v>
      </c>
      <c r="C8" t="s">
        <v>74</v>
      </c>
      <c r="D8" t="s">
        <v>74</v>
      </c>
      <c r="E8" t="s">
        <v>74</v>
      </c>
      <c r="F8" t="s">
        <v>227</v>
      </c>
      <c r="G8" t="s">
        <v>74</v>
      </c>
      <c r="H8" t="s">
        <v>74</v>
      </c>
      <c r="I8" t="s">
        <v>228</v>
      </c>
      <c r="J8" t="s">
        <v>229</v>
      </c>
      <c r="K8" t="s">
        <v>74</v>
      </c>
      <c r="L8" t="s">
        <v>74</v>
      </c>
      <c r="M8" t="s">
        <v>78</v>
      </c>
      <c r="N8" t="s">
        <v>79</v>
      </c>
      <c r="O8" t="s">
        <v>74</v>
      </c>
      <c r="P8" t="s">
        <v>74</v>
      </c>
      <c r="Q8" t="s">
        <v>74</v>
      </c>
      <c r="R8" t="s">
        <v>74</v>
      </c>
      <c r="S8" t="s">
        <v>74</v>
      </c>
      <c r="T8" t="s">
        <v>230</v>
      </c>
      <c r="U8" t="s">
        <v>231</v>
      </c>
      <c r="V8" t="s">
        <v>232</v>
      </c>
      <c r="W8" t="s">
        <v>233</v>
      </c>
      <c r="X8" t="s">
        <v>234</v>
      </c>
      <c r="Y8" t="s">
        <v>235</v>
      </c>
      <c r="Z8" t="s">
        <v>236</v>
      </c>
      <c r="AA8" t="s">
        <v>74</v>
      </c>
      <c r="AB8" t="s">
        <v>74</v>
      </c>
      <c r="AC8" t="s">
        <v>237</v>
      </c>
      <c r="AD8" t="s">
        <v>238</v>
      </c>
      <c r="AE8" t="s">
        <v>239</v>
      </c>
      <c r="AF8" t="s">
        <v>74</v>
      </c>
      <c r="AG8">
        <v>39</v>
      </c>
      <c r="AH8">
        <v>17</v>
      </c>
      <c r="AI8">
        <v>18</v>
      </c>
      <c r="AJ8">
        <v>6</v>
      </c>
      <c r="AK8">
        <v>50</v>
      </c>
      <c r="AL8" t="s">
        <v>167</v>
      </c>
      <c r="AM8" t="s">
        <v>168</v>
      </c>
      <c r="AN8" t="s">
        <v>169</v>
      </c>
      <c r="AO8" t="s">
        <v>240</v>
      </c>
      <c r="AP8" t="s">
        <v>241</v>
      </c>
      <c r="AQ8" t="s">
        <v>74</v>
      </c>
      <c r="AR8" t="s">
        <v>242</v>
      </c>
      <c r="AS8" t="s">
        <v>243</v>
      </c>
      <c r="AT8" t="s">
        <v>244</v>
      </c>
      <c r="AU8">
        <v>2020</v>
      </c>
      <c r="AV8">
        <v>585</v>
      </c>
      <c r="AW8" t="s">
        <v>74</v>
      </c>
      <c r="AX8" t="s">
        <v>74</v>
      </c>
      <c r="AY8" t="s">
        <v>74</v>
      </c>
      <c r="AZ8" t="s">
        <v>74</v>
      </c>
      <c r="BA8" t="s">
        <v>74</v>
      </c>
      <c r="BB8" t="s">
        <v>74</v>
      </c>
      <c r="BC8" t="s">
        <v>74</v>
      </c>
      <c r="BD8">
        <v>124803</v>
      </c>
      <c r="BE8" t="s">
        <v>245</v>
      </c>
      <c r="BF8" t="str">
        <f>HYPERLINK("http://dx.doi.org/10.1016/j.jhydrol.2020.124803","http://dx.doi.org/10.1016/j.jhydrol.2020.124803")</f>
        <v>http://dx.doi.org/10.1016/j.jhydrol.2020.124803</v>
      </c>
      <c r="BG8" t="s">
        <v>74</v>
      </c>
      <c r="BH8" t="s">
        <v>74</v>
      </c>
      <c r="BI8">
        <v>11</v>
      </c>
      <c r="BJ8" t="s">
        <v>246</v>
      </c>
      <c r="BK8" t="s">
        <v>103</v>
      </c>
      <c r="BL8" t="s">
        <v>247</v>
      </c>
      <c r="BM8" t="s">
        <v>248</v>
      </c>
      <c r="BN8" t="s">
        <v>74</v>
      </c>
      <c r="BO8" t="s">
        <v>106</v>
      </c>
      <c r="BP8" t="s">
        <v>74</v>
      </c>
      <c r="BQ8" t="s">
        <v>74</v>
      </c>
      <c r="BR8" t="s">
        <v>107</v>
      </c>
      <c r="BS8" t="s">
        <v>249</v>
      </c>
      <c r="BT8" t="str">
        <f>HYPERLINK("https%3A%2F%2Fwww.webofscience.com%2Fwos%2Fwoscc%2Ffull-record%2FWOS:000544230000060","View Full Record in Web of Science")</f>
        <v>View Full Record in Web of Science</v>
      </c>
    </row>
    <row r="9" spans="1:72" x14ac:dyDescent="0.2">
      <c r="A9" t="s">
        <v>72</v>
      </c>
      <c r="B9" t="s">
        <v>250</v>
      </c>
      <c r="C9" t="s">
        <v>74</v>
      </c>
      <c r="D9" t="s">
        <v>74</v>
      </c>
      <c r="E9" t="s">
        <v>74</v>
      </c>
      <c r="F9" t="s">
        <v>251</v>
      </c>
      <c r="G9" t="s">
        <v>74</v>
      </c>
      <c r="H9" t="s">
        <v>74</v>
      </c>
      <c r="I9" t="s">
        <v>252</v>
      </c>
      <c r="J9" t="s">
        <v>77</v>
      </c>
      <c r="K9" t="s">
        <v>74</v>
      </c>
      <c r="L9" t="s">
        <v>74</v>
      </c>
      <c r="M9" t="s">
        <v>78</v>
      </c>
      <c r="N9" t="s">
        <v>79</v>
      </c>
      <c r="O9" t="s">
        <v>74</v>
      </c>
      <c r="P9" t="s">
        <v>74</v>
      </c>
      <c r="Q9" t="s">
        <v>74</v>
      </c>
      <c r="R9" t="s">
        <v>74</v>
      </c>
      <c r="S9" t="s">
        <v>74</v>
      </c>
      <c r="T9" t="s">
        <v>253</v>
      </c>
      <c r="U9" t="s">
        <v>254</v>
      </c>
      <c r="V9" t="s">
        <v>255</v>
      </c>
      <c r="W9" t="s">
        <v>256</v>
      </c>
      <c r="X9" t="s">
        <v>257</v>
      </c>
      <c r="Y9" t="s">
        <v>258</v>
      </c>
      <c r="Z9" t="s">
        <v>259</v>
      </c>
      <c r="AA9" t="s">
        <v>74</v>
      </c>
      <c r="AB9" t="s">
        <v>74</v>
      </c>
      <c r="AC9" t="s">
        <v>260</v>
      </c>
      <c r="AD9" t="s">
        <v>261</v>
      </c>
      <c r="AE9" t="s">
        <v>262</v>
      </c>
      <c r="AF9" t="s">
        <v>74</v>
      </c>
      <c r="AG9">
        <v>48</v>
      </c>
      <c r="AH9">
        <v>14</v>
      </c>
      <c r="AI9">
        <v>14</v>
      </c>
      <c r="AJ9">
        <v>1</v>
      </c>
      <c r="AK9">
        <v>68</v>
      </c>
      <c r="AL9" t="s">
        <v>92</v>
      </c>
      <c r="AM9" t="s">
        <v>93</v>
      </c>
      <c r="AN9" t="s">
        <v>94</v>
      </c>
      <c r="AO9" t="s">
        <v>95</v>
      </c>
      <c r="AP9" t="s">
        <v>96</v>
      </c>
      <c r="AQ9" t="s">
        <v>74</v>
      </c>
      <c r="AR9" t="s">
        <v>97</v>
      </c>
      <c r="AS9" t="s">
        <v>98</v>
      </c>
      <c r="AT9" t="s">
        <v>195</v>
      </c>
      <c r="AU9">
        <v>2018</v>
      </c>
      <c r="AV9">
        <v>226</v>
      </c>
      <c r="AW9" t="s">
        <v>74</v>
      </c>
      <c r="AX9" t="s">
        <v>74</v>
      </c>
      <c r="AY9" t="s">
        <v>74</v>
      </c>
      <c r="AZ9" t="s">
        <v>74</v>
      </c>
      <c r="BA9" t="s">
        <v>74</v>
      </c>
      <c r="BB9">
        <v>37</v>
      </c>
      <c r="BC9">
        <v>45</v>
      </c>
      <c r="BD9" t="s">
        <v>74</v>
      </c>
      <c r="BE9" t="s">
        <v>263</v>
      </c>
      <c r="BF9" t="str">
        <f>HYPERLINK("http://dx.doi.org/10.1016/j.jenvman.2018.07.089","http://dx.doi.org/10.1016/j.jenvman.2018.07.089")</f>
        <v>http://dx.doi.org/10.1016/j.jenvman.2018.07.089</v>
      </c>
      <c r="BG9" t="s">
        <v>74</v>
      </c>
      <c r="BH9" t="s">
        <v>74</v>
      </c>
      <c r="BI9">
        <v>9</v>
      </c>
      <c r="BJ9" t="s">
        <v>102</v>
      </c>
      <c r="BK9" t="s">
        <v>103</v>
      </c>
      <c r="BL9" t="s">
        <v>104</v>
      </c>
      <c r="BM9" t="s">
        <v>264</v>
      </c>
      <c r="BN9">
        <v>30107309</v>
      </c>
      <c r="BO9" t="s">
        <v>74</v>
      </c>
      <c r="BP9" t="s">
        <v>74</v>
      </c>
      <c r="BQ9" t="s">
        <v>74</v>
      </c>
      <c r="BR9" t="s">
        <v>107</v>
      </c>
      <c r="BS9" t="s">
        <v>265</v>
      </c>
      <c r="BT9" t="str">
        <f>HYPERLINK("https%3A%2F%2Fwww.webofscience.com%2Fwos%2Fwoscc%2Ffull-record%2FWOS:000446147000005","View Full Record in Web of Science")</f>
        <v>View Full Record in Web of Science</v>
      </c>
    </row>
    <row r="10" spans="1:72" x14ac:dyDescent="0.2">
      <c r="A10" t="s">
        <v>72</v>
      </c>
      <c r="B10" t="s">
        <v>266</v>
      </c>
      <c r="C10" t="s">
        <v>74</v>
      </c>
      <c r="D10" t="s">
        <v>74</v>
      </c>
      <c r="E10" t="s">
        <v>74</v>
      </c>
      <c r="F10" t="s">
        <v>267</v>
      </c>
      <c r="G10" t="s">
        <v>74</v>
      </c>
      <c r="H10" t="s">
        <v>74</v>
      </c>
      <c r="I10" t="s">
        <v>268</v>
      </c>
      <c r="J10" t="s">
        <v>269</v>
      </c>
      <c r="K10" t="s">
        <v>74</v>
      </c>
      <c r="L10" t="s">
        <v>74</v>
      </c>
      <c r="M10" t="s">
        <v>78</v>
      </c>
      <c r="N10" t="s">
        <v>79</v>
      </c>
      <c r="O10" t="s">
        <v>74</v>
      </c>
      <c r="P10" t="s">
        <v>74</v>
      </c>
      <c r="Q10" t="s">
        <v>74</v>
      </c>
      <c r="R10" t="s">
        <v>74</v>
      </c>
      <c r="S10" t="s">
        <v>74</v>
      </c>
      <c r="T10" t="s">
        <v>270</v>
      </c>
      <c r="U10" t="s">
        <v>271</v>
      </c>
      <c r="V10" t="s">
        <v>272</v>
      </c>
      <c r="W10" t="s">
        <v>273</v>
      </c>
      <c r="X10" t="s">
        <v>274</v>
      </c>
      <c r="Y10" t="s">
        <v>275</v>
      </c>
      <c r="Z10" t="s">
        <v>276</v>
      </c>
      <c r="AA10" t="s">
        <v>74</v>
      </c>
      <c r="AB10" t="s">
        <v>74</v>
      </c>
      <c r="AC10" t="s">
        <v>277</v>
      </c>
      <c r="AD10" t="s">
        <v>278</v>
      </c>
      <c r="AE10" t="s">
        <v>279</v>
      </c>
      <c r="AF10" t="s">
        <v>74</v>
      </c>
      <c r="AG10">
        <v>82</v>
      </c>
      <c r="AH10">
        <v>2</v>
      </c>
      <c r="AI10">
        <v>2</v>
      </c>
      <c r="AJ10">
        <v>3</v>
      </c>
      <c r="AK10">
        <v>7</v>
      </c>
      <c r="AL10" t="s">
        <v>167</v>
      </c>
      <c r="AM10" t="s">
        <v>168</v>
      </c>
      <c r="AN10" t="s">
        <v>169</v>
      </c>
      <c r="AO10" t="s">
        <v>280</v>
      </c>
      <c r="AP10" t="s">
        <v>74</v>
      </c>
      <c r="AQ10" t="s">
        <v>74</v>
      </c>
      <c r="AR10" t="s">
        <v>281</v>
      </c>
      <c r="AS10" t="s">
        <v>282</v>
      </c>
      <c r="AT10" t="s">
        <v>283</v>
      </c>
      <c r="AU10">
        <v>2022</v>
      </c>
      <c r="AV10">
        <v>48</v>
      </c>
      <c r="AW10" t="s">
        <v>74</v>
      </c>
      <c r="AX10" t="s">
        <v>74</v>
      </c>
      <c r="AY10" t="s">
        <v>74</v>
      </c>
      <c r="AZ10" t="s">
        <v>74</v>
      </c>
      <c r="BA10" t="s">
        <v>74</v>
      </c>
      <c r="BB10" t="s">
        <v>74</v>
      </c>
      <c r="BC10" t="s">
        <v>74</v>
      </c>
      <c r="BD10">
        <v>102929</v>
      </c>
      <c r="BE10" t="s">
        <v>284</v>
      </c>
      <c r="BF10" t="str">
        <f>HYPERLINK("http://dx.doi.org/10.1016/j.jwpe.2022.102929","http://dx.doi.org/10.1016/j.jwpe.2022.102929")</f>
        <v>http://dx.doi.org/10.1016/j.jwpe.2022.102929</v>
      </c>
      <c r="BG10" t="s">
        <v>74</v>
      </c>
      <c r="BH10" t="s">
        <v>285</v>
      </c>
      <c r="BI10">
        <v>11</v>
      </c>
      <c r="BJ10" t="s">
        <v>286</v>
      </c>
      <c r="BK10" t="s">
        <v>103</v>
      </c>
      <c r="BL10" t="s">
        <v>287</v>
      </c>
      <c r="BM10" t="s">
        <v>288</v>
      </c>
      <c r="BN10" t="s">
        <v>74</v>
      </c>
      <c r="BO10" t="s">
        <v>74</v>
      </c>
      <c r="BP10" t="s">
        <v>74</v>
      </c>
      <c r="BQ10" t="s">
        <v>74</v>
      </c>
      <c r="BR10" t="s">
        <v>107</v>
      </c>
      <c r="BS10" t="s">
        <v>289</v>
      </c>
      <c r="BT10" t="str">
        <f>HYPERLINK("https%3A%2F%2Fwww.webofscience.com%2Fwos%2Fwoscc%2Ffull-record%2FWOS:000877344400009","View Full Record in Web of Science")</f>
        <v>View Full Record in Web of Science</v>
      </c>
    </row>
    <row r="11" spans="1:72" x14ac:dyDescent="0.2">
      <c r="A11" t="s">
        <v>72</v>
      </c>
      <c r="B11" t="s">
        <v>290</v>
      </c>
      <c r="C11" t="s">
        <v>74</v>
      </c>
      <c r="D11" t="s">
        <v>74</v>
      </c>
      <c r="E11" t="s">
        <v>74</v>
      </c>
      <c r="F11" t="s">
        <v>291</v>
      </c>
      <c r="G11" t="s">
        <v>74</v>
      </c>
      <c r="H11" t="s">
        <v>74</v>
      </c>
      <c r="I11" t="s">
        <v>292</v>
      </c>
      <c r="J11" t="s">
        <v>293</v>
      </c>
      <c r="K11" t="s">
        <v>74</v>
      </c>
      <c r="L11" t="s">
        <v>74</v>
      </c>
      <c r="M11" t="s">
        <v>78</v>
      </c>
      <c r="N11" t="s">
        <v>294</v>
      </c>
      <c r="O11" t="s">
        <v>74</v>
      </c>
      <c r="P11" t="s">
        <v>74</v>
      </c>
      <c r="Q11" t="s">
        <v>74</v>
      </c>
      <c r="R11" t="s">
        <v>74</v>
      </c>
      <c r="S11" t="s">
        <v>74</v>
      </c>
      <c r="T11" t="s">
        <v>295</v>
      </c>
      <c r="U11" t="s">
        <v>296</v>
      </c>
      <c r="V11" t="s">
        <v>297</v>
      </c>
      <c r="W11" t="s">
        <v>298</v>
      </c>
      <c r="X11" t="s">
        <v>299</v>
      </c>
      <c r="Y11" t="s">
        <v>300</v>
      </c>
      <c r="Z11" t="s">
        <v>301</v>
      </c>
      <c r="AA11" t="s">
        <v>302</v>
      </c>
      <c r="AB11" t="s">
        <v>303</v>
      </c>
      <c r="AC11" t="s">
        <v>304</v>
      </c>
      <c r="AD11" t="s">
        <v>305</v>
      </c>
      <c r="AE11" t="s">
        <v>306</v>
      </c>
      <c r="AF11" t="s">
        <v>74</v>
      </c>
      <c r="AG11">
        <v>60</v>
      </c>
      <c r="AH11">
        <v>3</v>
      </c>
      <c r="AI11">
        <v>3</v>
      </c>
      <c r="AJ11">
        <v>4</v>
      </c>
      <c r="AK11">
        <v>48</v>
      </c>
      <c r="AL11" t="s">
        <v>307</v>
      </c>
      <c r="AM11" t="s">
        <v>308</v>
      </c>
      <c r="AN11" t="s">
        <v>309</v>
      </c>
      <c r="AO11" t="s">
        <v>310</v>
      </c>
      <c r="AP11" t="s">
        <v>311</v>
      </c>
      <c r="AQ11" t="s">
        <v>74</v>
      </c>
      <c r="AR11" t="s">
        <v>312</v>
      </c>
      <c r="AS11" t="s">
        <v>313</v>
      </c>
      <c r="AT11" t="s">
        <v>314</v>
      </c>
      <c r="AU11">
        <v>2020</v>
      </c>
      <c r="AV11" t="s">
        <v>74</v>
      </c>
      <c r="AW11" t="s">
        <v>74</v>
      </c>
      <c r="AX11" t="s">
        <v>74</v>
      </c>
      <c r="AY11" t="s">
        <v>74</v>
      </c>
      <c r="AZ11" t="s">
        <v>74</v>
      </c>
      <c r="BA11" t="s">
        <v>74</v>
      </c>
      <c r="BB11" t="s">
        <v>74</v>
      </c>
      <c r="BC11" t="s">
        <v>74</v>
      </c>
      <c r="BD11" t="s">
        <v>74</v>
      </c>
      <c r="BE11" t="s">
        <v>315</v>
      </c>
      <c r="BF11" t="str">
        <f>HYPERLINK("http://dx.doi.org/10.1007/s13399-020-01109-x","http://dx.doi.org/10.1007/s13399-020-01109-x")</f>
        <v>http://dx.doi.org/10.1007/s13399-020-01109-x</v>
      </c>
      <c r="BG11" t="s">
        <v>74</v>
      </c>
      <c r="BH11" t="s">
        <v>316</v>
      </c>
      <c r="BI11">
        <v>12</v>
      </c>
      <c r="BJ11" t="s">
        <v>317</v>
      </c>
      <c r="BK11" t="s">
        <v>103</v>
      </c>
      <c r="BL11" t="s">
        <v>318</v>
      </c>
      <c r="BM11" t="s">
        <v>319</v>
      </c>
      <c r="BN11" t="s">
        <v>74</v>
      </c>
      <c r="BO11" t="s">
        <v>74</v>
      </c>
      <c r="BP11" t="s">
        <v>74</v>
      </c>
      <c r="BQ11" t="s">
        <v>74</v>
      </c>
      <c r="BR11" t="s">
        <v>107</v>
      </c>
      <c r="BS11" t="s">
        <v>320</v>
      </c>
      <c r="BT11" t="str">
        <f>HYPERLINK("https%3A%2F%2Fwww.webofscience.com%2Fwos%2Fwoscc%2Ffull-record%2FWOS:000584962200001","View Full Record in Web of Science")</f>
        <v>View Full Record in Web of Science</v>
      </c>
    </row>
    <row r="12" spans="1:72" x14ac:dyDescent="0.2">
      <c r="A12" t="s">
        <v>72</v>
      </c>
      <c r="B12" t="s">
        <v>321</v>
      </c>
      <c r="C12" t="s">
        <v>74</v>
      </c>
      <c r="D12" t="s">
        <v>74</v>
      </c>
      <c r="E12" t="s">
        <v>74</v>
      </c>
      <c r="F12" t="s">
        <v>322</v>
      </c>
      <c r="G12" t="s">
        <v>74</v>
      </c>
      <c r="H12" t="s">
        <v>74</v>
      </c>
      <c r="I12" t="s">
        <v>323</v>
      </c>
      <c r="J12" t="s">
        <v>324</v>
      </c>
      <c r="K12" t="s">
        <v>74</v>
      </c>
      <c r="L12" t="s">
        <v>74</v>
      </c>
      <c r="M12" t="s">
        <v>78</v>
      </c>
      <c r="N12" t="s">
        <v>79</v>
      </c>
      <c r="O12" t="s">
        <v>74</v>
      </c>
      <c r="P12" t="s">
        <v>74</v>
      </c>
      <c r="Q12" t="s">
        <v>74</v>
      </c>
      <c r="R12" t="s">
        <v>74</v>
      </c>
      <c r="S12" t="s">
        <v>74</v>
      </c>
      <c r="T12" t="s">
        <v>325</v>
      </c>
      <c r="U12" t="s">
        <v>326</v>
      </c>
      <c r="V12" t="s">
        <v>327</v>
      </c>
      <c r="W12" t="s">
        <v>328</v>
      </c>
      <c r="X12" t="s">
        <v>329</v>
      </c>
      <c r="Y12" t="s">
        <v>330</v>
      </c>
      <c r="Z12" t="s">
        <v>331</v>
      </c>
      <c r="AA12" t="s">
        <v>332</v>
      </c>
      <c r="AB12" t="s">
        <v>333</v>
      </c>
      <c r="AC12" t="s">
        <v>334</v>
      </c>
      <c r="AD12" t="s">
        <v>335</v>
      </c>
      <c r="AE12" t="s">
        <v>336</v>
      </c>
      <c r="AF12" t="s">
        <v>74</v>
      </c>
      <c r="AG12">
        <v>38</v>
      </c>
      <c r="AH12">
        <v>2</v>
      </c>
      <c r="AI12">
        <v>2</v>
      </c>
      <c r="AJ12">
        <v>33</v>
      </c>
      <c r="AK12">
        <v>79</v>
      </c>
      <c r="AL12" t="s">
        <v>337</v>
      </c>
      <c r="AM12" t="s">
        <v>338</v>
      </c>
      <c r="AN12" t="s">
        <v>339</v>
      </c>
      <c r="AO12" t="s">
        <v>340</v>
      </c>
      <c r="AP12" t="s">
        <v>341</v>
      </c>
      <c r="AQ12" t="s">
        <v>74</v>
      </c>
      <c r="AR12" t="s">
        <v>342</v>
      </c>
      <c r="AS12" t="s">
        <v>343</v>
      </c>
      <c r="AT12" t="s">
        <v>344</v>
      </c>
      <c r="AU12">
        <v>2022</v>
      </c>
      <c r="AV12">
        <v>225</v>
      </c>
      <c r="AW12" t="s">
        <v>74</v>
      </c>
      <c r="AX12" t="s">
        <v>74</v>
      </c>
      <c r="AY12" t="s">
        <v>74</v>
      </c>
      <c r="AZ12" t="s">
        <v>74</v>
      </c>
      <c r="BA12" t="s">
        <v>74</v>
      </c>
      <c r="BB12" t="s">
        <v>74</v>
      </c>
      <c r="BC12" t="s">
        <v>74</v>
      </c>
      <c r="BD12">
        <v>119124</v>
      </c>
      <c r="BE12" t="s">
        <v>345</v>
      </c>
      <c r="BF12" t="str">
        <f>HYPERLINK("http://dx.doi.org/10.1016/j.watres.2022.119124","http://dx.doi.org/10.1016/j.watres.2022.119124")</f>
        <v>http://dx.doi.org/10.1016/j.watres.2022.119124</v>
      </c>
      <c r="BG12" t="s">
        <v>74</v>
      </c>
      <c r="BH12" t="s">
        <v>346</v>
      </c>
      <c r="BI12">
        <v>12</v>
      </c>
      <c r="BJ12" t="s">
        <v>347</v>
      </c>
      <c r="BK12" t="s">
        <v>103</v>
      </c>
      <c r="BL12" t="s">
        <v>348</v>
      </c>
      <c r="BM12" t="s">
        <v>349</v>
      </c>
      <c r="BN12">
        <v>36162295</v>
      </c>
      <c r="BO12" t="s">
        <v>74</v>
      </c>
      <c r="BP12" t="s">
        <v>74</v>
      </c>
      <c r="BQ12" t="s">
        <v>74</v>
      </c>
      <c r="BR12" t="s">
        <v>107</v>
      </c>
      <c r="BS12" t="s">
        <v>350</v>
      </c>
      <c r="BT12" t="str">
        <f>HYPERLINK("https%3A%2F%2Fwww.webofscience.com%2Fwos%2Fwoscc%2Ffull-record%2FWOS:000870161400001","View Full Record in Web of Science")</f>
        <v>View Full Record in Web of Science</v>
      </c>
    </row>
    <row r="13" spans="1:72" x14ac:dyDescent="0.2">
      <c r="A13" t="s">
        <v>72</v>
      </c>
      <c r="B13" t="s">
        <v>351</v>
      </c>
      <c r="C13" t="s">
        <v>74</v>
      </c>
      <c r="D13" t="s">
        <v>74</v>
      </c>
      <c r="E13" t="s">
        <v>74</v>
      </c>
      <c r="F13" t="s">
        <v>352</v>
      </c>
      <c r="G13" t="s">
        <v>74</v>
      </c>
      <c r="H13" t="s">
        <v>74</v>
      </c>
      <c r="I13" t="s">
        <v>353</v>
      </c>
      <c r="J13" t="s">
        <v>354</v>
      </c>
      <c r="K13" t="s">
        <v>74</v>
      </c>
      <c r="L13" t="s">
        <v>74</v>
      </c>
      <c r="M13" t="s">
        <v>78</v>
      </c>
      <c r="N13" t="s">
        <v>79</v>
      </c>
      <c r="O13" t="s">
        <v>74</v>
      </c>
      <c r="P13" t="s">
        <v>74</v>
      </c>
      <c r="Q13" t="s">
        <v>74</v>
      </c>
      <c r="R13" t="s">
        <v>74</v>
      </c>
      <c r="S13" t="s">
        <v>74</v>
      </c>
      <c r="T13" t="s">
        <v>355</v>
      </c>
      <c r="U13" t="s">
        <v>356</v>
      </c>
      <c r="V13" t="s">
        <v>357</v>
      </c>
      <c r="W13" t="s">
        <v>358</v>
      </c>
      <c r="X13" t="s">
        <v>359</v>
      </c>
      <c r="Y13" t="s">
        <v>360</v>
      </c>
      <c r="Z13" t="s">
        <v>361</v>
      </c>
      <c r="AA13" t="s">
        <v>362</v>
      </c>
      <c r="AB13" t="s">
        <v>363</v>
      </c>
      <c r="AC13" t="s">
        <v>364</v>
      </c>
      <c r="AD13" t="s">
        <v>365</v>
      </c>
      <c r="AE13" t="s">
        <v>366</v>
      </c>
      <c r="AF13" t="s">
        <v>74</v>
      </c>
      <c r="AG13">
        <v>44</v>
      </c>
      <c r="AH13">
        <v>5</v>
      </c>
      <c r="AI13">
        <v>5</v>
      </c>
      <c r="AJ13">
        <v>3</v>
      </c>
      <c r="AK13">
        <v>23</v>
      </c>
      <c r="AL13" t="s">
        <v>167</v>
      </c>
      <c r="AM13" t="s">
        <v>168</v>
      </c>
      <c r="AN13" t="s">
        <v>169</v>
      </c>
      <c r="AO13" t="s">
        <v>367</v>
      </c>
      <c r="AP13" t="s">
        <v>368</v>
      </c>
      <c r="AQ13" t="s">
        <v>74</v>
      </c>
      <c r="AR13" t="s">
        <v>369</v>
      </c>
      <c r="AS13" t="s">
        <v>370</v>
      </c>
      <c r="AT13" t="s">
        <v>371</v>
      </c>
      <c r="AU13">
        <v>2021</v>
      </c>
      <c r="AV13">
        <v>171</v>
      </c>
      <c r="AW13" t="s">
        <v>74</v>
      </c>
      <c r="AX13" t="s">
        <v>74</v>
      </c>
      <c r="AY13" t="s">
        <v>74</v>
      </c>
      <c r="AZ13" t="s">
        <v>74</v>
      </c>
      <c r="BA13" t="s">
        <v>74</v>
      </c>
      <c r="BB13" t="s">
        <v>74</v>
      </c>
      <c r="BC13" t="s">
        <v>74</v>
      </c>
      <c r="BD13">
        <v>106388</v>
      </c>
      <c r="BE13" t="s">
        <v>372</v>
      </c>
      <c r="BF13" t="str">
        <f>HYPERLINK("http://dx.doi.org/10.1016/j.ecoleng.2021.106388","http://dx.doi.org/10.1016/j.ecoleng.2021.106388")</f>
        <v>http://dx.doi.org/10.1016/j.ecoleng.2021.106388</v>
      </c>
      <c r="BG13" t="s">
        <v>74</v>
      </c>
      <c r="BH13" t="s">
        <v>176</v>
      </c>
      <c r="BI13">
        <v>9</v>
      </c>
      <c r="BJ13" t="s">
        <v>373</v>
      </c>
      <c r="BK13" t="s">
        <v>103</v>
      </c>
      <c r="BL13" t="s">
        <v>374</v>
      </c>
      <c r="BM13" t="s">
        <v>375</v>
      </c>
      <c r="BN13" t="s">
        <v>74</v>
      </c>
      <c r="BO13" t="s">
        <v>376</v>
      </c>
      <c r="BP13" t="s">
        <v>74</v>
      </c>
      <c r="BQ13" t="s">
        <v>74</v>
      </c>
      <c r="BR13" t="s">
        <v>107</v>
      </c>
      <c r="BS13" t="s">
        <v>377</v>
      </c>
      <c r="BT13" t="str">
        <f>HYPERLINK("https%3A%2F%2Fwww.webofscience.com%2Fwos%2Fwoscc%2Ffull-record%2FWOS:000694948100012","View Full Record in Web of Science")</f>
        <v>View Full Record in Web of Science</v>
      </c>
    </row>
    <row r="14" spans="1:72" x14ac:dyDescent="0.2">
      <c r="A14" t="s">
        <v>72</v>
      </c>
      <c r="B14" t="s">
        <v>378</v>
      </c>
      <c r="C14" t="s">
        <v>74</v>
      </c>
      <c r="D14" t="s">
        <v>74</v>
      </c>
      <c r="E14" t="s">
        <v>74</v>
      </c>
      <c r="F14" t="s">
        <v>379</v>
      </c>
      <c r="G14" t="s">
        <v>74</v>
      </c>
      <c r="H14" t="s">
        <v>74</v>
      </c>
      <c r="I14" t="s">
        <v>380</v>
      </c>
      <c r="J14" t="s">
        <v>381</v>
      </c>
      <c r="K14" t="s">
        <v>74</v>
      </c>
      <c r="L14" t="s">
        <v>74</v>
      </c>
      <c r="M14" t="s">
        <v>78</v>
      </c>
      <c r="N14" t="s">
        <v>79</v>
      </c>
      <c r="O14" t="s">
        <v>74</v>
      </c>
      <c r="P14" t="s">
        <v>74</v>
      </c>
      <c r="Q14" t="s">
        <v>74</v>
      </c>
      <c r="R14" t="s">
        <v>74</v>
      </c>
      <c r="S14" t="s">
        <v>74</v>
      </c>
      <c r="T14" t="s">
        <v>382</v>
      </c>
      <c r="U14" t="s">
        <v>383</v>
      </c>
      <c r="V14" t="s">
        <v>384</v>
      </c>
      <c r="W14" t="s">
        <v>385</v>
      </c>
      <c r="X14" t="s">
        <v>386</v>
      </c>
      <c r="Y14" t="s">
        <v>387</v>
      </c>
      <c r="Z14" t="s">
        <v>388</v>
      </c>
      <c r="AA14" t="s">
        <v>389</v>
      </c>
      <c r="AB14" t="s">
        <v>390</v>
      </c>
      <c r="AC14" t="s">
        <v>391</v>
      </c>
      <c r="AD14" t="s">
        <v>392</v>
      </c>
      <c r="AE14" t="s">
        <v>393</v>
      </c>
      <c r="AF14" t="s">
        <v>74</v>
      </c>
      <c r="AG14">
        <v>49</v>
      </c>
      <c r="AH14">
        <v>8</v>
      </c>
      <c r="AI14">
        <v>9</v>
      </c>
      <c r="AJ14">
        <v>6</v>
      </c>
      <c r="AK14">
        <v>35</v>
      </c>
      <c r="AL14" t="s">
        <v>394</v>
      </c>
      <c r="AM14" t="s">
        <v>395</v>
      </c>
      <c r="AN14" t="s">
        <v>396</v>
      </c>
      <c r="AO14" t="s">
        <v>397</v>
      </c>
      <c r="AP14" t="s">
        <v>398</v>
      </c>
      <c r="AQ14" t="s">
        <v>74</v>
      </c>
      <c r="AR14" t="s">
        <v>399</v>
      </c>
      <c r="AS14" t="s">
        <v>400</v>
      </c>
      <c r="AT14" t="s">
        <v>401</v>
      </c>
      <c r="AU14">
        <v>2021</v>
      </c>
      <c r="AV14">
        <v>69</v>
      </c>
      <c r="AW14">
        <v>6</v>
      </c>
      <c r="AX14" t="s">
        <v>74</v>
      </c>
      <c r="AY14" t="s">
        <v>74</v>
      </c>
      <c r="AZ14" t="s">
        <v>74</v>
      </c>
      <c r="BA14" t="s">
        <v>74</v>
      </c>
      <c r="BB14">
        <v>2417</v>
      </c>
      <c r="BC14">
        <v>2426</v>
      </c>
      <c r="BD14" t="s">
        <v>74</v>
      </c>
      <c r="BE14" t="s">
        <v>402</v>
      </c>
      <c r="BF14" t="str">
        <f>HYPERLINK("http://dx.doi.org/10.1007/s11600-021-00685-4","http://dx.doi.org/10.1007/s11600-021-00685-4")</f>
        <v>http://dx.doi.org/10.1007/s11600-021-00685-4</v>
      </c>
      <c r="BG14" t="s">
        <v>74</v>
      </c>
      <c r="BH14" t="s">
        <v>403</v>
      </c>
      <c r="BI14">
        <v>10</v>
      </c>
      <c r="BJ14" t="s">
        <v>404</v>
      </c>
      <c r="BK14" t="s">
        <v>103</v>
      </c>
      <c r="BL14" t="s">
        <v>404</v>
      </c>
      <c r="BM14" t="s">
        <v>405</v>
      </c>
      <c r="BN14" t="s">
        <v>74</v>
      </c>
      <c r="BO14" t="s">
        <v>74</v>
      </c>
      <c r="BP14" t="s">
        <v>74</v>
      </c>
      <c r="BQ14" t="s">
        <v>74</v>
      </c>
      <c r="BR14" t="s">
        <v>107</v>
      </c>
      <c r="BS14" t="s">
        <v>406</v>
      </c>
      <c r="BT14" t="str">
        <f>HYPERLINK("https%3A%2F%2Fwww.webofscience.com%2Fwos%2Fwoscc%2Ffull-record%2FWOS:000710305600001","View Full Record in Web of Science")</f>
        <v>View Full Record in Web of Science</v>
      </c>
    </row>
    <row r="15" spans="1:72" x14ac:dyDescent="0.2">
      <c r="A15" t="s">
        <v>72</v>
      </c>
      <c r="B15" t="s">
        <v>407</v>
      </c>
      <c r="C15" t="s">
        <v>74</v>
      </c>
      <c r="D15" t="s">
        <v>74</v>
      </c>
      <c r="E15" t="s">
        <v>74</v>
      </c>
      <c r="F15" t="s">
        <v>408</v>
      </c>
      <c r="G15" t="s">
        <v>74</v>
      </c>
      <c r="H15" t="s">
        <v>74</v>
      </c>
      <c r="I15" t="s">
        <v>409</v>
      </c>
      <c r="J15" t="s">
        <v>354</v>
      </c>
      <c r="K15" t="s">
        <v>74</v>
      </c>
      <c r="L15" t="s">
        <v>74</v>
      </c>
      <c r="M15" t="s">
        <v>78</v>
      </c>
      <c r="N15" t="s">
        <v>79</v>
      </c>
      <c r="O15" t="s">
        <v>74</v>
      </c>
      <c r="P15" t="s">
        <v>74</v>
      </c>
      <c r="Q15" t="s">
        <v>74</v>
      </c>
      <c r="R15" t="s">
        <v>74</v>
      </c>
      <c r="S15" t="s">
        <v>74</v>
      </c>
      <c r="T15" t="s">
        <v>410</v>
      </c>
      <c r="U15" t="s">
        <v>411</v>
      </c>
      <c r="V15" t="s">
        <v>412</v>
      </c>
      <c r="W15" t="s">
        <v>413</v>
      </c>
      <c r="X15" t="s">
        <v>414</v>
      </c>
      <c r="Y15" t="s">
        <v>415</v>
      </c>
      <c r="Z15" t="s">
        <v>361</v>
      </c>
      <c r="AA15" t="s">
        <v>416</v>
      </c>
      <c r="AB15" t="s">
        <v>417</v>
      </c>
      <c r="AC15" t="s">
        <v>418</v>
      </c>
      <c r="AD15" t="s">
        <v>419</v>
      </c>
      <c r="AE15" t="s">
        <v>420</v>
      </c>
      <c r="AF15" t="s">
        <v>74</v>
      </c>
      <c r="AG15">
        <v>36</v>
      </c>
      <c r="AH15">
        <v>52</v>
      </c>
      <c r="AI15">
        <v>59</v>
      </c>
      <c r="AJ15">
        <v>3</v>
      </c>
      <c r="AK15">
        <v>159</v>
      </c>
      <c r="AL15" t="s">
        <v>167</v>
      </c>
      <c r="AM15" t="s">
        <v>168</v>
      </c>
      <c r="AN15" t="s">
        <v>169</v>
      </c>
      <c r="AO15" t="s">
        <v>367</v>
      </c>
      <c r="AP15" t="s">
        <v>368</v>
      </c>
      <c r="AQ15" t="s">
        <v>74</v>
      </c>
      <c r="AR15" t="s">
        <v>369</v>
      </c>
      <c r="AS15" t="s">
        <v>370</v>
      </c>
      <c r="AT15" t="s">
        <v>421</v>
      </c>
      <c r="AU15">
        <v>2016</v>
      </c>
      <c r="AV15">
        <v>88</v>
      </c>
      <c r="AW15" t="s">
        <v>74</v>
      </c>
      <c r="AX15" t="s">
        <v>74</v>
      </c>
      <c r="AY15" t="s">
        <v>74</v>
      </c>
      <c r="AZ15" t="s">
        <v>74</v>
      </c>
      <c r="BA15" t="s">
        <v>74</v>
      </c>
      <c r="BB15">
        <v>1</v>
      </c>
      <c r="BC15">
        <v>9</v>
      </c>
      <c r="BD15" t="s">
        <v>74</v>
      </c>
      <c r="BE15" t="s">
        <v>422</v>
      </c>
      <c r="BF15" t="str">
        <f>HYPERLINK("http://dx.doi.org/10.1016/j.ecoleng.2015.12.010","http://dx.doi.org/10.1016/j.ecoleng.2015.12.010")</f>
        <v>http://dx.doi.org/10.1016/j.ecoleng.2015.12.010</v>
      </c>
      <c r="BG15" t="s">
        <v>74</v>
      </c>
      <c r="BH15" t="s">
        <v>74</v>
      </c>
      <c r="BI15">
        <v>9</v>
      </c>
      <c r="BJ15" t="s">
        <v>373</v>
      </c>
      <c r="BK15" t="s">
        <v>103</v>
      </c>
      <c r="BL15" t="s">
        <v>374</v>
      </c>
      <c r="BM15" t="s">
        <v>423</v>
      </c>
      <c r="BN15" t="s">
        <v>74</v>
      </c>
      <c r="BO15" t="s">
        <v>74</v>
      </c>
      <c r="BP15" t="s">
        <v>74</v>
      </c>
      <c r="BQ15" t="s">
        <v>74</v>
      </c>
      <c r="BR15" t="s">
        <v>107</v>
      </c>
      <c r="BS15" t="s">
        <v>424</v>
      </c>
      <c r="BT15" t="str">
        <f>HYPERLINK("https%3A%2F%2Fwww.webofscience.com%2Fwos%2Fwoscc%2Ffull-record%2FWOS:000369691900001","View Full Record in Web of Science")</f>
        <v>View Full Record in Web of Science</v>
      </c>
    </row>
    <row r="16" spans="1:72" x14ac:dyDescent="0.2">
      <c r="A16" t="s">
        <v>72</v>
      </c>
      <c r="B16" t="s">
        <v>425</v>
      </c>
      <c r="C16" t="s">
        <v>74</v>
      </c>
      <c r="D16" t="s">
        <v>74</v>
      </c>
      <c r="E16" t="s">
        <v>74</v>
      </c>
      <c r="F16" t="s">
        <v>426</v>
      </c>
      <c r="G16" t="s">
        <v>74</v>
      </c>
      <c r="H16" t="s">
        <v>74</v>
      </c>
      <c r="I16" t="s">
        <v>427</v>
      </c>
      <c r="J16" t="s">
        <v>324</v>
      </c>
      <c r="K16" t="s">
        <v>74</v>
      </c>
      <c r="L16" t="s">
        <v>74</v>
      </c>
      <c r="M16" t="s">
        <v>78</v>
      </c>
      <c r="N16" t="s">
        <v>79</v>
      </c>
      <c r="O16" t="s">
        <v>74</v>
      </c>
      <c r="P16" t="s">
        <v>74</v>
      </c>
      <c r="Q16" t="s">
        <v>74</v>
      </c>
      <c r="R16" t="s">
        <v>74</v>
      </c>
      <c r="S16" t="s">
        <v>74</v>
      </c>
      <c r="T16" t="s">
        <v>428</v>
      </c>
      <c r="U16" t="s">
        <v>429</v>
      </c>
      <c r="V16" t="s">
        <v>430</v>
      </c>
      <c r="W16" t="s">
        <v>431</v>
      </c>
      <c r="X16" t="s">
        <v>432</v>
      </c>
      <c r="Y16" t="s">
        <v>433</v>
      </c>
      <c r="Z16" t="s">
        <v>434</v>
      </c>
      <c r="AA16" t="s">
        <v>435</v>
      </c>
      <c r="AB16" t="s">
        <v>436</v>
      </c>
      <c r="AC16" t="s">
        <v>437</v>
      </c>
      <c r="AD16" t="s">
        <v>438</v>
      </c>
      <c r="AE16" t="s">
        <v>439</v>
      </c>
      <c r="AF16" t="s">
        <v>74</v>
      </c>
      <c r="AG16">
        <v>68</v>
      </c>
      <c r="AH16">
        <v>3</v>
      </c>
      <c r="AI16">
        <v>3</v>
      </c>
      <c r="AJ16">
        <v>18</v>
      </c>
      <c r="AK16">
        <v>35</v>
      </c>
      <c r="AL16" t="s">
        <v>337</v>
      </c>
      <c r="AM16" t="s">
        <v>338</v>
      </c>
      <c r="AN16" t="s">
        <v>339</v>
      </c>
      <c r="AO16" t="s">
        <v>340</v>
      </c>
      <c r="AP16" t="s">
        <v>341</v>
      </c>
      <c r="AQ16" t="s">
        <v>74</v>
      </c>
      <c r="AR16" t="s">
        <v>342</v>
      </c>
      <c r="AS16" t="s">
        <v>343</v>
      </c>
      <c r="AT16" t="s">
        <v>440</v>
      </c>
      <c r="AU16">
        <v>2022</v>
      </c>
      <c r="AV16">
        <v>226</v>
      </c>
      <c r="AW16" t="s">
        <v>74</v>
      </c>
      <c r="AX16" t="s">
        <v>74</v>
      </c>
      <c r="AY16" t="s">
        <v>74</v>
      </c>
      <c r="AZ16" t="s">
        <v>74</v>
      </c>
      <c r="BA16" t="s">
        <v>74</v>
      </c>
      <c r="BB16" t="s">
        <v>74</v>
      </c>
      <c r="BC16" t="s">
        <v>74</v>
      </c>
      <c r="BD16">
        <v>119246</v>
      </c>
      <c r="BE16" t="s">
        <v>441</v>
      </c>
      <c r="BF16" t="str">
        <f>HYPERLINK("http://dx.doi.org/10.1016/j.watres.2022.119246","http://dx.doi.org/10.1016/j.watres.2022.119246")</f>
        <v>http://dx.doi.org/10.1016/j.watres.2022.119246</v>
      </c>
      <c r="BG16" t="s">
        <v>74</v>
      </c>
      <c r="BH16" t="s">
        <v>442</v>
      </c>
      <c r="BI16">
        <v>9</v>
      </c>
      <c r="BJ16" t="s">
        <v>347</v>
      </c>
      <c r="BK16" t="s">
        <v>103</v>
      </c>
      <c r="BL16" t="s">
        <v>348</v>
      </c>
      <c r="BM16" t="s">
        <v>443</v>
      </c>
      <c r="BN16">
        <v>36288663</v>
      </c>
      <c r="BO16" t="s">
        <v>376</v>
      </c>
      <c r="BP16" t="s">
        <v>74</v>
      </c>
      <c r="BQ16" t="s">
        <v>74</v>
      </c>
      <c r="BR16" t="s">
        <v>107</v>
      </c>
      <c r="BS16" t="s">
        <v>444</v>
      </c>
      <c r="BT16" t="str">
        <f>HYPERLINK("https%3A%2F%2Fwww.webofscience.com%2Fwos%2Fwoscc%2Ffull-record%2FWOS:000877554200003","View Full Record in Web of Science")</f>
        <v>View Full Record in Web of Science</v>
      </c>
    </row>
    <row r="17" spans="1:72" x14ac:dyDescent="0.2">
      <c r="A17" t="s">
        <v>72</v>
      </c>
      <c r="B17" t="s">
        <v>445</v>
      </c>
      <c r="C17" t="s">
        <v>74</v>
      </c>
      <c r="D17" t="s">
        <v>74</v>
      </c>
      <c r="E17" t="s">
        <v>74</v>
      </c>
      <c r="F17" t="s">
        <v>446</v>
      </c>
      <c r="G17" t="s">
        <v>74</v>
      </c>
      <c r="H17" t="s">
        <v>74</v>
      </c>
      <c r="I17" t="s">
        <v>447</v>
      </c>
      <c r="J17" t="s">
        <v>324</v>
      </c>
      <c r="K17" t="s">
        <v>74</v>
      </c>
      <c r="L17" t="s">
        <v>74</v>
      </c>
      <c r="M17" t="s">
        <v>78</v>
      </c>
      <c r="N17" t="s">
        <v>79</v>
      </c>
      <c r="O17" t="s">
        <v>74</v>
      </c>
      <c r="P17" t="s">
        <v>74</v>
      </c>
      <c r="Q17" t="s">
        <v>74</v>
      </c>
      <c r="R17" t="s">
        <v>74</v>
      </c>
      <c r="S17" t="s">
        <v>74</v>
      </c>
      <c r="T17" t="s">
        <v>448</v>
      </c>
      <c r="U17" t="s">
        <v>449</v>
      </c>
      <c r="V17" t="s">
        <v>450</v>
      </c>
      <c r="W17" t="s">
        <v>451</v>
      </c>
      <c r="X17" t="s">
        <v>452</v>
      </c>
      <c r="Y17" t="s">
        <v>453</v>
      </c>
      <c r="Z17" t="s">
        <v>454</v>
      </c>
      <c r="AA17" t="s">
        <v>74</v>
      </c>
      <c r="AB17" t="s">
        <v>455</v>
      </c>
      <c r="AC17" t="s">
        <v>456</v>
      </c>
      <c r="AD17" t="s">
        <v>457</v>
      </c>
      <c r="AE17" t="s">
        <v>458</v>
      </c>
      <c r="AF17" t="s">
        <v>74</v>
      </c>
      <c r="AG17">
        <v>74</v>
      </c>
      <c r="AH17">
        <v>9</v>
      </c>
      <c r="AI17">
        <v>9</v>
      </c>
      <c r="AJ17">
        <v>14</v>
      </c>
      <c r="AK17">
        <v>47</v>
      </c>
      <c r="AL17" t="s">
        <v>337</v>
      </c>
      <c r="AM17" t="s">
        <v>338</v>
      </c>
      <c r="AN17" t="s">
        <v>339</v>
      </c>
      <c r="AO17" t="s">
        <v>340</v>
      </c>
      <c r="AP17" t="s">
        <v>341</v>
      </c>
      <c r="AQ17" t="s">
        <v>74</v>
      </c>
      <c r="AR17" t="s">
        <v>342</v>
      </c>
      <c r="AS17" t="s">
        <v>343</v>
      </c>
      <c r="AT17" t="s">
        <v>459</v>
      </c>
      <c r="AU17">
        <v>2021</v>
      </c>
      <c r="AV17">
        <v>207</v>
      </c>
      <c r="AW17" t="s">
        <v>74</v>
      </c>
      <c r="AX17" t="s">
        <v>74</v>
      </c>
      <c r="AY17" t="s">
        <v>74</v>
      </c>
      <c r="AZ17" t="s">
        <v>74</v>
      </c>
      <c r="BA17" t="s">
        <v>74</v>
      </c>
      <c r="BB17" t="s">
        <v>74</v>
      </c>
      <c r="BC17" t="s">
        <v>74</v>
      </c>
      <c r="BD17">
        <v>117829</v>
      </c>
      <c r="BE17" t="s">
        <v>460</v>
      </c>
      <c r="BF17" t="str">
        <f>HYPERLINK("http://dx.doi.org/10.1016/j.watres.2021.117829","http://dx.doi.org/10.1016/j.watres.2021.117829")</f>
        <v>http://dx.doi.org/10.1016/j.watres.2021.117829</v>
      </c>
      <c r="BG17" t="s">
        <v>74</v>
      </c>
      <c r="BH17" t="s">
        <v>461</v>
      </c>
      <c r="BI17">
        <v>10</v>
      </c>
      <c r="BJ17" t="s">
        <v>347</v>
      </c>
      <c r="BK17" t="s">
        <v>103</v>
      </c>
      <c r="BL17" t="s">
        <v>348</v>
      </c>
      <c r="BM17" t="s">
        <v>462</v>
      </c>
      <c r="BN17">
        <v>34763278</v>
      </c>
      <c r="BO17" t="s">
        <v>74</v>
      </c>
      <c r="BP17" t="s">
        <v>74</v>
      </c>
      <c r="BQ17" t="s">
        <v>74</v>
      </c>
      <c r="BR17" t="s">
        <v>107</v>
      </c>
      <c r="BS17" t="s">
        <v>463</v>
      </c>
      <c r="BT17" t="str">
        <f>HYPERLINK("https%3A%2F%2Fwww.webofscience.com%2Fwos%2Fwoscc%2Ffull-record%2FWOS:000724941100012","View Full Record in Web of Science")</f>
        <v>View Full Record in Web of Science</v>
      </c>
    </row>
    <row r="18" spans="1:72" x14ac:dyDescent="0.2">
      <c r="A18" t="s">
        <v>72</v>
      </c>
      <c r="B18" t="s">
        <v>464</v>
      </c>
      <c r="C18" t="s">
        <v>74</v>
      </c>
      <c r="D18" t="s">
        <v>74</v>
      </c>
      <c r="E18" t="s">
        <v>74</v>
      </c>
      <c r="F18" t="s">
        <v>465</v>
      </c>
      <c r="G18" t="s">
        <v>74</v>
      </c>
      <c r="H18" t="s">
        <v>74</v>
      </c>
      <c r="I18" t="s">
        <v>466</v>
      </c>
      <c r="J18" t="s">
        <v>467</v>
      </c>
      <c r="K18" t="s">
        <v>74</v>
      </c>
      <c r="L18" t="s">
        <v>74</v>
      </c>
      <c r="M18" t="s">
        <v>78</v>
      </c>
      <c r="N18" t="s">
        <v>79</v>
      </c>
      <c r="O18" t="s">
        <v>74</v>
      </c>
      <c r="P18" t="s">
        <v>74</v>
      </c>
      <c r="Q18" t="s">
        <v>74</v>
      </c>
      <c r="R18" t="s">
        <v>74</v>
      </c>
      <c r="S18" t="s">
        <v>74</v>
      </c>
      <c r="T18" t="s">
        <v>468</v>
      </c>
      <c r="U18" t="s">
        <v>469</v>
      </c>
      <c r="V18" t="s">
        <v>470</v>
      </c>
      <c r="W18" t="s">
        <v>471</v>
      </c>
      <c r="X18" t="s">
        <v>414</v>
      </c>
      <c r="Y18" t="s">
        <v>415</v>
      </c>
      <c r="Z18" t="s">
        <v>472</v>
      </c>
      <c r="AA18" t="s">
        <v>473</v>
      </c>
      <c r="AB18" t="s">
        <v>474</v>
      </c>
      <c r="AC18" t="s">
        <v>475</v>
      </c>
      <c r="AD18" t="s">
        <v>476</v>
      </c>
      <c r="AE18" t="s">
        <v>477</v>
      </c>
      <c r="AF18" t="s">
        <v>74</v>
      </c>
      <c r="AG18">
        <v>43</v>
      </c>
      <c r="AH18">
        <v>42</v>
      </c>
      <c r="AI18">
        <v>46</v>
      </c>
      <c r="AJ18">
        <v>4</v>
      </c>
      <c r="AK18">
        <v>170</v>
      </c>
      <c r="AL18" t="s">
        <v>478</v>
      </c>
      <c r="AM18" t="s">
        <v>168</v>
      </c>
      <c r="AN18" t="s">
        <v>479</v>
      </c>
      <c r="AO18" t="s">
        <v>480</v>
      </c>
      <c r="AP18" t="s">
        <v>481</v>
      </c>
      <c r="AQ18" t="s">
        <v>74</v>
      </c>
      <c r="AR18" t="s">
        <v>482</v>
      </c>
      <c r="AS18" t="s">
        <v>483</v>
      </c>
      <c r="AT18" t="s">
        <v>283</v>
      </c>
      <c r="AU18">
        <v>2016</v>
      </c>
      <c r="AV18">
        <v>152</v>
      </c>
      <c r="AW18" t="s">
        <v>74</v>
      </c>
      <c r="AX18" t="s">
        <v>74</v>
      </c>
      <c r="AY18" t="s">
        <v>74</v>
      </c>
      <c r="AZ18" t="s">
        <v>74</v>
      </c>
      <c r="BA18" t="s">
        <v>74</v>
      </c>
      <c r="BB18">
        <v>39</v>
      </c>
      <c r="BC18">
        <v>48</v>
      </c>
      <c r="BD18" t="s">
        <v>74</v>
      </c>
      <c r="BE18" t="s">
        <v>484</v>
      </c>
      <c r="BF18" t="str">
        <f>HYPERLINK("http://dx.doi.org/10.1016/j.landurbplan.2016.04.006","http://dx.doi.org/10.1016/j.landurbplan.2016.04.006")</f>
        <v>http://dx.doi.org/10.1016/j.landurbplan.2016.04.006</v>
      </c>
      <c r="BG18" t="s">
        <v>74</v>
      </c>
      <c r="BH18" t="s">
        <v>74</v>
      </c>
      <c r="BI18">
        <v>10</v>
      </c>
      <c r="BJ18" t="s">
        <v>485</v>
      </c>
      <c r="BK18" t="s">
        <v>486</v>
      </c>
      <c r="BL18" t="s">
        <v>487</v>
      </c>
      <c r="BM18" t="s">
        <v>488</v>
      </c>
      <c r="BN18" t="s">
        <v>74</v>
      </c>
      <c r="BO18" t="s">
        <v>74</v>
      </c>
      <c r="BP18" t="s">
        <v>74</v>
      </c>
      <c r="BQ18" t="s">
        <v>74</v>
      </c>
      <c r="BR18" t="s">
        <v>107</v>
      </c>
      <c r="BS18" t="s">
        <v>489</v>
      </c>
      <c r="BT18" t="str">
        <f>HYPERLINK("https%3A%2F%2Fwww.webofscience.com%2Fwos%2Fwoscc%2Ffull-record%2FWOS:000377318100004","View Full Record in Web of Science")</f>
        <v>View Full Record in Web of Science</v>
      </c>
    </row>
    <row r="19" spans="1:72" x14ac:dyDescent="0.2">
      <c r="A19" t="s">
        <v>72</v>
      </c>
      <c r="B19" t="s">
        <v>490</v>
      </c>
      <c r="C19" t="s">
        <v>74</v>
      </c>
      <c r="D19" t="s">
        <v>74</v>
      </c>
      <c r="E19" t="s">
        <v>74</v>
      </c>
      <c r="F19" t="s">
        <v>491</v>
      </c>
      <c r="G19" t="s">
        <v>74</v>
      </c>
      <c r="H19" t="s">
        <v>74</v>
      </c>
      <c r="I19" t="s">
        <v>492</v>
      </c>
      <c r="J19" t="s">
        <v>493</v>
      </c>
      <c r="K19" t="s">
        <v>74</v>
      </c>
      <c r="L19" t="s">
        <v>74</v>
      </c>
      <c r="M19" t="s">
        <v>78</v>
      </c>
      <c r="N19" t="s">
        <v>79</v>
      </c>
      <c r="O19" t="s">
        <v>74</v>
      </c>
      <c r="P19" t="s">
        <v>74</v>
      </c>
      <c r="Q19" t="s">
        <v>74</v>
      </c>
      <c r="R19" t="s">
        <v>74</v>
      </c>
      <c r="S19" t="s">
        <v>74</v>
      </c>
      <c r="T19" t="s">
        <v>494</v>
      </c>
      <c r="U19" t="s">
        <v>495</v>
      </c>
      <c r="V19" t="s">
        <v>496</v>
      </c>
      <c r="W19" t="s">
        <v>497</v>
      </c>
      <c r="X19" t="s">
        <v>498</v>
      </c>
      <c r="Y19" t="s">
        <v>499</v>
      </c>
      <c r="Z19" t="s">
        <v>500</v>
      </c>
      <c r="AA19" t="s">
        <v>501</v>
      </c>
      <c r="AB19" t="s">
        <v>502</v>
      </c>
      <c r="AC19" t="s">
        <v>503</v>
      </c>
      <c r="AD19" t="s">
        <v>504</v>
      </c>
      <c r="AE19" t="s">
        <v>505</v>
      </c>
      <c r="AF19" t="s">
        <v>74</v>
      </c>
      <c r="AG19">
        <v>50</v>
      </c>
      <c r="AH19">
        <v>23</v>
      </c>
      <c r="AI19">
        <v>24</v>
      </c>
      <c r="AJ19">
        <v>6</v>
      </c>
      <c r="AK19">
        <v>113</v>
      </c>
      <c r="AL19" t="s">
        <v>506</v>
      </c>
      <c r="AM19" t="s">
        <v>507</v>
      </c>
      <c r="AN19" t="s">
        <v>508</v>
      </c>
      <c r="AO19" t="s">
        <v>509</v>
      </c>
      <c r="AP19" t="s">
        <v>510</v>
      </c>
      <c r="AQ19" t="s">
        <v>74</v>
      </c>
      <c r="AR19" t="s">
        <v>511</v>
      </c>
      <c r="AS19" t="s">
        <v>512</v>
      </c>
      <c r="AT19" t="s">
        <v>513</v>
      </c>
      <c r="AU19">
        <v>2019</v>
      </c>
      <c r="AV19">
        <v>145</v>
      </c>
      <c r="AW19">
        <v>4</v>
      </c>
      <c r="AX19" t="s">
        <v>74</v>
      </c>
      <c r="AY19" t="s">
        <v>74</v>
      </c>
      <c r="AZ19" t="s">
        <v>74</v>
      </c>
      <c r="BA19" t="s">
        <v>74</v>
      </c>
      <c r="BB19" t="s">
        <v>74</v>
      </c>
      <c r="BC19" t="s">
        <v>74</v>
      </c>
      <c r="BD19">
        <v>4019008</v>
      </c>
      <c r="BE19" t="s">
        <v>514</v>
      </c>
      <c r="BF19" t="str">
        <f>HYPERLINK("http://dx.doi.org/10.1061/(ASCE)EE.1943-7870.0001503","http://dx.doi.org/10.1061/(ASCE)EE.1943-7870.0001503")</f>
        <v>http://dx.doi.org/10.1061/(ASCE)EE.1943-7870.0001503</v>
      </c>
      <c r="BG19" t="s">
        <v>74</v>
      </c>
      <c r="BH19" t="s">
        <v>74</v>
      </c>
      <c r="BI19">
        <v>10</v>
      </c>
      <c r="BJ19" t="s">
        <v>515</v>
      </c>
      <c r="BK19" t="s">
        <v>103</v>
      </c>
      <c r="BL19" t="s">
        <v>516</v>
      </c>
      <c r="BM19" t="s">
        <v>517</v>
      </c>
      <c r="BN19" t="s">
        <v>74</v>
      </c>
      <c r="BO19" t="s">
        <v>74</v>
      </c>
      <c r="BP19" t="s">
        <v>74</v>
      </c>
      <c r="BQ19" t="s">
        <v>74</v>
      </c>
      <c r="BR19" t="s">
        <v>107</v>
      </c>
      <c r="BS19" t="s">
        <v>518</v>
      </c>
      <c r="BT19" t="str">
        <f>HYPERLINK("https%3A%2F%2Fwww.webofscience.com%2Fwos%2Fwoscc%2Ffull-record%2FWOS:000459711800004","View Full Record in Web of Science")</f>
        <v>View Full Record in Web of Science</v>
      </c>
    </row>
    <row r="20" spans="1:72" x14ac:dyDescent="0.2">
      <c r="A20" t="s">
        <v>72</v>
      </c>
      <c r="B20" t="s">
        <v>519</v>
      </c>
      <c r="C20" t="s">
        <v>74</v>
      </c>
      <c r="D20" t="s">
        <v>74</v>
      </c>
      <c r="E20" t="s">
        <v>74</v>
      </c>
      <c r="F20" t="s">
        <v>520</v>
      </c>
      <c r="G20" t="s">
        <v>74</v>
      </c>
      <c r="H20" t="s">
        <v>74</v>
      </c>
      <c r="I20" t="s">
        <v>521</v>
      </c>
      <c r="J20" t="s">
        <v>522</v>
      </c>
      <c r="K20" t="s">
        <v>74</v>
      </c>
      <c r="L20" t="s">
        <v>74</v>
      </c>
      <c r="M20" t="s">
        <v>78</v>
      </c>
      <c r="N20" t="s">
        <v>79</v>
      </c>
      <c r="O20" t="s">
        <v>74</v>
      </c>
      <c r="P20" t="s">
        <v>74</v>
      </c>
      <c r="Q20" t="s">
        <v>74</v>
      </c>
      <c r="R20" t="s">
        <v>74</v>
      </c>
      <c r="S20" t="s">
        <v>74</v>
      </c>
      <c r="T20" t="s">
        <v>523</v>
      </c>
      <c r="U20" t="s">
        <v>524</v>
      </c>
      <c r="V20" t="s">
        <v>525</v>
      </c>
      <c r="W20" t="s">
        <v>526</v>
      </c>
      <c r="X20" t="s">
        <v>527</v>
      </c>
      <c r="Y20" t="s">
        <v>528</v>
      </c>
      <c r="Z20" t="s">
        <v>529</v>
      </c>
      <c r="AA20" t="s">
        <v>530</v>
      </c>
      <c r="AB20" t="s">
        <v>74</v>
      </c>
      <c r="AC20" t="s">
        <v>531</v>
      </c>
      <c r="AD20" t="s">
        <v>532</v>
      </c>
      <c r="AE20" t="s">
        <v>533</v>
      </c>
      <c r="AF20" t="s">
        <v>74</v>
      </c>
      <c r="AG20">
        <v>35</v>
      </c>
      <c r="AH20">
        <v>21</v>
      </c>
      <c r="AI20">
        <v>23</v>
      </c>
      <c r="AJ20">
        <v>7</v>
      </c>
      <c r="AK20">
        <v>69</v>
      </c>
      <c r="AL20" t="s">
        <v>534</v>
      </c>
      <c r="AM20" t="s">
        <v>535</v>
      </c>
      <c r="AN20" t="s">
        <v>536</v>
      </c>
      <c r="AO20" t="s">
        <v>537</v>
      </c>
      <c r="AP20" t="s">
        <v>538</v>
      </c>
      <c r="AQ20" t="s">
        <v>74</v>
      </c>
      <c r="AR20" t="s">
        <v>539</v>
      </c>
      <c r="AS20" t="s">
        <v>540</v>
      </c>
      <c r="AT20" t="s">
        <v>219</v>
      </c>
      <c r="AU20">
        <v>2019</v>
      </c>
      <c r="AV20">
        <v>191</v>
      </c>
      <c r="AW20">
        <v>5</v>
      </c>
      <c r="AX20" t="s">
        <v>74</v>
      </c>
      <c r="AY20" t="s">
        <v>74</v>
      </c>
      <c r="AZ20" t="s">
        <v>74</v>
      </c>
      <c r="BA20" t="s">
        <v>74</v>
      </c>
      <c r="BB20" t="s">
        <v>74</v>
      </c>
      <c r="BC20" t="s">
        <v>74</v>
      </c>
      <c r="BD20">
        <v>304</v>
      </c>
      <c r="BE20" t="s">
        <v>541</v>
      </c>
      <c r="BF20" t="str">
        <f>HYPERLINK("http://dx.doi.org/10.1007/s10661-019-7466-4","http://dx.doi.org/10.1007/s10661-019-7466-4")</f>
        <v>http://dx.doi.org/10.1007/s10661-019-7466-4</v>
      </c>
      <c r="BG20" t="s">
        <v>74</v>
      </c>
      <c r="BH20" t="s">
        <v>74</v>
      </c>
      <c r="BI20">
        <v>11</v>
      </c>
      <c r="BJ20" t="s">
        <v>102</v>
      </c>
      <c r="BK20" t="s">
        <v>103</v>
      </c>
      <c r="BL20" t="s">
        <v>104</v>
      </c>
      <c r="BM20" t="s">
        <v>542</v>
      </c>
      <c r="BN20">
        <v>31028499</v>
      </c>
      <c r="BO20" t="s">
        <v>74</v>
      </c>
      <c r="BP20" t="s">
        <v>74</v>
      </c>
      <c r="BQ20" t="s">
        <v>74</v>
      </c>
      <c r="BR20" t="s">
        <v>107</v>
      </c>
      <c r="BS20" t="s">
        <v>543</v>
      </c>
      <c r="BT20" t="str">
        <f>HYPERLINK("https%3A%2F%2Fwww.webofscience.com%2Fwos%2Fwoscc%2Ffull-record%2FWOS:000465957500006","View Full Record in Web of Science")</f>
        <v>View Full Record in Web of Science</v>
      </c>
    </row>
    <row r="21" spans="1:72" x14ac:dyDescent="0.2">
      <c r="A21" t="s">
        <v>72</v>
      </c>
      <c r="B21" t="s">
        <v>544</v>
      </c>
      <c r="C21" t="s">
        <v>74</v>
      </c>
      <c r="D21" t="s">
        <v>74</v>
      </c>
      <c r="E21" t="s">
        <v>74</v>
      </c>
      <c r="F21" t="s">
        <v>545</v>
      </c>
      <c r="G21" t="s">
        <v>74</v>
      </c>
      <c r="H21" t="s">
        <v>74</v>
      </c>
      <c r="I21" t="s">
        <v>546</v>
      </c>
      <c r="J21" t="s">
        <v>547</v>
      </c>
      <c r="K21" t="s">
        <v>74</v>
      </c>
      <c r="L21" t="s">
        <v>74</v>
      </c>
      <c r="M21" t="s">
        <v>78</v>
      </c>
      <c r="N21" t="s">
        <v>79</v>
      </c>
      <c r="O21" t="s">
        <v>74</v>
      </c>
      <c r="P21" t="s">
        <v>74</v>
      </c>
      <c r="Q21" t="s">
        <v>74</v>
      </c>
      <c r="R21" t="s">
        <v>74</v>
      </c>
      <c r="S21" t="s">
        <v>74</v>
      </c>
      <c r="T21" t="s">
        <v>548</v>
      </c>
      <c r="U21" t="s">
        <v>549</v>
      </c>
      <c r="V21" t="s">
        <v>550</v>
      </c>
      <c r="W21" t="s">
        <v>551</v>
      </c>
      <c r="X21" t="s">
        <v>527</v>
      </c>
      <c r="Y21" t="s">
        <v>528</v>
      </c>
      <c r="Z21" t="s">
        <v>529</v>
      </c>
      <c r="AA21" t="s">
        <v>74</v>
      </c>
      <c r="AB21" t="s">
        <v>74</v>
      </c>
      <c r="AC21" t="s">
        <v>552</v>
      </c>
      <c r="AD21" t="s">
        <v>553</v>
      </c>
      <c r="AE21" t="s">
        <v>554</v>
      </c>
      <c r="AF21" t="s">
        <v>74</v>
      </c>
      <c r="AG21">
        <v>40</v>
      </c>
      <c r="AH21">
        <v>4</v>
      </c>
      <c r="AI21">
        <v>4</v>
      </c>
      <c r="AJ21">
        <v>10</v>
      </c>
      <c r="AK21">
        <v>53</v>
      </c>
      <c r="AL21" t="s">
        <v>555</v>
      </c>
      <c r="AM21" t="s">
        <v>556</v>
      </c>
      <c r="AN21" t="s">
        <v>557</v>
      </c>
      <c r="AO21" t="s">
        <v>558</v>
      </c>
      <c r="AP21" t="s">
        <v>559</v>
      </c>
      <c r="AQ21" t="s">
        <v>74</v>
      </c>
      <c r="AR21" t="s">
        <v>560</v>
      </c>
      <c r="AS21" t="s">
        <v>561</v>
      </c>
      <c r="AT21" t="s">
        <v>74</v>
      </c>
      <c r="AU21">
        <v>2021</v>
      </c>
      <c r="AV21">
        <v>30</v>
      </c>
      <c r="AW21">
        <v>5</v>
      </c>
      <c r="AX21" t="s">
        <v>74</v>
      </c>
      <c r="AY21" t="s">
        <v>74</v>
      </c>
      <c r="AZ21" t="s">
        <v>74</v>
      </c>
      <c r="BA21" t="s">
        <v>74</v>
      </c>
      <c r="BB21">
        <v>4085</v>
      </c>
      <c r="BC21">
        <v>4103</v>
      </c>
      <c r="BD21" t="s">
        <v>74</v>
      </c>
      <c r="BE21" t="s">
        <v>562</v>
      </c>
      <c r="BF21" t="str">
        <f>HYPERLINK("http://dx.doi.org/10.15244/pjoes/132810","http://dx.doi.org/10.15244/pjoes/132810")</f>
        <v>http://dx.doi.org/10.15244/pjoes/132810</v>
      </c>
      <c r="BG21" t="s">
        <v>74</v>
      </c>
      <c r="BH21" t="s">
        <v>74</v>
      </c>
      <c r="BI21">
        <v>19</v>
      </c>
      <c r="BJ21" t="s">
        <v>102</v>
      </c>
      <c r="BK21" t="s">
        <v>486</v>
      </c>
      <c r="BL21" t="s">
        <v>104</v>
      </c>
      <c r="BM21" t="s">
        <v>563</v>
      </c>
      <c r="BN21" t="s">
        <v>74</v>
      </c>
      <c r="BO21" t="s">
        <v>133</v>
      </c>
      <c r="BP21" t="s">
        <v>74</v>
      </c>
      <c r="BQ21" t="s">
        <v>74</v>
      </c>
      <c r="BR21" t="s">
        <v>107</v>
      </c>
      <c r="BS21" t="s">
        <v>564</v>
      </c>
      <c r="BT21" t="str">
        <f>HYPERLINK("https%3A%2F%2Fwww.webofscience.com%2Fwos%2Fwoscc%2Ffull-record%2FWOS:000680049400006","View Full Record in Web of Science")</f>
        <v>View Full Record in Web of Science</v>
      </c>
    </row>
    <row r="22" spans="1:72" x14ac:dyDescent="0.2">
      <c r="A22" t="s">
        <v>565</v>
      </c>
      <c r="B22" t="s">
        <v>566</v>
      </c>
      <c r="C22" t="s">
        <v>74</v>
      </c>
      <c r="D22" t="s">
        <v>567</v>
      </c>
      <c r="E22" t="s">
        <v>74</v>
      </c>
      <c r="F22" t="s">
        <v>568</v>
      </c>
      <c r="G22" t="s">
        <v>74</v>
      </c>
      <c r="H22" t="s">
        <v>74</v>
      </c>
      <c r="I22" t="s">
        <v>569</v>
      </c>
      <c r="J22" t="s">
        <v>570</v>
      </c>
      <c r="K22" t="s">
        <v>571</v>
      </c>
      <c r="L22" t="s">
        <v>74</v>
      </c>
      <c r="M22" t="s">
        <v>78</v>
      </c>
      <c r="N22" t="s">
        <v>572</v>
      </c>
      <c r="O22" t="s">
        <v>573</v>
      </c>
      <c r="P22" t="s">
        <v>574</v>
      </c>
      <c r="Q22" t="s">
        <v>575</v>
      </c>
      <c r="R22" t="s">
        <v>576</v>
      </c>
      <c r="S22" t="s">
        <v>74</v>
      </c>
      <c r="T22" t="s">
        <v>577</v>
      </c>
      <c r="U22" t="s">
        <v>578</v>
      </c>
      <c r="V22" t="s">
        <v>579</v>
      </c>
      <c r="W22" t="s">
        <v>580</v>
      </c>
      <c r="X22" t="s">
        <v>581</v>
      </c>
      <c r="Y22" t="s">
        <v>582</v>
      </c>
      <c r="Z22" t="s">
        <v>583</v>
      </c>
      <c r="AA22" t="s">
        <v>584</v>
      </c>
      <c r="AB22" t="s">
        <v>585</v>
      </c>
      <c r="AC22" t="s">
        <v>586</v>
      </c>
      <c r="AD22" t="s">
        <v>587</v>
      </c>
      <c r="AE22" t="s">
        <v>588</v>
      </c>
      <c r="AF22" t="s">
        <v>74</v>
      </c>
      <c r="AG22">
        <v>6</v>
      </c>
      <c r="AH22">
        <v>0</v>
      </c>
      <c r="AI22">
        <v>0</v>
      </c>
      <c r="AJ22">
        <v>0</v>
      </c>
      <c r="AK22">
        <v>13</v>
      </c>
      <c r="AL22" t="s">
        <v>589</v>
      </c>
      <c r="AM22" t="s">
        <v>590</v>
      </c>
      <c r="AN22" t="s">
        <v>591</v>
      </c>
      <c r="AO22" t="s">
        <v>592</v>
      </c>
      <c r="AP22" t="s">
        <v>593</v>
      </c>
      <c r="AQ22" t="s">
        <v>594</v>
      </c>
      <c r="AR22" t="s">
        <v>595</v>
      </c>
      <c r="AS22" t="s">
        <v>74</v>
      </c>
      <c r="AT22" t="s">
        <v>74</v>
      </c>
      <c r="AU22">
        <v>2018</v>
      </c>
      <c r="AV22">
        <v>1215</v>
      </c>
      <c r="AW22" t="s">
        <v>74</v>
      </c>
      <c r="AX22" t="s">
        <v>74</v>
      </c>
      <c r="AY22" t="s">
        <v>74</v>
      </c>
      <c r="AZ22" t="s">
        <v>74</v>
      </c>
      <c r="BA22" t="s">
        <v>74</v>
      </c>
      <c r="BB22">
        <v>287</v>
      </c>
      <c r="BC22">
        <v>290</v>
      </c>
      <c r="BD22" t="s">
        <v>74</v>
      </c>
      <c r="BE22" t="s">
        <v>596</v>
      </c>
      <c r="BF22" t="str">
        <f>HYPERLINK("http://dx.doi.org/10.17660/ActaHortic.2018.1215.52","http://dx.doi.org/10.17660/ActaHortic.2018.1215.52")</f>
        <v>http://dx.doi.org/10.17660/ActaHortic.2018.1215.52</v>
      </c>
      <c r="BG22" t="s">
        <v>74</v>
      </c>
      <c r="BH22" t="s">
        <v>74</v>
      </c>
      <c r="BI22">
        <v>4</v>
      </c>
      <c r="BJ22" t="s">
        <v>597</v>
      </c>
      <c r="BK22" t="s">
        <v>598</v>
      </c>
      <c r="BL22" t="s">
        <v>599</v>
      </c>
      <c r="BM22" t="s">
        <v>600</v>
      </c>
      <c r="BN22" t="s">
        <v>74</v>
      </c>
      <c r="BO22" t="s">
        <v>74</v>
      </c>
      <c r="BP22" t="s">
        <v>74</v>
      </c>
      <c r="BQ22" t="s">
        <v>74</v>
      </c>
      <c r="BR22" t="s">
        <v>107</v>
      </c>
      <c r="BS22" t="s">
        <v>601</v>
      </c>
      <c r="BT22" t="str">
        <f>HYPERLINK("https%3A%2F%2Fwww.webofscience.com%2Fwos%2Fwoscc%2Ffull-record%2FWOS:000467247400052","View Full Record in Web of Science")</f>
        <v>View Full Record in Web of Science</v>
      </c>
    </row>
    <row r="23" spans="1:72" x14ac:dyDescent="0.2">
      <c r="A23" t="s">
        <v>72</v>
      </c>
      <c r="B23" t="s">
        <v>602</v>
      </c>
      <c r="C23" t="s">
        <v>74</v>
      </c>
      <c r="D23" t="s">
        <v>74</v>
      </c>
      <c r="E23" t="s">
        <v>74</v>
      </c>
      <c r="F23" t="s">
        <v>603</v>
      </c>
      <c r="G23" t="s">
        <v>74</v>
      </c>
      <c r="H23" t="s">
        <v>74</v>
      </c>
      <c r="I23" t="s">
        <v>604</v>
      </c>
      <c r="J23" t="s">
        <v>77</v>
      </c>
      <c r="K23" t="s">
        <v>74</v>
      </c>
      <c r="L23" t="s">
        <v>74</v>
      </c>
      <c r="M23" t="s">
        <v>78</v>
      </c>
      <c r="N23" t="s">
        <v>79</v>
      </c>
      <c r="O23" t="s">
        <v>74</v>
      </c>
      <c r="P23" t="s">
        <v>74</v>
      </c>
      <c r="Q23" t="s">
        <v>74</v>
      </c>
      <c r="R23" t="s">
        <v>74</v>
      </c>
      <c r="S23" t="s">
        <v>74</v>
      </c>
      <c r="T23" t="s">
        <v>605</v>
      </c>
      <c r="U23" t="s">
        <v>606</v>
      </c>
      <c r="V23" t="s">
        <v>607</v>
      </c>
      <c r="W23" t="s">
        <v>608</v>
      </c>
      <c r="X23" t="s">
        <v>609</v>
      </c>
      <c r="Y23" t="s">
        <v>610</v>
      </c>
      <c r="Z23" t="s">
        <v>611</v>
      </c>
      <c r="AA23" t="s">
        <v>612</v>
      </c>
      <c r="AB23" t="s">
        <v>613</v>
      </c>
      <c r="AC23" t="s">
        <v>614</v>
      </c>
      <c r="AD23" t="s">
        <v>615</v>
      </c>
      <c r="AE23" t="s">
        <v>616</v>
      </c>
      <c r="AF23" t="s">
        <v>74</v>
      </c>
      <c r="AG23">
        <v>37</v>
      </c>
      <c r="AH23">
        <v>1</v>
      </c>
      <c r="AI23">
        <v>1</v>
      </c>
      <c r="AJ23">
        <v>3</v>
      </c>
      <c r="AK23">
        <v>17</v>
      </c>
      <c r="AL23" t="s">
        <v>92</v>
      </c>
      <c r="AM23" t="s">
        <v>93</v>
      </c>
      <c r="AN23" t="s">
        <v>94</v>
      </c>
      <c r="AO23" t="s">
        <v>95</v>
      </c>
      <c r="AP23" t="s">
        <v>96</v>
      </c>
      <c r="AQ23" t="s">
        <v>74</v>
      </c>
      <c r="AR23" t="s">
        <v>97</v>
      </c>
      <c r="AS23" t="s">
        <v>98</v>
      </c>
      <c r="AT23" t="s">
        <v>617</v>
      </c>
      <c r="AU23">
        <v>2021</v>
      </c>
      <c r="AV23">
        <v>295</v>
      </c>
      <c r="AW23" t="s">
        <v>74</v>
      </c>
      <c r="AX23" t="s">
        <v>74</v>
      </c>
      <c r="AY23" t="s">
        <v>74</v>
      </c>
      <c r="AZ23" t="s">
        <v>74</v>
      </c>
      <c r="BA23" t="s">
        <v>74</v>
      </c>
      <c r="BB23" t="s">
        <v>74</v>
      </c>
      <c r="BC23" t="s">
        <v>74</v>
      </c>
      <c r="BD23">
        <v>113047</v>
      </c>
      <c r="BE23" t="s">
        <v>618</v>
      </c>
      <c r="BF23" t="str">
        <f>HYPERLINK("http://dx.doi.org/10.1016/j.jenvman.2021.113047","http://dx.doi.org/10.1016/j.jenvman.2021.113047")</f>
        <v>http://dx.doi.org/10.1016/j.jenvman.2021.113047</v>
      </c>
      <c r="BG23" t="s">
        <v>74</v>
      </c>
      <c r="BH23" t="s">
        <v>619</v>
      </c>
      <c r="BI23">
        <v>9</v>
      </c>
      <c r="BJ23" t="s">
        <v>102</v>
      </c>
      <c r="BK23" t="s">
        <v>103</v>
      </c>
      <c r="BL23" t="s">
        <v>104</v>
      </c>
      <c r="BM23" t="s">
        <v>620</v>
      </c>
      <c r="BN23">
        <v>34146781</v>
      </c>
      <c r="BO23" t="s">
        <v>106</v>
      </c>
      <c r="BP23" t="s">
        <v>74</v>
      </c>
      <c r="BQ23" t="s">
        <v>74</v>
      </c>
      <c r="BR23" t="s">
        <v>107</v>
      </c>
      <c r="BS23" t="s">
        <v>621</v>
      </c>
      <c r="BT23" t="str">
        <f>HYPERLINK("https%3A%2F%2Fwww.webofscience.com%2Fwos%2Fwoscc%2Ffull-record%2FWOS:000681112900011","View Full Record in Web of Science")</f>
        <v>View Full Record in Web of Science</v>
      </c>
    </row>
    <row r="24" spans="1:72" x14ac:dyDescent="0.2">
      <c r="A24" t="s">
        <v>72</v>
      </c>
      <c r="B24" t="s">
        <v>622</v>
      </c>
      <c r="C24" t="s">
        <v>74</v>
      </c>
      <c r="D24" t="s">
        <v>74</v>
      </c>
      <c r="E24" t="s">
        <v>74</v>
      </c>
      <c r="F24" t="s">
        <v>623</v>
      </c>
      <c r="G24" t="s">
        <v>74</v>
      </c>
      <c r="H24" t="s">
        <v>74</v>
      </c>
      <c r="I24" t="s">
        <v>624</v>
      </c>
      <c r="J24" t="s">
        <v>112</v>
      </c>
      <c r="K24" t="s">
        <v>74</v>
      </c>
      <c r="L24" t="s">
        <v>74</v>
      </c>
      <c r="M24" t="s">
        <v>78</v>
      </c>
      <c r="N24" t="s">
        <v>79</v>
      </c>
      <c r="O24" t="s">
        <v>74</v>
      </c>
      <c r="P24" t="s">
        <v>74</v>
      </c>
      <c r="Q24" t="s">
        <v>74</v>
      </c>
      <c r="R24" t="s">
        <v>74</v>
      </c>
      <c r="S24" t="s">
        <v>74</v>
      </c>
      <c r="T24" t="s">
        <v>625</v>
      </c>
      <c r="U24" t="s">
        <v>626</v>
      </c>
      <c r="V24" t="s">
        <v>627</v>
      </c>
      <c r="W24" t="s">
        <v>628</v>
      </c>
      <c r="X24" t="s">
        <v>629</v>
      </c>
      <c r="Y24" t="s">
        <v>630</v>
      </c>
      <c r="Z24" t="s">
        <v>631</v>
      </c>
      <c r="AA24" t="s">
        <v>632</v>
      </c>
      <c r="AB24" t="s">
        <v>633</v>
      </c>
      <c r="AC24" t="s">
        <v>74</v>
      </c>
      <c r="AD24" t="s">
        <v>74</v>
      </c>
      <c r="AE24" t="s">
        <v>74</v>
      </c>
      <c r="AF24" t="s">
        <v>74</v>
      </c>
      <c r="AG24">
        <v>51</v>
      </c>
      <c r="AH24">
        <v>0</v>
      </c>
      <c r="AI24">
        <v>0</v>
      </c>
      <c r="AJ24">
        <v>3</v>
      </c>
      <c r="AK24">
        <v>3</v>
      </c>
      <c r="AL24" t="s">
        <v>122</v>
      </c>
      <c r="AM24" t="s">
        <v>123</v>
      </c>
      <c r="AN24" t="s">
        <v>124</v>
      </c>
      <c r="AO24" t="s">
        <v>74</v>
      </c>
      <c r="AP24" t="s">
        <v>125</v>
      </c>
      <c r="AQ24" t="s">
        <v>74</v>
      </c>
      <c r="AR24" t="s">
        <v>126</v>
      </c>
      <c r="AS24" t="s">
        <v>127</v>
      </c>
      <c r="AT24" t="s">
        <v>513</v>
      </c>
      <c r="AU24">
        <v>2023</v>
      </c>
      <c r="AV24">
        <v>15</v>
      </c>
      <c r="AW24">
        <v>8</v>
      </c>
      <c r="AX24" t="s">
        <v>74</v>
      </c>
      <c r="AY24" t="s">
        <v>74</v>
      </c>
      <c r="AZ24" t="s">
        <v>74</v>
      </c>
      <c r="BA24" t="s">
        <v>74</v>
      </c>
      <c r="BB24" t="s">
        <v>74</v>
      </c>
      <c r="BC24" t="s">
        <v>74</v>
      </c>
      <c r="BD24">
        <v>1631</v>
      </c>
      <c r="BE24" t="s">
        <v>634</v>
      </c>
      <c r="BF24" t="str">
        <f>HYPERLINK("http://dx.doi.org/10.3390/w15081631","http://dx.doi.org/10.3390/w15081631")</f>
        <v>http://dx.doi.org/10.3390/w15081631</v>
      </c>
      <c r="BG24" t="s">
        <v>74</v>
      </c>
      <c r="BH24" t="s">
        <v>74</v>
      </c>
      <c r="BI24">
        <v>17</v>
      </c>
      <c r="BJ24" t="s">
        <v>130</v>
      </c>
      <c r="BK24" t="s">
        <v>103</v>
      </c>
      <c r="BL24" t="s">
        <v>131</v>
      </c>
      <c r="BM24" t="s">
        <v>635</v>
      </c>
      <c r="BN24" t="s">
        <v>74</v>
      </c>
      <c r="BO24" t="s">
        <v>133</v>
      </c>
      <c r="BP24" t="s">
        <v>74</v>
      </c>
      <c r="BQ24" t="s">
        <v>74</v>
      </c>
      <c r="BR24" t="s">
        <v>107</v>
      </c>
      <c r="BS24" t="s">
        <v>636</v>
      </c>
      <c r="BT24" t="str">
        <f>HYPERLINK("https%3A%2F%2Fwww.webofscience.com%2Fwos%2Fwoscc%2Ffull-record%2FWOS:000978160400001","View Full Record in Web of Science")</f>
        <v>View Full Record in Web of Science</v>
      </c>
    </row>
    <row r="25" spans="1:72" x14ac:dyDescent="0.2">
      <c r="A25" t="s">
        <v>72</v>
      </c>
      <c r="B25" t="s">
        <v>637</v>
      </c>
      <c r="C25" t="s">
        <v>74</v>
      </c>
      <c r="D25" t="s">
        <v>74</v>
      </c>
      <c r="E25" t="s">
        <v>74</v>
      </c>
      <c r="F25" t="s">
        <v>638</v>
      </c>
      <c r="G25" t="s">
        <v>74</v>
      </c>
      <c r="H25" t="s">
        <v>74</v>
      </c>
      <c r="I25" t="s">
        <v>639</v>
      </c>
      <c r="J25" t="s">
        <v>493</v>
      </c>
      <c r="K25" t="s">
        <v>74</v>
      </c>
      <c r="L25" t="s">
        <v>74</v>
      </c>
      <c r="M25" t="s">
        <v>78</v>
      </c>
      <c r="N25" t="s">
        <v>203</v>
      </c>
      <c r="O25" t="s">
        <v>74</v>
      </c>
      <c r="P25" t="s">
        <v>74</v>
      </c>
      <c r="Q25" t="s">
        <v>74</v>
      </c>
      <c r="R25" t="s">
        <v>74</v>
      </c>
      <c r="S25" t="s">
        <v>74</v>
      </c>
      <c r="T25" t="s">
        <v>640</v>
      </c>
      <c r="U25" t="s">
        <v>641</v>
      </c>
      <c r="V25" t="s">
        <v>642</v>
      </c>
      <c r="W25" t="s">
        <v>643</v>
      </c>
      <c r="X25" t="s">
        <v>644</v>
      </c>
      <c r="Y25" t="s">
        <v>645</v>
      </c>
      <c r="Z25" t="s">
        <v>646</v>
      </c>
      <c r="AA25" t="s">
        <v>74</v>
      </c>
      <c r="AB25" t="s">
        <v>74</v>
      </c>
      <c r="AC25" t="s">
        <v>647</v>
      </c>
      <c r="AD25" t="s">
        <v>647</v>
      </c>
      <c r="AE25" t="s">
        <v>648</v>
      </c>
      <c r="AF25" t="s">
        <v>74</v>
      </c>
      <c r="AG25">
        <v>98</v>
      </c>
      <c r="AH25">
        <v>1</v>
      </c>
      <c r="AI25">
        <v>1</v>
      </c>
      <c r="AJ25">
        <v>11</v>
      </c>
      <c r="AK25">
        <v>18</v>
      </c>
      <c r="AL25" t="s">
        <v>506</v>
      </c>
      <c r="AM25" t="s">
        <v>507</v>
      </c>
      <c r="AN25" t="s">
        <v>508</v>
      </c>
      <c r="AO25" t="s">
        <v>509</v>
      </c>
      <c r="AP25" t="s">
        <v>510</v>
      </c>
      <c r="AQ25" t="s">
        <v>74</v>
      </c>
      <c r="AR25" t="s">
        <v>511</v>
      </c>
      <c r="AS25" t="s">
        <v>512</v>
      </c>
      <c r="AT25" t="s">
        <v>649</v>
      </c>
      <c r="AU25">
        <v>2023</v>
      </c>
      <c r="AV25">
        <v>149</v>
      </c>
      <c r="AW25">
        <v>2</v>
      </c>
      <c r="AX25" t="s">
        <v>74</v>
      </c>
      <c r="AY25" t="s">
        <v>74</v>
      </c>
      <c r="AZ25" t="s">
        <v>74</v>
      </c>
      <c r="BA25" t="s">
        <v>74</v>
      </c>
      <c r="BB25" t="s">
        <v>74</v>
      </c>
      <c r="BC25" t="s">
        <v>74</v>
      </c>
      <c r="BD25">
        <v>3122005</v>
      </c>
      <c r="BE25" t="s">
        <v>650</v>
      </c>
      <c r="BF25" t="str">
        <f>HYPERLINK("http://dx.doi.org/10.1061/JOEEDU.EEENG-7049","http://dx.doi.org/10.1061/JOEEDU.EEENG-7049")</f>
        <v>http://dx.doi.org/10.1061/JOEEDU.EEENG-7049</v>
      </c>
      <c r="BG25" t="s">
        <v>74</v>
      </c>
      <c r="BH25" t="s">
        <v>74</v>
      </c>
      <c r="BI25">
        <v>19</v>
      </c>
      <c r="BJ25" t="s">
        <v>515</v>
      </c>
      <c r="BK25" t="s">
        <v>103</v>
      </c>
      <c r="BL25" t="s">
        <v>516</v>
      </c>
      <c r="BM25" t="s">
        <v>651</v>
      </c>
      <c r="BN25" t="s">
        <v>74</v>
      </c>
      <c r="BO25" t="s">
        <v>74</v>
      </c>
      <c r="BP25" t="s">
        <v>74</v>
      </c>
      <c r="BQ25" t="s">
        <v>74</v>
      </c>
      <c r="BR25" t="s">
        <v>107</v>
      </c>
      <c r="BS25" t="s">
        <v>652</v>
      </c>
      <c r="BT25" t="str">
        <f>HYPERLINK("https%3A%2F%2Fwww.webofscience.com%2Fwos%2Fwoscc%2Ffull-record%2FWOS:000899331100002","View Full Record in Web of Science")</f>
        <v>View Full Record in Web of Science</v>
      </c>
    </row>
    <row r="26" spans="1:72" x14ac:dyDescent="0.2">
      <c r="A26" t="s">
        <v>72</v>
      </c>
      <c r="B26" t="s">
        <v>653</v>
      </c>
      <c r="C26" t="s">
        <v>74</v>
      </c>
      <c r="D26" t="s">
        <v>74</v>
      </c>
      <c r="E26" t="s">
        <v>74</v>
      </c>
      <c r="F26" t="s">
        <v>654</v>
      </c>
      <c r="G26" t="s">
        <v>74</v>
      </c>
      <c r="H26" t="s">
        <v>74</v>
      </c>
      <c r="I26" t="s">
        <v>655</v>
      </c>
      <c r="J26" t="s">
        <v>656</v>
      </c>
      <c r="K26" t="s">
        <v>74</v>
      </c>
      <c r="L26" t="s">
        <v>74</v>
      </c>
      <c r="M26" t="s">
        <v>78</v>
      </c>
      <c r="N26" t="s">
        <v>79</v>
      </c>
      <c r="O26" t="s">
        <v>74</v>
      </c>
      <c r="P26" t="s">
        <v>74</v>
      </c>
      <c r="Q26" t="s">
        <v>74</v>
      </c>
      <c r="R26" t="s">
        <v>74</v>
      </c>
      <c r="S26" t="s">
        <v>74</v>
      </c>
      <c r="T26" t="s">
        <v>657</v>
      </c>
      <c r="U26" t="s">
        <v>658</v>
      </c>
      <c r="V26" t="s">
        <v>659</v>
      </c>
      <c r="W26" t="s">
        <v>660</v>
      </c>
      <c r="X26" t="s">
        <v>661</v>
      </c>
      <c r="Y26" t="s">
        <v>662</v>
      </c>
      <c r="Z26" t="s">
        <v>663</v>
      </c>
      <c r="AA26" t="s">
        <v>74</v>
      </c>
      <c r="AB26" t="s">
        <v>664</v>
      </c>
      <c r="AC26" t="s">
        <v>665</v>
      </c>
      <c r="AD26" t="s">
        <v>666</v>
      </c>
      <c r="AE26" t="s">
        <v>665</v>
      </c>
      <c r="AF26" t="s">
        <v>74</v>
      </c>
      <c r="AG26">
        <v>43</v>
      </c>
      <c r="AH26">
        <v>0</v>
      </c>
      <c r="AI26">
        <v>0</v>
      </c>
      <c r="AJ26">
        <v>8</v>
      </c>
      <c r="AK26">
        <v>14</v>
      </c>
      <c r="AL26" t="s">
        <v>667</v>
      </c>
      <c r="AM26" t="s">
        <v>668</v>
      </c>
      <c r="AN26" t="s">
        <v>669</v>
      </c>
      <c r="AO26" t="s">
        <v>670</v>
      </c>
      <c r="AP26" t="s">
        <v>671</v>
      </c>
      <c r="AQ26" t="s">
        <v>74</v>
      </c>
      <c r="AR26" t="s">
        <v>672</v>
      </c>
      <c r="AS26" t="s">
        <v>673</v>
      </c>
      <c r="AT26" t="s">
        <v>128</v>
      </c>
      <c r="AU26">
        <v>2023</v>
      </c>
      <c r="AV26">
        <v>39</v>
      </c>
      <c r="AW26">
        <v>1</v>
      </c>
      <c r="AX26" t="s">
        <v>74</v>
      </c>
      <c r="AY26" t="s">
        <v>74</v>
      </c>
      <c r="AZ26" t="s">
        <v>74</v>
      </c>
      <c r="BA26" t="s">
        <v>74</v>
      </c>
      <c r="BB26">
        <v>260</v>
      </c>
      <c r="BC26">
        <v>269</v>
      </c>
      <c r="BD26" t="s">
        <v>74</v>
      </c>
      <c r="BE26" t="s">
        <v>674</v>
      </c>
      <c r="BF26" t="str">
        <f>HYPERLINK("http://dx.doi.org/10.1111/sum.12841","http://dx.doi.org/10.1111/sum.12841")</f>
        <v>http://dx.doi.org/10.1111/sum.12841</v>
      </c>
      <c r="BG26" t="s">
        <v>74</v>
      </c>
      <c r="BH26" t="s">
        <v>675</v>
      </c>
      <c r="BI26">
        <v>10</v>
      </c>
      <c r="BJ26" t="s">
        <v>676</v>
      </c>
      <c r="BK26" t="s">
        <v>103</v>
      </c>
      <c r="BL26" t="s">
        <v>677</v>
      </c>
      <c r="BM26" t="s">
        <v>678</v>
      </c>
      <c r="BN26" t="s">
        <v>74</v>
      </c>
      <c r="BO26" t="s">
        <v>679</v>
      </c>
      <c r="BP26" t="s">
        <v>74</v>
      </c>
      <c r="BQ26" t="s">
        <v>74</v>
      </c>
      <c r="BR26" t="s">
        <v>107</v>
      </c>
      <c r="BS26" t="s">
        <v>680</v>
      </c>
      <c r="BT26" t="str">
        <f>HYPERLINK("https%3A%2F%2Fwww.webofscience.com%2Fwos%2Fwoscc%2Ffull-record%2FWOS:000840470700001","View Full Record in Web of Science")</f>
        <v>View Full Record in Web of Science</v>
      </c>
    </row>
    <row r="27" spans="1:72" x14ac:dyDescent="0.2">
      <c r="A27" t="s">
        <v>72</v>
      </c>
      <c r="B27" t="s">
        <v>681</v>
      </c>
      <c r="C27" t="s">
        <v>74</v>
      </c>
      <c r="D27" t="s">
        <v>74</v>
      </c>
      <c r="E27" t="s">
        <v>74</v>
      </c>
      <c r="F27" t="s">
        <v>682</v>
      </c>
      <c r="G27" t="s">
        <v>74</v>
      </c>
      <c r="H27" t="s">
        <v>74</v>
      </c>
      <c r="I27" t="s">
        <v>683</v>
      </c>
      <c r="J27" t="s">
        <v>684</v>
      </c>
      <c r="K27" t="s">
        <v>74</v>
      </c>
      <c r="L27" t="s">
        <v>74</v>
      </c>
      <c r="M27" t="s">
        <v>78</v>
      </c>
      <c r="N27" t="s">
        <v>79</v>
      </c>
      <c r="O27" t="s">
        <v>74</v>
      </c>
      <c r="P27" t="s">
        <v>74</v>
      </c>
      <c r="Q27" t="s">
        <v>74</v>
      </c>
      <c r="R27" t="s">
        <v>74</v>
      </c>
      <c r="S27" t="s">
        <v>74</v>
      </c>
      <c r="T27" t="s">
        <v>685</v>
      </c>
      <c r="U27" t="s">
        <v>686</v>
      </c>
      <c r="V27" t="s">
        <v>687</v>
      </c>
      <c r="W27" t="s">
        <v>688</v>
      </c>
      <c r="X27" t="s">
        <v>689</v>
      </c>
      <c r="Y27" t="s">
        <v>690</v>
      </c>
      <c r="Z27" t="s">
        <v>691</v>
      </c>
      <c r="AA27" t="s">
        <v>74</v>
      </c>
      <c r="AB27" t="s">
        <v>692</v>
      </c>
      <c r="AC27" t="s">
        <v>693</v>
      </c>
      <c r="AD27" t="s">
        <v>693</v>
      </c>
      <c r="AE27" t="s">
        <v>694</v>
      </c>
      <c r="AF27" t="s">
        <v>74</v>
      </c>
      <c r="AG27">
        <v>72</v>
      </c>
      <c r="AH27">
        <v>26</v>
      </c>
      <c r="AI27">
        <v>27</v>
      </c>
      <c r="AJ27">
        <v>1</v>
      </c>
      <c r="AK27">
        <v>32</v>
      </c>
      <c r="AL27" t="s">
        <v>337</v>
      </c>
      <c r="AM27" t="s">
        <v>338</v>
      </c>
      <c r="AN27" t="s">
        <v>339</v>
      </c>
      <c r="AO27" t="s">
        <v>695</v>
      </c>
      <c r="AP27" t="s">
        <v>696</v>
      </c>
      <c r="AQ27" t="s">
        <v>74</v>
      </c>
      <c r="AR27" t="s">
        <v>684</v>
      </c>
      <c r="AS27" t="s">
        <v>697</v>
      </c>
      <c r="AT27" t="s">
        <v>244</v>
      </c>
      <c r="AU27">
        <v>2019</v>
      </c>
      <c r="AV27">
        <v>224</v>
      </c>
      <c r="AW27" t="s">
        <v>74</v>
      </c>
      <c r="AX27" t="s">
        <v>74</v>
      </c>
      <c r="AY27" t="s">
        <v>74</v>
      </c>
      <c r="AZ27" t="s">
        <v>74</v>
      </c>
      <c r="BA27" t="s">
        <v>74</v>
      </c>
      <c r="BB27">
        <v>852</v>
      </c>
      <c r="BC27">
        <v>861</v>
      </c>
      <c r="BD27" t="s">
        <v>74</v>
      </c>
      <c r="BE27" t="s">
        <v>698</v>
      </c>
      <c r="BF27" t="str">
        <f>HYPERLINK("http://dx.doi.org/10.1016/j.chemosphere.2019.02.145","http://dx.doi.org/10.1016/j.chemosphere.2019.02.145")</f>
        <v>http://dx.doi.org/10.1016/j.chemosphere.2019.02.145</v>
      </c>
      <c r="BG27" t="s">
        <v>74</v>
      </c>
      <c r="BH27" t="s">
        <v>74</v>
      </c>
      <c r="BI27">
        <v>10</v>
      </c>
      <c r="BJ27" t="s">
        <v>102</v>
      </c>
      <c r="BK27" t="s">
        <v>103</v>
      </c>
      <c r="BL27" t="s">
        <v>104</v>
      </c>
      <c r="BM27" t="s">
        <v>699</v>
      </c>
      <c r="BN27">
        <v>30852465</v>
      </c>
      <c r="BO27" t="s">
        <v>74</v>
      </c>
      <c r="BP27" t="s">
        <v>74</v>
      </c>
      <c r="BQ27" t="s">
        <v>74</v>
      </c>
      <c r="BR27" t="s">
        <v>107</v>
      </c>
      <c r="BS27" t="s">
        <v>700</v>
      </c>
      <c r="BT27" t="str">
        <f>HYPERLINK("https%3A%2F%2Fwww.webofscience.com%2Fwos%2Fwoscc%2Ffull-record%2FWOS:000466249600096","View Full Record in Web of Science")</f>
        <v>View Full Record in Web of Science</v>
      </c>
    </row>
    <row r="28" spans="1:72" x14ac:dyDescent="0.2">
      <c r="A28" t="s">
        <v>72</v>
      </c>
      <c r="B28" t="s">
        <v>701</v>
      </c>
      <c r="C28" t="s">
        <v>74</v>
      </c>
      <c r="D28" t="s">
        <v>74</v>
      </c>
      <c r="E28" t="s">
        <v>74</v>
      </c>
      <c r="F28" t="s">
        <v>702</v>
      </c>
      <c r="G28" t="s">
        <v>74</v>
      </c>
      <c r="H28" t="s">
        <v>74</v>
      </c>
      <c r="I28" t="s">
        <v>703</v>
      </c>
      <c r="J28" t="s">
        <v>704</v>
      </c>
      <c r="K28" t="s">
        <v>74</v>
      </c>
      <c r="L28" t="s">
        <v>74</v>
      </c>
      <c r="M28" t="s">
        <v>78</v>
      </c>
      <c r="N28" t="s">
        <v>79</v>
      </c>
      <c r="O28" t="s">
        <v>74</v>
      </c>
      <c r="P28" t="s">
        <v>74</v>
      </c>
      <c r="Q28" t="s">
        <v>74</v>
      </c>
      <c r="R28" t="s">
        <v>74</v>
      </c>
      <c r="S28" t="s">
        <v>74</v>
      </c>
      <c r="T28" t="s">
        <v>705</v>
      </c>
      <c r="U28" t="s">
        <v>706</v>
      </c>
      <c r="V28" t="s">
        <v>707</v>
      </c>
      <c r="W28" t="s">
        <v>708</v>
      </c>
      <c r="X28" t="s">
        <v>709</v>
      </c>
      <c r="Y28" t="s">
        <v>710</v>
      </c>
      <c r="Z28" t="s">
        <v>711</v>
      </c>
      <c r="AA28" t="s">
        <v>74</v>
      </c>
      <c r="AB28" t="s">
        <v>74</v>
      </c>
      <c r="AC28" t="s">
        <v>712</v>
      </c>
      <c r="AD28" t="s">
        <v>712</v>
      </c>
      <c r="AE28" t="s">
        <v>713</v>
      </c>
      <c r="AF28" t="s">
        <v>74</v>
      </c>
      <c r="AG28">
        <v>64</v>
      </c>
      <c r="AH28">
        <v>1</v>
      </c>
      <c r="AI28">
        <v>1</v>
      </c>
      <c r="AJ28">
        <v>5</v>
      </c>
      <c r="AK28">
        <v>11</v>
      </c>
      <c r="AL28" t="s">
        <v>506</v>
      </c>
      <c r="AM28" t="s">
        <v>507</v>
      </c>
      <c r="AN28" t="s">
        <v>508</v>
      </c>
      <c r="AO28" t="s">
        <v>714</v>
      </c>
      <c r="AP28" t="s">
        <v>74</v>
      </c>
      <c r="AQ28" t="s">
        <v>74</v>
      </c>
      <c r="AR28" t="s">
        <v>715</v>
      </c>
      <c r="AS28" t="s">
        <v>716</v>
      </c>
      <c r="AT28" t="s">
        <v>440</v>
      </c>
      <c r="AU28">
        <v>2022</v>
      </c>
      <c r="AV28">
        <v>8</v>
      </c>
      <c r="AW28">
        <v>4</v>
      </c>
      <c r="AX28" t="s">
        <v>74</v>
      </c>
      <c r="AY28" t="s">
        <v>74</v>
      </c>
      <c r="AZ28" t="s">
        <v>74</v>
      </c>
      <c r="BA28" t="s">
        <v>74</v>
      </c>
      <c r="BB28" t="s">
        <v>74</v>
      </c>
      <c r="BC28" t="s">
        <v>74</v>
      </c>
      <c r="BD28">
        <v>4022014</v>
      </c>
      <c r="BE28" t="s">
        <v>717</v>
      </c>
      <c r="BF28" t="str">
        <f>HYPERLINK("http://dx.doi.org/10.1061/JSWBAY.0000999","http://dx.doi.org/10.1061/JSWBAY.0000999")</f>
        <v>http://dx.doi.org/10.1061/JSWBAY.0000999</v>
      </c>
      <c r="BG28" t="s">
        <v>74</v>
      </c>
      <c r="BH28" t="s">
        <v>74</v>
      </c>
      <c r="BI28">
        <v>12</v>
      </c>
      <c r="BJ28" t="s">
        <v>718</v>
      </c>
      <c r="BK28" t="s">
        <v>719</v>
      </c>
      <c r="BL28" t="s">
        <v>718</v>
      </c>
      <c r="BM28" t="s">
        <v>720</v>
      </c>
      <c r="BN28" t="s">
        <v>74</v>
      </c>
      <c r="BO28" t="s">
        <v>74</v>
      </c>
      <c r="BP28" t="s">
        <v>74</v>
      </c>
      <c r="BQ28" t="s">
        <v>74</v>
      </c>
      <c r="BR28" t="s">
        <v>107</v>
      </c>
      <c r="BS28" t="s">
        <v>721</v>
      </c>
      <c r="BT28" t="str">
        <f>HYPERLINK("https%3A%2F%2Fwww.webofscience.com%2Fwos%2Fwoscc%2Ffull-record%2FWOS:000853929200001","View Full Record in Web of Science")</f>
        <v>View Full Record in Web of Science</v>
      </c>
    </row>
    <row r="29" spans="1:72" x14ac:dyDescent="0.2">
      <c r="A29" t="s">
        <v>72</v>
      </c>
      <c r="B29" t="s">
        <v>722</v>
      </c>
      <c r="C29" t="s">
        <v>74</v>
      </c>
      <c r="D29" t="s">
        <v>74</v>
      </c>
      <c r="E29" t="s">
        <v>74</v>
      </c>
      <c r="F29" t="s">
        <v>723</v>
      </c>
      <c r="G29" t="s">
        <v>74</v>
      </c>
      <c r="H29" t="s">
        <v>74</v>
      </c>
      <c r="I29" t="s">
        <v>724</v>
      </c>
      <c r="J29" t="s">
        <v>77</v>
      </c>
      <c r="K29" t="s">
        <v>74</v>
      </c>
      <c r="L29" t="s">
        <v>74</v>
      </c>
      <c r="M29" t="s">
        <v>78</v>
      </c>
      <c r="N29" t="s">
        <v>79</v>
      </c>
      <c r="O29" t="s">
        <v>74</v>
      </c>
      <c r="P29" t="s">
        <v>74</v>
      </c>
      <c r="Q29" t="s">
        <v>74</v>
      </c>
      <c r="R29" t="s">
        <v>74</v>
      </c>
      <c r="S29" t="s">
        <v>74</v>
      </c>
      <c r="T29" t="s">
        <v>725</v>
      </c>
      <c r="U29" t="s">
        <v>726</v>
      </c>
      <c r="V29" t="s">
        <v>727</v>
      </c>
      <c r="W29" t="s">
        <v>728</v>
      </c>
      <c r="X29" t="s">
        <v>729</v>
      </c>
      <c r="Y29" t="s">
        <v>730</v>
      </c>
      <c r="Z29" t="s">
        <v>731</v>
      </c>
      <c r="AA29" t="s">
        <v>732</v>
      </c>
      <c r="AB29" t="s">
        <v>733</v>
      </c>
      <c r="AC29" t="s">
        <v>734</v>
      </c>
      <c r="AD29" t="s">
        <v>735</v>
      </c>
      <c r="AE29" t="s">
        <v>736</v>
      </c>
      <c r="AF29" t="s">
        <v>74</v>
      </c>
      <c r="AG29">
        <v>53</v>
      </c>
      <c r="AH29">
        <v>4</v>
      </c>
      <c r="AI29">
        <v>4</v>
      </c>
      <c r="AJ29">
        <v>11</v>
      </c>
      <c r="AK29">
        <v>25</v>
      </c>
      <c r="AL29" t="s">
        <v>92</v>
      </c>
      <c r="AM29" t="s">
        <v>93</v>
      </c>
      <c r="AN29" t="s">
        <v>94</v>
      </c>
      <c r="AO29" t="s">
        <v>95</v>
      </c>
      <c r="AP29" t="s">
        <v>96</v>
      </c>
      <c r="AQ29" t="s">
        <v>74</v>
      </c>
      <c r="AR29" t="s">
        <v>97</v>
      </c>
      <c r="AS29" t="s">
        <v>98</v>
      </c>
      <c r="AT29" t="s">
        <v>737</v>
      </c>
      <c r="AU29">
        <v>2022</v>
      </c>
      <c r="AV29">
        <v>318</v>
      </c>
      <c r="AW29" t="s">
        <v>74</v>
      </c>
      <c r="AX29" t="s">
        <v>74</v>
      </c>
      <c r="AY29" t="s">
        <v>74</v>
      </c>
      <c r="AZ29" t="s">
        <v>74</v>
      </c>
      <c r="BA29" t="s">
        <v>74</v>
      </c>
      <c r="BB29" t="s">
        <v>74</v>
      </c>
      <c r="BC29" t="s">
        <v>74</v>
      </c>
      <c r="BD29">
        <v>115506</v>
      </c>
      <c r="BE29" t="s">
        <v>738</v>
      </c>
      <c r="BF29" t="str">
        <f>HYPERLINK("http://dx.doi.org/10.1016/j.jenvman.2022.115506","http://dx.doi.org/10.1016/j.jenvman.2022.115506")</f>
        <v>http://dx.doi.org/10.1016/j.jenvman.2022.115506</v>
      </c>
      <c r="BG29" t="s">
        <v>74</v>
      </c>
      <c r="BH29" t="s">
        <v>74</v>
      </c>
      <c r="BI29">
        <v>12</v>
      </c>
      <c r="BJ29" t="s">
        <v>102</v>
      </c>
      <c r="BK29" t="s">
        <v>103</v>
      </c>
      <c r="BL29" t="s">
        <v>104</v>
      </c>
      <c r="BM29" t="s">
        <v>739</v>
      </c>
      <c r="BN29">
        <v>35753127</v>
      </c>
      <c r="BO29" t="s">
        <v>74</v>
      </c>
      <c r="BP29" t="s">
        <v>74</v>
      </c>
      <c r="BQ29" t="s">
        <v>74</v>
      </c>
      <c r="BR29" t="s">
        <v>107</v>
      </c>
      <c r="BS29" t="s">
        <v>740</v>
      </c>
      <c r="BT29" t="str">
        <f>HYPERLINK("https%3A%2F%2Fwww.webofscience.com%2Fwos%2Fwoscc%2Ffull-record%2FWOS:000862251600001","View Full Record in Web of Science")</f>
        <v>View Full Record in Web of Science</v>
      </c>
    </row>
    <row r="30" spans="1:72" x14ac:dyDescent="0.2">
      <c r="A30" t="s">
        <v>72</v>
      </c>
      <c r="B30" t="s">
        <v>741</v>
      </c>
      <c r="C30" t="s">
        <v>74</v>
      </c>
      <c r="D30" t="s">
        <v>74</v>
      </c>
      <c r="E30" t="s">
        <v>74</v>
      </c>
      <c r="F30" t="s">
        <v>742</v>
      </c>
      <c r="G30" t="s">
        <v>74</v>
      </c>
      <c r="H30" t="s">
        <v>74</v>
      </c>
      <c r="I30" t="s">
        <v>743</v>
      </c>
      <c r="J30" t="s">
        <v>744</v>
      </c>
      <c r="K30" t="s">
        <v>74</v>
      </c>
      <c r="L30" t="s">
        <v>74</v>
      </c>
      <c r="M30" t="s">
        <v>78</v>
      </c>
      <c r="N30" t="s">
        <v>79</v>
      </c>
      <c r="O30" t="s">
        <v>74</v>
      </c>
      <c r="P30" t="s">
        <v>74</v>
      </c>
      <c r="Q30" t="s">
        <v>74</v>
      </c>
      <c r="R30" t="s">
        <v>74</v>
      </c>
      <c r="S30" t="s">
        <v>74</v>
      </c>
      <c r="T30" t="s">
        <v>745</v>
      </c>
      <c r="U30" t="s">
        <v>746</v>
      </c>
      <c r="V30" t="s">
        <v>747</v>
      </c>
      <c r="W30" t="s">
        <v>748</v>
      </c>
      <c r="X30" t="s">
        <v>749</v>
      </c>
      <c r="Y30" t="s">
        <v>750</v>
      </c>
      <c r="Z30" t="s">
        <v>751</v>
      </c>
      <c r="AA30" t="s">
        <v>752</v>
      </c>
      <c r="AB30" t="s">
        <v>753</v>
      </c>
      <c r="AC30" t="s">
        <v>74</v>
      </c>
      <c r="AD30" t="s">
        <v>74</v>
      </c>
      <c r="AE30" t="s">
        <v>74</v>
      </c>
      <c r="AF30" t="s">
        <v>74</v>
      </c>
      <c r="AG30">
        <v>52</v>
      </c>
      <c r="AH30">
        <v>4</v>
      </c>
      <c r="AI30">
        <v>4</v>
      </c>
      <c r="AJ30">
        <v>0</v>
      </c>
      <c r="AK30">
        <v>10</v>
      </c>
      <c r="AL30" t="s">
        <v>534</v>
      </c>
      <c r="AM30" t="s">
        <v>535</v>
      </c>
      <c r="AN30" t="s">
        <v>536</v>
      </c>
      <c r="AO30" t="s">
        <v>754</v>
      </c>
      <c r="AP30" t="s">
        <v>755</v>
      </c>
      <c r="AQ30" t="s">
        <v>74</v>
      </c>
      <c r="AR30" t="s">
        <v>756</v>
      </c>
      <c r="AS30" t="s">
        <v>757</v>
      </c>
      <c r="AT30" t="s">
        <v>128</v>
      </c>
      <c r="AU30">
        <v>2020</v>
      </c>
      <c r="AV30">
        <v>38</v>
      </c>
      <c r="AW30">
        <v>1</v>
      </c>
      <c r="AX30" t="s">
        <v>74</v>
      </c>
      <c r="AY30" t="s">
        <v>74</v>
      </c>
      <c r="AZ30" t="s">
        <v>74</v>
      </c>
      <c r="BA30" t="s">
        <v>74</v>
      </c>
      <c r="BB30">
        <v>201</v>
      </c>
      <c r="BC30">
        <v>214</v>
      </c>
      <c r="BD30" t="s">
        <v>74</v>
      </c>
      <c r="BE30" t="s">
        <v>758</v>
      </c>
      <c r="BF30" t="str">
        <f>HYPERLINK("http://dx.doi.org/10.1007/s10706-019-01009-6","http://dx.doi.org/10.1007/s10706-019-01009-6")</f>
        <v>http://dx.doi.org/10.1007/s10706-019-01009-6</v>
      </c>
      <c r="BG30" t="s">
        <v>74</v>
      </c>
      <c r="BH30" t="s">
        <v>74</v>
      </c>
      <c r="BI30">
        <v>14</v>
      </c>
      <c r="BJ30" t="s">
        <v>759</v>
      </c>
      <c r="BK30" t="s">
        <v>719</v>
      </c>
      <c r="BL30" t="s">
        <v>760</v>
      </c>
      <c r="BM30" t="s">
        <v>761</v>
      </c>
      <c r="BN30" t="s">
        <v>74</v>
      </c>
      <c r="BO30" t="s">
        <v>74</v>
      </c>
      <c r="BP30" t="s">
        <v>74</v>
      </c>
      <c r="BQ30" t="s">
        <v>74</v>
      </c>
      <c r="BR30" t="s">
        <v>107</v>
      </c>
      <c r="BS30" t="s">
        <v>762</v>
      </c>
      <c r="BT30" t="str">
        <f>HYPERLINK("https%3A%2F%2Fwww.webofscience.com%2Fwos%2Fwoscc%2Ffull-record%2FWOS:000511715200014","View Full Record in Web of Science")</f>
        <v>View Full Record in Web of Science</v>
      </c>
    </row>
    <row r="31" spans="1:72" x14ac:dyDescent="0.2">
      <c r="A31" t="s">
        <v>565</v>
      </c>
      <c r="B31" t="s">
        <v>763</v>
      </c>
      <c r="C31" t="s">
        <v>74</v>
      </c>
      <c r="D31" t="s">
        <v>764</v>
      </c>
      <c r="E31" t="s">
        <v>74</v>
      </c>
      <c r="F31" t="s">
        <v>765</v>
      </c>
      <c r="G31" t="s">
        <v>74</v>
      </c>
      <c r="H31" t="s">
        <v>74</v>
      </c>
      <c r="I31" t="s">
        <v>766</v>
      </c>
      <c r="J31" t="s">
        <v>767</v>
      </c>
      <c r="K31" t="s">
        <v>571</v>
      </c>
      <c r="L31" t="s">
        <v>74</v>
      </c>
      <c r="M31" t="s">
        <v>78</v>
      </c>
      <c r="N31" t="s">
        <v>572</v>
      </c>
      <c r="O31" t="s">
        <v>768</v>
      </c>
      <c r="P31" t="s">
        <v>769</v>
      </c>
      <c r="Q31" t="s">
        <v>770</v>
      </c>
      <c r="R31" t="s">
        <v>576</v>
      </c>
      <c r="S31" t="s">
        <v>74</v>
      </c>
      <c r="T31" t="s">
        <v>771</v>
      </c>
      <c r="U31" t="s">
        <v>772</v>
      </c>
      <c r="V31" t="s">
        <v>773</v>
      </c>
      <c r="W31" t="s">
        <v>774</v>
      </c>
      <c r="X31" t="s">
        <v>775</v>
      </c>
      <c r="Y31" t="s">
        <v>776</v>
      </c>
      <c r="Z31" t="s">
        <v>777</v>
      </c>
      <c r="AA31" t="s">
        <v>74</v>
      </c>
      <c r="AB31" t="s">
        <v>778</v>
      </c>
      <c r="AC31" t="s">
        <v>74</v>
      </c>
      <c r="AD31" t="s">
        <v>74</v>
      </c>
      <c r="AE31" t="s">
        <v>74</v>
      </c>
      <c r="AF31" t="s">
        <v>74</v>
      </c>
      <c r="AG31">
        <v>29</v>
      </c>
      <c r="AH31">
        <v>7</v>
      </c>
      <c r="AI31">
        <v>7</v>
      </c>
      <c r="AJ31">
        <v>3</v>
      </c>
      <c r="AK31">
        <v>30</v>
      </c>
      <c r="AL31" t="s">
        <v>589</v>
      </c>
      <c r="AM31" t="s">
        <v>590</v>
      </c>
      <c r="AN31" t="s">
        <v>591</v>
      </c>
      <c r="AO31" t="s">
        <v>592</v>
      </c>
      <c r="AP31" t="s">
        <v>593</v>
      </c>
      <c r="AQ31" t="s">
        <v>779</v>
      </c>
      <c r="AR31" t="s">
        <v>595</v>
      </c>
      <c r="AS31" t="s">
        <v>74</v>
      </c>
      <c r="AT31" t="s">
        <v>74</v>
      </c>
      <c r="AU31">
        <v>2016</v>
      </c>
      <c r="AV31">
        <v>1108</v>
      </c>
      <c r="AW31" t="s">
        <v>74</v>
      </c>
      <c r="AX31" t="s">
        <v>74</v>
      </c>
      <c r="AY31" t="s">
        <v>74</v>
      </c>
      <c r="AZ31" t="s">
        <v>74</v>
      </c>
      <c r="BA31" t="s">
        <v>74</v>
      </c>
      <c r="BB31">
        <v>271</v>
      </c>
      <c r="BC31">
        <v>277</v>
      </c>
      <c r="BD31" t="s">
        <v>74</v>
      </c>
      <c r="BE31" t="s">
        <v>780</v>
      </c>
      <c r="BF31" t="str">
        <f>HYPERLINK("http://dx.doi.org/10.17660/ActaHortic.2016.1108.35","http://dx.doi.org/10.17660/ActaHortic.2016.1108.35")</f>
        <v>http://dx.doi.org/10.17660/ActaHortic.2016.1108.35</v>
      </c>
      <c r="BG31" t="s">
        <v>74</v>
      </c>
      <c r="BH31" t="s">
        <v>74</v>
      </c>
      <c r="BI31">
        <v>7</v>
      </c>
      <c r="BJ31" t="s">
        <v>781</v>
      </c>
      <c r="BK31" t="s">
        <v>598</v>
      </c>
      <c r="BL31" t="s">
        <v>782</v>
      </c>
      <c r="BM31" t="s">
        <v>783</v>
      </c>
      <c r="BN31" t="s">
        <v>74</v>
      </c>
      <c r="BO31" t="s">
        <v>74</v>
      </c>
      <c r="BP31" t="s">
        <v>74</v>
      </c>
      <c r="BQ31" t="s">
        <v>74</v>
      </c>
      <c r="BR31" t="s">
        <v>107</v>
      </c>
      <c r="BS31" t="s">
        <v>784</v>
      </c>
      <c r="BT31" t="str">
        <f>HYPERLINK("https%3A%2F%2Fwww.webofscience.com%2Fwos%2Fwoscc%2Ffull-record%2FWOS:000391250200035","View Full Record in Web of Science")</f>
        <v>View Full Record in Web of Science</v>
      </c>
    </row>
    <row r="32" spans="1:72" x14ac:dyDescent="0.2">
      <c r="A32" t="s">
        <v>72</v>
      </c>
      <c r="B32" t="s">
        <v>785</v>
      </c>
      <c r="C32" t="s">
        <v>74</v>
      </c>
      <c r="D32" t="s">
        <v>74</v>
      </c>
      <c r="E32" t="s">
        <v>74</v>
      </c>
      <c r="F32" t="s">
        <v>786</v>
      </c>
      <c r="G32" t="s">
        <v>74</v>
      </c>
      <c r="H32" t="s">
        <v>74</v>
      </c>
      <c r="I32" t="s">
        <v>787</v>
      </c>
      <c r="J32" t="s">
        <v>788</v>
      </c>
      <c r="K32" t="s">
        <v>74</v>
      </c>
      <c r="L32" t="s">
        <v>74</v>
      </c>
      <c r="M32" t="s">
        <v>78</v>
      </c>
      <c r="N32" t="s">
        <v>79</v>
      </c>
      <c r="O32" t="s">
        <v>74</v>
      </c>
      <c r="P32" t="s">
        <v>74</v>
      </c>
      <c r="Q32" t="s">
        <v>74</v>
      </c>
      <c r="R32" t="s">
        <v>74</v>
      </c>
      <c r="S32" t="s">
        <v>74</v>
      </c>
      <c r="T32" t="s">
        <v>789</v>
      </c>
      <c r="U32" t="s">
        <v>790</v>
      </c>
      <c r="V32" t="s">
        <v>791</v>
      </c>
      <c r="W32" t="s">
        <v>792</v>
      </c>
      <c r="X32" t="s">
        <v>793</v>
      </c>
      <c r="Y32" t="s">
        <v>794</v>
      </c>
      <c r="Z32" t="s">
        <v>795</v>
      </c>
      <c r="AA32" t="s">
        <v>796</v>
      </c>
      <c r="AB32" t="s">
        <v>797</v>
      </c>
      <c r="AC32" t="s">
        <v>798</v>
      </c>
      <c r="AD32" t="s">
        <v>799</v>
      </c>
      <c r="AE32" t="s">
        <v>800</v>
      </c>
      <c r="AF32" t="s">
        <v>74</v>
      </c>
      <c r="AG32">
        <v>44</v>
      </c>
      <c r="AH32">
        <v>2</v>
      </c>
      <c r="AI32">
        <v>2</v>
      </c>
      <c r="AJ32">
        <v>2</v>
      </c>
      <c r="AK32">
        <v>33</v>
      </c>
      <c r="AL32" t="s">
        <v>167</v>
      </c>
      <c r="AM32" t="s">
        <v>168</v>
      </c>
      <c r="AN32" t="s">
        <v>169</v>
      </c>
      <c r="AO32" t="s">
        <v>801</v>
      </c>
      <c r="AP32" t="s">
        <v>802</v>
      </c>
      <c r="AQ32" t="s">
        <v>74</v>
      </c>
      <c r="AR32" t="s">
        <v>803</v>
      </c>
      <c r="AS32" t="s">
        <v>804</v>
      </c>
      <c r="AT32" t="s">
        <v>805</v>
      </c>
      <c r="AU32">
        <v>2020</v>
      </c>
      <c r="AV32">
        <v>390</v>
      </c>
      <c r="AW32" t="s">
        <v>74</v>
      </c>
      <c r="AX32" t="s">
        <v>74</v>
      </c>
      <c r="AY32" t="s">
        <v>74</v>
      </c>
      <c r="AZ32" t="s">
        <v>74</v>
      </c>
      <c r="BA32" t="s">
        <v>74</v>
      </c>
      <c r="BB32" t="s">
        <v>74</v>
      </c>
      <c r="BC32" t="s">
        <v>74</v>
      </c>
      <c r="BD32">
        <v>122136</v>
      </c>
      <c r="BE32" t="s">
        <v>806</v>
      </c>
      <c r="BF32" t="str">
        <f>HYPERLINK("http://dx.doi.org/10.1016/j.jhazmat.2020.122136","http://dx.doi.org/10.1016/j.jhazmat.2020.122136")</f>
        <v>http://dx.doi.org/10.1016/j.jhazmat.2020.122136</v>
      </c>
      <c r="BG32" t="s">
        <v>74</v>
      </c>
      <c r="BH32" t="s">
        <v>74</v>
      </c>
      <c r="BI32">
        <v>9</v>
      </c>
      <c r="BJ32" t="s">
        <v>807</v>
      </c>
      <c r="BK32" t="s">
        <v>103</v>
      </c>
      <c r="BL32" t="s">
        <v>516</v>
      </c>
      <c r="BM32" t="s">
        <v>808</v>
      </c>
      <c r="BN32">
        <v>32014654</v>
      </c>
      <c r="BO32" t="s">
        <v>74</v>
      </c>
      <c r="BP32" t="s">
        <v>74</v>
      </c>
      <c r="BQ32" t="s">
        <v>74</v>
      </c>
      <c r="BR32" t="s">
        <v>107</v>
      </c>
      <c r="BS32" t="s">
        <v>809</v>
      </c>
      <c r="BT32" t="str">
        <f>HYPERLINK("https%3A%2F%2Fwww.webofscience.com%2Fwos%2Fwoscc%2Ffull-record%2FWOS:000524482400041","View Full Record in Web of Science")</f>
        <v>View Full Record in Web of Science</v>
      </c>
    </row>
    <row r="33" spans="1:72" x14ac:dyDescent="0.2">
      <c r="A33" t="s">
        <v>72</v>
      </c>
      <c r="B33" t="s">
        <v>810</v>
      </c>
      <c r="C33" t="s">
        <v>74</v>
      </c>
      <c r="D33" t="s">
        <v>74</v>
      </c>
      <c r="E33" t="s">
        <v>74</v>
      </c>
      <c r="F33" t="s">
        <v>811</v>
      </c>
      <c r="G33" t="s">
        <v>74</v>
      </c>
      <c r="H33" t="s">
        <v>74</v>
      </c>
      <c r="I33" t="s">
        <v>812</v>
      </c>
      <c r="J33" t="s">
        <v>77</v>
      </c>
      <c r="K33" t="s">
        <v>74</v>
      </c>
      <c r="L33" t="s">
        <v>74</v>
      </c>
      <c r="M33" t="s">
        <v>78</v>
      </c>
      <c r="N33" t="s">
        <v>79</v>
      </c>
      <c r="O33" t="s">
        <v>74</v>
      </c>
      <c r="P33" t="s">
        <v>74</v>
      </c>
      <c r="Q33" t="s">
        <v>74</v>
      </c>
      <c r="R33" t="s">
        <v>74</v>
      </c>
      <c r="S33" t="s">
        <v>74</v>
      </c>
      <c r="T33" t="s">
        <v>813</v>
      </c>
      <c r="U33" t="s">
        <v>814</v>
      </c>
      <c r="V33" t="s">
        <v>815</v>
      </c>
      <c r="W33" t="s">
        <v>816</v>
      </c>
      <c r="X33" t="s">
        <v>817</v>
      </c>
      <c r="Y33" t="s">
        <v>818</v>
      </c>
      <c r="Z33" t="s">
        <v>819</v>
      </c>
      <c r="AA33" t="s">
        <v>211</v>
      </c>
      <c r="AB33" t="s">
        <v>820</v>
      </c>
      <c r="AC33" t="s">
        <v>821</v>
      </c>
      <c r="AD33" t="s">
        <v>822</v>
      </c>
      <c r="AE33" t="s">
        <v>823</v>
      </c>
      <c r="AF33" t="s">
        <v>74</v>
      </c>
      <c r="AG33">
        <v>95</v>
      </c>
      <c r="AH33">
        <v>2</v>
      </c>
      <c r="AI33">
        <v>2</v>
      </c>
      <c r="AJ33">
        <v>8</v>
      </c>
      <c r="AK33">
        <v>8</v>
      </c>
      <c r="AL33" t="s">
        <v>92</v>
      </c>
      <c r="AM33" t="s">
        <v>93</v>
      </c>
      <c r="AN33" t="s">
        <v>94</v>
      </c>
      <c r="AO33" t="s">
        <v>95</v>
      </c>
      <c r="AP33" t="s">
        <v>96</v>
      </c>
      <c r="AQ33" t="s">
        <v>74</v>
      </c>
      <c r="AR33" t="s">
        <v>97</v>
      </c>
      <c r="AS33" t="s">
        <v>98</v>
      </c>
      <c r="AT33" t="s">
        <v>824</v>
      </c>
      <c r="AU33">
        <v>2023</v>
      </c>
      <c r="AV33">
        <v>331</v>
      </c>
      <c r="AW33" t="s">
        <v>74</v>
      </c>
      <c r="AX33" t="s">
        <v>74</v>
      </c>
      <c r="AY33" t="s">
        <v>74</v>
      </c>
      <c r="AZ33" t="s">
        <v>74</v>
      </c>
      <c r="BA33" t="s">
        <v>74</v>
      </c>
      <c r="BB33" t="s">
        <v>74</v>
      </c>
      <c r="BC33" t="s">
        <v>74</v>
      </c>
      <c r="BD33">
        <v>117151</v>
      </c>
      <c r="BE33" t="s">
        <v>825</v>
      </c>
      <c r="BF33" t="str">
        <f>HYPERLINK("http://dx.doi.org/10.1016/j.jenvman.2022.117151","http://dx.doi.org/10.1016/j.jenvman.2022.117151")</f>
        <v>http://dx.doi.org/10.1016/j.jenvman.2022.117151</v>
      </c>
      <c r="BG33" t="s">
        <v>74</v>
      </c>
      <c r="BH33" t="s">
        <v>74</v>
      </c>
      <c r="BI33">
        <v>13</v>
      </c>
      <c r="BJ33" t="s">
        <v>102</v>
      </c>
      <c r="BK33" t="s">
        <v>103</v>
      </c>
      <c r="BL33" t="s">
        <v>104</v>
      </c>
      <c r="BM33" t="s">
        <v>826</v>
      </c>
      <c r="BN33">
        <v>36638720</v>
      </c>
      <c r="BO33" t="s">
        <v>74</v>
      </c>
      <c r="BP33" t="s">
        <v>74</v>
      </c>
      <c r="BQ33" t="s">
        <v>74</v>
      </c>
      <c r="BR33" t="s">
        <v>107</v>
      </c>
      <c r="BS33" t="s">
        <v>827</v>
      </c>
      <c r="BT33" t="str">
        <f>HYPERLINK("https%3A%2F%2Fwww.webofscience.com%2Fwos%2Fwoscc%2Ffull-record%2FWOS:000990401100001","View Full Record in Web of Science")</f>
        <v>View Full Record in Web of Science</v>
      </c>
    </row>
    <row r="34" spans="1:72" x14ac:dyDescent="0.2">
      <c r="A34" t="s">
        <v>72</v>
      </c>
      <c r="B34" t="s">
        <v>828</v>
      </c>
      <c r="C34" t="s">
        <v>74</v>
      </c>
      <c r="D34" t="s">
        <v>74</v>
      </c>
      <c r="E34" t="s">
        <v>74</v>
      </c>
      <c r="F34" t="s">
        <v>829</v>
      </c>
      <c r="G34" t="s">
        <v>74</v>
      </c>
      <c r="H34" t="s">
        <v>74</v>
      </c>
      <c r="I34" t="s">
        <v>830</v>
      </c>
      <c r="J34" t="s">
        <v>354</v>
      </c>
      <c r="K34" t="s">
        <v>74</v>
      </c>
      <c r="L34" t="s">
        <v>74</v>
      </c>
      <c r="M34" t="s">
        <v>78</v>
      </c>
      <c r="N34" t="s">
        <v>79</v>
      </c>
      <c r="O34" t="s">
        <v>74</v>
      </c>
      <c r="P34" t="s">
        <v>74</v>
      </c>
      <c r="Q34" t="s">
        <v>74</v>
      </c>
      <c r="R34" t="s">
        <v>74</v>
      </c>
      <c r="S34" t="s">
        <v>74</v>
      </c>
      <c r="T34" t="s">
        <v>831</v>
      </c>
      <c r="U34" t="s">
        <v>832</v>
      </c>
      <c r="V34" t="s">
        <v>833</v>
      </c>
      <c r="W34" t="s">
        <v>834</v>
      </c>
      <c r="X34" t="s">
        <v>835</v>
      </c>
      <c r="Y34" t="s">
        <v>836</v>
      </c>
      <c r="Z34" t="s">
        <v>777</v>
      </c>
      <c r="AA34" t="s">
        <v>837</v>
      </c>
      <c r="AB34" t="s">
        <v>838</v>
      </c>
      <c r="AC34" t="s">
        <v>839</v>
      </c>
      <c r="AD34" t="s">
        <v>840</v>
      </c>
      <c r="AE34" t="s">
        <v>841</v>
      </c>
      <c r="AF34" t="s">
        <v>74</v>
      </c>
      <c r="AG34">
        <v>72</v>
      </c>
      <c r="AH34">
        <v>97</v>
      </c>
      <c r="AI34">
        <v>107</v>
      </c>
      <c r="AJ34">
        <v>5</v>
      </c>
      <c r="AK34">
        <v>159</v>
      </c>
      <c r="AL34" t="s">
        <v>167</v>
      </c>
      <c r="AM34" t="s">
        <v>168</v>
      </c>
      <c r="AN34" t="s">
        <v>169</v>
      </c>
      <c r="AO34" t="s">
        <v>367</v>
      </c>
      <c r="AP34" t="s">
        <v>368</v>
      </c>
      <c r="AQ34" t="s">
        <v>74</v>
      </c>
      <c r="AR34" t="s">
        <v>369</v>
      </c>
      <c r="AS34" t="s">
        <v>370</v>
      </c>
      <c r="AT34" t="s">
        <v>174</v>
      </c>
      <c r="AU34">
        <v>2014</v>
      </c>
      <c r="AV34">
        <v>71</v>
      </c>
      <c r="AW34" t="s">
        <v>74</v>
      </c>
      <c r="AX34" t="s">
        <v>74</v>
      </c>
      <c r="AY34" t="s">
        <v>74</v>
      </c>
      <c r="AZ34" t="s">
        <v>74</v>
      </c>
      <c r="BA34" t="s">
        <v>74</v>
      </c>
      <c r="BB34">
        <v>368</v>
      </c>
      <c r="BC34">
        <v>374</v>
      </c>
      <c r="BD34" t="s">
        <v>74</v>
      </c>
      <c r="BE34" t="s">
        <v>842</v>
      </c>
      <c r="BF34" t="str">
        <f>HYPERLINK("http://dx.doi.org/10.1016/j.ecoleng.2014.06.017","http://dx.doi.org/10.1016/j.ecoleng.2014.06.017")</f>
        <v>http://dx.doi.org/10.1016/j.ecoleng.2014.06.017</v>
      </c>
      <c r="BG34" t="s">
        <v>74</v>
      </c>
      <c r="BH34" t="s">
        <v>74</v>
      </c>
      <c r="BI34">
        <v>7</v>
      </c>
      <c r="BJ34" t="s">
        <v>373</v>
      </c>
      <c r="BK34" t="s">
        <v>103</v>
      </c>
      <c r="BL34" t="s">
        <v>374</v>
      </c>
      <c r="BM34" t="s">
        <v>843</v>
      </c>
      <c r="BN34" t="s">
        <v>74</v>
      </c>
      <c r="BO34" t="s">
        <v>74</v>
      </c>
      <c r="BP34" t="s">
        <v>74</v>
      </c>
      <c r="BQ34" t="s">
        <v>74</v>
      </c>
      <c r="BR34" t="s">
        <v>107</v>
      </c>
      <c r="BS34" t="s">
        <v>844</v>
      </c>
      <c r="BT34" t="str">
        <f>HYPERLINK("https%3A%2F%2Fwww.webofscience.com%2Fwos%2Fwoscc%2Ffull-record%2FWOS:000343151000044","View Full Record in Web of Science")</f>
        <v>View Full Record in Web of Science</v>
      </c>
    </row>
    <row r="35" spans="1:72" x14ac:dyDescent="0.2">
      <c r="A35" t="s">
        <v>72</v>
      </c>
      <c r="B35" t="s">
        <v>845</v>
      </c>
      <c r="C35" t="s">
        <v>74</v>
      </c>
      <c r="D35" t="s">
        <v>74</v>
      </c>
      <c r="E35" t="s">
        <v>74</v>
      </c>
      <c r="F35" t="s">
        <v>846</v>
      </c>
      <c r="G35" t="s">
        <v>74</v>
      </c>
      <c r="H35" t="s">
        <v>74</v>
      </c>
      <c r="I35" t="s">
        <v>847</v>
      </c>
      <c r="J35" t="s">
        <v>848</v>
      </c>
      <c r="K35" t="s">
        <v>74</v>
      </c>
      <c r="L35" t="s">
        <v>74</v>
      </c>
      <c r="M35" t="s">
        <v>78</v>
      </c>
      <c r="N35" t="s">
        <v>79</v>
      </c>
      <c r="O35" t="s">
        <v>74</v>
      </c>
      <c r="P35" t="s">
        <v>74</v>
      </c>
      <c r="Q35" t="s">
        <v>74</v>
      </c>
      <c r="R35" t="s">
        <v>74</v>
      </c>
      <c r="S35" t="s">
        <v>74</v>
      </c>
      <c r="T35" t="s">
        <v>849</v>
      </c>
      <c r="U35" t="s">
        <v>74</v>
      </c>
      <c r="V35" t="s">
        <v>850</v>
      </c>
      <c r="W35" t="s">
        <v>851</v>
      </c>
      <c r="X35" t="s">
        <v>852</v>
      </c>
      <c r="Y35" t="s">
        <v>853</v>
      </c>
      <c r="Z35" t="s">
        <v>854</v>
      </c>
      <c r="AA35" t="s">
        <v>74</v>
      </c>
      <c r="AB35" t="s">
        <v>855</v>
      </c>
      <c r="AC35" t="s">
        <v>74</v>
      </c>
      <c r="AD35" t="s">
        <v>74</v>
      </c>
      <c r="AE35" t="s">
        <v>74</v>
      </c>
      <c r="AF35" t="s">
        <v>74</v>
      </c>
      <c r="AG35">
        <v>60</v>
      </c>
      <c r="AH35">
        <v>10</v>
      </c>
      <c r="AI35">
        <v>10</v>
      </c>
      <c r="AJ35">
        <v>7</v>
      </c>
      <c r="AK35">
        <v>58</v>
      </c>
      <c r="AL35" t="s">
        <v>856</v>
      </c>
      <c r="AM35" t="s">
        <v>93</v>
      </c>
      <c r="AN35" t="s">
        <v>857</v>
      </c>
      <c r="AO35" t="s">
        <v>858</v>
      </c>
      <c r="AP35" t="s">
        <v>859</v>
      </c>
      <c r="AQ35" t="s">
        <v>74</v>
      </c>
      <c r="AR35" t="s">
        <v>860</v>
      </c>
      <c r="AS35" t="s">
        <v>861</v>
      </c>
      <c r="AT35" t="s">
        <v>513</v>
      </c>
      <c r="AU35">
        <v>2021</v>
      </c>
      <c r="AV35">
        <v>30</v>
      </c>
      <c r="AW35">
        <v>4</v>
      </c>
      <c r="AX35" t="s">
        <v>74</v>
      </c>
      <c r="AY35" t="s">
        <v>74</v>
      </c>
      <c r="AZ35" t="s">
        <v>862</v>
      </c>
      <c r="BA35" t="s">
        <v>74</v>
      </c>
      <c r="BB35">
        <v>595</v>
      </c>
      <c r="BC35">
        <v>617</v>
      </c>
      <c r="BD35" t="s">
        <v>74</v>
      </c>
      <c r="BE35" t="s">
        <v>863</v>
      </c>
      <c r="BF35" t="str">
        <f>HYPERLINK("http://dx.doi.org/10.1177/1056789520974416","http://dx.doi.org/10.1177/1056789520974416")</f>
        <v>http://dx.doi.org/10.1177/1056789520974416</v>
      </c>
      <c r="BG35" t="s">
        <v>74</v>
      </c>
      <c r="BH35" t="s">
        <v>74</v>
      </c>
      <c r="BI35">
        <v>23</v>
      </c>
      <c r="BJ35" t="s">
        <v>864</v>
      </c>
      <c r="BK35" t="s">
        <v>103</v>
      </c>
      <c r="BL35" t="s">
        <v>865</v>
      </c>
      <c r="BM35" t="s">
        <v>866</v>
      </c>
      <c r="BN35" t="s">
        <v>74</v>
      </c>
      <c r="BO35" t="s">
        <v>74</v>
      </c>
      <c r="BP35" t="s">
        <v>74</v>
      </c>
      <c r="BQ35" t="s">
        <v>74</v>
      </c>
      <c r="BR35" t="s">
        <v>107</v>
      </c>
      <c r="BS35" t="s">
        <v>867</v>
      </c>
      <c r="BT35" t="str">
        <f>HYPERLINK("https%3A%2F%2Fwww.webofscience.com%2Fwos%2Fwoscc%2Ffull-record%2FWOS:000633444700008","View Full Record in Web of Science")</f>
        <v>View Full Record in Web of Science</v>
      </c>
    </row>
    <row r="36" spans="1:72" x14ac:dyDescent="0.2">
      <c r="A36" t="s">
        <v>72</v>
      </c>
      <c r="B36" t="s">
        <v>868</v>
      </c>
      <c r="C36" t="s">
        <v>74</v>
      </c>
      <c r="D36" t="s">
        <v>74</v>
      </c>
      <c r="E36" t="s">
        <v>74</v>
      </c>
      <c r="F36" t="s">
        <v>869</v>
      </c>
      <c r="G36" t="s">
        <v>74</v>
      </c>
      <c r="H36" t="s">
        <v>74</v>
      </c>
      <c r="I36" t="s">
        <v>870</v>
      </c>
      <c r="J36" t="s">
        <v>871</v>
      </c>
      <c r="K36" t="s">
        <v>74</v>
      </c>
      <c r="L36" t="s">
        <v>74</v>
      </c>
      <c r="M36" t="s">
        <v>78</v>
      </c>
      <c r="N36" t="s">
        <v>203</v>
      </c>
      <c r="O36" t="s">
        <v>74</v>
      </c>
      <c r="P36" t="s">
        <v>74</v>
      </c>
      <c r="Q36" t="s">
        <v>74</v>
      </c>
      <c r="R36" t="s">
        <v>74</v>
      </c>
      <c r="S36" t="s">
        <v>74</v>
      </c>
      <c r="T36" t="s">
        <v>872</v>
      </c>
      <c r="U36" t="s">
        <v>873</v>
      </c>
      <c r="V36" t="s">
        <v>874</v>
      </c>
      <c r="W36" t="s">
        <v>875</v>
      </c>
      <c r="X36" t="s">
        <v>876</v>
      </c>
      <c r="Y36" t="s">
        <v>877</v>
      </c>
      <c r="Z36" t="s">
        <v>878</v>
      </c>
      <c r="AA36" t="s">
        <v>879</v>
      </c>
      <c r="AB36" t="s">
        <v>880</v>
      </c>
      <c r="AC36" t="s">
        <v>881</v>
      </c>
      <c r="AD36" t="s">
        <v>882</v>
      </c>
      <c r="AE36" t="s">
        <v>883</v>
      </c>
      <c r="AF36" t="s">
        <v>74</v>
      </c>
      <c r="AG36">
        <v>157</v>
      </c>
      <c r="AH36">
        <v>4</v>
      </c>
      <c r="AI36">
        <v>4</v>
      </c>
      <c r="AJ36">
        <v>14</v>
      </c>
      <c r="AK36">
        <v>19</v>
      </c>
      <c r="AL36" t="s">
        <v>884</v>
      </c>
      <c r="AM36" t="s">
        <v>885</v>
      </c>
      <c r="AN36" t="s">
        <v>886</v>
      </c>
      <c r="AO36" t="s">
        <v>74</v>
      </c>
      <c r="AP36" t="s">
        <v>887</v>
      </c>
      <c r="AQ36" t="s">
        <v>74</v>
      </c>
      <c r="AR36" t="s">
        <v>888</v>
      </c>
      <c r="AS36" t="s">
        <v>889</v>
      </c>
      <c r="AT36" t="s">
        <v>890</v>
      </c>
      <c r="AU36">
        <v>2022</v>
      </c>
      <c r="AV36">
        <v>8</v>
      </c>
      <c r="AW36" t="s">
        <v>74</v>
      </c>
      <c r="AX36" t="s">
        <v>74</v>
      </c>
      <c r="AY36" t="s">
        <v>74</v>
      </c>
      <c r="AZ36" t="s">
        <v>74</v>
      </c>
      <c r="BA36" t="s">
        <v>74</v>
      </c>
      <c r="BB36" t="s">
        <v>74</v>
      </c>
      <c r="BC36" t="s">
        <v>74</v>
      </c>
      <c r="BD36">
        <v>1019362</v>
      </c>
      <c r="BE36" t="s">
        <v>891</v>
      </c>
      <c r="BF36" t="str">
        <f>HYPERLINK("http://dx.doi.org/10.3389/fbuil.2022.1019362","http://dx.doi.org/10.3389/fbuil.2022.1019362")</f>
        <v>http://dx.doi.org/10.3389/fbuil.2022.1019362</v>
      </c>
      <c r="BG36" t="s">
        <v>74</v>
      </c>
      <c r="BH36" t="s">
        <v>74</v>
      </c>
      <c r="BI36">
        <v>15</v>
      </c>
      <c r="BJ36" t="s">
        <v>892</v>
      </c>
      <c r="BK36" t="s">
        <v>719</v>
      </c>
      <c r="BL36" t="s">
        <v>893</v>
      </c>
      <c r="BM36" t="s">
        <v>894</v>
      </c>
      <c r="BN36" t="s">
        <v>74</v>
      </c>
      <c r="BO36" t="s">
        <v>133</v>
      </c>
      <c r="BP36" t="s">
        <v>74</v>
      </c>
      <c r="BQ36" t="s">
        <v>74</v>
      </c>
      <c r="BR36" t="s">
        <v>107</v>
      </c>
      <c r="BS36" t="s">
        <v>895</v>
      </c>
      <c r="BT36" t="str">
        <f>HYPERLINK("https%3A%2F%2Fwww.webofscience.com%2Fwos%2Fwoscc%2Ffull-record%2FWOS:000886048600001","View Full Record in Web of Science")</f>
        <v>View Full Record in Web of Science</v>
      </c>
    </row>
    <row r="37" spans="1:72" x14ac:dyDescent="0.2">
      <c r="A37" t="s">
        <v>72</v>
      </c>
      <c r="B37" t="s">
        <v>896</v>
      </c>
      <c r="C37" t="s">
        <v>74</v>
      </c>
      <c r="D37" t="s">
        <v>74</v>
      </c>
      <c r="E37" t="s">
        <v>74</v>
      </c>
      <c r="F37" t="s">
        <v>897</v>
      </c>
      <c r="G37" t="s">
        <v>74</v>
      </c>
      <c r="H37" t="s">
        <v>74</v>
      </c>
      <c r="I37" t="s">
        <v>898</v>
      </c>
      <c r="J37" t="s">
        <v>704</v>
      </c>
      <c r="K37" t="s">
        <v>74</v>
      </c>
      <c r="L37" t="s">
        <v>74</v>
      </c>
      <c r="M37" t="s">
        <v>78</v>
      </c>
      <c r="N37" t="s">
        <v>79</v>
      </c>
      <c r="O37" t="s">
        <v>74</v>
      </c>
      <c r="P37" t="s">
        <v>74</v>
      </c>
      <c r="Q37" t="s">
        <v>74</v>
      </c>
      <c r="R37" t="s">
        <v>74</v>
      </c>
      <c r="S37" t="s">
        <v>74</v>
      </c>
      <c r="T37" t="s">
        <v>74</v>
      </c>
      <c r="U37" t="s">
        <v>899</v>
      </c>
      <c r="V37" t="s">
        <v>900</v>
      </c>
      <c r="W37" t="s">
        <v>901</v>
      </c>
      <c r="X37" t="s">
        <v>902</v>
      </c>
      <c r="Y37" t="s">
        <v>903</v>
      </c>
      <c r="Z37" t="s">
        <v>904</v>
      </c>
      <c r="AA37" t="s">
        <v>74</v>
      </c>
      <c r="AB37" t="s">
        <v>905</v>
      </c>
      <c r="AC37" t="s">
        <v>906</v>
      </c>
      <c r="AD37" t="s">
        <v>906</v>
      </c>
      <c r="AE37" t="s">
        <v>907</v>
      </c>
      <c r="AF37" t="s">
        <v>74</v>
      </c>
      <c r="AG37">
        <v>59</v>
      </c>
      <c r="AH37">
        <v>1</v>
      </c>
      <c r="AI37">
        <v>1</v>
      </c>
      <c r="AJ37">
        <v>1</v>
      </c>
      <c r="AK37">
        <v>3</v>
      </c>
      <c r="AL37" t="s">
        <v>506</v>
      </c>
      <c r="AM37" t="s">
        <v>507</v>
      </c>
      <c r="AN37" t="s">
        <v>508</v>
      </c>
      <c r="AO37" t="s">
        <v>714</v>
      </c>
      <c r="AP37" t="s">
        <v>74</v>
      </c>
      <c r="AQ37" t="s">
        <v>74</v>
      </c>
      <c r="AR37" t="s">
        <v>715</v>
      </c>
      <c r="AS37" t="s">
        <v>716</v>
      </c>
      <c r="AT37" t="s">
        <v>649</v>
      </c>
      <c r="AU37">
        <v>2023</v>
      </c>
      <c r="AV37">
        <v>9</v>
      </c>
      <c r="AW37">
        <v>1</v>
      </c>
      <c r="AX37" t="s">
        <v>74</v>
      </c>
      <c r="AY37" t="s">
        <v>74</v>
      </c>
      <c r="AZ37" t="s">
        <v>74</v>
      </c>
      <c r="BA37" t="s">
        <v>74</v>
      </c>
      <c r="BB37" t="s">
        <v>74</v>
      </c>
      <c r="BC37" t="s">
        <v>74</v>
      </c>
      <c r="BD37">
        <v>4022017</v>
      </c>
      <c r="BE37" t="s">
        <v>908</v>
      </c>
      <c r="BF37" t="str">
        <f>HYPERLINK("http://dx.doi.org/10.1061/JSWBAY.0001004","http://dx.doi.org/10.1061/JSWBAY.0001004")</f>
        <v>http://dx.doi.org/10.1061/JSWBAY.0001004</v>
      </c>
      <c r="BG37" t="s">
        <v>74</v>
      </c>
      <c r="BH37" t="s">
        <v>74</v>
      </c>
      <c r="BI37">
        <v>11</v>
      </c>
      <c r="BJ37" t="s">
        <v>718</v>
      </c>
      <c r="BK37" t="s">
        <v>719</v>
      </c>
      <c r="BL37" t="s">
        <v>718</v>
      </c>
      <c r="BM37" t="s">
        <v>909</v>
      </c>
      <c r="BN37" t="s">
        <v>74</v>
      </c>
      <c r="BO37" t="s">
        <v>74</v>
      </c>
      <c r="BP37" t="s">
        <v>74</v>
      </c>
      <c r="BQ37" t="s">
        <v>74</v>
      </c>
      <c r="BR37" t="s">
        <v>107</v>
      </c>
      <c r="BS37" t="s">
        <v>910</v>
      </c>
      <c r="BT37" t="str">
        <f>HYPERLINK("https%3A%2F%2Fwww.webofscience.com%2Fwos%2Fwoscc%2Ffull-record%2FWOS:000899391100002","View Full Record in Web of Science")</f>
        <v>View Full Record in Web of Science</v>
      </c>
    </row>
    <row r="38" spans="1:72" x14ac:dyDescent="0.2">
      <c r="A38" t="s">
        <v>72</v>
      </c>
      <c r="B38" t="s">
        <v>911</v>
      </c>
      <c r="C38" t="s">
        <v>74</v>
      </c>
      <c r="D38" t="s">
        <v>74</v>
      </c>
      <c r="E38" t="s">
        <v>74</v>
      </c>
      <c r="F38" t="s">
        <v>912</v>
      </c>
      <c r="G38" t="s">
        <v>74</v>
      </c>
      <c r="H38" t="s">
        <v>74</v>
      </c>
      <c r="I38" t="s">
        <v>913</v>
      </c>
      <c r="J38" t="s">
        <v>77</v>
      </c>
      <c r="K38" t="s">
        <v>74</v>
      </c>
      <c r="L38" t="s">
        <v>74</v>
      </c>
      <c r="M38" t="s">
        <v>78</v>
      </c>
      <c r="N38" t="s">
        <v>79</v>
      </c>
      <c r="O38" t="s">
        <v>74</v>
      </c>
      <c r="P38" t="s">
        <v>74</v>
      </c>
      <c r="Q38" t="s">
        <v>74</v>
      </c>
      <c r="R38" t="s">
        <v>74</v>
      </c>
      <c r="S38" t="s">
        <v>74</v>
      </c>
      <c r="T38" t="s">
        <v>914</v>
      </c>
      <c r="U38" t="s">
        <v>915</v>
      </c>
      <c r="V38" t="s">
        <v>916</v>
      </c>
      <c r="W38" t="s">
        <v>917</v>
      </c>
      <c r="X38" t="s">
        <v>918</v>
      </c>
      <c r="Y38" t="s">
        <v>919</v>
      </c>
      <c r="Z38" t="s">
        <v>920</v>
      </c>
      <c r="AA38" t="s">
        <v>74</v>
      </c>
      <c r="AB38" t="s">
        <v>921</v>
      </c>
      <c r="AC38" t="s">
        <v>922</v>
      </c>
      <c r="AD38" t="s">
        <v>923</v>
      </c>
      <c r="AE38" t="s">
        <v>924</v>
      </c>
      <c r="AF38" t="s">
        <v>74</v>
      </c>
      <c r="AG38">
        <v>69</v>
      </c>
      <c r="AH38">
        <v>2</v>
      </c>
      <c r="AI38">
        <v>2</v>
      </c>
      <c r="AJ38">
        <v>18</v>
      </c>
      <c r="AK38">
        <v>31</v>
      </c>
      <c r="AL38" t="s">
        <v>92</v>
      </c>
      <c r="AM38" t="s">
        <v>93</v>
      </c>
      <c r="AN38" t="s">
        <v>94</v>
      </c>
      <c r="AO38" t="s">
        <v>95</v>
      </c>
      <c r="AP38" t="s">
        <v>96</v>
      </c>
      <c r="AQ38" t="s">
        <v>74</v>
      </c>
      <c r="AR38" t="s">
        <v>97</v>
      </c>
      <c r="AS38" t="s">
        <v>98</v>
      </c>
      <c r="AT38" t="s">
        <v>925</v>
      </c>
      <c r="AU38">
        <v>2023</v>
      </c>
      <c r="AV38">
        <v>325</v>
      </c>
      <c r="AW38" t="s">
        <v>74</v>
      </c>
      <c r="AX38" t="s">
        <v>926</v>
      </c>
      <c r="AY38" t="s">
        <v>74</v>
      </c>
      <c r="AZ38" t="s">
        <v>74</v>
      </c>
      <c r="BA38" t="s">
        <v>74</v>
      </c>
      <c r="BB38" t="s">
        <v>74</v>
      </c>
      <c r="BC38" t="s">
        <v>74</v>
      </c>
      <c r="BD38">
        <v>116639</v>
      </c>
      <c r="BE38" t="s">
        <v>927</v>
      </c>
      <c r="BF38" t="str">
        <f>HYPERLINK("http://dx.doi.org/10.1016/j.jenvman.2022.116639","http://dx.doi.org/10.1016/j.jenvman.2022.116639")</f>
        <v>http://dx.doi.org/10.1016/j.jenvman.2022.116639</v>
      </c>
      <c r="BG38" t="s">
        <v>74</v>
      </c>
      <c r="BH38" t="s">
        <v>928</v>
      </c>
      <c r="BI38">
        <v>11</v>
      </c>
      <c r="BJ38" t="s">
        <v>102</v>
      </c>
      <c r="BK38" t="s">
        <v>103</v>
      </c>
      <c r="BL38" t="s">
        <v>104</v>
      </c>
      <c r="BM38" t="s">
        <v>929</v>
      </c>
      <c r="BN38">
        <v>36334450</v>
      </c>
      <c r="BO38" t="s">
        <v>74</v>
      </c>
      <c r="BP38" t="s">
        <v>74</v>
      </c>
      <c r="BQ38" t="s">
        <v>74</v>
      </c>
      <c r="BR38" t="s">
        <v>107</v>
      </c>
      <c r="BS38" t="s">
        <v>930</v>
      </c>
      <c r="BT38" t="str">
        <f>HYPERLINK("https%3A%2F%2Fwww.webofscience.com%2Fwos%2Fwoscc%2Ffull-record%2FWOS:000889630300003","View Full Record in Web of Science")</f>
        <v>View Full Record in Web of Science</v>
      </c>
    </row>
    <row r="39" spans="1:72" x14ac:dyDescent="0.2">
      <c r="A39" t="s">
        <v>72</v>
      </c>
      <c r="B39" t="s">
        <v>931</v>
      </c>
      <c r="C39" t="s">
        <v>74</v>
      </c>
      <c r="D39" t="s">
        <v>74</v>
      </c>
      <c r="E39" t="s">
        <v>74</v>
      </c>
      <c r="F39" t="s">
        <v>932</v>
      </c>
      <c r="G39" t="s">
        <v>74</v>
      </c>
      <c r="H39" t="s">
        <v>74</v>
      </c>
      <c r="I39" t="s">
        <v>933</v>
      </c>
      <c r="J39" t="s">
        <v>354</v>
      </c>
      <c r="K39" t="s">
        <v>74</v>
      </c>
      <c r="L39" t="s">
        <v>74</v>
      </c>
      <c r="M39" t="s">
        <v>78</v>
      </c>
      <c r="N39" t="s">
        <v>79</v>
      </c>
      <c r="O39" t="s">
        <v>74</v>
      </c>
      <c r="P39" t="s">
        <v>74</v>
      </c>
      <c r="Q39" t="s">
        <v>74</v>
      </c>
      <c r="R39" t="s">
        <v>74</v>
      </c>
      <c r="S39" t="s">
        <v>74</v>
      </c>
      <c r="T39" t="s">
        <v>934</v>
      </c>
      <c r="U39" t="s">
        <v>935</v>
      </c>
      <c r="V39" t="s">
        <v>936</v>
      </c>
      <c r="W39" t="s">
        <v>937</v>
      </c>
      <c r="X39" t="s">
        <v>938</v>
      </c>
      <c r="Y39" t="s">
        <v>939</v>
      </c>
      <c r="Z39" t="s">
        <v>940</v>
      </c>
      <c r="AA39" t="s">
        <v>941</v>
      </c>
      <c r="AB39" t="s">
        <v>942</v>
      </c>
      <c r="AC39" t="s">
        <v>943</v>
      </c>
      <c r="AD39" t="s">
        <v>944</v>
      </c>
      <c r="AE39" t="s">
        <v>945</v>
      </c>
      <c r="AF39" t="s">
        <v>74</v>
      </c>
      <c r="AG39">
        <v>78</v>
      </c>
      <c r="AH39">
        <v>15</v>
      </c>
      <c r="AI39">
        <v>16</v>
      </c>
      <c r="AJ39">
        <v>7</v>
      </c>
      <c r="AK39">
        <v>41</v>
      </c>
      <c r="AL39" t="s">
        <v>167</v>
      </c>
      <c r="AM39" t="s">
        <v>168</v>
      </c>
      <c r="AN39" t="s">
        <v>169</v>
      </c>
      <c r="AO39" t="s">
        <v>367</v>
      </c>
      <c r="AP39" t="s">
        <v>368</v>
      </c>
      <c r="AQ39" t="s">
        <v>74</v>
      </c>
      <c r="AR39" t="s">
        <v>369</v>
      </c>
      <c r="AS39" t="s">
        <v>370</v>
      </c>
      <c r="AT39" t="s">
        <v>371</v>
      </c>
      <c r="AU39">
        <v>2021</v>
      </c>
      <c r="AV39">
        <v>171</v>
      </c>
      <c r="AW39" t="s">
        <v>74</v>
      </c>
      <c r="AX39" t="s">
        <v>74</v>
      </c>
      <c r="AY39" t="s">
        <v>74</v>
      </c>
      <c r="AZ39" t="s">
        <v>74</v>
      </c>
      <c r="BA39" t="s">
        <v>74</v>
      </c>
      <c r="BB39" t="s">
        <v>74</v>
      </c>
      <c r="BC39" t="s">
        <v>74</v>
      </c>
      <c r="BD39">
        <v>106391</v>
      </c>
      <c r="BE39" t="s">
        <v>946</v>
      </c>
      <c r="BF39" t="str">
        <f>HYPERLINK("http://dx.doi.org/10.1016/j.ecoleng.2021.106391","http://dx.doi.org/10.1016/j.ecoleng.2021.106391")</f>
        <v>http://dx.doi.org/10.1016/j.ecoleng.2021.106391</v>
      </c>
      <c r="BG39" t="s">
        <v>74</v>
      </c>
      <c r="BH39" t="s">
        <v>176</v>
      </c>
      <c r="BI39">
        <v>11</v>
      </c>
      <c r="BJ39" t="s">
        <v>373</v>
      </c>
      <c r="BK39" t="s">
        <v>486</v>
      </c>
      <c r="BL39" t="s">
        <v>374</v>
      </c>
      <c r="BM39" t="s">
        <v>375</v>
      </c>
      <c r="BN39" t="s">
        <v>74</v>
      </c>
      <c r="BO39" t="s">
        <v>74</v>
      </c>
      <c r="BP39" t="s">
        <v>74</v>
      </c>
      <c r="BQ39" t="s">
        <v>74</v>
      </c>
      <c r="BR39" t="s">
        <v>107</v>
      </c>
      <c r="BS39" t="s">
        <v>947</v>
      </c>
      <c r="BT39" t="str">
        <f>HYPERLINK("https%3A%2F%2Fwww.webofscience.com%2Fwos%2Fwoscc%2Ffull-record%2FWOS:000694948100015","View Full Record in Web of Science")</f>
        <v>View Full Record in Web of Science</v>
      </c>
    </row>
    <row r="40" spans="1:72" x14ac:dyDescent="0.2">
      <c r="A40" t="s">
        <v>72</v>
      </c>
      <c r="B40" t="s">
        <v>948</v>
      </c>
      <c r="C40" t="s">
        <v>74</v>
      </c>
      <c r="D40" t="s">
        <v>74</v>
      </c>
      <c r="E40" t="s">
        <v>74</v>
      </c>
      <c r="F40" t="s">
        <v>949</v>
      </c>
      <c r="G40" t="s">
        <v>74</v>
      </c>
      <c r="H40" t="s">
        <v>74</v>
      </c>
      <c r="I40" t="s">
        <v>950</v>
      </c>
      <c r="J40" t="s">
        <v>112</v>
      </c>
      <c r="K40" t="s">
        <v>74</v>
      </c>
      <c r="L40" t="s">
        <v>74</v>
      </c>
      <c r="M40" t="s">
        <v>78</v>
      </c>
      <c r="N40" t="s">
        <v>79</v>
      </c>
      <c r="O40" t="s">
        <v>74</v>
      </c>
      <c r="P40" t="s">
        <v>74</v>
      </c>
      <c r="Q40" t="s">
        <v>74</v>
      </c>
      <c r="R40" t="s">
        <v>74</v>
      </c>
      <c r="S40" t="s">
        <v>74</v>
      </c>
      <c r="T40" t="s">
        <v>951</v>
      </c>
      <c r="U40" t="s">
        <v>952</v>
      </c>
      <c r="V40" t="s">
        <v>953</v>
      </c>
      <c r="W40" t="s">
        <v>954</v>
      </c>
      <c r="X40" t="s">
        <v>955</v>
      </c>
      <c r="Y40" t="s">
        <v>956</v>
      </c>
      <c r="Z40" t="s">
        <v>957</v>
      </c>
      <c r="AA40" t="s">
        <v>389</v>
      </c>
      <c r="AB40" t="s">
        <v>958</v>
      </c>
      <c r="AC40" t="s">
        <v>959</v>
      </c>
      <c r="AD40" t="s">
        <v>960</v>
      </c>
      <c r="AE40" t="s">
        <v>961</v>
      </c>
      <c r="AF40" t="s">
        <v>74</v>
      </c>
      <c r="AG40">
        <v>76</v>
      </c>
      <c r="AH40">
        <v>2</v>
      </c>
      <c r="AI40">
        <v>2</v>
      </c>
      <c r="AJ40">
        <v>5</v>
      </c>
      <c r="AK40">
        <v>26</v>
      </c>
      <c r="AL40" t="s">
        <v>122</v>
      </c>
      <c r="AM40" t="s">
        <v>123</v>
      </c>
      <c r="AN40" t="s">
        <v>124</v>
      </c>
      <c r="AO40" t="s">
        <v>74</v>
      </c>
      <c r="AP40" t="s">
        <v>125</v>
      </c>
      <c r="AQ40" t="s">
        <v>74</v>
      </c>
      <c r="AR40" t="s">
        <v>126</v>
      </c>
      <c r="AS40" t="s">
        <v>127</v>
      </c>
      <c r="AT40" t="s">
        <v>174</v>
      </c>
      <c r="AU40">
        <v>2021</v>
      </c>
      <c r="AV40">
        <v>13</v>
      </c>
      <c r="AW40">
        <v>19</v>
      </c>
      <c r="AX40" t="s">
        <v>74</v>
      </c>
      <c r="AY40" t="s">
        <v>74</v>
      </c>
      <c r="AZ40" t="s">
        <v>74</v>
      </c>
      <c r="BA40" t="s">
        <v>74</v>
      </c>
      <c r="BB40" t="s">
        <v>74</v>
      </c>
      <c r="BC40" t="s">
        <v>74</v>
      </c>
      <c r="BD40">
        <v>2613</v>
      </c>
      <c r="BE40" t="s">
        <v>962</v>
      </c>
      <c r="BF40" t="str">
        <f>HYPERLINK("http://dx.doi.org/10.3390/w13192613","http://dx.doi.org/10.3390/w13192613")</f>
        <v>http://dx.doi.org/10.3390/w13192613</v>
      </c>
      <c r="BG40" t="s">
        <v>74</v>
      </c>
      <c r="BH40" t="s">
        <v>74</v>
      </c>
      <c r="BI40">
        <v>18</v>
      </c>
      <c r="BJ40" t="s">
        <v>130</v>
      </c>
      <c r="BK40" t="s">
        <v>103</v>
      </c>
      <c r="BL40" t="s">
        <v>131</v>
      </c>
      <c r="BM40" t="s">
        <v>963</v>
      </c>
      <c r="BN40" t="s">
        <v>74</v>
      </c>
      <c r="BO40" t="s">
        <v>964</v>
      </c>
      <c r="BP40" t="s">
        <v>74</v>
      </c>
      <c r="BQ40" t="s">
        <v>74</v>
      </c>
      <c r="BR40" t="s">
        <v>107</v>
      </c>
      <c r="BS40" t="s">
        <v>965</v>
      </c>
      <c r="BT40" t="str">
        <f>HYPERLINK("https%3A%2F%2Fwww.webofscience.com%2Fwos%2Fwoscc%2Ffull-record%2FWOS:000725608900001","View Full Record in Web of Science")</f>
        <v>View Full Record in Web of Science</v>
      </c>
    </row>
    <row r="41" spans="1:72" x14ac:dyDescent="0.2">
      <c r="A41" t="s">
        <v>72</v>
      </c>
      <c r="B41" t="s">
        <v>966</v>
      </c>
      <c r="C41" t="s">
        <v>74</v>
      </c>
      <c r="D41" t="s">
        <v>74</v>
      </c>
      <c r="E41" t="s">
        <v>74</v>
      </c>
      <c r="F41" t="s">
        <v>967</v>
      </c>
      <c r="G41" t="s">
        <v>74</v>
      </c>
      <c r="H41" t="s">
        <v>74</v>
      </c>
      <c r="I41" t="s">
        <v>968</v>
      </c>
      <c r="J41" t="s">
        <v>969</v>
      </c>
      <c r="K41" t="s">
        <v>74</v>
      </c>
      <c r="L41" t="s">
        <v>74</v>
      </c>
      <c r="M41" t="s">
        <v>78</v>
      </c>
      <c r="N41" t="s">
        <v>79</v>
      </c>
      <c r="O41" t="s">
        <v>74</v>
      </c>
      <c r="P41" t="s">
        <v>74</v>
      </c>
      <c r="Q41" t="s">
        <v>74</v>
      </c>
      <c r="R41" t="s">
        <v>74</v>
      </c>
      <c r="S41" t="s">
        <v>74</v>
      </c>
      <c r="T41" t="s">
        <v>970</v>
      </c>
      <c r="U41" t="s">
        <v>971</v>
      </c>
      <c r="V41" t="s">
        <v>972</v>
      </c>
      <c r="W41" t="s">
        <v>973</v>
      </c>
      <c r="X41" t="s">
        <v>974</v>
      </c>
      <c r="Y41" t="s">
        <v>975</v>
      </c>
      <c r="Z41" t="s">
        <v>976</v>
      </c>
      <c r="AA41" t="s">
        <v>977</v>
      </c>
      <c r="AB41" t="s">
        <v>74</v>
      </c>
      <c r="AC41" t="s">
        <v>978</v>
      </c>
      <c r="AD41" t="s">
        <v>979</v>
      </c>
      <c r="AE41" t="s">
        <v>980</v>
      </c>
      <c r="AF41" t="s">
        <v>74</v>
      </c>
      <c r="AG41">
        <v>58</v>
      </c>
      <c r="AH41">
        <v>0</v>
      </c>
      <c r="AI41">
        <v>0</v>
      </c>
      <c r="AJ41">
        <v>15</v>
      </c>
      <c r="AK41">
        <v>15</v>
      </c>
      <c r="AL41" t="s">
        <v>122</v>
      </c>
      <c r="AM41" t="s">
        <v>123</v>
      </c>
      <c r="AN41" t="s">
        <v>124</v>
      </c>
      <c r="AO41" t="s">
        <v>74</v>
      </c>
      <c r="AP41" t="s">
        <v>981</v>
      </c>
      <c r="AQ41" t="s">
        <v>74</v>
      </c>
      <c r="AR41" t="s">
        <v>982</v>
      </c>
      <c r="AS41" t="s">
        <v>983</v>
      </c>
      <c r="AT41" t="s">
        <v>421</v>
      </c>
      <c r="AU41">
        <v>2023</v>
      </c>
      <c r="AV41">
        <v>15</v>
      </c>
      <c r="AW41">
        <v>5</v>
      </c>
      <c r="AX41" t="s">
        <v>74</v>
      </c>
      <c r="AY41" t="s">
        <v>74</v>
      </c>
      <c r="AZ41" t="s">
        <v>74</v>
      </c>
      <c r="BA41" t="s">
        <v>74</v>
      </c>
      <c r="BB41" t="s">
        <v>74</v>
      </c>
      <c r="BC41" t="s">
        <v>74</v>
      </c>
      <c r="BD41">
        <v>4081</v>
      </c>
      <c r="BE41" t="s">
        <v>984</v>
      </c>
      <c r="BF41" t="str">
        <f>HYPERLINK("http://dx.doi.org/10.3390/su15054081","http://dx.doi.org/10.3390/su15054081")</f>
        <v>http://dx.doi.org/10.3390/su15054081</v>
      </c>
      <c r="BG41" t="s">
        <v>74</v>
      </c>
      <c r="BH41" t="s">
        <v>74</v>
      </c>
      <c r="BI41">
        <v>13</v>
      </c>
      <c r="BJ41" t="s">
        <v>985</v>
      </c>
      <c r="BK41" t="s">
        <v>486</v>
      </c>
      <c r="BL41" t="s">
        <v>599</v>
      </c>
      <c r="BM41" t="s">
        <v>986</v>
      </c>
      <c r="BN41" t="s">
        <v>74</v>
      </c>
      <c r="BO41" t="s">
        <v>133</v>
      </c>
      <c r="BP41" t="s">
        <v>74</v>
      </c>
      <c r="BQ41" t="s">
        <v>74</v>
      </c>
      <c r="BR41" t="s">
        <v>107</v>
      </c>
      <c r="BS41" t="s">
        <v>987</v>
      </c>
      <c r="BT41" t="str">
        <f>HYPERLINK("https%3A%2F%2Fwww.webofscience.com%2Fwos%2Fwoscc%2Ffull-record%2FWOS:000948066500001","View Full Record in Web of Science")</f>
        <v>View Full Record in Web of Science</v>
      </c>
    </row>
    <row r="42" spans="1:72" x14ac:dyDescent="0.2">
      <c r="A42" t="s">
        <v>72</v>
      </c>
      <c r="B42" t="s">
        <v>988</v>
      </c>
      <c r="C42" t="s">
        <v>74</v>
      </c>
      <c r="D42" t="s">
        <v>74</v>
      </c>
      <c r="E42" t="s">
        <v>74</v>
      </c>
      <c r="F42" t="s">
        <v>989</v>
      </c>
      <c r="G42" t="s">
        <v>74</v>
      </c>
      <c r="H42" t="s">
        <v>74</v>
      </c>
      <c r="I42" t="s">
        <v>990</v>
      </c>
      <c r="J42" t="s">
        <v>991</v>
      </c>
      <c r="K42" t="s">
        <v>74</v>
      </c>
      <c r="L42" t="s">
        <v>74</v>
      </c>
      <c r="M42" t="s">
        <v>78</v>
      </c>
      <c r="N42" t="s">
        <v>79</v>
      </c>
      <c r="O42" t="s">
        <v>74</v>
      </c>
      <c r="P42" t="s">
        <v>74</v>
      </c>
      <c r="Q42" t="s">
        <v>74</v>
      </c>
      <c r="R42" t="s">
        <v>74</v>
      </c>
      <c r="S42" t="s">
        <v>74</v>
      </c>
      <c r="T42" t="s">
        <v>992</v>
      </c>
      <c r="U42" t="s">
        <v>993</v>
      </c>
      <c r="V42" t="s">
        <v>994</v>
      </c>
      <c r="W42" t="s">
        <v>995</v>
      </c>
      <c r="X42" t="s">
        <v>996</v>
      </c>
      <c r="Y42" t="s">
        <v>997</v>
      </c>
      <c r="Z42" t="s">
        <v>998</v>
      </c>
      <c r="AA42" t="s">
        <v>74</v>
      </c>
      <c r="AB42" t="s">
        <v>74</v>
      </c>
      <c r="AC42" t="s">
        <v>999</v>
      </c>
      <c r="AD42" t="s">
        <v>1000</v>
      </c>
      <c r="AE42" t="s">
        <v>1001</v>
      </c>
      <c r="AF42" t="s">
        <v>74</v>
      </c>
      <c r="AG42">
        <v>38</v>
      </c>
      <c r="AH42">
        <v>1</v>
      </c>
      <c r="AI42">
        <v>1</v>
      </c>
      <c r="AJ42">
        <v>10</v>
      </c>
      <c r="AK42">
        <v>31</v>
      </c>
      <c r="AL42" t="s">
        <v>307</v>
      </c>
      <c r="AM42" t="s">
        <v>308</v>
      </c>
      <c r="AN42" t="s">
        <v>309</v>
      </c>
      <c r="AO42" t="s">
        <v>1002</v>
      </c>
      <c r="AP42" t="s">
        <v>1003</v>
      </c>
      <c r="AQ42" t="s">
        <v>74</v>
      </c>
      <c r="AR42" t="s">
        <v>1004</v>
      </c>
      <c r="AS42" t="s">
        <v>1005</v>
      </c>
      <c r="AT42" t="s">
        <v>219</v>
      </c>
      <c r="AU42">
        <v>2022</v>
      </c>
      <c r="AV42">
        <v>29</v>
      </c>
      <c r="AW42">
        <v>23</v>
      </c>
      <c r="AX42" t="s">
        <v>74</v>
      </c>
      <c r="AY42" t="s">
        <v>74</v>
      </c>
      <c r="AZ42" t="s">
        <v>74</v>
      </c>
      <c r="BA42" t="s">
        <v>74</v>
      </c>
      <c r="BB42">
        <v>34278</v>
      </c>
      <c r="BC42">
        <v>34287</v>
      </c>
      <c r="BD42" t="s">
        <v>74</v>
      </c>
      <c r="BE42" t="s">
        <v>1006</v>
      </c>
      <c r="BF42" t="str">
        <f>HYPERLINK("http://dx.doi.org/10.1007/s11356-021-17969-3","http://dx.doi.org/10.1007/s11356-021-17969-3")</f>
        <v>http://dx.doi.org/10.1007/s11356-021-17969-3</v>
      </c>
      <c r="BG42" t="s">
        <v>74</v>
      </c>
      <c r="BH42" t="s">
        <v>1007</v>
      </c>
      <c r="BI42">
        <v>10</v>
      </c>
      <c r="BJ42" t="s">
        <v>102</v>
      </c>
      <c r="BK42" t="s">
        <v>103</v>
      </c>
      <c r="BL42" t="s">
        <v>104</v>
      </c>
      <c r="BM42" t="s">
        <v>1008</v>
      </c>
      <c r="BN42">
        <v>35038096</v>
      </c>
      <c r="BO42" t="s">
        <v>679</v>
      </c>
      <c r="BP42" t="s">
        <v>74</v>
      </c>
      <c r="BQ42" t="s">
        <v>74</v>
      </c>
      <c r="BR42" t="s">
        <v>107</v>
      </c>
      <c r="BS42" t="s">
        <v>1009</v>
      </c>
      <c r="BT42" t="str">
        <f>HYPERLINK("https%3A%2F%2Fwww.webofscience.com%2Fwos%2Fwoscc%2Ffull-record%2FWOS:000743456900011","View Full Record in Web of Science")</f>
        <v>View Full Record in Web of Science</v>
      </c>
    </row>
    <row r="43" spans="1:72" x14ac:dyDescent="0.2">
      <c r="A43" t="s">
        <v>72</v>
      </c>
      <c r="B43" t="s">
        <v>1010</v>
      </c>
      <c r="C43" t="s">
        <v>74</v>
      </c>
      <c r="D43" t="s">
        <v>74</v>
      </c>
      <c r="E43" t="s">
        <v>74</v>
      </c>
      <c r="F43" t="s">
        <v>1011</v>
      </c>
      <c r="G43" t="s">
        <v>74</v>
      </c>
      <c r="H43" t="s">
        <v>74</v>
      </c>
      <c r="I43" t="s">
        <v>1012</v>
      </c>
      <c r="J43" t="s">
        <v>1013</v>
      </c>
      <c r="K43" t="s">
        <v>74</v>
      </c>
      <c r="L43" t="s">
        <v>74</v>
      </c>
      <c r="M43" t="s">
        <v>78</v>
      </c>
      <c r="N43" t="s">
        <v>203</v>
      </c>
      <c r="O43" t="s">
        <v>74</v>
      </c>
      <c r="P43" t="s">
        <v>74</v>
      </c>
      <c r="Q43" t="s">
        <v>74</v>
      </c>
      <c r="R43" t="s">
        <v>74</v>
      </c>
      <c r="S43" t="s">
        <v>74</v>
      </c>
      <c r="T43" t="s">
        <v>1014</v>
      </c>
      <c r="U43" t="s">
        <v>1015</v>
      </c>
      <c r="V43" t="s">
        <v>1016</v>
      </c>
      <c r="W43" t="s">
        <v>1017</v>
      </c>
      <c r="X43" t="s">
        <v>1018</v>
      </c>
      <c r="Y43" t="s">
        <v>1019</v>
      </c>
      <c r="Z43" t="s">
        <v>1020</v>
      </c>
      <c r="AA43" t="s">
        <v>1021</v>
      </c>
      <c r="AB43" t="s">
        <v>1022</v>
      </c>
      <c r="AC43" t="s">
        <v>1023</v>
      </c>
      <c r="AD43" t="s">
        <v>1024</v>
      </c>
      <c r="AE43" t="s">
        <v>1025</v>
      </c>
      <c r="AF43" t="s">
        <v>74</v>
      </c>
      <c r="AG43">
        <v>62</v>
      </c>
      <c r="AH43">
        <v>1</v>
      </c>
      <c r="AI43">
        <v>1</v>
      </c>
      <c r="AJ43">
        <v>19</v>
      </c>
      <c r="AK43">
        <v>25</v>
      </c>
      <c r="AL43" t="s">
        <v>122</v>
      </c>
      <c r="AM43" t="s">
        <v>123</v>
      </c>
      <c r="AN43" t="s">
        <v>124</v>
      </c>
      <c r="AO43" t="s">
        <v>74</v>
      </c>
      <c r="AP43" t="s">
        <v>1026</v>
      </c>
      <c r="AQ43" t="s">
        <v>74</v>
      </c>
      <c r="AR43" t="s">
        <v>1013</v>
      </c>
      <c r="AS43" t="s">
        <v>1027</v>
      </c>
      <c r="AT43" t="s">
        <v>174</v>
      </c>
      <c r="AU43">
        <v>2022</v>
      </c>
      <c r="AV43">
        <v>15</v>
      </c>
      <c r="AW43">
        <v>20</v>
      </c>
      <c r="AX43" t="s">
        <v>74</v>
      </c>
      <c r="AY43" t="s">
        <v>74</v>
      </c>
      <c r="AZ43" t="s">
        <v>74</v>
      </c>
      <c r="BA43" t="s">
        <v>74</v>
      </c>
      <c r="BB43" t="s">
        <v>74</v>
      </c>
      <c r="BC43" t="s">
        <v>74</v>
      </c>
      <c r="BD43">
        <v>7662</v>
      </c>
      <c r="BE43" t="s">
        <v>1028</v>
      </c>
      <c r="BF43" t="str">
        <f>HYPERLINK("http://dx.doi.org/10.3390/en15207662","http://dx.doi.org/10.3390/en15207662")</f>
        <v>http://dx.doi.org/10.3390/en15207662</v>
      </c>
      <c r="BG43" t="s">
        <v>74</v>
      </c>
      <c r="BH43" t="s">
        <v>74</v>
      </c>
      <c r="BI43">
        <v>20</v>
      </c>
      <c r="BJ43" t="s">
        <v>1029</v>
      </c>
      <c r="BK43" t="s">
        <v>103</v>
      </c>
      <c r="BL43" t="s">
        <v>1029</v>
      </c>
      <c r="BM43" t="s">
        <v>1030</v>
      </c>
      <c r="BN43" t="s">
        <v>74</v>
      </c>
      <c r="BO43" t="s">
        <v>133</v>
      </c>
      <c r="BP43" t="s">
        <v>74</v>
      </c>
      <c r="BQ43" t="s">
        <v>74</v>
      </c>
      <c r="BR43" t="s">
        <v>107</v>
      </c>
      <c r="BS43" t="s">
        <v>1031</v>
      </c>
      <c r="BT43" t="str">
        <f>HYPERLINK("https%3A%2F%2Fwww.webofscience.com%2Fwos%2Fwoscc%2Ffull-record%2FWOS:000872509500001","View Full Record in Web of Science")</f>
        <v>View Full Record in Web of Science</v>
      </c>
    </row>
    <row r="44" spans="1:72" x14ac:dyDescent="0.2">
      <c r="A44" t="s">
        <v>72</v>
      </c>
      <c r="B44" t="s">
        <v>722</v>
      </c>
      <c r="C44" t="s">
        <v>74</v>
      </c>
      <c r="D44" t="s">
        <v>74</v>
      </c>
      <c r="E44" t="s">
        <v>74</v>
      </c>
      <c r="F44" t="s">
        <v>723</v>
      </c>
      <c r="G44" t="s">
        <v>74</v>
      </c>
      <c r="H44" t="s">
        <v>74</v>
      </c>
      <c r="I44" t="s">
        <v>1032</v>
      </c>
      <c r="J44" t="s">
        <v>1033</v>
      </c>
      <c r="K44" t="s">
        <v>74</v>
      </c>
      <c r="L44" t="s">
        <v>74</v>
      </c>
      <c r="M44" t="s">
        <v>78</v>
      </c>
      <c r="N44" t="s">
        <v>79</v>
      </c>
      <c r="O44" t="s">
        <v>74</v>
      </c>
      <c r="P44" t="s">
        <v>74</v>
      </c>
      <c r="Q44" t="s">
        <v>74</v>
      </c>
      <c r="R44" t="s">
        <v>74</v>
      </c>
      <c r="S44" t="s">
        <v>74</v>
      </c>
      <c r="T44" t="s">
        <v>1034</v>
      </c>
      <c r="U44" t="s">
        <v>1035</v>
      </c>
      <c r="V44" t="s">
        <v>1036</v>
      </c>
      <c r="W44" t="s">
        <v>1037</v>
      </c>
      <c r="X44" t="s">
        <v>729</v>
      </c>
      <c r="Y44" t="s">
        <v>1038</v>
      </c>
      <c r="Z44" t="s">
        <v>731</v>
      </c>
      <c r="AA44" t="s">
        <v>732</v>
      </c>
      <c r="AB44" t="s">
        <v>733</v>
      </c>
      <c r="AC44" t="s">
        <v>1039</v>
      </c>
      <c r="AD44" t="s">
        <v>1040</v>
      </c>
      <c r="AE44" t="s">
        <v>1041</v>
      </c>
      <c r="AF44" t="s">
        <v>74</v>
      </c>
      <c r="AG44">
        <v>97</v>
      </c>
      <c r="AH44">
        <v>7</v>
      </c>
      <c r="AI44">
        <v>8</v>
      </c>
      <c r="AJ44">
        <v>14</v>
      </c>
      <c r="AK44">
        <v>60</v>
      </c>
      <c r="AL44" t="s">
        <v>167</v>
      </c>
      <c r="AM44" t="s">
        <v>168</v>
      </c>
      <c r="AN44" t="s">
        <v>169</v>
      </c>
      <c r="AO44" t="s">
        <v>1042</v>
      </c>
      <c r="AP44" t="s">
        <v>1043</v>
      </c>
      <c r="AQ44" t="s">
        <v>74</v>
      </c>
      <c r="AR44" t="s">
        <v>1044</v>
      </c>
      <c r="AS44" t="s">
        <v>1045</v>
      </c>
      <c r="AT44" t="s">
        <v>1046</v>
      </c>
      <c r="AU44">
        <v>2022</v>
      </c>
      <c r="AV44">
        <v>813</v>
      </c>
      <c r="AW44" t="s">
        <v>74</v>
      </c>
      <c r="AX44" t="s">
        <v>74</v>
      </c>
      <c r="AY44" t="s">
        <v>74</v>
      </c>
      <c r="AZ44" t="s">
        <v>74</v>
      </c>
      <c r="BA44" t="s">
        <v>74</v>
      </c>
      <c r="BB44" t="s">
        <v>74</v>
      </c>
      <c r="BC44" t="s">
        <v>74</v>
      </c>
      <c r="BD44">
        <v>152638</v>
      </c>
      <c r="BE44" t="s">
        <v>1047</v>
      </c>
      <c r="BF44" t="str">
        <f>HYPERLINK("http://dx.doi.org/10.1016/j.scitotenv.2021.152638","http://dx.doi.org/10.1016/j.scitotenv.2021.152638")</f>
        <v>http://dx.doi.org/10.1016/j.scitotenv.2021.152638</v>
      </c>
      <c r="BG44" t="s">
        <v>74</v>
      </c>
      <c r="BH44" t="s">
        <v>1007</v>
      </c>
      <c r="BI44">
        <v>11</v>
      </c>
      <c r="BJ44" t="s">
        <v>102</v>
      </c>
      <c r="BK44" t="s">
        <v>103</v>
      </c>
      <c r="BL44" t="s">
        <v>104</v>
      </c>
      <c r="BM44" t="s">
        <v>1048</v>
      </c>
      <c r="BN44">
        <v>34968588</v>
      </c>
      <c r="BO44" t="s">
        <v>74</v>
      </c>
      <c r="BP44" t="s">
        <v>74</v>
      </c>
      <c r="BQ44" t="s">
        <v>74</v>
      </c>
      <c r="BR44" t="s">
        <v>107</v>
      </c>
      <c r="BS44" t="s">
        <v>1049</v>
      </c>
      <c r="BT44" t="str">
        <f>HYPERLINK("https%3A%2F%2Fwww.webofscience.com%2Fwos%2Fwoscc%2Ffull-record%2FWOS:000743237800003","View Full Record in Web of Science")</f>
        <v>View Full Record in Web of Science</v>
      </c>
    </row>
    <row r="45" spans="1:72" x14ac:dyDescent="0.2">
      <c r="A45" t="s">
        <v>72</v>
      </c>
      <c r="B45" t="s">
        <v>1050</v>
      </c>
      <c r="C45" t="s">
        <v>74</v>
      </c>
      <c r="D45" t="s">
        <v>74</v>
      </c>
      <c r="E45" t="s">
        <v>74</v>
      </c>
      <c r="F45" t="s">
        <v>1051</v>
      </c>
      <c r="G45" t="s">
        <v>74</v>
      </c>
      <c r="H45" t="s">
        <v>74</v>
      </c>
      <c r="I45" t="s">
        <v>1052</v>
      </c>
      <c r="J45" t="s">
        <v>1053</v>
      </c>
      <c r="K45" t="s">
        <v>74</v>
      </c>
      <c r="L45" t="s">
        <v>74</v>
      </c>
      <c r="M45" t="s">
        <v>78</v>
      </c>
      <c r="N45" t="s">
        <v>79</v>
      </c>
      <c r="O45" t="s">
        <v>74</v>
      </c>
      <c r="P45" t="s">
        <v>74</v>
      </c>
      <c r="Q45" t="s">
        <v>74</v>
      </c>
      <c r="R45" t="s">
        <v>74</v>
      </c>
      <c r="S45" t="s">
        <v>74</v>
      </c>
      <c r="T45" t="s">
        <v>1054</v>
      </c>
      <c r="U45" t="s">
        <v>1055</v>
      </c>
      <c r="V45" t="s">
        <v>1056</v>
      </c>
      <c r="W45" t="s">
        <v>1057</v>
      </c>
      <c r="X45" t="s">
        <v>1058</v>
      </c>
      <c r="Y45" t="s">
        <v>1059</v>
      </c>
      <c r="Z45" t="s">
        <v>1060</v>
      </c>
      <c r="AA45" t="s">
        <v>1061</v>
      </c>
      <c r="AB45" t="s">
        <v>74</v>
      </c>
      <c r="AC45" t="s">
        <v>1062</v>
      </c>
      <c r="AD45" t="s">
        <v>1063</v>
      </c>
      <c r="AE45" t="s">
        <v>1064</v>
      </c>
      <c r="AF45" t="s">
        <v>74</v>
      </c>
      <c r="AG45">
        <v>44</v>
      </c>
      <c r="AH45">
        <v>1</v>
      </c>
      <c r="AI45">
        <v>1</v>
      </c>
      <c r="AJ45">
        <v>2</v>
      </c>
      <c r="AK45">
        <v>6</v>
      </c>
      <c r="AL45" t="s">
        <v>1065</v>
      </c>
      <c r="AM45" t="s">
        <v>1066</v>
      </c>
      <c r="AN45" t="s">
        <v>1067</v>
      </c>
      <c r="AO45" t="s">
        <v>1068</v>
      </c>
      <c r="AP45" t="s">
        <v>1069</v>
      </c>
      <c r="AQ45" t="s">
        <v>74</v>
      </c>
      <c r="AR45" t="s">
        <v>1070</v>
      </c>
      <c r="AS45" t="s">
        <v>1071</v>
      </c>
      <c r="AT45" t="s">
        <v>219</v>
      </c>
      <c r="AU45">
        <v>2022</v>
      </c>
      <c r="AV45">
        <v>258</v>
      </c>
      <c r="AW45" t="s">
        <v>74</v>
      </c>
      <c r="AX45" t="s">
        <v>74</v>
      </c>
      <c r="AY45" t="s">
        <v>74</v>
      </c>
      <c r="AZ45" t="s">
        <v>74</v>
      </c>
      <c r="BA45" t="s">
        <v>74</v>
      </c>
      <c r="BB45">
        <v>223</v>
      </c>
      <c r="BC45">
        <v>240</v>
      </c>
      <c r="BD45" t="s">
        <v>74</v>
      </c>
      <c r="BE45" t="s">
        <v>1072</v>
      </c>
      <c r="BF45" t="str">
        <f>HYPERLINK("http://dx.doi.org/10.5004/dwt.2022.28423","http://dx.doi.org/10.5004/dwt.2022.28423")</f>
        <v>http://dx.doi.org/10.5004/dwt.2022.28423</v>
      </c>
      <c r="BG45" t="s">
        <v>74</v>
      </c>
      <c r="BH45" t="s">
        <v>74</v>
      </c>
      <c r="BI45">
        <v>18</v>
      </c>
      <c r="BJ45" t="s">
        <v>1073</v>
      </c>
      <c r="BK45" t="s">
        <v>103</v>
      </c>
      <c r="BL45" t="s">
        <v>287</v>
      </c>
      <c r="BM45" t="s">
        <v>1074</v>
      </c>
      <c r="BN45" t="s">
        <v>74</v>
      </c>
      <c r="BO45" t="s">
        <v>74</v>
      </c>
      <c r="BP45" t="s">
        <v>74</v>
      </c>
      <c r="BQ45" t="s">
        <v>74</v>
      </c>
      <c r="BR45" t="s">
        <v>107</v>
      </c>
      <c r="BS45" t="s">
        <v>1075</v>
      </c>
      <c r="BT45" t="str">
        <f>HYPERLINK("https%3A%2F%2Fwww.webofscience.com%2Fwos%2Fwoscc%2Ffull-record%2FWOS:000888590500019","View Full Record in Web of Science")</f>
        <v>View Full Record in Web of Science</v>
      </c>
    </row>
    <row r="46" spans="1:72" x14ac:dyDescent="0.2">
      <c r="A46" t="s">
        <v>72</v>
      </c>
      <c r="B46" t="s">
        <v>1076</v>
      </c>
      <c r="C46" t="s">
        <v>74</v>
      </c>
      <c r="D46" t="s">
        <v>74</v>
      </c>
      <c r="E46" t="s">
        <v>74</v>
      </c>
      <c r="F46" t="s">
        <v>1077</v>
      </c>
      <c r="G46" t="s">
        <v>74</v>
      </c>
      <c r="H46" t="s">
        <v>74</v>
      </c>
      <c r="I46" t="s">
        <v>1078</v>
      </c>
      <c r="J46" t="s">
        <v>293</v>
      </c>
      <c r="K46" t="s">
        <v>74</v>
      </c>
      <c r="L46" t="s">
        <v>74</v>
      </c>
      <c r="M46" t="s">
        <v>78</v>
      </c>
      <c r="N46" t="s">
        <v>294</v>
      </c>
      <c r="O46" t="s">
        <v>74</v>
      </c>
      <c r="P46" t="s">
        <v>74</v>
      </c>
      <c r="Q46" t="s">
        <v>74</v>
      </c>
      <c r="R46" t="s">
        <v>74</v>
      </c>
      <c r="S46" t="s">
        <v>74</v>
      </c>
      <c r="T46" t="s">
        <v>1079</v>
      </c>
      <c r="U46" t="s">
        <v>1080</v>
      </c>
      <c r="V46" t="s">
        <v>1081</v>
      </c>
      <c r="W46" t="s">
        <v>1082</v>
      </c>
      <c r="X46" t="s">
        <v>1083</v>
      </c>
      <c r="Y46" t="s">
        <v>1084</v>
      </c>
      <c r="Z46" t="s">
        <v>1085</v>
      </c>
      <c r="AA46" t="s">
        <v>74</v>
      </c>
      <c r="AB46" t="s">
        <v>74</v>
      </c>
      <c r="AC46" t="s">
        <v>74</v>
      </c>
      <c r="AD46" t="s">
        <v>74</v>
      </c>
      <c r="AE46" t="s">
        <v>74</v>
      </c>
      <c r="AF46" t="s">
        <v>74</v>
      </c>
      <c r="AG46">
        <v>48</v>
      </c>
      <c r="AH46">
        <v>0</v>
      </c>
      <c r="AI46">
        <v>0</v>
      </c>
      <c r="AJ46">
        <v>5</v>
      </c>
      <c r="AK46">
        <v>13</v>
      </c>
      <c r="AL46" t="s">
        <v>307</v>
      </c>
      <c r="AM46" t="s">
        <v>308</v>
      </c>
      <c r="AN46" t="s">
        <v>309</v>
      </c>
      <c r="AO46" t="s">
        <v>310</v>
      </c>
      <c r="AP46" t="s">
        <v>311</v>
      </c>
      <c r="AQ46" t="s">
        <v>74</v>
      </c>
      <c r="AR46" t="s">
        <v>312</v>
      </c>
      <c r="AS46" t="s">
        <v>313</v>
      </c>
      <c r="AT46" t="s">
        <v>1086</v>
      </c>
      <c r="AU46">
        <v>2022</v>
      </c>
      <c r="AV46" t="s">
        <v>74</v>
      </c>
      <c r="AW46" t="s">
        <v>74</v>
      </c>
      <c r="AX46" t="s">
        <v>74</v>
      </c>
      <c r="AY46" t="s">
        <v>74</v>
      </c>
      <c r="AZ46" t="s">
        <v>74</v>
      </c>
      <c r="BA46" t="s">
        <v>74</v>
      </c>
      <c r="BB46" t="s">
        <v>74</v>
      </c>
      <c r="BC46" t="s">
        <v>74</v>
      </c>
      <c r="BD46" t="s">
        <v>74</v>
      </c>
      <c r="BE46" t="s">
        <v>1087</v>
      </c>
      <c r="BF46" t="str">
        <f>HYPERLINK("http://dx.doi.org/10.1007/s13399-022-03606-7","http://dx.doi.org/10.1007/s13399-022-03606-7")</f>
        <v>http://dx.doi.org/10.1007/s13399-022-03606-7</v>
      </c>
      <c r="BG46" t="s">
        <v>74</v>
      </c>
      <c r="BH46" t="s">
        <v>1088</v>
      </c>
      <c r="BI46">
        <v>12</v>
      </c>
      <c r="BJ46" t="s">
        <v>317</v>
      </c>
      <c r="BK46" t="s">
        <v>103</v>
      </c>
      <c r="BL46" t="s">
        <v>318</v>
      </c>
      <c r="BM46" t="s">
        <v>1089</v>
      </c>
      <c r="BN46" t="s">
        <v>74</v>
      </c>
      <c r="BO46" t="s">
        <v>74</v>
      </c>
      <c r="BP46" t="s">
        <v>74</v>
      </c>
      <c r="BQ46" t="s">
        <v>74</v>
      </c>
      <c r="BR46" t="s">
        <v>107</v>
      </c>
      <c r="BS46" t="s">
        <v>1090</v>
      </c>
      <c r="BT46" t="str">
        <f>HYPERLINK("https%3A%2F%2Fwww.webofscience.com%2Fwos%2Fwoscc%2Ffull-record%2FWOS:000895016500002","View Full Record in Web of Science")</f>
        <v>View Full Record in Web of Science</v>
      </c>
    </row>
    <row r="47" spans="1:72" x14ac:dyDescent="0.2">
      <c r="A47" t="s">
        <v>72</v>
      </c>
      <c r="B47" t="s">
        <v>1091</v>
      </c>
      <c r="C47" t="s">
        <v>74</v>
      </c>
      <c r="D47" t="s">
        <v>74</v>
      </c>
      <c r="E47" t="s">
        <v>74</v>
      </c>
      <c r="F47" t="s">
        <v>1092</v>
      </c>
      <c r="G47" t="s">
        <v>74</v>
      </c>
      <c r="H47" t="s">
        <v>74</v>
      </c>
      <c r="I47" t="s">
        <v>1093</v>
      </c>
      <c r="J47" t="s">
        <v>1094</v>
      </c>
      <c r="K47" t="s">
        <v>74</v>
      </c>
      <c r="L47" t="s">
        <v>74</v>
      </c>
      <c r="M47" t="s">
        <v>78</v>
      </c>
      <c r="N47" t="s">
        <v>79</v>
      </c>
      <c r="O47" t="s">
        <v>74</v>
      </c>
      <c r="P47" t="s">
        <v>74</v>
      </c>
      <c r="Q47" t="s">
        <v>74</v>
      </c>
      <c r="R47" t="s">
        <v>74</v>
      </c>
      <c r="S47" t="s">
        <v>74</v>
      </c>
      <c r="T47" t="s">
        <v>1095</v>
      </c>
      <c r="U47" t="s">
        <v>1096</v>
      </c>
      <c r="V47" t="s">
        <v>1097</v>
      </c>
      <c r="W47" t="s">
        <v>1098</v>
      </c>
      <c r="X47" t="s">
        <v>1099</v>
      </c>
      <c r="Y47" t="s">
        <v>1100</v>
      </c>
      <c r="Z47" t="s">
        <v>1101</v>
      </c>
      <c r="AA47" t="s">
        <v>1102</v>
      </c>
      <c r="AB47" t="s">
        <v>74</v>
      </c>
      <c r="AC47" t="s">
        <v>1103</v>
      </c>
      <c r="AD47" t="s">
        <v>1104</v>
      </c>
      <c r="AE47" t="s">
        <v>1105</v>
      </c>
      <c r="AF47" t="s">
        <v>74</v>
      </c>
      <c r="AG47">
        <v>51</v>
      </c>
      <c r="AH47">
        <v>3</v>
      </c>
      <c r="AI47">
        <v>3</v>
      </c>
      <c r="AJ47">
        <v>3</v>
      </c>
      <c r="AK47">
        <v>32</v>
      </c>
      <c r="AL47" t="s">
        <v>884</v>
      </c>
      <c r="AM47" t="s">
        <v>885</v>
      </c>
      <c r="AN47" t="s">
        <v>886</v>
      </c>
      <c r="AO47" t="s">
        <v>74</v>
      </c>
      <c r="AP47" t="s">
        <v>1106</v>
      </c>
      <c r="AQ47" t="s">
        <v>74</v>
      </c>
      <c r="AR47" t="s">
        <v>1107</v>
      </c>
      <c r="AS47" t="s">
        <v>1108</v>
      </c>
      <c r="AT47" t="s">
        <v>1109</v>
      </c>
      <c r="AU47">
        <v>2020</v>
      </c>
      <c r="AV47">
        <v>4</v>
      </c>
      <c r="AW47" t="s">
        <v>74</v>
      </c>
      <c r="AX47" t="s">
        <v>74</v>
      </c>
      <c r="AY47" t="s">
        <v>74</v>
      </c>
      <c r="AZ47" t="s">
        <v>74</v>
      </c>
      <c r="BA47" t="s">
        <v>74</v>
      </c>
      <c r="BB47" t="s">
        <v>74</v>
      </c>
      <c r="BC47" t="s">
        <v>74</v>
      </c>
      <c r="BD47">
        <v>123</v>
      </c>
      <c r="BE47" t="s">
        <v>1110</v>
      </c>
      <c r="BF47" t="str">
        <f>HYPERLINK("http://dx.doi.org/10.3389/fsufs.2020.00123","http://dx.doi.org/10.3389/fsufs.2020.00123")</f>
        <v>http://dx.doi.org/10.3389/fsufs.2020.00123</v>
      </c>
      <c r="BG47" t="s">
        <v>74</v>
      </c>
      <c r="BH47" t="s">
        <v>74</v>
      </c>
      <c r="BI47">
        <v>12</v>
      </c>
      <c r="BJ47" t="s">
        <v>1111</v>
      </c>
      <c r="BK47" t="s">
        <v>103</v>
      </c>
      <c r="BL47" t="s">
        <v>1111</v>
      </c>
      <c r="BM47" t="s">
        <v>1112</v>
      </c>
      <c r="BN47" t="s">
        <v>74</v>
      </c>
      <c r="BO47" t="s">
        <v>133</v>
      </c>
      <c r="BP47" t="s">
        <v>74</v>
      </c>
      <c r="BQ47" t="s">
        <v>74</v>
      </c>
      <c r="BR47" t="s">
        <v>107</v>
      </c>
      <c r="BS47" t="s">
        <v>1113</v>
      </c>
      <c r="BT47" t="str">
        <f>HYPERLINK("https%3A%2F%2Fwww.webofscience.com%2Fwos%2Fwoscc%2Ffull-record%2FWOS:000566205800001","View Full Record in Web of Science")</f>
        <v>View Full Record in Web of Science</v>
      </c>
    </row>
    <row r="48" spans="1:72" x14ac:dyDescent="0.2">
      <c r="A48" t="s">
        <v>72</v>
      </c>
      <c r="B48" t="s">
        <v>1114</v>
      </c>
      <c r="C48" t="s">
        <v>74</v>
      </c>
      <c r="D48" t="s">
        <v>74</v>
      </c>
      <c r="E48" t="s">
        <v>74</v>
      </c>
      <c r="F48" t="s">
        <v>1115</v>
      </c>
      <c r="G48" t="s">
        <v>74</v>
      </c>
      <c r="H48" t="s">
        <v>74</v>
      </c>
      <c r="I48" t="s">
        <v>1116</v>
      </c>
      <c r="J48" t="s">
        <v>1117</v>
      </c>
      <c r="K48" t="s">
        <v>74</v>
      </c>
      <c r="L48" t="s">
        <v>74</v>
      </c>
      <c r="M48" t="s">
        <v>78</v>
      </c>
      <c r="N48" t="s">
        <v>79</v>
      </c>
      <c r="O48" t="s">
        <v>74</v>
      </c>
      <c r="P48" t="s">
        <v>74</v>
      </c>
      <c r="Q48" t="s">
        <v>74</v>
      </c>
      <c r="R48" t="s">
        <v>74</v>
      </c>
      <c r="S48" t="s">
        <v>74</v>
      </c>
      <c r="T48" t="s">
        <v>1118</v>
      </c>
      <c r="U48" t="s">
        <v>1119</v>
      </c>
      <c r="V48" t="s">
        <v>1120</v>
      </c>
      <c r="W48" t="s">
        <v>1121</v>
      </c>
      <c r="X48" t="s">
        <v>1122</v>
      </c>
      <c r="Y48" t="s">
        <v>1123</v>
      </c>
      <c r="Z48" t="s">
        <v>1124</v>
      </c>
      <c r="AA48" t="s">
        <v>1125</v>
      </c>
      <c r="AB48" t="s">
        <v>1126</v>
      </c>
      <c r="AC48" t="s">
        <v>1127</v>
      </c>
      <c r="AD48" t="s">
        <v>1128</v>
      </c>
      <c r="AE48" t="s">
        <v>1129</v>
      </c>
      <c r="AF48" t="s">
        <v>74</v>
      </c>
      <c r="AG48">
        <v>51</v>
      </c>
      <c r="AH48">
        <v>18</v>
      </c>
      <c r="AI48">
        <v>19</v>
      </c>
      <c r="AJ48">
        <v>8</v>
      </c>
      <c r="AK48">
        <v>71</v>
      </c>
      <c r="AL48" t="s">
        <v>478</v>
      </c>
      <c r="AM48" t="s">
        <v>168</v>
      </c>
      <c r="AN48" t="s">
        <v>479</v>
      </c>
      <c r="AO48" t="s">
        <v>1130</v>
      </c>
      <c r="AP48" t="s">
        <v>1131</v>
      </c>
      <c r="AQ48" t="s">
        <v>74</v>
      </c>
      <c r="AR48" t="s">
        <v>1132</v>
      </c>
      <c r="AS48" t="s">
        <v>1133</v>
      </c>
      <c r="AT48" t="s">
        <v>1134</v>
      </c>
      <c r="AU48">
        <v>2018</v>
      </c>
      <c r="AV48">
        <v>123</v>
      </c>
      <c r="AW48" t="s">
        <v>74</v>
      </c>
      <c r="AX48" t="s">
        <v>74</v>
      </c>
      <c r="AY48" t="s">
        <v>74</v>
      </c>
      <c r="AZ48" t="s">
        <v>862</v>
      </c>
      <c r="BA48" t="s">
        <v>74</v>
      </c>
      <c r="BB48">
        <v>464</v>
      </c>
      <c r="BC48">
        <v>468</v>
      </c>
      <c r="BD48" t="s">
        <v>74</v>
      </c>
      <c r="BE48" t="s">
        <v>1135</v>
      </c>
      <c r="BF48" t="str">
        <f>HYPERLINK("http://dx.doi.org/10.1016/j.apsoil.2017.09.012","http://dx.doi.org/10.1016/j.apsoil.2017.09.012")</f>
        <v>http://dx.doi.org/10.1016/j.apsoil.2017.09.012</v>
      </c>
      <c r="BG48" t="s">
        <v>74</v>
      </c>
      <c r="BH48" t="s">
        <v>74</v>
      </c>
      <c r="BI48">
        <v>5</v>
      </c>
      <c r="BJ48" t="s">
        <v>676</v>
      </c>
      <c r="BK48" t="s">
        <v>486</v>
      </c>
      <c r="BL48" t="s">
        <v>677</v>
      </c>
      <c r="BM48" t="s">
        <v>1136</v>
      </c>
      <c r="BN48" t="s">
        <v>74</v>
      </c>
      <c r="BO48" t="s">
        <v>679</v>
      </c>
      <c r="BP48" t="s">
        <v>74</v>
      </c>
      <c r="BQ48" t="s">
        <v>74</v>
      </c>
      <c r="BR48" t="s">
        <v>107</v>
      </c>
      <c r="BS48" t="s">
        <v>1137</v>
      </c>
      <c r="BT48" t="str">
        <f>HYPERLINK("https%3A%2F%2Fwww.webofscience.com%2Fwos%2Fwoscc%2Ffull-record%2FWOS:000437772500024","View Full Record in Web of Science")</f>
        <v>View Full Record in Web of Science</v>
      </c>
    </row>
    <row r="49" spans="1:72" x14ac:dyDescent="0.2">
      <c r="A49" t="s">
        <v>72</v>
      </c>
      <c r="B49" t="s">
        <v>1138</v>
      </c>
      <c r="C49" t="s">
        <v>74</v>
      </c>
      <c r="D49" t="s">
        <v>74</v>
      </c>
      <c r="E49" t="s">
        <v>74</v>
      </c>
      <c r="F49" t="s">
        <v>1139</v>
      </c>
      <c r="G49" t="s">
        <v>74</v>
      </c>
      <c r="H49" t="s">
        <v>74</v>
      </c>
      <c r="I49" t="s">
        <v>1140</v>
      </c>
      <c r="J49" t="s">
        <v>1141</v>
      </c>
      <c r="K49" t="s">
        <v>74</v>
      </c>
      <c r="L49" t="s">
        <v>74</v>
      </c>
      <c r="M49" t="s">
        <v>78</v>
      </c>
      <c r="N49" t="s">
        <v>203</v>
      </c>
      <c r="O49" t="s">
        <v>74</v>
      </c>
      <c r="P49" t="s">
        <v>74</v>
      </c>
      <c r="Q49" t="s">
        <v>74</v>
      </c>
      <c r="R49" t="s">
        <v>74</v>
      </c>
      <c r="S49" t="s">
        <v>74</v>
      </c>
      <c r="T49" t="s">
        <v>74</v>
      </c>
      <c r="U49" t="s">
        <v>1142</v>
      </c>
      <c r="V49" t="s">
        <v>1143</v>
      </c>
      <c r="W49" t="s">
        <v>1144</v>
      </c>
      <c r="X49" t="s">
        <v>1145</v>
      </c>
      <c r="Y49" t="s">
        <v>1146</v>
      </c>
      <c r="Z49" t="s">
        <v>1147</v>
      </c>
      <c r="AA49" t="s">
        <v>1148</v>
      </c>
      <c r="AB49" t="s">
        <v>1149</v>
      </c>
      <c r="AC49" t="s">
        <v>1150</v>
      </c>
      <c r="AD49" t="s">
        <v>1151</v>
      </c>
      <c r="AE49" t="s">
        <v>1152</v>
      </c>
      <c r="AF49" t="s">
        <v>74</v>
      </c>
      <c r="AG49">
        <v>221</v>
      </c>
      <c r="AH49">
        <v>59</v>
      </c>
      <c r="AI49">
        <v>61</v>
      </c>
      <c r="AJ49">
        <v>8</v>
      </c>
      <c r="AK49">
        <v>125</v>
      </c>
      <c r="AL49" t="s">
        <v>1153</v>
      </c>
      <c r="AM49" t="s">
        <v>1154</v>
      </c>
      <c r="AN49" t="s">
        <v>1155</v>
      </c>
      <c r="AO49" t="s">
        <v>1156</v>
      </c>
      <c r="AP49" t="s">
        <v>1157</v>
      </c>
      <c r="AQ49" t="s">
        <v>74</v>
      </c>
      <c r="AR49" t="s">
        <v>1158</v>
      </c>
      <c r="AS49" t="s">
        <v>1159</v>
      </c>
      <c r="AT49" t="s">
        <v>925</v>
      </c>
      <c r="AU49">
        <v>2020</v>
      </c>
      <c r="AV49">
        <v>6</v>
      </c>
      <c r="AW49">
        <v>1</v>
      </c>
      <c r="AX49" t="s">
        <v>74</v>
      </c>
      <c r="AY49" t="s">
        <v>74</v>
      </c>
      <c r="AZ49" t="s">
        <v>74</v>
      </c>
      <c r="BA49" t="s">
        <v>74</v>
      </c>
      <c r="BB49">
        <v>15</v>
      </c>
      <c r="BC49">
        <v>44</v>
      </c>
      <c r="BD49" t="s">
        <v>74</v>
      </c>
      <c r="BE49" t="s">
        <v>1160</v>
      </c>
      <c r="BF49" t="str">
        <f>HYPERLINK("http://dx.doi.org/10.1039/c9ew00674e","http://dx.doi.org/10.1039/c9ew00674e")</f>
        <v>http://dx.doi.org/10.1039/c9ew00674e</v>
      </c>
      <c r="BG49" t="s">
        <v>74</v>
      </c>
      <c r="BH49" t="s">
        <v>74</v>
      </c>
      <c r="BI49">
        <v>30</v>
      </c>
      <c r="BJ49" t="s">
        <v>347</v>
      </c>
      <c r="BK49" t="s">
        <v>103</v>
      </c>
      <c r="BL49" t="s">
        <v>348</v>
      </c>
      <c r="BM49" t="s">
        <v>1161</v>
      </c>
      <c r="BN49" t="s">
        <v>74</v>
      </c>
      <c r="BO49" t="s">
        <v>106</v>
      </c>
      <c r="BP49" t="s">
        <v>74</v>
      </c>
      <c r="BQ49" t="s">
        <v>74</v>
      </c>
      <c r="BR49" t="s">
        <v>107</v>
      </c>
      <c r="BS49" t="s">
        <v>1162</v>
      </c>
      <c r="BT49" t="str">
        <f>HYPERLINK("https%3A%2F%2Fwww.webofscience.com%2Fwos%2Fwoscc%2Ffull-record%2FWOS:000503799700003","View Full Record in Web of Science")</f>
        <v>View Full Record in Web of Science</v>
      </c>
    </row>
    <row r="50" spans="1:72" x14ac:dyDescent="0.2">
      <c r="A50" t="s">
        <v>72</v>
      </c>
      <c r="B50" t="s">
        <v>1163</v>
      </c>
      <c r="C50" t="s">
        <v>74</v>
      </c>
      <c r="D50" t="s">
        <v>74</v>
      </c>
      <c r="E50" t="s">
        <v>74</v>
      </c>
      <c r="F50" t="s">
        <v>1164</v>
      </c>
      <c r="G50" t="s">
        <v>74</v>
      </c>
      <c r="H50" t="s">
        <v>74</v>
      </c>
      <c r="I50" t="s">
        <v>1165</v>
      </c>
      <c r="J50" t="s">
        <v>1033</v>
      </c>
      <c r="K50" t="s">
        <v>74</v>
      </c>
      <c r="L50" t="s">
        <v>74</v>
      </c>
      <c r="M50" t="s">
        <v>78</v>
      </c>
      <c r="N50" t="s">
        <v>203</v>
      </c>
      <c r="O50" t="s">
        <v>74</v>
      </c>
      <c r="P50" t="s">
        <v>74</v>
      </c>
      <c r="Q50" t="s">
        <v>74</v>
      </c>
      <c r="R50" t="s">
        <v>74</v>
      </c>
      <c r="S50" t="s">
        <v>74</v>
      </c>
      <c r="T50" t="s">
        <v>1166</v>
      </c>
      <c r="U50" t="s">
        <v>1167</v>
      </c>
      <c r="V50" t="s">
        <v>1168</v>
      </c>
      <c r="W50" t="s">
        <v>1169</v>
      </c>
      <c r="X50" t="s">
        <v>1170</v>
      </c>
      <c r="Y50" t="s">
        <v>1171</v>
      </c>
      <c r="Z50" t="s">
        <v>1172</v>
      </c>
      <c r="AA50" t="s">
        <v>1173</v>
      </c>
      <c r="AB50" t="s">
        <v>1174</v>
      </c>
      <c r="AC50" t="s">
        <v>1175</v>
      </c>
      <c r="AD50" t="s">
        <v>1176</v>
      </c>
      <c r="AE50" t="s">
        <v>1177</v>
      </c>
      <c r="AF50" t="s">
        <v>74</v>
      </c>
      <c r="AG50">
        <v>155</v>
      </c>
      <c r="AH50">
        <v>129</v>
      </c>
      <c r="AI50">
        <v>135</v>
      </c>
      <c r="AJ50">
        <v>11</v>
      </c>
      <c r="AK50">
        <v>268</v>
      </c>
      <c r="AL50" t="s">
        <v>167</v>
      </c>
      <c r="AM50" t="s">
        <v>168</v>
      </c>
      <c r="AN50" t="s">
        <v>169</v>
      </c>
      <c r="AO50" t="s">
        <v>1042</v>
      </c>
      <c r="AP50" t="s">
        <v>1043</v>
      </c>
      <c r="AQ50" t="s">
        <v>74</v>
      </c>
      <c r="AR50" t="s">
        <v>1044</v>
      </c>
      <c r="AS50" t="s">
        <v>1045</v>
      </c>
      <c r="AT50" t="s">
        <v>1178</v>
      </c>
      <c r="AU50">
        <v>2018</v>
      </c>
      <c r="AV50">
        <v>625</v>
      </c>
      <c r="AW50" t="s">
        <v>74</v>
      </c>
      <c r="AX50" t="s">
        <v>74</v>
      </c>
      <c r="AY50" t="s">
        <v>74</v>
      </c>
      <c r="AZ50" t="s">
        <v>74</v>
      </c>
      <c r="BA50" t="s">
        <v>74</v>
      </c>
      <c r="BB50">
        <v>1644</v>
      </c>
      <c r="BC50">
        <v>1658</v>
      </c>
      <c r="BD50" t="s">
        <v>74</v>
      </c>
      <c r="BE50" t="s">
        <v>1179</v>
      </c>
      <c r="BF50" t="str">
        <f>HYPERLINK("http://dx.doi.org/10.1016/j.scitotenv.2018.01.037","http://dx.doi.org/10.1016/j.scitotenv.2018.01.037")</f>
        <v>http://dx.doi.org/10.1016/j.scitotenv.2018.01.037</v>
      </c>
      <c r="BG50" t="s">
        <v>74</v>
      </c>
      <c r="BH50" t="s">
        <v>74</v>
      </c>
      <c r="BI50">
        <v>15</v>
      </c>
      <c r="BJ50" t="s">
        <v>102</v>
      </c>
      <c r="BK50" t="s">
        <v>103</v>
      </c>
      <c r="BL50" t="s">
        <v>104</v>
      </c>
      <c r="BM50" t="s">
        <v>1180</v>
      </c>
      <c r="BN50">
        <v>29996460</v>
      </c>
      <c r="BO50" t="s">
        <v>74</v>
      </c>
      <c r="BP50" t="s">
        <v>74</v>
      </c>
      <c r="BQ50" t="s">
        <v>74</v>
      </c>
      <c r="BR50" t="s">
        <v>107</v>
      </c>
      <c r="BS50" t="s">
        <v>1181</v>
      </c>
      <c r="BT50" t="str">
        <f>HYPERLINK("https%3A%2F%2Fwww.webofscience.com%2Fwos%2Fwoscc%2Ffull-record%2FWOS:000426356600164","View Full Record in Web of Science")</f>
        <v>View Full Record in Web of Science</v>
      </c>
    </row>
    <row r="51" spans="1:72" x14ac:dyDescent="0.2">
      <c r="A51" t="s">
        <v>72</v>
      </c>
      <c r="B51" t="s">
        <v>1182</v>
      </c>
      <c r="C51" t="s">
        <v>74</v>
      </c>
      <c r="D51" t="s">
        <v>74</v>
      </c>
      <c r="E51" t="s">
        <v>74</v>
      </c>
      <c r="F51" t="s">
        <v>1183</v>
      </c>
      <c r="G51" t="s">
        <v>74</v>
      </c>
      <c r="H51" t="s">
        <v>74</v>
      </c>
      <c r="I51" t="s">
        <v>1184</v>
      </c>
      <c r="J51" t="s">
        <v>788</v>
      </c>
      <c r="K51" t="s">
        <v>74</v>
      </c>
      <c r="L51" t="s">
        <v>74</v>
      </c>
      <c r="M51" t="s">
        <v>78</v>
      </c>
      <c r="N51" t="s">
        <v>203</v>
      </c>
      <c r="O51" t="s">
        <v>74</v>
      </c>
      <c r="P51" t="s">
        <v>74</v>
      </c>
      <c r="Q51" t="s">
        <v>74</v>
      </c>
      <c r="R51" t="s">
        <v>74</v>
      </c>
      <c r="S51" t="s">
        <v>74</v>
      </c>
      <c r="T51" t="s">
        <v>1185</v>
      </c>
      <c r="U51" t="s">
        <v>1186</v>
      </c>
      <c r="V51" t="s">
        <v>1187</v>
      </c>
      <c r="W51" t="s">
        <v>1188</v>
      </c>
      <c r="X51" t="s">
        <v>1189</v>
      </c>
      <c r="Y51" t="s">
        <v>1190</v>
      </c>
      <c r="Z51" t="s">
        <v>1191</v>
      </c>
      <c r="AA51" t="s">
        <v>1192</v>
      </c>
      <c r="AB51" t="s">
        <v>1193</v>
      </c>
      <c r="AC51" t="s">
        <v>1194</v>
      </c>
      <c r="AD51" t="s">
        <v>1195</v>
      </c>
      <c r="AE51" t="s">
        <v>1196</v>
      </c>
      <c r="AF51" t="s">
        <v>74</v>
      </c>
      <c r="AG51">
        <v>145</v>
      </c>
      <c r="AH51">
        <v>36</v>
      </c>
      <c r="AI51">
        <v>37</v>
      </c>
      <c r="AJ51">
        <v>17</v>
      </c>
      <c r="AK51">
        <v>176</v>
      </c>
      <c r="AL51" t="s">
        <v>167</v>
      </c>
      <c r="AM51" t="s">
        <v>168</v>
      </c>
      <c r="AN51" t="s">
        <v>169</v>
      </c>
      <c r="AO51" t="s">
        <v>801</v>
      </c>
      <c r="AP51" t="s">
        <v>802</v>
      </c>
      <c r="AQ51" t="s">
        <v>74</v>
      </c>
      <c r="AR51" t="s">
        <v>803</v>
      </c>
      <c r="AS51" t="s">
        <v>804</v>
      </c>
      <c r="AT51" t="s">
        <v>1197</v>
      </c>
      <c r="AU51">
        <v>2022</v>
      </c>
      <c r="AV51">
        <v>422</v>
      </c>
      <c r="AW51" t="s">
        <v>74</v>
      </c>
      <c r="AX51" t="s">
        <v>74</v>
      </c>
      <c r="AY51" t="s">
        <v>74</v>
      </c>
      <c r="AZ51" t="s">
        <v>74</v>
      </c>
      <c r="BA51" t="s">
        <v>74</v>
      </c>
      <c r="BB51" t="s">
        <v>74</v>
      </c>
      <c r="BC51" t="s">
        <v>74</v>
      </c>
      <c r="BD51">
        <v>126886</v>
      </c>
      <c r="BE51" t="s">
        <v>1198</v>
      </c>
      <c r="BF51" t="str">
        <f>HYPERLINK("http://dx.doi.org/10.1016/j.jhazmat.2021.126886","http://dx.doi.org/10.1016/j.jhazmat.2021.126886")</f>
        <v>http://dx.doi.org/10.1016/j.jhazmat.2021.126886</v>
      </c>
      <c r="BG51" t="s">
        <v>74</v>
      </c>
      <c r="BH51" t="s">
        <v>176</v>
      </c>
      <c r="BI51">
        <v>21</v>
      </c>
      <c r="BJ51" t="s">
        <v>807</v>
      </c>
      <c r="BK51" t="s">
        <v>103</v>
      </c>
      <c r="BL51" t="s">
        <v>516</v>
      </c>
      <c r="BM51" t="s">
        <v>1199</v>
      </c>
      <c r="BN51">
        <v>34419842</v>
      </c>
      <c r="BO51" t="s">
        <v>74</v>
      </c>
      <c r="BP51" t="s">
        <v>74</v>
      </c>
      <c r="BQ51" t="s">
        <v>74</v>
      </c>
      <c r="BR51" t="s">
        <v>107</v>
      </c>
      <c r="BS51" t="s">
        <v>1200</v>
      </c>
      <c r="BT51" t="str">
        <f>HYPERLINK("https%3A%2F%2Fwww.webofscience.com%2Fwos%2Fwoscc%2Ffull-record%2FWOS:000704364200005","View Full Record in Web of Science")</f>
        <v>View Full Record in Web of Science</v>
      </c>
    </row>
    <row r="52" spans="1:72" x14ac:dyDescent="0.2">
      <c r="A52" t="s">
        <v>72</v>
      </c>
      <c r="B52" t="s">
        <v>1201</v>
      </c>
      <c r="C52" t="s">
        <v>74</v>
      </c>
      <c r="D52" t="s">
        <v>74</v>
      </c>
      <c r="E52" t="s">
        <v>74</v>
      </c>
      <c r="F52" t="s">
        <v>1202</v>
      </c>
      <c r="G52" t="s">
        <v>74</v>
      </c>
      <c r="H52" t="s">
        <v>74</v>
      </c>
      <c r="I52" t="s">
        <v>1203</v>
      </c>
      <c r="J52" t="s">
        <v>1204</v>
      </c>
      <c r="K52" t="s">
        <v>74</v>
      </c>
      <c r="L52" t="s">
        <v>74</v>
      </c>
      <c r="M52" t="s">
        <v>78</v>
      </c>
      <c r="N52" t="s">
        <v>79</v>
      </c>
      <c r="O52" t="s">
        <v>74</v>
      </c>
      <c r="P52" t="s">
        <v>74</v>
      </c>
      <c r="Q52" t="s">
        <v>74</v>
      </c>
      <c r="R52" t="s">
        <v>74</v>
      </c>
      <c r="S52" t="s">
        <v>74</v>
      </c>
      <c r="T52" t="s">
        <v>1205</v>
      </c>
      <c r="U52" t="s">
        <v>1206</v>
      </c>
      <c r="V52" t="s">
        <v>1207</v>
      </c>
      <c r="W52" t="s">
        <v>1208</v>
      </c>
      <c r="X52" t="s">
        <v>1209</v>
      </c>
      <c r="Y52" t="s">
        <v>1210</v>
      </c>
      <c r="Z52" t="s">
        <v>1211</v>
      </c>
      <c r="AA52" t="s">
        <v>74</v>
      </c>
      <c r="AB52" t="s">
        <v>1212</v>
      </c>
      <c r="AC52" t="s">
        <v>1213</v>
      </c>
      <c r="AD52" t="s">
        <v>1213</v>
      </c>
      <c r="AE52" t="s">
        <v>1214</v>
      </c>
      <c r="AF52" t="s">
        <v>74</v>
      </c>
      <c r="AG52">
        <v>57</v>
      </c>
      <c r="AH52">
        <v>6</v>
      </c>
      <c r="AI52">
        <v>6</v>
      </c>
      <c r="AJ52">
        <v>3</v>
      </c>
      <c r="AK52">
        <v>34</v>
      </c>
      <c r="AL52" t="s">
        <v>122</v>
      </c>
      <c r="AM52" t="s">
        <v>123</v>
      </c>
      <c r="AN52" t="s">
        <v>124</v>
      </c>
      <c r="AO52" t="s">
        <v>74</v>
      </c>
      <c r="AP52" t="s">
        <v>1215</v>
      </c>
      <c r="AQ52" t="s">
        <v>74</v>
      </c>
      <c r="AR52" t="s">
        <v>1204</v>
      </c>
      <c r="AS52" t="s">
        <v>1216</v>
      </c>
      <c r="AT52" t="s">
        <v>219</v>
      </c>
      <c r="AU52">
        <v>2021</v>
      </c>
      <c r="AV52">
        <v>9</v>
      </c>
      <c r="AW52">
        <v>5</v>
      </c>
      <c r="AX52" t="s">
        <v>74</v>
      </c>
      <c r="AY52" t="s">
        <v>74</v>
      </c>
      <c r="AZ52" t="s">
        <v>74</v>
      </c>
      <c r="BA52" t="s">
        <v>74</v>
      </c>
      <c r="BB52" t="s">
        <v>74</v>
      </c>
      <c r="BC52" t="s">
        <v>74</v>
      </c>
      <c r="BD52">
        <v>860</v>
      </c>
      <c r="BE52" t="s">
        <v>1217</v>
      </c>
      <c r="BF52" t="str">
        <f>HYPERLINK("http://dx.doi.org/10.3390/pr9050860","http://dx.doi.org/10.3390/pr9050860")</f>
        <v>http://dx.doi.org/10.3390/pr9050860</v>
      </c>
      <c r="BG52" t="s">
        <v>74</v>
      </c>
      <c r="BH52" t="s">
        <v>74</v>
      </c>
      <c r="BI52">
        <v>17</v>
      </c>
      <c r="BJ52" t="s">
        <v>1218</v>
      </c>
      <c r="BK52" t="s">
        <v>103</v>
      </c>
      <c r="BL52" t="s">
        <v>760</v>
      </c>
      <c r="BM52" t="s">
        <v>1219</v>
      </c>
      <c r="BN52" t="s">
        <v>74</v>
      </c>
      <c r="BO52" t="s">
        <v>133</v>
      </c>
      <c r="BP52" t="s">
        <v>74</v>
      </c>
      <c r="BQ52" t="s">
        <v>74</v>
      </c>
      <c r="BR52" t="s">
        <v>107</v>
      </c>
      <c r="BS52" t="s">
        <v>1220</v>
      </c>
      <c r="BT52" t="str">
        <f>HYPERLINK("https%3A%2F%2Fwww.webofscience.com%2Fwos%2Fwoscc%2Ffull-record%2FWOS:000654695400001","View Full Record in Web of Science")</f>
        <v>View Full Record in Web of Science</v>
      </c>
    </row>
    <row r="53" spans="1:72" x14ac:dyDescent="0.2">
      <c r="A53" t="s">
        <v>72</v>
      </c>
      <c r="B53" t="s">
        <v>1221</v>
      </c>
      <c r="C53" t="s">
        <v>74</v>
      </c>
      <c r="D53" t="s">
        <v>74</v>
      </c>
      <c r="E53" t="s">
        <v>74</v>
      </c>
      <c r="F53" t="s">
        <v>1222</v>
      </c>
      <c r="G53" t="s">
        <v>74</v>
      </c>
      <c r="H53" t="s">
        <v>74</v>
      </c>
      <c r="I53" t="s">
        <v>1223</v>
      </c>
      <c r="J53" t="s">
        <v>1224</v>
      </c>
      <c r="K53" t="s">
        <v>74</v>
      </c>
      <c r="L53" t="s">
        <v>74</v>
      </c>
      <c r="M53" t="s">
        <v>78</v>
      </c>
      <c r="N53" t="s">
        <v>79</v>
      </c>
      <c r="O53" t="s">
        <v>74</v>
      </c>
      <c r="P53" t="s">
        <v>74</v>
      </c>
      <c r="Q53" t="s">
        <v>74</v>
      </c>
      <c r="R53" t="s">
        <v>74</v>
      </c>
      <c r="S53" t="s">
        <v>74</v>
      </c>
      <c r="T53" t="s">
        <v>1225</v>
      </c>
      <c r="U53" t="s">
        <v>1226</v>
      </c>
      <c r="V53" t="s">
        <v>1227</v>
      </c>
      <c r="W53" t="s">
        <v>1228</v>
      </c>
      <c r="X53" t="s">
        <v>1229</v>
      </c>
      <c r="Y53" t="s">
        <v>1230</v>
      </c>
      <c r="Z53" t="s">
        <v>1231</v>
      </c>
      <c r="AA53" t="s">
        <v>1232</v>
      </c>
      <c r="AB53" t="s">
        <v>1233</v>
      </c>
      <c r="AC53" t="s">
        <v>1234</v>
      </c>
      <c r="AD53" t="s">
        <v>1235</v>
      </c>
      <c r="AE53" t="s">
        <v>1236</v>
      </c>
      <c r="AF53" t="s">
        <v>74</v>
      </c>
      <c r="AG53">
        <v>87</v>
      </c>
      <c r="AH53">
        <v>2</v>
      </c>
      <c r="AI53">
        <v>2</v>
      </c>
      <c r="AJ53">
        <v>20</v>
      </c>
      <c r="AK53">
        <v>20</v>
      </c>
      <c r="AL53" t="s">
        <v>1237</v>
      </c>
      <c r="AM53" t="s">
        <v>885</v>
      </c>
      <c r="AN53" t="s">
        <v>1238</v>
      </c>
      <c r="AO53" t="s">
        <v>1239</v>
      </c>
      <c r="AP53" t="s">
        <v>1240</v>
      </c>
      <c r="AQ53" t="s">
        <v>74</v>
      </c>
      <c r="AR53" t="s">
        <v>1241</v>
      </c>
      <c r="AS53" t="s">
        <v>1242</v>
      </c>
      <c r="AT53" t="s">
        <v>1243</v>
      </c>
      <c r="AU53">
        <v>2023</v>
      </c>
      <c r="AV53">
        <v>462</v>
      </c>
      <c r="AW53" t="s">
        <v>74</v>
      </c>
      <c r="AX53" t="s">
        <v>74</v>
      </c>
      <c r="AY53" t="s">
        <v>74</v>
      </c>
      <c r="AZ53" t="s">
        <v>74</v>
      </c>
      <c r="BA53" t="s">
        <v>74</v>
      </c>
      <c r="BB53" t="s">
        <v>74</v>
      </c>
      <c r="BC53" t="s">
        <v>74</v>
      </c>
      <c r="BD53">
        <v>142205</v>
      </c>
      <c r="BE53" t="s">
        <v>1244</v>
      </c>
      <c r="BF53" t="str">
        <f>HYPERLINK("http://dx.doi.org/10.1016/j.cej.2023.142205","http://dx.doi.org/10.1016/j.cej.2023.142205")</f>
        <v>http://dx.doi.org/10.1016/j.cej.2023.142205</v>
      </c>
      <c r="BG53" t="s">
        <v>74</v>
      </c>
      <c r="BH53" t="s">
        <v>1245</v>
      </c>
      <c r="BI53">
        <v>12</v>
      </c>
      <c r="BJ53" t="s">
        <v>1246</v>
      </c>
      <c r="BK53" t="s">
        <v>103</v>
      </c>
      <c r="BL53" t="s">
        <v>760</v>
      </c>
      <c r="BM53" t="s">
        <v>1247</v>
      </c>
      <c r="BN53" t="s">
        <v>74</v>
      </c>
      <c r="BO53" t="s">
        <v>74</v>
      </c>
      <c r="BP53" t="s">
        <v>74</v>
      </c>
      <c r="BQ53" t="s">
        <v>74</v>
      </c>
      <c r="BR53" t="s">
        <v>107</v>
      </c>
      <c r="BS53" t="s">
        <v>1248</v>
      </c>
      <c r="BT53" t="str">
        <f>HYPERLINK("https%3A%2F%2Fwww.webofscience.com%2Fwos%2Fwoscc%2Ffull-record%2FWOS:000956192100001","View Full Record in Web of Science")</f>
        <v>View Full Record in Web of Science</v>
      </c>
    </row>
    <row r="54" spans="1:72" x14ac:dyDescent="0.2">
      <c r="A54" t="s">
        <v>72</v>
      </c>
      <c r="B54" t="s">
        <v>1249</v>
      </c>
      <c r="C54" t="s">
        <v>74</v>
      </c>
      <c r="D54" t="s">
        <v>74</v>
      </c>
      <c r="E54" t="s">
        <v>74</v>
      </c>
      <c r="F54" t="s">
        <v>1250</v>
      </c>
      <c r="G54" t="s">
        <v>74</v>
      </c>
      <c r="H54" t="s">
        <v>74</v>
      </c>
      <c r="I54" t="s">
        <v>1251</v>
      </c>
      <c r="J54" t="s">
        <v>1252</v>
      </c>
      <c r="K54" t="s">
        <v>74</v>
      </c>
      <c r="L54" t="s">
        <v>74</v>
      </c>
      <c r="M54" t="s">
        <v>78</v>
      </c>
      <c r="N54" t="s">
        <v>294</v>
      </c>
      <c r="O54" t="s">
        <v>74</v>
      </c>
      <c r="P54" t="s">
        <v>74</v>
      </c>
      <c r="Q54" t="s">
        <v>74</v>
      </c>
      <c r="R54" t="s">
        <v>74</v>
      </c>
      <c r="S54" t="s">
        <v>74</v>
      </c>
      <c r="T54" t="s">
        <v>1253</v>
      </c>
      <c r="U54" t="s">
        <v>1254</v>
      </c>
      <c r="V54" t="s">
        <v>1255</v>
      </c>
      <c r="W54" t="s">
        <v>1256</v>
      </c>
      <c r="X54" t="s">
        <v>1257</v>
      </c>
      <c r="Y54" t="s">
        <v>1258</v>
      </c>
      <c r="Z54" t="s">
        <v>878</v>
      </c>
      <c r="AA54" t="s">
        <v>1259</v>
      </c>
      <c r="AB54" t="s">
        <v>1260</v>
      </c>
      <c r="AC54" t="s">
        <v>74</v>
      </c>
      <c r="AD54" t="s">
        <v>74</v>
      </c>
      <c r="AE54" t="s">
        <v>74</v>
      </c>
      <c r="AF54" t="s">
        <v>74</v>
      </c>
      <c r="AG54">
        <v>108</v>
      </c>
      <c r="AH54">
        <v>4</v>
      </c>
      <c r="AI54">
        <v>4</v>
      </c>
      <c r="AJ54">
        <v>5</v>
      </c>
      <c r="AK54">
        <v>5</v>
      </c>
      <c r="AL54" t="s">
        <v>534</v>
      </c>
      <c r="AM54" t="s">
        <v>535</v>
      </c>
      <c r="AN54" t="s">
        <v>536</v>
      </c>
      <c r="AO54" t="s">
        <v>1261</v>
      </c>
      <c r="AP54" t="s">
        <v>1262</v>
      </c>
      <c r="AQ54" t="s">
        <v>74</v>
      </c>
      <c r="AR54" t="s">
        <v>1263</v>
      </c>
      <c r="AS54" t="s">
        <v>1264</v>
      </c>
      <c r="AT54" t="s">
        <v>1265</v>
      </c>
      <c r="AU54">
        <v>2022</v>
      </c>
      <c r="AV54" t="s">
        <v>74</v>
      </c>
      <c r="AW54" t="s">
        <v>74</v>
      </c>
      <c r="AX54" t="s">
        <v>74</v>
      </c>
      <c r="AY54" t="s">
        <v>74</v>
      </c>
      <c r="AZ54" t="s">
        <v>74</v>
      </c>
      <c r="BA54" t="s">
        <v>74</v>
      </c>
      <c r="BB54" t="s">
        <v>74</v>
      </c>
      <c r="BC54" t="s">
        <v>74</v>
      </c>
      <c r="BD54" t="s">
        <v>74</v>
      </c>
      <c r="BE54" t="s">
        <v>1266</v>
      </c>
      <c r="BF54" t="str">
        <f>HYPERLINK("http://dx.doi.org/10.1007/s10668-022-02837-y","http://dx.doi.org/10.1007/s10668-022-02837-y")</f>
        <v>http://dx.doi.org/10.1007/s10668-022-02837-y</v>
      </c>
      <c r="BG54" t="s">
        <v>74</v>
      </c>
      <c r="BH54" t="s">
        <v>1088</v>
      </c>
      <c r="BI54">
        <v>27</v>
      </c>
      <c r="BJ54" t="s">
        <v>597</v>
      </c>
      <c r="BK54" t="s">
        <v>103</v>
      </c>
      <c r="BL54" t="s">
        <v>599</v>
      </c>
      <c r="BM54" t="s">
        <v>1267</v>
      </c>
      <c r="BN54">
        <v>36570522</v>
      </c>
      <c r="BO54" t="s">
        <v>149</v>
      </c>
      <c r="BP54" t="s">
        <v>74</v>
      </c>
      <c r="BQ54" t="s">
        <v>74</v>
      </c>
      <c r="BR54" t="s">
        <v>107</v>
      </c>
      <c r="BS54" t="s">
        <v>1268</v>
      </c>
      <c r="BT54" t="str">
        <f>HYPERLINK("https%3A%2F%2Fwww.webofscience.com%2Fwos%2Fwoscc%2Ffull-record%2FWOS:000901945200003","View Full Record in Web of Science")</f>
        <v>View Full Record in Web of Science</v>
      </c>
    </row>
    <row r="55" spans="1:72" x14ac:dyDescent="0.2">
      <c r="A55" t="s">
        <v>72</v>
      </c>
      <c r="B55" t="s">
        <v>1269</v>
      </c>
      <c r="C55" t="s">
        <v>74</v>
      </c>
      <c r="D55" t="s">
        <v>74</v>
      </c>
      <c r="E55" t="s">
        <v>74</v>
      </c>
      <c r="F55" t="s">
        <v>1270</v>
      </c>
      <c r="G55" t="s">
        <v>74</v>
      </c>
      <c r="H55" t="s">
        <v>74</v>
      </c>
      <c r="I55" t="s">
        <v>1271</v>
      </c>
      <c r="J55" t="s">
        <v>1272</v>
      </c>
      <c r="K55" t="s">
        <v>74</v>
      </c>
      <c r="L55" t="s">
        <v>74</v>
      </c>
      <c r="M55" t="s">
        <v>78</v>
      </c>
      <c r="N55" t="s">
        <v>203</v>
      </c>
      <c r="O55" t="s">
        <v>74</v>
      </c>
      <c r="P55" t="s">
        <v>74</v>
      </c>
      <c r="Q55" t="s">
        <v>74</v>
      </c>
      <c r="R55" t="s">
        <v>74</v>
      </c>
      <c r="S55" t="s">
        <v>74</v>
      </c>
      <c r="T55" t="s">
        <v>1273</v>
      </c>
      <c r="U55" t="s">
        <v>1274</v>
      </c>
      <c r="V55" t="s">
        <v>1275</v>
      </c>
      <c r="W55" t="s">
        <v>1276</v>
      </c>
      <c r="X55" t="s">
        <v>1277</v>
      </c>
      <c r="Y55" t="s">
        <v>1278</v>
      </c>
      <c r="Z55" t="s">
        <v>1279</v>
      </c>
      <c r="AA55" t="s">
        <v>1280</v>
      </c>
      <c r="AB55" t="s">
        <v>1281</v>
      </c>
      <c r="AC55" t="s">
        <v>1282</v>
      </c>
      <c r="AD55" t="s">
        <v>1283</v>
      </c>
      <c r="AE55" t="s">
        <v>1284</v>
      </c>
      <c r="AF55" t="s">
        <v>74</v>
      </c>
      <c r="AG55">
        <v>61</v>
      </c>
      <c r="AH55">
        <v>24</v>
      </c>
      <c r="AI55">
        <v>24</v>
      </c>
      <c r="AJ55">
        <v>13</v>
      </c>
      <c r="AK55">
        <v>74</v>
      </c>
      <c r="AL55" t="s">
        <v>1285</v>
      </c>
      <c r="AM55" t="s">
        <v>1286</v>
      </c>
      <c r="AN55" t="s">
        <v>1287</v>
      </c>
      <c r="AO55" t="s">
        <v>1288</v>
      </c>
      <c r="AP55" t="s">
        <v>1289</v>
      </c>
      <c r="AQ55" t="s">
        <v>74</v>
      </c>
      <c r="AR55" t="s">
        <v>1290</v>
      </c>
      <c r="AS55" t="s">
        <v>1291</v>
      </c>
      <c r="AT55" t="s">
        <v>1292</v>
      </c>
      <c r="AU55">
        <v>2020</v>
      </c>
      <c r="AV55">
        <v>14</v>
      </c>
      <c r="AW55">
        <v>5</v>
      </c>
      <c r="AX55" t="s">
        <v>74</v>
      </c>
      <c r="AY55" t="s">
        <v>74</v>
      </c>
      <c r="AZ55" t="s">
        <v>74</v>
      </c>
      <c r="BA55" t="s">
        <v>74</v>
      </c>
      <c r="BB55" t="s">
        <v>74</v>
      </c>
      <c r="BC55" t="s">
        <v>74</v>
      </c>
      <c r="BD55">
        <v>83</v>
      </c>
      <c r="BE55" t="s">
        <v>1293</v>
      </c>
      <c r="BF55" t="str">
        <f>HYPERLINK("http://dx.doi.org/10.1007/s11783-020-1262-9","http://dx.doi.org/10.1007/s11783-020-1262-9")</f>
        <v>http://dx.doi.org/10.1007/s11783-020-1262-9</v>
      </c>
      <c r="BG55" t="s">
        <v>74</v>
      </c>
      <c r="BH55" t="s">
        <v>74</v>
      </c>
      <c r="BI55">
        <v>8</v>
      </c>
      <c r="BJ55" t="s">
        <v>807</v>
      </c>
      <c r="BK55" t="s">
        <v>103</v>
      </c>
      <c r="BL55" t="s">
        <v>516</v>
      </c>
      <c r="BM55" t="s">
        <v>1294</v>
      </c>
      <c r="BN55" t="s">
        <v>74</v>
      </c>
      <c r="BO55" t="s">
        <v>106</v>
      </c>
      <c r="BP55" t="s">
        <v>74</v>
      </c>
      <c r="BQ55" t="s">
        <v>74</v>
      </c>
      <c r="BR55" t="s">
        <v>107</v>
      </c>
      <c r="BS55" t="s">
        <v>1295</v>
      </c>
      <c r="BT55" t="str">
        <f>HYPERLINK("https%3A%2F%2Fwww.webofscience.com%2Fwos%2Fwoscc%2Ffull-record%2FWOS:000540263200001","View Full Record in Web of Science")</f>
        <v>View Full Record in Web of Science</v>
      </c>
    </row>
    <row r="56" spans="1:72" x14ac:dyDescent="0.2">
      <c r="A56" t="s">
        <v>72</v>
      </c>
      <c r="B56" t="s">
        <v>1296</v>
      </c>
      <c r="C56" t="s">
        <v>74</v>
      </c>
      <c r="D56" t="s">
        <v>74</v>
      </c>
      <c r="E56" t="s">
        <v>74</v>
      </c>
      <c r="F56" t="s">
        <v>1297</v>
      </c>
      <c r="G56" t="s">
        <v>74</v>
      </c>
      <c r="H56" t="s">
        <v>74</v>
      </c>
      <c r="I56" t="s">
        <v>1298</v>
      </c>
      <c r="J56" t="s">
        <v>1299</v>
      </c>
      <c r="K56" t="s">
        <v>74</v>
      </c>
      <c r="L56" t="s">
        <v>74</v>
      </c>
      <c r="M56" t="s">
        <v>78</v>
      </c>
      <c r="N56" t="s">
        <v>79</v>
      </c>
      <c r="O56" t="s">
        <v>74</v>
      </c>
      <c r="P56" t="s">
        <v>74</v>
      </c>
      <c r="Q56" t="s">
        <v>74</v>
      </c>
      <c r="R56" t="s">
        <v>74</v>
      </c>
      <c r="S56" t="s">
        <v>74</v>
      </c>
      <c r="T56" t="s">
        <v>1300</v>
      </c>
      <c r="U56" t="s">
        <v>74</v>
      </c>
      <c r="V56" t="s">
        <v>1301</v>
      </c>
      <c r="W56" t="s">
        <v>1302</v>
      </c>
      <c r="X56" t="s">
        <v>1303</v>
      </c>
      <c r="Y56" t="s">
        <v>1304</v>
      </c>
      <c r="Z56" t="s">
        <v>1305</v>
      </c>
      <c r="AA56" t="s">
        <v>1306</v>
      </c>
      <c r="AB56" t="s">
        <v>1307</v>
      </c>
      <c r="AC56" t="s">
        <v>1308</v>
      </c>
      <c r="AD56" t="s">
        <v>1309</v>
      </c>
      <c r="AE56" t="s">
        <v>1310</v>
      </c>
      <c r="AF56" t="s">
        <v>74</v>
      </c>
      <c r="AG56">
        <v>39</v>
      </c>
      <c r="AH56">
        <v>36</v>
      </c>
      <c r="AI56">
        <v>36</v>
      </c>
      <c r="AJ56">
        <v>6</v>
      </c>
      <c r="AK56">
        <v>43</v>
      </c>
      <c r="AL56" t="s">
        <v>1311</v>
      </c>
      <c r="AM56" t="s">
        <v>338</v>
      </c>
      <c r="AN56" t="s">
        <v>1312</v>
      </c>
      <c r="AO56" t="s">
        <v>1313</v>
      </c>
      <c r="AP56" t="s">
        <v>1314</v>
      </c>
      <c r="AQ56" t="s">
        <v>74</v>
      </c>
      <c r="AR56" t="s">
        <v>1315</v>
      </c>
      <c r="AS56" t="s">
        <v>1316</v>
      </c>
      <c r="AT56" t="s">
        <v>219</v>
      </c>
      <c r="AU56">
        <v>2021</v>
      </c>
      <c r="AV56">
        <v>119</v>
      </c>
      <c r="AW56" t="s">
        <v>74</v>
      </c>
      <c r="AX56" t="s">
        <v>74</v>
      </c>
      <c r="AY56" t="s">
        <v>74</v>
      </c>
      <c r="AZ56" t="s">
        <v>74</v>
      </c>
      <c r="BA56" t="s">
        <v>74</v>
      </c>
      <c r="BB56" t="s">
        <v>74</v>
      </c>
      <c r="BC56" t="s">
        <v>74</v>
      </c>
      <c r="BD56">
        <v>104022</v>
      </c>
      <c r="BE56" t="s">
        <v>1317</v>
      </c>
      <c r="BF56" t="str">
        <f>HYPERLINK("http://dx.doi.org/10.1016/j.cemconcomp.2021.104022","http://dx.doi.org/10.1016/j.cemconcomp.2021.104022")</f>
        <v>http://dx.doi.org/10.1016/j.cemconcomp.2021.104022</v>
      </c>
      <c r="BG56" t="s">
        <v>74</v>
      </c>
      <c r="BH56" t="s">
        <v>1318</v>
      </c>
      <c r="BI56">
        <v>9</v>
      </c>
      <c r="BJ56" t="s">
        <v>1319</v>
      </c>
      <c r="BK56" t="s">
        <v>103</v>
      </c>
      <c r="BL56" t="s">
        <v>1320</v>
      </c>
      <c r="BM56" t="s">
        <v>1321</v>
      </c>
      <c r="BN56" t="s">
        <v>74</v>
      </c>
      <c r="BO56" t="s">
        <v>74</v>
      </c>
      <c r="BP56" t="s">
        <v>74</v>
      </c>
      <c r="BQ56" t="s">
        <v>74</v>
      </c>
      <c r="BR56" t="s">
        <v>107</v>
      </c>
      <c r="BS56" t="s">
        <v>1322</v>
      </c>
      <c r="BT56" t="str">
        <f>HYPERLINK("https%3A%2F%2Fwww.webofscience.com%2Fwos%2Fwoscc%2Ffull-record%2FWOS:000636790900002","View Full Record in Web of Science")</f>
        <v>View Full Record in Web of Science</v>
      </c>
    </row>
    <row r="57" spans="1:72" x14ac:dyDescent="0.2">
      <c r="A57" t="s">
        <v>72</v>
      </c>
      <c r="B57" t="s">
        <v>1323</v>
      </c>
      <c r="C57" t="s">
        <v>74</v>
      </c>
      <c r="D57" t="s">
        <v>74</v>
      </c>
      <c r="E57" t="s">
        <v>74</v>
      </c>
      <c r="F57" t="s">
        <v>1324</v>
      </c>
      <c r="G57" t="s">
        <v>74</v>
      </c>
      <c r="H57" t="s">
        <v>74</v>
      </c>
      <c r="I57" t="s">
        <v>1325</v>
      </c>
      <c r="J57" t="s">
        <v>1033</v>
      </c>
      <c r="K57" t="s">
        <v>74</v>
      </c>
      <c r="L57" t="s">
        <v>74</v>
      </c>
      <c r="M57" t="s">
        <v>78</v>
      </c>
      <c r="N57" t="s">
        <v>79</v>
      </c>
      <c r="O57" t="s">
        <v>74</v>
      </c>
      <c r="P57" t="s">
        <v>74</v>
      </c>
      <c r="Q57" t="s">
        <v>74</v>
      </c>
      <c r="R57" t="s">
        <v>74</v>
      </c>
      <c r="S57" t="s">
        <v>74</v>
      </c>
      <c r="T57" t="s">
        <v>1326</v>
      </c>
      <c r="U57" t="s">
        <v>1327</v>
      </c>
      <c r="V57" t="s">
        <v>1328</v>
      </c>
      <c r="W57" t="s">
        <v>1329</v>
      </c>
      <c r="X57" t="s">
        <v>1330</v>
      </c>
      <c r="Y57" t="s">
        <v>1331</v>
      </c>
      <c r="Z57" t="s">
        <v>1332</v>
      </c>
      <c r="AA57" t="s">
        <v>1333</v>
      </c>
      <c r="AB57" t="s">
        <v>1334</v>
      </c>
      <c r="AC57" t="s">
        <v>1335</v>
      </c>
      <c r="AD57" t="s">
        <v>1335</v>
      </c>
      <c r="AE57" t="s">
        <v>1336</v>
      </c>
      <c r="AF57" t="s">
        <v>74</v>
      </c>
      <c r="AG57">
        <v>40</v>
      </c>
      <c r="AH57">
        <v>20</v>
      </c>
      <c r="AI57">
        <v>20</v>
      </c>
      <c r="AJ57">
        <v>2</v>
      </c>
      <c r="AK57">
        <v>45</v>
      </c>
      <c r="AL57" t="s">
        <v>167</v>
      </c>
      <c r="AM57" t="s">
        <v>168</v>
      </c>
      <c r="AN57" t="s">
        <v>169</v>
      </c>
      <c r="AO57" t="s">
        <v>1042</v>
      </c>
      <c r="AP57" t="s">
        <v>1043</v>
      </c>
      <c r="AQ57" t="s">
        <v>74</v>
      </c>
      <c r="AR57" t="s">
        <v>1044</v>
      </c>
      <c r="AS57" t="s">
        <v>1045</v>
      </c>
      <c r="AT57" t="s">
        <v>737</v>
      </c>
      <c r="AU57">
        <v>2020</v>
      </c>
      <c r="AV57">
        <v>735</v>
      </c>
      <c r="AW57" t="s">
        <v>74</v>
      </c>
      <c r="AX57" t="s">
        <v>74</v>
      </c>
      <c r="AY57" t="s">
        <v>74</v>
      </c>
      <c r="AZ57" t="s">
        <v>74</v>
      </c>
      <c r="BA57" t="s">
        <v>74</v>
      </c>
      <c r="BB57" t="s">
        <v>74</v>
      </c>
      <c r="BC57" t="s">
        <v>74</v>
      </c>
      <c r="BD57">
        <v>139180</v>
      </c>
      <c r="BE57" t="s">
        <v>1337</v>
      </c>
      <c r="BF57" t="str">
        <f>HYPERLINK("http://dx.doi.org/10.1016/j.scitotenv.2020.139180","http://dx.doi.org/10.1016/j.scitotenv.2020.139180")</f>
        <v>http://dx.doi.org/10.1016/j.scitotenv.2020.139180</v>
      </c>
      <c r="BG57" t="s">
        <v>74</v>
      </c>
      <c r="BH57" t="s">
        <v>74</v>
      </c>
      <c r="BI57">
        <v>9</v>
      </c>
      <c r="BJ57" t="s">
        <v>102</v>
      </c>
      <c r="BK57" t="s">
        <v>103</v>
      </c>
      <c r="BL57" t="s">
        <v>104</v>
      </c>
      <c r="BM57" t="s">
        <v>1338</v>
      </c>
      <c r="BN57">
        <v>32492569</v>
      </c>
      <c r="BO57" t="s">
        <v>74</v>
      </c>
      <c r="BP57" t="s">
        <v>74</v>
      </c>
      <c r="BQ57" t="s">
        <v>74</v>
      </c>
      <c r="BR57" t="s">
        <v>107</v>
      </c>
      <c r="BS57" t="s">
        <v>1339</v>
      </c>
      <c r="BT57" t="str">
        <f>HYPERLINK("https%3A%2F%2Fwww.webofscience.com%2Fwos%2Fwoscc%2Ffull-record%2FWOS:000542562100006","View Full Record in Web of Science")</f>
        <v>View Full Record in Web of Science</v>
      </c>
    </row>
    <row r="58" spans="1:72" x14ac:dyDescent="0.2">
      <c r="A58" t="s">
        <v>72</v>
      </c>
      <c r="B58" t="s">
        <v>1340</v>
      </c>
      <c r="C58" t="s">
        <v>74</v>
      </c>
      <c r="D58" t="s">
        <v>74</v>
      </c>
      <c r="E58" t="s">
        <v>74</v>
      </c>
      <c r="F58" t="s">
        <v>1341</v>
      </c>
      <c r="G58" t="s">
        <v>74</v>
      </c>
      <c r="H58" t="s">
        <v>74</v>
      </c>
      <c r="I58" t="s">
        <v>1342</v>
      </c>
      <c r="J58" t="s">
        <v>547</v>
      </c>
      <c r="K58" t="s">
        <v>74</v>
      </c>
      <c r="L58" t="s">
        <v>74</v>
      </c>
      <c r="M58" t="s">
        <v>78</v>
      </c>
      <c r="N58" t="s">
        <v>79</v>
      </c>
      <c r="O58" t="s">
        <v>74</v>
      </c>
      <c r="P58" t="s">
        <v>74</v>
      </c>
      <c r="Q58" t="s">
        <v>74</v>
      </c>
      <c r="R58" t="s">
        <v>74</v>
      </c>
      <c r="S58" t="s">
        <v>74</v>
      </c>
      <c r="T58" t="s">
        <v>1343</v>
      </c>
      <c r="U58" t="s">
        <v>1344</v>
      </c>
      <c r="V58" t="s">
        <v>1345</v>
      </c>
      <c r="W58" t="s">
        <v>1346</v>
      </c>
      <c r="X58" t="s">
        <v>1347</v>
      </c>
      <c r="Y58" t="s">
        <v>1348</v>
      </c>
      <c r="Z58" t="s">
        <v>1349</v>
      </c>
      <c r="AA58" t="s">
        <v>74</v>
      </c>
      <c r="AB58" t="s">
        <v>74</v>
      </c>
      <c r="AC58" t="s">
        <v>1350</v>
      </c>
      <c r="AD58" t="s">
        <v>1351</v>
      </c>
      <c r="AE58" t="s">
        <v>1352</v>
      </c>
      <c r="AF58" t="s">
        <v>74</v>
      </c>
      <c r="AG58">
        <v>56</v>
      </c>
      <c r="AH58">
        <v>1</v>
      </c>
      <c r="AI58">
        <v>1</v>
      </c>
      <c r="AJ58">
        <v>2</v>
      </c>
      <c r="AK58">
        <v>3</v>
      </c>
      <c r="AL58" t="s">
        <v>555</v>
      </c>
      <c r="AM58" t="s">
        <v>556</v>
      </c>
      <c r="AN58" t="s">
        <v>557</v>
      </c>
      <c r="AO58" t="s">
        <v>558</v>
      </c>
      <c r="AP58" t="s">
        <v>559</v>
      </c>
      <c r="AQ58" t="s">
        <v>74</v>
      </c>
      <c r="AR58" t="s">
        <v>560</v>
      </c>
      <c r="AS58" t="s">
        <v>561</v>
      </c>
      <c r="AT58" t="s">
        <v>74</v>
      </c>
      <c r="AU58">
        <v>2022</v>
      </c>
      <c r="AV58">
        <v>31</v>
      </c>
      <c r="AW58">
        <v>5</v>
      </c>
      <c r="AX58" t="s">
        <v>74</v>
      </c>
      <c r="AY58" t="s">
        <v>74</v>
      </c>
      <c r="AZ58" t="s">
        <v>74</v>
      </c>
      <c r="BA58" t="s">
        <v>74</v>
      </c>
      <c r="BB58">
        <v>4721</v>
      </c>
      <c r="BC58">
        <v>4734</v>
      </c>
      <c r="BD58" t="s">
        <v>74</v>
      </c>
      <c r="BE58" t="s">
        <v>1353</v>
      </c>
      <c r="BF58" t="str">
        <f>HYPERLINK("http://dx.doi.org/10.15244/pjoes/149574","http://dx.doi.org/10.15244/pjoes/149574")</f>
        <v>http://dx.doi.org/10.15244/pjoes/149574</v>
      </c>
      <c r="BG58" t="s">
        <v>74</v>
      </c>
      <c r="BH58" t="s">
        <v>74</v>
      </c>
      <c r="BI58">
        <v>14</v>
      </c>
      <c r="BJ58" t="s">
        <v>102</v>
      </c>
      <c r="BK58" t="s">
        <v>103</v>
      </c>
      <c r="BL58" t="s">
        <v>104</v>
      </c>
      <c r="BM58" t="s">
        <v>1354</v>
      </c>
      <c r="BN58" t="s">
        <v>74</v>
      </c>
      <c r="BO58" t="s">
        <v>133</v>
      </c>
      <c r="BP58" t="s">
        <v>74</v>
      </c>
      <c r="BQ58" t="s">
        <v>74</v>
      </c>
      <c r="BR58" t="s">
        <v>107</v>
      </c>
      <c r="BS58" t="s">
        <v>1355</v>
      </c>
      <c r="BT58" t="str">
        <f>HYPERLINK("https%3A%2F%2Fwww.webofscience.com%2Fwos%2Fwoscc%2Ffull-record%2FWOS:000888867900021","View Full Record in Web of Science")</f>
        <v>View Full Record in Web of Science</v>
      </c>
    </row>
    <row r="59" spans="1:72" x14ac:dyDescent="0.2">
      <c r="A59" t="s">
        <v>72</v>
      </c>
      <c r="B59" t="s">
        <v>1356</v>
      </c>
      <c r="C59" t="s">
        <v>74</v>
      </c>
      <c r="D59" t="s">
        <v>74</v>
      </c>
      <c r="E59" t="s">
        <v>74</v>
      </c>
      <c r="F59" t="s">
        <v>1357</v>
      </c>
      <c r="G59" t="s">
        <v>74</v>
      </c>
      <c r="H59" t="s">
        <v>74</v>
      </c>
      <c r="I59" t="s">
        <v>1358</v>
      </c>
      <c r="J59" t="s">
        <v>1359</v>
      </c>
      <c r="K59" t="s">
        <v>74</v>
      </c>
      <c r="L59" t="s">
        <v>74</v>
      </c>
      <c r="M59" t="s">
        <v>78</v>
      </c>
      <c r="N59" t="s">
        <v>79</v>
      </c>
      <c r="O59" t="s">
        <v>74</v>
      </c>
      <c r="P59" t="s">
        <v>74</v>
      </c>
      <c r="Q59" t="s">
        <v>74</v>
      </c>
      <c r="R59" t="s">
        <v>74</v>
      </c>
      <c r="S59" t="s">
        <v>74</v>
      </c>
      <c r="T59" t="s">
        <v>1360</v>
      </c>
      <c r="U59" t="s">
        <v>1361</v>
      </c>
      <c r="V59" t="s">
        <v>1362</v>
      </c>
      <c r="W59" t="s">
        <v>1363</v>
      </c>
      <c r="X59" t="s">
        <v>1364</v>
      </c>
      <c r="Y59" t="s">
        <v>1365</v>
      </c>
      <c r="Z59" t="s">
        <v>1366</v>
      </c>
      <c r="AA59" t="s">
        <v>1367</v>
      </c>
      <c r="AB59" t="s">
        <v>74</v>
      </c>
      <c r="AC59" t="s">
        <v>1368</v>
      </c>
      <c r="AD59" t="s">
        <v>1368</v>
      </c>
      <c r="AE59" t="s">
        <v>1369</v>
      </c>
      <c r="AF59" t="s">
        <v>74</v>
      </c>
      <c r="AG59">
        <v>54</v>
      </c>
      <c r="AH59">
        <v>28</v>
      </c>
      <c r="AI59">
        <v>29</v>
      </c>
      <c r="AJ59">
        <v>15</v>
      </c>
      <c r="AK59">
        <v>87</v>
      </c>
      <c r="AL59" t="s">
        <v>1370</v>
      </c>
      <c r="AM59" t="s">
        <v>395</v>
      </c>
      <c r="AN59" t="s">
        <v>396</v>
      </c>
      <c r="AO59" t="s">
        <v>1371</v>
      </c>
      <c r="AP59" t="s">
        <v>1372</v>
      </c>
      <c r="AQ59" t="s">
        <v>74</v>
      </c>
      <c r="AR59" t="s">
        <v>1373</v>
      </c>
      <c r="AS59" t="s">
        <v>1374</v>
      </c>
      <c r="AT59" t="s">
        <v>1375</v>
      </c>
      <c r="AU59">
        <v>2020</v>
      </c>
      <c r="AV59">
        <v>231</v>
      </c>
      <c r="AW59">
        <v>5</v>
      </c>
      <c r="AX59" t="s">
        <v>74</v>
      </c>
      <c r="AY59" t="s">
        <v>74</v>
      </c>
      <c r="AZ59" t="s">
        <v>74</v>
      </c>
      <c r="BA59" t="s">
        <v>74</v>
      </c>
      <c r="BB59" t="s">
        <v>74</v>
      </c>
      <c r="BC59" t="s">
        <v>74</v>
      </c>
      <c r="BD59">
        <v>220</v>
      </c>
      <c r="BE59" t="s">
        <v>1376</v>
      </c>
      <c r="BF59" t="str">
        <f>HYPERLINK("http://dx.doi.org/10.1007/s11270-020-04588-w","http://dx.doi.org/10.1007/s11270-020-04588-w")</f>
        <v>http://dx.doi.org/10.1007/s11270-020-04588-w</v>
      </c>
      <c r="BG59" t="s">
        <v>74</v>
      </c>
      <c r="BH59" t="s">
        <v>74</v>
      </c>
      <c r="BI59">
        <v>15</v>
      </c>
      <c r="BJ59" t="s">
        <v>1377</v>
      </c>
      <c r="BK59" t="s">
        <v>103</v>
      </c>
      <c r="BL59" t="s">
        <v>1378</v>
      </c>
      <c r="BM59" t="s">
        <v>1379</v>
      </c>
      <c r="BN59" t="s">
        <v>74</v>
      </c>
      <c r="BO59" t="s">
        <v>74</v>
      </c>
      <c r="BP59" t="s">
        <v>74</v>
      </c>
      <c r="BQ59" t="s">
        <v>74</v>
      </c>
      <c r="BR59" t="s">
        <v>107</v>
      </c>
      <c r="BS59" t="s">
        <v>1380</v>
      </c>
      <c r="BT59" t="str">
        <f>HYPERLINK("https%3A%2F%2Fwww.webofscience.com%2Fwos%2Fwoscc%2Ffull-record%2FWOS:000532344400005","View Full Record in Web of Science")</f>
        <v>View Full Record in Web of Science</v>
      </c>
    </row>
    <row r="60" spans="1:72" x14ac:dyDescent="0.2">
      <c r="A60" t="s">
        <v>72</v>
      </c>
      <c r="B60" t="s">
        <v>1381</v>
      </c>
      <c r="C60" t="s">
        <v>74</v>
      </c>
      <c r="D60" t="s">
        <v>74</v>
      </c>
      <c r="E60" t="s">
        <v>74</v>
      </c>
      <c r="F60" t="s">
        <v>1382</v>
      </c>
      <c r="G60" t="s">
        <v>74</v>
      </c>
      <c r="H60" t="s">
        <v>74</v>
      </c>
      <c r="I60" t="s">
        <v>1383</v>
      </c>
      <c r="J60" t="s">
        <v>684</v>
      </c>
      <c r="K60" t="s">
        <v>74</v>
      </c>
      <c r="L60" t="s">
        <v>74</v>
      </c>
      <c r="M60" t="s">
        <v>78</v>
      </c>
      <c r="N60" t="s">
        <v>79</v>
      </c>
      <c r="O60" t="s">
        <v>74</v>
      </c>
      <c r="P60" t="s">
        <v>74</v>
      </c>
      <c r="Q60" t="s">
        <v>74</v>
      </c>
      <c r="R60" t="s">
        <v>74</v>
      </c>
      <c r="S60" t="s">
        <v>74</v>
      </c>
      <c r="T60" t="s">
        <v>1384</v>
      </c>
      <c r="U60" t="s">
        <v>1385</v>
      </c>
      <c r="V60" t="s">
        <v>1386</v>
      </c>
      <c r="W60" t="s">
        <v>1387</v>
      </c>
      <c r="X60" t="s">
        <v>1388</v>
      </c>
      <c r="Y60" t="s">
        <v>1389</v>
      </c>
      <c r="Z60" t="s">
        <v>1390</v>
      </c>
      <c r="AA60" t="s">
        <v>1391</v>
      </c>
      <c r="AB60" t="s">
        <v>1392</v>
      </c>
      <c r="AC60" t="s">
        <v>1393</v>
      </c>
      <c r="AD60" t="s">
        <v>1394</v>
      </c>
      <c r="AE60" t="s">
        <v>1395</v>
      </c>
      <c r="AF60" t="s">
        <v>74</v>
      </c>
      <c r="AG60">
        <v>43</v>
      </c>
      <c r="AH60">
        <v>48</v>
      </c>
      <c r="AI60">
        <v>53</v>
      </c>
      <c r="AJ60">
        <v>8</v>
      </c>
      <c r="AK60">
        <v>157</v>
      </c>
      <c r="AL60" t="s">
        <v>337</v>
      </c>
      <c r="AM60" t="s">
        <v>338</v>
      </c>
      <c r="AN60" t="s">
        <v>339</v>
      </c>
      <c r="AO60" t="s">
        <v>695</v>
      </c>
      <c r="AP60" t="s">
        <v>696</v>
      </c>
      <c r="AQ60" t="s">
        <v>74</v>
      </c>
      <c r="AR60" t="s">
        <v>684</v>
      </c>
      <c r="AS60" t="s">
        <v>697</v>
      </c>
      <c r="AT60" t="s">
        <v>401</v>
      </c>
      <c r="AU60">
        <v>2019</v>
      </c>
      <c r="AV60">
        <v>237</v>
      </c>
      <c r="AW60" t="s">
        <v>74</v>
      </c>
      <c r="AX60" t="s">
        <v>74</v>
      </c>
      <c r="AY60" t="s">
        <v>74</v>
      </c>
      <c r="AZ60" t="s">
        <v>74</v>
      </c>
      <c r="BA60" t="s">
        <v>74</v>
      </c>
      <c r="BB60" t="s">
        <v>74</v>
      </c>
      <c r="BC60" t="s">
        <v>74</v>
      </c>
      <c r="BD60">
        <v>124424</v>
      </c>
      <c r="BE60" t="s">
        <v>1396</v>
      </c>
      <c r="BF60" t="str">
        <f>HYPERLINK("http://dx.doi.org/10.1016/j.chemosphere.2019.124424","http://dx.doi.org/10.1016/j.chemosphere.2019.124424")</f>
        <v>http://dx.doi.org/10.1016/j.chemosphere.2019.124424</v>
      </c>
      <c r="BG60" t="s">
        <v>74</v>
      </c>
      <c r="BH60" t="s">
        <v>74</v>
      </c>
      <c r="BI60">
        <v>8</v>
      </c>
      <c r="BJ60" t="s">
        <v>102</v>
      </c>
      <c r="BK60" t="s">
        <v>103</v>
      </c>
      <c r="BL60" t="s">
        <v>104</v>
      </c>
      <c r="BM60" t="s">
        <v>1397</v>
      </c>
      <c r="BN60">
        <v>31377594</v>
      </c>
      <c r="BO60" t="s">
        <v>74</v>
      </c>
      <c r="BP60" t="s">
        <v>74</v>
      </c>
      <c r="BQ60" t="s">
        <v>74</v>
      </c>
      <c r="BR60" t="s">
        <v>107</v>
      </c>
      <c r="BS60" t="s">
        <v>1398</v>
      </c>
      <c r="BT60" t="str">
        <f>HYPERLINK("https%3A%2F%2Fwww.webofscience.com%2Fwos%2Fwoscc%2Ffull-record%2FWOS:000496896700087","View Full Record in Web of Science")</f>
        <v>View Full Record in Web of Science</v>
      </c>
    </row>
    <row r="61" spans="1:72" x14ac:dyDescent="0.2">
      <c r="A61" t="s">
        <v>72</v>
      </c>
      <c r="B61" t="s">
        <v>1399</v>
      </c>
      <c r="C61" t="s">
        <v>74</v>
      </c>
      <c r="D61" t="s">
        <v>74</v>
      </c>
      <c r="E61" t="s">
        <v>74</v>
      </c>
      <c r="F61" t="s">
        <v>1400</v>
      </c>
      <c r="G61" t="s">
        <v>74</v>
      </c>
      <c r="H61" t="s">
        <v>74</v>
      </c>
      <c r="I61" t="s">
        <v>1401</v>
      </c>
      <c r="J61" t="s">
        <v>324</v>
      </c>
      <c r="K61" t="s">
        <v>74</v>
      </c>
      <c r="L61" t="s">
        <v>74</v>
      </c>
      <c r="M61" t="s">
        <v>78</v>
      </c>
      <c r="N61" t="s">
        <v>79</v>
      </c>
      <c r="O61" t="s">
        <v>74</v>
      </c>
      <c r="P61" t="s">
        <v>74</v>
      </c>
      <c r="Q61" t="s">
        <v>74</v>
      </c>
      <c r="R61" t="s">
        <v>74</v>
      </c>
      <c r="S61" t="s">
        <v>74</v>
      </c>
      <c r="T61" t="s">
        <v>1402</v>
      </c>
      <c r="U61" t="s">
        <v>1403</v>
      </c>
      <c r="V61" t="s">
        <v>1404</v>
      </c>
      <c r="W61" t="s">
        <v>1405</v>
      </c>
      <c r="X61" t="s">
        <v>1406</v>
      </c>
      <c r="Y61" t="s">
        <v>1407</v>
      </c>
      <c r="Z61" t="s">
        <v>1408</v>
      </c>
      <c r="AA61" t="s">
        <v>1409</v>
      </c>
      <c r="AB61" t="s">
        <v>1410</v>
      </c>
      <c r="AC61" t="s">
        <v>1411</v>
      </c>
      <c r="AD61" t="s">
        <v>1412</v>
      </c>
      <c r="AE61" t="s">
        <v>1413</v>
      </c>
      <c r="AF61" t="s">
        <v>74</v>
      </c>
      <c r="AG61">
        <v>64</v>
      </c>
      <c r="AH61">
        <v>47</v>
      </c>
      <c r="AI61">
        <v>47</v>
      </c>
      <c r="AJ61">
        <v>16</v>
      </c>
      <c r="AK61">
        <v>231</v>
      </c>
      <c r="AL61" t="s">
        <v>337</v>
      </c>
      <c r="AM61" t="s">
        <v>338</v>
      </c>
      <c r="AN61" t="s">
        <v>339</v>
      </c>
      <c r="AO61" t="s">
        <v>340</v>
      </c>
      <c r="AP61" t="s">
        <v>74</v>
      </c>
      <c r="AQ61" t="s">
        <v>74</v>
      </c>
      <c r="AR61" t="s">
        <v>342</v>
      </c>
      <c r="AS61" t="s">
        <v>343</v>
      </c>
      <c r="AT61" t="s">
        <v>1414</v>
      </c>
      <c r="AU61">
        <v>2019</v>
      </c>
      <c r="AV61">
        <v>157</v>
      </c>
      <c r="AW61" t="s">
        <v>74</v>
      </c>
      <c r="AX61" t="s">
        <v>74</v>
      </c>
      <c r="AY61" t="s">
        <v>74</v>
      </c>
      <c r="AZ61" t="s">
        <v>74</v>
      </c>
      <c r="BA61" t="s">
        <v>74</v>
      </c>
      <c r="BB61">
        <v>454</v>
      </c>
      <c r="BC61">
        <v>462</v>
      </c>
      <c r="BD61" t="s">
        <v>74</v>
      </c>
      <c r="BE61" t="s">
        <v>1415</v>
      </c>
      <c r="BF61" t="str">
        <f>HYPERLINK("http://dx.doi.org/10.1016/j.watres.2019.03.097","http://dx.doi.org/10.1016/j.watres.2019.03.097")</f>
        <v>http://dx.doi.org/10.1016/j.watres.2019.03.097</v>
      </c>
      <c r="BG61" t="s">
        <v>74</v>
      </c>
      <c r="BH61" t="s">
        <v>74</v>
      </c>
      <c r="BI61">
        <v>9</v>
      </c>
      <c r="BJ61" t="s">
        <v>347</v>
      </c>
      <c r="BK61" t="s">
        <v>103</v>
      </c>
      <c r="BL61" t="s">
        <v>348</v>
      </c>
      <c r="BM61" t="s">
        <v>1416</v>
      </c>
      <c r="BN61">
        <v>30981976</v>
      </c>
      <c r="BO61" t="s">
        <v>1417</v>
      </c>
      <c r="BP61" t="s">
        <v>74</v>
      </c>
      <c r="BQ61" t="s">
        <v>74</v>
      </c>
      <c r="BR61" t="s">
        <v>107</v>
      </c>
      <c r="BS61" t="s">
        <v>1418</v>
      </c>
      <c r="BT61" t="str">
        <f>HYPERLINK("https%3A%2F%2Fwww.webofscience.com%2Fwos%2Fwoscc%2Ffull-record%2FWOS:000468253500044","View Full Record in Web of Science")</f>
        <v>View Full Record in Web of Science</v>
      </c>
    </row>
    <row r="62" spans="1:72" x14ac:dyDescent="0.2">
      <c r="A62" t="s">
        <v>565</v>
      </c>
      <c r="B62" t="s">
        <v>566</v>
      </c>
      <c r="C62" t="s">
        <v>74</v>
      </c>
      <c r="D62" t="s">
        <v>1419</v>
      </c>
      <c r="E62" t="s">
        <v>74</v>
      </c>
      <c r="F62" t="s">
        <v>568</v>
      </c>
      <c r="G62" t="s">
        <v>74</v>
      </c>
      <c r="H62" t="s">
        <v>74</v>
      </c>
      <c r="I62" t="s">
        <v>1420</v>
      </c>
      <c r="J62" t="s">
        <v>1421</v>
      </c>
      <c r="K62" t="s">
        <v>571</v>
      </c>
      <c r="L62" t="s">
        <v>74</v>
      </c>
      <c r="M62" t="s">
        <v>78</v>
      </c>
      <c r="N62" t="s">
        <v>572</v>
      </c>
      <c r="O62" t="s">
        <v>1422</v>
      </c>
      <c r="P62" t="s">
        <v>1423</v>
      </c>
      <c r="Q62" t="s">
        <v>1424</v>
      </c>
      <c r="R62" t="s">
        <v>576</v>
      </c>
      <c r="S62" t="s">
        <v>74</v>
      </c>
      <c r="T62" t="s">
        <v>1425</v>
      </c>
      <c r="U62" t="s">
        <v>1426</v>
      </c>
      <c r="V62" t="s">
        <v>1427</v>
      </c>
      <c r="W62" t="s">
        <v>580</v>
      </c>
      <c r="X62" t="s">
        <v>1428</v>
      </c>
      <c r="Y62" t="s">
        <v>582</v>
      </c>
      <c r="Z62" t="s">
        <v>1429</v>
      </c>
      <c r="AA62" t="s">
        <v>584</v>
      </c>
      <c r="AB62" t="s">
        <v>585</v>
      </c>
      <c r="AC62" t="s">
        <v>1430</v>
      </c>
      <c r="AD62" t="s">
        <v>1431</v>
      </c>
      <c r="AE62" t="s">
        <v>1432</v>
      </c>
      <c r="AF62" t="s">
        <v>74</v>
      </c>
      <c r="AG62">
        <v>13</v>
      </c>
      <c r="AH62">
        <v>0</v>
      </c>
      <c r="AI62">
        <v>0</v>
      </c>
      <c r="AJ62">
        <v>0</v>
      </c>
      <c r="AK62">
        <v>6</v>
      </c>
      <c r="AL62" t="s">
        <v>589</v>
      </c>
      <c r="AM62" t="s">
        <v>590</v>
      </c>
      <c r="AN62" t="s">
        <v>591</v>
      </c>
      <c r="AO62" t="s">
        <v>592</v>
      </c>
      <c r="AP62" t="s">
        <v>593</v>
      </c>
      <c r="AQ62" t="s">
        <v>1433</v>
      </c>
      <c r="AR62" t="s">
        <v>595</v>
      </c>
      <c r="AS62" t="s">
        <v>74</v>
      </c>
      <c r="AT62" t="s">
        <v>74</v>
      </c>
      <c r="AU62">
        <v>2021</v>
      </c>
      <c r="AV62">
        <v>1305</v>
      </c>
      <c r="AW62" t="s">
        <v>74</v>
      </c>
      <c r="AX62" t="s">
        <v>74</v>
      </c>
      <c r="AY62" t="s">
        <v>74</v>
      </c>
      <c r="AZ62" t="s">
        <v>74</v>
      </c>
      <c r="BA62" t="s">
        <v>74</v>
      </c>
      <c r="BB62">
        <v>391</v>
      </c>
      <c r="BC62">
        <v>397</v>
      </c>
      <c r="BD62" t="s">
        <v>74</v>
      </c>
      <c r="BE62" t="s">
        <v>1434</v>
      </c>
      <c r="BF62" t="str">
        <f>HYPERLINK("http://dx.doi.org/10.17660/ActaHortic.2021.1305.51","http://dx.doi.org/10.17660/ActaHortic.2021.1305.51")</f>
        <v>http://dx.doi.org/10.17660/ActaHortic.2021.1305.51</v>
      </c>
      <c r="BG62" t="s">
        <v>74</v>
      </c>
      <c r="BH62" t="s">
        <v>74</v>
      </c>
      <c r="BI62">
        <v>7</v>
      </c>
      <c r="BJ62" t="s">
        <v>1435</v>
      </c>
      <c r="BK62" t="s">
        <v>598</v>
      </c>
      <c r="BL62" t="s">
        <v>677</v>
      </c>
      <c r="BM62" t="s">
        <v>1436</v>
      </c>
      <c r="BN62" t="s">
        <v>74</v>
      </c>
      <c r="BO62" t="s">
        <v>74</v>
      </c>
      <c r="BP62" t="s">
        <v>74</v>
      </c>
      <c r="BQ62" t="s">
        <v>74</v>
      </c>
      <c r="BR62" t="s">
        <v>107</v>
      </c>
      <c r="BS62" t="s">
        <v>1437</v>
      </c>
      <c r="BT62" t="str">
        <f>HYPERLINK("https%3A%2F%2Fwww.webofscience.com%2Fwos%2Fwoscc%2Ffull-record%2FWOS:000711411200051","View Full Record in Web of Science")</f>
        <v>View Full Record in Web of Science</v>
      </c>
    </row>
    <row r="63" spans="1:72" x14ac:dyDescent="0.2">
      <c r="A63" t="s">
        <v>72</v>
      </c>
      <c r="B63" t="s">
        <v>1438</v>
      </c>
      <c r="C63" t="s">
        <v>74</v>
      </c>
      <c r="D63" t="s">
        <v>74</v>
      </c>
      <c r="E63" t="s">
        <v>74</v>
      </c>
      <c r="F63" t="s">
        <v>1439</v>
      </c>
      <c r="G63" t="s">
        <v>74</v>
      </c>
      <c r="H63" t="s">
        <v>74</v>
      </c>
      <c r="I63" t="s">
        <v>1440</v>
      </c>
      <c r="J63" t="s">
        <v>324</v>
      </c>
      <c r="K63" t="s">
        <v>74</v>
      </c>
      <c r="L63" t="s">
        <v>74</v>
      </c>
      <c r="M63" t="s">
        <v>78</v>
      </c>
      <c r="N63" t="s">
        <v>79</v>
      </c>
      <c r="O63" t="s">
        <v>74</v>
      </c>
      <c r="P63" t="s">
        <v>74</v>
      </c>
      <c r="Q63" t="s">
        <v>74</v>
      </c>
      <c r="R63" t="s">
        <v>74</v>
      </c>
      <c r="S63" t="s">
        <v>74</v>
      </c>
      <c r="T63" t="s">
        <v>1441</v>
      </c>
      <c r="U63" t="s">
        <v>1442</v>
      </c>
      <c r="V63" t="s">
        <v>1443</v>
      </c>
      <c r="W63" t="s">
        <v>1444</v>
      </c>
      <c r="X63" t="s">
        <v>1445</v>
      </c>
      <c r="Y63" t="s">
        <v>1446</v>
      </c>
      <c r="Z63" t="s">
        <v>1447</v>
      </c>
      <c r="AA63" t="s">
        <v>1448</v>
      </c>
      <c r="AB63" t="s">
        <v>1449</v>
      </c>
      <c r="AC63" t="s">
        <v>1450</v>
      </c>
      <c r="AD63" t="s">
        <v>1451</v>
      </c>
      <c r="AE63" t="s">
        <v>1452</v>
      </c>
      <c r="AF63" t="s">
        <v>74</v>
      </c>
      <c r="AG63">
        <v>69</v>
      </c>
      <c r="AH63">
        <v>109</v>
      </c>
      <c r="AI63">
        <v>118</v>
      </c>
      <c r="AJ63">
        <v>20</v>
      </c>
      <c r="AK63">
        <v>414</v>
      </c>
      <c r="AL63" t="s">
        <v>337</v>
      </c>
      <c r="AM63" t="s">
        <v>338</v>
      </c>
      <c r="AN63" t="s">
        <v>339</v>
      </c>
      <c r="AO63" t="s">
        <v>340</v>
      </c>
      <c r="AP63" t="s">
        <v>74</v>
      </c>
      <c r="AQ63" t="s">
        <v>74</v>
      </c>
      <c r="AR63" t="s">
        <v>342</v>
      </c>
      <c r="AS63" t="s">
        <v>343</v>
      </c>
      <c r="AT63" t="s">
        <v>1453</v>
      </c>
      <c r="AU63">
        <v>2019</v>
      </c>
      <c r="AV63">
        <v>154</v>
      </c>
      <c r="AW63" t="s">
        <v>74</v>
      </c>
      <c r="AX63" t="s">
        <v>74</v>
      </c>
      <c r="AY63" t="s">
        <v>74</v>
      </c>
      <c r="AZ63" t="s">
        <v>74</v>
      </c>
      <c r="BA63" t="s">
        <v>74</v>
      </c>
      <c r="BB63">
        <v>1</v>
      </c>
      <c r="BC63">
        <v>11</v>
      </c>
      <c r="BD63" t="s">
        <v>74</v>
      </c>
      <c r="BE63" t="s">
        <v>1454</v>
      </c>
      <c r="BF63" t="str">
        <f>HYPERLINK("http://dx.doi.org/10.1016/j.watres.2019.01.040","http://dx.doi.org/10.1016/j.watres.2019.01.040")</f>
        <v>http://dx.doi.org/10.1016/j.watres.2019.01.040</v>
      </c>
      <c r="BG63" t="s">
        <v>74</v>
      </c>
      <c r="BH63" t="s">
        <v>74</v>
      </c>
      <c r="BI63">
        <v>11</v>
      </c>
      <c r="BJ63" t="s">
        <v>347</v>
      </c>
      <c r="BK63" t="s">
        <v>103</v>
      </c>
      <c r="BL63" t="s">
        <v>348</v>
      </c>
      <c r="BM63" t="s">
        <v>1455</v>
      </c>
      <c r="BN63">
        <v>30763870</v>
      </c>
      <c r="BO63" t="s">
        <v>74</v>
      </c>
      <c r="BP63" t="s">
        <v>74</v>
      </c>
      <c r="BQ63" t="s">
        <v>74</v>
      </c>
      <c r="BR63" t="s">
        <v>107</v>
      </c>
      <c r="BS63" t="s">
        <v>1456</v>
      </c>
      <c r="BT63" t="str">
        <f>HYPERLINK("https%3A%2F%2Fwww.webofscience.com%2Fwos%2Fwoscc%2Ffull-record%2FWOS:000462104100001","View Full Record in Web of Science")</f>
        <v>View Full Record in Web of Science</v>
      </c>
    </row>
    <row r="64" spans="1:72" x14ac:dyDescent="0.2">
      <c r="A64" t="s">
        <v>72</v>
      </c>
      <c r="B64" t="s">
        <v>1457</v>
      </c>
      <c r="C64" t="s">
        <v>74</v>
      </c>
      <c r="D64" t="s">
        <v>74</v>
      </c>
      <c r="E64" t="s">
        <v>74</v>
      </c>
      <c r="F64" t="s">
        <v>1458</v>
      </c>
      <c r="G64" t="s">
        <v>74</v>
      </c>
      <c r="H64" t="s">
        <v>74</v>
      </c>
      <c r="I64" t="s">
        <v>1459</v>
      </c>
      <c r="J64" t="s">
        <v>969</v>
      </c>
      <c r="K64" t="s">
        <v>74</v>
      </c>
      <c r="L64" t="s">
        <v>74</v>
      </c>
      <c r="M64" t="s">
        <v>78</v>
      </c>
      <c r="N64" t="s">
        <v>79</v>
      </c>
      <c r="O64" t="s">
        <v>74</v>
      </c>
      <c r="P64" t="s">
        <v>74</v>
      </c>
      <c r="Q64" t="s">
        <v>74</v>
      </c>
      <c r="R64" t="s">
        <v>74</v>
      </c>
      <c r="S64" t="s">
        <v>74</v>
      </c>
      <c r="T64" t="s">
        <v>1460</v>
      </c>
      <c r="U64" t="s">
        <v>1461</v>
      </c>
      <c r="V64" t="s">
        <v>1462</v>
      </c>
      <c r="W64" t="s">
        <v>1463</v>
      </c>
      <c r="X64" t="s">
        <v>1464</v>
      </c>
      <c r="Y64" t="s">
        <v>1465</v>
      </c>
      <c r="Z64" t="s">
        <v>1466</v>
      </c>
      <c r="AA64" t="s">
        <v>74</v>
      </c>
      <c r="AB64" t="s">
        <v>74</v>
      </c>
      <c r="AC64" t="s">
        <v>1467</v>
      </c>
      <c r="AD64" t="s">
        <v>1468</v>
      </c>
      <c r="AE64" t="s">
        <v>1469</v>
      </c>
      <c r="AF64" t="s">
        <v>74</v>
      </c>
      <c r="AG64">
        <v>35</v>
      </c>
      <c r="AH64">
        <v>0</v>
      </c>
      <c r="AI64">
        <v>0</v>
      </c>
      <c r="AJ64">
        <v>9</v>
      </c>
      <c r="AK64">
        <v>9</v>
      </c>
      <c r="AL64" t="s">
        <v>122</v>
      </c>
      <c r="AM64" t="s">
        <v>123</v>
      </c>
      <c r="AN64" t="s">
        <v>124</v>
      </c>
      <c r="AO64" t="s">
        <v>74</v>
      </c>
      <c r="AP64" t="s">
        <v>981</v>
      </c>
      <c r="AQ64" t="s">
        <v>74</v>
      </c>
      <c r="AR64" t="s">
        <v>982</v>
      </c>
      <c r="AS64" t="s">
        <v>983</v>
      </c>
      <c r="AT64" t="s">
        <v>421</v>
      </c>
      <c r="AU64">
        <v>2023</v>
      </c>
      <c r="AV64">
        <v>15</v>
      </c>
      <c r="AW64">
        <v>6</v>
      </c>
      <c r="AX64" t="s">
        <v>74</v>
      </c>
      <c r="AY64" t="s">
        <v>74</v>
      </c>
      <c r="AZ64" t="s">
        <v>74</v>
      </c>
      <c r="BA64" t="s">
        <v>74</v>
      </c>
      <c r="BB64" t="s">
        <v>74</v>
      </c>
      <c r="BC64" t="s">
        <v>74</v>
      </c>
      <c r="BD64">
        <v>4874</v>
      </c>
      <c r="BE64" t="s">
        <v>1470</v>
      </c>
      <c r="BF64" t="str">
        <f>HYPERLINK("http://dx.doi.org/10.3390/su15064874","http://dx.doi.org/10.3390/su15064874")</f>
        <v>http://dx.doi.org/10.3390/su15064874</v>
      </c>
      <c r="BG64" t="s">
        <v>74</v>
      </c>
      <c r="BH64" t="s">
        <v>74</v>
      </c>
      <c r="BI64">
        <v>12</v>
      </c>
      <c r="BJ64" t="s">
        <v>985</v>
      </c>
      <c r="BK64" t="s">
        <v>486</v>
      </c>
      <c r="BL64" t="s">
        <v>599</v>
      </c>
      <c r="BM64" t="s">
        <v>1471</v>
      </c>
      <c r="BN64" t="s">
        <v>74</v>
      </c>
      <c r="BO64" t="s">
        <v>133</v>
      </c>
      <c r="BP64" t="s">
        <v>74</v>
      </c>
      <c r="BQ64" t="s">
        <v>74</v>
      </c>
      <c r="BR64" t="s">
        <v>107</v>
      </c>
      <c r="BS64" t="s">
        <v>1472</v>
      </c>
      <c r="BT64" t="str">
        <f>HYPERLINK("https%3A%2F%2Fwww.webofscience.com%2Fwos%2Fwoscc%2Ffull-record%2FWOS:000960324700001","View Full Record in Web of Science")</f>
        <v>View Full Record in Web of Science</v>
      </c>
    </row>
    <row r="65" spans="1:72" x14ac:dyDescent="0.2">
      <c r="A65" t="s">
        <v>72</v>
      </c>
      <c r="B65" t="s">
        <v>1473</v>
      </c>
      <c r="C65" t="s">
        <v>74</v>
      </c>
      <c r="D65" t="s">
        <v>74</v>
      </c>
      <c r="E65" t="s">
        <v>74</v>
      </c>
      <c r="F65" t="s">
        <v>1474</v>
      </c>
      <c r="G65" t="s">
        <v>74</v>
      </c>
      <c r="H65" t="s">
        <v>74</v>
      </c>
      <c r="I65" t="s">
        <v>1475</v>
      </c>
      <c r="J65" t="s">
        <v>969</v>
      </c>
      <c r="K65" t="s">
        <v>74</v>
      </c>
      <c r="L65" t="s">
        <v>74</v>
      </c>
      <c r="M65" t="s">
        <v>78</v>
      </c>
      <c r="N65" t="s">
        <v>203</v>
      </c>
      <c r="O65" t="s">
        <v>74</v>
      </c>
      <c r="P65" t="s">
        <v>74</v>
      </c>
      <c r="Q65" t="s">
        <v>74</v>
      </c>
      <c r="R65" t="s">
        <v>74</v>
      </c>
      <c r="S65" t="s">
        <v>74</v>
      </c>
      <c r="T65" t="s">
        <v>1476</v>
      </c>
      <c r="U65" t="s">
        <v>1477</v>
      </c>
      <c r="V65" t="s">
        <v>1478</v>
      </c>
      <c r="W65" t="s">
        <v>1479</v>
      </c>
      <c r="X65" t="s">
        <v>1480</v>
      </c>
      <c r="Y65" t="s">
        <v>1481</v>
      </c>
      <c r="Z65" t="s">
        <v>1482</v>
      </c>
      <c r="AA65" t="s">
        <v>74</v>
      </c>
      <c r="AB65" t="s">
        <v>1483</v>
      </c>
      <c r="AC65" t="s">
        <v>74</v>
      </c>
      <c r="AD65" t="s">
        <v>74</v>
      </c>
      <c r="AE65" t="s">
        <v>74</v>
      </c>
      <c r="AF65" t="s">
        <v>74</v>
      </c>
      <c r="AG65">
        <v>97</v>
      </c>
      <c r="AH65">
        <v>12</v>
      </c>
      <c r="AI65">
        <v>12</v>
      </c>
      <c r="AJ65">
        <v>27</v>
      </c>
      <c r="AK65">
        <v>71</v>
      </c>
      <c r="AL65" t="s">
        <v>122</v>
      </c>
      <c r="AM65" t="s">
        <v>123</v>
      </c>
      <c r="AN65" t="s">
        <v>124</v>
      </c>
      <c r="AO65" t="s">
        <v>74</v>
      </c>
      <c r="AP65" t="s">
        <v>981</v>
      </c>
      <c r="AQ65" t="s">
        <v>74</v>
      </c>
      <c r="AR65" t="s">
        <v>982</v>
      </c>
      <c r="AS65" t="s">
        <v>983</v>
      </c>
      <c r="AT65" t="s">
        <v>513</v>
      </c>
      <c r="AU65">
        <v>2022</v>
      </c>
      <c r="AV65">
        <v>14</v>
      </c>
      <c r="AW65">
        <v>8</v>
      </c>
      <c r="AX65" t="s">
        <v>74</v>
      </c>
      <c r="AY65" t="s">
        <v>74</v>
      </c>
      <c r="AZ65" t="s">
        <v>74</v>
      </c>
      <c r="BA65" t="s">
        <v>74</v>
      </c>
      <c r="BB65" t="s">
        <v>74</v>
      </c>
      <c r="BC65" t="s">
        <v>74</v>
      </c>
      <c r="BD65">
        <v>4633</v>
      </c>
      <c r="BE65" t="s">
        <v>1484</v>
      </c>
      <c r="BF65" t="str">
        <f>HYPERLINK("http://dx.doi.org/10.3390/su14084633","http://dx.doi.org/10.3390/su14084633")</f>
        <v>http://dx.doi.org/10.3390/su14084633</v>
      </c>
      <c r="BG65" t="s">
        <v>74</v>
      </c>
      <c r="BH65" t="s">
        <v>74</v>
      </c>
      <c r="BI65">
        <v>25</v>
      </c>
      <c r="BJ65" t="s">
        <v>985</v>
      </c>
      <c r="BK65" t="s">
        <v>486</v>
      </c>
      <c r="BL65" t="s">
        <v>599</v>
      </c>
      <c r="BM65" t="s">
        <v>1485</v>
      </c>
      <c r="BN65" t="s">
        <v>74</v>
      </c>
      <c r="BO65" t="s">
        <v>133</v>
      </c>
      <c r="BP65" t="s">
        <v>74</v>
      </c>
      <c r="BQ65" t="s">
        <v>74</v>
      </c>
      <c r="BR65" t="s">
        <v>107</v>
      </c>
      <c r="BS65" t="s">
        <v>1486</v>
      </c>
      <c r="BT65" t="str">
        <f>HYPERLINK("https%3A%2F%2Fwww.webofscience.com%2Fwos%2Fwoscc%2Ffull-record%2FWOS:000785037900001","View Full Record in Web of Science")</f>
        <v>View Full Record in Web of Science</v>
      </c>
    </row>
    <row r="66" spans="1:72" x14ac:dyDescent="0.2">
      <c r="A66" t="s">
        <v>72</v>
      </c>
      <c r="B66" t="s">
        <v>1487</v>
      </c>
      <c r="C66" t="s">
        <v>74</v>
      </c>
      <c r="D66" t="s">
        <v>74</v>
      </c>
      <c r="E66" t="s">
        <v>74</v>
      </c>
      <c r="F66" t="s">
        <v>1488</v>
      </c>
      <c r="G66" t="s">
        <v>74</v>
      </c>
      <c r="H66" t="s">
        <v>74</v>
      </c>
      <c r="I66" t="s">
        <v>1489</v>
      </c>
      <c r="J66" t="s">
        <v>1490</v>
      </c>
      <c r="K66" t="s">
        <v>74</v>
      </c>
      <c r="L66" t="s">
        <v>74</v>
      </c>
      <c r="M66" t="s">
        <v>78</v>
      </c>
      <c r="N66" t="s">
        <v>79</v>
      </c>
      <c r="O66" t="s">
        <v>74</v>
      </c>
      <c r="P66" t="s">
        <v>74</v>
      </c>
      <c r="Q66" t="s">
        <v>74</v>
      </c>
      <c r="R66" t="s">
        <v>74</v>
      </c>
      <c r="S66" t="s">
        <v>74</v>
      </c>
      <c r="T66" t="s">
        <v>1491</v>
      </c>
      <c r="U66" t="s">
        <v>1492</v>
      </c>
      <c r="V66" t="s">
        <v>1493</v>
      </c>
      <c r="W66" t="s">
        <v>1494</v>
      </c>
      <c r="X66" t="s">
        <v>1495</v>
      </c>
      <c r="Y66" t="s">
        <v>1496</v>
      </c>
      <c r="Z66" t="s">
        <v>1497</v>
      </c>
      <c r="AA66" t="s">
        <v>74</v>
      </c>
      <c r="AB66" t="s">
        <v>74</v>
      </c>
      <c r="AC66" t="s">
        <v>1498</v>
      </c>
      <c r="AD66" t="s">
        <v>1499</v>
      </c>
      <c r="AE66" t="s">
        <v>1500</v>
      </c>
      <c r="AF66" t="s">
        <v>74</v>
      </c>
      <c r="AG66">
        <v>37</v>
      </c>
      <c r="AH66">
        <v>14</v>
      </c>
      <c r="AI66">
        <v>14</v>
      </c>
      <c r="AJ66">
        <v>22</v>
      </c>
      <c r="AK66">
        <v>108</v>
      </c>
      <c r="AL66" t="s">
        <v>1311</v>
      </c>
      <c r="AM66" t="s">
        <v>338</v>
      </c>
      <c r="AN66" t="s">
        <v>1312</v>
      </c>
      <c r="AO66" t="s">
        <v>1501</v>
      </c>
      <c r="AP66" t="s">
        <v>1502</v>
      </c>
      <c r="AQ66" t="s">
        <v>74</v>
      </c>
      <c r="AR66" t="s">
        <v>1503</v>
      </c>
      <c r="AS66" t="s">
        <v>1504</v>
      </c>
      <c r="AT66" t="s">
        <v>1505</v>
      </c>
      <c r="AU66">
        <v>2021</v>
      </c>
      <c r="AV66">
        <v>285</v>
      </c>
      <c r="AW66" t="s">
        <v>74</v>
      </c>
      <c r="AX66" t="s">
        <v>74</v>
      </c>
      <c r="AY66" t="s">
        <v>74</v>
      </c>
      <c r="AZ66" t="s">
        <v>74</v>
      </c>
      <c r="BA66" t="s">
        <v>74</v>
      </c>
      <c r="BB66" t="s">
        <v>74</v>
      </c>
      <c r="BC66" t="s">
        <v>74</v>
      </c>
      <c r="BD66">
        <v>122767</v>
      </c>
      <c r="BE66" t="s">
        <v>1506</v>
      </c>
      <c r="BF66" t="str">
        <f>HYPERLINK("http://dx.doi.org/10.1016/j.conbuildmat.2021.122767","http://dx.doi.org/10.1016/j.conbuildmat.2021.122767")</f>
        <v>http://dx.doi.org/10.1016/j.conbuildmat.2021.122767</v>
      </c>
      <c r="BG66" t="s">
        <v>74</v>
      </c>
      <c r="BH66" t="s">
        <v>1318</v>
      </c>
      <c r="BI66">
        <v>7</v>
      </c>
      <c r="BJ66" t="s">
        <v>1507</v>
      </c>
      <c r="BK66" t="s">
        <v>103</v>
      </c>
      <c r="BL66" t="s">
        <v>1508</v>
      </c>
      <c r="BM66" t="s">
        <v>1509</v>
      </c>
      <c r="BN66" t="s">
        <v>74</v>
      </c>
      <c r="BO66" t="s">
        <v>74</v>
      </c>
      <c r="BP66" t="s">
        <v>74</v>
      </c>
      <c r="BQ66" t="s">
        <v>74</v>
      </c>
      <c r="BR66" t="s">
        <v>107</v>
      </c>
      <c r="BS66" t="s">
        <v>1510</v>
      </c>
      <c r="BT66" t="str">
        <f>HYPERLINK("https%3A%2F%2Fwww.webofscience.com%2Fwos%2Fwoscc%2Ffull-record%2FWOS:000647563100003","View Full Record in Web of Science")</f>
        <v>View Full Record in Web of Science</v>
      </c>
    </row>
    <row r="67" spans="1:72" x14ac:dyDescent="0.2">
      <c r="A67" t="s">
        <v>72</v>
      </c>
      <c r="B67" t="s">
        <v>1511</v>
      </c>
      <c r="C67" t="s">
        <v>74</v>
      </c>
      <c r="D67" t="s">
        <v>74</v>
      </c>
      <c r="E67" t="s">
        <v>74</v>
      </c>
      <c r="F67" t="s">
        <v>1512</v>
      </c>
      <c r="G67" t="s">
        <v>74</v>
      </c>
      <c r="H67" t="s">
        <v>74</v>
      </c>
      <c r="I67" t="s">
        <v>1513</v>
      </c>
      <c r="J67" t="s">
        <v>1514</v>
      </c>
      <c r="K67" t="s">
        <v>74</v>
      </c>
      <c r="L67" t="s">
        <v>74</v>
      </c>
      <c r="M67" t="s">
        <v>78</v>
      </c>
      <c r="N67" t="s">
        <v>203</v>
      </c>
      <c r="O67" t="s">
        <v>74</v>
      </c>
      <c r="P67" t="s">
        <v>74</v>
      </c>
      <c r="Q67" t="s">
        <v>74</v>
      </c>
      <c r="R67" t="s">
        <v>74</v>
      </c>
      <c r="S67" t="s">
        <v>74</v>
      </c>
      <c r="T67" t="s">
        <v>1515</v>
      </c>
      <c r="U67" t="s">
        <v>1516</v>
      </c>
      <c r="V67" t="s">
        <v>1517</v>
      </c>
      <c r="W67" t="s">
        <v>1518</v>
      </c>
      <c r="X67" t="s">
        <v>1519</v>
      </c>
      <c r="Y67" t="s">
        <v>1520</v>
      </c>
      <c r="Z67" t="s">
        <v>1521</v>
      </c>
      <c r="AA67" t="s">
        <v>1522</v>
      </c>
      <c r="AB67" t="s">
        <v>1523</v>
      </c>
      <c r="AC67" t="s">
        <v>1524</v>
      </c>
      <c r="AD67" t="s">
        <v>1525</v>
      </c>
      <c r="AE67" t="s">
        <v>1526</v>
      </c>
      <c r="AF67" t="s">
        <v>74</v>
      </c>
      <c r="AG67">
        <v>140</v>
      </c>
      <c r="AH67">
        <v>13</v>
      </c>
      <c r="AI67">
        <v>13</v>
      </c>
      <c r="AJ67">
        <v>8</v>
      </c>
      <c r="AK67">
        <v>80</v>
      </c>
      <c r="AL67" t="s">
        <v>1311</v>
      </c>
      <c r="AM67" t="s">
        <v>338</v>
      </c>
      <c r="AN67" t="s">
        <v>1312</v>
      </c>
      <c r="AO67" t="s">
        <v>1527</v>
      </c>
      <c r="AP67" t="s">
        <v>1528</v>
      </c>
      <c r="AQ67" t="s">
        <v>74</v>
      </c>
      <c r="AR67" t="s">
        <v>1529</v>
      </c>
      <c r="AS67" t="s">
        <v>1530</v>
      </c>
      <c r="AT67" t="s">
        <v>1531</v>
      </c>
      <c r="AU67">
        <v>2021</v>
      </c>
      <c r="AV67">
        <v>280</v>
      </c>
      <c r="AW67" t="s">
        <v>74</v>
      </c>
      <c r="AX67">
        <v>2</v>
      </c>
      <c r="AY67" t="s">
        <v>74</v>
      </c>
      <c r="AZ67" t="s">
        <v>74</v>
      </c>
      <c r="BA67" t="s">
        <v>74</v>
      </c>
      <c r="BB67" t="s">
        <v>74</v>
      </c>
      <c r="BC67" t="s">
        <v>74</v>
      </c>
      <c r="BD67">
        <v>124418</v>
      </c>
      <c r="BE67" t="s">
        <v>1532</v>
      </c>
      <c r="BF67" t="str">
        <f>HYPERLINK("http://dx.doi.org/10.1016/j.jclepro.2020.124418","http://dx.doi.org/10.1016/j.jclepro.2020.124418")</f>
        <v>http://dx.doi.org/10.1016/j.jclepro.2020.124418</v>
      </c>
      <c r="BG67" t="s">
        <v>74</v>
      </c>
      <c r="BH67" t="s">
        <v>74</v>
      </c>
      <c r="BI67">
        <v>16</v>
      </c>
      <c r="BJ67" t="s">
        <v>1533</v>
      </c>
      <c r="BK67" t="s">
        <v>103</v>
      </c>
      <c r="BL67" t="s">
        <v>1534</v>
      </c>
      <c r="BM67" t="s">
        <v>1535</v>
      </c>
      <c r="BN67" t="s">
        <v>74</v>
      </c>
      <c r="BO67" t="s">
        <v>74</v>
      </c>
      <c r="BP67" t="s">
        <v>74</v>
      </c>
      <c r="BQ67" t="s">
        <v>74</v>
      </c>
      <c r="BR67" t="s">
        <v>107</v>
      </c>
      <c r="BS67" t="s">
        <v>1536</v>
      </c>
      <c r="BT67" t="str">
        <f>HYPERLINK("https%3A%2F%2Fwww.webofscience.com%2Fwos%2Fwoscc%2Ffull-record%2FWOS:000604565700016","View Full Record in Web of Science")</f>
        <v>View Full Record in Web of Science</v>
      </c>
    </row>
    <row r="68" spans="1:72" x14ac:dyDescent="0.2">
      <c r="A68" t="s">
        <v>72</v>
      </c>
      <c r="B68" t="s">
        <v>1537</v>
      </c>
      <c r="C68" t="s">
        <v>74</v>
      </c>
      <c r="D68" t="s">
        <v>74</v>
      </c>
      <c r="E68" t="s">
        <v>74</v>
      </c>
      <c r="F68" t="s">
        <v>1538</v>
      </c>
      <c r="G68" t="s">
        <v>74</v>
      </c>
      <c r="H68" t="s">
        <v>74</v>
      </c>
      <c r="I68" t="s">
        <v>1539</v>
      </c>
      <c r="J68" t="s">
        <v>684</v>
      </c>
      <c r="K68" t="s">
        <v>74</v>
      </c>
      <c r="L68" t="s">
        <v>74</v>
      </c>
      <c r="M68" t="s">
        <v>78</v>
      </c>
      <c r="N68" t="s">
        <v>79</v>
      </c>
      <c r="O68" t="s">
        <v>74</v>
      </c>
      <c r="P68" t="s">
        <v>74</v>
      </c>
      <c r="Q68" t="s">
        <v>74</v>
      </c>
      <c r="R68" t="s">
        <v>74</v>
      </c>
      <c r="S68" t="s">
        <v>74</v>
      </c>
      <c r="T68" t="s">
        <v>1540</v>
      </c>
      <c r="U68" t="s">
        <v>1541</v>
      </c>
      <c r="V68" t="s">
        <v>1542</v>
      </c>
      <c r="W68" t="s">
        <v>1543</v>
      </c>
      <c r="X68" t="s">
        <v>1544</v>
      </c>
      <c r="Y68" t="s">
        <v>1545</v>
      </c>
      <c r="Z68" t="s">
        <v>1546</v>
      </c>
      <c r="AA68" t="s">
        <v>74</v>
      </c>
      <c r="AB68" t="s">
        <v>1547</v>
      </c>
      <c r="AC68" t="s">
        <v>1548</v>
      </c>
      <c r="AD68" t="s">
        <v>1549</v>
      </c>
      <c r="AE68" t="s">
        <v>1550</v>
      </c>
      <c r="AF68" t="s">
        <v>74</v>
      </c>
      <c r="AG68">
        <v>136</v>
      </c>
      <c r="AH68">
        <v>3</v>
      </c>
      <c r="AI68">
        <v>3</v>
      </c>
      <c r="AJ68">
        <v>6</v>
      </c>
      <c r="AK68">
        <v>21</v>
      </c>
      <c r="AL68" t="s">
        <v>337</v>
      </c>
      <c r="AM68" t="s">
        <v>338</v>
      </c>
      <c r="AN68" t="s">
        <v>339</v>
      </c>
      <c r="AO68" t="s">
        <v>695</v>
      </c>
      <c r="AP68" t="s">
        <v>696</v>
      </c>
      <c r="AQ68" t="s">
        <v>74</v>
      </c>
      <c r="AR68" t="s">
        <v>684</v>
      </c>
      <c r="AS68" t="s">
        <v>697</v>
      </c>
      <c r="AT68" t="s">
        <v>371</v>
      </c>
      <c r="AU68">
        <v>2022</v>
      </c>
      <c r="AV68">
        <v>307</v>
      </c>
      <c r="AW68" t="s">
        <v>74</v>
      </c>
      <c r="AX68">
        <v>4</v>
      </c>
      <c r="AY68" t="s">
        <v>74</v>
      </c>
      <c r="AZ68" t="s">
        <v>74</v>
      </c>
      <c r="BA68" t="s">
        <v>74</v>
      </c>
      <c r="BB68" t="s">
        <v>74</v>
      </c>
      <c r="BC68" t="s">
        <v>74</v>
      </c>
      <c r="BD68">
        <v>135753</v>
      </c>
      <c r="BE68" t="s">
        <v>1551</v>
      </c>
      <c r="BF68" t="str">
        <f>HYPERLINK("http://dx.doi.org/10.1016/j.chemosphere.2022.135753","http://dx.doi.org/10.1016/j.chemosphere.2022.135753")</f>
        <v>http://dx.doi.org/10.1016/j.chemosphere.2022.135753</v>
      </c>
      <c r="BG68" t="s">
        <v>74</v>
      </c>
      <c r="BH68" t="s">
        <v>675</v>
      </c>
      <c r="BI68">
        <v>17</v>
      </c>
      <c r="BJ68" t="s">
        <v>102</v>
      </c>
      <c r="BK68" t="s">
        <v>103</v>
      </c>
      <c r="BL68" t="s">
        <v>104</v>
      </c>
      <c r="BM68" t="s">
        <v>1552</v>
      </c>
      <c r="BN68">
        <v>35963377</v>
      </c>
      <c r="BO68" t="s">
        <v>74</v>
      </c>
      <c r="BP68" t="s">
        <v>74</v>
      </c>
      <c r="BQ68" t="s">
        <v>74</v>
      </c>
      <c r="BR68" t="s">
        <v>107</v>
      </c>
      <c r="BS68" t="s">
        <v>1553</v>
      </c>
      <c r="BT68" t="str">
        <f>HYPERLINK("https%3A%2F%2Fwww.webofscience.com%2Fwos%2Fwoscc%2Ffull-record%2FWOS:000846629500003","View Full Record in Web of Science")</f>
        <v>View Full Record in Web of Science</v>
      </c>
    </row>
    <row r="69" spans="1:72" x14ac:dyDescent="0.2">
      <c r="A69" t="s">
        <v>72</v>
      </c>
      <c r="B69" t="s">
        <v>1554</v>
      </c>
      <c r="C69" t="s">
        <v>74</v>
      </c>
      <c r="D69" t="s">
        <v>74</v>
      </c>
      <c r="E69" t="s">
        <v>74</v>
      </c>
      <c r="F69" t="s">
        <v>1555</v>
      </c>
      <c r="G69" t="s">
        <v>74</v>
      </c>
      <c r="H69" t="s">
        <v>74</v>
      </c>
      <c r="I69" t="s">
        <v>1556</v>
      </c>
      <c r="J69" t="s">
        <v>1557</v>
      </c>
      <c r="K69" t="s">
        <v>74</v>
      </c>
      <c r="L69" t="s">
        <v>74</v>
      </c>
      <c r="M69" t="s">
        <v>78</v>
      </c>
      <c r="N69" t="s">
        <v>79</v>
      </c>
      <c r="O69" t="s">
        <v>74</v>
      </c>
      <c r="P69" t="s">
        <v>74</v>
      </c>
      <c r="Q69" t="s">
        <v>74</v>
      </c>
      <c r="R69" t="s">
        <v>74</v>
      </c>
      <c r="S69" t="s">
        <v>74</v>
      </c>
      <c r="T69" t="s">
        <v>1558</v>
      </c>
      <c r="U69" t="s">
        <v>1559</v>
      </c>
      <c r="V69" t="s">
        <v>1560</v>
      </c>
      <c r="W69" t="s">
        <v>1561</v>
      </c>
      <c r="X69" t="s">
        <v>1562</v>
      </c>
      <c r="Y69" t="s">
        <v>1563</v>
      </c>
      <c r="Z69" t="s">
        <v>1564</v>
      </c>
      <c r="AA69" t="s">
        <v>74</v>
      </c>
      <c r="AB69" t="s">
        <v>74</v>
      </c>
      <c r="AC69" t="s">
        <v>1565</v>
      </c>
      <c r="AD69" t="s">
        <v>1566</v>
      </c>
      <c r="AE69" t="s">
        <v>1567</v>
      </c>
      <c r="AF69" t="s">
        <v>74</v>
      </c>
      <c r="AG69">
        <v>32</v>
      </c>
      <c r="AH69">
        <v>5</v>
      </c>
      <c r="AI69">
        <v>5</v>
      </c>
      <c r="AJ69">
        <v>0</v>
      </c>
      <c r="AK69">
        <v>4</v>
      </c>
      <c r="AL69" t="s">
        <v>1568</v>
      </c>
      <c r="AM69" t="s">
        <v>338</v>
      </c>
      <c r="AN69" t="s">
        <v>1569</v>
      </c>
      <c r="AO69" t="s">
        <v>74</v>
      </c>
      <c r="AP69" t="s">
        <v>1570</v>
      </c>
      <c r="AQ69" t="s">
        <v>74</v>
      </c>
      <c r="AR69" t="s">
        <v>1571</v>
      </c>
      <c r="AS69" t="s">
        <v>1572</v>
      </c>
      <c r="AT69" t="s">
        <v>1573</v>
      </c>
      <c r="AU69">
        <v>2021</v>
      </c>
      <c r="AV69">
        <v>3</v>
      </c>
      <c r="AW69">
        <v>4</v>
      </c>
      <c r="AX69" t="s">
        <v>74</v>
      </c>
      <c r="AY69" t="s">
        <v>74</v>
      </c>
      <c r="AZ69" t="s">
        <v>74</v>
      </c>
      <c r="BA69" t="s">
        <v>74</v>
      </c>
      <c r="BB69" t="s">
        <v>74</v>
      </c>
      <c r="BC69" t="s">
        <v>74</v>
      </c>
      <c r="BD69" t="s">
        <v>1574</v>
      </c>
      <c r="BE69" t="s">
        <v>1575</v>
      </c>
      <c r="BF69" t="str">
        <f>HYPERLINK("http://dx.doi.org/10.1093/tse/tdab026","http://dx.doi.org/10.1093/tse/tdab026")</f>
        <v>http://dx.doi.org/10.1093/tse/tdab026</v>
      </c>
      <c r="BG69" t="s">
        <v>74</v>
      </c>
      <c r="BH69" t="s">
        <v>74</v>
      </c>
      <c r="BI69">
        <v>10</v>
      </c>
      <c r="BJ69" t="s">
        <v>1576</v>
      </c>
      <c r="BK69" t="s">
        <v>719</v>
      </c>
      <c r="BL69" t="s">
        <v>1577</v>
      </c>
      <c r="BM69" t="s">
        <v>1578</v>
      </c>
      <c r="BN69" t="s">
        <v>74</v>
      </c>
      <c r="BO69" t="s">
        <v>133</v>
      </c>
      <c r="BP69" t="s">
        <v>74</v>
      </c>
      <c r="BQ69" t="s">
        <v>74</v>
      </c>
      <c r="BR69" t="s">
        <v>107</v>
      </c>
      <c r="BS69" t="s">
        <v>1579</v>
      </c>
      <c r="BT69" t="str">
        <f>HYPERLINK("https%3A%2F%2Fwww.webofscience.com%2Fwos%2Fwoscc%2Ffull-record%2FWOS:000880370500001","View Full Record in Web of Science")</f>
        <v>View Full Record in Web of Science</v>
      </c>
    </row>
    <row r="70" spans="1:72" x14ac:dyDescent="0.2">
      <c r="A70" t="s">
        <v>72</v>
      </c>
      <c r="B70" t="s">
        <v>1580</v>
      </c>
      <c r="C70" t="s">
        <v>74</v>
      </c>
      <c r="D70" t="s">
        <v>74</v>
      </c>
      <c r="E70" t="s">
        <v>74</v>
      </c>
      <c r="F70" t="s">
        <v>1581</v>
      </c>
      <c r="G70" t="s">
        <v>74</v>
      </c>
      <c r="H70" t="s">
        <v>74</v>
      </c>
      <c r="I70" t="s">
        <v>1582</v>
      </c>
      <c r="J70" t="s">
        <v>1583</v>
      </c>
      <c r="K70" t="s">
        <v>74</v>
      </c>
      <c r="L70" t="s">
        <v>74</v>
      </c>
      <c r="M70" t="s">
        <v>78</v>
      </c>
      <c r="N70" t="s">
        <v>203</v>
      </c>
      <c r="O70" t="s">
        <v>74</v>
      </c>
      <c r="P70" t="s">
        <v>74</v>
      </c>
      <c r="Q70" t="s">
        <v>74</v>
      </c>
      <c r="R70" t="s">
        <v>74</v>
      </c>
      <c r="S70" t="s">
        <v>74</v>
      </c>
      <c r="T70" t="s">
        <v>1584</v>
      </c>
      <c r="U70" t="s">
        <v>1585</v>
      </c>
      <c r="V70" t="s">
        <v>1586</v>
      </c>
      <c r="W70" t="s">
        <v>1587</v>
      </c>
      <c r="X70" t="s">
        <v>1588</v>
      </c>
      <c r="Y70" t="s">
        <v>1589</v>
      </c>
      <c r="Z70" t="s">
        <v>1590</v>
      </c>
      <c r="AA70" t="s">
        <v>1591</v>
      </c>
      <c r="AB70" t="s">
        <v>1592</v>
      </c>
      <c r="AC70" t="s">
        <v>1593</v>
      </c>
      <c r="AD70" t="s">
        <v>1594</v>
      </c>
      <c r="AE70" t="s">
        <v>1595</v>
      </c>
      <c r="AF70" t="s">
        <v>74</v>
      </c>
      <c r="AG70">
        <v>73</v>
      </c>
      <c r="AH70">
        <v>4</v>
      </c>
      <c r="AI70">
        <v>4</v>
      </c>
      <c r="AJ70">
        <v>4</v>
      </c>
      <c r="AK70">
        <v>27</v>
      </c>
      <c r="AL70" t="s">
        <v>122</v>
      </c>
      <c r="AM70" t="s">
        <v>123</v>
      </c>
      <c r="AN70" t="s">
        <v>124</v>
      </c>
      <c r="AO70" t="s">
        <v>74</v>
      </c>
      <c r="AP70" t="s">
        <v>1596</v>
      </c>
      <c r="AQ70" t="s">
        <v>74</v>
      </c>
      <c r="AR70" t="s">
        <v>1597</v>
      </c>
      <c r="AS70" t="s">
        <v>1597</v>
      </c>
      <c r="AT70" t="s">
        <v>513</v>
      </c>
      <c r="AU70">
        <v>2022</v>
      </c>
      <c r="AV70">
        <v>12</v>
      </c>
      <c r="AW70">
        <v>4</v>
      </c>
      <c r="AX70" t="s">
        <v>74</v>
      </c>
      <c r="AY70" t="s">
        <v>74</v>
      </c>
      <c r="AZ70" t="s">
        <v>74</v>
      </c>
      <c r="BA70" t="s">
        <v>74</v>
      </c>
      <c r="BB70" t="s">
        <v>74</v>
      </c>
      <c r="BC70" t="s">
        <v>74</v>
      </c>
      <c r="BD70">
        <v>461</v>
      </c>
      <c r="BE70" t="s">
        <v>1598</v>
      </c>
      <c r="BF70" t="str">
        <f>HYPERLINK("http://dx.doi.org/10.3390/buildings12040461","http://dx.doi.org/10.3390/buildings12040461")</f>
        <v>http://dx.doi.org/10.3390/buildings12040461</v>
      </c>
      <c r="BG70" t="s">
        <v>74</v>
      </c>
      <c r="BH70" t="s">
        <v>74</v>
      </c>
      <c r="BI70">
        <v>24</v>
      </c>
      <c r="BJ70" t="s">
        <v>892</v>
      </c>
      <c r="BK70" t="s">
        <v>103</v>
      </c>
      <c r="BL70" t="s">
        <v>893</v>
      </c>
      <c r="BM70" t="s">
        <v>1599</v>
      </c>
      <c r="BN70" t="s">
        <v>74</v>
      </c>
      <c r="BO70" t="s">
        <v>133</v>
      </c>
      <c r="BP70" t="s">
        <v>74</v>
      </c>
      <c r="BQ70" t="s">
        <v>74</v>
      </c>
      <c r="BR70" t="s">
        <v>107</v>
      </c>
      <c r="BS70" t="s">
        <v>1600</v>
      </c>
      <c r="BT70" t="str">
        <f>HYPERLINK("https%3A%2F%2Fwww.webofscience.com%2Fwos%2Fwoscc%2Ffull-record%2FWOS:000786107600001","View Full Record in Web of Science")</f>
        <v>View Full Record in Web of Science</v>
      </c>
    </row>
    <row r="71" spans="1:72" x14ac:dyDescent="0.2">
      <c r="A71" t="s">
        <v>72</v>
      </c>
      <c r="B71" t="s">
        <v>1601</v>
      </c>
      <c r="C71" t="s">
        <v>74</v>
      </c>
      <c r="D71" t="s">
        <v>74</v>
      </c>
      <c r="E71" t="s">
        <v>74</v>
      </c>
      <c r="F71" t="s">
        <v>1602</v>
      </c>
      <c r="G71" t="s">
        <v>74</v>
      </c>
      <c r="H71" t="s">
        <v>74</v>
      </c>
      <c r="I71" t="s">
        <v>1603</v>
      </c>
      <c r="J71" t="s">
        <v>1514</v>
      </c>
      <c r="K71" t="s">
        <v>74</v>
      </c>
      <c r="L71" t="s">
        <v>74</v>
      </c>
      <c r="M71" t="s">
        <v>78</v>
      </c>
      <c r="N71" t="s">
        <v>79</v>
      </c>
      <c r="O71" t="s">
        <v>74</v>
      </c>
      <c r="P71" t="s">
        <v>74</v>
      </c>
      <c r="Q71" t="s">
        <v>74</v>
      </c>
      <c r="R71" t="s">
        <v>74</v>
      </c>
      <c r="S71" t="s">
        <v>74</v>
      </c>
      <c r="T71" t="s">
        <v>1604</v>
      </c>
      <c r="U71" t="s">
        <v>1605</v>
      </c>
      <c r="V71" t="s">
        <v>1606</v>
      </c>
      <c r="W71" t="s">
        <v>1607</v>
      </c>
      <c r="X71" t="s">
        <v>1608</v>
      </c>
      <c r="Y71" t="s">
        <v>1609</v>
      </c>
      <c r="Z71" t="s">
        <v>1610</v>
      </c>
      <c r="AA71" t="s">
        <v>1611</v>
      </c>
      <c r="AB71" t="s">
        <v>1612</v>
      </c>
      <c r="AC71" t="s">
        <v>1613</v>
      </c>
      <c r="AD71" t="s">
        <v>1614</v>
      </c>
      <c r="AE71" t="s">
        <v>1615</v>
      </c>
      <c r="AF71" t="s">
        <v>74</v>
      </c>
      <c r="AG71">
        <v>65</v>
      </c>
      <c r="AH71">
        <v>83</v>
      </c>
      <c r="AI71">
        <v>84</v>
      </c>
      <c r="AJ71">
        <v>8</v>
      </c>
      <c r="AK71">
        <v>94</v>
      </c>
      <c r="AL71" t="s">
        <v>1311</v>
      </c>
      <c r="AM71" t="s">
        <v>338</v>
      </c>
      <c r="AN71" t="s">
        <v>1312</v>
      </c>
      <c r="AO71" t="s">
        <v>1527</v>
      </c>
      <c r="AP71" t="s">
        <v>1528</v>
      </c>
      <c r="AQ71" t="s">
        <v>74</v>
      </c>
      <c r="AR71" t="s">
        <v>1529</v>
      </c>
      <c r="AS71" t="s">
        <v>1530</v>
      </c>
      <c r="AT71" t="s">
        <v>1616</v>
      </c>
      <c r="AU71">
        <v>2019</v>
      </c>
      <c r="AV71">
        <v>238</v>
      </c>
      <c r="AW71" t="s">
        <v>74</v>
      </c>
      <c r="AX71" t="s">
        <v>74</v>
      </c>
      <c r="AY71" t="s">
        <v>74</v>
      </c>
      <c r="AZ71" t="s">
        <v>74</v>
      </c>
      <c r="BA71" t="s">
        <v>74</v>
      </c>
      <c r="BB71" t="s">
        <v>74</v>
      </c>
      <c r="BC71" t="s">
        <v>74</v>
      </c>
      <c r="BD71">
        <v>117876</v>
      </c>
      <c r="BE71" t="s">
        <v>1617</v>
      </c>
      <c r="BF71" t="str">
        <f>HYPERLINK("http://dx.doi.org/10.1016/j.jclepro.2019.117876","http://dx.doi.org/10.1016/j.jclepro.2019.117876")</f>
        <v>http://dx.doi.org/10.1016/j.jclepro.2019.117876</v>
      </c>
      <c r="BG71" t="s">
        <v>74</v>
      </c>
      <c r="BH71" t="s">
        <v>74</v>
      </c>
      <c r="BI71">
        <v>14</v>
      </c>
      <c r="BJ71" t="s">
        <v>1533</v>
      </c>
      <c r="BK71" t="s">
        <v>103</v>
      </c>
      <c r="BL71" t="s">
        <v>1534</v>
      </c>
      <c r="BM71" t="s">
        <v>1618</v>
      </c>
      <c r="BN71" t="s">
        <v>74</v>
      </c>
      <c r="BO71" t="s">
        <v>1417</v>
      </c>
      <c r="BP71" t="s">
        <v>74</v>
      </c>
      <c r="BQ71" t="s">
        <v>74</v>
      </c>
      <c r="BR71" t="s">
        <v>107</v>
      </c>
      <c r="BS71" t="s">
        <v>1619</v>
      </c>
      <c r="BT71" t="str">
        <f>HYPERLINK("https%3A%2F%2Fwww.webofscience.com%2Fwos%2Fwoscc%2Ffull-record%2FWOS:000487231200130","View Full Record in Web of Science")</f>
        <v>View Full Record in Web of Science</v>
      </c>
    </row>
    <row r="72" spans="1:72" x14ac:dyDescent="0.2">
      <c r="A72" t="s">
        <v>72</v>
      </c>
      <c r="B72" t="s">
        <v>1620</v>
      </c>
      <c r="C72" t="s">
        <v>74</v>
      </c>
      <c r="D72" t="s">
        <v>74</v>
      </c>
      <c r="E72" t="s">
        <v>74</v>
      </c>
      <c r="F72" t="s">
        <v>1621</v>
      </c>
      <c r="G72" t="s">
        <v>74</v>
      </c>
      <c r="H72" t="s">
        <v>74</v>
      </c>
      <c r="I72" t="s">
        <v>1622</v>
      </c>
      <c r="J72" t="s">
        <v>77</v>
      </c>
      <c r="K72" t="s">
        <v>74</v>
      </c>
      <c r="L72" t="s">
        <v>74</v>
      </c>
      <c r="M72" t="s">
        <v>78</v>
      </c>
      <c r="N72" t="s">
        <v>79</v>
      </c>
      <c r="O72" t="s">
        <v>74</v>
      </c>
      <c r="P72" t="s">
        <v>74</v>
      </c>
      <c r="Q72" t="s">
        <v>74</v>
      </c>
      <c r="R72" t="s">
        <v>74</v>
      </c>
      <c r="S72" t="s">
        <v>74</v>
      </c>
      <c r="T72" t="s">
        <v>1623</v>
      </c>
      <c r="U72" t="s">
        <v>1624</v>
      </c>
      <c r="V72" t="s">
        <v>1625</v>
      </c>
      <c r="W72" t="s">
        <v>1626</v>
      </c>
      <c r="X72" t="s">
        <v>1627</v>
      </c>
      <c r="Y72" t="s">
        <v>1628</v>
      </c>
      <c r="Z72" t="s">
        <v>1629</v>
      </c>
      <c r="AA72" t="s">
        <v>1630</v>
      </c>
      <c r="AB72" t="s">
        <v>1631</v>
      </c>
      <c r="AC72" t="s">
        <v>1632</v>
      </c>
      <c r="AD72" t="s">
        <v>1633</v>
      </c>
      <c r="AE72" t="s">
        <v>1634</v>
      </c>
      <c r="AF72" t="s">
        <v>74</v>
      </c>
      <c r="AG72">
        <v>59</v>
      </c>
      <c r="AH72">
        <v>0</v>
      </c>
      <c r="AI72">
        <v>0</v>
      </c>
      <c r="AJ72">
        <v>13</v>
      </c>
      <c r="AK72">
        <v>20</v>
      </c>
      <c r="AL72" t="s">
        <v>92</v>
      </c>
      <c r="AM72" t="s">
        <v>93</v>
      </c>
      <c r="AN72" t="s">
        <v>94</v>
      </c>
      <c r="AO72" t="s">
        <v>95</v>
      </c>
      <c r="AP72" t="s">
        <v>96</v>
      </c>
      <c r="AQ72" t="s">
        <v>74</v>
      </c>
      <c r="AR72" t="s">
        <v>97</v>
      </c>
      <c r="AS72" t="s">
        <v>98</v>
      </c>
      <c r="AT72" t="s">
        <v>649</v>
      </c>
      <c r="AU72">
        <v>2023</v>
      </c>
      <c r="AV72">
        <v>327</v>
      </c>
      <c r="AW72" t="s">
        <v>74</v>
      </c>
      <c r="AX72" t="s">
        <v>74</v>
      </c>
      <c r="AY72" t="s">
        <v>74</v>
      </c>
      <c r="AZ72" t="s">
        <v>74</v>
      </c>
      <c r="BA72" t="s">
        <v>74</v>
      </c>
      <c r="BB72" t="s">
        <v>74</v>
      </c>
      <c r="BC72" t="s">
        <v>74</v>
      </c>
      <c r="BD72">
        <v>116915</v>
      </c>
      <c r="BE72" t="s">
        <v>1635</v>
      </c>
      <c r="BF72" t="str">
        <f>HYPERLINK("http://dx.doi.org/10.1016/j.jenvman.2022.116915","http://dx.doi.org/10.1016/j.jenvman.2022.116915")</f>
        <v>http://dx.doi.org/10.1016/j.jenvman.2022.116915</v>
      </c>
      <c r="BG72" t="s">
        <v>74</v>
      </c>
      <c r="BH72" t="s">
        <v>928</v>
      </c>
      <c r="BI72">
        <v>10</v>
      </c>
      <c r="BJ72" t="s">
        <v>102</v>
      </c>
      <c r="BK72" t="s">
        <v>103</v>
      </c>
      <c r="BL72" t="s">
        <v>104</v>
      </c>
      <c r="BM72" t="s">
        <v>1636</v>
      </c>
      <c r="BN72">
        <v>36462489</v>
      </c>
      <c r="BO72" t="s">
        <v>106</v>
      </c>
      <c r="BP72" t="s">
        <v>74</v>
      </c>
      <c r="BQ72" t="s">
        <v>74</v>
      </c>
      <c r="BR72" t="s">
        <v>107</v>
      </c>
      <c r="BS72" t="s">
        <v>1637</v>
      </c>
      <c r="BT72" t="str">
        <f>HYPERLINK("https%3A%2F%2Fwww.webofscience.com%2Fwos%2Fwoscc%2Ffull-record%2FWOS:000908341300002","View Full Record in Web of Science")</f>
        <v>View Full Record in Web of Science</v>
      </c>
    </row>
    <row r="73" spans="1:72" x14ac:dyDescent="0.2">
      <c r="A73" t="s">
        <v>72</v>
      </c>
      <c r="B73" t="s">
        <v>1638</v>
      </c>
      <c r="C73" t="s">
        <v>74</v>
      </c>
      <c r="D73" t="s">
        <v>74</v>
      </c>
      <c r="E73" t="s">
        <v>74</v>
      </c>
      <c r="F73" t="s">
        <v>1639</v>
      </c>
      <c r="G73" t="s">
        <v>74</v>
      </c>
      <c r="H73" t="s">
        <v>74</v>
      </c>
      <c r="I73" t="s">
        <v>1640</v>
      </c>
      <c r="J73" t="s">
        <v>788</v>
      </c>
      <c r="K73" t="s">
        <v>74</v>
      </c>
      <c r="L73" t="s">
        <v>74</v>
      </c>
      <c r="M73" t="s">
        <v>78</v>
      </c>
      <c r="N73" t="s">
        <v>79</v>
      </c>
      <c r="O73" t="s">
        <v>74</v>
      </c>
      <c r="P73" t="s">
        <v>74</v>
      </c>
      <c r="Q73" t="s">
        <v>74</v>
      </c>
      <c r="R73" t="s">
        <v>74</v>
      </c>
      <c r="S73" t="s">
        <v>74</v>
      </c>
      <c r="T73" t="s">
        <v>1641</v>
      </c>
      <c r="U73" t="s">
        <v>1642</v>
      </c>
      <c r="V73" t="s">
        <v>1643</v>
      </c>
      <c r="W73" t="s">
        <v>1644</v>
      </c>
      <c r="X73" t="s">
        <v>1645</v>
      </c>
      <c r="Y73" t="s">
        <v>1646</v>
      </c>
      <c r="Z73" t="s">
        <v>259</v>
      </c>
      <c r="AA73" t="s">
        <v>1647</v>
      </c>
      <c r="AB73" t="s">
        <v>1648</v>
      </c>
      <c r="AC73" t="s">
        <v>1649</v>
      </c>
      <c r="AD73" t="s">
        <v>1650</v>
      </c>
      <c r="AE73" t="s">
        <v>1651</v>
      </c>
      <c r="AF73" t="s">
        <v>74</v>
      </c>
      <c r="AG73">
        <v>80</v>
      </c>
      <c r="AH73">
        <v>4</v>
      </c>
      <c r="AI73">
        <v>4</v>
      </c>
      <c r="AJ73">
        <v>7</v>
      </c>
      <c r="AK73">
        <v>8</v>
      </c>
      <c r="AL73" t="s">
        <v>167</v>
      </c>
      <c r="AM73" t="s">
        <v>168</v>
      </c>
      <c r="AN73" t="s">
        <v>169</v>
      </c>
      <c r="AO73" t="s">
        <v>801</v>
      </c>
      <c r="AP73" t="s">
        <v>802</v>
      </c>
      <c r="AQ73" t="s">
        <v>74</v>
      </c>
      <c r="AR73" t="s">
        <v>803</v>
      </c>
      <c r="AS73" t="s">
        <v>804</v>
      </c>
      <c r="AT73" t="s">
        <v>1652</v>
      </c>
      <c r="AU73">
        <v>2023</v>
      </c>
      <c r="AV73">
        <v>445</v>
      </c>
      <c r="AW73" t="s">
        <v>74</v>
      </c>
      <c r="AX73" t="s">
        <v>74</v>
      </c>
      <c r="AY73" t="s">
        <v>74</v>
      </c>
      <c r="AZ73" t="s">
        <v>74</v>
      </c>
      <c r="BA73" t="s">
        <v>74</v>
      </c>
      <c r="BB73" t="s">
        <v>74</v>
      </c>
      <c r="BC73" t="s">
        <v>74</v>
      </c>
      <c r="BD73">
        <v>130632</v>
      </c>
      <c r="BE73" t="s">
        <v>1653</v>
      </c>
      <c r="BF73" t="str">
        <f>HYPERLINK("http://dx.doi.org/10.1016/j.jhazmat.2022.130632","http://dx.doi.org/10.1016/j.jhazmat.2022.130632")</f>
        <v>http://dx.doi.org/10.1016/j.jhazmat.2022.130632</v>
      </c>
      <c r="BG73" t="s">
        <v>74</v>
      </c>
      <c r="BH73" t="s">
        <v>1088</v>
      </c>
      <c r="BI73">
        <v>11</v>
      </c>
      <c r="BJ73" t="s">
        <v>807</v>
      </c>
      <c r="BK73" t="s">
        <v>103</v>
      </c>
      <c r="BL73" t="s">
        <v>516</v>
      </c>
      <c r="BM73" t="s">
        <v>1654</v>
      </c>
      <c r="BN73">
        <v>37056026</v>
      </c>
      <c r="BO73" t="s">
        <v>74</v>
      </c>
      <c r="BP73" t="s">
        <v>74</v>
      </c>
      <c r="BQ73" t="s">
        <v>74</v>
      </c>
      <c r="BR73" t="s">
        <v>107</v>
      </c>
      <c r="BS73" t="s">
        <v>1655</v>
      </c>
      <c r="BT73" t="str">
        <f>HYPERLINK("https%3A%2F%2Fwww.webofscience.com%2Fwos%2Fwoscc%2Ffull-record%2FWOS:000911459200001","View Full Record in Web of Science")</f>
        <v>View Full Record in Web of Science</v>
      </c>
    </row>
    <row r="74" spans="1:72" x14ac:dyDescent="0.2">
      <c r="A74" t="s">
        <v>72</v>
      </c>
      <c r="B74" t="s">
        <v>1656</v>
      </c>
      <c r="C74" t="s">
        <v>74</v>
      </c>
      <c r="D74" t="s">
        <v>74</v>
      </c>
      <c r="E74" t="s">
        <v>74</v>
      </c>
      <c r="F74" t="s">
        <v>1657</v>
      </c>
      <c r="G74" t="s">
        <v>74</v>
      </c>
      <c r="H74" t="s">
        <v>74</v>
      </c>
      <c r="I74" t="s">
        <v>1658</v>
      </c>
      <c r="J74" t="s">
        <v>1141</v>
      </c>
      <c r="K74" t="s">
        <v>74</v>
      </c>
      <c r="L74" t="s">
        <v>74</v>
      </c>
      <c r="M74" t="s">
        <v>78</v>
      </c>
      <c r="N74" t="s">
        <v>79</v>
      </c>
      <c r="O74" t="s">
        <v>74</v>
      </c>
      <c r="P74" t="s">
        <v>74</v>
      </c>
      <c r="Q74" t="s">
        <v>74</v>
      </c>
      <c r="R74" t="s">
        <v>74</v>
      </c>
      <c r="S74" t="s">
        <v>74</v>
      </c>
      <c r="T74" t="s">
        <v>74</v>
      </c>
      <c r="U74" t="s">
        <v>1659</v>
      </c>
      <c r="V74" t="s">
        <v>1660</v>
      </c>
      <c r="W74" t="s">
        <v>1661</v>
      </c>
      <c r="X74" t="s">
        <v>1662</v>
      </c>
      <c r="Y74" t="s">
        <v>1663</v>
      </c>
      <c r="Z74" t="s">
        <v>454</v>
      </c>
      <c r="AA74" t="s">
        <v>74</v>
      </c>
      <c r="AB74" t="s">
        <v>1664</v>
      </c>
      <c r="AC74" t="s">
        <v>1665</v>
      </c>
      <c r="AD74" t="s">
        <v>1666</v>
      </c>
      <c r="AE74" t="s">
        <v>1667</v>
      </c>
      <c r="AF74" t="s">
        <v>74</v>
      </c>
      <c r="AG74">
        <v>44</v>
      </c>
      <c r="AH74">
        <v>27</v>
      </c>
      <c r="AI74">
        <v>28</v>
      </c>
      <c r="AJ74">
        <v>0</v>
      </c>
      <c r="AK74">
        <v>72</v>
      </c>
      <c r="AL74" t="s">
        <v>1153</v>
      </c>
      <c r="AM74" t="s">
        <v>1154</v>
      </c>
      <c r="AN74" t="s">
        <v>1155</v>
      </c>
      <c r="AO74" t="s">
        <v>1156</v>
      </c>
      <c r="AP74" t="s">
        <v>1157</v>
      </c>
      <c r="AQ74" t="s">
        <v>74</v>
      </c>
      <c r="AR74" t="s">
        <v>1158</v>
      </c>
      <c r="AS74" t="s">
        <v>1159</v>
      </c>
      <c r="AT74" t="s">
        <v>459</v>
      </c>
      <c r="AU74">
        <v>2018</v>
      </c>
      <c r="AV74">
        <v>4</v>
      </c>
      <c r="AW74">
        <v>12</v>
      </c>
      <c r="AX74" t="s">
        <v>74</v>
      </c>
      <c r="AY74" t="s">
        <v>74</v>
      </c>
      <c r="AZ74" t="s">
        <v>74</v>
      </c>
      <c r="BA74" t="s">
        <v>74</v>
      </c>
      <c r="BB74">
        <v>2160</v>
      </c>
      <c r="BC74">
        <v>2169</v>
      </c>
      <c r="BD74" t="s">
        <v>74</v>
      </c>
      <c r="BE74" t="s">
        <v>1668</v>
      </c>
      <c r="BF74" t="str">
        <f>HYPERLINK("http://dx.doi.org/10.1039/c8ew00297e","http://dx.doi.org/10.1039/c8ew00297e")</f>
        <v>http://dx.doi.org/10.1039/c8ew00297e</v>
      </c>
      <c r="BG74" t="s">
        <v>74</v>
      </c>
      <c r="BH74" t="s">
        <v>74</v>
      </c>
      <c r="BI74">
        <v>10</v>
      </c>
      <c r="BJ74" t="s">
        <v>347</v>
      </c>
      <c r="BK74" t="s">
        <v>103</v>
      </c>
      <c r="BL74" t="s">
        <v>348</v>
      </c>
      <c r="BM74" t="s">
        <v>1669</v>
      </c>
      <c r="BN74" t="s">
        <v>74</v>
      </c>
      <c r="BO74" t="s">
        <v>74</v>
      </c>
      <c r="BP74" t="s">
        <v>74</v>
      </c>
      <c r="BQ74" t="s">
        <v>74</v>
      </c>
      <c r="BR74" t="s">
        <v>107</v>
      </c>
      <c r="BS74" t="s">
        <v>1670</v>
      </c>
      <c r="BT74" t="str">
        <f>HYPERLINK("https%3A%2F%2Fwww.webofscience.com%2Fwos%2Fwoscc%2Ffull-record%2FWOS:000451072500025","View Full Record in Web of Science")</f>
        <v>View Full Record in Web of Science</v>
      </c>
    </row>
    <row r="75" spans="1:72" x14ac:dyDescent="0.2">
      <c r="A75" t="s">
        <v>72</v>
      </c>
      <c r="B75" t="s">
        <v>1671</v>
      </c>
      <c r="C75" t="s">
        <v>74</v>
      </c>
      <c r="D75" t="s">
        <v>74</v>
      </c>
      <c r="E75" t="s">
        <v>74</v>
      </c>
      <c r="F75" t="s">
        <v>1672</v>
      </c>
      <c r="G75" t="s">
        <v>74</v>
      </c>
      <c r="H75" t="s">
        <v>74</v>
      </c>
      <c r="I75" t="s">
        <v>1673</v>
      </c>
      <c r="J75" t="s">
        <v>1490</v>
      </c>
      <c r="K75" t="s">
        <v>74</v>
      </c>
      <c r="L75" t="s">
        <v>74</v>
      </c>
      <c r="M75" t="s">
        <v>78</v>
      </c>
      <c r="N75" t="s">
        <v>203</v>
      </c>
      <c r="O75" t="s">
        <v>74</v>
      </c>
      <c r="P75" t="s">
        <v>74</v>
      </c>
      <c r="Q75" t="s">
        <v>74</v>
      </c>
      <c r="R75" t="s">
        <v>74</v>
      </c>
      <c r="S75" t="s">
        <v>74</v>
      </c>
      <c r="T75" t="s">
        <v>1674</v>
      </c>
      <c r="U75" t="s">
        <v>1675</v>
      </c>
      <c r="V75" t="s">
        <v>1676</v>
      </c>
      <c r="W75" t="s">
        <v>1677</v>
      </c>
      <c r="X75" t="s">
        <v>1678</v>
      </c>
      <c r="Y75" t="s">
        <v>1679</v>
      </c>
      <c r="Z75" t="s">
        <v>1680</v>
      </c>
      <c r="AA75" t="s">
        <v>74</v>
      </c>
      <c r="AB75" t="s">
        <v>74</v>
      </c>
      <c r="AC75" t="s">
        <v>74</v>
      </c>
      <c r="AD75" t="s">
        <v>74</v>
      </c>
      <c r="AE75" t="s">
        <v>74</v>
      </c>
      <c r="AF75" t="s">
        <v>74</v>
      </c>
      <c r="AG75">
        <v>135</v>
      </c>
      <c r="AH75">
        <v>13</v>
      </c>
      <c r="AI75">
        <v>13</v>
      </c>
      <c r="AJ75">
        <v>51</v>
      </c>
      <c r="AK75">
        <v>140</v>
      </c>
      <c r="AL75" t="s">
        <v>1311</v>
      </c>
      <c r="AM75" t="s">
        <v>338</v>
      </c>
      <c r="AN75" t="s">
        <v>1312</v>
      </c>
      <c r="AO75" t="s">
        <v>1501</v>
      </c>
      <c r="AP75" t="s">
        <v>1502</v>
      </c>
      <c r="AQ75" t="s">
        <v>74</v>
      </c>
      <c r="AR75" t="s">
        <v>1503</v>
      </c>
      <c r="AS75" t="s">
        <v>1504</v>
      </c>
      <c r="AT75" t="s">
        <v>1681</v>
      </c>
      <c r="AU75">
        <v>2022</v>
      </c>
      <c r="AV75">
        <v>326</v>
      </c>
      <c r="AW75" t="s">
        <v>74</v>
      </c>
      <c r="AX75" t="s">
        <v>74</v>
      </c>
      <c r="AY75" t="s">
        <v>74</v>
      </c>
      <c r="AZ75" t="s">
        <v>74</v>
      </c>
      <c r="BA75" t="s">
        <v>74</v>
      </c>
      <c r="BB75" t="s">
        <v>74</v>
      </c>
      <c r="BC75" t="s">
        <v>74</v>
      </c>
      <c r="BD75">
        <v>126502</v>
      </c>
      <c r="BE75" t="s">
        <v>1682</v>
      </c>
      <c r="BF75" t="str">
        <f>HYPERLINK("http://dx.doi.org/10.1016/j.conbuildmat.2022.126502","http://dx.doi.org/10.1016/j.conbuildmat.2022.126502")</f>
        <v>http://dx.doi.org/10.1016/j.conbuildmat.2022.126502</v>
      </c>
      <c r="BG75" t="s">
        <v>74</v>
      </c>
      <c r="BH75" t="s">
        <v>1683</v>
      </c>
      <c r="BI75">
        <v>14</v>
      </c>
      <c r="BJ75" t="s">
        <v>1507</v>
      </c>
      <c r="BK75" t="s">
        <v>103</v>
      </c>
      <c r="BL75" t="s">
        <v>1508</v>
      </c>
      <c r="BM75" t="s">
        <v>1684</v>
      </c>
      <c r="BN75" t="s">
        <v>74</v>
      </c>
      <c r="BO75" t="s">
        <v>74</v>
      </c>
      <c r="BP75" t="s">
        <v>74</v>
      </c>
      <c r="BQ75" t="s">
        <v>74</v>
      </c>
      <c r="BR75" t="s">
        <v>107</v>
      </c>
      <c r="BS75" t="s">
        <v>1685</v>
      </c>
      <c r="BT75" t="str">
        <f>HYPERLINK("https%3A%2F%2Fwww.webofscience.com%2Fwos%2Fwoscc%2Ffull-record%2FWOS:000772622000001","View Full Record in Web of Science")</f>
        <v>View Full Record in Web of Science</v>
      </c>
    </row>
    <row r="76" spans="1:72" x14ac:dyDescent="0.2">
      <c r="A76" t="s">
        <v>565</v>
      </c>
      <c r="B76" t="s">
        <v>1601</v>
      </c>
      <c r="C76" t="s">
        <v>74</v>
      </c>
      <c r="D76" t="s">
        <v>1686</v>
      </c>
      <c r="E76" t="s">
        <v>74</v>
      </c>
      <c r="F76" t="s">
        <v>1602</v>
      </c>
      <c r="G76" t="s">
        <v>74</v>
      </c>
      <c r="H76" t="s">
        <v>74</v>
      </c>
      <c r="I76" t="s">
        <v>1687</v>
      </c>
      <c r="J76" t="s">
        <v>1688</v>
      </c>
      <c r="K76" t="s">
        <v>1689</v>
      </c>
      <c r="L76" t="s">
        <v>74</v>
      </c>
      <c r="M76" t="s">
        <v>78</v>
      </c>
      <c r="N76" t="s">
        <v>572</v>
      </c>
      <c r="O76" t="s">
        <v>1690</v>
      </c>
      <c r="P76" t="s">
        <v>1691</v>
      </c>
      <c r="Q76" t="s">
        <v>1692</v>
      </c>
      <c r="R76" t="s">
        <v>74</v>
      </c>
      <c r="S76" t="s">
        <v>74</v>
      </c>
      <c r="T76" t="s">
        <v>1693</v>
      </c>
      <c r="U76" t="s">
        <v>74</v>
      </c>
      <c r="V76" t="s">
        <v>1694</v>
      </c>
      <c r="W76" t="s">
        <v>1695</v>
      </c>
      <c r="X76" t="s">
        <v>1608</v>
      </c>
      <c r="Y76" t="s">
        <v>1696</v>
      </c>
      <c r="Z76" t="s">
        <v>1697</v>
      </c>
      <c r="AA76" t="s">
        <v>1611</v>
      </c>
      <c r="AB76" t="s">
        <v>1612</v>
      </c>
      <c r="AC76" t="s">
        <v>1698</v>
      </c>
      <c r="AD76" t="s">
        <v>1699</v>
      </c>
      <c r="AE76" t="s">
        <v>1700</v>
      </c>
      <c r="AF76" t="s">
        <v>74</v>
      </c>
      <c r="AG76">
        <v>10</v>
      </c>
      <c r="AH76">
        <v>4</v>
      </c>
      <c r="AI76">
        <v>4</v>
      </c>
      <c r="AJ76">
        <v>3</v>
      </c>
      <c r="AK76">
        <v>25</v>
      </c>
      <c r="AL76" t="s">
        <v>534</v>
      </c>
      <c r="AM76" t="s">
        <v>535</v>
      </c>
      <c r="AN76" t="s">
        <v>1701</v>
      </c>
      <c r="AO76" t="s">
        <v>1702</v>
      </c>
      <c r="AP76" t="s">
        <v>1703</v>
      </c>
      <c r="AQ76" t="s">
        <v>1704</v>
      </c>
      <c r="AR76" t="s">
        <v>1705</v>
      </c>
      <c r="AS76" t="s">
        <v>74</v>
      </c>
      <c r="AT76" t="s">
        <v>74</v>
      </c>
      <c r="AU76">
        <v>2020</v>
      </c>
      <c r="AV76">
        <v>24</v>
      </c>
      <c r="AW76" t="s">
        <v>74</v>
      </c>
      <c r="AX76" t="s">
        <v>74</v>
      </c>
      <c r="AY76" t="s">
        <v>74</v>
      </c>
      <c r="AZ76" t="s">
        <v>74</v>
      </c>
      <c r="BA76" t="s">
        <v>74</v>
      </c>
      <c r="BB76">
        <v>222</v>
      </c>
      <c r="BC76">
        <v>229</v>
      </c>
      <c r="BD76" t="s">
        <v>74</v>
      </c>
      <c r="BE76" t="s">
        <v>1706</v>
      </c>
      <c r="BF76" t="str">
        <f>HYPERLINK("http://dx.doi.org/10.1007/978-3-030-33342-3_24","http://dx.doi.org/10.1007/978-3-030-33342-3_24")</f>
        <v>http://dx.doi.org/10.1007/978-3-030-33342-3_24</v>
      </c>
      <c r="BG76" t="s">
        <v>74</v>
      </c>
      <c r="BH76" t="s">
        <v>74</v>
      </c>
      <c r="BI76">
        <v>8</v>
      </c>
      <c r="BJ76" t="s">
        <v>1707</v>
      </c>
      <c r="BK76" t="s">
        <v>598</v>
      </c>
      <c r="BL76" t="s">
        <v>1707</v>
      </c>
      <c r="BM76" t="s">
        <v>1708</v>
      </c>
      <c r="BN76" t="s">
        <v>74</v>
      </c>
      <c r="BO76" t="s">
        <v>74</v>
      </c>
      <c r="BP76" t="s">
        <v>74</v>
      </c>
      <c r="BQ76" t="s">
        <v>74</v>
      </c>
      <c r="BR76" t="s">
        <v>107</v>
      </c>
      <c r="BS76" t="s">
        <v>1709</v>
      </c>
      <c r="BT76" t="str">
        <f>HYPERLINK("https%3A%2F%2Fwww.webofscience.com%2Fwos%2Fwoscc%2Ffull-record%2FWOS:000588608300024","View Full Record in Web of Science")</f>
        <v>View Full Record in Web of Science</v>
      </c>
    </row>
    <row r="77" spans="1:72" x14ac:dyDescent="0.2">
      <c r="A77" t="s">
        <v>72</v>
      </c>
      <c r="B77" t="s">
        <v>1710</v>
      </c>
      <c r="C77" t="s">
        <v>74</v>
      </c>
      <c r="D77" t="s">
        <v>74</v>
      </c>
      <c r="E77" t="s">
        <v>74</v>
      </c>
      <c r="F77" t="s">
        <v>1711</v>
      </c>
      <c r="G77" t="s">
        <v>74</v>
      </c>
      <c r="H77" t="s">
        <v>74</v>
      </c>
      <c r="I77" t="s">
        <v>1712</v>
      </c>
      <c r="J77" t="s">
        <v>269</v>
      </c>
      <c r="K77" t="s">
        <v>74</v>
      </c>
      <c r="L77" t="s">
        <v>74</v>
      </c>
      <c r="M77" t="s">
        <v>78</v>
      </c>
      <c r="N77" t="s">
        <v>79</v>
      </c>
      <c r="O77" t="s">
        <v>74</v>
      </c>
      <c r="P77" t="s">
        <v>74</v>
      </c>
      <c r="Q77" t="s">
        <v>74</v>
      </c>
      <c r="R77" t="s">
        <v>74</v>
      </c>
      <c r="S77" t="s">
        <v>74</v>
      </c>
      <c r="T77" t="s">
        <v>1713</v>
      </c>
      <c r="U77" t="s">
        <v>1714</v>
      </c>
      <c r="V77" t="s">
        <v>1715</v>
      </c>
      <c r="W77" t="s">
        <v>1716</v>
      </c>
      <c r="X77" t="s">
        <v>1717</v>
      </c>
      <c r="Y77" t="s">
        <v>1718</v>
      </c>
      <c r="Z77" t="s">
        <v>1719</v>
      </c>
      <c r="AA77" t="s">
        <v>1720</v>
      </c>
      <c r="AB77" t="s">
        <v>1721</v>
      </c>
      <c r="AC77" t="s">
        <v>1722</v>
      </c>
      <c r="AD77" t="s">
        <v>1723</v>
      </c>
      <c r="AE77" t="s">
        <v>1724</v>
      </c>
      <c r="AF77" t="s">
        <v>74</v>
      </c>
      <c r="AG77">
        <v>52</v>
      </c>
      <c r="AH77">
        <v>2</v>
      </c>
      <c r="AI77">
        <v>3</v>
      </c>
      <c r="AJ77">
        <v>14</v>
      </c>
      <c r="AK77">
        <v>56</v>
      </c>
      <c r="AL77" t="s">
        <v>167</v>
      </c>
      <c r="AM77" t="s">
        <v>168</v>
      </c>
      <c r="AN77" t="s">
        <v>169</v>
      </c>
      <c r="AO77" t="s">
        <v>280</v>
      </c>
      <c r="AP77" t="s">
        <v>74</v>
      </c>
      <c r="AQ77" t="s">
        <v>74</v>
      </c>
      <c r="AR77" t="s">
        <v>281</v>
      </c>
      <c r="AS77" t="s">
        <v>282</v>
      </c>
      <c r="AT77" t="s">
        <v>513</v>
      </c>
      <c r="AU77">
        <v>2022</v>
      </c>
      <c r="AV77">
        <v>46</v>
      </c>
      <c r="AW77" t="s">
        <v>74</v>
      </c>
      <c r="AX77" t="s">
        <v>74</v>
      </c>
      <c r="AY77" t="s">
        <v>74</v>
      </c>
      <c r="AZ77" t="s">
        <v>74</v>
      </c>
      <c r="BA77" t="s">
        <v>74</v>
      </c>
      <c r="BB77" t="s">
        <v>74</v>
      </c>
      <c r="BC77" t="s">
        <v>74</v>
      </c>
      <c r="BD77">
        <v>102541</v>
      </c>
      <c r="BE77" t="s">
        <v>1725</v>
      </c>
      <c r="BF77" t="str">
        <f>HYPERLINK("http://dx.doi.org/10.1016/j.jwpe.2021.102541","http://dx.doi.org/10.1016/j.jwpe.2021.102541")</f>
        <v>http://dx.doi.org/10.1016/j.jwpe.2021.102541</v>
      </c>
      <c r="BG77" t="s">
        <v>74</v>
      </c>
      <c r="BH77" t="s">
        <v>1007</v>
      </c>
      <c r="BI77">
        <v>9</v>
      </c>
      <c r="BJ77" t="s">
        <v>286</v>
      </c>
      <c r="BK77" t="s">
        <v>103</v>
      </c>
      <c r="BL77" t="s">
        <v>287</v>
      </c>
      <c r="BM77" t="s">
        <v>1726</v>
      </c>
      <c r="BN77" t="s">
        <v>74</v>
      </c>
      <c r="BO77" t="s">
        <v>74</v>
      </c>
      <c r="BP77" t="s">
        <v>74</v>
      </c>
      <c r="BQ77" t="s">
        <v>74</v>
      </c>
      <c r="BR77" t="s">
        <v>107</v>
      </c>
      <c r="BS77" t="s">
        <v>1727</v>
      </c>
      <c r="BT77" t="str">
        <f>HYPERLINK("https%3A%2F%2Fwww.webofscience.com%2Fwos%2Fwoscc%2Ffull-record%2FWOS:000761094500003","View Full Record in Web of Science")</f>
        <v>View Full Record in Web of Science</v>
      </c>
    </row>
    <row r="78" spans="1:72" x14ac:dyDescent="0.2">
      <c r="A78" t="s">
        <v>72</v>
      </c>
      <c r="B78" t="s">
        <v>1728</v>
      </c>
      <c r="C78" t="s">
        <v>74</v>
      </c>
      <c r="D78" t="s">
        <v>74</v>
      </c>
      <c r="E78" t="s">
        <v>74</v>
      </c>
      <c r="F78" t="s">
        <v>1729</v>
      </c>
      <c r="G78" t="s">
        <v>74</v>
      </c>
      <c r="H78" t="s">
        <v>74</v>
      </c>
      <c r="I78" t="s">
        <v>1730</v>
      </c>
      <c r="J78" t="s">
        <v>1033</v>
      </c>
      <c r="K78" t="s">
        <v>74</v>
      </c>
      <c r="L78" t="s">
        <v>74</v>
      </c>
      <c r="M78" t="s">
        <v>78</v>
      </c>
      <c r="N78" t="s">
        <v>79</v>
      </c>
      <c r="O78" t="s">
        <v>74</v>
      </c>
      <c r="P78" t="s">
        <v>74</v>
      </c>
      <c r="Q78" t="s">
        <v>74</v>
      </c>
      <c r="R78" t="s">
        <v>74</v>
      </c>
      <c r="S78" t="s">
        <v>74</v>
      </c>
      <c r="T78" t="s">
        <v>1731</v>
      </c>
      <c r="U78" t="s">
        <v>1732</v>
      </c>
      <c r="V78" t="s">
        <v>1733</v>
      </c>
      <c r="W78" t="s">
        <v>1734</v>
      </c>
      <c r="X78" t="s">
        <v>1735</v>
      </c>
      <c r="Y78" t="s">
        <v>1736</v>
      </c>
      <c r="Z78" t="s">
        <v>1737</v>
      </c>
      <c r="AA78" t="s">
        <v>1738</v>
      </c>
      <c r="AB78" t="s">
        <v>1739</v>
      </c>
      <c r="AC78" t="s">
        <v>1740</v>
      </c>
      <c r="AD78" t="s">
        <v>1741</v>
      </c>
      <c r="AE78" t="s">
        <v>1742</v>
      </c>
      <c r="AF78" t="s">
        <v>74</v>
      </c>
      <c r="AG78">
        <v>79</v>
      </c>
      <c r="AH78">
        <v>70</v>
      </c>
      <c r="AI78">
        <v>81</v>
      </c>
      <c r="AJ78">
        <v>21</v>
      </c>
      <c r="AK78">
        <v>199</v>
      </c>
      <c r="AL78" t="s">
        <v>167</v>
      </c>
      <c r="AM78" t="s">
        <v>168</v>
      </c>
      <c r="AN78" t="s">
        <v>169</v>
      </c>
      <c r="AO78" t="s">
        <v>1042</v>
      </c>
      <c r="AP78" t="s">
        <v>1043</v>
      </c>
      <c r="AQ78" t="s">
        <v>74</v>
      </c>
      <c r="AR78" t="s">
        <v>1044</v>
      </c>
      <c r="AS78" t="s">
        <v>1045</v>
      </c>
      <c r="AT78" t="s">
        <v>1743</v>
      </c>
      <c r="AU78">
        <v>2018</v>
      </c>
      <c r="AV78">
        <v>635</v>
      </c>
      <c r="AW78" t="s">
        <v>74</v>
      </c>
      <c r="AX78" t="s">
        <v>74</v>
      </c>
      <c r="AY78" t="s">
        <v>74</v>
      </c>
      <c r="AZ78" t="s">
        <v>74</v>
      </c>
      <c r="BA78" t="s">
        <v>74</v>
      </c>
      <c r="BB78">
        <v>333</v>
      </c>
      <c r="BC78">
        <v>342</v>
      </c>
      <c r="BD78" t="s">
        <v>74</v>
      </c>
      <c r="BE78" t="s">
        <v>1744</v>
      </c>
      <c r="BF78" t="str">
        <f>HYPERLINK("http://dx.doi.org/10.1016/j.scitotenv.2018.04.127","http://dx.doi.org/10.1016/j.scitotenv.2018.04.127")</f>
        <v>http://dx.doi.org/10.1016/j.scitotenv.2018.04.127</v>
      </c>
      <c r="BG78" t="s">
        <v>74</v>
      </c>
      <c r="BH78" t="s">
        <v>74</v>
      </c>
      <c r="BI78">
        <v>10</v>
      </c>
      <c r="BJ78" t="s">
        <v>102</v>
      </c>
      <c r="BK78" t="s">
        <v>103</v>
      </c>
      <c r="BL78" t="s">
        <v>104</v>
      </c>
      <c r="BM78" t="s">
        <v>1745</v>
      </c>
      <c r="BN78">
        <v>29669299</v>
      </c>
      <c r="BO78" t="s">
        <v>74</v>
      </c>
      <c r="BP78" t="s">
        <v>74</v>
      </c>
      <c r="BQ78" t="s">
        <v>74</v>
      </c>
      <c r="BR78" t="s">
        <v>107</v>
      </c>
      <c r="BS78" t="s">
        <v>1746</v>
      </c>
      <c r="BT78" t="str">
        <f>HYPERLINK("https%3A%2F%2Fwww.webofscience.com%2Fwos%2Fwoscc%2Ffull-record%2FWOS:000436494400033","View Full Record in Web of Science")</f>
        <v>View Full Record in Web of Science</v>
      </c>
    </row>
    <row r="79" spans="1:72" x14ac:dyDescent="0.2">
      <c r="A79" t="s">
        <v>72</v>
      </c>
      <c r="B79" t="s">
        <v>1747</v>
      </c>
      <c r="C79" t="s">
        <v>74</v>
      </c>
      <c r="D79" t="s">
        <v>74</v>
      </c>
      <c r="E79" t="s">
        <v>74</v>
      </c>
      <c r="F79" t="s">
        <v>1748</v>
      </c>
      <c r="G79" t="s">
        <v>74</v>
      </c>
      <c r="H79" t="s">
        <v>74</v>
      </c>
      <c r="I79" t="s">
        <v>1749</v>
      </c>
      <c r="J79" t="s">
        <v>269</v>
      </c>
      <c r="K79" t="s">
        <v>74</v>
      </c>
      <c r="L79" t="s">
        <v>74</v>
      </c>
      <c r="M79" t="s">
        <v>78</v>
      </c>
      <c r="N79" t="s">
        <v>79</v>
      </c>
      <c r="O79" t="s">
        <v>74</v>
      </c>
      <c r="P79" t="s">
        <v>74</v>
      </c>
      <c r="Q79" t="s">
        <v>74</v>
      </c>
      <c r="R79" t="s">
        <v>74</v>
      </c>
      <c r="S79" t="s">
        <v>74</v>
      </c>
      <c r="T79" t="s">
        <v>1750</v>
      </c>
      <c r="U79" t="s">
        <v>1751</v>
      </c>
      <c r="V79" t="s">
        <v>1752</v>
      </c>
      <c r="W79" t="s">
        <v>1753</v>
      </c>
      <c r="X79" t="s">
        <v>1754</v>
      </c>
      <c r="Y79" t="s">
        <v>1755</v>
      </c>
      <c r="Z79" t="s">
        <v>1756</v>
      </c>
      <c r="AA79" t="s">
        <v>1757</v>
      </c>
      <c r="AB79" t="s">
        <v>1758</v>
      </c>
      <c r="AC79" t="s">
        <v>1759</v>
      </c>
      <c r="AD79" t="s">
        <v>1760</v>
      </c>
      <c r="AE79" t="s">
        <v>1761</v>
      </c>
      <c r="AF79" t="s">
        <v>74</v>
      </c>
      <c r="AG79">
        <v>37</v>
      </c>
      <c r="AH79">
        <v>4</v>
      </c>
      <c r="AI79">
        <v>4</v>
      </c>
      <c r="AJ79">
        <v>4</v>
      </c>
      <c r="AK79">
        <v>22</v>
      </c>
      <c r="AL79" t="s">
        <v>167</v>
      </c>
      <c r="AM79" t="s">
        <v>168</v>
      </c>
      <c r="AN79" t="s">
        <v>169</v>
      </c>
      <c r="AO79" t="s">
        <v>280</v>
      </c>
      <c r="AP79" t="s">
        <v>74</v>
      </c>
      <c r="AQ79" t="s">
        <v>74</v>
      </c>
      <c r="AR79" t="s">
        <v>281</v>
      </c>
      <c r="AS79" t="s">
        <v>282</v>
      </c>
      <c r="AT79" t="s">
        <v>283</v>
      </c>
      <c r="AU79">
        <v>2022</v>
      </c>
      <c r="AV79">
        <v>48</v>
      </c>
      <c r="AW79" t="s">
        <v>74</v>
      </c>
      <c r="AX79" t="s">
        <v>74</v>
      </c>
      <c r="AY79" t="s">
        <v>74</v>
      </c>
      <c r="AZ79" t="s">
        <v>74</v>
      </c>
      <c r="BA79" t="s">
        <v>74</v>
      </c>
      <c r="BB79" t="s">
        <v>74</v>
      </c>
      <c r="BC79" t="s">
        <v>74</v>
      </c>
      <c r="BD79">
        <v>102913</v>
      </c>
      <c r="BE79" t="s">
        <v>1762</v>
      </c>
      <c r="BF79" t="str">
        <f>HYPERLINK("http://dx.doi.org/10.1016/j.jwpe.2022.102913","http://dx.doi.org/10.1016/j.jwpe.2022.102913")</f>
        <v>http://dx.doi.org/10.1016/j.jwpe.2022.102913</v>
      </c>
      <c r="BG79" t="s">
        <v>74</v>
      </c>
      <c r="BH79" t="s">
        <v>285</v>
      </c>
      <c r="BI79">
        <v>10</v>
      </c>
      <c r="BJ79" t="s">
        <v>286</v>
      </c>
      <c r="BK79" t="s">
        <v>103</v>
      </c>
      <c r="BL79" t="s">
        <v>287</v>
      </c>
      <c r="BM79" t="s">
        <v>1763</v>
      </c>
      <c r="BN79" t="s">
        <v>74</v>
      </c>
      <c r="BO79" t="s">
        <v>74</v>
      </c>
      <c r="BP79" t="s">
        <v>74</v>
      </c>
      <c r="BQ79" t="s">
        <v>74</v>
      </c>
      <c r="BR79" t="s">
        <v>107</v>
      </c>
      <c r="BS79" t="s">
        <v>1764</v>
      </c>
      <c r="BT79" t="str">
        <f>HYPERLINK("https%3A%2F%2Fwww.webofscience.com%2Fwos%2Fwoscc%2Ffull-record%2FWOS:000812963100008","View Full Record in Web of Science")</f>
        <v>View Full Record in Web of Science</v>
      </c>
    </row>
    <row r="80" spans="1:72" x14ac:dyDescent="0.2">
      <c r="A80" t="s">
        <v>72</v>
      </c>
      <c r="B80" t="s">
        <v>1765</v>
      </c>
      <c r="C80" t="s">
        <v>74</v>
      </c>
      <c r="D80" t="s">
        <v>74</v>
      </c>
      <c r="E80" t="s">
        <v>74</v>
      </c>
      <c r="F80" t="s">
        <v>1766</v>
      </c>
      <c r="G80" t="s">
        <v>74</v>
      </c>
      <c r="H80" t="s">
        <v>74</v>
      </c>
      <c r="I80" t="s">
        <v>1767</v>
      </c>
      <c r="J80" t="s">
        <v>1768</v>
      </c>
      <c r="K80" t="s">
        <v>74</v>
      </c>
      <c r="L80" t="s">
        <v>74</v>
      </c>
      <c r="M80" t="s">
        <v>78</v>
      </c>
      <c r="N80" t="s">
        <v>79</v>
      </c>
      <c r="O80" t="s">
        <v>74</v>
      </c>
      <c r="P80" t="s">
        <v>74</v>
      </c>
      <c r="Q80" t="s">
        <v>74</v>
      </c>
      <c r="R80" t="s">
        <v>74</v>
      </c>
      <c r="S80" t="s">
        <v>74</v>
      </c>
      <c r="T80" t="s">
        <v>1769</v>
      </c>
      <c r="U80" t="s">
        <v>1770</v>
      </c>
      <c r="V80" t="s">
        <v>1771</v>
      </c>
      <c r="W80" t="s">
        <v>1772</v>
      </c>
      <c r="X80" t="s">
        <v>1773</v>
      </c>
      <c r="Y80" t="s">
        <v>1774</v>
      </c>
      <c r="Z80" t="s">
        <v>1775</v>
      </c>
      <c r="AA80" t="s">
        <v>74</v>
      </c>
      <c r="AB80" t="s">
        <v>1776</v>
      </c>
      <c r="AC80" t="s">
        <v>1777</v>
      </c>
      <c r="AD80" t="s">
        <v>1777</v>
      </c>
      <c r="AE80" t="s">
        <v>1778</v>
      </c>
      <c r="AF80" t="s">
        <v>74</v>
      </c>
      <c r="AG80">
        <v>77</v>
      </c>
      <c r="AH80">
        <v>0</v>
      </c>
      <c r="AI80">
        <v>0</v>
      </c>
      <c r="AJ80">
        <v>7</v>
      </c>
      <c r="AK80">
        <v>7</v>
      </c>
      <c r="AL80" t="s">
        <v>1779</v>
      </c>
      <c r="AM80" t="s">
        <v>1780</v>
      </c>
      <c r="AN80" t="s">
        <v>1781</v>
      </c>
      <c r="AO80" t="s">
        <v>1782</v>
      </c>
      <c r="AP80" t="s">
        <v>1783</v>
      </c>
      <c r="AQ80" t="s">
        <v>74</v>
      </c>
      <c r="AR80" t="s">
        <v>1784</v>
      </c>
      <c r="AS80" t="s">
        <v>1785</v>
      </c>
      <c r="AT80" t="s">
        <v>1743</v>
      </c>
      <c r="AU80">
        <v>2023</v>
      </c>
      <c r="AV80">
        <v>232</v>
      </c>
      <c r="AW80" t="s">
        <v>74</v>
      </c>
      <c r="AX80" t="s">
        <v>74</v>
      </c>
      <c r="AY80" t="s">
        <v>74</v>
      </c>
      <c r="AZ80" t="s">
        <v>74</v>
      </c>
      <c r="BA80" t="s">
        <v>74</v>
      </c>
      <c r="BB80" t="s">
        <v>74</v>
      </c>
      <c r="BC80" t="s">
        <v>74</v>
      </c>
      <c r="BD80">
        <v>116331</v>
      </c>
      <c r="BE80" t="s">
        <v>1786</v>
      </c>
      <c r="BF80" t="str">
        <f>HYPERLINK("http://dx.doi.org/10.1016/j.envres.2023.116331","http://dx.doi.org/10.1016/j.envres.2023.116331")</f>
        <v>http://dx.doi.org/10.1016/j.envres.2023.116331</v>
      </c>
      <c r="BG80" t="s">
        <v>74</v>
      </c>
      <c r="BH80" t="s">
        <v>1787</v>
      </c>
      <c r="BI80">
        <v>12</v>
      </c>
      <c r="BJ80" t="s">
        <v>1788</v>
      </c>
      <c r="BK80" t="s">
        <v>103</v>
      </c>
      <c r="BL80" t="s">
        <v>1789</v>
      </c>
      <c r="BM80" t="s">
        <v>1790</v>
      </c>
      <c r="BN80">
        <v>37308072</v>
      </c>
      <c r="BO80" t="s">
        <v>106</v>
      </c>
      <c r="BP80" t="s">
        <v>74</v>
      </c>
      <c r="BQ80" t="s">
        <v>74</v>
      </c>
      <c r="BR80" t="s">
        <v>107</v>
      </c>
      <c r="BS80" t="s">
        <v>1791</v>
      </c>
      <c r="BT80" t="str">
        <f>HYPERLINK("https%3A%2F%2Fwww.webofscience.com%2Fwos%2Fwoscc%2Ffull-record%2FWOS:001028887300001","View Full Record in Web of Science")</f>
        <v>View Full Record in Web of Science</v>
      </c>
    </row>
    <row r="81" spans="1:72" x14ac:dyDescent="0.2">
      <c r="A81" t="s">
        <v>72</v>
      </c>
      <c r="B81" t="s">
        <v>1792</v>
      </c>
      <c r="C81" t="s">
        <v>74</v>
      </c>
      <c r="D81" t="s">
        <v>74</v>
      </c>
      <c r="E81" t="s">
        <v>74</v>
      </c>
      <c r="F81" t="s">
        <v>1793</v>
      </c>
      <c r="G81" t="s">
        <v>74</v>
      </c>
      <c r="H81" t="s">
        <v>74</v>
      </c>
      <c r="I81" t="s">
        <v>1794</v>
      </c>
      <c r="J81" t="s">
        <v>1768</v>
      </c>
      <c r="K81" t="s">
        <v>74</v>
      </c>
      <c r="L81" t="s">
        <v>74</v>
      </c>
      <c r="M81" t="s">
        <v>78</v>
      </c>
      <c r="N81" t="s">
        <v>79</v>
      </c>
      <c r="O81" t="s">
        <v>74</v>
      </c>
      <c r="P81" t="s">
        <v>74</v>
      </c>
      <c r="Q81" t="s">
        <v>74</v>
      </c>
      <c r="R81" t="s">
        <v>74</v>
      </c>
      <c r="S81" t="s">
        <v>74</v>
      </c>
      <c r="T81" t="s">
        <v>1795</v>
      </c>
      <c r="U81" t="s">
        <v>1796</v>
      </c>
      <c r="V81" t="s">
        <v>1797</v>
      </c>
      <c r="W81" t="s">
        <v>1798</v>
      </c>
      <c r="X81" t="s">
        <v>1799</v>
      </c>
      <c r="Y81" t="s">
        <v>1800</v>
      </c>
      <c r="Z81" t="s">
        <v>1801</v>
      </c>
      <c r="AA81" t="s">
        <v>1802</v>
      </c>
      <c r="AB81" t="s">
        <v>1803</v>
      </c>
      <c r="AC81" t="s">
        <v>1804</v>
      </c>
      <c r="AD81" t="s">
        <v>1805</v>
      </c>
      <c r="AE81" t="s">
        <v>1806</v>
      </c>
      <c r="AF81" t="s">
        <v>74</v>
      </c>
      <c r="AG81">
        <v>42</v>
      </c>
      <c r="AH81">
        <v>13</v>
      </c>
      <c r="AI81">
        <v>13</v>
      </c>
      <c r="AJ81">
        <v>18</v>
      </c>
      <c r="AK81">
        <v>27</v>
      </c>
      <c r="AL81" t="s">
        <v>1779</v>
      </c>
      <c r="AM81" t="s">
        <v>1780</v>
      </c>
      <c r="AN81" t="s">
        <v>1781</v>
      </c>
      <c r="AO81" t="s">
        <v>1782</v>
      </c>
      <c r="AP81" t="s">
        <v>1783</v>
      </c>
      <c r="AQ81" t="s">
        <v>74</v>
      </c>
      <c r="AR81" t="s">
        <v>1784</v>
      </c>
      <c r="AS81" t="s">
        <v>1785</v>
      </c>
      <c r="AT81" t="s">
        <v>925</v>
      </c>
      <c r="AU81">
        <v>2023</v>
      </c>
      <c r="AV81">
        <v>216</v>
      </c>
      <c r="AW81" t="s">
        <v>74</v>
      </c>
      <c r="AX81">
        <v>1</v>
      </c>
      <c r="AY81" t="s">
        <v>74</v>
      </c>
      <c r="AZ81" t="s">
        <v>74</v>
      </c>
      <c r="BA81" t="s">
        <v>74</v>
      </c>
      <c r="BB81" t="s">
        <v>74</v>
      </c>
      <c r="BC81" t="s">
        <v>74</v>
      </c>
      <c r="BD81">
        <v>114405</v>
      </c>
      <c r="BE81" t="s">
        <v>1807</v>
      </c>
      <c r="BF81" t="str">
        <f>HYPERLINK("http://dx.doi.org/10.1016/j.envres.2022.114405","http://dx.doi.org/10.1016/j.envres.2022.114405")</f>
        <v>http://dx.doi.org/10.1016/j.envres.2022.114405</v>
      </c>
      <c r="BG81" t="s">
        <v>74</v>
      </c>
      <c r="BH81" t="s">
        <v>442</v>
      </c>
      <c r="BI81">
        <v>12</v>
      </c>
      <c r="BJ81" t="s">
        <v>1788</v>
      </c>
      <c r="BK81" t="s">
        <v>103</v>
      </c>
      <c r="BL81" t="s">
        <v>1789</v>
      </c>
      <c r="BM81" t="s">
        <v>1808</v>
      </c>
      <c r="BN81">
        <v>36191618</v>
      </c>
      <c r="BO81" t="s">
        <v>74</v>
      </c>
      <c r="BP81" t="s">
        <v>1809</v>
      </c>
      <c r="BQ81" t="s">
        <v>1810</v>
      </c>
      <c r="BR81" t="s">
        <v>107</v>
      </c>
      <c r="BS81" t="s">
        <v>1811</v>
      </c>
      <c r="BT81" t="str">
        <f>HYPERLINK("https%3A%2F%2Fwww.webofscience.com%2Fwos%2Fwoscc%2Ffull-record%2FWOS:000886539700006","View Full Record in Web of Science")</f>
        <v>View Full Record in Web of Science</v>
      </c>
    </row>
    <row r="82" spans="1:72" x14ac:dyDescent="0.2">
      <c r="A82" t="s">
        <v>72</v>
      </c>
      <c r="B82" t="s">
        <v>1812</v>
      </c>
      <c r="C82" t="s">
        <v>74</v>
      </c>
      <c r="D82" t="s">
        <v>74</v>
      </c>
      <c r="E82" t="s">
        <v>74</v>
      </c>
      <c r="F82" t="s">
        <v>1813</v>
      </c>
      <c r="G82" t="s">
        <v>74</v>
      </c>
      <c r="H82" t="s">
        <v>74</v>
      </c>
      <c r="I82" t="s">
        <v>1814</v>
      </c>
      <c r="J82" t="s">
        <v>1815</v>
      </c>
      <c r="K82" t="s">
        <v>74</v>
      </c>
      <c r="L82" t="s">
        <v>74</v>
      </c>
      <c r="M82" t="s">
        <v>78</v>
      </c>
      <c r="N82" t="s">
        <v>79</v>
      </c>
      <c r="O82" t="s">
        <v>74</v>
      </c>
      <c r="P82" t="s">
        <v>74</v>
      </c>
      <c r="Q82" t="s">
        <v>74</v>
      </c>
      <c r="R82" t="s">
        <v>74</v>
      </c>
      <c r="S82" t="s">
        <v>74</v>
      </c>
      <c r="T82" t="s">
        <v>1816</v>
      </c>
      <c r="U82" t="s">
        <v>1817</v>
      </c>
      <c r="V82" t="s">
        <v>1818</v>
      </c>
      <c r="W82" t="s">
        <v>1819</v>
      </c>
      <c r="X82" t="s">
        <v>1820</v>
      </c>
      <c r="Y82" t="s">
        <v>1821</v>
      </c>
      <c r="Z82" t="s">
        <v>1822</v>
      </c>
      <c r="AA82" t="s">
        <v>74</v>
      </c>
      <c r="AB82" t="s">
        <v>1823</v>
      </c>
      <c r="AC82" t="s">
        <v>1824</v>
      </c>
      <c r="AD82" t="s">
        <v>1825</v>
      </c>
      <c r="AE82" t="s">
        <v>1826</v>
      </c>
      <c r="AF82" t="s">
        <v>74</v>
      </c>
      <c r="AG82">
        <v>23</v>
      </c>
      <c r="AH82">
        <v>3</v>
      </c>
      <c r="AI82">
        <v>3</v>
      </c>
      <c r="AJ82">
        <v>5</v>
      </c>
      <c r="AK82">
        <v>26</v>
      </c>
      <c r="AL82" t="s">
        <v>1827</v>
      </c>
      <c r="AM82" t="s">
        <v>93</v>
      </c>
      <c r="AN82" t="s">
        <v>1828</v>
      </c>
      <c r="AO82" t="s">
        <v>1829</v>
      </c>
      <c r="AP82" t="s">
        <v>1830</v>
      </c>
      <c r="AQ82" t="s">
        <v>74</v>
      </c>
      <c r="AR82" t="s">
        <v>1831</v>
      </c>
      <c r="AS82" t="s">
        <v>1832</v>
      </c>
      <c r="AT82" t="s">
        <v>617</v>
      </c>
      <c r="AU82">
        <v>2021</v>
      </c>
      <c r="AV82">
        <v>84</v>
      </c>
      <c r="AW82">
        <v>7</v>
      </c>
      <c r="AX82" t="s">
        <v>74</v>
      </c>
      <c r="AY82" t="s">
        <v>74</v>
      </c>
      <c r="AZ82" t="s">
        <v>74</v>
      </c>
      <c r="BA82" t="s">
        <v>74</v>
      </c>
      <c r="BB82">
        <v>1693</v>
      </c>
      <c r="BC82">
        <v>1703</v>
      </c>
      <c r="BD82" t="s">
        <v>74</v>
      </c>
      <c r="BE82" t="s">
        <v>1833</v>
      </c>
      <c r="BF82" t="str">
        <f>HYPERLINK("http://dx.doi.org/10.2166/wst.2021.331","http://dx.doi.org/10.2166/wst.2021.331")</f>
        <v>http://dx.doi.org/10.2166/wst.2021.331</v>
      </c>
      <c r="BG82" t="s">
        <v>74</v>
      </c>
      <c r="BH82" t="s">
        <v>101</v>
      </c>
      <c r="BI82">
        <v>11</v>
      </c>
      <c r="BJ82" t="s">
        <v>347</v>
      </c>
      <c r="BK82" t="s">
        <v>103</v>
      </c>
      <c r="BL82" t="s">
        <v>348</v>
      </c>
      <c r="BM82" t="s">
        <v>1834</v>
      </c>
      <c r="BN82">
        <v>34662306</v>
      </c>
      <c r="BO82" t="s">
        <v>133</v>
      </c>
      <c r="BP82" t="s">
        <v>74</v>
      </c>
      <c r="BQ82" t="s">
        <v>74</v>
      </c>
      <c r="BR82" t="s">
        <v>107</v>
      </c>
      <c r="BS82" t="s">
        <v>1835</v>
      </c>
      <c r="BT82" t="str">
        <f>HYPERLINK("https%3A%2F%2Fwww.webofscience.com%2Fwos%2Fwoscc%2Ffull-record%2FWOS:000692779800001","View Full Record in Web of Science")</f>
        <v>View Full Record in Web of Science</v>
      </c>
    </row>
    <row r="83" spans="1:72" x14ac:dyDescent="0.2">
      <c r="A83" t="s">
        <v>72</v>
      </c>
      <c r="B83" t="s">
        <v>1836</v>
      </c>
      <c r="C83" t="s">
        <v>74</v>
      </c>
      <c r="D83" t="s">
        <v>74</v>
      </c>
      <c r="E83" t="s">
        <v>74</v>
      </c>
      <c r="F83" t="s">
        <v>1837</v>
      </c>
      <c r="G83" t="s">
        <v>74</v>
      </c>
      <c r="H83" t="s">
        <v>74</v>
      </c>
      <c r="I83" t="s">
        <v>1838</v>
      </c>
      <c r="J83" t="s">
        <v>1839</v>
      </c>
      <c r="K83" t="s">
        <v>74</v>
      </c>
      <c r="L83" t="s">
        <v>74</v>
      </c>
      <c r="M83" t="s">
        <v>78</v>
      </c>
      <c r="N83" t="s">
        <v>79</v>
      </c>
      <c r="O83" t="s">
        <v>74</v>
      </c>
      <c r="P83" t="s">
        <v>74</v>
      </c>
      <c r="Q83" t="s">
        <v>74</v>
      </c>
      <c r="R83" t="s">
        <v>74</v>
      </c>
      <c r="S83" t="s">
        <v>74</v>
      </c>
      <c r="T83" t="s">
        <v>1840</v>
      </c>
      <c r="U83" t="s">
        <v>1841</v>
      </c>
      <c r="V83" t="s">
        <v>1842</v>
      </c>
      <c r="W83" t="s">
        <v>1843</v>
      </c>
      <c r="X83" t="s">
        <v>1820</v>
      </c>
      <c r="Y83" t="s">
        <v>1844</v>
      </c>
      <c r="Z83" t="s">
        <v>1564</v>
      </c>
      <c r="AA83" t="s">
        <v>1845</v>
      </c>
      <c r="AB83" t="s">
        <v>1846</v>
      </c>
      <c r="AC83" t="s">
        <v>1847</v>
      </c>
      <c r="AD83" t="s">
        <v>1848</v>
      </c>
      <c r="AE83" t="s">
        <v>1849</v>
      </c>
      <c r="AF83" t="s">
        <v>74</v>
      </c>
      <c r="AG83">
        <v>38</v>
      </c>
      <c r="AH83">
        <v>2</v>
      </c>
      <c r="AI83">
        <v>2</v>
      </c>
      <c r="AJ83">
        <v>4</v>
      </c>
      <c r="AK83">
        <v>25</v>
      </c>
      <c r="AL83" t="s">
        <v>1850</v>
      </c>
      <c r="AM83" t="s">
        <v>1851</v>
      </c>
      <c r="AN83" t="s">
        <v>1852</v>
      </c>
      <c r="AO83" t="s">
        <v>1853</v>
      </c>
      <c r="AP83" t="s">
        <v>1854</v>
      </c>
      <c r="AQ83" t="s">
        <v>74</v>
      </c>
      <c r="AR83" t="s">
        <v>1855</v>
      </c>
      <c r="AS83" t="s">
        <v>1856</v>
      </c>
      <c r="AT83" t="s">
        <v>1857</v>
      </c>
      <c r="AU83">
        <v>2022</v>
      </c>
      <c r="AV83">
        <v>2676</v>
      </c>
      <c r="AW83">
        <v>9</v>
      </c>
      <c r="AX83" t="s">
        <v>74</v>
      </c>
      <c r="AY83" t="s">
        <v>74</v>
      </c>
      <c r="AZ83" t="s">
        <v>74</v>
      </c>
      <c r="BA83" t="s">
        <v>74</v>
      </c>
      <c r="BB83">
        <v>421</v>
      </c>
      <c r="BC83">
        <v>435</v>
      </c>
      <c r="BD83">
        <v>3611981221086939</v>
      </c>
      <c r="BE83" t="s">
        <v>1858</v>
      </c>
      <c r="BF83" t="str">
        <f>HYPERLINK("http://dx.doi.org/10.1177/03611981221086939","http://dx.doi.org/10.1177/03611981221086939")</f>
        <v>http://dx.doi.org/10.1177/03611981221086939</v>
      </c>
      <c r="BG83" t="s">
        <v>74</v>
      </c>
      <c r="BH83" t="s">
        <v>1859</v>
      </c>
      <c r="BI83">
        <v>15</v>
      </c>
      <c r="BJ83" t="s">
        <v>1860</v>
      </c>
      <c r="BK83" t="s">
        <v>103</v>
      </c>
      <c r="BL83" t="s">
        <v>1861</v>
      </c>
      <c r="BM83" t="s">
        <v>1862</v>
      </c>
      <c r="BN83" t="s">
        <v>74</v>
      </c>
      <c r="BO83" t="s">
        <v>74</v>
      </c>
      <c r="BP83" t="s">
        <v>74</v>
      </c>
      <c r="BQ83" t="s">
        <v>74</v>
      </c>
      <c r="BR83" t="s">
        <v>107</v>
      </c>
      <c r="BS83" t="s">
        <v>1863</v>
      </c>
      <c r="BT83" t="str">
        <f>HYPERLINK("https%3A%2F%2Fwww.webofscience.com%2Fwos%2Fwoscc%2Ffull-record%2FWOS:000783573800001","View Full Record in Web of Science")</f>
        <v>View Full Record in Web of Science</v>
      </c>
    </row>
    <row r="84" spans="1:72" x14ac:dyDescent="0.2">
      <c r="A84" t="s">
        <v>72</v>
      </c>
      <c r="B84" t="s">
        <v>1864</v>
      </c>
      <c r="C84" t="s">
        <v>74</v>
      </c>
      <c r="D84" t="s">
        <v>74</v>
      </c>
      <c r="E84" t="s">
        <v>74</v>
      </c>
      <c r="F84" t="s">
        <v>1865</v>
      </c>
      <c r="G84" t="s">
        <v>74</v>
      </c>
      <c r="H84" t="s">
        <v>74</v>
      </c>
      <c r="I84" t="s">
        <v>1866</v>
      </c>
      <c r="J84" t="s">
        <v>1867</v>
      </c>
      <c r="K84" t="s">
        <v>74</v>
      </c>
      <c r="L84" t="s">
        <v>74</v>
      </c>
      <c r="M84" t="s">
        <v>78</v>
      </c>
      <c r="N84" t="s">
        <v>79</v>
      </c>
      <c r="O84" t="s">
        <v>74</v>
      </c>
      <c r="P84" t="s">
        <v>74</v>
      </c>
      <c r="Q84" t="s">
        <v>74</v>
      </c>
      <c r="R84" t="s">
        <v>74</v>
      </c>
      <c r="S84" t="s">
        <v>74</v>
      </c>
      <c r="T84" t="s">
        <v>1868</v>
      </c>
      <c r="U84" t="s">
        <v>1869</v>
      </c>
      <c r="V84" t="s">
        <v>1870</v>
      </c>
      <c r="W84" t="s">
        <v>1871</v>
      </c>
      <c r="X84" t="s">
        <v>1872</v>
      </c>
      <c r="Y84" t="s">
        <v>1873</v>
      </c>
      <c r="Z84" t="s">
        <v>854</v>
      </c>
      <c r="AA84" t="s">
        <v>389</v>
      </c>
      <c r="AB84" t="s">
        <v>1874</v>
      </c>
      <c r="AC84" t="s">
        <v>1875</v>
      </c>
      <c r="AD84" t="s">
        <v>1876</v>
      </c>
      <c r="AE84" t="s">
        <v>1877</v>
      </c>
      <c r="AF84" t="s">
        <v>74</v>
      </c>
      <c r="AG84">
        <v>67</v>
      </c>
      <c r="AH84">
        <v>16</v>
      </c>
      <c r="AI84">
        <v>16</v>
      </c>
      <c r="AJ84">
        <v>9</v>
      </c>
      <c r="AK84">
        <v>60</v>
      </c>
      <c r="AL84" t="s">
        <v>667</v>
      </c>
      <c r="AM84" t="s">
        <v>668</v>
      </c>
      <c r="AN84" t="s">
        <v>669</v>
      </c>
      <c r="AO84" t="s">
        <v>1878</v>
      </c>
      <c r="AP84" t="s">
        <v>1879</v>
      </c>
      <c r="AQ84" t="s">
        <v>74</v>
      </c>
      <c r="AR84" t="s">
        <v>1880</v>
      </c>
      <c r="AS84" t="s">
        <v>1881</v>
      </c>
      <c r="AT84" t="s">
        <v>195</v>
      </c>
      <c r="AU84">
        <v>2020</v>
      </c>
      <c r="AV84">
        <v>34</v>
      </c>
      <c r="AW84">
        <v>23</v>
      </c>
      <c r="AX84" t="s">
        <v>74</v>
      </c>
      <c r="AY84" t="s">
        <v>74</v>
      </c>
      <c r="AZ84" t="s">
        <v>74</v>
      </c>
      <c r="BA84" t="s">
        <v>74</v>
      </c>
      <c r="BB84">
        <v>4512</v>
      </c>
      <c r="BC84">
        <v>4525</v>
      </c>
      <c r="BD84" t="s">
        <v>74</v>
      </c>
      <c r="BE84" t="s">
        <v>1882</v>
      </c>
      <c r="BF84" t="str">
        <f>HYPERLINK("http://dx.doi.org/10.1002/hyp.13881","http://dx.doi.org/10.1002/hyp.13881")</f>
        <v>http://dx.doi.org/10.1002/hyp.13881</v>
      </c>
      <c r="BG84" t="s">
        <v>74</v>
      </c>
      <c r="BH84" t="s">
        <v>1883</v>
      </c>
      <c r="BI84">
        <v>14</v>
      </c>
      <c r="BJ84" t="s">
        <v>718</v>
      </c>
      <c r="BK84" t="s">
        <v>103</v>
      </c>
      <c r="BL84" t="s">
        <v>718</v>
      </c>
      <c r="BM84" t="s">
        <v>1884</v>
      </c>
      <c r="BN84" t="s">
        <v>74</v>
      </c>
      <c r="BO84" t="s">
        <v>74</v>
      </c>
      <c r="BP84" t="s">
        <v>74</v>
      </c>
      <c r="BQ84" t="s">
        <v>74</v>
      </c>
      <c r="BR84" t="s">
        <v>107</v>
      </c>
      <c r="BS84" t="s">
        <v>1885</v>
      </c>
      <c r="BT84" t="str">
        <f>HYPERLINK("https%3A%2F%2Fwww.webofscience.com%2Fwos%2Fwoscc%2Ffull-record%2FWOS:000568764400001","View Full Record in Web of Science")</f>
        <v>View Full Record in Web of Science</v>
      </c>
    </row>
    <row r="85" spans="1:72" x14ac:dyDescent="0.2">
      <c r="A85" t="s">
        <v>72</v>
      </c>
      <c r="B85" t="s">
        <v>1886</v>
      </c>
      <c r="C85" t="s">
        <v>74</v>
      </c>
      <c r="D85" t="s">
        <v>74</v>
      </c>
      <c r="E85" t="s">
        <v>74</v>
      </c>
      <c r="F85" t="s">
        <v>1887</v>
      </c>
      <c r="G85" t="s">
        <v>74</v>
      </c>
      <c r="H85" t="s">
        <v>74</v>
      </c>
      <c r="I85" t="s">
        <v>1888</v>
      </c>
      <c r="J85" t="s">
        <v>1033</v>
      </c>
      <c r="K85" t="s">
        <v>74</v>
      </c>
      <c r="L85" t="s">
        <v>74</v>
      </c>
      <c r="M85" t="s">
        <v>78</v>
      </c>
      <c r="N85" t="s">
        <v>79</v>
      </c>
      <c r="O85" t="s">
        <v>74</v>
      </c>
      <c r="P85" t="s">
        <v>74</v>
      </c>
      <c r="Q85" t="s">
        <v>74</v>
      </c>
      <c r="R85" t="s">
        <v>74</v>
      </c>
      <c r="S85" t="s">
        <v>74</v>
      </c>
      <c r="T85" t="s">
        <v>1889</v>
      </c>
      <c r="U85" t="s">
        <v>1890</v>
      </c>
      <c r="V85" t="s">
        <v>1891</v>
      </c>
      <c r="W85" t="s">
        <v>1892</v>
      </c>
      <c r="X85" t="s">
        <v>1893</v>
      </c>
      <c r="Y85" t="s">
        <v>1894</v>
      </c>
      <c r="Z85" t="s">
        <v>1895</v>
      </c>
      <c r="AA85" t="s">
        <v>1896</v>
      </c>
      <c r="AB85" t="s">
        <v>1897</v>
      </c>
      <c r="AC85" t="s">
        <v>1898</v>
      </c>
      <c r="AD85" t="s">
        <v>1899</v>
      </c>
      <c r="AE85" t="s">
        <v>1900</v>
      </c>
      <c r="AF85" t="s">
        <v>74</v>
      </c>
      <c r="AG85">
        <v>59</v>
      </c>
      <c r="AH85">
        <v>0</v>
      </c>
      <c r="AI85">
        <v>0</v>
      </c>
      <c r="AJ85">
        <v>3</v>
      </c>
      <c r="AK85">
        <v>3</v>
      </c>
      <c r="AL85" t="s">
        <v>167</v>
      </c>
      <c r="AM85" t="s">
        <v>168</v>
      </c>
      <c r="AN85" t="s">
        <v>169</v>
      </c>
      <c r="AO85" t="s">
        <v>1042</v>
      </c>
      <c r="AP85" t="s">
        <v>1043</v>
      </c>
      <c r="AQ85" t="s">
        <v>74</v>
      </c>
      <c r="AR85" t="s">
        <v>1044</v>
      </c>
      <c r="AS85" t="s">
        <v>1045</v>
      </c>
      <c r="AT85" t="s">
        <v>1901</v>
      </c>
      <c r="AU85">
        <v>2023</v>
      </c>
      <c r="AV85">
        <v>892</v>
      </c>
      <c r="AW85" t="s">
        <v>74</v>
      </c>
      <c r="AX85" t="s">
        <v>74</v>
      </c>
      <c r="AY85" t="s">
        <v>74</v>
      </c>
      <c r="AZ85" t="s">
        <v>74</v>
      </c>
      <c r="BA85" t="s">
        <v>74</v>
      </c>
      <c r="BB85" t="s">
        <v>74</v>
      </c>
      <c r="BC85" t="s">
        <v>74</v>
      </c>
      <c r="BD85">
        <v>164264</v>
      </c>
      <c r="BE85" t="s">
        <v>1902</v>
      </c>
      <c r="BF85" t="str">
        <f>HYPERLINK("http://dx.doi.org/10.1016/j.scitotenv.2023.164264","http://dx.doi.org/10.1016/j.scitotenv.2023.164264")</f>
        <v>http://dx.doi.org/10.1016/j.scitotenv.2023.164264</v>
      </c>
      <c r="BG85" t="s">
        <v>74</v>
      </c>
      <c r="BH85" t="s">
        <v>1787</v>
      </c>
      <c r="BI85">
        <v>10</v>
      </c>
      <c r="BJ85" t="s">
        <v>102</v>
      </c>
      <c r="BK85" t="s">
        <v>103</v>
      </c>
      <c r="BL85" t="s">
        <v>104</v>
      </c>
      <c r="BM85" t="s">
        <v>1903</v>
      </c>
      <c r="BN85">
        <v>37209730</v>
      </c>
      <c r="BO85" t="s">
        <v>106</v>
      </c>
      <c r="BP85" t="s">
        <v>74</v>
      </c>
      <c r="BQ85" t="s">
        <v>74</v>
      </c>
      <c r="BR85" t="s">
        <v>107</v>
      </c>
      <c r="BS85" t="s">
        <v>1904</v>
      </c>
      <c r="BT85" t="str">
        <f>HYPERLINK("https%3A%2F%2Fwww.webofscience.com%2Fwos%2Fwoscc%2Ffull-record%2FWOS:001026023300001","View Full Record in Web of Science")</f>
        <v>View Full Record in Web of Science</v>
      </c>
    </row>
    <row r="86" spans="1:72" x14ac:dyDescent="0.2">
      <c r="A86" t="s">
        <v>72</v>
      </c>
      <c r="B86" t="s">
        <v>1905</v>
      </c>
      <c r="C86" t="s">
        <v>74</v>
      </c>
      <c r="D86" t="s">
        <v>74</v>
      </c>
      <c r="E86" t="s">
        <v>74</v>
      </c>
      <c r="F86" t="s">
        <v>1906</v>
      </c>
      <c r="G86" t="s">
        <v>74</v>
      </c>
      <c r="H86" t="s">
        <v>74</v>
      </c>
      <c r="I86" t="s">
        <v>1907</v>
      </c>
      <c r="J86" t="s">
        <v>77</v>
      </c>
      <c r="K86" t="s">
        <v>74</v>
      </c>
      <c r="L86" t="s">
        <v>74</v>
      </c>
      <c r="M86" t="s">
        <v>78</v>
      </c>
      <c r="N86" t="s">
        <v>79</v>
      </c>
      <c r="O86" t="s">
        <v>74</v>
      </c>
      <c r="P86" t="s">
        <v>74</v>
      </c>
      <c r="Q86" t="s">
        <v>74</v>
      </c>
      <c r="R86" t="s">
        <v>74</v>
      </c>
      <c r="S86" t="s">
        <v>74</v>
      </c>
      <c r="T86" t="s">
        <v>1908</v>
      </c>
      <c r="U86" t="s">
        <v>1909</v>
      </c>
      <c r="V86" t="s">
        <v>1910</v>
      </c>
      <c r="W86" t="s">
        <v>1911</v>
      </c>
      <c r="X86" t="s">
        <v>1912</v>
      </c>
      <c r="Y86" t="s">
        <v>1913</v>
      </c>
      <c r="Z86" t="s">
        <v>1914</v>
      </c>
      <c r="AA86" t="s">
        <v>74</v>
      </c>
      <c r="AB86" t="s">
        <v>1915</v>
      </c>
      <c r="AC86" t="s">
        <v>1916</v>
      </c>
      <c r="AD86" t="s">
        <v>1916</v>
      </c>
      <c r="AE86" t="s">
        <v>1917</v>
      </c>
      <c r="AF86" t="s">
        <v>74</v>
      </c>
      <c r="AG86">
        <v>91</v>
      </c>
      <c r="AH86">
        <v>0</v>
      </c>
      <c r="AI86">
        <v>0</v>
      </c>
      <c r="AJ86">
        <v>13</v>
      </c>
      <c r="AK86">
        <v>13</v>
      </c>
      <c r="AL86" t="s">
        <v>92</v>
      </c>
      <c r="AM86" t="s">
        <v>93</v>
      </c>
      <c r="AN86" t="s">
        <v>94</v>
      </c>
      <c r="AO86" t="s">
        <v>95</v>
      </c>
      <c r="AP86" t="s">
        <v>96</v>
      </c>
      <c r="AQ86" t="s">
        <v>74</v>
      </c>
      <c r="AR86" t="s">
        <v>97</v>
      </c>
      <c r="AS86" t="s">
        <v>98</v>
      </c>
      <c r="AT86" t="s">
        <v>1918</v>
      </c>
      <c r="AU86">
        <v>2023</v>
      </c>
      <c r="AV86">
        <v>339</v>
      </c>
      <c r="AW86" t="s">
        <v>74</v>
      </c>
      <c r="AX86" t="s">
        <v>74</v>
      </c>
      <c r="AY86" t="s">
        <v>74</v>
      </c>
      <c r="AZ86" t="s">
        <v>74</v>
      </c>
      <c r="BA86" t="s">
        <v>74</v>
      </c>
      <c r="BB86" t="s">
        <v>74</v>
      </c>
      <c r="BC86" t="s">
        <v>74</v>
      </c>
      <c r="BD86">
        <v>117864</v>
      </c>
      <c r="BE86" t="s">
        <v>1919</v>
      </c>
      <c r="BF86" t="str">
        <f>HYPERLINK("http://dx.doi.org/10.1016/j.jenvman.2023.117864","http://dx.doi.org/10.1016/j.jenvman.2023.117864")</f>
        <v>http://dx.doi.org/10.1016/j.jenvman.2023.117864</v>
      </c>
      <c r="BG86" t="s">
        <v>74</v>
      </c>
      <c r="BH86" t="s">
        <v>147</v>
      </c>
      <c r="BI86">
        <v>11</v>
      </c>
      <c r="BJ86" t="s">
        <v>102</v>
      </c>
      <c r="BK86" t="s">
        <v>103</v>
      </c>
      <c r="BL86" t="s">
        <v>104</v>
      </c>
      <c r="BM86" t="s">
        <v>1920</v>
      </c>
      <c r="BN86">
        <v>37080095</v>
      </c>
      <c r="BO86" t="s">
        <v>74</v>
      </c>
      <c r="BP86" t="s">
        <v>74</v>
      </c>
      <c r="BQ86" t="s">
        <v>74</v>
      </c>
      <c r="BR86" t="s">
        <v>107</v>
      </c>
      <c r="BS86" t="s">
        <v>1921</v>
      </c>
      <c r="BT86" t="str">
        <f>HYPERLINK("https%3A%2F%2Fwww.webofscience.com%2Fwos%2Fwoscc%2Ffull-record%2FWOS:000984813900001","View Full Record in Web of Science")</f>
        <v>View Full Record in Web of Science</v>
      </c>
    </row>
    <row r="87" spans="1:72" x14ac:dyDescent="0.2">
      <c r="A87" t="s">
        <v>72</v>
      </c>
      <c r="B87" t="s">
        <v>1922</v>
      </c>
      <c r="C87" t="s">
        <v>74</v>
      </c>
      <c r="D87" t="s">
        <v>74</v>
      </c>
      <c r="E87" t="s">
        <v>74</v>
      </c>
      <c r="F87" t="s">
        <v>1923</v>
      </c>
      <c r="G87" t="s">
        <v>74</v>
      </c>
      <c r="H87" t="s">
        <v>74</v>
      </c>
      <c r="I87" t="s">
        <v>1924</v>
      </c>
      <c r="J87" t="s">
        <v>1925</v>
      </c>
      <c r="K87" t="s">
        <v>74</v>
      </c>
      <c r="L87" t="s">
        <v>74</v>
      </c>
      <c r="M87" t="s">
        <v>78</v>
      </c>
      <c r="N87" t="s">
        <v>79</v>
      </c>
      <c r="O87" t="s">
        <v>74</v>
      </c>
      <c r="P87" t="s">
        <v>74</v>
      </c>
      <c r="Q87" t="s">
        <v>74</v>
      </c>
      <c r="R87" t="s">
        <v>74</v>
      </c>
      <c r="S87" t="s">
        <v>74</v>
      </c>
      <c r="T87" t="s">
        <v>1926</v>
      </c>
      <c r="U87" t="s">
        <v>1927</v>
      </c>
      <c r="V87" t="s">
        <v>1928</v>
      </c>
      <c r="W87" t="s">
        <v>1929</v>
      </c>
      <c r="X87" t="s">
        <v>1930</v>
      </c>
      <c r="Y87" t="s">
        <v>1931</v>
      </c>
      <c r="Z87" t="s">
        <v>1932</v>
      </c>
      <c r="AA87" t="s">
        <v>74</v>
      </c>
      <c r="AB87" t="s">
        <v>1933</v>
      </c>
      <c r="AC87" t="s">
        <v>74</v>
      </c>
      <c r="AD87" t="s">
        <v>74</v>
      </c>
      <c r="AE87" t="s">
        <v>74</v>
      </c>
      <c r="AF87" t="s">
        <v>74</v>
      </c>
      <c r="AG87">
        <v>86</v>
      </c>
      <c r="AH87">
        <v>1</v>
      </c>
      <c r="AI87">
        <v>1</v>
      </c>
      <c r="AJ87">
        <v>0</v>
      </c>
      <c r="AK87">
        <v>17</v>
      </c>
      <c r="AL87" t="s">
        <v>1934</v>
      </c>
      <c r="AM87" t="s">
        <v>1935</v>
      </c>
      <c r="AN87" t="s">
        <v>1936</v>
      </c>
      <c r="AO87" t="s">
        <v>1937</v>
      </c>
      <c r="AP87" t="s">
        <v>74</v>
      </c>
      <c r="AQ87" t="s">
        <v>74</v>
      </c>
      <c r="AR87" t="s">
        <v>1938</v>
      </c>
      <c r="AS87" t="s">
        <v>1939</v>
      </c>
      <c r="AT87" t="s">
        <v>1940</v>
      </c>
      <c r="AU87">
        <v>2022</v>
      </c>
      <c r="AV87">
        <v>40</v>
      </c>
      <c r="AW87">
        <v>4</v>
      </c>
      <c r="AX87" t="s">
        <v>74</v>
      </c>
      <c r="AY87" t="s">
        <v>74</v>
      </c>
      <c r="AZ87" t="s">
        <v>74</v>
      </c>
      <c r="BA87" t="s">
        <v>74</v>
      </c>
      <c r="BB87">
        <v>569</v>
      </c>
      <c r="BC87">
        <v>586</v>
      </c>
      <c r="BD87" t="s">
        <v>74</v>
      </c>
      <c r="BE87" t="s">
        <v>1941</v>
      </c>
      <c r="BF87" t="str">
        <f>HYPERLINK("http://dx.doi.org/10.1108/IJBPA-04-2020-0026","http://dx.doi.org/10.1108/IJBPA-04-2020-0026")</f>
        <v>http://dx.doi.org/10.1108/IJBPA-04-2020-0026</v>
      </c>
      <c r="BG87" t="s">
        <v>74</v>
      </c>
      <c r="BH87" t="s">
        <v>1318</v>
      </c>
      <c r="BI87">
        <v>18</v>
      </c>
      <c r="BJ87" t="s">
        <v>1942</v>
      </c>
      <c r="BK87" t="s">
        <v>719</v>
      </c>
      <c r="BL87" t="s">
        <v>1942</v>
      </c>
      <c r="BM87" t="s">
        <v>1943</v>
      </c>
      <c r="BN87" t="s">
        <v>74</v>
      </c>
      <c r="BO87" t="s">
        <v>74</v>
      </c>
      <c r="BP87" t="s">
        <v>74</v>
      </c>
      <c r="BQ87" t="s">
        <v>74</v>
      </c>
      <c r="BR87" t="s">
        <v>107</v>
      </c>
      <c r="BS87" t="s">
        <v>1944</v>
      </c>
      <c r="BT87" t="str">
        <f>HYPERLINK("https%3A%2F%2Fwww.webofscience.com%2Fwos%2Fwoscc%2Ffull-record%2FWOS:000636433100001","View Full Record in Web of Science")</f>
        <v>View Full Record in Web of Science</v>
      </c>
    </row>
    <row r="88" spans="1:72" x14ac:dyDescent="0.2">
      <c r="A88" t="s">
        <v>72</v>
      </c>
      <c r="B88" t="s">
        <v>1945</v>
      </c>
      <c r="C88" t="s">
        <v>74</v>
      </c>
      <c r="D88" t="s">
        <v>74</v>
      </c>
      <c r="E88" t="s">
        <v>74</v>
      </c>
      <c r="F88" t="s">
        <v>1946</v>
      </c>
      <c r="G88" t="s">
        <v>74</v>
      </c>
      <c r="H88" t="s">
        <v>74</v>
      </c>
      <c r="I88" t="s">
        <v>1947</v>
      </c>
      <c r="J88" t="s">
        <v>1514</v>
      </c>
      <c r="K88" t="s">
        <v>74</v>
      </c>
      <c r="L88" t="s">
        <v>74</v>
      </c>
      <c r="M88" t="s">
        <v>78</v>
      </c>
      <c r="N88" t="s">
        <v>203</v>
      </c>
      <c r="O88" t="s">
        <v>74</v>
      </c>
      <c r="P88" t="s">
        <v>74</v>
      </c>
      <c r="Q88" t="s">
        <v>74</v>
      </c>
      <c r="R88" t="s">
        <v>74</v>
      </c>
      <c r="S88" t="s">
        <v>74</v>
      </c>
      <c r="T88" t="s">
        <v>1948</v>
      </c>
      <c r="U88" t="s">
        <v>1949</v>
      </c>
      <c r="V88" t="s">
        <v>1950</v>
      </c>
      <c r="W88" t="s">
        <v>1951</v>
      </c>
      <c r="X88" t="s">
        <v>1952</v>
      </c>
      <c r="Y88" t="s">
        <v>1953</v>
      </c>
      <c r="Z88" t="s">
        <v>1954</v>
      </c>
      <c r="AA88" t="s">
        <v>1955</v>
      </c>
      <c r="AB88" t="s">
        <v>1956</v>
      </c>
      <c r="AC88" t="s">
        <v>74</v>
      </c>
      <c r="AD88" t="s">
        <v>74</v>
      </c>
      <c r="AE88" t="s">
        <v>74</v>
      </c>
      <c r="AF88" t="s">
        <v>74</v>
      </c>
      <c r="AG88">
        <v>104</v>
      </c>
      <c r="AH88">
        <v>28</v>
      </c>
      <c r="AI88">
        <v>28</v>
      </c>
      <c r="AJ88">
        <v>14</v>
      </c>
      <c r="AK88">
        <v>71</v>
      </c>
      <c r="AL88" t="s">
        <v>1311</v>
      </c>
      <c r="AM88" t="s">
        <v>338</v>
      </c>
      <c r="AN88" t="s">
        <v>1312</v>
      </c>
      <c r="AO88" t="s">
        <v>1527</v>
      </c>
      <c r="AP88" t="s">
        <v>1528</v>
      </c>
      <c r="AQ88" t="s">
        <v>74</v>
      </c>
      <c r="AR88" t="s">
        <v>1529</v>
      </c>
      <c r="AS88" t="s">
        <v>1530</v>
      </c>
      <c r="AT88" t="s">
        <v>1957</v>
      </c>
      <c r="AU88">
        <v>2021</v>
      </c>
      <c r="AV88">
        <v>286</v>
      </c>
      <c r="AW88" t="s">
        <v>74</v>
      </c>
      <c r="AX88" t="s">
        <v>74</v>
      </c>
      <c r="AY88" t="s">
        <v>74</v>
      </c>
      <c r="AZ88" t="s">
        <v>74</v>
      </c>
      <c r="BA88" t="s">
        <v>74</v>
      </c>
      <c r="BB88" t="s">
        <v>74</v>
      </c>
      <c r="BC88" t="s">
        <v>74</v>
      </c>
      <c r="BD88">
        <v>125429</v>
      </c>
      <c r="BE88" t="s">
        <v>1958</v>
      </c>
      <c r="BF88" t="str">
        <f>HYPERLINK("http://dx.doi.org/10.1016/j.jclepro.2020.125429","http://dx.doi.org/10.1016/j.jclepro.2020.125429")</f>
        <v>http://dx.doi.org/10.1016/j.jclepro.2020.125429</v>
      </c>
      <c r="BG88" t="s">
        <v>74</v>
      </c>
      <c r="BH88" t="s">
        <v>74</v>
      </c>
      <c r="BI88">
        <v>18</v>
      </c>
      <c r="BJ88" t="s">
        <v>1533</v>
      </c>
      <c r="BK88" t="s">
        <v>103</v>
      </c>
      <c r="BL88" t="s">
        <v>1534</v>
      </c>
      <c r="BM88" t="s">
        <v>1959</v>
      </c>
      <c r="BN88" t="s">
        <v>74</v>
      </c>
      <c r="BO88" t="s">
        <v>74</v>
      </c>
      <c r="BP88" t="s">
        <v>74</v>
      </c>
      <c r="BQ88" t="s">
        <v>74</v>
      </c>
      <c r="BR88" t="s">
        <v>107</v>
      </c>
      <c r="BS88" t="s">
        <v>1960</v>
      </c>
      <c r="BT88" t="str">
        <f>HYPERLINK("https%3A%2F%2Fwww.webofscience.com%2Fwos%2Fwoscc%2Ffull-record%2FWOS:000611944400004","View Full Record in Web of Science")</f>
        <v>View Full Record in Web of Science</v>
      </c>
    </row>
    <row r="89" spans="1:72" x14ac:dyDescent="0.2">
      <c r="A89" t="s">
        <v>72</v>
      </c>
      <c r="B89" t="s">
        <v>1961</v>
      </c>
      <c r="C89" t="s">
        <v>74</v>
      </c>
      <c r="D89" t="s">
        <v>74</v>
      </c>
      <c r="E89" t="s">
        <v>74</v>
      </c>
      <c r="F89" t="s">
        <v>1962</v>
      </c>
      <c r="G89" t="s">
        <v>74</v>
      </c>
      <c r="H89" t="s">
        <v>74</v>
      </c>
      <c r="I89" t="s">
        <v>1963</v>
      </c>
      <c r="J89" t="s">
        <v>1964</v>
      </c>
      <c r="K89" t="s">
        <v>74</v>
      </c>
      <c r="L89" t="s">
        <v>74</v>
      </c>
      <c r="M89" t="s">
        <v>78</v>
      </c>
      <c r="N89" t="s">
        <v>203</v>
      </c>
      <c r="O89" t="s">
        <v>74</v>
      </c>
      <c r="P89" t="s">
        <v>74</v>
      </c>
      <c r="Q89" t="s">
        <v>74</v>
      </c>
      <c r="R89" t="s">
        <v>74</v>
      </c>
      <c r="S89" t="s">
        <v>74</v>
      </c>
      <c r="T89" t="s">
        <v>1965</v>
      </c>
      <c r="U89" t="s">
        <v>1966</v>
      </c>
      <c r="V89" t="s">
        <v>1967</v>
      </c>
      <c r="W89" t="s">
        <v>1968</v>
      </c>
      <c r="X89" t="s">
        <v>1969</v>
      </c>
      <c r="Y89" t="s">
        <v>1970</v>
      </c>
      <c r="Z89" t="s">
        <v>1971</v>
      </c>
      <c r="AA89" t="s">
        <v>1972</v>
      </c>
      <c r="AB89" t="s">
        <v>1973</v>
      </c>
      <c r="AC89" t="s">
        <v>1974</v>
      </c>
      <c r="AD89" t="s">
        <v>1975</v>
      </c>
      <c r="AE89" t="s">
        <v>1976</v>
      </c>
      <c r="AF89" t="s">
        <v>74</v>
      </c>
      <c r="AG89">
        <v>92</v>
      </c>
      <c r="AH89">
        <v>11</v>
      </c>
      <c r="AI89">
        <v>11</v>
      </c>
      <c r="AJ89">
        <v>13</v>
      </c>
      <c r="AK89">
        <v>61</v>
      </c>
      <c r="AL89" t="s">
        <v>506</v>
      </c>
      <c r="AM89" t="s">
        <v>507</v>
      </c>
      <c r="AN89" t="s">
        <v>508</v>
      </c>
      <c r="AO89" t="s">
        <v>1977</v>
      </c>
      <c r="AP89" t="s">
        <v>1978</v>
      </c>
      <c r="AQ89" t="s">
        <v>74</v>
      </c>
      <c r="AR89" t="s">
        <v>1979</v>
      </c>
      <c r="AS89" t="s">
        <v>1980</v>
      </c>
      <c r="AT89" t="s">
        <v>459</v>
      </c>
      <c r="AU89">
        <v>2021</v>
      </c>
      <c r="AV89">
        <v>33</v>
      </c>
      <c r="AW89">
        <v>12</v>
      </c>
      <c r="AX89" t="s">
        <v>74</v>
      </c>
      <c r="AY89" t="s">
        <v>74</v>
      </c>
      <c r="AZ89" t="s">
        <v>74</v>
      </c>
      <c r="BA89" t="s">
        <v>74</v>
      </c>
      <c r="BB89" t="s">
        <v>74</v>
      </c>
      <c r="BC89" t="s">
        <v>74</v>
      </c>
      <c r="BD89">
        <v>3121001</v>
      </c>
      <c r="BE89" t="s">
        <v>1981</v>
      </c>
      <c r="BF89" t="str">
        <f>HYPERLINK("http://dx.doi.org/10.1061/(ASCE)MT.1943-5533.0003987","http://dx.doi.org/10.1061/(ASCE)MT.1943-5533.0003987")</f>
        <v>http://dx.doi.org/10.1061/(ASCE)MT.1943-5533.0003987</v>
      </c>
      <c r="BG89" t="s">
        <v>74</v>
      </c>
      <c r="BH89" t="s">
        <v>74</v>
      </c>
      <c r="BI89">
        <v>11</v>
      </c>
      <c r="BJ89" t="s">
        <v>1507</v>
      </c>
      <c r="BK89" t="s">
        <v>103</v>
      </c>
      <c r="BL89" t="s">
        <v>1508</v>
      </c>
      <c r="BM89" t="s">
        <v>1982</v>
      </c>
      <c r="BN89" t="s">
        <v>74</v>
      </c>
      <c r="BO89" t="s">
        <v>74</v>
      </c>
      <c r="BP89" t="s">
        <v>74</v>
      </c>
      <c r="BQ89" t="s">
        <v>74</v>
      </c>
      <c r="BR89" t="s">
        <v>107</v>
      </c>
      <c r="BS89" t="s">
        <v>1983</v>
      </c>
      <c r="BT89" t="str">
        <f>HYPERLINK("https%3A%2F%2Fwww.webofscience.com%2Fwos%2Fwoscc%2Ffull-record%2FWOS:000708128500005","View Full Record in Web of Science")</f>
        <v>View Full Record in Web of Science</v>
      </c>
    </row>
    <row r="90" spans="1:72" x14ac:dyDescent="0.2">
      <c r="A90" t="s">
        <v>72</v>
      </c>
      <c r="B90" t="s">
        <v>1984</v>
      </c>
      <c r="C90" t="s">
        <v>74</v>
      </c>
      <c r="D90" t="s">
        <v>74</v>
      </c>
      <c r="E90" t="s">
        <v>74</v>
      </c>
      <c r="F90" t="s">
        <v>1985</v>
      </c>
      <c r="G90" t="s">
        <v>74</v>
      </c>
      <c r="H90" t="s">
        <v>74</v>
      </c>
      <c r="I90" t="s">
        <v>1986</v>
      </c>
      <c r="J90" t="s">
        <v>1815</v>
      </c>
      <c r="K90" t="s">
        <v>74</v>
      </c>
      <c r="L90" t="s">
        <v>74</v>
      </c>
      <c r="M90" t="s">
        <v>78</v>
      </c>
      <c r="N90" t="s">
        <v>79</v>
      </c>
      <c r="O90" t="s">
        <v>74</v>
      </c>
      <c r="P90" t="s">
        <v>74</v>
      </c>
      <c r="Q90" t="s">
        <v>74</v>
      </c>
      <c r="R90" t="s">
        <v>74</v>
      </c>
      <c r="S90" t="s">
        <v>74</v>
      </c>
      <c r="T90" t="s">
        <v>1987</v>
      </c>
      <c r="U90" t="s">
        <v>1988</v>
      </c>
      <c r="V90" t="s">
        <v>1989</v>
      </c>
      <c r="W90" t="s">
        <v>1990</v>
      </c>
      <c r="X90" t="s">
        <v>1991</v>
      </c>
      <c r="Y90" t="s">
        <v>1992</v>
      </c>
      <c r="Z90" t="s">
        <v>1993</v>
      </c>
      <c r="AA90" t="s">
        <v>74</v>
      </c>
      <c r="AB90" t="s">
        <v>1994</v>
      </c>
      <c r="AC90" t="s">
        <v>1995</v>
      </c>
      <c r="AD90" t="s">
        <v>1996</v>
      </c>
      <c r="AE90" t="s">
        <v>1997</v>
      </c>
      <c r="AF90" t="s">
        <v>74</v>
      </c>
      <c r="AG90">
        <v>48</v>
      </c>
      <c r="AH90">
        <v>16</v>
      </c>
      <c r="AI90">
        <v>16</v>
      </c>
      <c r="AJ90">
        <v>7</v>
      </c>
      <c r="AK90">
        <v>80</v>
      </c>
      <c r="AL90" t="s">
        <v>1827</v>
      </c>
      <c r="AM90" t="s">
        <v>93</v>
      </c>
      <c r="AN90" t="s">
        <v>1828</v>
      </c>
      <c r="AO90" t="s">
        <v>1829</v>
      </c>
      <c r="AP90" t="s">
        <v>1830</v>
      </c>
      <c r="AQ90" t="s">
        <v>74</v>
      </c>
      <c r="AR90" t="s">
        <v>1831</v>
      </c>
      <c r="AS90" t="s">
        <v>1832</v>
      </c>
      <c r="AT90" t="s">
        <v>1998</v>
      </c>
      <c r="AU90">
        <v>2019</v>
      </c>
      <c r="AV90">
        <v>80</v>
      </c>
      <c r="AW90">
        <v>4</v>
      </c>
      <c r="AX90" t="s">
        <v>74</v>
      </c>
      <c r="AY90" t="s">
        <v>74</v>
      </c>
      <c r="AZ90" t="s">
        <v>74</v>
      </c>
      <c r="BA90" t="s">
        <v>74</v>
      </c>
      <c r="BB90">
        <v>707</v>
      </c>
      <c r="BC90">
        <v>716</v>
      </c>
      <c r="BD90" t="s">
        <v>74</v>
      </c>
      <c r="BE90" t="s">
        <v>1999</v>
      </c>
      <c r="BF90" t="str">
        <f>HYPERLINK("http://dx.doi.org/10.2166/wst.2019.310","http://dx.doi.org/10.2166/wst.2019.310")</f>
        <v>http://dx.doi.org/10.2166/wst.2019.310</v>
      </c>
      <c r="BG90" t="s">
        <v>74</v>
      </c>
      <c r="BH90" t="s">
        <v>74</v>
      </c>
      <c r="BI90">
        <v>10</v>
      </c>
      <c r="BJ90" t="s">
        <v>347</v>
      </c>
      <c r="BK90" t="s">
        <v>103</v>
      </c>
      <c r="BL90" t="s">
        <v>348</v>
      </c>
      <c r="BM90" t="s">
        <v>2000</v>
      </c>
      <c r="BN90">
        <v>31661450</v>
      </c>
      <c r="BO90" t="s">
        <v>74</v>
      </c>
      <c r="BP90" t="s">
        <v>74</v>
      </c>
      <c r="BQ90" t="s">
        <v>74</v>
      </c>
      <c r="BR90" t="s">
        <v>107</v>
      </c>
      <c r="BS90" t="s">
        <v>2001</v>
      </c>
      <c r="BT90" t="str">
        <f>HYPERLINK("https%3A%2F%2Fwww.webofscience.com%2Fwos%2Fwoscc%2Ffull-record%2FWOS:000494828300011","View Full Record in Web of Science")</f>
        <v>View Full Record in Web of Science</v>
      </c>
    </row>
    <row r="91" spans="1:72" x14ac:dyDescent="0.2">
      <c r="A91" t="s">
        <v>72</v>
      </c>
      <c r="B91" t="s">
        <v>2002</v>
      </c>
      <c r="C91" t="s">
        <v>74</v>
      </c>
      <c r="D91" t="s">
        <v>74</v>
      </c>
      <c r="E91" t="s">
        <v>74</v>
      </c>
      <c r="F91" t="s">
        <v>2003</v>
      </c>
      <c r="G91" t="s">
        <v>74</v>
      </c>
      <c r="H91" t="s">
        <v>74</v>
      </c>
      <c r="I91" t="s">
        <v>2004</v>
      </c>
      <c r="J91" t="s">
        <v>1490</v>
      </c>
      <c r="K91" t="s">
        <v>74</v>
      </c>
      <c r="L91" t="s">
        <v>74</v>
      </c>
      <c r="M91" t="s">
        <v>78</v>
      </c>
      <c r="N91" t="s">
        <v>79</v>
      </c>
      <c r="O91" t="s">
        <v>74</v>
      </c>
      <c r="P91" t="s">
        <v>74</v>
      </c>
      <c r="Q91" t="s">
        <v>74</v>
      </c>
      <c r="R91" t="s">
        <v>74</v>
      </c>
      <c r="S91" t="s">
        <v>74</v>
      </c>
      <c r="T91" t="s">
        <v>2005</v>
      </c>
      <c r="U91" t="s">
        <v>2006</v>
      </c>
      <c r="V91" t="s">
        <v>2007</v>
      </c>
      <c r="W91" t="s">
        <v>2008</v>
      </c>
      <c r="X91" t="s">
        <v>2009</v>
      </c>
      <c r="Y91" t="s">
        <v>2010</v>
      </c>
      <c r="Z91" t="s">
        <v>1801</v>
      </c>
      <c r="AA91" t="s">
        <v>2011</v>
      </c>
      <c r="AB91" t="s">
        <v>1803</v>
      </c>
      <c r="AC91" t="s">
        <v>2012</v>
      </c>
      <c r="AD91" t="s">
        <v>2013</v>
      </c>
      <c r="AE91" t="s">
        <v>2014</v>
      </c>
      <c r="AF91" t="s">
        <v>74</v>
      </c>
      <c r="AG91">
        <v>50</v>
      </c>
      <c r="AH91">
        <v>33</v>
      </c>
      <c r="AI91">
        <v>35</v>
      </c>
      <c r="AJ91">
        <v>15</v>
      </c>
      <c r="AK91">
        <v>45</v>
      </c>
      <c r="AL91" t="s">
        <v>1311</v>
      </c>
      <c r="AM91" t="s">
        <v>338</v>
      </c>
      <c r="AN91" t="s">
        <v>1312</v>
      </c>
      <c r="AO91" t="s">
        <v>1501</v>
      </c>
      <c r="AP91" t="s">
        <v>1502</v>
      </c>
      <c r="AQ91" t="s">
        <v>74</v>
      </c>
      <c r="AR91" t="s">
        <v>1503</v>
      </c>
      <c r="AS91" t="s">
        <v>1504</v>
      </c>
      <c r="AT91" t="s">
        <v>2015</v>
      </c>
      <c r="AU91">
        <v>2022</v>
      </c>
      <c r="AV91">
        <v>314</v>
      </c>
      <c r="AW91" t="s">
        <v>74</v>
      </c>
      <c r="AX91" t="s">
        <v>2016</v>
      </c>
      <c r="AY91" t="s">
        <v>74</v>
      </c>
      <c r="AZ91" t="s">
        <v>74</v>
      </c>
      <c r="BA91" t="s">
        <v>74</v>
      </c>
      <c r="BB91" t="s">
        <v>74</v>
      </c>
      <c r="BC91" t="s">
        <v>74</v>
      </c>
      <c r="BD91">
        <v>125648</v>
      </c>
      <c r="BE91" t="s">
        <v>2017</v>
      </c>
      <c r="BF91" t="str">
        <f>HYPERLINK("http://dx.doi.org/10.1016/j.conbuildmat.2021.125648","http://dx.doi.org/10.1016/j.conbuildmat.2021.125648")</f>
        <v>http://dx.doi.org/10.1016/j.conbuildmat.2021.125648</v>
      </c>
      <c r="BG91" t="s">
        <v>74</v>
      </c>
      <c r="BH91" t="s">
        <v>74</v>
      </c>
      <c r="BI91">
        <v>12</v>
      </c>
      <c r="BJ91" t="s">
        <v>1507</v>
      </c>
      <c r="BK91" t="s">
        <v>103</v>
      </c>
      <c r="BL91" t="s">
        <v>1508</v>
      </c>
      <c r="BM91" t="s">
        <v>2018</v>
      </c>
      <c r="BN91" t="s">
        <v>74</v>
      </c>
      <c r="BO91" t="s">
        <v>74</v>
      </c>
      <c r="BP91" t="s">
        <v>1809</v>
      </c>
      <c r="BQ91" t="s">
        <v>1810</v>
      </c>
      <c r="BR91" t="s">
        <v>107</v>
      </c>
      <c r="BS91" t="s">
        <v>2019</v>
      </c>
      <c r="BT91" t="str">
        <f>HYPERLINK("https%3A%2F%2Fwww.webofscience.com%2Fwos%2Fwoscc%2Ffull-record%2FWOS:000753470700002","View Full Record in Web of Science")</f>
        <v>View Full Record in Web of Science</v>
      </c>
    </row>
    <row r="92" spans="1:72" x14ac:dyDescent="0.2">
      <c r="A92" t="s">
        <v>72</v>
      </c>
      <c r="B92" t="s">
        <v>2020</v>
      </c>
      <c r="C92" t="s">
        <v>74</v>
      </c>
      <c r="D92" t="s">
        <v>74</v>
      </c>
      <c r="E92" t="s">
        <v>74</v>
      </c>
      <c r="F92" t="s">
        <v>2021</v>
      </c>
      <c r="G92" t="s">
        <v>74</v>
      </c>
      <c r="H92" t="s">
        <v>74</v>
      </c>
      <c r="I92" t="s">
        <v>2022</v>
      </c>
      <c r="J92" t="s">
        <v>1490</v>
      </c>
      <c r="K92" t="s">
        <v>74</v>
      </c>
      <c r="L92" t="s">
        <v>74</v>
      </c>
      <c r="M92" t="s">
        <v>78</v>
      </c>
      <c r="N92" t="s">
        <v>79</v>
      </c>
      <c r="O92" t="s">
        <v>74</v>
      </c>
      <c r="P92" t="s">
        <v>74</v>
      </c>
      <c r="Q92" t="s">
        <v>74</v>
      </c>
      <c r="R92" t="s">
        <v>74</v>
      </c>
      <c r="S92" t="s">
        <v>74</v>
      </c>
      <c r="T92" t="s">
        <v>2023</v>
      </c>
      <c r="U92" t="s">
        <v>2024</v>
      </c>
      <c r="V92" t="s">
        <v>2025</v>
      </c>
      <c r="W92" t="s">
        <v>2026</v>
      </c>
      <c r="X92" t="s">
        <v>2027</v>
      </c>
      <c r="Y92" t="s">
        <v>2028</v>
      </c>
      <c r="Z92" t="s">
        <v>2029</v>
      </c>
      <c r="AA92" t="s">
        <v>2030</v>
      </c>
      <c r="AB92" t="s">
        <v>2031</v>
      </c>
      <c r="AC92" t="s">
        <v>74</v>
      </c>
      <c r="AD92" t="s">
        <v>74</v>
      </c>
      <c r="AE92" t="s">
        <v>74</v>
      </c>
      <c r="AF92" t="s">
        <v>74</v>
      </c>
      <c r="AG92">
        <v>30</v>
      </c>
      <c r="AH92">
        <v>39</v>
      </c>
      <c r="AI92">
        <v>39</v>
      </c>
      <c r="AJ92">
        <v>5</v>
      </c>
      <c r="AK92">
        <v>31</v>
      </c>
      <c r="AL92" t="s">
        <v>1311</v>
      </c>
      <c r="AM92" t="s">
        <v>338</v>
      </c>
      <c r="AN92" t="s">
        <v>1312</v>
      </c>
      <c r="AO92" t="s">
        <v>1501</v>
      </c>
      <c r="AP92" t="s">
        <v>1502</v>
      </c>
      <c r="AQ92" t="s">
        <v>74</v>
      </c>
      <c r="AR92" t="s">
        <v>1503</v>
      </c>
      <c r="AS92" t="s">
        <v>1504</v>
      </c>
      <c r="AT92" t="s">
        <v>2032</v>
      </c>
      <c r="AU92">
        <v>2020</v>
      </c>
      <c r="AV92">
        <v>246</v>
      </c>
      <c r="AW92" t="s">
        <v>74</v>
      </c>
      <c r="AX92" t="s">
        <v>74</v>
      </c>
      <c r="AY92" t="s">
        <v>74</v>
      </c>
      <c r="AZ92" t="s">
        <v>74</v>
      </c>
      <c r="BA92" t="s">
        <v>74</v>
      </c>
      <c r="BB92" t="s">
        <v>74</v>
      </c>
      <c r="BC92" t="s">
        <v>74</v>
      </c>
      <c r="BD92">
        <v>118490</v>
      </c>
      <c r="BE92" t="s">
        <v>2033</v>
      </c>
      <c r="BF92" t="str">
        <f>HYPERLINK("http://dx.doi.org/10.1016/j.conbuildmat.2020.118490","http://dx.doi.org/10.1016/j.conbuildmat.2020.118490")</f>
        <v>http://dx.doi.org/10.1016/j.conbuildmat.2020.118490</v>
      </c>
      <c r="BG92" t="s">
        <v>74</v>
      </c>
      <c r="BH92" t="s">
        <v>74</v>
      </c>
      <c r="BI92">
        <v>11</v>
      </c>
      <c r="BJ92" t="s">
        <v>1507</v>
      </c>
      <c r="BK92" t="s">
        <v>103</v>
      </c>
      <c r="BL92" t="s">
        <v>1508</v>
      </c>
      <c r="BM92" t="s">
        <v>2034</v>
      </c>
      <c r="BN92" t="s">
        <v>74</v>
      </c>
      <c r="BO92" t="s">
        <v>74</v>
      </c>
      <c r="BP92" t="s">
        <v>74</v>
      </c>
      <c r="BQ92" t="s">
        <v>74</v>
      </c>
      <c r="BR92" t="s">
        <v>107</v>
      </c>
      <c r="BS92" t="s">
        <v>2035</v>
      </c>
      <c r="BT92" t="str">
        <f>HYPERLINK("https%3A%2F%2Fwww.webofscience.com%2Fwos%2Fwoscc%2Ffull-record%2FWOS:000527309800050","View Full Record in Web of Science")</f>
        <v>View Full Record in Web of Science</v>
      </c>
    </row>
    <row r="93" spans="1:72" x14ac:dyDescent="0.2">
      <c r="A93" t="s">
        <v>72</v>
      </c>
      <c r="B93" t="s">
        <v>2036</v>
      </c>
      <c r="C93" t="s">
        <v>74</v>
      </c>
      <c r="D93" t="s">
        <v>74</v>
      </c>
      <c r="E93" t="s">
        <v>74</v>
      </c>
      <c r="F93" t="s">
        <v>2037</v>
      </c>
      <c r="G93" t="s">
        <v>74</v>
      </c>
      <c r="H93" t="s">
        <v>74</v>
      </c>
      <c r="I93" t="s">
        <v>2038</v>
      </c>
      <c r="J93" t="s">
        <v>2039</v>
      </c>
      <c r="K93" t="s">
        <v>74</v>
      </c>
      <c r="L93" t="s">
        <v>74</v>
      </c>
      <c r="M93" t="s">
        <v>78</v>
      </c>
      <c r="N93" t="s">
        <v>203</v>
      </c>
      <c r="O93" t="s">
        <v>74</v>
      </c>
      <c r="P93" t="s">
        <v>74</v>
      </c>
      <c r="Q93" t="s">
        <v>74</v>
      </c>
      <c r="R93" t="s">
        <v>74</v>
      </c>
      <c r="S93" t="s">
        <v>74</v>
      </c>
      <c r="T93" t="s">
        <v>2040</v>
      </c>
      <c r="U93" t="s">
        <v>2041</v>
      </c>
      <c r="V93" t="s">
        <v>2042</v>
      </c>
      <c r="W93" t="s">
        <v>2043</v>
      </c>
      <c r="X93" t="s">
        <v>2044</v>
      </c>
      <c r="Y93" t="s">
        <v>2045</v>
      </c>
      <c r="Z93" t="s">
        <v>2046</v>
      </c>
      <c r="AA93" t="s">
        <v>74</v>
      </c>
      <c r="AB93" t="s">
        <v>2047</v>
      </c>
      <c r="AC93" t="s">
        <v>74</v>
      </c>
      <c r="AD93" t="s">
        <v>74</v>
      </c>
      <c r="AE93" t="s">
        <v>74</v>
      </c>
      <c r="AF93" t="s">
        <v>74</v>
      </c>
      <c r="AG93">
        <v>156</v>
      </c>
      <c r="AH93">
        <v>1</v>
      </c>
      <c r="AI93">
        <v>1</v>
      </c>
      <c r="AJ93">
        <v>12</v>
      </c>
      <c r="AK93">
        <v>29</v>
      </c>
      <c r="AL93" t="s">
        <v>2048</v>
      </c>
      <c r="AM93" t="s">
        <v>2049</v>
      </c>
      <c r="AN93" t="s">
        <v>2050</v>
      </c>
      <c r="AO93" t="s">
        <v>2051</v>
      </c>
      <c r="AP93" t="s">
        <v>2052</v>
      </c>
      <c r="AQ93" t="s">
        <v>74</v>
      </c>
      <c r="AR93" t="s">
        <v>2053</v>
      </c>
      <c r="AS93" t="s">
        <v>2054</v>
      </c>
      <c r="AT93" t="s">
        <v>2055</v>
      </c>
      <c r="AU93">
        <v>2023</v>
      </c>
      <c r="AV93">
        <v>27</v>
      </c>
      <c r="AW93">
        <v>2</v>
      </c>
      <c r="AX93" t="s">
        <v>74</v>
      </c>
      <c r="AY93" t="s">
        <v>74</v>
      </c>
      <c r="AZ93" t="s">
        <v>74</v>
      </c>
      <c r="BA93" t="s">
        <v>74</v>
      </c>
      <c r="BB93">
        <v>984</v>
      </c>
      <c r="BC93">
        <v>1009</v>
      </c>
      <c r="BD93" t="s">
        <v>74</v>
      </c>
      <c r="BE93" t="s">
        <v>2056</v>
      </c>
      <c r="BF93" t="str">
        <f>HYPERLINK("http://dx.doi.org/10.1080/19648189.2022.2068658","http://dx.doi.org/10.1080/19648189.2022.2068658")</f>
        <v>http://dx.doi.org/10.1080/19648189.2022.2068658</v>
      </c>
      <c r="BG93" t="s">
        <v>74</v>
      </c>
      <c r="BH93" t="s">
        <v>1859</v>
      </c>
      <c r="BI93">
        <v>26</v>
      </c>
      <c r="BJ93" t="s">
        <v>2057</v>
      </c>
      <c r="BK93" t="s">
        <v>103</v>
      </c>
      <c r="BL93" t="s">
        <v>760</v>
      </c>
      <c r="BM93" t="s">
        <v>2058</v>
      </c>
      <c r="BN93" t="s">
        <v>74</v>
      </c>
      <c r="BO93" t="s">
        <v>74</v>
      </c>
      <c r="BP93" t="s">
        <v>74</v>
      </c>
      <c r="BQ93" t="s">
        <v>74</v>
      </c>
      <c r="BR93" t="s">
        <v>107</v>
      </c>
      <c r="BS93" t="s">
        <v>2059</v>
      </c>
      <c r="BT93" t="str">
        <f>HYPERLINK("https%3A%2F%2Fwww.webofscience.com%2Fwos%2Fwoscc%2Ffull-record%2FWOS:000796897800001","View Full Record in Web of Science")</f>
        <v>View Full Record in Web of Science</v>
      </c>
    </row>
    <row r="94" spans="1:72" x14ac:dyDescent="0.2">
      <c r="A94" t="s">
        <v>72</v>
      </c>
      <c r="B94" t="s">
        <v>2060</v>
      </c>
      <c r="C94" t="s">
        <v>74</v>
      </c>
      <c r="D94" t="s">
        <v>74</v>
      </c>
      <c r="E94" t="s">
        <v>74</v>
      </c>
      <c r="F94" t="s">
        <v>2061</v>
      </c>
      <c r="G94" t="s">
        <v>74</v>
      </c>
      <c r="H94" t="s">
        <v>74</v>
      </c>
      <c r="I94" t="s">
        <v>2062</v>
      </c>
      <c r="J94" t="s">
        <v>2063</v>
      </c>
      <c r="K94" t="s">
        <v>74</v>
      </c>
      <c r="L94" t="s">
        <v>74</v>
      </c>
      <c r="M94" t="s">
        <v>78</v>
      </c>
      <c r="N94" t="s">
        <v>79</v>
      </c>
      <c r="O94" t="s">
        <v>74</v>
      </c>
      <c r="P94" t="s">
        <v>74</v>
      </c>
      <c r="Q94" t="s">
        <v>74</v>
      </c>
      <c r="R94" t="s">
        <v>74</v>
      </c>
      <c r="S94" t="s">
        <v>74</v>
      </c>
      <c r="T94" t="s">
        <v>2064</v>
      </c>
      <c r="U94" t="s">
        <v>2065</v>
      </c>
      <c r="V94" t="s">
        <v>2066</v>
      </c>
      <c r="W94" t="s">
        <v>2067</v>
      </c>
      <c r="X94" t="s">
        <v>2068</v>
      </c>
      <c r="Y94" t="s">
        <v>2069</v>
      </c>
      <c r="Z94" t="s">
        <v>2070</v>
      </c>
      <c r="AA94" t="s">
        <v>74</v>
      </c>
      <c r="AB94" t="s">
        <v>2071</v>
      </c>
      <c r="AC94" t="s">
        <v>2072</v>
      </c>
      <c r="AD94" t="s">
        <v>2073</v>
      </c>
      <c r="AE94" t="s">
        <v>2074</v>
      </c>
      <c r="AF94" t="s">
        <v>74</v>
      </c>
      <c r="AG94">
        <v>41</v>
      </c>
      <c r="AH94">
        <v>2</v>
      </c>
      <c r="AI94">
        <v>2</v>
      </c>
      <c r="AJ94">
        <v>3</v>
      </c>
      <c r="AK94">
        <v>38</v>
      </c>
      <c r="AL94" t="s">
        <v>122</v>
      </c>
      <c r="AM94" t="s">
        <v>123</v>
      </c>
      <c r="AN94" t="s">
        <v>124</v>
      </c>
      <c r="AO94" t="s">
        <v>74</v>
      </c>
      <c r="AP94" t="s">
        <v>2075</v>
      </c>
      <c r="AQ94" t="s">
        <v>74</v>
      </c>
      <c r="AR94" t="s">
        <v>2076</v>
      </c>
      <c r="AS94" t="s">
        <v>2077</v>
      </c>
      <c r="AT94" t="s">
        <v>219</v>
      </c>
      <c r="AU94">
        <v>2021</v>
      </c>
      <c r="AV94">
        <v>13</v>
      </c>
      <c r="AW94">
        <v>10</v>
      </c>
      <c r="AX94" t="s">
        <v>74</v>
      </c>
      <c r="AY94" t="s">
        <v>74</v>
      </c>
      <c r="AZ94" t="s">
        <v>74</v>
      </c>
      <c r="BA94" t="s">
        <v>74</v>
      </c>
      <c r="BB94" t="s">
        <v>74</v>
      </c>
      <c r="BC94" t="s">
        <v>74</v>
      </c>
      <c r="BD94">
        <v>1557</v>
      </c>
      <c r="BE94" t="s">
        <v>2078</v>
      </c>
      <c r="BF94" t="str">
        <f>HYPERLINK("http://dx.doi.org/10.3390/polym13101557","http://dx.doi.org/10.3390/polym13101557")</f>
        <v>http://dx.doi.org/10.3390/polym13101557</v>
      </c>
      <c r="BG94" t="s">
        <v>74</v>
      </c>
      <c r="BH94" t="s">
        <v>74</v>
      </c>
      <c r="BI94">
        <v>15</v>
      </c>
      <c r="BJ94" t="s">
        <v>2079</v>
      </c>
      <c r="BK94" t="s">
        <v>103</v>
      </c>
      <c r="BL94" t="s">
        <v>2079</v>
      </c>
      <c r="BM94" t="s">
        <v>2080</v>
      </c>
      <c r="BN94">
        <v>34067946</v>
      </c>
      <c r="BO94" t="s">
        <v>964</v>
      </c>
      <c r="BP94" t="s">
        <v>74</v>
      </c>
      <c r="BQ94" t="s">
        <v>74</v>
      </c>
      <c r="BR94" t="s">
        <v>107</v>
      </c>
      <c r="BS94" t="s">
        <v>2081</v>
      </c>
      <c r="BT94" t="str">
        <f>HYPERLINK("https%3A%2F%2Fwww.webofscience.com%2Fwos%2Fwoscc%2Ffull-record%2FWOS:000655153900001","View Full Record in Web of Science")</f>
        <v>View Full Record in Web of Science</v>
      </c>
    </row>
    <row r="95" spans="1:72" x14ac:dyDescent="0.2">
      <c r="A95" t="s">
        <v>72</v>
      </c>
      <c r="B95" t="s">
        <v>2082</v>
      </c>
      <c r="C95" t="s">
        <v>74</v>
      </c>
      <c r="D95" t="s">
        <v>74</v>
      </c>
      <c r="E95" t="s">
        <v>74</v>
      </c>
      <c r="F95" t="s">
        <v>2083</v>
      </c>
      <c r="G95" t="s">
        <v>74</v>
      </c>
      <c r="H95" t="s">
        <v>74</v>
      </c>
      <c r="I95" t="s">
        <v>2084</v>
      </c>
      <c r="J95" t="s">
        <v>2085</v>
      </c>
      <c r="K95" t="s">
        <v>74</v>
      </c>
      <c r="L95" t="s">
        <v>74</v>
      </c>
      <c r="M95" t="s">
        <v>78</v>
      </c>
      <c r="N95" t="s">
        <v>79</v>
      </c>
      <c r="O95" t="s">
        <v>74</v>
      </c>
      <c r="P95" t="s">
        <v>74</v>
      </c>
      <c r="Q95" t="s">
        <v>74</v>
      </c>
      <c r="R95" t="s">
        <v>74</v>
      </c>
      <c r="S95" t="s">
        <v>74</v>
      </c>
      <c r="T95" t="s">
        <v>2086</v>
      </c>
      <c r="U95" t="s">
        <v>2087</v>
      </c>
      <c r="V95" t="s">
        <v>2088</v>
      </c>
      <c r="W95" t="s">
        <v>2089</v>
      </c>
      <c r="X95" t="s">
        <v>2090</v>
      </c>
      <c r="Y95" t="s">
        <v>2091</v>
      </c>
      <c r="Z95" t="s">
        <v>2092</v>
      </c>
      <c r="AA95" t="s">
        <v>2093</v>
      </c>
      <c r="AB95" t="s">
        <v>2094</v>
      </c>
      <c r="AC95" t="s">
        <v>2095</v>
      </c>
      <c r="AD95" t="s">
        <v>2095</v>
      </c>
      <c r="AE95" t="s">
        <v>2096</v>
      </c>
      <c r="AF95" t="s">
        <v>74</v>
      </c>
      <c r="AG95">
        <v>63</v>
      </c>
      <c r="AH95">
        <v>14</v>
      </c>
      <c r="AI95">
        <v>14</v>
      </c>
      <c r="AJ95">
        <v>4</v>
      </c>
      <c r="AK95">
        <v>20</v>
      </c>
      <c r="AL95" t="s">
        <v>167</v>
      </c>
      <c r="AM95" t="s">
        <v>168</v>
      </c>
      <c r="AN95" t="s">
        <v>169</v>
      </c>
      <c r="AO95" t="s">
        <v>74</v>
      </c>
      <c r="AP95" t="s">
        <v>2097</v>
      </c>
      <c r="AQ95" t="s">
        <v>74</v>
      </c>
      <c r="AR95" t="s">
        <v>2098</v>
      </c>
      <c r="AS95" t="s">
        <v>2099</v>
      </c>
      <c r="AT95" t="s">
        <v>219</v>
      </c>
      <c r="AU95">
        <v>2021</v>
      </c>
      <c r="AV95">
        <v>6</v>
      </c>
      <c r="AW95" t="s">
        <v>74</v>
      </c>
      <c r="AX95" t="s">
        <v>74</v>
      </c>
      <c r="AY95" t="s">
        <v>74</v>
      </c>
      <c r="AZ95" t="s">
        <v>74</v>
      </c>
      <c r="BA95" t="s">
        <v>74</v>
      </c>
      <c r="BB95" t="s">
        <v>74</v>
      </c>
      <c r="BC95" t="s">
        <v>74</v>
      </c>
      <c r="BD95">
        <v>100047</v>
      </c>
      <c r="BE95" t="s">
        <v>2100</v>
      </c>
      <c r="BF95" t="str">
        <f>HYPERLINK("http://dx.doi.org/10.1016/j.dibe.2021.100047","http://dx.doi.org/10.1016/j.dibe.2021.100047")</f>
        <v>http://dx.doi.org/10.1016/j.dibe.2021.100047</v>
      </c>
      <c r="BG95" t="s">
        <v>74</v>
      </c>
      <c r="BH95" t="s">
        <v>2101</v>
      </c>
      <c r="BI95">
        <v>10</v>
      </c>
      <c r="BJ95" t="s">
        <v>892</v>
      </c>
      <c r="BK95" t="s">
        <v>103</v>
      </c>
      <c r="BL95" t="s">
        <v>893</v>
      </c>
      <c r="BM95" t="s">
        <v>2102</v>
      </c>
      <c r="BN95" t="s">
        <v>74</v>
      </c>
      <c r="BO95" t="s">
        <v>133</v>
      </c>
      <c r="BP95" t="s">
        <v>74</v>
      </c>
      <c r="BQ95" t="s">
        <v>74</v>
      </c>
      <c r="BR95" t="s">
        <v>107</v>
      </c>
      <c r="BS95" t="s">
        <v>2103</v>
      </c>
      <c r="BT95" t="str">
        <f>HYPERLINK("https%3A%2F%2Fwww.webofscience.com%2Fwos%2Fwoscc%2Ffull-record%2FWOS:000662774900005","View Full Record in Web of Science")</f>
        <v>View Full Record in Web of Science</v>
      </c>
    </row>
    <row r="96" spans="1:72" x14ac:dyDescent="0.2">
      <c r="A96" t="s">
        <v>72</v>
      </c>
      <c r="B96" t="s">
        <v>2104</v>
      </c>
      <c r="C96" t="s">
        <v>74</v>
      </c>
      <c r="D96" t="s">
        <v>74</v>
      </c>
      <c r="E96" t="s">
        <v>74</v>
      </c>
      <c r="F96" t="s">
        <v>2105</v>
      </c>
      <c r="G96" t="s">
        <v>74</v>
      </c>
      <c r="H96" t="s">
        <v>74</v>
      </c>
      <c r="I96" t="s">
        <v>2106</v>
      </c>
      <c r="J96" t="s">
        <v>1490</v>
      </c>
      <c r="K96" t="s">
        <v>74</v>
      </c>
      <c r="L96" t="s">
        <v>74</v>
      </c>
      <c r="M96" t="s">
        <v>78</v>
      </c>
      <c r="N96" t="s">
        <v>79</v>
      </c>
      <c r="O96" t="s">
        <v>74</v>
      </c>
      <c r="P96" t="s">
        <v>74</v>
      </c>
      <c r="Q96" t="s">
        <v>74</v>
      </c>
      <c r="R96" t="s">
        <v>74</v>
      </c>
      <c r="S96" t="s">
        <v>74</v>
      </c>
      <c r="T96" t="s">
        <v>2107</v>
      </c>
      <c r="U96" t="s">
        <v>2108</v>
      </c>
      <c r="V96" t="s">
        <v>2109</v>
      </c>
      <c r="W96" t="s">
        <v>2110</v>
      </c>
      <c r="X96" t="s">
        <v>2027</v>
      </c>
      <c r="Y96" t="s">
        <v>2111</v>
      </c>
      <c r="Z96" t="s">
        <v>2112</v>
      </c>
      <c r="AA96" t="s">
        <v>2030</v>
      </c>
      <c r="AB96" t="s">
        <v>2031</v>
      </c>
      <c r="AC96" t="s">
        <v>2113</v>
      </c>
      <c r="AD96" t="s">
        <v>2114</v>
      </c>
      <c r="AE96" t="s">
        <v>2115</v>
      </c>
      <c r="AF96" t="s">
        <v>74</v>
      </c>
      <c r="AG96">
        <v>62</v>
      </c>
      <c r="AH96">
        <v>17</v>
      </c>
      <c r="AI96">
        <v>18</v>
      </c>
      <c r="AJ96">
        <v>8</v>
      </c>
      <c r="AK96">
        <v>45</v>
      </c>
      <c r="AL96" t="s">
        <v>1311</v>
      </c>
      <c r="AM96" t="s">
        <v>338</v>
      </c>
      <c r="AN96" t="s">
        <v>1312</v>
      </c>
      <c r="AO96" t="s">
        <v>1501</v>
      </c>
      <c r="AP96" t="s">
        <v>1502</v>
      </c>
      <c r="AQ96" t="s">
        <v>74</v>
      </c>
      <c r="AR96" t="s">
        <v>1503</v>
      </c>
      <c r="AS96" t="s">
        <v>1504</v>
      </c>
      <c r="AT96" t="s">
        <v>2116</v>
      </c>
      <c r="AU96">
        <v>2021</v>
      </c>
      <c r="AV96">
        <v>303</v>
      </c>
      <c r="AW96" t="s">
        <v>74</v>
      </c>
      <c r="AX96" t="s">
        <v>74</v>
      </c>
      <c r="AY96" t="s">
        <v>74</v>
      </c>
      <c r="AZ96" t="s">
        <v>74</v>
      </c>
      <c r="BA96" t="s">
        <v>74</v>
      </c>
      <c r="BB96" t="s">
        <v>74</v>
      </c>
      <c r="BC96" t="s">
        <v>74</v>
      </c>
      <c r="BD96">
        <v>124500</v>
      </c>
      <c r="BE96" t="s">
        <v>2117</v>
      </c>
      <c r="BF96" t="str">
        <f>HYPERLINK("http://dx.doi.org/10.1016/j.conbuildmat.2021.124500","http://dx.doi.org/10.1016/j.conbuildmat.2021.124500")</f>
        <v>http://dx.doi.org/10.1016/j.conbuildmat.2021.124500</v>
      </c>
      <c r="BG96" t="s">
        <v>74</v>
      </c>
      <c r="BH96" t="s">
        <v>176</v>
      </c>
      <c r="BI96">
        <v>14</v>
      </c>
      <c r="BJ96" t="s">
        <v>1507</v>
      </c>
      <c r="BK96" t="s">
        <v>103</v>
      </c>
      <c r="BL96" t="s">
        <v>1508</v>
      </c>
      <c r="BM96" t="s">
        <v>2118</v>
      </c>
      <c r="BN96" t="s">
        <v>74</v>
      </c>
      <c r="BO96" t="s">
        <v>74</v>
      </c>
      <c r="BP96" t="s">
        <v>74</v>
      </c>
      <c r="BQ96" t="s">
        <v>74</v>
      </c>
      <c r="BR96" t="s">
        <v>107</v>
      </c>
      <c r="BS96" t="s">
        <v>2119</v>
      </c>
      <c r="BT96" t="str">
        <f>HYPERLINK("https%3A%2F%2Fwww.webofscience.com%2Fwos%2Fwoscc%2Ffull-record%2FWOS:000696790100003","View Full Record in Web of Science")</f>
        <v>View Full Record in Web of Science</v>
      </c>
    </row>
    <row r="97" spans="1:72" x14ac:dyDescent="0.2">
      <c r="A97" t="s">
        <v>72</v>
      </c>
      <c r="B97" t="s">
        <v>2120</v>
      </c>
      <c r="C97" t="s">
        <v>74</v>
      </c>
      <c r="D97" t="s">
        <v>74</v>
      </c>
      <c r="E97" t="s">
        <v>74</v>
      </c>
      <c r="F97" t="s">
        <v>2121</v>
      </c>
      <c r="G97" t="s">
        <v>74</v>
      </c>
      <c r="H97" t="s">
        <v>74</v>
      </c>
      <c r="I97" t="s">
        <v>2122</v>
      </c>
      <c r="J97" t="s">
        <v>1141</v>
      </c>
      <c r="K97" t="s">
        <v>74</v>
      </c>
      <c r="L97" t="s">
        <v>74</v>
      </c>
      <c r="M97" t="s">
        <v>78</v>
      </c>
      <c r="N97" t="s">
        <v>79</v>
      </c>
      <c r="O97" t="s">
        <v>74</v>
      </c>
      <c r="P97" t="s">
        <v>74</v>
      </c>
      <c r="Q97" t="s">
        <v>74</v>
      </c>
      <c r="R97" t="s">
        <v>74</v>
      </c>
      <c r="S97" t="s">
        <v>74</v>
      </c>
      <c r="T97" t="s">
        <v>74</v>
      </c>
      <c r="U97" t="s">
        <v>2123</v>
      </c>
      <c r="V97" t="s">
        <v>2124</v>
      </c>
      <c r="W97" t="s">
        <v>2125</v>
      </c>
      <c r="X97" t="s">
        <v>2126</v>
      </c>
      <c r="Y97" t="s">
        <v>2127</v>
      </c>
      <c r="Z97" t="s">
        <v>2128</v>
      </c>
      <c r="AA97" t="s">
        <v>2129</v>
      </c>
      <c r="AB97" t="s">
        <v>2130</v>
      </c>
      <c r="AC97" t="s">
        <v>2131</v>
      </c>
      <c r="AD97" t="s">
        <v>2132</v>
      </c>
      <c r="AE97" t="s">
        <v>2133</v>
      </c>
      <c r="AF97" t="s">
        <v>74</v>
      </c>
      <c r="AG97">
        <v>53</v>
      </c>
      <c r="AH97">
        <v>3</v>
      </c>
      <c r="AI97">
        <v>3</v>
      </c>
      <c r="AJ97">
        <v>8</v>
      </c>
      <c r="AK97">
        <v>35</v>
      </c>
      <c r="AL97" t="s">
        <v>1153</v>
      </c>
      <c r="AM97" t="s">
        <v>1154</v>
      </c>
      <c r="AN97" t="s">
        <v>1155</v>
      </c>
      <c r="AO97" t="s">
        <v>1156</v>
      </c>
      <c r="AP97" t="s">
        <v>1157</v>
      </c>
      <c r="AQ97" t="s">
        <v>74</v>
      </c>
      <c r="AR97" t="s">
        <v>1158</v>
      </c>
      <c r="AS97" t="s">
        <v>1159</v>
      </c>
      <c r="AT97" t="s">
        <v>2134</v>
      </c>
      <c r="AU97">
        <v>2022</v>
      </c>
      <c r="AV97">
        <v>8</v>
      </c>
      <c r="AW97">
        <v>6</v>
      </c>
      <c r="AX97" t="s">
        <v>74</v>
      </c>
      <c r="AY97" t="s">
        <v>74</v>
      </c>
      <c r="AZ97" t="s">
        <v>74</v>
      </c>
      <c r="BA97" t="s">
        <v>74</v>
      </c>
      <c r="BB97">
        <v>1287</v>
      </c>
      <c r="BC97">
        <v>1299</v>
      </c>
      <c r="BD97" t="s">
        <v>74</v>
      </c>
      <c r="BE97" t="s">
        <v>2135</v>
      </c>
      <c r="BF97" t="str">
        <f>HYPERLINK("http://dx.doi.org/10.1039/d1ew00857a","http://dx.doi.org/10.1039/d1ew00857a")</f>
        <v>http://dx.doi.org/10.1039/d1ew00857a</v>
      </c>
      <c r="BG97" t="s">
        <v>74</v>
      </c>
      <c r="BH97" t="s">
        <v>2136</v>
      </c>
      <c r="BI97">
        <v>13</v>
      </c>
      <c r="BJ97" t="s">
        <v>347</v>
      </c>
      <c r="BK97" t="s">
        <v>103</v>
      </c>
      <c r="BL97" t="s">
        <v>348</v>
      </c>
      <c r="BM97" t="s">
        <v>2137</v>
      </c>
      <c r="BN97" t="s">
        <v>74</v>
      </c>
      <c r="BO97" t="s">
        <v>376</v>
      </c>
      <c r="BP97" t="s">
        <v>74</v>
      </c>
      <c r="BQ97" t="s">
        <v>74</v>
      </c>
      <c r="BR97" t="s">
        <v>107</v>
      </c>
      <c r="BS97" t="s">
        <v>2138</v>
      </c>
      <c r="BT97" t="str">
        <f>HYPERLINK("https%3A%2F%2Fwww.webofscience.com%2Fwos%2Fwoscc%2Ffull-record%2FWOS:000791977800001","View Full Record in Web of Science")</f>
        <v>View Full Record in Web of Science</v>
      </c>
    </row>
    <row r="98" spans="1:72" x14ac:dyDescent="0.2">
      <c r="A98" t="s">
        <v>72</v>
      </c>
      <c r="B98" t="s">
        <v>2139</v>
      </c>
      <c r="C98" t="s">
        <v>74</v>
      </c>
      <c r="D98" t="s">
        <v>74</v>
      </c>
      <c r="E98" t="s">
        <v>74</v>
      </c>
      <c r="F98" t="s">
        <v>2140</v>
      </c>
      <c r="G98" t="s">
        <v>74</v>
      </c>
      <c r="H98" t="s">
        <v>74</v>
      </c>
      <c r="I98" t="s">
        <v>2141</v>
      </c>
      <c r="J98" t="s">
        <v>2142</v>
      </c>
      <c r="K98" t="s">
        <v>74</v>
      </c>
      <c r="L98" t="s">
        <v>74</v>
      </c>
      <c r="M98" t="s">
        <v>78</v>
      </c>
      <c r="N98" t="s">
        <v>79</v>
      </c>
      <c r="O98" t="s">
        <v>74</v>
      </c>
      <c r="P98" t="s">
        <v>74</v>
      </c>
      <c r="Q98" t="s">
        <v>74</v>
      </c>
      <c r="R98" t="s">
        <v>74</v>
      </c>
      <c r="S98" t="s">
        <v>74</v>
      </c>
      <c r="T98" t="s">
        <v>2143</v>
      </c>
      <c r="U98" t="s">
        <v>2144</v>
      </c>
      <c r="V98" t="s">
        <v>2145</v>
      </c>
      <c r="W98" t="s">
        <v>2146</v>
      </c>
      <c r="X98" t="s">
        <v>2147</v>
      </c>
      <c r="Y98" t="s">
        <v>2148</v>
      </c>
      <c r="Z98" t="s">
        <v>2149</v>
      </c>
      <c r="AA98" t="s">
        <v>2150</v>
      </c>
      <c r="AB98" t="s">
        <v>2151</v>
      </c>
      <c r="AC98" t="s">
        <v>2152</v>
      </c>
      <c r="AD98" t="s">
        <v>2152</v>
      </c>
      <c r="AE98" t="s">
        <v>2153</v>
      </c>
      <c r="AF98" t="s">
        <v>74</v>
      </c>
      <c r="AG98">
        <v>44</v>
      </c>
      <c r="AH98">
        <v>0</v>
      </c>
      <c r="AI98">
        <v>0</v>
      </c>
      <c r="AJ98">
        <v>0</v>
      </c>
      <c r="AK98">
        <v>11</v>
      </c>
      <c r="AL98" t="s">
        <v>2154</v>
      </c>
      <c r="AM98" t="s">
        <v>2155</v>
      </c>
      <c r="AN98" t="s">
        <v>2156</v>
      </c>
      <c r="AO98" t="s">
        <v>2157</v>
      </c>
      <c r="AP98" t="s">
        <v>2158</v>
      </c>
      <c r="AQ98" t="s">
        <v>74</v>
      </c>
      <c r="AR98" t="s">
        <v>2159</v>
      </c>
      <c r="AS98" t="s">
        <v>2160</v>
      </c>
      <c r="AT98" t="s">
        <v>1134</v>
      </c>
      <c r="AU98">
        <v>2021</v>
      </c>
      <c r="AV98">
        <v>67</v>
      </c>
      <c r="AW98" t="s">
        <v>2161</v>
      </c>
      <c r="AX98" t="s">
        <v>74</v>
      </c>
      <c r="AY98" t="s">
        <v>74</v>
      </c>
      <c r="AZ98" t="s">
        <v>74</v>
      </c>
      <c r="BA98" t="s">
        <v>74</v>
      </c>
      <c r="BB98">
        <v>1</v>
      </c>
      <c r="BC98">
        <v>8</v>
      </c>
      <c r="BD98" t="s">
        <v>74</v>
      </c>
      <c r="BE98" t="s">
        <v>2162</v>
      </c>
      <c r="BF98" t="str">
        <f>HYPERLINK("http://dx.doi.org/10.1163/22244662-bja10004","http://dx.doi.org/10.1163/22244662-bja10004")</f>
        <v>http://dx.doi.org/10.1163/22244662-bja10004</v>
      </c>
      <c r="BG98" t="s">
        <v>74</v>
      </c>
      <c r="BH98" t="s">
        <v>74</v>
      </c>
      <c r="BI98">
        <v>8</v>
      </c>
      <c r="BJ98" t="s">
        <v>2163</v>
      </c>
      <c r="BK98" t="s">
        <v>103</v>
      </c>
      <c r="BL98" t="s">
        <v>2164</v>
      </c>
      <c r="BM98" t="s">
        <v>2165</v>
      </c>
      <c r="BN98" t="s">
        <v>74</v>
      </c>
      <c r="BO98" t="s">
        <v>74</v>
      </c>
      <c r="BP98" t="s">
        <v>74</v>
      </c>
      <c r="BQ98" t="s">
        <v>74</v>
      </c>
      <c r="BR98" t="s">
        <v>107</v>
      </c>
      <c r="BS98" t="s">
        <v>2166</v>
      </c>
      <c r="BT98" t="str">
        <f>HYPERLINK("https%3A%2F%2Fwww.webofscience.com%2Fwos%2Fwoscc%2Ffull-record%2FWOS:000625308500001","View Full Record in Web of Science")</f>
        <v>View Full Record in Web of Science</v>
      </c>
    </row>
    <row r="99" spans="1:72" x14ac:dyDescent="0.2">
      <c r="A99" t="s">
        <v>565</v>
      </c>
      <c r="B99" t="s">
        <v>2167</v>
      </c>
      <c r="C99" t="s">
        <v>74</v>
      </c>
      <c r="D99" t="s">
        <v>2168</v>
      </c>
      <c r="E99" t="s">
        <v>74</v>
      </c>
      <c r="F99" t="s">
        <v>2169</v>
      </c>
      <c r="G99" t="s">
        <v>74</v>
      </c>
      <c r="H99" t="s">
        <v>74</v>
      </c>
      <c r="I99" t="s">
        <v>2170</v>
      </c>
      <c r="J99" t="s">
        <v>2171</v>
      </c>
      <c r="K99" t="s">
        <v>2172</v>
      </c>
      <c r="L99" t="s">
        <v>74</v>
      </c>
      <c r="M99" t="s">
        <v>78</v>
      </c>
      <c r="N99" t="s">
        <v>572</v>
      </c>
      <c r="O99" t="s">
        <v>2173</v>
      </c>
      <c r="P99" t="s">
        <v>2174</v>
      </c>
      <c r="Q99" t="s">
        <v>2175</v>
      </c>
      <c r="R99" t="s">
        <v>2176</v>
      </c>
      <c r="S99" t="s">
        <v>74</v>
      </c>
      <c r="T99" t="s">
        <v>2177</v>
      </c>
      <c r="U99" t="s">
        <v>74</v>
      </c>
      <c r="V99" t="s">
        <v>2178</v>
      </c>
      <c r="W99" t="s">
        <v>2179</v>
      </c>
      <c r="X99" t="s">
        <v>2180</v>
      </c>
      <c r="Y99" t="s">
        <v>2181</v>
      </c>
      <c r="Z99" t="s">
        <v>2182</v>
      </c>
      <c r="AA99" t="s">
        <v>2183</v>
      </c>
      <c r="AB99" t="s">
        <v>2184</v>
      </c>
      <c r="AC99" t="s">
        <v>74</v>
      </c>
      <c r="AD99" t="s">
        <v>74</v>
      </c>
      <c r="AE99" t="s">
        <v>74</v>
      </c>
      <c r="AF99" t="s">
        <v>74</v>
      </c>
      <c r="AG99">
        <v>8</v>
      </c>
      <c r="AH99">
        <v>12</v>
      </c>
      <c r="AI99">
        <v>13</v>
      </c>
      <c r="AJ99">
        <v>0</v>
      </c>
      <c r="AK99">
        <v>7</v>
      </c>
      <c r="AL99" t="s">
        <v>478</v>
      </c>
      <c r="AM99" t="s">
        <v>168</v>
      </c>
      <c r="AN99" t="s">
        <v>2185</v>
      </c>
      <c r="AO99" t="s">
        <v>2186</v>
      </c>
      <c r="AP99" t="s">
        <v>74</v>
      </c>
      <c r="AQ99" t="s">
        <v>74</v>
      </c>
      <c r="AR99" t="s">
        <v>2187</v>
      </c>
      <c r="AS99" t="s">
        <v>74</v>
      </c>
      <c r="AT99" t="s">
        <v>74</v>
      </c>
      <c r="AU99">
        <v>2018</v>
      </c>
      <c r="AV99">
        <v>13</v>
      </c>
      <c r="AW99" t="s">
        <v>74</v>
      </c>
      <c r="AX99" t="s">
        <v>74</v>
      </c>
      <c r="AY99" t="s">
        <v>74</v>
      </c>
      <c r="AZ99" t="s">
        <v>74</v>
      </c>
      <c r="BA99" t="s">
        <v>74</v>
      </c>
      <c r="BB99">
        <v>2132</v>
      </c>
      <c r="BC99">
        <v>2136</v>
      </c>
      <c r="BD99" t="s">
        <v>74</v>
      </c>
      <c r="BE99" t="s">
        <v>2188</v>
      </c>
      <c r="BF99" t="str">
        <f>HYPERLINK("http://dx.doi.org/10.1016/j.prostr.2018.12.194","http://dx.doi.org/10.1016/j.prostr.2018.12.194")</f>
        <v>http://dx.doi.org/10.1016/j.prostr.2018.12.194</v>
      </c>
      <c r="BG99" t="s">
        <v>74</v>
      </c>
      <c r="BH99" t="s">
        <v>74</v>
      </c>
      <c r="BI99">
        <v>5</v>
      </c>
      <c r="BJ99" t="s">
        <v>2189</v>
      </c>
      <c r="BK99" t="s">
        <v>598</v>
      </c>
      <c r="BL99" t="s">
        <v>2190</v>
      </c>
      <c r="BM99" t="s">
        <v>2191</v>
      </c>
      <c r="BN99" t="s">
        <v>74</v>
      </c>
      <c r="BO99" t="s">
        <v>964</v>
      </c>
      <c r="BP99" t="s">
        <v>74</v>
      </c>
      <c r="BQ99" t="s">
        <v>74</v>
      </c>
      <c r="BR99" t="s">
        <v>107</v>
      </c>
      <c r="BS99" t="s">
        <v>2192</v>
      </c>
      <c r="BT99" t="str">
        <f>HYPERLINK("https%3A%2F%2Fwww.webofscience.com%2Fwos%2Fwoscc%2Ffull-record%2FWOS:000459860900348","View Full Record in Web of Science")</f>
        <v>View Full Record in Web of Science</v>
      </c>
    </row>
    <row r="100" spans="1:72" x14ac:dyDescent="0.2">
      <c r="A100" t="s">
        <v>72</v>
      </c>
      <c r="B100" t="s">
        <v>2193</v>
      </c>
      <c r="C100" t="s">
        <v>74</v>
      </c>
      <c r="D100" t="s">
        <v>74</v>
      </c>
      <c r="E100" t="s">
        <v>74</v>
      </c>
      <c r="F100" t="s">
        <v>2194</v>
      </c>
      <c r="G100" t="s">
        <v>74</v>
      </c>
      <c r="H100" t="s">
        <v>74</v>
      </c>
      <c r="I100" t="s">
        <v>2195</v>
      </c>
      <c r="J100" t="s">
        <v>1299</v>
      </c>
      <c r="K100" t="s">
        <v>74</v>
      </c>
      <c r="L100" t="s">
        <v>74</v>
      </c>
      <c r="M100" t="s">
        <v>78</v>
      </c>
      <c r="N100" t="s">
        <v>79</v>
      </c>
      <c r="O100" t="s">
        <v>74</v>
      </c>
      <c r="P100" t="s">
        <v>74</v>
      </c>
      <c r="Q100" t="s">
        <v>74</v>
      </c>
      <c r="R100" t="s">
        <v>74</v>
      </c>
      <c r="S100" t="s">
        <v>74</v>
      </c>
      <c r="T100" t="s">
        <v>2196</v>
      </c>
      <c r="U100" t="s">
        <v>2197</v>
      </c>
      <c r="V100" t="s">
        <v>2198</v>
      </c>
      <c r="W100" t="s">
        <v>2199</v>
      </c>
      <c r="X100" t="s">
        <v>2200</v>
      </c>
      <c r="Y100" t="s">
        <v>2201</v>
      </c>
      <c r="Z100" t="s">
        <v>2202</v>
      </c>
      <c r="AA100" t="s">
        <v>2203</v>
      </c>
      <c r="AB100" t="s">
        <v>74</v>
      </c>
      <c r="AC100" t="s">
        <v>2204</v>
      </c>
      <c r="AD100" t="s">
        <v>2205</v>
      </c>
      <c r="AE100" t="s">
        <v>2206</v>
      </c>
      <c r="AF100" t="s">
        <v>74</v>
      </c>
      <c r="AG100">
        <v>68</v>
      </c>
      <c r="AH100">
        <v>7</v>
      </c>
      <c r="AI100">
        <v>7</v>
      </c>
      <c r="AJ100">
        <v>25</v>
      </c>
      <c r="AK100">
        <v>47</v>
      </c>
      <c r="AL100" t="s">
        <v>1311</v>
      </c>
      <c r="AM100" t="s">
        <v>338</v>
      </c>
      <c r="AN100" t="s">
        <v>1312</v>
      </c>
      <c r="AO100" t="s">
        <v>1313</v>
      </c>
      <c r="AP100" t="s">
        <v>1314</v>
      </c>
      <c r="AQ100" t="s">
        <v>74</v>
      </c>
      <c r="AR100" t="s">
        <v>1315</v>
      </c>
      <c r="AS100" t="s">
        <v>1316</v>
      </c>
      <c r="AT100" t="s">
        <v>371</v>
      </c>
      <c r="AU100">
        <v>2022</v>
      </c>
      <c r="AV100">
        <v>134</v>
      </c>
      <c r="AW100" t="s">
        <v>74</v>
      </c>
      <c r="AX100" t="s">
        <v>74</v>
      </c>
      <c r="AY100" t="s">
        <v>74</v>
      </c>
      <c r="AZ100" t="s">
        <v>74</v>
      </c>
      <c r="BA100" t="s">
        <v>74</v>
      </c>
      <c r="BB100" t="s">
        <v>74</v>
      </c>
      <c r="BC100" t="s">
        <v>74</v>
      </c>
      <c r="BD100">
        <v>104764</v>
      </c>
      <c r="BE100" t="s">
        <v>2207</v>
      </c>
      <c r="BF100" t="str">
        <f>HYPERLINK("http://dx.doi.org/10.1016/j.cemconcomp.2022.104764","http://dx.doi.org/10.1016/j.cemconcomp.2022.104764")</f>
        <v>http://dx.doi.org/10.1016/j.cemconcomp.2022.104764</v>
      </c>
      <c r="BG100" t="s">
        <v>74</v>
      </c>
      <c r="BH100" t="s">
        <v>346</v>
      </c>
      <c r="BI100">
        <v>12</v>
      </c>
      <c r="BJ100" t="s">
        <v>1319</v>
      </c>
      <c r="BK100" t="s">
        <v>103</v>
      </c>
      <c r="BL100" t="s">
        <v>1320</v>
      </c>
      <c r="BM100" t="s">
        <v>2208</v>
      </c>
      <c r="BN100" t="s">
        <v>74</v>
      </c>
      <c r="BO100" t="s">
        <v>74</v>
      </c>
      <c r="BP100" t="s">
        <v>74</v>
      </c>
      <c r="BQ100" t="s">
        <v>74</v>
      </c>
      <c r="BR100" t="s">
        <v>107</v>
      </c>
      <c r="BS100" t="s">
        <v>2209</v>
      </c>
      <c r="BT100" t="str">
        <f>HYPERLINK("https%3A%2F%2Fwww.webofscience.com%2Fwos%2Fwoscc%2Ffull-record%2FWOS:000874924200002","View Full Record in Web of Science")</f>
        <v>View Full Record in Web of Science</v>
      </c>
    </row>
    <row r="101" spans="1:72" x14ac:dyDescent="0.2">
      <c r="A101" t="s">
        <v>72</v>
      </c>
      <c r="B101" t="s">
        <v>2210</v>
      </c>
      <c r="C101" t="s">
        <v>74</v>
      </c>
      <c r="D101" t="s">
        <v>74</v>
      </c>
      <c r="E101" t="s">
        <v>74</v>
      </c>
      <c r="F101" t="s">
        <v>2211</v>
      </c>
      <c r="G101" t="s">
        <v>74</v>
      </c>
      <c r="H101" t="s">
        <v>74</v>
      </c>
      <c r="I101" t="s">
        <v>2212</v>
      </c>
      <c r="J101" t="s">
        <v>354</v>
      </c>
      <c r="K101" t="s">
        <v>74</v>
      </c>
      <c r="L101" t="s">
        <v>74</v>
      </c>
      <c r="M101" t="s">
        <v>78</v>
      </c>
      <c r="N101" t="s">
        <v>79</v>
      </c>
      <c r="O101" t="s">
        <v>74</v>
      </c>
      <c r="P101" t="s">
        <v>74</v>
      </c>
      <c r="Q101" t="s">
        <v>74</v>
      </c>
      <c r="R101" t="s">
        <v>74</v>
      </c>
      <c r="S101" t="s">
        <v>74</v>
      </c>
      <c r="T101" t="s">
        <v>2213</v>
      </c>
      <c r="U101" t="s">
        <v>2214</v>
      </c>
      <c r="V101" t="s">
        <v>2215</v>
      </c>
      <c r="W101" t="s">
        <v>2216</v>
      </c>
      <c r="X101" t="s">
        <v>2217</v>
      </c>
      <c r="Y101" t="s">
        <v>2218</v>
      </c>
      <c r="Z101" t="s">
        <v>2219</v>
      </c>
      <c r="AA101" t="s">
        <v>74</v>
      </c>
      <c r="AB101" t="s">
        <v>74</v>
      </c>
      <c r="AC101" t="s">
        <v>2220</v>
      </c>
      <c r="AD101" t="s">
        <v>2221</v>
      </c>
      <c r="AE101" t="s">
        <v>2222</v>
      </c>
      <c r="AF101" t="s">
        <v>74</v>
      </c>
      <c r="AG101">
        <v>35</v>
      </c>
      <c r="AH101">
        <v>5</v>
      </c>
      <c r="AI101">
        <v>6</v>
      </c>
      <c r="AJ101">
        <v>11</v>
      </c>
      <c r="AK101">
        <v>85</v>
      </c>
      <c r="AL101" t="s">
        <v>167</v>
      </c>
      <c r="AM101" t="s">
        <v>168</v>
      </c>
      <c r="AN101" t="s">
        <v>169</v>
      </c>
      <c r="AO101" t="s">
        <v>367</v>
      </c>
      <c r="AP101" t="s">
        <v>368</v>
      </c>
      <c r="AQ101" t="s">
        <v>74</v>
      </c>
      <c r="AR101" t="s">
        <v>369</v>
      </c>
      <c r="AS101" t="s">
        <v>370</v>
      </c>
      <c r="AT101" t="s">
        <v>440</v>
      </c>
      <c r="AU101">
        <v>2021</v>
      </c>
      <c r="AV101">
        <v>170</v>
      </c>
      <c r="AW101" t="s">
        <v>74</v>
      </c>
      <c r="AX101" t="s">
        <v>74</v>
      </c>
      <c r="AY101" t="s">
        <v>74</v>
      </c>
      <c r="AZ101" t="s">
        <v>74</v>
      </c>
      <c r="BA101" t="s">
        <v>74</v>
      </c>
      <c r="BB101" t="s">
        <v>74</v>
      </c>
      <c r="BC101" t="s">
        <v>74</v>
      </c>
      <c r="BD101">
        <v>106315</v>
      </c>
      <c r="BE101" t="s">
        <v>2223</v>
      </c>
      <c r="BF101" t="str">
        <f>HYPERLINK("http://dx.doi.org/10.1016/j.ecoleng.2021.106315","http://dx.doi.org/10.1016/j.ecoleng.2021.106315")</f>
        <v>http://dx.doi.org/10.1016/j.ecoleng.2021.106315</v>
      </c>
      <c r="BG101" t="s">
        <v>74</v>
      </c>
      <c r="BH101" t="s">
        <v>619</v>
      </c>
      <c r="BI101">
        <v>6</v>
      </c>
      <c r="BJ101" t="s">
        <v>373</v>
      </c>
      <c r="BK101" t="s">
        <v>103</v>
      </c>
      <c r="BL101" t="s">
        <v>374</v>
      </c>
      <c r="BM101" t="s">
        <v>2224</v>
      </c>
      <c r="BN101" t="s">
        <v>74</v>
      </c>
      <c r="BO101" t="s">
        <v>74</v>
      </c>
      <c r="BP101" t="s">
        <v>74</v>
      </c>
      <c r="BQ101" t="s">
        <v>74</v>
      </c>
      <c r="BR101" t="s">
        <v>107</v>
      </c>
      <c r="BS101" t="s">
        <v>2225</v>
      </c>
      <c r="BT101" t="str">
        <f>HYPERLINK("https%3A%2F%2Fwww.webofscience.com%2Fwos%2Fwoscc%2Ffull-record%2FWOS:000685533300011","View Full Record in Web of Science")</f>
        <v>View Full Record in Web of Science</v>
      </c>
    </row>
    <row r="102" spans="1:72" x14ac:dyDescent="0.2">
      <c r="A102" t="s">
        <v>72</v>
      </c>
      <c r="B102" t="s">
        <v>2226</v>
      </c>
      <c r="C102" t="s">
        <v>74</v>
      </c>
      <c r="D102" t="s">
        <v>74</v>
      </c>
      <c r="E102" t="s">
        <v>74</v>
      </c>
      <c r="F102" t="s">
        <v>2227</v>
      </c>
      <c r="G102" t="s">
        <v>74</v>
      </c>
      <c r="H102" t="s">
        <v>74</v>
      </c>
      <c r="I102" t="s">
        <v>2228</v>
      </c>
      <c r="J102" t="s">
        <v>112</v>
      </c>
      <c r="K102" t="s">
        <v>74</v>
      </c>
      <c r="L102" t="s">
        <v>74</v>
      </c>
      <c r="M102" t="s">
        <v>78</v>
      </c>
      <c r="N102" t="s">
        <v>79</v>
      </c>
      <c r="O102" t="s">
        <v>74</v>
      </c>
      <c r="P102" t="s">
        <v>74</v>
      </c>
      <c r="Q102" t="s">
        <v>74</v>
      </c>
      <c r="R102" t="s">
        <v>74</v>
      </c>
      <c r="S102" t="s">
        <v>74</v>
      </c>
      <c r="T102" t="s">
        <v>2229</v>
      </c>
      <c r="U102" t="s">
        <v>2230</v>
      </c>
      <c r="V102" t="s">
        <v>2231</v>
      </c>
      <c r="W102" t="s">
        <v>2232</v>
      </c>
      <c r="X102" t="s">
        <v>2233</v>
      </c>
      <c r="Y102" t="s">
        <v>2234</v>
      </c>
      <c r="Z102" t="s">
        <v>2235</v>
      </c>
      <c r="AA102" t="s">
        <v>2236</v>
      </c>
      <c r="AB102" t="s">
        <v>2237</v>
      </c>
      <c r="AC102" t="s">
        <v>2238</v>
      </c>
      <c r="AD102" t="s">
        <v>2239</v>
      </c>
      <c r="AE102" t="s">
        <v>2240</v>
      </c>
      <c r="AF102" t="s">
        <v>74</v>
      </c>
      <c r="AG102">
        <v>65</v>
      </c>
      <c r="AH102">
        <v>0</v>
      </c>
      <c r="AI102">
        <v>0</v>
      </c>
      <c r="AJ102">
        <v>0</v>
      </c>
      <c r="AK102">
        <v>0</v>
      </c>
      <c r="AL102" t="s">
        <v>122</v>
      </c>
      <c r="AM102" t="s">
        <v>123</v>
      </c>
      <c r="AN102" t="s">
        <v>124</v>
      </c>
      <c r="AO102" t="s">
        <v>74</v>
      </c>
      <c r="AP102" t="s">
        <v>125</v>
      </c>
      <c r="AQ102" t="s">
        <v>74</v>
      </c>
      <c r="AR102" t="s">
        <v>126</v>
      </c>
      <c r="AS102" t="s">
        <v>127</v>
      </c>
      <c r="AT102" t="s">
        <v>1178</v>
      </c>
      <c r="AU102">
        <v>2023</v>
      </c>
      <c r="AV102">
        <v>15</v>
      </c>
      <c r="AW102">
        <v>11</v>
      </c>
      <c r="AX102" t="s">
        <v>74</v>
      </c>
      <c r="AY102" t="s">
        <v>74</v>
      </c>
      <c r="AZ102" t="s">
        <v>74</v>
      </c>
      <c r="BA102" t="s">
        <v>74</v>
      </c>
      <c r="BB102" t="s">
        <v>74</v>
      </c>
      <c r="BC102" t="s">
        <v>74</v>
      </c>
      <c r="BD102">
        <v>2099</v>
      </c>
      <c r="BE102" t="s">
        <v>2241</v>
      </c>
      <c r="BF102" t="str">
        <f>HYPERLINK("http://dx.doi.org/10.3390/w15112099","http://dx.doi.org/10.3390/w15112099")</f>
        <v>http://dx.doi.org/10.3390/w15112099</v>
      </c>
      <c r="BG102" t="s">
        <v>74</v>
      </c>
      <c r="BH102" t="s">
        <v>74</v>
      </c>
      <c r="BI102">
        <v>16</v>
      </c>
      <c r="BJ102" t="s">
        <v>130</v>
      </c>
      <c r="BK102" t="s">
        <v>103</v>
      </c>
      <c r="BL102" t="s">
        <v>131</v>
      </c>
      <c r="BM102" t="s">
        <v>2242</v>
      </c>
      <c r="BN102" t="s">
        <v>74</v>
      </c>
      <c r="BO102" t="s">
        <v>133</v>
      </c>
      <c r="BP102" t="s">
        <v>74</v>
      </c>
      <c r="BQ102" t="s">
        <v>74</v>
      </c>
      <c r="BR102" t="s">
        <v>107</v>
      </c>
      <c r="BS102" t="s">
        <v>2243</v>
      </c>
      <c r="BT102" t="str">
        <f>HYPERLINK("https%3A%2F%2Fwww.webofscience.com%2Fwos%2Fwoscc%2Ffull-record%2FWOS:001004911000001","View Full Record in Web of Science")</f>
        <v>View Full Record in Web of Science</v>
      </c>
    </row>
    <row r="103" spans="1:72" x14ac:dyDescent="0.2">
      <c r="A103" t="s">
        <v>72</v>
      </c>
      <c r="B103" t="s">
        <v>2244</v>
      </c>
      <c r="C103" t="s">
        <v>74</v>
      </c>
      <c r="D103" t="s">
        <v>74</v>
      </c>
      <c r="E103" t="s">
        <v>74</v>
      </c>
      <c r="F103" t="s">
        <v>2245</v>
      </c>
      <c r="G103" t="s">
        <v>74</v>
      </c>
      <c r="H103" t="s">
        <v>74</v>
      </c>
      <c r="I103" t="s">
        <v>2246</v>
      </c>
      <c r="J103" t="s">
        <v>2247</v>
      </c>
      <c r="K103" t="s">
        <v>74</v>
      </c>
      <c r="L103" t="s">
        <v>74</v>
      </c>
      <c r="M103" t="s">
        <v>78</v>
      </c>
      <c r="N103" t="s">
        <v>79</v>
      </c>
      <c r="O103" t="s">
        <v>74</v>
      </c>
      <c r="P103" t="s">
        <v>74</v>
      </c>
      <c r="Q103" t="s">
        <v>74</v>
      </c>
      <c r="R103" t="s">
        <v>74</v>
      </c>
      <c r="S103" t="s">
        <v>74</v>
      </c>
      <c r="T103" t="s">
        <v>2248</v>
      </c>
      <c r="U103" t="s">
        <v>2249</v>
      </c>
      <c r="V103" t="s">
        <v>2250</v>
      </c>
      <c r="W103" t="s">
        <v>2251</v>
      </c>
      <c r="X103" t="s">
        <v>2252</v>
      </c>
      <c r="Y103" t="s">
        <v>2253</v>
      </c>
      <c r="Z103" t="s">
        <v>2254</v>
      </c>
      <c r="AA103" t="s">
        <v>74</v>
      </c>
      <c r="AB103" t="s">
        <v>2255</v>
      </c>
      <c r="AC103" t="s">
        <v>2256</v>
      </c>
      <c r="AD103" t="s">
        <v>2257</v>
      </c>
      <c r="AE103" t="s">
        <v>2258</v>
      </c>
      <c r="AF103" t="s">
        <v>74</v>
      </c>
      <c r="AG103">
        <v>46</v>
      </c>
      <c r="AH103">
        <v>8</v>
      </c>
      <c r="AI103">
        <v>8</v>
      </c>
      <c r="AJ103">
        <v>6</v>
      </c>
      <c r="AK103">
        <v>18</v>
      </c>
      <c r="AL103" t="s">
        <v>337</v>
      </c>
      <c r="AM103" t="s">
        <v>338</v>
      </c>
      <c r="AN103" t="s">
        <v>339</v>
      </c>
      <c r="AO103" t="s">
        <v>2259</v>
      </c>
      <c r="AP103" t="s">
        <v>2260</v>
      </c>
      <c r="AQ103" t="s">
        <v>74</v>
      </c>
      <c r="AR103" t="s">
        <v>2261</v>
      </c>
      <c r="AS103" t="s">
        <v>2262</v>
      </c>
      <c r="AT103" t="s">
        <v>805</v>
      </c>
      <c r="AU103">
        <v>2022</v>
      </c>
      <c r="AV103">
        <v>216</v>
      </c>
      <c r="AW103" t="s">
        <v>74</v>
      </c>
      <c r="AX103" t="s">
        <v>74</v>
      </c>
      <c r="AY103" t="s">
        <v>74</v>
      </c>
      <c r="AZ103" t="s">
        <v>74</v>
      </c>
      <c r="BA103" t="s">
        <v>74</v>
      </c>
      <c r="BB103" t="s">
        <v>74</v>
      </c>
      <c r="BC103" t="s">
        <v>74</v>
      </c>
      <c r="BD103">
        <v>108982</v>
      </c>
      <c r="BE103" t="s">
        <v>2263</v>
      </c>
      <c r="BF103" t="str">
        <f>HYPERLINK("http://dx.doi.org/10.1016/j.buildenv.2022.108982","http://dx.doi.org/10.1016/j.buildenv.2022.108982")</f>
        <v>http://dx.doi.org/10.1016/j.buildenv.2022.108982</v>
      </c>
      <c r="BG103" t="s">
        <v>74</v>
      </c>
      <c r="BH103" t="s">
        <v>2264</v>
      </c>
      <c r="BI103">
        <v>10</v>
      </c>
      <c r="BJ103" t="s">
        <v>2265</v>
      </c>
      <c r="BK103" t="s">
        <v>103</v>
      </c>
      <c r="BL103" t="s">
        <v>893</v>
      </c>
      <c r="BM103" t="s">
        <v>2266</v>
      </c>
      <c r="BN103" t="s">
        <v>74</v>
      </c>
      <c r="BO103" t="s">
        <v>74</v>
      </c>
      <c r="BP103" t="s">
        <v>74</v>
      </c>
      <c r="BQ103" t="s">
        <v>74</v>
      </c>
      <c r="BR103" t="s">
        <v>107</v>
      </c>
      <c r="BS103" t="s">
        <v>2267</v>
      </c>
      <c r="BT103" t="str">
        <f>HYPERLINK("https%3A%2F%2Fwww.webofscience.com%2Fwos%2Fwoscc%2Ffull-record%2FWOS:000790004500004","View Full Record in Web of Science")</f>
        <v>View Full Record in Web of Science</v>
      </c>
    </row>
    <row r="104" spans="1:72" x14ac:dyDescent="0.2">
      <c r="A104" t="s">
        <v>72</v>
      </c>
      <c r="B104" t="s">
        <v>2268</v>
      </c>
      <c r="C104" t="s">
        <v>74</v>
      </c>
      <c r="D104" t="s">
        <v>74</v>
      </c>
      <c r="E104" t="s">
        <v>74</v>
      </c>
      <c r="F104" t="s">
        <v>2269</v>
      </c>
      <c r="G104" t="s">
        <v>74</v>
      </c>
      <c r="H104" t="s">
        <v>74</v>
      </c>
      <c r="I104" t="s">
        <v>2270</v>
      </c>
      <c r="J104" t="s">
        <v>788</v>
      </c>
      <c r="K104" t="s">
        <v>74</v>
      </c>
      <c r="L104" t="s">
        <v>74</v>
      </c>
      <c r="M104" t="s">
        <v>78</v>
      </c>
      <c r="N104" t="s">
        <v>79</v>
      </c>
      <c r="O104" t="s">
        <v>74</v>
      </c>
      <c r="P104" t="s">
        <v>74</v>
      </c>
      <c r="Q104" t="s">
        <v>74</v>
      </c>
      <c r="R104" t="s">
        <v>74</v>
      </c>
      <c r="S104" t="s">
        <v>74</v>
      </c>
      <c r="T104" t="s">
        <v>2271</v>
      </c>
      <c r="U104" t="s">
        <v>2272</v>
      </c>
      <c r="V104" t="s">
        <v>2273</v>
      </c>
      <c r="W104" t="s">
        <v>2274</v>
      </c>
      <c r="X104" t="s">
        <v>2275</v>
      </c>
      <c r="Y104" t="s">
        <v>2276</v>
      </c>
      <c r="Z104" t="s">
        <v>2277</v>
      </c>
      <c r="AA104" t="s">
        <v>2278</v>
      </c>
      <c r="AB104" t="s">
        <v>2279</v>
      </c>
      <c r="AC104" t="s">
        <v>2280</v>
      </c>
      <c r="AD104" t="s">
        <v>2281</v>
      </c>
      <c r="AE104" t="s">
        <v>2282</v>
      </c>
      <c r="AF104" t="s">
        <v>74</v>
      </c>
      <c r="AG104">
        <v>68</v>
      </c>
      <c r="AH104">
        <v>47</v>
      </c>
      <c r="AI104">
        <v>48</v>
      </c>
      <c r="AJ104">
        <v>11</v>
      </c>
      <c r="AK104">
        <v>141</v>
      </c>
      <c r="AL104" t="s">
        <v>167</v>
      </c>
      <c r="AM104" t="s">
        <v>168</v>
      </c>
      <c r="AN104" t="s">
        <v>169</v>
      </c>
      <c r="AO104" t="s">
        <v>801</v>
      </c>
      <c r="AP104" t="s">
        <v>802</v>
      </c>
      <c r="AQ104" t="s">
        <v>74</v>
      </c>
      <c r="AR104" t="s">
        <v>803</v>
      </c>
      <c r="AS104" t="s">
        <v>804</v>
      </c>
      <c r="AT104" t="s">
        <v>2283</v>
      </c>
      <c r="AU104">
        <v>2022</v>
      </c>
      <c r="AV104">
        <v>423</v>
      </c>
      <c r="AW104" t="s">
        <v>74</v>
      </c>
      <c r="AX104" t="s">
        <v>2016</v>
      </c>
      <c r="AY104" t="s">
        <v>74</v>
      </c>
      <c r="AZ104" t="s">
        <v>74</v>
      </c>
      <c r="BA104" t="s">
        <v>74</v>
      </c>
      <c r="BB104" t="s">
        <v>74</v>
      </c>
      <c r="BC104" t="s">
        <v>74</v>
      </c>
      <c r="BD104">
        <v>126938</v>
      </c>
      <c r="BE104" t="s">
        <v>2284</v>
      </c>
      <c r="BF104" t="str">
        <f>HYPERLINK("http://dx.doi.org/10.1016/j.jhazmat.2021.126938","http://dx.doi.org/10.1016/j.jhazmat.2021.126938")</f>
        <v>http://dx.doi.org/10.1016/j.jhazmat.2021.126938</v>
      </c>
      <c r="BG104" t="s">
        <v>74</v>
      </c>
      <c r="BH104" t="s">
        <v>176</v>
      </c>
      <c r="BI104">
        <v>13</v>
      </c>
      <c r="BJ104" t="s">
        <v>807</v>
      </c>
      <c r="BK104" t="s">
        <v>103</v>
      </c>
      <c r="BL104" t="s">
        <v>516</v>
      </c>
      <c r="BM104" t="s">
        <v>2285</v>
      </c>
      <c r="BN104">
        <v>34474369</v>
      </c>
      <c r="BO104" t="s">
        <v>106</v>
      </c>
      <c r="BP104" t="s">
        <v>74</v>
      </c>
      <c r="BQ104" t="s">
        <v>74</v>
      </c>
      <c r="BR104" t="s">
        <v>107</v>
      </c>
      <c r="BS104" t="s">
        <v>2286</v>
      </c>
      <c r="BT104" t="str">
        <f>HYPERLINK("https%3A%2F%2Fwww.webofscience.com%2Fwos%2Fwoscc%2Ffull-record%2FWOS:000696984800003","View Full Record in Web of Science")</f>
        <v>View Full Record in Web of Science</v>
      </c>
    </row>
    <row r="105" spans="1:72" x14ac:dyDescent="0.2">
      <c r="A105" t="s">
        <v>72</v>
      </c>
      <c r="B105" t="s">
        <v>2287</v>
      </c>
      <c r="C105" t="s">
        <v>74</v>
      </c>
      <c r="D105" t="s">
        <v>74</v>
      </c>
      <c r="E105" t="s">
        <v>74</v>
      </c>
      <c r="F105" t="s">
        <v>2288</v>
      </c>
      <c r="G105" t="s">
        <v>74</v>
      </c>
      <c r="H105" t="s">
        <v>74</v>
      </c>
      <c r="I105" t="s">
        <v>2289</v>
      </c>
      <c r="J105" t="s">
        <v>354</v>
      </c>
      <c r="K105" t="s">
        <v>74</v>
      </c>
      <c r="L105" t="s">
        <v>74</v>
      </c>
      <c r="M105" t="s">
        <v>78</v>
      </c>
      <c r="N105" t="s">
        <v>79</v>
      </c>
      <c r="O105" t="s">
        <v>74</v>
      </c>
      <c r="P105" t="s">
        <v>74</v>
      </c>
      <c r="Q105" t="s">
        <v>74</v>
      </c>
      <c r="R105" t="s">
        <v>74</v>
      </c>
      <c r="S105" t="s">
        <v>74</v>
      </c>
      <c r="T105" t="s">
        <v>2290</v>
      </c>
      <c r="U105" t="s">
        <v>2291</v>
      </c>
      <c r="V105" t="s">
        <v>2292</v>
      </c>
      <c r="W105" t="s">
        <v>2293</v>
      </c>
      <c r="X105" t="s">
        <v>452</v>
      </c>
      <c r="Y105" t="s">
        <v>2294</v>
      </c>
      <c r="Z105" t="s">
        <v>2295</v>
      </c>
      <c r="AA105" t="s">
        <v>2296</v>
      </c>
      <c r="AB105" t="s">
        <v>2297</v>
      </c>
      <c r="AC105" t="s">
        <v>1665</v>
      </c>
      <c r="AD105" t="s">
        <v>1666</v>
      </c>
      <c r="AE105" t="s">
        <v>2298</v>
      </c>
      <c r="AF105" t="s">
        <v>74</v>
      </c>
      <c r="AG105">
        <v>78</v>
      </c>
      <c r="AH105">
        <v>63</v>
      </c>
      <c r="AI105">
        <v>64</v>
      </c>
      <c r="AJ105">
        <v>4</v>
      </c>
      <c r="AK105">
        <v>138</v>
      </c>
      <c r="AL105" t="s">
        <v>478</v>
      </c>
      <c r="AM105" t="s">
        <v>168</v>
      </c>
      <c r="AN105" t="s">
        <v>479</v>
      </c>
      <c r="AO105" t="s">
        <v>367</v>
      </c>
      <c r="AP105" t="s">
        <v>368</v>
      </c>
      <c r="AQ105" t="s">
        <v>74</v>
      </c>
      <c r="AR105" t="s">
        <v>369</v>
      </c>
      <c r="AS105" t="s">
        <v>370</v>
      </c>
      <c r="AT105" t="s">
        <v>219</v>
      </c>
      <c r="AU105">
        <v>2017</v>
      </c>
      <c r="AV105">
        <v>102</v>
      </c>
      <c r="AW105" t="s">
        <v>74</v>
      </c>
      <c r="AX105" t="s">
        <v>74</v>
      </c>
      <c r="AY105" t="s">
        <v>74</v>
      </c>
      <c r="AZ105" t="s">
        <v>74</v>
      </c>
      <c r="BA105" t="s">
        <v>74</v>
      </c>
      <c r="BB105">
        <v>320</v>
      </c>
      <c r="BC105">
        <v>330</v>
      </c>
      <c r="BD105" t="s">
        <v>74</v>
      </c>
      <c r="BE105" t="s">
        <v>2299</v>
      </c>
      <c r="BF105" t="str">
        <f>HYPERLINK("http://dx.doi.org/10.1016/j.ecoleng.2017.02.053","http://dx.doi.org/10.1016/j.ecoleng.2017.02.053")</f>
        <v>http://dx.doi.org/10.1016/j.ecoleng.2017.02.053</v>
      </c>
      <c r="BG105" t="s">
        <v>74</v>
      </c>
      <c r="BH105" t="s">
        <v>74</v>
      </c>
      <c r="BI105">
        <v>11</v>
      </c>
      <c r="BJ105" t="s">
        <v>373</v>
      </c>
      <c r="BK105" t="s">
        <v>103</v>
      </c>
      <c r="BL105" t="s">
        <v>374</v>
      </c>
      <c r="BM105" t="s">
        <v>2300</v>
      </c>
      <c r="BN105" t="s">
        <v>74</v>
      </c>
      <c r="BO105" t="s">
        <v>106</v>
      </c>
      <c r="BP105" t="s">
        <v>74</v>
      </c>
      <c r="BQ105" t="s">
        <v>74</v>
      </c>
      <c r="BR105" t="s">
        <v>107</v>
      </c>
      <c r="BS105" t="s">
        <v>2301</v>
      </c>
      <c r="BT105" t="str">
        <f>HYPERLINK("https%3A%2F%2Fwww.webofscience.com%2Fwos%2Fwoscc%2Ffull-record%2FWOS:000399623700033","View Full Record in Web of Science")</f>
        <v>View Full Record in Web of Science</v>
      </c>
    </row>
    <row r="106" spans="1:72" x14ac:dyDescent="0.2">
      <c r="A106" t="s">
        <v>72</v>
      </c>
      <c r="B106" t="s">
        <v>2302</v>
      </c>
      <c r="C106" t="s">
        <v>74</v>
      </c>
      <c r="D106" t="s">
        <v>74</v>
      </c>
      <c r="E106" t="s">
        <v>74</v>
      </c>
      <c r="F106" t="s">
        <v>2303</v>
      </c>
      <c r="G106" t="s">
        <v>74</v>
      </c>
      <c r="H106" t="s">
        <v>74</v>
      </c>
      <c r="I106" t="s">
        <v>2304</v>
      </c>
      <c r="J106" t="s">
        <v>1490</v>
      </c>
      <c r="K106" t="s">
        <v>74</v>
      </c>
      <c r="L106" t="s">
        <v>74</v>
      </c>
      <c r="M106" t="s">
        <v>78</v>
      </c>
      <c r="N106" t="s">
        <v>79</v>
      </c>
      <c r="O106" t="s">
        <v>74</v>
      </c>
      <c r="P106" t="s">
        <v>74</v>
      </c>
      <c r="Q106" t="s">
        <v>74</v>
      </c>
      <c r="R106" t="s">
        <v>74</v>
      </c>
      <c r="S106" t="s">
        <v>74</v>
      </c>
      <c r="T106" t="s">
        <v>2305</v>
      </c>
      <c r="U106" t="s">
        <v>2306</v>
      </c>
      <c r="V106" t="s">
        <v>2307</v>
      </c>
      <c r="W106" t="s">
        <v>2308</v>
      </c>
      <c r="X106" t="s">
        <v>1799</v>
      </c>
      <c r="Y106" t="s">
        <v>2010</v>
      </c>
      <c r="Z106" t="s">
        <v>1801</v>
      </c>
      <c r="AA106" t="s">
        <v>2011</v>
      </c>
      <c r="AB106" t="s">
        <v>1803</v>
      </c>
      <c r="AC106" t="s">
        <v>2309</v>
      </c>
      <c r="AD106" t="s">
        <v>2310</v>
      </c>
      <c r="AE106" t="s">
        <v>2311</v>
      </c>
      <c r="AF106" t="s">
        <v>74</v>
      </c>
      <c r="AG106">
        <v>50</v>
      </c>
      <c r="AH106">
        <v>81</v>
      </c>
      <c r="AI106">
        <v>82</v>
      </c>
      <c r="AJ106">
        <v>15</v>
      </c>
      <c r="AK106">
        <v>79</v>
      </c>
      <c r="AL106" t="s">
        <v>1311</v>
      </c>
      <c r="AM106" t="s">
        <v>338</v>
      </c>
      <c r="AN106" t="s">
        <v>1312</v>
      </c>
      <c r="AO106" t="s">
        <v>1501</v>
      </c>
      <c r="AP106" t="s">
        <v>1502</v>
      </c>
      <c r="AQ106" t="s">
        <v>74</v>
      </c>
      <c r="AR106" t="s">
        <v>1503</v>
      </c>
      <c r="AS106" t="s">
        <v>1504</v>
      </c>
      <c r="AT106" t="s">
        <v>2312</v>
      </c>
      <c r="AU106">
        <v>2021</v>
      </c>
      <c r="AV106">
        <v>287</v>
      </c>
      <c r="AW106" t="s">
        <v>74</v>
      </c>
      <c r="AX106" t="s">
        <v>74</v>
      </c>
      <c r="AY106" t="s">
        <v>74</v>
      </c>
      <c r="AZ106" t="s">
        <v>74</v>
      </c>
      <c r="BA106" t="s">
        <v>74</v>
      </c>
      <c r="BB106" t="s">
        <v>74</v>
      </c>
      <c r="BC106" t="s">
        <v>74</v>
      </c>
      <c r="BD106">
        <v>123078</v>
      </c>
      <c r="BE106" t="s">
        <v>2313</v>
      </c>
      <c r="BF106" t="str">
        <f>HYPERLINK("http://dx.doi.org/10.1016/j.conbuildmat.2021.123078","http://dx.doi.org/10.1016/j.conbuildmat.2021.123078")</f>
        <v>http://dx.doi.org/10.1016/j.conbuildmat.2021.123078</v>
      </c>
      <c r="BG106" t="s">
        <v>74</v>
      </c>
      <c r="BH106" t="s">
        <v>1318</v>
      </c>
      <c r="BI106">
        <v>10</v>
      </c>
      <c r="BJ106" t="s">
        <v>1507</v>
      </c>
      <c r="BK106" t="s">
        <v>103</v>
      </c>
      <c r="BL106" t="s">
        <v>1508</v>
      </c>
      <c r="BM106" t="s">
        <v>2314</v>
      </c>
      <c r="BN106" t="s">
        <v>74</v>
      </c>
      <c r="BO106" t="s">
        <v>74</v>
      </c>
      <c r="BP106" t="s">
        <v>1809</v>
      </c>
      <c r="BQ106" t="s">
        <v>1810</v>
      </c>
      <c r="BR106" t="s">
        <v>107</v>
      </c>
      <c r="BS106" t="s">
        <v>2315</v>
      </c>
      <c r="BT106" t="str">
        <f>HYPERLINK("https%3A%2F%2Fwww.webofscience.com%2Fwos%2Fwoscc%2Ffull-record%2FWOS:000644066900004","View Full Record in Web of Science")</f>
        <v>View Full Record in Web of Science</v>
      </c>
    </row>
    <row r="107" spans="1:72" x14ac:dyDescent="0.2">
      <c r="A107" t="s">
        <v>72</v>
      </c>
      <c r="B107" t="s">
        <v>2316</v>
      </c>
      <c r="C107" t="s">
        <v>74</v>
      </c>
      <c r="D107" t="s">
        <v>74</v>
      </c>
      <c r="E107" t="s">
        <v>74</v>
      </c>
      <c r="F107" t="s">
        <v>2317</v>
      </c>
      <c r="G107" t="s">
        <v>74</v>
      </c>
      <c r="H107" t="s">
        <v>74</v>
      </c>
      <c r="I107" t="s">
        <v>2318</v>
      </c>
      <c r="J107" t="s">
        <v>1033</v>
      </c>
      <c r="K107" t="s">
        <v>74</v>
      </c>
      <c r="L107" t="s">
        <v>74</v>
      </c>
      <c r="M107" t="s">
        <v>78</v>
      </c>
      <c r="N107" t="s">
        <v>79</v>
      </c>
      <c r="O107" t="s">
        <v>74</v>
      </c>
      <c r="P107" t="s">
        <v>74</v>
      </c>
      <c r="Q107" t="s">
        <v>74</v>
      </c>
      <c r="R107" t="s">
        <v>74</v>
      </c>
      <c r="S107" t="s">
        <v>74</v>
      </c>
      <c r="T107" t="s">
        <v>2319</v>
      </c>
      <c r="U107" t="s">
        <v>2320</v>
      </c>
      <c r="V107" t="s">
        <v>2321</v>
      </c>
      <c r="W107" t="s">
        <v>2322</v>
      </c>
      <c r="X107" t="s">
        <v>2323</v>
      </c>
      <c r="Y107" t="s">
        <v>2324</v>
      </c>
      <c r="Z107" t="s">
        <v>2325</v>
      </c>
      <c r="AA107" t="s">
        <v>74</v>
      </c>
      <c r="AB107" t="s">
        <v>74</v>
      </c>
      <c r="AC107" t="s">
        <v>74</v>
      </c>
      <c r="AD107" t="s">
        <v>74</v>
      </c>
      <c r="AE107" t="s">
        <v>74</v>
      </c>
      <c r="AF107" t="s">
        <v>74</v>
      </c>
      <c r="AG107">
        <v>70</v>
      </c>
      <c r="AH107">
        <v>12</v>
      </c>
      <c r="AI107">
        <v>13</v>
      </c>
      <c r="AJ107">
        <v>10</v>
      </c>
      <c r="AK107">
        <v>47</v>
      </c>
      <c r="AL107" t="s">
        <v>167</v>
      </c>
      <c r="AM107" t="s">
        <v>168</v>
      </c>
      <c r="AN107" t="s">
        <v>169</v>
      </c>
      <c r="AO107" t="s">
        <v>1042</v>
      </c>
      <c r="AP107" t="s">
        <v>1043</v>
      </c>
      <c r="AQ107" t="s">
        <v>74</v>
      </c>
      <c r="AR107" t="s">
        <v>1044</v>
      </c>
      <c r="AS107" t="s">
        <v>1045</v>
      </c>
      <c r="AT107" t="s">
        <v>2326</v>
      </c>
      <c r="AU107">
        <v>2022</v>
      </c>
      <c r="AV107">
        <v>807</v>
      </c>
      <c r="AW107" t="s">
        <v>74</v>
      </c>
      <c r="AX107">
        <v>2</v>
      </c>
      <c r="AY107" t="s">
        <v>74</v>
      </c>
      <c r="AZ107" t="s">
        <v>74</v>
      </c>
      <c r="BA107" t="s">
        <v>74</v>
      </c>
      <c r="BB107" t="s">
        <v>74</v>
      </c>
      <c r="BC107" t="s">
        <v>74</v>
      </c>
      <c r="BD107">
        <v>150884</v>
      </c>
      <c r="BE107" t="s">
        <v>2327</v>
      </c>
      <c r="BF107" t="str">
        <f>HYPERLINK("http://dx.doi.org/10.1016/j.scitotenv.2021.150884","http://dx.doi.org/10.1016/j.scitotenv.2021.150884")</f>
        <v>http://dx.doi.org/10.1016/j.scitotenv.2021.150884</v>
      </c>
      <c r="BG107" t="s">
        <v>74</v>
      </c>
      <c r="BH107" t="s">
        <v>403</v>
      </c>
      <c r="BI107">
        <v>17</v>
      </c>
      <c r="BJ107" t="s">
        <v>102</v>
      </c>
      <c r="BK107" t="s">
        <v>103</v>
      </c>
      <c r="BL107" t="s">
        <v>104</v>
      </c>
      <c r="BM107" t="s">
        <v>2328</v>
      </c>
      <c r="BN107">
        <v>34634349</v>
      </c>
      <c r="BO107" t="s">
        <v>74</v>
      </c>
      <c r="BP107" t="s">
        <v>74</v>
      </c>
      <c r="BQ107" t="s">
        <v>74</v>
      </c>
      <c r="BR107" t="s">
        <v>107</v>
      </c>
      <c r="BS107" t="s">
        <v>2329</v>
      </c>
      <c r="BT107" t="str">
        <f>HYPERLINK("https%3A%2F%2Fwww.webofscience.com%2Fwos%2Fwoscc%2Ffull-record%2FWOS:000711161700009","View Full Record in Web of Science")</f>
        <v>View Full Record in Web of Science</v>
      </c>
    </row>
    <row r="108" spans="1:72" x14ac:dyDescent="0.2">
      <c r="A108" t="s">
        <v>72</v>
      </c>
      <c r="B108" t="s">
        <v>2330</v>
      </c>
      <c r="C108" t="s">
        <v>74</v>
      </c>
      <c r="D108" t="s">
        <v>74</v>
      </c>
      <c r="E108" t="s">
        <v>74</v>
      </c>
      <c r="F108" t="s">
        <v>2331</v>
      </c>
      <c r="G108" t="s">
        <v>74</v>
      </c>
      <c r="H108" t="s">
        <v>74</v>
      </c>
      <c r="I108" t="s">
        <v>2332</v>
      </c>
      <c r="J108" t="s">
        <v>1490</v>
      </c>
      <c r="K108" t="s">
        <v>74</v>
      </c>
      <c r="L108" t="s">
        <v>74</v>
      </c>
      <c r="M108" t="s">
        <v>78</v>
      </c>
      <c r="N108" t="s">
        <v>79</v>
      </c>
      <c r="O108" t="s">
        <v>74</v>
      </c>
      <c r="P108" t="s">
        <v>74</v>
      </c>
      <c r="Q108" t="s">
        <v>74</v>
      </c>
      <c r="R108" t="s">
        <v>74</v>
      </c>
      <c r="S108" t="s">
        <v>74</v>
      </c>
      <c r="T108" t="s">
        <v>2333</v>
      </c>
      <c r="U108" t="s">
        <v>2334</v>
      </c>
      <c r="V108" t="s">
        <v>2335</v>
      </c>
      <c r="W108" t="s">
        <v>2336</v>
      </c>
      <c r="X108" t="s">
        <v>2337</v>
      </c>
      <c r="Y108" t="s">
        <v>2338</v>
      </c>
      <c r="Z108" t="s">
        <v>2339</v>
      </c>
      <c r="AA108" t="s">
        <v>74</v>
      </c>
      <c r="AB108" t="s">
        <v>74</v>
      </c>
      <c r="AC108" t="s">
        <v>2340</v>
      </c>
      <c r="AD108" t="s">
        <v>2341</v>
      </c>
      <c r="AE108" t="s">
        <v>2342</v>
      </c>
      <c r="AF108" t="s">
        <v>74</v>
      </c>
      <c r="AG108">
        <v>48</v>
      </c>
      <c r="AH108">
        <v>1</v>
      </c>
      <c r="AI108">
        <v>1</v>
      </c>
      <c r="AJ108">
        <v>18</v>
      </c>
      <c r="AK108">
        <v>18</v>
      </c>
      <c r="AL108" t="s">
        <v>1311</v>
      </c>
      <c r="AM108" t="s">
        <v>338</v>
      </c>
      <c r="AN108" t="s">
        <v>1312</v>
      </c>
      <c r="AO108" t="s">
        <v>1501</v>
      </c>
      <c r="AP108" t="s">
        <v>1502</v>
      </c>
      <c r="AQ108" t="s">
        <v>74</v>
      </c>
      <c r="AR108" t="s">
        <v>1503</v>
      </c>
      <c r="AS108" t="s">
        <v>1504</v>
      </c>
      <c r="AT108" t="s">
        <v>2343</v>
      </c>
      <c r="AU108">
        <v>2023</v>
      </c>
      <c r="AV108">
        <v>368</v>
      </c>
      <c r="AW108" t="s">
        <v>74</v>
      </c>
      <c r="AX108" t="s">
        <v>74</v>
      </c>
      <c r="AY108" t="s">
        <v>74</v>
      </c>
      <c r="AZ108" t="s">
        <v>74</v>
      </c>
      <c r="BA108" t="s">
        <v>74</v>
      </c>
      <c r="BB108" t="s">
        <v>74</v>
      </c>
      <c r="BC108" t="s">
        <v>74</v>
      </c>
      <c r="BD108">
        <v>130374</v>
      </c>
      <c r="BE108" t="s">
        <v>2344</v>
      </c>
      <c r="BF108" t="str">
        <f>HYPERLINK("http://dx.doi.org/10.1016/j.conbuildmat.2023.130374","http://dx.doi.org/10.1016/j.conbuildmat.2023.130374")</f>
        <v>http://dx.doi.org/10.1016/j.conbuildmat.2023.130374</v>
      </c>
      <c r="BG108" t="s">
        <v>74</v>
      </c>
      <c r="BH108" t="s">
        <v>2345</v>
      </c>
      <c r="BI108">
        <v>10</v>
      </c>
      <c r="BJ108" t="s">
        <v>1507</v>
      </c>
      <c r="BK108" t="s">
        <v>103</v>
      </c>
      <c r="BL108" t="s">
        <v>1508</v>
      </c>
      <c r="BM108" t="s">
        <v>2346</v>
      </c>
      <c r="BN108" t="s">
        <v>74</v>
      </c>
      <c r="BO108" t="s">
        <v>74</v>
      </c>
      <c r="BP108" t="s">
        <v>74</v>
      </c>
      <c r="BQ108" t="s">
        <v>74</v>
      </c>
      <c r="BR108" t="s">
        <v>107</v>
      </c>
      <c r="BS108" t="s">
        <v>2347</v>
      </c>
      <c r="BT108" t="str">
        <f>HYPERLINK("https%3A%2F%2Fwww.webofscience.com%2Fwos%2Fwoscc%2Ffull-record%2FWOS:000922350200001","View Full Record in Web of Science")</f>
        <v>View Full Record in Web of Science</v>
      </c>
    </row>
    <row r="109" spans="1:72" x14ac:dyDescent="0.2">
      <c r="A109" t="s">
        <v>72</v>
      </c>
      <c r="B109" t="s">
        <v>2348</v>
      </c>
      <c r="C109" t="s">
        <v>74</v>
      </c>
      <c r="D109" t="s">
        <v>74</v>
      </c>
      <c r="E109" t="s">
        <v>74</v>
      </c>
      <c r="F109" t="s">
        <v>2349</v>
      </c>
      <c r="G109" t="s">
        <v>74</v>
      </c>
      <c r="H109" t="s">
        <v>74</v>
      </c>
      <c r="I109" t="s">
        <v>2350</v>
      </c>
      <c r="J109" t="s">
        <v>2351</v>
      </c>
      <c r="K109" t="s">
        <v>74</v>
      </c>
      <c r="L109" t="s">
        <v>74</v>
      </c>
      <c r="M109" t="s">
        <v>78</v>
      </c>
      <c r="N109" t="s">
        <v>79</v>
      </c>
      <c r="O109" t="s">
        <v>74</v>
      </c>
      <c r="P109" t="s">
        <v>74</v>
      </c>
      <c r="Q109" t="s">
        <v>74</v>
      </c>
      <c r="R109" t="s">
        <v>74</v>
      </c>
      <c r="S109" t="s">
        <v>74</v>
      </c>
      <c r="T109" t="s">
        <v>2352</v>
      </c>
      <c r="U109" t="s">
        <v>2353</v>
      </c>
      <c r="V109" t="s">
        <v>2354</v>
      </c>
      <c r="W109" t="s">
        <v>2355</v>
      </c>
      <c r="X109" t="s">
        <v>2356</v>
      </c>
      <c r="Y109" t="s">
        <v>2357</v>
      </c>
      <c r="Z109" t="s">
        <v>2358</v>
      </c>
      <c r="AA109" t="s">
        <v>2359</v>
      </c>
      <c r="AB109" t="s">
        <v>2360</v>
      </c>
      <c r="AC109" t="s">
        <v>2361</v>
      </c>
      <c r="AD109" t="s">
        <v>2361</v>
      </c>
      <c r="AE109" t="s">
        <v>2362</v>
      </c>
      <c r="AF109" t="s">
        <v>74</v>
      </c>
      <c r="AG109">
        <v>66</v>
      </c>
      <c r="AH109">
        <v>6</v>
      </c>
      <c r="AI109">
        <v>6</v>
      </c>
      <c r="AJ109">
        <v>3</v>
      </c>
      <c r="AK109">
        <v>5</v>
      </c>
      <c r="AL109" t="s">
        <v>122</v>
      </c>
      <c r="AM109" t="s">
        <v>123</v>
      </c>
      <c r="AN109" t="s">
        <v>124</v>
      </c>
      <c r="AO109" t="s">
        <v>2363</v>
      </c>
      <c r="AP109" t="s">
        <v>74</v>
      </c>
      <c r="AQ109" t="s">
        <v>74</v>
      </c>
      <c r="AR109" t="s">
        <v>2364</v>
      </c>
      <c r="AS109" t="s">
        <v>2365</v>
      </c>
      <c r="AT109" t="s">
        <v>1857</v>
      </c>
      <c r="AU109">
        <v>2022</v>
      </c>
      <c r="AV109">
        <v>6</v>
      </c>
      <c r="AW109">
        <v>9</v>
      </c>
      <c r="AX109" t="s">
        <v>74</v>
      </c>
      <c r="AY109" t="s">
        <v>74</v>
      </c>
      <c r="AZ109" t="s">
        <v>74</v>
      </c>
      <c r="BA109" t="s">
        <v>74</v>
      </c>
      <c r="BB109" t="s">
        <v>74</v>
      </c>
      <c r="BC109" t="s">
        <v>74</v>
      </c>
      <c r="BD109">
        <v>268</v>
      </c>
      <c r="BE109" t="s">
        <v>2366</v>
      </c>
      <c r="BF109" t="str">
        <f>HYPERLINK("http://dx.doi.org/10.3390/jcs6090268","http://dx.doi.org/10.3390/jcs6090268")</f>
        <v>http://dx.doi.org/10.3390/jcs6090268</v>
      </c>
      <c r="BG109" t="s">
        <v>74</v>
      </c>
      <c r="BH109" t="s">
        <v>74</v>
      </c>
      <c r="BI109">
        <v>20</v>
      </c>
      <c r="BJ109" t="s">
        <v>2367</v>
      </c>
      <c r="BK109" t="s">
        <v>719</v>
      </c>
      <c r="BL109" t="s">
        <v>2368</v>
      </c>
      <c r="BM109" t="s">
        <v>2369</v>
      </c>
      <c r="BN109" t="s">
        <v>74</v>
      </c>
      <c r="BO109" t="s">
        <v>133</v>
      </c>
      <c r="BP109" t="s">
        <v>74</v>
      </c>
      <c r="BQ109" t="s">
        <v>74</v>
      </c>
      <c r="BR109" t="s">
        <v>107</v>
      </c>
      <c r="BS109" t="s">
        <v>2370</v>
      </c>
      <c r="BT109" t="str">
        <f>HYPERLINK("https%3A%2F%2Fwww.webofscience.com%2Fwos%2Fwoscc%2Ffull-record%2FWOS:000860154300001","View Full Record in Web of Science")</f>
        <v>View Full Record in Web of Science</v>
      </c>
    </row>
    <row r="110" spans="1:72" x14ac:dyDescent="0.2">
      <c r="A110" t="s">
        <v>72</v>
      </c>
      <c r="B110" t="s">
        <v>2371</v>
      </c>
      <c r="C110" t="s">
        <v>74</v>
      </c>
      <c r="D110" t="s">
        <v>74</v>
      </c>
      <c r="E110" t="s">
        <v>74</v>
      </c>
      <c r="F110" t="s">
        <v>2372</v>
      </c>
      <c r="G110" t="s">
        <v>74</v>
      </c>
      <c r="H110" t="s">
        <v>74</v>
      </c>
      <c r="I110" t="s">
        <v>2373</v>
      </c>
      <c r="J110" t="s">
        <v>2374</v>
      </c>
      <c r="K110" t="s">
        <v>74</v>
      </c>
      <c r="L110" t="s">
        <v>74</v>
      </c>
      <c r="M110" t="s">
        <v>78</v>
      </c>
      <c r="N110" t="s">
        <v>79</v>
      </c>
      <c r="O110" t="s">
        <v>74</v>
      </c>
      <c r="P110" t="s">
        <v>74</v>
      </c>
      <c r="Q110" t="s">
        <v>74</v>
      </c>
      <c r="R110" t="s">
        <v>74</v>
      </c>
      <c r="S110" t="s">
        <v>74</v>
      </c>
      <c r="T110" t="s">
        <v>2375</v>
      </c>
      <c r="U110" t="s">
        <v>2376</v>
      </c>
      <c r="V110" t="s">
        <v>2377</v>
      </c>
      <c r="W110" t="s">
        <v>2378</v>
      </c>
      <c r="X110" t="s">
        <v>2379</v>
      </c>
      <c r="Y110" t="s">
        <v>2380</v>
      </c>
      <c r="Z110" t="s">
        <v>2381</v>
      </c>
      <c r="AA110" t="s">
        <v>2382</v>
      </c>
      <c r="AB110" t="s">
        <v>2383</v>
      </c>
      <c r="AC110" t="s">
        <v>2384</v>
      </c>
      <c r="AD110" t="s">
        <v>2385</v>
      </c>
      <c r="AE110" t="s">
        <v>2386</v>
      </c>
      <c r="AF110" t="s">
        <v>74</v>
      </c>
      <c r="AG110">
        <v>34</v>
      </c>
      <c r="AH110">
        <v>6</v>
      </c>
      <c r="AI110">
        <v>6</v>
      </c>
      <c r="AJ110">
        <v>20</v>
      </c>
      <c r="AK110">
        <v>55</v>
      </c>
      <c r="AL110" t="s">
        <v>2387</v>
      </c>
      <c r="AM110" t="s">
        <v>2388</v>
      </c>
      <c r="AN110" t="s">
        <v>2389</v>
      </c>
      <c r="AO110" t="s">
        <v>2390</v>
      </c>
      <c r="AP110" t="s">
        <v>2391</v>
      </c>
      <c r="AQ110" t="s">
        <v>74</v>
      </c>
      <c r="AR110" t="s">
        <v>2374</v>
      </c>
      <c r="AS110" t="s">
        <v>2392</v>
      </c>
      <c r="AT110" t="s">
        <v>401</v>
      </c>
      <c r="AU110">
        <v>2022</v>
      </c>
      <c r="AV110">
        <v>4</v>
      </c>
      <c r="AW110">
        <v>1</v>
      </c>
      <c r="AX110" t="s">
        <v>74</v>
      </c>
      <c r="AY110" t="s">
        <v>74</v>
      </c>
      <c r="AZ110" t="s">
        <v>74</v>
      </c>
      <c r="BA110" t="s">
        <v>74</v>
      </c>
      <c r="BB110" t="s">
        <v>74</v>
      </c>
      <c r="BC110" t="s">
        <v>74</v>
      </c>
      <c r="BD110">
        <v>58</v>
      </c>
      <c r="BE110" t="s">
        <v>2393</v>
      </c>
      <c r="BF110" t="str">
        <f>HYPERLINK("http://dx.doi.org/10.1007/s42773-022-00185-8","http://dx.doi.org/10.1007/s42773-022-00185-8")</f>
        <v>http://dx.doi.org/10.1007/s42773-022-00185-8</v>
      </c>
      <c r="BG110" t="s">
        <v>74</v>
      </c>
      <c r="BH110" t="s">
        <v>74</v>
      </c>
      <c r="BI110">
        <v>9</v>
      </c>
      <c r="BJ110" t="s">
        <v>2394</v>
      </c>
      <c r="BK110" t="s">
        <v>103</v>
      </c>
      <c r="BL110" t="s">
        <v>2395</v>
      </c>
      <c r="BM110" t="s">
        <v>2396</v>
      </c>
      <c r="BN110" t="s">
        <v>74</v>
      </c>
      <c r="BO110" t="s">
        <v>133</v>
      </c>
      <c r="BP110" t="s">
        <v>74</v>
      </c>
      <c r="BQ110" t="s">
        <v>74</v>
      </c>
      <c r="BR110" t="s">
        <v>107</v>
      </c>
      <c r="BS110" t="s">
        <v>2397</v>
      </c>
      <c r="BT110" t="str">
        <f>HYPERLINK("https%3A%2F%2Fwww.webofscience.com%2Fwos%2Fwoscc%2Ffull-record%2FWOS:000865174300001","View Full Record in Web of Science")</f>
        <v>View Full Record in Web of Science</v>
      </c>
    </row>
    <row r="111" spans="1:72" x14ac:dyDescent="0.2">
      <c r="A111" t="s">
        <v>72</v>
      </c>
      <c r="B111" t="s">
        <v>2398</v>
      </c>
      <c r="C111" t="s">
        <v>74</v>
      </c>
      <c r="D111" t="s">
        <v>74</v>
      </c>
      <c r="E111" t="s">
        <v>74</v>
      </c>
      <c r="F111" t="s">
        <v>2399</v>
      </c>
      <c r="G111" t="s">
        <v>74</v>
      </c>
      <c r="H111" t="s">
        <v>74</v>
      </c>
      <c r="I111" t="s">
        <v>2400</v>
      </c>
      <c r="J111" t="s">
        <v>2401</v>
      </c>
      <c r="K111" t="s">
        <v>74</v>
      </c>
      <c r="L111" t="s">
        <v>74</v>
      </c>
      <c r="M111" t="s">
        <v>78</v>
      </c>
      <c r="N111" t="s">
        <v>203</v>
      </c>
      <c r="O111" t="s">
        <v>74</v>
      </c>
      <c r="P111" t="s">
        <v>74</v>
      </c>
      <c r="Q111" t="s">
        <v>74</v>
      </c>
      <c r="R111" t="s">
        <v>74</v>
      </c>
      <c r="S111" t="s">
        <v>74</v>
      </c>
      <c r="T111" t="s">
        <v>2402</v>
      </c>
      <c r="U111" t="s">
        <v>2403</v>
      </c>
      <c r="V111" t="s">
        <v>2404</v>
      </c>
      <c r="W111" t="s">
        <v>2405</v>
      </c>
      <c r="X111" t="s">
        <v>2406</v>
      </c>
      <c r="Y111" t="s">
        <v>2407</v>
      </c>
      <c r="Z111" t="s">
        <v>2408</v>
      </c>
      <c r="AA111" t="s">
        <v>2409</v>
      </c>
      <c r="AB111" t="s">
        <v>2410</v>
      </c>
      <c r="AC111" t="s">
        <v>74</v>
      </c>
      <c r="AD111" t="s">
        <v>74</v>
      </c>
      <c r="AE111" t="s">
        <v>74</v>
      </c>
      <c r="AF111" t="s">
        <v>74</v>
      </c>
      <c r="AG111">
        <v>156</v>
      </c>
      <c r="AH111">
        <v>5</v>
      </c>
      <c r="AI111">
        <v>5</v>
      </c>
      <c r="AJ111">
        <v>7</v>
      </c>
      <c r="AK111">
        <v>15</v>
      </c>
      <c r="AL111" t="s">
        <v>122</v>
      </c>
      <c r="AM111" t="s">
        <v>123</v>
      </c>
      <c r="AN111" t="s">
        <v>124</v>
      </c>
      <c r="AO111" t="s">
        <v>74</v>
      </c>
      <c r="AP111" t="s">
        <v>2411</v>
      </c>
      <c r="AQ111" t="s">
        <v>74</v>
      </c>
      <c r="AR111" t="s">
        <v>2412</v>
      </c>
      <c r="AS111" t="s">
        <v>2413</v>
      </c>
      <c r="AT111" t="s">
        <v>244</v>
      </c>
      <c r="AU111">
        <v>2022</v>
      </c>
      <c r="AV111">
        <v>7</v>
      </c>
      <c r="AW111">
        <v>3</v>
      </c>
      <c r="AX111" t="s">
        <v>74</v>
      </c>
      <c r="AY111" t="s">
        <v>74</v>
      </c>
      <c r="AZ111" t="s">
        <v>74</v>
      </c>
      <c r="BA111" t="s">
        <v>74</v>
      </c>
      <c r="BB111" t="s">
        <v>74</v>
      </c>
      <c r="BC111" t="s">
        <v>74</v>
      </c>
      <c r="BD111">
        <v>37</v>
      </c>
      <c r="BE111" t="s">
        <v>2414</v>
      </c>
      <c r="BF111" t="str">
        <f>HYPERLINK("http://dx.doi.org/10.3390/recycling7030037","http://dx.doi.org/10.3390/recycling7030037")</f>
        <v>http://dx.doi.org/10.3390/recycling7030037</v>
      </c>
      <c r="BG111" t="s">
        <v>74</v>
      </c>
      <c r="BH111" t="s">
        <v>74</v>
      </c>
      <c r="BI111">
        <v>23</v>
      </c>
      <c r="BJ111" t="s">
        <v>2415</v>
      </c>
      <c r="BK111" t="s">
        <v>719</v>
      </c>
      <c r="BL111" t="s">
        <v>2416</v>
      </c>
      <c r="BM111" t="s">
        <v>2417</v>
      </c>
      <c r="BN111" t="s">
        <v>74</v>
      </c>
      <c r="BO111" t="s">
        <v>133</v>
      </c>
      <c r="BP111" t="s">
        <v>74</v>
      </c>
      <c r="BQ111" t="s">
        <v>74</v>
      </c>
      <c r="BR111" t="s">
        <v>107</v>
      </c>
      <c r="BS111" t="s">
        <v>2418</v>
      </c>
      <c r="BT111" t="str">
        <f>HYPERLINK("https%3A%2F%2Fwww.webofscience.com%2Fwos%2Fwoscc%2Ffull-record%2FWOS:000819088500001","View Full Record in Web of Science")</f>
        <v>View Full Record in Web of Science</v>
      </c>
    </row>
    <row r="112" spans="1:72" x14ac:dyDescent="0.2">
      <c r="A112" t="s">
        <v>565</v>
      </c>
      <c r="B112" t="s">
        <v>2419</v>
      </c>
      <c r="C112" t="s">
        <v>74</v>
      </c>
      <c r="D112" t="s">
        <v>2420</v>
      </c>
      <c r="E112" t="s">
        <v>74</v>
      </c>
      <c r="F112" t="s">
        <v>2421</v>
      </c>
      <c r="G112" t="s">
        <v>74</v>
      </c>
      <c r="H112" t="s">
        <v>74</v>
      </c>
      <c r="I112" t="s">
        <v>2422</v>
      </c>
      <c r="J112" t="s">
        <v>2423</v>
      </c>
      <c r="K112" t="s">
        <v>2172</v>
      </c>
      <c r="L112" t="s">
        <v>74</v>
      </c>
      <c r="M112" t="s">
        <v>78</v>
      </c>
      <c r="N112" t="s">
        <v>572</v>
      </c>
      <c r="O112" t="s">
        <v>2424</v>
      </c>
      <c r="P112" t="s">
        <v>2425</v>
      </c>
      <c r="Q112" t="s">
        <v>2426</v>
      </c>
      <c r="R112" t="s">
        <v>2427</v>
      </c>
      <c r="S112" t="s">
        <v>74</v>
      </c>
      <c r="T112" t="s">
        <v>2428</v>
      </c>
      <c r="U112" t="s">
        <v>2429</v>
      </c>
      <c r="V112" t="s">
        <v>2430</v>
      </c>
      <c r="W112" t="s">
        <v>2431</v>
      </c>
      <c r="X112" t="s">
        <v>2432</v>
      </c>
      <c r="Y112" t="s">
        <v>2433</v>
      </c>
      <c r="Z112" t="s">
        <v>2029</v>
      </c>
      <c r="AA112" t="s">
        <v>2434</v>
      </c>
      <c r="AB112" t="s">
        <v>2435</v>
      </c>
      <c r="AC112" t="s">
        <v>74</v>
      </c>
      <c r="AD112" t="s">
        <v>74</v>
      </c>
      <c r="AE112" t="s">
        <v>74</v>
      </c>
      <c r="AF112" t="s">
        <v>74</v>
      </c>
      <c r="AG112">
        <v>31</v>
      </c>
      <c r="AH112">
        <v>24</v>
      </c>
      <c r="AI112">
        <v>24</v>
      </c>
      <c r="AJ112">
        <v>4</v>
      </c>
      <c r="AK112">
        <v>25</v>
      </c>
      <c r="AL112" t="s">
        <v>167</v>
      </c>
      <c r="AM112" t="s">
        <v>168</v>
      </c>
      <c r="AN112" t="s">
        <v>2436</v>
      </c>
      <c r="AO112" t="s">
        <v>2186</v>
      </c>
      <c r="AP112" t="s">
        <v>74</v>
      </c>
      <c r="AQ112" t="s">
        <v>74</v>
      </c>
      <c r="AR112" t="s">
        <v>2187</v>
      </c>
      <c r="AS112" t="s">
        <v>74</v>
      </c>
      <c r="AT112" t="s">
        <v>74</v>
      </c>
      <c r="AU112">
        <v>2020</v>
      </c>
      <c r="AV112">
        <v>25</v>
      </c>
      <c r="AW112" t="s">
        <v>74</v>
      </c>
      <c r="AX112" t="s">
        <v>74</v>
      </c>
      <c r="AY112" t="s">
        <v>74</v>
      </c>
      <c r="AZ112" t="s">
        <v>74</v>
      </c>
      <c r="BA112" t="s">
        <v>74</v>
      </c>
      <c r="BB112">
        <v>226</v>
      </c>
      <c r="BC112">
        <v>233</v>
      </c>
      <c r="BD112" t="s">
        <v>74</v>
      </c>
      <c r="BE112" t="s">
        <v>2437</v>
      </c>
      <c r="BF112" t="str">
        <f>HYPERLINK("http://dx.doi.org/10.1016/j.prostr.2020.04.027","http://dx.doi.org/10.1016/j.prostr.2020.04.027")</f>
        <v>http://dx.doi.org/10.1016/j.prostr.2020.04.027</v>
      </c>
      <c r="BG112" t="s">
        <v>74</v>
      </c>
      <c r="BH112" t="s">
        <v>74</v>
      </c>
      <c r="BI112">
        <v>8</v>
      </c>
      <c r="BJ112" t="s">
        <v>2438</v>
      </c>
      <c r="BK112" t="s">
        <v>598</v>
      </c>
      <c r="BL112" t="s">
        <v>2439</v>
      </c>
      <c r="BM112" t="s">
        <v>2440</v>
      </c>
      <c r="BN112" t="s">
        <v>74</v>
      </c>
      <c r="BO112" t="s">
        <v>133</v>
      </c>
      <c r="BP112" t="s">
        <v>74</v>
      </c>
      <c r="BQ112" t="s">
        <v>74</v>
      </c>
      <c r="BR112" t="s">
        <v>107</v>
      </c>
      <c r="BS112" t="s">
        <v>2441</v>
      </c>
      <c r="BT112" t="str">
        <f>HYPERLINK("https%3A%2F%2Fwww.webofscience.com%2Fwos%2Fwoscc%2Ffull-record%2FWOS:000587595500026","View Full Record in Web of Science")</f>
        <v>View Full Record in Web of Science</v>
      </c>
    </row>
    <row r="113" spans="1:72" x14ac:dyDescent="0.2">
      <c r="A113" t="s">
        <v>72</v>
      </c>
      <c r="B113" t="s">
        <v>2442</v>
      </c>
      <c r="C113" t="s">
        <v>74</v>
      </c>
      <c r="D113" t="s">
        <v>74</v>
      </c>
      <c r="E113" t="s">
        <v>74</v>
      </c>
      <c r="F113" t="s">
        <v>2443</v>
      </c>
      <c r="G113" t="s">
        <v>74</v>
      </c>
      <c r="H113" t="s">
        <v>74</v>
      </c>
      <c r="I113" t="s">
        <v>2444</v>
      </c>
      <c r="J113" t="s">
        <v>2445</v>
      </c>
      <c r="K113" t="s">
        <v>74</v>
      </c>
      <c r="L113" t="s">
        <v>74</v>
      </c>
      <c r="M113" t="s">
        <v>78</v>
      </c>
      <c r="N113" t="s">
        <v>79</v>
      </c>
      <c r="O113" t="s">
        <v>74</v>
      </c>
      <c r="P113" t="s">
        <v>74</v>
      </c>
      <c r="Q113" t="s">
        <v>74</v>
      </c>
      <c r="R113" t="s">
        <v>74</v>
      </c>
      <c r="S113" t="s">
        <v>74</v>
      </c>
      <c r="T113" t="s">
        <v>2446</v>
      </c>
      <c r="U113" t="s">
        <v>2447</v>
      </c>
      <c r="V113" t="s">
        <v>2448</v>
      </c>
      <c r="W113" t="s">
        <v>2449</v>
      </c>
      <c r="X113" t="s">
        <v>2027</v>
      </c>
      <c r="Y113" t="s">
        <v>2450</v>
      </c>
      <c r="Z113" t="s">
        <v>2029</v>
      </c>
      <c r="AA113" t="s">
        <v>2030</v>
      </c>
      <c r="AB113" t="s">
        <v>2031</v>
      </c>
      <c r="AC113" t="s">
        <v>74</v>
      </c>
      <c r="AD113" t="s">
        <v>74</v>
      </c>
      <c r="AE113" t="s">
        <v>74</v>
      </c>
      <c r="AF113" t="s">
        <v>74</v>
      </c>
      <c r="AG113">
        <v>50</v>
      </c>
      <c r="AH113">
        <v>2</v>
      </c>
      <c r="AI113">
        <v>2</v>
      </c>
      <c r="AJ113">
        <v>12</v>
      </c>
      <c r="AK113">
        <v>13</v>
      </c>
      <c r="AL113" t="s">
        <v>167</v>
      </c>
      <c r="AM113" t="s">
        <v>168</v>
      </c>
      <c r="AN113" t="s">
        <v>169</v>
      </c>
      <c r="AO113" t="s">
        <v>2451</v>
      </c>
      <c r="AP113" t="s">
        <v>2452</v>
      </c>
      <c r="AQ113" t="s">
        <v>74</v>
      </c>
      <c r="AR113" t="s">
        <v>2453</v>
      </c>
      <c r="AS113" t="s">
        <v>2454</v>
      </c>
      <c r="AT113" t="s">
        <v>401</v>
      </c>
      <c r="AU113">
        <v>2022</v>
      </c>
      <c r="AV113">
        <v>122</v>
      </c>
      <c r="AW113" t="s">
        <v>74</v>
      </c>
      <c r="AX113" t="s">
        <v>74</v>
      </c>
      <c r="AY113" t="s">
        <v>74</v>
      </c>
      <c r="AZ113" t="s">
        <v>74</v>
      </c>
      <c r="BA113" t="s">
        <v>74</v>
      </c>
      <c r="BB113" t="s">
        <v>74</v>
      </c>
      <c r="BC113" t="s">
        <v>74</v>
      </c>
      <c r="BD113">
        <v>103626</v>
      </c>
      <c r="BE113" t="s">
        <v>2455</v>
      </c>
      <c r="BF113" t="str">
        <f>HYPERLINK("http://dx.doi.org/10.1016/j.tafmec.2022.103626","http://dx.doi.org/10.1016/j.tafmec.2022.103626")</f>
        <v>http://dx.doi.org/10.1016/j.tafmec.2022.103626</v>
      </c>
      <c r="BG113" t="s">
        <v>74</v>
      </c>
      <c r="BH113" t="s">
        <v>442</v>
      </c>
      <c r="BI113">
        <v>10</v>
      </c>
      <c r="BJ113" t="s">
        <v>2456</v>
      </c>
      <c r="BK113" t="s">
        <v>103</v>
      </c>
      <c r="BL113" t="s">
        <v>2457</v>
      </c>
      <c r="BM113" t="s">
        <v>2458</v>
      </c>
      <c r="BN113" t="s">
        <v>74</v>
      </c>
      <c r="BO113" t="s">
        <v>74</v>
      </c>
      <c r="BP113" t="s">
        <v>74</v>
      </c>
      <c r="BQ113" t="s">
        <v>74</v>
      </c>
      <c r="BR113" t="s">
        <v>107</v>
      </c>
      <c r="BS113" t="s">
        <v>2459</v>
      </c>
      <c r="BT113" t="str">
        <f>HYPERLINK("https%3A%2F%2Fwww.webofscience.com%2Fwos%2Fwoscc%2Ffull-record%2FWOS:000898245600002","View Full Record in Web of Science")</f>
        <v>View Full Record in Web of Science</v>
      </c>
    </row>
    <row r="114" spans="1:72" x14ac:dyDescent="0.2">
      <c r="A114" t="s">
        <v>72</v>
      </c>
      <c r="B114" t="s">
        <v>2460</v>
      </c>
      <c r="C114" t="s">
        <v>74</v>
      </c>
      <c r="D114" t="s">
        <v>74</v>
      </c>
      <c r="E114" t="s">
        <v>74</v>
      </c>
      <c r="F114" t="s">
        <v>2461</v>
      </c>
      <c r="G114" t="s">
        <v>74</v>
      </c>
      <c r="H114" t="s">
        <v>74</v>
      </c>
      <c r="I114" t="s">
        <v>2462</v>
      </c>
      <c r="J114" t="s">
        <v>788</v>
      </c>
      <c r="K114" t="s">
        <v>74</v>
      </c>
      <c r="L114" t="s">
        <v>74</v>
      </c>
      <c r="M114" t="s">
        <v>78</v>
      </c>
      <c r="N114" t="s">
        <v>79</v>
      </c>
      <c r="O114" t="s">
        <v>74</v>
      </c>
      <c r="P114" t="s">
        <v>74</v>
      </c>
      <c r="Q114" t="s">
        <v>74</v>
      </c>
      <c r="R114" t="s">
        <v>74</v>
      </c>
      <c r="S114" t="s">
        <v>74</v>
      </c>
      <c r="T114" t="s">
        <v>2463</v>
      </c>
      <c r="U114" t="s">
        <v>2464</v>
      </c>
      <c r="V114" t="s">
        <v>2465</v>
      </c>
      <c r="W114" t="s">
        <v>2466</v>
      </c>
      <c r="X114" t="s">
        <v>2467</v>
      </c>
      <c r="Y114" t="s">
        <v>1520</v>
      </c>
      <c r="Z114" t="s">
        <v>1521</v>
      </c>
      <c r="AA114" t="s">
        <v>2468</v>
      </c>
      <c r="AB114" t="s">
        <v>2469</v>
      </c>
      <c r="AC114" t="s">
        <v>2470</v>
      </c>
      <c r="AD114" t="s">
        <v>2471</v>
      </c>
      <c r="AE114" t="s">
        <v>2472</v>
      </c>
      <c r="AF114" t="s">
        <v>74</v>
      </c>
      <c r="AG114">
        <v>51</v>
      </c>
      <c r="AH114">
        <v>61</v>
      </c>
      <c r="AI114">
        <v>61</v>
      </c>
      <c r="AJ114">
        <v>8</v>
      </c>
      <c r="AK114">
        <v>238</v>
      </c>
      <c r="AL114" t="s">
        <v>167</v>
      </c>
      <c r="AM114" t="s">
        <v>168</v>
      </c>
      <c r="AN114" t="s">
        <v>169</v>
      </c>
      <c r="AO114" t="s">
        <v>801</v>
      </c>
      <c r="AP114" t="s">
        <v>802</v>
      </c>
      <c r="AQ114" t="s">
        <v>74</v>
      </c>
      <c r="AR114" t="s">
        <v>803</v>
      </c>
      <c r="AS114" t="s">
        <v>804</v>
      </c>
      <c r="AT114" t="s">
        <v>2283</v>
      </c>
      <c r="AU114">
        <v>2020</v>
      </c>
      <c r="AV114">
        <v>383</v>
      </c>
      <c r="AW114" t="s">
        <v>74</v>
      </c>
      <c r="AX114" t="s">
        <v>74</v>
      </c>
      <c r="AY114" t="s">
        <v>74</v>
      </c>
      <c r="AZ114" t="s">
        <v>74</v>
      </c>
      <c r="BA114" t="s">
        <v>74</v>
      </c>
      <c r="BB114" t="s">
        <v>74</v>
      </c>
      <c r="BC114" t="s">
        <v>74</v>
      </c>
      <c r="BD114">
        <v>121243</v>
      </c>
      <c r="BE114" t="s">
        <v>2473</v>
      </c>
      <c r="BF114" t="str">
        <f>HYPERLINK("http://dx.doi.org/10.1016/j.jhazmat.2019.121243","http://dx.doi.org/10.1016/j.jhazmat.2019.121243")</f>
        <v>http://dx.doi.org/10.1016/j.jhazmat.2019.121243</v>
      </c>
      <c r="BG114" t="s">
        <v>74</v>
      </c>
      <c r="BH114" t="s">
        <v>74</v>
      </c>
      <c r="BI114">
        <v>11</v>
      </c>
      <c r="BJ114" t="s">
        <v>807</v>
      </c>
      <c r="BK114" t="s">
        <v>103</v>
      </c>
      <c r="BL114" t="s">
        <v>516</v>
      </c>
      <c r="BM114" t="s">
        <v>2474</v>
      </c>
      <c r="BN114">
        <v>31563764</v>
      </c>
      <c r="BO114" t="s">
        <v>74</v>
      </c>
      <c r="BP114" t="s">
        <v>74</v>
      </c>
      <c r="BQ114" t="s">
        <v>74</v>
      </c>
      <c r="BR114" t="s">
        <v>107</v>
      </c>
      <c r="BS114" t="s">
        <v>2475</v>
      </c>
      <c r="BT114" t="str">
        <f>HYPERLINK("https%3A%2F%2Fwww.webofscience.com%2Fwos%2Fwoscc%2Ffull-record%2FWOS:000502887900091","View Full Record in Web of Science")</f>
        <v>View Full Record in Web of Science</v>
      </c>
    </row>
    <row r="115" spans="1:72" x14ac:dyDescent="0.2">
      <c r="A115" t="s">
        <v>565</v>
      </c>
      <c r="B115" t="s">
        <v>2476</v>
      </c>
      <c r="C115" t="s">
        <v>74</v>
      </c>
      <c r="D115" t="s">
        <v>2477</v>
      </c>
      <c r="E115" t="s">
        <v>74</v>
      </c>
      <c r="F115" t="s">
        <v>2478</v>
      </c>
      <c r="G115" t="s">
        <v>74</v>
      </c>
      <c r="H115" t="s">
        <v>74</v>
      </c>
      <c r="I115" t="s">
        <v>2479</v>
      </c>
      <c r="J115" t="s">
        <v>2480</v>
      </c>
      <c r="K115" t="s">
        <v>2481</v>
      </c>
      <c r="L115" t="s">
        <v>74</v>
      </c>
      <c r="M115" t="s">
        <v>78</v>
      </c>
      <c r="N115" t="s">
        <v>572</v>
      </c>
      <c r="O115" t="s">
        <v>2482</v>
      </c>
      <c r="P115" t="s">
        <v>2483</v>
      </c>
      <c r="Q115" t="s">
        <v>2484</v>
      </c>
      <c r="R115" t="s">
        <v>2485</v>
      </c>
      <c r="S115" t="s">
        <v>2486</v>
      </c>
      <c r="T115" t="s">
        <v>74</v>
      </c>
      <c r="U115" t="s">
        <v>74</v>
      </c>
      <c r="V115" t="s">
        <v>2487</v>
      </c>
      <c r="W115" t="s">
        <v>2488</v>
      </c>
      <c r="X115" t="s">
        <v>2489</v>
      </c>
      <c r="Y115" t="s">
        <v>2490</v>
      </c>
      <c r="Z115" t="s">
        <v>2491</v>
      </c>
      <c r="AA115" t="s">
        <v>2492</v>
      </c>
      <c r="AB115" t="s">
        <v>2493</v>
      </c>
      <c r="AC115" t="s">
        <v>74</v>
      </c>
      <c r="AD115" t="s">
        <v>74</v>
      </c>
      <c r="AE115" t="s">
        <v>74</v>
      </c>
      <c r="AF115" t="s">
        <v>74</v>
      </c>
      <c r="AG115">
        <v>3</v>
      </c>
      <c r="AH115">
        <v>0</v>
      </c>
      <c r="AI115">
        <v>0</v>
      </c>
      <c r="AJ115">
        <v>0</v>
      </c>
      <c r="AK115">
        <v>3</v>
      </c>
      <c r="AL115" t="s">
        <v>2494</v>
      </c>
      <c r="AM115" t="s">
        <v>2495</v>
      </c>
      <c r="AN115" t="s">
        <v>2496</v>
      </c>
      <c r="AO115" t="s">
        <v>2497</v>
      </c>
      <c r="AP115" t="s">
        <v>74</v>
      </c>
      <c r="AQ115" t="s">
        <v>74</v>
      </c>
      <c r="AR115" t="s">
        <v>2498</v>
      </c>
      <c r="AS115" t="s">
        <v>74</v>
      </c>
      <c r="AT115" t="s">
        <v>74</v>
      </c>
      <c r="AU115">
        <v>2019</v>
      </c>
      <c r="AV115">
        <v>279</v>
      </c>
      <c r="AW115" t="s">
        <v>74</v>
      </c>
      <c r="AX115" t="s">
        <v>74</v>
      </c>
      <c r="AY115" t="s">
        <v>74</v>
      </c>
      <c r="AZ115" t="s">
        <v>74</v>
      </c>
      <c r="BA115" t="s">
        <v>74</v>
      </c>
      <c r="BB115" t="s">
        <v>74</v>
      </c>
      <c r="BC115" t="s">
        <v>74</v>
      </c>
      <c r="BD115">
        <v>2021</v>
      </c>
      <c r="BE115" t="s">
        <v>2499</v>
      </c>
      <c r="BF115" t="str">
        <f>HYPERLINK("http://dx.doi.org/10.1051/matecconf/201927902021","http://dx.doi.org/10.1051/matecconf/201927902021")</f>
        <v>http://dx.doi.org/10.1051/matecconf/201927902021</v>
      </c>
      <c r="BG115" t="s">
        <v>74</v>
      </c>
      <c r="BH115" t="s">
        <v>74</v>
      </c>
      <c r="BI115">
        <v>5</v>
      </c>
      <c r="BJ115" t="s">
        <v>892</v>
      </c>
      <c r="BK115" t="s">
        <v>598</v>
      </c>
      <c r="BL115" t="s">
        <v>893</v>
      </c>
      <c r="BM115" t="s">
        <v>2500</v>
      </c>
      <c r="BN115" t="s">
        <v>74</v>
      </c>
      <c r="BO115" t="s">
        <v>964</v>
      </c>
      <c r="BP115" t="s">
        <v>74</v>
      </c>
      <c r="BQ115" t="s">
        <v>74</v>
      </c>
      <c r="BR115" t="s">
        <v>107</v>
      </c>
      <c r="BS115" t="s">
        <v>2501</v>
      </c>
      <c r="BT115" t="str">
        <f>HYPERLINK("https%3A%2F%2Fwww.webofscience.com%2Fwos%2Fwoscc%2Ffull-record%2FWOS:000570802100035","View Full Record in Web of Science")</f>
        <v>View Full Record in Web of Science</v>
      </c>
    </row>
    <row r="116" spans="1:72" x14ac:dyDescent="0.2">
      <c r="A116" t="s">
        <v>72</v>
      </c>
      <c r="B116" t="s">
        <v>2502</v>
      </c>
      <c r="C116" t="s">
        <v>74</v>
      </c>
      <c r="D116" t="s">
        <v>74</v>
      </c>
      <c r="E116" t="s">
        <v>74</v>
      </c>
      <c r="F116" t="s">
        <v>2503</v>
      </c>
      <c r="G116" t="s">
        <v>74</v>
      </c>
      <c r="H116" t="s">
        <v>74</v>
      </c>
      <c r="I116" t="s">
        <v>2504</v>
      </c>
      <c r="J116" t="s">
        <v>2505</v>
      </c>
      <c r="K116" t="s">
        <v>74</v>
      </c>
      <c r="L116" t="s">
        <v>74</v>
      </c>
      <c r="M116" t="s">
        <v>78</v>
      </c>
      <c r="N116" t="s">
        <v>79</v>
      </c>
      <c r="O116" t="s">
        <v>74</v>
      </c>
      <c r="P116" t="s">
        <v>74</v>
      </c>
      <c r="Q116" t="s">
        <v>74</v>
      </c>
      <c r="R116" t="s">
        <v>74</v>
      </c>
      <c r="S116" t="s">
        <v>74</v>
      </c>
      <c r="T116" t="s">
        <v>74</v>
      </c>
      <c r="U116" t="s">
        <v>74</v>
      </c>
      <c r="V116" t="s">
        <v>2506</v>
      </c>
      <c r="W116" t="s">
        <v>2507</v>
      </c>
      <c r="X116" t="s">
        <v>2508</v>
      </c>
      <c r="Y116" t="s">
        <v>2509</v>
      </c>
      <c r="Z116" t="s">
        <v>361</v>
      </c>
      <c r="AA116" t="s">
        <v>2510</v>
      </c>
      <c r="AB116" t="s">
        <v>2511</v>
      </c>
      <c r="AC116" t="s">
        <v>2512</v>
      </c>
      <c r="AD116" t="s">
        <v>2513</v>
      </c>
      <c r="AE116" t="s">
        <v>2514</v>
      </c>
      <c r="AF116" t="s">
        <v>74</v>
      </c>
      <c r="AG116">
        <v>40</v>
      </c>
      <c r="AH116">
        <v>14</v>
      </c>
      <c r="AI116">
        <v>14</v>
      </c>
      <c r="AJ116">
        <v>6</v>
      </c>
      <c r="AK116">
        <v>48</v>
      </c>
      <c r="AL116" t="s">
        <v>667</v>
      </c>
      <c r="AM116" t="s">
        <v>668</v>
      </c>
      <c r="AN116" t="s">
        <v>669</v>
      </c>
      <c r="AO116" t="s">
        <v>2515</v>
      </c>
      <c r="AP116" t="s">
        <v>2516</v>
      </c>
      <c r="AQ116" t="s">
        <v>74</v>
      </c>
      <c r="AR116" t="s">
        <v>2517</v>
      </c>
      <c r="AS116" t="s">
        <v>2518</v>
      </c>
      <c r="AT116" t="s">
        <v>421</v>
      </c>
      <c r="AU116">
        <v>2021</v>
      </c>
      <c r="AV116">
        <v>50</v>
      </c>
      <c r="AW116">
        <v>2</v>
      </c>
      <c r="AX116" t="s">
        <v>74</v>
      </c>
      <c r="AY116" t="s">
        <v>74</v>
      </c>
      <c r="AZ116" t="s">
        <v>74</v>
      </c>
      <c r="BA116" t="s">
        <v>74</v>
      </c>
      <c r="BB116">
        <v>465</v>
      </c>
      <c r="BC116">
        <v>475</v>
      </c>
      <c r="BD116" t="s">
        <v>74</v>
      </c>
      <c r="BE116" t="s">
        <v>2519</v>
      </c>
      <c r="BF116" t="str">
        <f>HYPERLINK("http://dx.doi.org/10.1002/jeq2.20201","http://dx.doi.org/10.1002/jeq2.20201")</f>
        <v>http://dx.doi.org/10.1002/jeq2.20201</v>
      </c>
      <c r="BG116" t="s">
        <v>74</v>
      </c>
      <c r="BH116" t="s">
        <v>1318</v>
      </c>
      <c r="BI116">
        <v>11</v>
      </c>
      <c r="BJ116" t="s">
        <v>102</v>
      </c>
      <c r="BK116" t="s">
        <v>103</v>
      </c>
      <c r="BL116" t="s">
        <v>104</v>
      </c>
      <c r="BM116" t="s">
        <v>2520</v>
      </c>
      <c r="BN116">
        <v>33480440</v>
      </c>
      <c r="BO116" t="s">
        <v>2521</v>
      </c>
      <c r="BP116" t="s">
        <v>74</v>
      </c>
      <c r="BQ116" t="s">
        <v>74</v>
      </c>
      <c r="BR116" t="s">
        <v>107</v>
      </c>
      <c r="BS116" t="s">
        <v>2522</v>
      </c>
      <c r="BT116" t="str">
        <f>HYPERLINK("https%3A%2F%2Fwww.webofscience.com%2Fwos%2Fwoscc%2Ffull-record%2FWOS:000630138200001","View Full Record in Web of Science")</f>
        <v>View Full Record in Web of Science</v>
      </c>
    </row>
    <row r="117" spans="1:72" x14ac:dyDescent="0.2">
      <c r="A117" t="s">
        <v>72</v>
      </c>
      <c r="B117" t="s">
        <v>2523</v>
      </c>
      <c r="C117" t="s">
        <v>74</v>
      </c>
      <c r="D117" t="s">
        <v>74</v>
      </c>
      <c r="E117" t="s">
        <v>74</v>
      </c>
      <c r="F117" t="s">
        <v>2524</v>
      </c>
      <c r="G117" t="s">
        <v>74</v>
      </c>
      <c r="H117" t="s">
        <v>74</v>
      </c>
      <c r="I117" t="s">
        <v>2525</v>
      </c>
      <c r="J117" t="s">
        <v>1490</v>
      </c>
      <c r="K117" t="s">
        <v>74</v>
      </c>
      <c r="L117" t="s">
        <v>74</v>
      </c>
      <c r="M117" t="s">
        <v>78</v>
      </c>
      <c r="N117" t="s">
        <v>79</v>
      </c>
      <c r="O117" t="s">
        <v>74</v>
      </c>
      <c r="P117" t="s">
        <v>74</v>
      </c>
      <c r="Q117" t="s">
        <v>74</v>
      </c>
      <c r="R117" t="s">
        <v>74</v>
      </c>
      <c r="S117" t="s">
        <v>74</v>
      </c>
      <c r="T117" t="s">
        <v>2526</v>
      </c>
      <c r="U117" t="s">
        <v>2527</v>
      </c>
      <c r="V117" t="s">
        <v>2528</v>
      </c>
      <c r="W117" t="s">
        <v>2529</v>
      </c>
      <c r="X117" t="s">
        <v>1608</v>
      </c>
      <c r="Y117" t="s">
        <v>2530</v>
      </c>
      <c r="Z117" t="s">
        <v>2531</v>
      </c>
      <c r="AA117" t="s">
        <v>74</v>
      </c>
      <c r="AB117" t="s">
        <v>2532</v>
      </c>
      <c r="AC117" t="s">
        <v>2533</v>
      </c>
      <c r="AD117" t="s">
        <v>2534</v>
      </c>
      <c r="AE117" t="s">
        <v>2535</v>
      </c>
      <c r="AF117" t="s">
        <v>74</v>
      </c>
      <c r="AG117">
        <v>74</v>
      </c>
      <c r="AH117">
        <v>60</v>
      </c>
      <c r="AI117">
        <v>60</v>
      </c>
      <c r="AJ117">
        <v>5</v>
      </c>
      <c r="AK117">
        <v>51</v>
      </c>
      <c r="AL117" t="s">
        <v>1311</v>
      </c>
      <c r="AM117" t="s">
        <v>338</v>
      </c>
      <c r="AN117" t="s">
        <v>1312</v>
      </c>
      <c r="AO117" t="s">
        <v>1501</v>
      </c>
      <c r="AP117" t="s">
        <v>1502</v>
      </c>
      <c r="AQ117" t="s">
        <v>74</v>
      </c>
      <c r="AR117" t="s">
        <v>1503</v>
      </c>
      <c r="AS117" t="s">
        <v>1504</v>
      </c>
      <c r="AT117" t="s">
        <v>2536</v>
      </c>
      <c r="AU117">
        <v>2020</v>
      </c>
      <c r="AV117">
        <v>234</v>
      </c>
      <c r="AW117" t="s">
        <v>74</v>
      </c>
      <c r="AX117" t="s">
        <v>74</v>
      </c>
      <c r="AY117" t="s">
        <v>74</v>
      </c>
      <c r="AZ117" t="s">
        <v>74</v>
      </c>
      <c r="BA117" t="s">
        <v>74</v>
      </c>
      <c r="BB117" t="s">
        <v>74</v>
      </c>
      <c r="BC117" t="s">
        <v>74</v>
      </c>
      <c r="BD117">
        <v>117338</v>
      </c>
      <c r="BE117" t="s">
        <v>2537</v>
      </c>
      <c r="BF117" t="str">
        <f>HYPERLINK("http://dx.doi.org/10.1016/j.conbuildmat.2019.117338","http://dx.doi.org/10.1016/j.conbuildmat.2019.117338")</f>
        <v>http://dx.doi.org/10.1016/j.conbuildmat.2019.117338</v>
      </c>
      <c r="BG117" t="s">
        <v>74</v>
      </c>
      <c r="BH117" t="s">
        <v>74</v>
      </c>
      <c r="BI117">
        <v>16</v>
      </c>
      <c r="BJ117" t="s">
        <v>1507</v>
      </c>
      <c r="BK117" t="s">
        <v>103</v>
      </c>
      <c r="BL117" t="s">
        <v>1508</v>
      </c>
      <c r="BM117" t="s">
        <v>2538</v>
      </c>
      <c r="BN117" t="s">
        <v>74</v>
      </c>
      <c r="BO117" t="s">
        <v>74</v>
      </c>
      <c r="BP117" t="s">
        <v>74</v>
      </c>
      <c r="BQ117" t="s">
        <v>74</v>
      </c>
      <c r="BR117" t="s">
        <v>107</v>
      </c>
      <c r="BS117" t="s">
        <v>2539</v>
      </c>
      <c r="BT117" t="str">
        <f>HYPERLINK("https%3A%2F%2Fwww.webofscience.com%2Fwos%2Fwoscc%2Ffull-record%2FWOS:000514748700067","View Full Record in Web of Science")</f>
        <v>View Full Record in Web of Science</v>
      </c>
    </row>
    <row r="118" spans="1:72" x14ac:dyDescent="0.2">
      <c r="A118" t="s">
        <v>72</v>
      </c>
      <c r="B118" t="s">
        <v>2540</v>
      </c>
      <c r="C118" t="s">
        <v>74</v>
      </c>
      <c r="D118" t="s">
        <v>74</v>
      </c>
      <c r="E118" t="s">
        <v>74</v>
      </c>
      <c r="F118" t="s">
        <v>2541</v>
      </c>
      <c r="G118" t="s">
        <v>74</v>
      </c>
      <c r="H118" t="s">
        <v>74</v>
      </c>
      <c r="I118" t="s">
        <v>2542</v>
      </c>
      <c r="J118" t="s">
        <v>2543</v>
      </c>
      <c r="K118" t="s">
        <v>74</v>
      </c>
      <c r="L118" t="s">
        <v>74</v>
      </c>
      <c r="M118" t="s">
        <v>78</v>
      </c>
      <c r="N118" t="s">
        <v>79</v>
      </c>
      <c r="O118" t="s">
        <v>74</v>
      </c>
      <c r="P118" t="s">
        <v>74</v>
      </c>
      <c r="Q118" t="s">
        <v>74</v>
      </c>
      <c r="R118" t="s">
        <v>74</v>
      </c>
      <c r="S118" t="s">
        <v>74</v>
      </c>
      <c r="T118" t="s">
        <v>2544</v>
      </c>
      <c r="U118" t="s">
        <v>2545</v>
      </c>
      <c r="V118" t="s">
        <v>2546</v>
      </c>
      <c r="W118" t="s">
        <v>2547</v>
      </c>
      <c r="X118" t="s">
        <v>2548</v>
      </c>
      <c r="Y118" t="s">
        <v>2549</v>
      </c>
      <c r="Z118" t="s">
        <v>2550</v>
      </c>
      <c r="AA118" t="s">
        <v>2551</v>
      </c>
      <c r="AB118" t="s">
        <v>2552</v>
      </c>
      <c r="AC118" t="s">
        <v>74</v>
      </c>
      <c r="AD118" t="s">
        <v>74</v>
      </c>
      <c r="AE118" t="s">
        <v>74</v>
      </c>
      <c r="AF118" t="s">
        <v>74</v>
      </c>
      <c r="AG118">
        <v>73</v>
      </c>
      <c r="AH118">
        <v>0</v>
      </c>
      <c r="AI118">
        <v>0</v>
      </c>
      <c r="AJ118">
        <v>6</v>
      </c>
      <c r="AK118">
        <v>6</v>
      </c>
      <c r="AL118" t="s">
        <v>122</v>
      </c>
      <c r="AM118" t="s">
        <v>123</v>
      </c>
      <c r="AN118" t="s">
        <v>124</v>
      </c>
      <c r="AO118" t="s">
        <v>74</v>
      </c>
      <c r="AP118" t="s">
        <v>2553</v>
      </c>
      <c r="AQ118" t="s">
        <v>74</v>
      </c>
      <c r="AR118" t="s">
        <v>2543</v>
      </c>
      <c r="AS118" t="s">
        <v>2554</v>
      </c>
      <c r="AT118" t="s">
        <v>421</v>
      </c>
      <c r="AU118">
        <v>2023</v>
      </c>
      <c r="AV118">
        <v>16</v>
      </c>
      <c r="AW118">
        <v>6</v>
      </c>
      <c r="AX118" t="s">
        <v>74</v>
      </c>
      <c r="AY118" t="s">
        <v>74</v>
      </c>
      <c r="AZ118" t="s">
        <v>74</v>
      </c>
      <c r="BA118" t="s">
        <v>74</v>
      </c>
      <c r="BB118" t="s">
        <v>74</v>
      </c>
      <c r="BC118" t="s">
        <v>74</v>
      </c>
      <c r="BD118">
        <v>2522</v>
      </c>
      <c r="BE118" t="s">
        <v>2555</v>
      </c>
      <c r="BF118" t="str">
        <f>HYPERLINK("http://dx.doi.org/10.3390/ma16062522","http://dx.doi.org/10.3390/ma16062522")</f>
        <v>http://dx.doi.org/10.3390/ma16062522</v>
      </c>
      <c r="BG118" t="s">
        <v>74</v>
      </c>
      <c r="BH118" t="s">
        <v>74</v>
      </c>
      <c r="BI118">
        <v>20</v>
      </c>
      <c r="BJ118" t="s">
        <v>2556</v>
      </c>
      <c r="BK118" t="s">
        <v>103</v>
      </c>
      <c r="BL118" t="s">
        <v>2557</v>
      </c>
      <c r="BM118" t="s">
        <v>2558</v>
      </c>
      <c r="BN118">
        <v>36984402</v>
      </c>
      <c r="BO118" t="s">
        <v>2559</v>
      </c>
      <c r="BP118" t="s">
        <v>74</v>
      </c>
      <c r="BQ118" t="s">
        <v>74</v>
      </c>
      <c r="BR118" t="s">
        <v>107</v>
      </c>
      <c r="BS118" t="s">
        <v>2560</v>
      </c>
      <c r="BT118" t="str">
        <f>HYPERLINK("https%3A%2F%2Fwww.webofscience.com%2Fwos%2Fwoscc%2Ffull-record%2FWOS:000968597200001","View Full Record in Web of Science")</f>
        <v>View Full Record in Web of Science</v>
      </c>
    </row>
    <row r="119" spans="1:72" x14ac:dyDescent="0.2">
      <c r="A119" t="s">
        <v>72</v>
      </c>
      <c r="B119" t="s">
        <v>2561</v>
      </c>
      <c r="C119" t="s">
        <v>74</v>
      </c>
      <c r="D119" t="s">
        <v>74</v>
      </c>
      <c r="E119" t="s">
        <v>74</v>
      </c>
      <c r="F119" t="s">
        <v>2562</v>
      </c>
      <c r="G119" t="s">
        <v>74</v>
      </c>
      <c r="H119" t="s">
        <v>74</v>
      </c>
      <c r="I119" t="s">
        <v>2563</v>
      </c>
      <c r="J119" t="s">
        <v>1490</v>
      </c>
      <c r="K119" t="s">
        <v>74</v>
      </c>
      <c r="L119" t="s">
        <v>74</v>
      </c>
      <c r="M119" t="s">
        <v>78</v>
      </c>
      <c r="N119" t="s">
        <v>203</v>
      </c>
      <c r="O119" t="s">
        <v>74</v>
      </c>
      <c r="P119" t="s">
        <v>74</v>
      </c>
      <c r="Q119" t="s">
        <v>74</v>
      </c>
      <c r="R119" t="s">
        <v>74</v>
      </c>
      <c r="S119" t="s">
        <v>74</v>
      </c>
      <c r="T119" t="s">
        <v>2564</v>
      </c>
      <c r="U119" t="s">
        <v>2565</v>
      </c>
      <c r="V119" t="s">
        <v>2566</v>
      </c>
      <c r="W119" t="s">
        <v>2567</v>
      </c>
      <c r="X119" t="s">
        <v>2568</v>
      </c>
      <c r="Y119" t="s">
        <v>2569</v>
      </c>
      <c r="Z119" t="s">
        <v>2570</v>
      </c>
      <c r="AA119" t="s">
        <v>2571</v>
      </c>
      <c r="AB119" t="s">
        <v>2572</v>
      </c>
      <c r="AC119" t="s">
        <v>2573</v>
      </c>
      <c r="AD119" t="s">
        <v>2574</v>
      </c>
      <c r="AE119" t="s">
        <v>2575</v>
      </c>
      <c r="AF119" t="s">
        <v>74</v>
      </c>
      <c r="AG119">
        <v>151</v>
      </c>
      <c r="AH119">
        <v>40</v>
      </c>
      <c r="AI119">
        <v>42</v>
      </c>
      <c r="AJ119">
        <v>10</v>
      </c>
      <c r="AK119">
        <v>87</v>
      </c>
      <c r="AL119" t="s">
        <v>1311</v>
      </c>
      <c r="AM119" t="s">
        <v>338</v>
      </c>
      <c r="AN119" t="s">
        <v>1312</v>
      </c>
      <c r="AO119" t="s">
        <v>1501</v>
      </c>
      <c r="AP119" t="s">
        <v>1502</v>
      </c>
      <c r="AQ119" t="s">
        <v>74</v>
      </c>
      <c r="AR119" t="s">
        <v>1503</v>
      </c>
      <c r="AS119" t="s">
        <v>1504</v>
      </c>
      <c r="AT119" t="s">
        <v>2576</v>
      </c>
      <c r="AU119">
        <v>2021</v>
      </c>
      <c r="AV119">
        <v>283</v>
      </c>
      <c r="AW119" t="s">
        <v>74</v>
      </c>
      <c r="AX119" t="s">
        <v>74</v>
      </c>
      <c r="AY119" t="s">
        <v>74</v>
      </c>
      <c r="AZ119" t="s">
        <v>74</v>
      </c>
      <c r="BA119" t="s">
        <v>74</v>
      </c>
      <c r="BB119" t="s">
        <v>74</v>
      </c>
      <c r="BC119" t="s">
        <v>74</v>
      </c>
      <c r="BD119">
        <v>122757</v>
      </c>
      <c r="BE119" t="s">
        <v>2577</v>
      </c>
      <c r="BF119" t="str">
        <f>HYPERLINK("http://dx.doi.org/10.1016/j.conbuildmat.2021.122757","http://dx.doi.org/10.1016/j.conbuildmat.2021.122757")</f>
        <v>http://dx.doi.org/10.1016/j.conbuildmat.2021.122757</v>
      </c>
      <c r="BG119" t="s">
        <v>74</v>
      </c>
      <c r="BH119" t="s">
        <v>1318</v>
      </c>
      <c r="BI119">
        <v>18</v>
      </c>
      <c r="BJ119" t="s">
        <v>1507</v>
      </c>
      <c r="BK119" t="s">
        <v>103</v>
      </c>
      <c r="BL119" t="s">
        <v>1508</v>
      </c>
      <c r="BM119" t="s">
        <v>2578</v>
      </c>
      <c r="BN119" t="s">
        <v>74</v>
      </c>
      <c r="BO119" t="s">
        <v>74</v>
      </c>
      <c r="BP119" t="s">
        <v>74</v>
      </c>
      <c r="BQ119" t="s">
        <v>74</v>
      </c>
      <c r="BR119" t="s">
        <v>107</v>
      </c>
      <c r="BS119" t="s">
        <v>2579</v>
      </c>
      <c r="BT119" t="str">
        <f>HYPERLINK("https%3A%2F%2Fwww.webofscience.com%2Fwos%2Fwoscc%2Ffull-record%2FWOS:000647558100012","View Full Record in Web of Science")</f>
        <v>View Full Record in Web of Science</v>
      </c>
    </row>
    <row r="120" spans="1:72" x14ac:dyDescent="0.2">
      <c r="A120" t="s">
        <v>72</v>
      </c>
      <c r="B120" t="s">
        <v>2580</v>
      </c>
      <c r="C120" t="s">
        <v>74</v>
      </c>
      <c r="D120" t="s">
        <v>74</v>
      </c>
      <c r="E120" t="s">
        <v>74</v>
      </c>
      <c r="F120" t="s">
        <v>2581</v>
      </c>
      <c r="G120" t="s">
        <v>74</v>
      </c>
      <c r="H120" t="s">
        <v>74</v>
      </c>
      <c r="I120" t="s">
        <v>2582</v>
      </c>
      <c r="J120" t="s">
        <v>2543</v>
      </c>
      <c r="K120" t="s">
        <v>74</v>
      </c>
      <c r="L120" t="s">
        <v>74</v>
      </c>
      <c r="M120" t="s">
        <v>78</v>
      </c>
      <c r="N120" t="s">
        <v>79</v>
      </c>
      <c r="O120" t="s">
        <v>74</v>
      </c>
      <c r="P120" t="s">
        <v>74</v>
      </c>
      <c r="Q120" t="s">
        <v>74</v>
      </c>
      <c r="R120" t="s">
        <v>74</v>
      </c>
      <c r="S120" t="s">
        <v>74</v>
      </c>
      <c r="T120" t="s">
        <v>2583</v>
      </c>
      <c r="U120" t="s">
        <v>2584</v>
      </c>
      <c r="V120" t="s">
        <v>2585</v>
      </c>
      <c r="W120" t="s">
        <v>2586</v>
      </c>
      <c r="X120" t="s">
        <v>1969</v>
      </c>
      <c r="Y120" t="s">
        <v>2587</v>
      </c>
      <c r="Z120" t="s">
        <v>2588</v>
      </c>
      <c r="AA120" t="s">
        <v>74</v>
      </c>
      <c r="AB120" t="s">
        <v>2589</v>
      </c>
      <c r="AC120" t="s">
        <v>2590</v>
      </c>
      <c r="AD120" t="s">
        <v>2591</v>
      </c>
      <c r="AE120" t="s">
        <v>2592</v>
      </c>
      <c r="AF120" t="s">
        <v>74</v>
      </c>
      <c r="AG120">
        <v>35</v>
      </c>
      <c r="AH120">
        <v>0</v>
      </c>
      <c r="AI120">
        <v>0</v>
      </c>
      <c r="AJ120">
        <v>8</v>
      </c>
      <c r="AK120">
        <v>8</v>
      </c>
      <c r="AL120" t="s">
        <v>122</v>
      </c>
      <c r="AM120" t="s">
        <v>123</v>
      </c>
      <c r="AN120" t="s">
        <v>124</v>
      </c>
      <c r="AO120" t="s">
        <v>74</v>
      </c>
      <c r="AP120" t="s">
        <v>2553</v>
      </c>
      <c r="AQ120" t="s">
        <v>74</v>
      </c>
      <c r="AR120" t="s">
        <v>2543</v>
      </c>
      <c r="AS120" t="s">
        <v>2554</v>
      </c>
      <c r="AT120" t="s">
        <v>513</v>
      </c>
      <c r="AU120">
        <v>2023</v>
      </c>
      <c r="AV120">
        <v>16</v>
      </c>
      <c r="AW120">
        <v>7</v>
      </c>
      <c r="AX120" t="s">
        <v>74</v>
      </c>
      <c r="AY120" t="s">
        <v>74</v>
      </c>
      <c r="AZ120" t="s">
        <v>74</v>
      </c>
      <c r="BA120" t="s">
        <v>74</v>
      </c>
      <c r="BB120" t="s">
        <v>74</v>
      </c>
      <c r="BC120" t="s">
        <v>74</v>
      </c>
      <c r="BD120">
        <v>2809</v>
      </c>
      <c r="BE120" t="s">
        <v>2593</v>
      </c>
      <c r="BF120" t="str">
        <f>HYPERLINK("http://dx.doi.org/10.3390/ma16072809","http://dx.doi.org/10.3390/ma16072809")</f>
        <v>http://dx.doi.org/10.3390/ma16072809</v>
      </c>
      <c r="BG120" t="s">
        <v>74</v>
      </c>
      <c r="BH120" t="s">
        <v>74</v>
      </c>
      <c r="BI120">
        <v>13</v>
      </c>
      <c r="BJ120" t="s">
        <v>2556</v>
      </c>
      <c r="BK120" t="s">
        <v>103</v>
      </c>
      <c r="BL120" t="s">
        <v>2557</v>
      </c>
      <c r="BM120" t="s">
        <v>2594</v>
      </c>
      <c r="BN120">
        <v>37049102</v>
      </c>
      <c r="BO120" t="s">
        <v>964</v>
      </c>
      <c r="BP120" t="s">
        <v>74</v>
      </c>
      <c r="BQ120" t="s">
        <v>74</v>
      </c>
      <c r="BR120" t="s">
        <v>107</v>
      </c>
      <c r="BS120" t="s">
        <v>2595</v>
      </c>
      <c r="BT120" t="str">
        <f>HYPERLINK("https%3A%2F%2Fwww.webofscience.com%2Fwos%2Fwoscc%2Ffull-record%2FWOS:000968857700001","View Full Record in Web of Science")</f>
        <v>View Full Record in Web of Science</v>
      </c>
    </row>
    <row r="121" spans="1:72" x14ac:dyDescent="0.2">
      <c r="A121" t="s">
        <v>72</v>
      </c>
      <c r="B121" t="s">
        <v>2596</v>
      </c>
      <c r="C121" t="s">
        <v>74</v>
      </c>
      <c r="D121" t="s">
        <v>74</v>
      </c>
      <c r="E121" t="s">
        <v>74</v>
      </c>
      <c r="F121" t="s">
        <v>2597</v>
      </c>
      <c r="G121" t="s">
        <v>74</v>
      </c>
      <c r="H121" t="s">
        <v>74</v>
      </c>
      <c r="I121" t="s">
        <v>2598</v>
      </c>
      <c r="J121" t="s">
        <v>2599</v>
      </c>
      <c r="K121" t="s">
        <v>74</v>
      </c>
      <c r="L121" t="s">
        <v>74</v>
      </c>
      <c r="M121" t="s">
        <v>78</v>
      </c>
      <c r="N121" t="s">
        <v>203</v>
      </c>
      <c r="O121" t="s">
        <v>74</v>
      </c>
      <c r="P121" t="s">
        <v>74</v>
      </c>
      <c r="Q121" t="s">
        <v>74</v>
      </c>
      <c r="R121" t="s">
        <v>74</v>
      </c>
      <c r="S121" t="s">
        <v>74</v>
      </c>
      <c r="T121" t="s">
        <v>2600</v>
      </c>
      <c r="U121" t="s">
        <v>2601</v>
      </c>
      <c r="V121" t="s">
        <v>2602</v>
      </c>
      <c r="W121" t="s">
        <v>2603</v>
      </c>
      <c r="X121" t="s">
        <v>2604</v>
      </c>
      <c r="Y121" t="s">
        <v>2605</v>
      </c>
      <c r="Z121" t="s">
        <v>2606</v>
      </c>
      <c r="AA121" t="s">
        <v>2607</v>
      </c>
      <c r="AB121" t="s">
        <v>2608</v>
      </c>
      <c r="AC121" t="s">
        <v>2609</v>
      </c>
      <c r="AD121" t="s">
        <v>2610</v>
      </c>
      <c r="AE121" t="s">
        <v>2611</v>
      </c>
      <c r="AF121" t="s">
        <v>74</v>
      </c>
      <c r="AG121">
        <v>184</v>
      </c>
      <c r="AH121">
        <v>6</v>
      </c>
      <c r="AI121">
        <v>6</v>
      </c>
      <c r="AJ121">
        <v>132</v>
      </c>
      <c r="AK121">
        <v>140</v>
      </c>
      <c r="AL121" t="s">
        <v>307</v>
      </c>
      <c r="AM121" t="s">
        <v>308</v>
      </c>
      <c r="AN121" t="s">
        <v>309</v>
      </c>
      <c r="AO121" t="s">
        <v>2612</v>
      </c>
      <c r="AP121" t="s">
        <v>2613</v>
      </c>
      <c r="AQ121" t="s">
        <v>74</v>
      </c>
      <c r="AR121" t="s">
        <v>2614</v>
      </c>
      <c r="AS121" t="s">
        <v>2615</v>
      </c>
      <c r="AT121" t="s">
        <v>244</v>
      </c>
      <c r="AU121">
        <v>2023</v>
      </c>
      <c r="AV121">
        <v>21</v>
      </c>
      <c r="AW121">
        <v>3</v>
      </c>
      <c r="AX121" t="s">
        <v>74</v>
      </c>
      <c r="AY121" t="s">
        <v>74</v>
      </c>
      <c r="AZ121" t="s">
        <v>74</v>
      </c>
      <c r="BA121" t="s">
        <v>74</v>
      </c>
      <c r="BB121">
        <v>1627</v>
      </c>
      <c r="BC121">
        <v>1657</v>
      </c>
      <c r="BD121" t="s">
        <v>74</v>
      </c>
      <c r="BE121" t="s">
        <v>2616</v>
      </c>
      <c r="BF121" t="str">
        <f>HYPERLINK("http://dx.doi.org/10.1007/s10311-022-01544-4","http://dx.doi.org/10.1007/s10311-022-01544-4")</f>
        <v>http://dx.doi.org/10.1007/s10311-022-01544-4</v>
      </c>
      <c r="BG121" t="s">
        <v>74</v>
      </c>
      <c r="BH121" t="s">
        <v>2345</v>
      </c>
      <c r="BI121">
        <v>31</v>
      </c>
      <c r="BJ121" t="s">
        <v>2617</v>
      </c>
      <c r="BK121" t="s">
        <v>103</v>
      </c>
      <c r="BL121" t="s">
        <v>2618</v>
      </c>
      <c r="BM121" t="s">
        <v>2619</v>
      </c>
      <c r="BN121" t="s">
        <v>74</v>
      </c>
      <c r="BO121" t="s">
        <v>149</v>
      </c>
      <c r="BP121" t="s">
        <v>74</v>
      </c>
      <c r="BQ121" t="s">
        <v>74</v>
      </c>
      <c r="BR121" t="s">
        <v>107</v>
      </c>
      <c r="BS121" t="s">
        <v>2620</v>
      </c>
      <c r="BT121" t="str">
        <f>HYPERLINK("https%3A%2F%2Fwww.webofscience.com%2Fwos%2Fwoscc%2Ffull-record%2FWOS:000916642300001","View Full Record in Web of Science")</f>
        <v>View Full Record in Web of Science</v>
      </c>
    </row>
    <row r="122" spans="1:72" x14ac:dyDescent="0.2">
      <c r="A122" t="s">
        <v>72</v>
      </c>
      <c r="B122" t="s">
        <v>2621</v>
      </c>
      <c r="C122" t="s">
        <v>74</v>
      </c>
      <c r="D122" t="s">
        <v>74</v>
      </c>
      <c r="E122" t="s">
        <v>74</v>
      </c>
      <c r="F122" t="s">
        <v>2622</v>
      </c>
      <c r="G122" t="s">
        <v>74</v>
      </c>
      <c r="H122" t="s">
        <v>74</v>
      </c>
      <c r="I122" t="s">
        <v>2623</v>
      </c>
      <c r="J122" t="s">
        <v>1490</v>
      </c>
      <c r="K122" t="s">
        <v>74</v>
      </c>
      <c r="L122" t="s">
        <v>74</v>
      </c>
      <c r="M122" t="s">
        <v>78</v>
      </c>
      <c r="N122" t="s">
        <v>79</v>
      </c>
      <c r="O122" t="s">
        <v>74</v>
      </c>
      <c r="P122" t="s">
        <v>74</v>
      </c>
      <c r="Q122" t="s">
        <v>74</v>
      </c>
      <c r="R122" t="s">
        <v>74</v>
      </c>
      <c r="S122" t="s">
        <v>74</v>
      </c>
      <c r="T122" t="s">
        <v>2624</v>
      </c>
      <c r="U122" t="s">
        <v>2625</v>
      </c>
      <c r="V122" t="s">
        <v>2626</v>
      </c>
      <c r="W122" t="s">
        <v>2627</v>
      </c>
      <c r="X122" t="s">
        <v>74</v>
      </c>
      <c r="Y122" t="s">
        <v>2628</v>
      </c>
      <c r="Z122" t="s">
        <v>2629</v>
      </c>
      <c r="AA122" t="s">
        <v>2630</v>
      </c>
      <c r="AB122" t="s">
        <v>2631</v>
      </c>
      <c r="AC122" t="s">
        <v>74</v>
      </c>
      <c r="AD122" t="s">
        <v>74</v>
      </c>
      <c r="AE122" t="s">
        <v>74</v>
      </c>
      <c r="AF122" t="s">
        <v>74</v>
      </c>
      <c r="AG122">
        <v>31</v>
      </c>
      <c r="AH122">
        <v>68</v>
      </c>
      <c r="AI122">
        <v>69</v>
      </c>
      <c r="AJ122">
        <v>13</v>
      </c>
      <c r="AK122">
        <v>79</v>
      </c>
      <c r="AL122" t="s">
        <v>1311</v>
      </c>
      <c r="AM122" t="s">
        <v>338</v>
      </c>
      <c r="AN122" t="s">
        <v>1312</v>
      </c>
      <c r="AO122" t="s">
        <v>1501</v>
      </c>
      <c r="AP122" t="s">
        <v>1502</v>
      </c>
      <c r="AQ122" t="s">
        <v>74</v>
      </c>
      <c r="AR122" t="s">
        <v>1503</v>
      </c>
      <c r="AS122" t="s">
        <v>1504</v>
      </c>
      <c r="AT122" t="s">
        <v>2632</v>
      </c>
      <c r="AU122">
        <v>2018</v>
      </c>
      <c r="AV122">
        <v>181</v>
      </c>
      <c r="AW122" t="s">
        <v>74</v>
      </c>
      <c r="AX122" t="s">
        <v>74</v>
      </c>
      <c r="AY122" t="s">
        <v>74</v>
      </c>
      <c r="AZ122" t="s">
        <v>74</v>
      </c>
      <c r="BA122" t="s">
        <v>74</v>
      </c>
      <c r="BB122">
        <v>301</v>
      </c>
      <c r="BC122">
        <v>308</v>
      </c>
      <c r="BD122" t="s">
        <v>74</v>
      </c>
      <c r="BE122" t="s">
        <v>2633</v>
      </c>
      <c r="BF122" t="str">
        <f>HYPERLINK("http://dx.doi.org/10.1016/j.conbuildmat.2018.05.271","http://dx.doi.org/10.1016/j.conbuildmat.2018.05.271")</f>
        <v>http://dx.doi.org/10.1016/j.conbuildmat.2018.05.271</v>
      </c>
      <c r="BG122" t="s">
        <v>74</v>
      </c>
      <c r="BH122" t="s">
        <v>74</v>
      </c>
      <c r="BI122">
        <v>8</v>
      </c>
      <c r="BJ122" t="s">
        <v>1507</v>
      </c>
      <c r="BK122" t="s">
        <v>103</v>
      </c>
      <c r="BL122" t="s">
        <v>1508</v>
      </c>
      <c r="BM122" t="s">
        <v>2634</v>
      </c>
      <c r="BN122" t="s">
        <v>74</v>
      </c>
      <c r="BO122" t="s">
        <v>74</v>
      </c>
      <c r="BP122" t="s">
        <v>74</v>
      </c>
      <c r="BQ122" t="s">
        <v>74</v>
      </c>
      <c r="BR122" t="s">
        <v>107</v>
      </c>
      <c r="BS122" t="s">
        <v>2635</v>
      </c>
      <c r="BT122" t="str">
        <f>HYPERLINK("https%3A%2F%2Fwww.webofscience.com%2Fwos%2Fwoscc%2Ffull-record%2FWOS:000443918500026","View Full Record in Web of Science")</f>
        <v>View Full Record in Web of Science</v>
      </c>
    </row>
    <row r="123" spans="1:72" x14ac:dyDescent="0.2">
      <c r="A123" t="s">
        <v>72</v>
      </c>
      <c r="B123" t="s">
        <v>2636</v>
      </c>
      <c r="C123" t="s">
        <v>74</v>
      </c>
      <c r="D123" t="s">
        <v>74</v>
      </c>
      <c r="E123" t="s">
        <v>74</v>
      </c>
      <c r="F123" t="s">
        <v>2637</v>
      </c>
      <c r="G123" t="s">
        <v>74</v>
      </c>
      <c r="H123" t="s">
        <v>74</v>
      </c>
      <c r="I123" t="s">
        <v>2638</v>
      </c>
      <c r="J123" t="s">
        <v>2639</v>
      </c>
      <c r="K123" t="s">
        <v>74</v>
      </c>
      <c r="L123" t="s">
        <v>74</v>
      </c>
      <c r="M123" t="s">
        <v>78</v>
      </c>
      <c r="N123" t="s">
        <v>79</v>
      </c>
      <c r="O123" t="s">
        <v>74</v>
      </c>
      <c r="P123" t="s">
        <v>74</v>
      </c>
      <c r="Q123" t="s">
        <v>74</v>
      </c>
      <c r="R123" t="s">
        <v>74</v>
      </c>
      <c r="S123" t="s">
        <v>74</v>
      </c>
      <c r="T123" t="s">
        <v>2640</v>
      </c>
      <c r="U123" t="s">
        <v>2641</v>
      </c>
      <c r="V123" t="s">
        <v>2642</v>
      </c>
      <c r="W123" t="s">
        <v>2643</v>
      </c>
      <c r="X123" t="s">
        <v>2644</v>
      </c>
      <c r="Y123" t="s">
        <v>2645</v>
      </c>
      <c r="Z123" t="s">
        <v>2646</v>
      </c>
      <c r="AA123" t="s">
        <v>74</v>
      </c>
      <c r="AB123" t="s">
        <v>74</v>
      </c>
      <c r="AC123" t="s">
        <v>2647</v>
      </c>
      <c r="AD123" t="s">
        <v>2648</v>
      </c>
      <c r="AE123" t="s">
        <v>2649</v>
      </c>
      <c r="AF123" t="s">
        <v>74</v>
      </c>
      <c r="AG123">
        <v>94</v>
      </c>
      <c r="AH123">
        <v>2</v>
      </c>
      <c r="AI123">
        <v>2</v>
      </c>
      <c r="AJ123">
        <v>4</v>
      </c>
      <c r="AK123">
        <v>4</v>
      </c>
      <c r="AL123" t="s">
        <v>1237</v>
      </c>
      <c r="AM123" t="s">
        <v>885</v>
      </c>
      <c r="AN123" t="s">
        <v>1238</v>
      </c>
      <c r="AO123" t="s">
        <v>2650</v>
      </c>
      <c r="AP123" t="s">
        <v>2651</v>
      </c>
      <c r="AQ123" t="s">
        <v>74</v>
      </c>
      <c r="AR123" t="s">
        <v>2652</v>
      </c>
      <c r="AS123" t="s">
        <v>2653</v>
      </c>
      <c r="AT123" t="s">
        <v>1134</v>
      </c>
      <c r="AU123">
        <v>2023</v>
      </c>
      <c r="AV123">
        <v>184</v>
      </c>
      <c r="AW123" t="s">
        <v>74</v>
      </c>
      <c r="AX123" t="s">
        <v>74</v>
      </c>
      <c r="AY123" t="s">
        <v>74</v>
      </c>
      <c r="AZ123" t="s">
        <v>74</v>
      </c>
      <c r="BA123" t="s">
        <v>74</v>
      </c>
      <c r="BB123" t="s">
        <v>74</v>
      </c>
      <c r="BC123" t="s">
        <v>74</v>
      </c>
      <c r="BD123">
        <v>109284</v>
      </c>
      <c r="BE123" t="s">
        <v>2654</v>
      </c>
      <c r="BF123" t="str">
        <f>HYPERLINK("http://dx.doi.org/10.1016/j.cep.2023.109284","http://dx.doi.org/10.1016/j.cep.2023.109284")</f>
        <v>http://dx.doi.org/10.1016/j.cep.2023.109284</v>
      </c>
      <c r="BG123" t="s">
        <v>74</v>
      </c>
      <c r="BH123" t="s">
        <v>2345</v>
      </c>
      <c r="BI123">
        <v>17</v>
      </c>
      <c r="BJ123" t="s">
        <v>317</v>
      </c>
      <c r="BK123" t="s">
        <v>103</v>
      </c>
      <c r="BL123" t="s">
        <v>318</v>
      </c>
      <c r="BM123" t="s">
        <v>2655</v>
      </c>
      <c r="BN123" t="s">
        <v>74</v>
      </c>
      <c r="BO123" t="s">
        <v>74</v>
      </c>
      <c r="BP123" t="s">
        <v>74</v>
      </c>
      <c r="BQ123" t="s">
        <v>74</v>
      </c>
      <c r="BR123" t="s">
        <v>107</v>
      </c>
      <c r="BS123" t="s">
        <v>2656</v>
      </c>
      <c r="BT123" t="str">
        <f>HYPERLINK("https%3A%2F%2Fwww.webofscience.com%2Fwos%2Fwoscc%2Ffull-record%2FWOS:000972969700001","View Full Record in Web of Science")</f>
        <v>View Full Record in Web of Science</v>
      </c>
    </row>
    <row r="124" spans="1:72" x14ac:dyDescent="0.2">
      <c r="A124" t="s">
        <v>72</v>
      </c>
      <c r="B124" t="s">
        <v>2657</v>
      </c>
      <c r="C124" t="s">
        <v>74</v>
      </c>
      <c r="D124" t="s">
        <v>74</v>
      </c>
      <c r="E124" t="s">
        <v>74</v>
      </c>
      <c r="F124" t="s">
        <v>2658</v>
      </c>
      <c r="G124" t="s">
        <v>74</v>
      </c>
      <c r="H124" t="s">
        <v>74</v>
      </c>
      <c r="I124" t="s">
        <v>2659</v>
      </c>
      <c r="J124" t="s">
        <v>2660</v>
      </c>
      <c r="K124" t="s">
        <v>74</v>
      </c>
      <c r="L124" t="s">
        <v>74</v>
      </c>
      <c r="M124" t="s">
        <v>78</v>
      </c>
      <c r="N124" t="s">
        <v>79</v>
      </c>
      <c r="O124" t="s">
        <v>74</v>
      </c>
      <c r="P124" t="s">
        <v>74</v>
      </c>
      <c r="Q124" t="s">
        <v>74</v>
      </c>
      <c r="R124" t="s">
        <v>74</v>
      </c>
      <c r="S124" t="s">
        <v>74</v>
      </c>
      <c r="T124" t="s">
        <v>2661</v>
      </c>
      <c r="U124" t="s">
        <v>2662</v>
      </c>
      <c r="V124" t="s">
        <v>2663</v>
      </c>
      <c r="W124" t="s">
        <v>2664</v>
      </c>
      <c r="X124" t="s">
        <v>1608</v>
      </c>
      <c r="Y124" t="s">
        <v>2665</v>
      </c>
      <c r="Z124" t="s">
        <v>2666</v>
      </c>
      <c r="AA124" t="s">
        <v>74</v>
      </c>
      <c r="AB124" t="s">
        <v>2667</v>
      </c>
      <c r="AC124" t="s">
        <v>2668</v>
      </c>
      <c r="AD124" t="s">
        <v>2669</v>
      </c>
      <c r="AE124" t="s">
        <v>2670</v>
      </c>
      <c r="AF124" t="s">
        <v>74</v>
      </c>
      <c r="AG124">
        <v>42</v>
      </c>
      <c r="AH124">
        <v>20</v>
      </c>
      <c r="AI124">
        <v>20</v>
      </c>
      <c r="AJ124">
        <v>7</v>
      </c>
      <c r="AK124">
        <v>73</v>
      </c>
      <c r="AL124" t="s">
        <v>1311</v>
      </c>
      <c r="AM124" t="s">
        <v>338</v>
      </c>
      <c r="AN124" t="s">
        <v>1312</v>
      </c>
      <c r="AO124" t="s">
        <v>2671</v>
      </c>
      <c r="AP124" t="s">
        <v>2672</v>
      </c>
      <c r="AQ124" t="s">
        <v>74</v>
      </c>
      <c r="AR124" t="s">
        <v>2673</v>
      </c>
      <c r="AS124" t="s">
        <v>2674</v>
      </c>
      <c r="AT124" t="s">
        <v>459</v>
      </c>
      <c r="AU124">
        <v>2020</v>
      </c>
      <c r="AV124">
        <v>253</v>
      </c>
      <c r="AW124" t="s">
        <v>74</v>
      </c>
      <c r="AX124" t="s">
        <v>74</v>
      </c>
      <c r="AY124" t="s">
        <v>74</v>
      </c>
      <c r="AZ124" t="s">
        <v>74</v>
      </c>
      <c r="BA124" t="s">
        <v>74</v>
      </c>
      <c r="BB124" t="s">
        <v>74</v>
      </c>
      <c r="BC124" t="s">
        <v>74</v>
      </c>
      <c r="BD124">
        <v>112764</v>
      </c>
      <c r="BE124" t="s">
        <v>2675</v>
      </c>
      <c r="BF124" t="str">
        <f>HYPERLINK("http://dx.doi.org/10.1016/j.compstruct.2020.112764","http://dx.doi.org/10.1016/j.compstruct.2020.112764")</f>
        <v>http://dx.doi.org/10.1016/j.compstruct.2020.112764</v>
      </c>
      <c r="BG124" t="s">
        <v>74</v>
      </c>
      <c r="BH124" t="s">
        <v>74</v>
      </c>
      <c r="BI124">
        <v>11</v>
      </c>
      <c r="BJ124" t="s">
        <v>2676</v>
      </c>
      <c r="BK124" t="s">
        <v>103</v>
      </c>
      <c r="BL124" t="s">
        <v>2677</v>
      </c>
      <c r="BM124" t="s">
        <v>2678</v>
      </c>
      <c r="BN124" t="s">
        <v>74</v>
      </c>
      <c r="BO124" t="s">
        <v>74</v>
      </c>
      <c r="BP124" t="s">
        <v>74</v>
      </c>
      <c r="BQ124" t="s">
        <v>74</v>
      </c>
      <c r="BR124" t="s">
        <v>107</v>
      </c>
      <c r="BS124" t="s">
        <v>2679</v>
      </c>
      <c r="BT124" t="str">
        <f>HYPERLINK("https%3A%2F%2Fwww.webofscience.com%2Fwos%2Fwoscc%2Ffull-record%2FWOS:000576112800008","View Full Record in Web of Science")</f>
        <v>View Full Record in Web of Science</v>
      </c>
    </row>
    <row r="125" spans="1:72" x14ac:dyDescent="0.2">
      <c r="A125" t="s">
        <v>72</v>
      </c>
      <c r="B125" t="s">
        <v>2680</v>
      </c>
      <c r="C125" t="s">
        <v>74</v>
      </c>
      <c r="D125" t="s">
        <v>74</v>
      </c>
      <c r="E125" t="s">
        <v>74</v>
      </c>
      <c r="F125" t="s">
        <v>2681</v>
      </c>
      <c r="G125" t="s">
        <v>74</v>
      </c>
      <c r="H125" t="s">
        <v>74</v>
      </c>
      <c r="I125" t="s">
        <v>2682</v>
      </c>
      <c r="J125" t="s">
        <v>2683</v>
      </c>
      <c r="K125" t="s">
        <v>74</v>
      </c>
      <c r="L125" t="s">
        <v>74</v>
      </c>
      <c r="M125" t="s">
        <v>78</v>
      </c>
      <c r="N125" t="s">
        <v>79</v>
      </c>
      <c r="O125" t="s">
        <v>74</v>
      </c>
      <c r="P125" t="s">
        <v>74</v>
      </c>
      <c r="Q125" t="s">
        <v>74</v>
      </c>
      <c r="R125" t="s">
        <v>74</v>
      </c>
      <c r="S125" t="s">
        <v>74</v>
      </c>
      <c r="T125" t="s">
        <v>74</v>
      </c>
      <c r="U125" t="s">
        <v>2684</v>
      </c>
      <c r="V125" t="s">
        <v>2685</v>
      </c>
      <c r="W125" t="s">
        <v>2686</v>
      </c>
      <c r="X125" t="s">
        <v>2687</v>
      </c>
      <c r="Y125" t="s">
        <v>2688</v>
      </c>
      <c r="Z125" t="s">
        <v>2689</v>
      </c>
      <c r="AA125" t="s">
        <v>74</v>
      </c>
      <c r="AB125" t="s">
        <v>74</v>
      </c>
      <c r="AC125" t="s">
        <v>2690</v>
      </c>
      <c r="AD125" t="s">
        <v>2691</v>
      </c>
      <c r="AE125" t="s">
        <v>2692</v>
      </c>
      <c r="AF125" t="s">
        <v>74</v>
      </c>
      <c r="AG125">
        <v>42</v>
      </c>
      <c r="AH125">
        <v>7</v>
      </c>
      <c r="AI125">
        <v>7</v>
      </c>
      <c r="AJ125">
        <v>1</v>
      </c>
      <c r="AK125">
        <v>19</v>
      </c>
      <c r="AL125" t="s">
        <v>2693</v>
      </c>
      <c r="AM125" t="s">
        <v>93</v>
      </c>
      <c r="AN125" t="s">
        <v>2694</v>
      </c>
      <c r="AO125" t="s">
        <v>2695</v>
      </c>
      <c r="AP125" t="s">
        <v>74</v>
      </c>
      <c r="AQ125" t="s">
        <v>74</v>
      </c>
      <c r="AR125" t="s">
        <v>2696</v>
      </c>
      <c r="AS125" t="s">
        <v>2697</v>
      </c>
      <c r="AT125" t="s">
        <v>2698</v>
      </c>
      <c r="AU125">
        <v>2020</v>
      </c>
      <c r="AV125">
        <v>10</v>
      </c>
      <c r="AW125">
        <v>1</v>
      </c>
      <c r="AX125" t="s">
        <v>74</v>
      </c>
      <c r="AY125" t="s">
        <v>74</v>
      </c>
      <c r="AZ125" t="s">
        <v>74</v>
      </c>
      <c r="BA125" t="s">
        <v>74</v>
      </c>
      <c r="BB125" t="s">
        <v>74</v>
      </c>
      <c r="BC125" t="s">
        <v>74</v>
      </c>
      <c r="BD125">
        <v>9379</v>
      </c>
      <c r="BE125" t="s">
        <v>2699</v>
      </c>
      <c r="BF125" t="str">
        <f>HYPERLINK("http://dx.doi.org/10.1038/s41598-020-66159-7","http://dx.doi.org/10.1038/s41598-020-66159-7")</f>
        <v>http://dx.doi.org/10.1038/s41598-020-66159-7</v>
      </c>
      <c r="BG125" t="s">
        <v>74</v>
      </c>
      <c r="BH125" t="s">
        <v>74</v>
      </c>
      <c r="BI125">
        <v>13</v>
      </c>
      <c r="BJ125" t="s">
        <v>2700</v>
      </c>
      <c r="BK125" t="s">
        <v>103</v>
      </c>
      <c r="BL125" t="s">
        <v>2416</v>
      </c>
      <c r="BM125" t="s">
        <v>2701</v>
      </c>
      <c r="BN125">
        <v>32523005</v>
      </c>
      <c r="BO125" t="s">
        <v>2559</v>
      </c>
      <c r="BP125" t="s">
        <v>74</v>
      </c>
      <c r="BQ125" t="s">
        <v>74</v>
      </c>
      <c r="BR125" t="s">
        <v>107</v>
      </c>
      <c r="BS125" t="s">
        <v>2702</v>
      </c>
      <c r="BT125" t="str">
        <f>HYPERLINK("https%3A%2F%2Fwww.webofscience.com%2Fwos%2Fwoscc%2Ffull-record%2FWOS:000560477500012","View Full Record in Web of Science")</f>
        <v>View Full Record in Web of Science</v>
      </c>
    </row>
    <row r="126" spans="1:72" x14ac:dyDescent="0.2">
      <c r="A126" t="s">
        <v>72</v>
      </c>
      <c r="B126" t="s">
        <v>2703</v>
      </c>
      <c r="C126" t="s">
        <v>74</v>
      </c>
      <c r="D126" t="s">
        <v>74</v>
      </c>
      <c r="E126" t="s">
        <v>74</v>
      </c>
      <c r="F126" t="s">
        <v>2704</v>
      </c>
      <c r="G126" t="s">
        <v>74</v>
      </c>
      <c r="H126" t="s">
        <v>74</v>
      </c>
      <c r="I126" t="s">
        <v>2705</v>
      </c>
      <c r="J126" t="s">
        <v>1583</v>
      </c>
      <c r="K126" t="s">
        <v>74</v>
      </c>
      <c r="L126" t="s">
        <v>74</v>
      </c>
      <c r="M126" t="s">
        <v>78</v>
      </c>
      <c r="N126" t="s">
        <v>79</v>
      </c>
      <c r="O126" t="s">
        <v>74</v>
      </c>
      <c r="P126" t="s">
        <v>74</v>
      </c>
      <c r="Q126" t="s">
        <v>74</v>
      </c>
      <c r="R126" t="s">
        <v>74</v>
      </c>
      <c r="S126" t="s">
        <v>74</v>
      </c>
      <c r="T126" t="s">
        <v>2706</v>
      </c>
      <c r="U126" t="s">
        <v>2707</v>
      </c>
      <c r="V126" t="s">
        <v>2708</v>
      </c>
      <c r="W126" t="s">
        <v>2709</v>
      </c>
      <c r="X126" t="s">
        <v>2710</v>
      </c>
      <c r="Y126" t="s">
        <v>2711</v>
      </c>
      <c r="Z126" t="s">
        <v>2712</v>
      </c>
      <c r="AA126" t="s">
        <v>74</v>
      </c>
      <c r="AB126" t="s">
        <v>74</v>
      </c>
      <c r="AC126" t="s">
        <v>2713</v>
      </c>
      <c r="AD126" t="s">
        <v>2714</v>
      </c>
      <c r="AE126" t="s">
        <v>2715</v>
      </c>
      <c r="AF126" t="s">
        <v>74</v>
      </c>
      <c r="AG126">
        <v>57</v>
      </c>
      <c r="AH126">
        <v>0</v>
      </c>
      <c r="AI126">
        <v>0</v>
      </c>
      <c r="AJ126">
        <v>0</v>
      </c>
      <c r="AK126">
        <v>0</v>
      </c>
      <c r="AL126" t="s">
        <v>122</v>
      </c>
      <c r="AM126" t="s">
        <v>123</v>
      </c>
      <c r="AN126" t="s">
        <v>124</v>
      </c>
      <c r="AO126" t="s">
        <v>74</v>
      </c>
      <c r="AP126" t="s">
        <v>1596</v>
      </c>
      <c r="AQ126" t="s">
        <v>74</v>
      </c>
      <c r="AR126" t="s">
        <v>1597</v>
      </c>
      <c r="AS126" t="s">
        <v>1597</v>
      </c>
      <c r="AT126" t="s">
        <v>2716</v>
      </c>
      <c r="AU126">
        <v>2023</v>
      </c>
      <c r="AV126">
        <v>13</v>
      </c>
      <c r="AW126">
        <v>7</v>
      </c>
      <c r="AX126" t="s">
        <v>74</v>
      </c>
      <c r="AY126" t="s">
        <v>74</v>
      </c>
      <c r="AZ126" t="s">
        <v>74</v>
      </c>
      <c r="BA126" t="s">
        <v>74</v>
      </c>
      <c r="BB126" t="s">
        <v>74</v>
      </c>
      <c r="BC126" t="s">
        <v>74</v>
      </c>
      <c r="BD126">
        <v>1585</v>
      </c>
      <c r="BE126" t="s">
        <v>2717</v>
      </c>
      <c r="BF126" t="str">
        <f>HYPERLINK("http://dx.doi.org/10.3390/buildings13071585","http://dx.doi.org/10.3390/buildings13071585")</f>
        <v>http://dx.doi.org/10.3390/buildings13071585</v>
      </c>
      <c r="BG126" t="s">
        <v>74</v>
      </c>
      <c r="BH126" t="s">
        <v>74</v>
      </c>
      <c r="BI126">
        <v>14</v>
      </c>
      <c r="BJ126" t="s">
        <v>892</v>
      </c>
      <c r="BK126" t="s">
        <v>103</v>
      </c>
      <c r="BL126" t="s">
        <v>893</v>
      </c>
      <c r="BM126" t="s">
        <v>2718</v>
      </c>
      <c r="BN126" t="s">
        <v>74</v>
      </c>
      <c r="BO126" t="s">
        <v>133</v>
      </c>
      <c r="BP126" t="s">
        <v>74</v>
      </c>
      <c r="BQ126" t="s">
        <v>74</v>
      </c>
      <c r="BR126" t="s">
        <v>107</v>
      </c>
      <c r="BS126" t="s">
        <v>2719</v>
      </c>
      <c r="BT126" t="str">
        <f>HYPERLINK("https%3A%2F%2Fwww.webofscience.com%2Fwos%2Fwoscc%2Ffull-record%2FWOS:001038046400001","View Full Record in Web of Science")</f>
        <v>View Full Record in Web of Science</v>
      </c>
    </row>
    <row r="127" spans="1:72" x14ac:dyDescent="0.2">
      <c r="A127" t="s">
        <v>72</v>
      </c>
      <c r="B127" t="s">
        <v>2720</v>
      </c>
      <c r="C127" t="s">
        <v>74</v>
      </c>
      <c r="D127" t="s">
        <v>74</v>
      </c>
      <c r="E127" t="s">
        <v>74</v>
      </c>
      <c r="F127" t="s">
        <v>2721</v>
      </c>
      <c r="G127" t="s">
        <v>74</v>
      </c>
      <c r="H127" t="s">
        <v>74</v>
      </c>
      <c r="I127" t="s">
        <v>2722</v>
      </c>
      <c r="J127" t="s">
        <v>112</v>
      </c>
      <c r="K127" t="s">
        <v>74</v>
      </c>
      <c r="L127" t="s">
        <v>74</v>
      </c>
      <c r="M127" t="s">
        <v>78</v>
      </c>
      <c r="N127" t="s">
        <v>79</v>
      </c>
      <c r="O127" t="s">
        <v>74</v>
      </c>
      <c r="P127" t="s">
        <v>74</v>
      </c>
      <c r="Q127" t="s">
        <v>74</v>
      </c>
      <c r="R127" t="s">
        <v>74</v>
      </c>
      <c r="S127" t="s">
        <v>74</v>
      </c>
      <c r="T127" t="s">
        <v>2723</v>
      </c>
      <c r="U127" t="s">
        <v>2724</v>
      </c>
      <c r="V127" t="s">
        <v>2725</v>
      </c>
      <c r="W127" t="s">
        <v>2726</v>
      </c>
      <c r="X127" t="s">
        <v>2727</v>
      </c>
      <c r="Y127" t="s">
        <v>2728</v>
      </c>
      <c r="Z127" t="s">
        <v>2729</v>
      </c>
      <c r="AA127" t="s">
        <v>2730</v>
      </c>
      <c r="AB127" t="s">
        <v>390</v>
      </c>
      <c r="AC127" t="s">
        <v>959</v>
      </c>
      <c r="AD127" t="s">
        <v>960</v>
      </c>
      <c r="AE127" t="s">
        <v>2731</v>
      </c>
      <c r="AF127" t="s">
        <v>74</v>
      </c>
      <c r="AG127">
        <v>85</v>
      </c>
      <c r="AH127">
        <v>3</v>
      </c>
      <c r="AI127">
        <v>3</v>
      </c>
      <c r="AJ127">
        <v>7</v>
      </c>
      <c r="AK127">
        <v>37</v>
      </c>
      <c r="AL127" t="s">
        <v>122</v>
      </c>
      <c r="AM127" t="s">
        <v>123</v>
      </c>
      <c r="AN127" t="s">
        <v>124</v>
      </c>
      <c r="AO127" t="s">
        <v>74</v>
      </c>
      <c r="AP127" t="s">
        <v>125</v>
      </c>
      <c r="AQ127" t="s">
        <v>74</v>
      </c>
      <c r="AR127" t="s">
        <v>126</v>
      </c>
      <c r="AS127" t="s">
        <v>127</v>
      </c>
      <c r="AT127" t="s">
        <v>283</v>
      </c>
      <c r="AU127">
        <v>2021</v>
      </c>
      <c r="AV127">
        <v>13</v>
      </c>
      <c r="AW127">
        <v>16</v>
      </c>
      <c r="AX127" t="s">
        <v>74</v>
      </c>
      <c r="AY127" t="s">
        <v>74</v>
      </c>
      <c r="AZ127" t="s">
        <v>74</v>
      </c>
      <c r="BA127" t="s">
        <v>74</v>
      </c>
      <c r="BB127" t="s">
        <v>74</v>
      </c>
      <c r="BC127" t="s">
        <v>74</v>
      </c>
      <c r="BD127">
        <v>2296</v>
      </c>
      <c r="BE127" t="s">
        <v>2732</v>
      </c>
      <c r="BF127" t="str">
        <f>HYPERLINK("http://dx.doi.org/10.3390/w13162296","http://dx.doi.org/10.3390/w13162296")</f>
        <v>http://dx.doi.org/10.3390/w13162296</v>
      </c>
      <c r="BG127" t="s">
        <v>74</v>
      </c>
      <c r="BH127" t="s">
        <v>74</v>
      </c>
      <c r="BI127">
        <v>20</v>
      </c>
      <c r="BJ127" t="s">
        <v>130</v>
      </c>
      <c r="BK127" t="s">
        <v>103</v>
      </c>
      <c r="BL127" t="s">
        <v>131</v>
      </c>
      <c r="BM127" t="s">
        <v>2733</v>
      </c>
      <c r="BN127" t="s">
        <v>74</v>
      </c>
      <c r="BO127" t="s">
        <v>133</v>
      </c>
      <c r="BP127" t="s">
        <v>74</v>
      </c>
      <c r="BQ127" t="s">
        <v>74</v>
      </c>
      <c r="BR127" t="s">
        <v>107</v>
      </c>
      <c r="BS127" t="s">
        <v>2734</v>
      </c>
      <c r="BT127" t="str">
        <f>HYPERLINK("https%3A%2F%2Fwww.webofscience.com%2Fwos%2Fwoscc%2Ffull-record%2FWOS:000689835300001","View Full Record in Web of Science")</f>
        <v>View Full Record in Web of Science</v>
      </c>
    </row>
    <row r="128" spans="1:72" x14ac:dyDescent="0.2">
      <c r="A128" t="s">
        <v>72</v>
      </c>
      <c r="B128" t="s">
        <v>2735</v>
      </c>
      <c r="C128" t="s">
        <v>74</v>
      </c>
      <c r="D128" t="s">
        <v>74</v>
      </c>
      <c r="E128" t="s">
        <v>74</v>
      </c>
      <c r="F128" t="s">
        <v>2736</v>
      </c>
      <c r="G128" t="s">
        <v>74</v>
      </c>
      <c r="H128" t="s">
        <v>74</v>
      </c>
      <c r="I128" t="s">
        <v>2737</v>
      </c>
      <c r="J128" t="s">
        <v>2738</v>
      </c>
      <c r="K128" t="s">
        <v>74</v>
      </c>
      <c r="L128" t="s">
        <v>74</v>
      </c>
      <c r="M128" t="s">
        <v>78</v>
      </c>
      <c r="N128" t="s">
        <v>79</v>
      </c>
      <c r="O128" t="s">
        <v>74</v>
      </c>
      <c r="P128" t="s">
        <v>74</v>
      </c>
      <c r="Q128" t="s">
        <v>74</v>
      </c>
      <c r="R128" t="s">
        <v>74</v>
      </c>
      <c r="S128" t="s">
        <v>74</v>
      </c>
      <c r="T128" t="s">
        <v>74</v>
      </c>
      <c r="U128" t="s">
        <v>2739</v>
      </c>
      <c r="V128" t="s">
        <v>2740</v>
      </c>
      <c r="W128" t="s">
        <v>2741</v>
      </c>
      <c r="X128" t="s">
        <v>2742</v>
      </c>
      <c r="Y128" t="s">
        <v>2743</v>
      </c>
      <c r="Z128" t="s">
        <v>2744</v>
      </c>
      <c r="AA128" t="s">
        <v>2745</v>
      </c>
      <c r="AB128" t="s">
        <v>2746</v>
      </c>
      <c r="AC128" t="s">
        <v>2747</v>
      </c>
      <c r="AD128" t="s">
        <v>2748</v>
      </c>
      <c r="AE128" t="s">
        <v>2749</v>
      </c>
      <c r="AF128" t="s">
        <v>74</v>
      </c>
      <c r="AG128">
        <v>57</v>
      </c>
      <c r="AH128">
        <v>38</v>
      </c>
      <c r="AI128">
        <v>38</v>
      </c>
      <c r="AJ128">
        <v>3</v>
      </c>
      <c r="AK128">
        <v>106</v>
      </c>
      <c r="AL128" t="s">
        <v>2750</v>
      </c>
      <c r="AM128" t="s">
        <v>2751</v>
      </c>
      <c r="AN128" t="s">
        <v>2752</v>
      </c>
      <c r="AO128" t="s">
        <v>2753</v>
      </c>
      <c r="AP128" t="s">
        <v>2754</v>
      </c>
      <c r="AQ128" t="s">
        <v>74</v>
      </c>
      <c r="AR128" t="s">
        <v>2755</v>
      </c>
      <c r="AS128" t="s">
        <v>2756</v>
      </c>
      <c r="AT128" t="s">
        <v>1998</v>
      </c>
      <c r="AU128">
        <v>2017</v>
      </c>
      <c r="AV128">
        <v>51</v>
      </c>
      <c r="AW128">
        <v>16</v>
      </c>
      <c r="AX128" t="s">
        <v>74</v>
      </c>
      <c r="AY128" t="s">
        <v>74</v>
      </c>
      <c r="AZ128" t="s">
        <v>74</v>
      </c>
      <c r="BA128" t="s">
        <v>74</v>
      </c>
      <c r="BB128">
        <v>9184</v>
      </c>
      <c r="BC128">
        <v>9193</v>
      </c>
      <c r="BD128" t="s">
        <v>74</v>
      </c>
      <c r="BE128" t="s">
        <v>2757</v>
      </c>
      <c r="BF128" t="str">
        <f>HYPERLINK("http://dx.doi.org/10.1021/acs.est.7b01164","http://dx.doi.org/10.1021/acs.est.7b01164")</f>
        <v>http://dx.doi.org/10.1021/acs.est.7b01164</v>
      </c>
      <c r="BG128" t="s">
        <v>74</v>
      </c>
      <c r="BH128" t="s">
        <v>74</v>
      </c>
      <c r="BI128">
        <v>10</v>
      </c>
      <c r="BJ128" t="s">
        <v>807</v>
      </c>
      <c r="BK128" t="s">
        <v>103</v>
      </c>
      <c r="BL128" t="s">
        <v>516</v>
      </c>
      <c r="BM128" t="s">
        <v>2758</v>
      </c>
      <c r="BN128">
        <v>28628297</v>
      </c>
      <c r="BO128" t="s">
        <v>2759</v>
      </c>
      <c r="BP128" t="s">
        <v>74</v>
      </c>
      <c r="BQ128" t="s">
        <v>74</v>
      </c>
      <c r="BR128" t="s">
        <v>107</v>
      </c>
      <c r="BS128" t="s">
        <v>2760</v>
      </c>
      <c r="BT128" t="str">
        <f>HYPERLINK("https%3A%2F%2Fwww.webofscience.com%2Fwos%2Fwoscc%2Ffull-record%2FWOS:000407987400033","View Full Record in Web of Science")</f>
        <v>View Full Record in Web of Science</v>
      </c>
    </row>
    <row r="129" spans="1:72" x14ac:dyDescent="0.2">
      <c r="A129" t="s">
        <v>72</v>
      </c>
      <c r="B129" t="s">
        <v>2761</v>
      </c>
      <c r="C129" t="s">
        <v>74</v>
      </c>
      <c r="D129" t="s">
        <v>74</v>
      </c>
      <c r="E129" t="s">
        <v>74</v>
      </c>
      <c r="F129" t="s">
        <v>2762</v>
      </c>
      <c r="G129" t="s">
        <v>74</v>
      </c>
      <c r="H129" t="s">
        <v>74</v>
      </c>
      <c r="I129" t="s">
        <v>2763</v>
      </c>
      <c r="J129" t="s">
        <v>2764</v>
      </c>
      <c r="K129" t="s">
        <v>74</v>
      </c>
      <c r="L129" t="s">
        <v>74</v>
      </c>
      <c r="M129" t="s">
        <v>78</v>
      </c>
      <c r="N129" t="s">
        <v>79</v>
      </c>
      <c r="O129" t="s">
        <v>74</v>
      </c>
      <c r="P129" t="s">
        <v>74</v>
      </c>
      <c r="Q129" t="s">
        <v>74</v>
      </c>
      <c r="R129" t="s">
        <v>74</v>
      </c>
      <c r="S129" t="s">
        <v>74</v>
      </c>
      <c r="T129" t="s">
        <v>2765</v>
      </c>
      <c r="U129" t="s">
        <v>74</v>
      </c>
      <c r="V129" t="s">
        <v>2766</v>
      </c>
      <c r="W129" t="s">
        <v>2767</v>
      </c>
      <c r="X129" t="s">
        <v>2768</v>
      </c>
      <c r="Y129" t="s">
        <v>2769</v>
      </c>
      <c r="Z129" t="s">
        <v>2770</v>
      </c>
      <c r="AA129" t="s">
        <v>2771</v>
      </c>
      <c r="AB129" t="s">
        <v>2772</v>
      </c>
      <c r="AC129" t="s">
        <v>2773</v>
      </c>
      <c r="AD129" t="s">
        <v>2774</v>
      </c>
      <c r="AE129" t="s">
        <v>2775</v>
      </c>
      <c r="AF129" t="s">
        <v>74</v>
      </c>
      <c r="AG129">
        <v>73</v>
      </c>
      <c r="AH129">
        <v>5</v>
      </c>
      <c r="AI129">
        <v>5</v>
      </c>
      <c r="AJ129">
        <v>2</v>
      </c>
      <c r="AK129">
        <v>17</v>
      </c>
      <c r="AL129" t="s">
        <v>2776</v>
      </c>
      <c r="AM129" t="s">
        <v>2777</v>
      </c>
      <c r="AN129" t="s">
        <v>2778</v>
      </c>
      <c r="AO129" t="s">
        <v>2779</v>
      </c>
      <c r="AP129" t="s">
        <v>2780</v>
      </c>
      <c r="AQ129" t="s">
        <v>74</v>
      </c>
      <c r="AR129" t="s">
        <v>2781</v>
      </c>
      <c r="AS129" t="s">
        <v>2782</v>
      </c>
      <c r="AT129" t="s">
        <v>219</v>
      </c>
      <c r="AU129">
        <v>2021</v>
      </c>
      <c r="AV129">
        <v>60</v>
      </c>
      <c r="AW129" t="s">
        <v>74</v>
      </c>
      <c r="AX129" t="s">
        <v>74</v>
      </c>
      <c r="AY129" t="s">
        <v>74</v>
      </c>
      <c r="AZ129" t="s">
        <v>74</v>
      </c>
      <c r="BA129" t="s">
        <v>74</v>
      </c>
      <c r="BB129" t="s">
        <v>74</v>
      </c>
      <c r="BC129" t="s">
        <v>74</v>
      </c>
      <c r="BD129">
        <v>127063</v>
      </c>
      <c r="BE129" t="s">
        <v>2783</v>
      </c>
      <c r="BF129" t="str">
        <f>HYPERLINK("http://dx.doi.org/10.1016/j.ufug.2021.127063","http://dx.doi.org/10.1016/j.ufug.2021.127063")</f>
        <v>http://dx.doi.org/10.1016/j.ufug.2021.127063</v>
      </c>
      <c r="BG129" t="s">
        <v>74</v>
      </c>
      <c r="BH129" t="s">
        <v>1318</v>
      </c>
      <c r="BI129">
        <v>9</v>
      </c>
      <c r="BJ129" t="s">
        <v>2784</v>
      </c>
      <c r="BK129" t="s">
        <v>486</v>
      </c>
      <c r="BL129" t="s">
        <v>2785</v>
      </c>
      <c r="BM129" t="s">
        <v>2786</v>
      </c>
      <c r="BN129" t="s">
        <v>74</v>
      </c>
      <c r="BO129" t="s">
        <v>106</v>
      </c>
      <c r="BP129" t="s">
        <v>74</v>
      </c>
      <c r="BQ129" t="s">
        <v>74</v>
      </c>
      <c r="BR129" t="s">
        <v>107</v>
      </c>
      <c r="BS129" t="s">
        <v>2787</v>
      </c>
      <c r="BT129" t="str">
        <f>HYPERLINK("https%3A%2F%2Fwww.webofscience.com%2Fwos%2Fwoscc%2Ffull-record%2FWOS:000636301400002","View Full Record in Web of Science")</f>
        <v>View Full Record in Web of Science</v>
      </c>
    </row>
    <row r="130" spans="1:72" x14ac:dyDescent="0.2">
      <c r="A130" t="s">
        <v>72</v>
      </c>
      <c r="B130" t="s">
        <v>2788</v>
      </c>
      <c r="C130" t="s">
        <v>74</v>
      </c>
      <c r="D130" t="s">
        <v>74</v>
      </c>
      <c r="E130" t="s">
        <v>74</v>
      </c>
      <c r="F130" t="s">
        <v>2789</v>
      </c>
      <c r="G130" t="s">
        <v>74</v>
      </c>
      <c r="H130" t="s">
        <v>74</v>
      </c>
      <c r="I130" t="s">
        <v>2790</v>
      </c>
      <c r="J130" t="s">
        <v>1490</v>
      </c>
      <c r="K130" t="s">
        <v>74</v>
      </c>
      <c r="L130" t="s">
        <v>74</v>
      </c>
      <c r="M130" t="s">
        <v>78</v>
      </c>
      <c r="N130" t="s">
        <v>79</v>
      </c>
      <c r="O130" t="s">
        <v>74</v>
      </c>
      <c r="P130" t="s">
        <v>74</v>
      </c>
      <c r="Q130" t="s">
        <v>74</v>
      </c>
      <c r="R130" t="s">
        <v>74</v>
      </c>
      <c r="S130" t="s">
        <v>74</v>
      </c>
      <c r="T130" t="s">
        <v>2791</v>
      </c>
      <c r="U130" t="s">
        <v>2792</v>
      </c>
      <c r="V130" t="s">
        <v>2793</v>
      </c>
      <c r="W130" t="s">
        <v>2794</v>
      </c>
      <c r="X130" t="s">
        <v>2795</v>
      </c>
      <c r="Y130" t="s">
        <v>2796</v>
      </c>
      <c r="Z130" t="s">
        <v>2797</v>
      </c>
      <c r="AA130" t="s">
        <v>74</v>
      </c>
      <c r="AB130" t="s">
        <v>2798</v>
      </c>
      <c r="AC130" t="s">
        <v>74</v>
      </c>
      <c r="AD130" t="s">
        <v>74</v>
      </c>
      <c r="AE130" t="s">
        <v>74</v>
      </c>
      <c r="AF130" t="s">
        <v>74</v>
      </c>
      <c r="AG130">
        <v>94</v>
      </c>
      <c r="AH130">
        <v>2</v>
      </c>
      <c r="AI130">
        <v>2</v>
      </c>
      <c r="AJ130">
        <v>45</v>
      </c>
      <c r="AK130">
        <v>45</v>
      </c>
      <c r="AL130" t="s">
        <v>1311</v>
      </c>
      <c r="AM130" t="s">
        <v>338</v>
      </c>
      <c r="AN130" t="s">
        <v>1312</v>
      </c>
      <c r="AO130" t="s">
        <v>1501</v>
      </c>
      <c r="AP130" t="s">
        <v>1502</v>
      </c>
      <c r="AQ130" t="s">
        <v>74</v>
      </c>
      <c r="AR130" t="s">
        <v>1503</v>
      </c>
      <c r="AS130" t="s">
        <v>1504</v>
      </c>
      <c r="AT130" t="s">
        <v>2343</v>
      </c>
      <c r="AU130">
        <v>2023</v>
      </c>
      <c r="AV130">
        <v>368</v>
      </c>
      <c r="AW130" t="s">
        <v>74</v>
      </c>
      <c r="AX130" t="s">
        <v>74</v>
      </c>
      <c r="AY130" t="s">
        <v>74</v>
      </c>
      <c r="AZ130" t="s">
        <v>74</v>
      </c>
      <c r="BA130" t="s">
        <v>74</v>
      </c>
      <c r="BB130" t="s">
        <v>74</v>
      </c>
      <c r="BC130" t="s">
        <v>74</v>
      </c>
      <c r="BD130">
        <v>130299</v>
      </c>
      <c r="BE130" t="s">
        <v>2799</v>
      </c>
      <c r="BF130" t="str">
        <f>HYPERLINK("http://dx.doi.org/10.1016/j.conbuildmat.2023.130299","http://dx.doi.org/10.1016/j.conbuildmat.2023.130299")</f>
        <v>http://dx.doi.org/10.1016/j.conbuildmat.2023.130299</v>
      </c>
      <c r="BG130" t="s">
        <v>74</v>
      </c>
      <c r="BH130" t="s">
        <v>74</v>
      </c>
      <c r="BI130">
        <v>15</v>
      </c>
      <c r="BJ130" t="s">
        <v>1507</v>
      </c>
      <c r="BK130" t="s">
        <v>103</v>
      </c>
      <c r="BL130" t="s">
        <v>1508</v>
      </c>
      <c r="BM130" t="s">
        <v>2800</v>
      </c>
      <c r="BN130" t="s">
        <v>74</v>
      </c>
      <c r="BO130" t="s">
        <v>74</v>
      </c>
      <c r="BP130" t="s">
        <v>74</v>
      </c>
      <c r="BQ130" t="s">
        <v>74</v>
      </c>
      <c r="BR130" t="s">
        <v>107</v>
      </c>
      <c r="BS130" t="s">
        <v>2801</v>
      </c>
      <c r="BT130" t="str">
        <f>HYPERLINK("https%3A%2F%2Fwww.webofscience.com%2Fwos%2Fwoscc%2Ffull-record%2FWOS:000926226800001","View Full Record in Web of Science")</f>
        <v>View Full Record in Web of Science</v>
      </c>
    </row>
    <row r="131" spans="1:72" x14ac:dyDescent="0.2">
      <c r="A131" t="s">
        <v>72</v>
      </c>
      <c r="B131" t="s">
        <v>2802</v>
      </c>
      <c r="C131" t="s">
        <v>74</v>
      </c>
      <c r="D131" t="s">
        <v>74</v>
      </c>
      <c r="E131" t="s">
        <v>74</v>
      </c>
      <c r="F131" t="s">
        <v>2803</v>
      </c>
      <c r="G131" t="s">
        <v>74</v>
      </c>
      <c r="H131" t="s">
        <v>74</v>
      </c>
      <c r="I131" t="s">
        <v>2804</v>
      </c>
      <c r="J131" t="s">
        <v>1224</v>
      </c>
      <c r="K131" t="s">
        <v>74</v>
      </c>
      <c r="L131" t="s">
        <v>74</v>
      </c>
      <c r="M131" t="s">
        <v>78</v>
      </c>
      <c r="N131" t="s">
        <v>79</v>
      </c>
      <c r="O131" t="s">
        <v>74</v>
      </c>
      <c r="P131" t="s">
        <v>74</v>
      </c>
      <c r="Q131" t="s">
        <v>74</v>
      </c>
      <c r="R131" t="s">
        <v>74</v>
      </c>
      <c r="S131" t="s">
        <v>74</v>
      </c>
      <c r="T131" t="s">
        <v>2805</v>
      </c>
      <c r="U131" t="s">
        <v>2806</v>
      </c>
      <c r="V131" t="s">
        <v>2807</v>
      </c>
      <c r="W131" t="s">
        <v>2808</v>
      </c>
      <c r="X131" t="s">
        <v>2809</v>
      </c>
      <c r="Y131" t="s">
        <v>2810</v>
      </c>
      <c r="Z131" t="s">
        <v>2811</v>
      </c>
      <c r="AA131" t="s">
        <v>2812</v>
      </c>
      <c r="AB131" t="s">
        <v>2813</v>
      </c>
      <c r="AC131" t="s">
        <v>2814</v>
      </c>
      <c r="AD131" t="s">
        <v>2815</v>
      </c>
      <c r="AE131" t="s">
        <v>2816</v>
      </c>
      <c r="AF131" t="s">
        <v>74</v>
      </c>
      <c r="AG131">
        <v>47</v>
      </c>
      <c r="AH131">
        <v>39</v>
      </c>
      <c r="AI131">
        <v>41</v>
      </c>
      <c r="AJ131">
        <v>53</v>
      </c>
      <c r="AK131">
        <v>117</v>
      </c>
      <c r="AL131" t="s">
        <v>1237</v>
      </c>
      <c r="AM131" t="s">
        <v>885</v>
      </c>
      <c r="AN131" t="s">
        <v>1238</v>
      </c>
      <c r="AO131" t="s">
        <v>1239</v>
      </c>
      <c r="AP131" t="s">
        <v>1240</v>
      </c>
      <c r="AQ131" t="s">
        <v>74</v>
      </c>
      <c r="AR131" t="s">
        <v>1241</v>
      </c>
      <c r="AS131" t="s">
        <v>1242</v>
      </c>
      <c r="AT131" t="s">
        <v>1957</v>
      </c>
      <c r="AU131">
        <v>2022</v>
      </c>
      <c r="AV131">
        <v>431</v>
      </c>
      <c r="AW131" t="s">
        <v>74</v>
      </c>
      <c r="AX131">
        <v>1</v>
      </c>
      <c r="AY131" t="s">
        <v>74</v>
      </c>
      <c r="AZ131" t="s">
        <v>74</v>
      </c>
      <c r="BA131" t="s">
        <v>74</v>
      </c>
      <c r="BB131" t="s">
        <v>74</v>
      </c>
      <c r="BC131" t="s">
        <v>74</v>
      </c>
      <c r="BD131">
        <v>133946</v>
      </c>
      <c r="BE131" t="s">
        <v>2817</v>
      </c>
      <c r="BF131" t="str">
        <f>HYPERLINK("http://dx.doi.org/10.1016/j.cej.2021.133946","http://dx.doi.org/10.1016/j.cej.2021.133946")</f>
        <v>http://dx.doi.org/10.1016/j.cej.2021.133946</v>
      </c>
      <c r="BG131" t="s">
        <v>74</v>
      </c>
      <c r="BH131" t="s">
        <v>74</v>
      </c>
      <c r="BI131">
        <v>12</v>
      </c>
      <c r="BJ131" t="s">
        <v>1246</v>
      </c>
      <c r="BK131" t="s">
        <v>103</v>
      </c>
      <c r="BL131" t="s">
        <v>760</v>
      </c>
      <c r="BM131" t="s">
        <v>2818</v>
      </c>
      <c r="BN131" t="s">
        <v>74</v>
      </c>
      <c r="BO131" t="s">
        <v>74</v>
      </c>
      <c r="BP131" t="s">
        <v>1809</v>
      </c>
      <c r="BQ131" t="s">
        <v>1810</v>
      </c>
      <c r="BR131" t="s">
        <v>107</v>
      </c>
      <c r="BS131" t="s">
        <v>2819</v>
      </c>
      <c r="BT131" t="str">
        <f>HYPERLINK("https%3A%2F%2Fwww.webofscience.com%2Fwos%2Fwoscc%2Ffull-record%2FWOS:000784266000001","View Full Record in Web of Science")</f>
        <v>View Full Record in Web of Science</v>
      </c>
    </row>
    <row r="132" spans="1:72" x14ac:dyDescent="0.2">
      <c r="A132" t="s">
        <v>72</v>
      </c>
      <c r="B132" t="s">
        <v>2820</v>
      </c>
      <c r="C132" t="s">
        <v>74</v>
      </c>
      <c r="D132" t="s">
        <v>74</v>
      </c>
      <c r="E132" t="s">
        <v>74</v>
      </c>
      <c r="F132" t="s">
        <v>2821</v>
      </c>
      <c r="G132" t="s">
        <v>74</v>
      </c>
      <c r="H132" t="s">
        <v>74</v>
      </c>
      <c r="I132" t="s">
        <v>2822</v>
      </c>
      <c r="J132" t="s">
        <v>2823</v>
      </c>
      <c r="K132" t="s">
        <v>74</v>
      </c>
      <c r="L132" t="s">
        <v>74</v>
      </c>
      <c r="M132" t="s">
        <v>78</v>
      </c>
      <c r="N132" t="s">
        <v>79</v>
      </c>
      <c r="O132" t="s">
        <v>74</v>
      </c>
      <c r="P132" t="s">
        <v>74</v>
      </c>
      <c r="Q132" t="s">
        <v>74</v>
      </c>
      <c r="R132" t="s">
        <v>74</v>
      </c>
      <c r="S132" t="s">
        <v>74</v>
      </c>
      <c r="T132" t="s">
        <v>2824</v>
      </c>
      <c r="U132" t="s">
        <v>74</v>
      </c>
      <c r="V132" t="s">
        <v>2825</v>
      </c>
      <c r="W132" t="s">
        <v>2826</v>
      </c>
      <c r="X132" t="s">
        <v>2827</v>
      </c>
      <c r="Y132" t="s">
        <v>2828</v>
      </c>
      <c r="Z132" t="s">
        <v>2829</v>
      </c>
      <c r="AA132" t="s">
        <v>2830</v>
      </c>
      <c r="AB132" t="s">
        <v>2831</v>
      </c>
      <c r="AC132" t="s">
        <v>2832</v>
      </c>
      <c r="AD132" t="s">
        <v>2832</v>
      </c>
      <c r="AE132" t="s">
        <v>2833</v>
      </c>
      <c r="AF132" t="s">
        <v>74</v>
      </c>
      <c r="AG132">
        <v>68</v>
      </c>
      <c r="AH132">
        <v>15</v>
      </c>
      <c r="AI132">
        <v>15</v>
      </c>
      <c r="AJ132">
        <v>3</v>
      </c>
      <c r="AK132">
        <v>14</v>
      </c>
      <c r="AL132" t="s">
        <v>167</v>
      </c>
      <c r="AM132" t="s">
        <v>168</v>
      </c>
      <c r="AN132" t="s">
        <v>169</v>
      </c>
      <c r="AO132" t="s">
        <v>74</v>
      </c>
      <c r="AP132" t="s">
        <v>2834</v>
      </c>
      <c r="AQ132" t="s">
        <v>74</v>
      </c>
      <c r="AR132" t="s">
        <v>2835</v>
      </c>
      <c r="AS132" t="s">
        <v>2836</v>
      </c>
      <c r="AT132" t="s">
        <v>244</v>
      </c>
      <c r="AU132">
        <v>2021</v>
      </c>
      <c r="AV132">
        <v>38</v>
      </c>
      <c r="AW132" t="s">
        <v>74</v>
      </c>
      <c r="AX132" t="s">
        <v>74</v>
      </c>
      <c r="AY132" t="s">
        <v>74</v>
      </c>
      <c r="AZ132" t="s">
        <v>74</v>
      </c>
      <c r="BA132" t="s">
        <v>74</v>
      </c>
      <c r="BB132" t="s">
        <v>74</v>
      </c>
      <c r="BC132" t="s">
        <v>74</v>
      </c>
      <c r="BD132">
        <v>102199</v>
      </c>
      <c r="BE132" t="s">
        <v>2837</v>
      </c>
      <c r="BF132" t="str">
        <f>HYPERLINK("http://dx.doi.org/10.1016/j.jobe.2021.102199","http://dx.doi.org/10.1016/j.jobe.2021.102199")</f>
        <v>http://dx.doi.org/10.1016/j.jobe.2021.102199</v>
      </c>
      <c r="BG132" t="s">
        <v>74</v>
      </c>
      <c r="BH132" t="s">
        <v>2838</v>
      </c>
      <c r="BI132">
        <v>13</v>
      </c>
      <c r="BJ132" t="s">
        <v>892</v>
      </c>
      <c r="BK132" t="s">
        <v>103</v>
      </c>
      <c r="BL132" t="s">
        <v>893</v>
      </c>
      <c r="BM132" t="s">
        <v>2839</v>
      </c>
      <c r="BN132" t="s">
        <v>74</v>
      </c>
      <c r="BO132" t="s">
        <v>74</v>
      </c>
      <c r="BP132" t="s">
        <v>74</v>
      </c>
      <c r="BQ132" t="s">
        <v>74</v>
      </c>
      <c r="BR132" t="s">
        <v>107</v>
      </c>
      <c r="BS132" t="s">
        <v>2840</v>
      </c>
      <c r="BT132" t="str">
        <f>HYPERLINK("https%3A%2F%2Fwww.webofscience.com%2Fwos%2Fwoscc%2Ffull-record%2FWOS:000647511900002","View Full Record in Web of Science")</f>
        <v>View Full Record in Web of Science</v>
      </c>
    </row>
    <row r="133" spans="1:72" x14ac:dyDescent="0.2">
      <c r="A133" t="s">
        <v>72</v>
      </c>
      <c r="B133" t="s">
        <v>2841</v>
      </c>
      <c r="C133" t="s">
        <v>74</v>
      </c>
      <c r="D133" t="s">
        <v>74</v>
      </c>
      <c r="E133" t="s">
        <v>74</v>
      </c>
      <c r="F133" t="s">
        <v>2842</v>
      </c>
      <c r="G133" t="s">
        <v>74</v>
      </c>
      <c r="H133" t="s">
        <v>74</v>
      </c>
      <c r="I133" t="s">
        <v>2843</v>
      </c>
      <c r="J133" t="s">
        <v>381</v>
      </c>
      <c r="K133" t="s">
        <v>74</v>
      </c>
      <c r="L133" t="s">
        <v>74</v>
      </c>
      <c r="M133" t="s">
        <v>78</v>
      </c>
      <c r="N133" t="s">
        <v>79</v>
      </c>
      <c r="O133" t="s">
        <v>74</v>
      </c>
      <c r="P133" t="s">
        <v>74</v>
      </c>
      <c r="Q133" t="s">
        <v>74</v>
      </c>
      <c r="R133" t="s">
        <v>74</v>
      </c>
      <c r="S133" t="s">
        <v>74</v>
      </c>
      <c r="T133" t="s">
        <v>2844</v>
      </c>
      <c r="U133" t="s">
        <v>2845</v>
      </c>
      <c r="V133" t="s">
        <v>2846</v>
      </c>
      <c r="W133" t="s">
        <v>2847</v>
      </c>
      <c r="X133" t="s">
        <v>2252</v>
      </c>
      <c r="Y133" t="s">
        <v>387</v>
      </c>
      <c r="Z133" t="s">
        <v>2848</v>
      </c>
      <c r="AA133" t="s">
        <v>2849</v>
      </c>
      <c r="AB133" t="s">
        <v>390</v>
      </c>
      <c r="AC133" t="s">
        <v>2850</v>
      </c>
      <c r="AD133" t="s">
        <v>392</v>
      </c>
      <c r="AE133" t="s">
        <v>2851</v>
      </c>
      <c r="AF133" t="s">
        <v>74</v>
      </c>
      <c r="AG133">
        <v>53</v>
      </c>
      <c r="AH133">
        <v>9</v>
      </c>
      <c r="AI133">
        <v>9</v>
      </c>
      <c r="AJ133">
        <v>5</v>
      </c>
      <c r="AK133">
        <v>16</v>
      </c>
      <c r="AL133" t="s">
        <v>394</v>
      </c>
      <c r="AM133" t="s">
        <v>395</v>
      </c>
      <c r="AN133" t="s">
        <v>396</v>
      </c>
      <c r="AO133" t="s">
        <v>397</v>
      </c>
      <c r="AP133" t="s">
        <v>398</v>
      </c>
      <c r="AQ133" t="s">
        <v>74</v>
      </c>
      <c r="AR133" t="s">
        <v>399</v>
      </c>
      <c r="AS133" t="s">
        <v>400</v>
      </c>
      <c r="AT133" t="s">
        <v>1134</v>
      </c>
      <c r="AU133">
        <v>2022</v>
      </c>
      <c r="AV133">
        <v>70</v>
      </c>
      <c r="AW133">
        <v>1</v>
      </c>
      <c r="AX133" t="s">
        <v>74</v>
      </c>
      <c r="AY133" t="s">
        <v>74</v>
      </c>
      <c r="AZ133" t="s">
        <v>74</v>
      </c>
      <c r="BA133" t="s">
        <v>74</v>
      </c>
      <c r="BB133">
        <v>373</v>
      </c>
      <c r="BC133">
        <v>384</v>
      </c>
      <c r="BD133" t="s">
        <v>74</v>
      </c>
      <c r="BE133" t="s">
        <v>2852</v>
      </c>
      <c r="BF133" t="str">
        <f>HYPERLINK("http://dx.doi.org/10.1007/s11600-022-00725-7","http://dx.doi.org/10.1007/s11600-022-00725-7")</f>
        <v>http://dx.doi.org/10.1007/s11600-022-00725-7</v>
      </c>
      <c r="BG133" t="s">
        <v>74</v>
      </c>
      <c r="BH133" t="s">
        <v>1007</v>
      </c>
      <c r="BI133">
        <v>12</v>
      </c>
      <c r="BJ133" t="s">
        <v>404</v>
      </c>
      <c r="BK133" t="s">
        <v>103</v>
      </c>
      <c r="BL133" t="s">
        <v>404</v>
      </c>
      <c r="BM133" t="s">
        <v>2853</v>
      </c>
      <c r="BN133" t="s">
        <v>74</v>
      </c>
      <c r="BO133" t="s">
        <v>74</v>
      </c>
      <c r="BP133" t="s">
        <v>74</v>
      </c>
      <c r="BQ133" t="s">
        <v>74</v>
      </c>
      <c r="BR133" t="s">
        <v>107</v>
      </c>
      <c r="BS133" t="s">
        <v>2854</v>
      </c>
      <c r="BT133" t="str">
        <f>HYPERLINK("https%3A%2F%2Fwww.webofscience.com%2Fwos%2Fwoscc%2Ffull-record%2FWOS:000745378700002","View Full Record in Web of Science")</f>
        <v>View Full Record in Web of Science</v>
      </c>
    </row>
    <row r="134" spans="1:72" x14ac:dyDescent="0.2">
      <c r="A134" t="s">
        <v>72</v>
      </c>
      <c r="B134" t="s">
        <v>2855</v>
      </c>
      <c r="C134" t="s">
        <v>74</v>
      </c>
      <c r="D134" t="s">
        <v>74</v>
      </c>
      <c r="E134" t="s">
        <v>74</v>
      </c>
      <c r="F134" t="s">
        <v>2856</v>
      </c>
      <c r="G134" t="s">
        <v>74</v>
      </c>
      <c r="H134" t="s">
        <v>74</v>
      </c>
      <c r="I134" t="s">
        <v>2857</v>
      </c>
      <c r="J134" t="s">
        <v>293</v>
      </c>
      <c r="K134" t="s">
        <v>74</v>
      </c>
      <c r="L134" t="s">
        <v>74</v>
      </c>
      <c r="M134" t="s">
        <v>78</v>
      </c>
      <c r="N134" t="s">
        <v>294</v>
      </c>
      <c r="O134" t="s">
        <v>74</v>
      </c>
      <c r="P134" t="s">
        <v>74</v>
      </c>
      <c r="Q134" t="s">
        <v>74</v>
      </c>
      <c r="R134" t="s">
        <v>74</v>
      </c>
      <c r="S134" t="s">
        <v>74</v>
      </c>
      <c r="T134" t="s">
        <v>2858</v>
      </c>
      <c r="U134" t="s">
        <v>2859</v>
      </c>
      <c r="V134" t="s">
        <v>2860</v>
      </c>
      <c r="W134" t="s">
        <v>2861</v>
      </c>
      <c r="X134" t="s">
        <v>386</v>
      </c>
      <c r="Y134" t="s">
        <v>387</v>
      </c>
      <c r="Z134" t="s">
        <v>2862</v>
      </c>
      <c r="AA134" t="s">
        <v>2863</v>
      </c>
      <c r="AB134" t="s">
        <v>74</v>
      </c>
      <c r="AC134" t="s">
        <v>391</v>
      </c>
      <c r="AD134" t="s">
        <v>392</v>
      </c>
      <c r="AE134" t="s">
        <v>2864</v>
      </c>
      <c r="AF134" t="s">
        <v>74</v>
      </c>
      <c r="AG134">
        <v>67</v>
      </c>
      <c r="AH134">
        <v>0</v>
      </c>
      <c r="AI134">
        <v>0</v>
      </c>
      <c r="AJ134">
        <v>8</v>
      </c>
      <c r="AK134">
        <v>25</v>
      </c>
      <c r="AL134" t="s">
        <v>307</v>
      </c>
      <c r="AM134" t="s">
        <v>308</v>
      </c>
      <c r="AN134" t="s">
        <v>309</v>
      </c>
      <c r="AO134" t="s">
        <v>310</v>
      </c>
      <c r="AP134" t="s">
        <v>311</v>
      </c>
      <c r="AQ134" t="s">
        <v>74</v>
      </c>
      <c r="AR134" t="s">
        <v>312</v>
      </c>
      <c r="AS134" t="s">
        <v>313</v>
      </c>
      <c r="AT134" t="s">
        <v>2865</v>
      </c>
      <c r="AU134">
        <v>2022</v>
      </c>
      <c r="AV134" t="s">
        <v>74</v>
      </c>
      <c r="AW134" t="s">
        <v>74</v>
      </c>
      <c r="AX134" t="s">
        <v>74</v>
      </c>
      <c r="AY134" t="s">
        <v>74</v>
      </c>
      <c r="AZ134" t="s">
        <v>74</v>
      </c>
      <c r="BA134" t="s">
        <v>74</v>
      </c>
      <c r="BB134" t="s">
        <v>74</v>
      </c>
      <c r="BC134" t="s">
        <v>74</v>
      </c>
      <c r="BD134" t="s">
        <v>74</v>
      </c>
      <c r="BE134" t="s">
        <v>2866</v>
      </c>
      <c r="BF134" t="str">
        <f>HYPERLINK("http://dx.doi.org/10.1007/s13399-022-02754-0","http://dx.doi.org/10.1007/s13399-022-02754-0")</f>
        <v>http://dx.doi.org/10.1007/s13399-022-02754-0</v>
      </c>
      <c r="BG134" t="s">
        <v>74</v>
      </c>
      <c r="BH134" t="s">
        <v>2136</v>
      </c>
      <c r="BI134">
        <v>10</v>
      </c>
      <c r="BJ134" t="s">
        <v>317</v>
      </c>
      <c r="BK134" t="s">
        <v>103</v>
      </c>
      <c r="BL134" t="s">
        <v>318</v>
      </c>
      <c r="BM134" t="s">
        <v>2867</v>
      </c>
      <c r="BN134" t="s">
        <v>74</v>
      </c>
      <c r="BO134" t="s">
        <v>74</v>
      </c>
      <c r="BP134" t="s">
        <v>74</v>
      </c>
      <c r="BQ134" t="s">
        <v>74</v>
      </c>
      <c r="BR134" t="s">
        <v>107</v>
      </c>
      <c r="BS134" t="s">
        <v>2868</v>
      </c>
      <c r="BT134" t="str">
        <f>HYPERLINK("https%3A%2F%2Fwww.webofscience.com%2Fwos%2Fwoscc%2Ffull-record%2FWOS:000791652300005","View Full Record in Web of Science")</f>
        <v>View Full Record in Web of Science</v>
      </c>
    </row>
    <row r="135" spans="1:72" x14ac:dyDescent="0.2">
      <c r="A135" t="s">
        <v>72</v>
      </c>
      <c r="B135" t="s">
        <v>2869</v>
      </c>
      <c r="C135" t="s">
        <v>74</v>
      </c>
      <c r="D135" t="s">
        <v>74</v>
      </c>
      <c r="E135" t="s">
        <v>74</v>
      </c>
      <c r="F135" t="s">
        <v>2870</v>
      </c>
      <c r="G135" t="s">
        <v>74</v>
      </c>
      <c r="H135" t="s">
        <v>74</v>
      </c>
      <c r="I135" t="s">
        <v>2871</v>
      </c>
      <c r="J135" t="s">
        <v>1964</v>
      </c>
      <c r="K135" t="s">
        <v>74</v>
      </c>
      <c r="L135" t="s">
        <v>74</v>
      </c>
      <c r="M135" t="s">
        <v>78</v>
      </c>
      <c r="N135" t="s">
        <v>79</v>
      </c>
      <c r="O135" t="s">
        <v>74</v>
      </c>
      <c r="P135" t="s">
        <v>74</v>
      </c>
      <c r="Q135" t="s">
        <v>74</v>
      </c>
      <c r="R135" t="s">
        <v>74</v>
      </c>
      <c r="S135" t="s">
        <v>74</v>
      </c>
      <c r="T135" t="s">
        <v>2872</v>
      </c>
      <c r="U135" t="s">
        <v>2873</v>
      </c>
      <c r="V135" t="s">
        <v>2874</v>
      </c>
      <c r="W135" t="s">
        <v>2875</v>
      </c>
      <c r="X135" t="s">
        <v>2876</v>
      </c>
      <c r="Y135" t="s">
        <v>2877</v>
      </c>
      <c r="Z135" t="s">
        <v>2878</v>
      </c>
      <c r="AA135" t="s">
        <v>2879</v>
      </c>
      <c r="AB135" t="s">
        <v>2880</v>
      </c>
      <c r="AC135" t="s">
        <v>2881</v>
      </c>
      <c r="AD135" t="s">
        <v>2882</v>
      </c>
      <c r="AE135" t="s">
        <v>2883</v>
      </c>
      <c r="AF135" t="s">
        <v>74</v>
      </c>
      <c r="AG135">
        <v>79</v>
      </c>
      <c r="AH135">
        <v>1</v>
      </c>
      <c r="AI135">
        <v>1</v>
      </c>
      <c r="AJ135">
        <v>2</v>
      </c>
      <c r="AK135">
        <v>9</v>
      </c>
      <c r="AL135" t="s">
        <v>506</v>
      </c>
      <c r="AM135" t="s">
        <v>507</v>
      </c>
      <c r="AN135" t="s">
        <v>508</v>
      </c>
      <c r="AO135" t="s">
        <v>1977</v>
      </c>
      <c r="AP135" t="s">
        <v>1978</v>
      </c>
      <c r="AQ135" t="s">
        <v>74</v>
      </c>
      <c r="AR135" t="s">
        <v>1979</v>
      </c>
      <c r="AS135" t="s">
        <v>1980</v>
      </c>
      <c r="AT135" t="s">
        <v>617</v>
      </c>
      <c r="AU135">
        <v>2021</v>
      </c>
      <c r="AV135">
        <v>33</v>
      </c>
      <c r="AW135">
        <v>10</v>
      </c>
      <c r="AX135" t="s">
        <v>74</v>
      </c>
      <c r="AY135" t="s">
        <v>74</v>
      </c>
      <c r="AZ135" t="s">
        <v>74</v>
      </c>
      <c r="BA135" t="s">
        <v>74</v>
      </c>
      <c r="BB135" t="s">
        <v>74</v>
      </c>
      <c r="BC135" t="s">
        <v>74</v>
      </c>
      <c r="BD135">
        <v>4021271</v>
      </c>
      <c r="BE135" t="s">
        <v>2884</v>
      </c>
      <c r="BF135" t="str">
        <f>HYPERLINK("http://dx.doi.org/10.1061/(ASCE)MT.1943-5533.0003891","http://dx.doi.org/10.1061/(ASCE)MT.1943-5533.0003891")</f>
        <v>http://dx.doi.org/10.1061/(ASCE)MT.1943-5533.0003891</v>
      </c>
      <c r="BG135" t="s">
        <v>74</v>
      </c>
      <c r="BH135" t="s">
        <v>74</v>
      </c>
      <c r="BI135">
        <v>14</v>
      </c>
      <c r="BJ135" t="s">
        <v>1507</v>
      </c>
      <c r="BK135" t="s">
        <v>103</v>
      </c>
      <c r="BL135" t="s">
        <v>1508</v>
      </c>
      <c r="BM135" t="s">
        <v>2885</v>
      </c>
      <c r="BN135" t="s">
        <v>74</v>
      </c>
      <c r="BO135" t="s">
        <v>74</v>
      </c>
      <c r="BP135" t="s">
        <v>74</v>
      </c>
      <c r="BQ135" t="s">
        <v>74</v>
      </c>
      <c r="BR135" t="s">
        <v>107</v>
      </c>
      <c r="BS135" t="s">
        <v>2886</v>
      </c>
      <c r="BT135" t="str">
        <f>HYPERLINK("https%3A%2F%2Fwww.webofscience.com%2Fwos%2Fwoscc%2Ffull-record%2FWOS:000687225200015","View Full Record in Web of Science")</f>
        <v>View Full Record in Web of Science</v>
      </c>
    </row>
    <row r="136" spans="1:72" x14ac:dyDescent="0.2">
      <c r="A136" t="s">
        <v>72</v>
      </c>
      <c r="B136" t="s">
        <v>2887</v>
      </c>
      <c r="C136" t="s">
        <v>74</v>
      </c>
      <c r="D136" t="s">
        <v>74</v>
      </c>
      <c r="E136" t="s">
        <v>74</v>
      </c>
      <c r="F136" t="s">
        <v>2888</v>
      </c>
      <c r="G136" t="s">
        <v>74</v>
      </c>
      <c r="H136" t="s">
        <v>74</v>
      </c>
      <c r="I136" t="s">
        <v>2889</v>
      </c>
      <c r="J136" t="s">
        <v>2890</v>
      </c>
      <c r="K136" t="s">
        <v>74</v>
      </c>
      <c r="L136" t="s">
        <v>74</v>
      </c>
      <c r="M136" t="s">
        <v>78</v>
      </c>
      <c r="N136" t="s">
        <v>79</v>
      </c>
      <c r="O136" t="s">
        <v>74</v>
      </c>
      <c r="P136" t="s">
        <v>74</v>
      </c>
      <c r="Q136" t="s">
        <v>74</v>
      </c>
      <c r="R136" t="s">
        <v>74</v>
      </c>
      <c r="S136" t="s">
        <v>74</v>
      </c>
      <c r="T136" t="s">
        <v>2891</v>
      </c>
      <c r="U136" t="s">
        <v>2892</v>
      </c>
      <c r="V136" t="s">
        <v>2893</v>
      </c>
      <c r="W136" t="s">
        <v>2894</v>
      </c>
      <c r="X136" t="s">
        <v>2895</v>
      </c>
      <c r="Y136" t="s">
        <v>2896</v>
      </c>
      <c r="Z136" t="s">
        <v>2897</v>
      </c>
      <c r="AA136" t="s">
        <v>2898</v>
      </c>
      <c r="AB136" t="s">
        <v>2899</v>
      </c>
      <c r="AC136" t="s">
        <v>2361</v>
      </c>
      <c r="AD136" t="s">
        <v>2361</v>
      </c>
      <c r="AE136" t="s">
        <v>2362</v>
      </c>
      <c r="AF136" t="s">
        <v>74</v>
      </c>
      <c r="AG136">
        <v>46</v>
      </c>
      <c r="AH136">
        <v>12</v>
      </c>
      <c r="AI136">
        <v>12</v>
      </c>
      <c r="AJ136">
        <v>12</v>
      </c>
      <c r="AK136">
        <v>30</v>
      </c>
      <c r="AL136" t="s">
        <v>122</v>
      </c>
      <c r="AM136" t="s">
        <v>123</v>
      </c>
      <c r="AN136" t="s">
        <v>124</v>
      </c>
      <c r="AO136" t="s">
        <v>74</v>
      </c>
      <c r="AP136" t="s">
        <v>2900</v>
      </c>
      <c r="AQ136" t="s">
        <v>74</v>
      </c>
      <c r="AR136" t="s">
        <v>2901</v>
      </c>
      <c r="AS136" t="s">
        <v>2902</v>
      </c>
      <c r="AT136" t="s">
        <v>244</v>
      </c>
      <c r="AU136">
        <v>2022</v>
      </c>
      <c r="AV136">
        <v>12</v>
      </c>
      <c r="AW136">
        <v>11</v>
      </c>
      <c r="AX136" t="s">
        <v>74</v>
      </c>
      <c r="AY136" t="s">
        <v>74</v>
      </c>
      <c r="AZ136" t="s">
        <v>74</v>
      </c>
      <c r="BA136" t="s">
        <v>74</v>
      </c>
      <c r="BB136" t="s">
        <v>74</v>
      </c>
      <c r="BC136" t="s">
        <v>74</v>
      </c>
      <c r="BD136">
        <v>5480</v>
      </c>
      <c r="BE136" t="s">
        <v>2903</v>
      </c>
      <c r="BF136" t="str">
        <f>HYPERLINK("http://dx.doi.org/10.3390/app12115480","http://dx.doi.org/10.3390/app12115480")</f>
        <v>http://dx.doi.org/10.3390/app12115480</v>
      </c>
      <c r="BG136" t="s">
        <v>74</v>
      </c>
      <c r="BH136" t="s">
        <v>74</v>
      </c>
      <c r="BI136">
        <v>17</v>
      </c>
      <c r="BJ136" t="s">
        <v>2904</v>
      </c>
      <c r="BK136" t="s">
        <v>103</v>
      </c>
      <c r="BL136" t="s">
        <v>2905</v>
      </c>
      <c r="BM136" t="s">
        <v>2906</v>
      </c>
      <c r="BN136" t="s">
        <v>74</v>
      </c>
      <c r="BO136" t="s">
        <v>133</v>
      </c>
      <c r="BP136" t="s">
        <v>74</v>
      </c>
      <c r="BQ136" t="s">
        <v>74</v>
      </c>
      <c r="BR136" t="s">
        <v>107</v>
      </c>
      <c r="BS136" t="s">
        <v>2907</v>
      </c>
      <c r="BT136" t="str">
        <f>HYPERLINK("https%3A%2F%2Fwww.webofscience.com%2Fwos%2Fwoscc%2Ffull-record%2FWOS:000808974900001","View Full Record in Web of Science")</f>
        <v>View Full Record in Web of Science</v>
      </c>
    </row>
    <row r="137" spans="1:72" x14ac:dyDescent="0.2">
      <c r="A137" t="s">
        <v>72</v>
      </c>
      <c r="B137" t="s">
        <v>2908</v>
      </c>
      <c r="C137" t="s">
        <v>74</v>
      </c>
      <c r="D137" t="s">
        <v>74</v>
      </c>
      <c r="E137" t="s">
        <v>74</v>
      </c>
      <c r="F137" t="s">
        <v>2909</v>
      </c>
      <c r="G137" t="s">
        <v>74</v>
      </c>
      <c r="H137" t="s">
        <v>74</v>
      </c>
      <c r="I137" t="s">
        <v>2910</v>
      </c>
      <c r="J137" t="s">
        <v>1490</v>
      </c>
      <c r="K137" t="s">
        <v>74</v>
      </c>
      <c r="L137" t="s">
        <v>74</v>
      </c>
      <c r="M137" t="s">
        <v>78</v>
      </c>
      <c r="N137" t="s">
        <v>79</v>
      </c>
      <c r="O137" t="s">
        <v>74</v>
      </c>
      <c r="P137" t="s">
        <v>74</v>
      </c>
      <c r="Q137" t="s">
        <v>74</v>
      </c>
      <c r="R137" t="s">
        <v>74</v>
      </c>
      <c r="S137" t="s">
        <v>74</v>
      </c>
      <c r="T137" t="s">
        <v>2911</v>
      </c>
      <c r="U137" t="s">
        <v>2912</v>
      </c>
      <c r="V137" t="s">
        <v>2913</v>
      </c>
      <c r="W137" t="s">
        <v>2914</v>
      </c>
      <c r="X137" t="s">
        <v>2915</v>
      </c>
      <c r="Y137" t="s">
        <v>2916</v>
      </c>
      <c r="Z137" t="s">
        <v>2917</v>
      </c>
      <c r="AA137" t="s">
        <v>74</v>
      </c>
      <c r="AB137" t="s">
        <v>74</v>
      </c>
      <c r="AC137" t="s">
        <v>2918</v>
      </c>
      <c r="AD137" t="s">
        <v>2919</v>
      </c>
      <c r="AE137" t="s">
        <v>2920</v>
      </c>
      <c r="AF137" t="s">
        <v>74</v>
      </c>
      <c r="AG137">
        <v>40</v>
      </c>
      <c r="AH137">
        <v>0</v>
      </c>
      <c r="AI137">
        <v>0</v>
      </c>
      <c r="AJ137">
        <v>3</v>
      </c>
      <c r="AK137">
        <v>3</v>
      </c>
      <c r="AL137" t="s">
        <v>1311</v>
      </c>
      <c r="AM137" t="s">
        <v>338</v>
      </c>
      <c r="AN137" t="s">
        <v>1312</v>
      </c>
      <c r="AO137" t="s">
        <v>1501</v>
      </c>
      <c r="AP137" t="s">
        <v>1502</v>
      </c>
      <c r="AQ137" t="s">
        <v>74</v>
      </c>
      <c r="AR137" t="s">
        <v>1503</v>
      </c>
      <c r="AS137" t="s">
        <v>1504</v>
      </c>
      <c r="AT137" t="s">
        <v>1998</v>
      </c>
      <c r="AU137">
        <v>2023</v>
      </c>
      <c r="AV137">
        <v>392</v>
      </c>
      <c r="AW137" t="s">
        <v>74</v>
      </c>
      <c r="AX137" t="s">
        <v>74</v>
      </c>
      <c r="AY137" t="s">
        <v>74</v>
      </c>
      <c r="AZ137" t="s">
        <v>74</v>
      </c>
      <c r="BA137" t="s">
        <v>74</v>
      </c>
      <c r="BB137" t="s">
        <v>74</v>
      </c>
      <c r="BC137" t="s">
        <v>74</v>
      </c>
      <c r="BD137">
        <v>132021</v>
      </c>
      <c r="BE137" t="s">
        <v>2921</v>
      </c>
      <c r="BF137" t="str">
        <f>HYPERLINK("http://dx.doi.org/10.1016/j.conbuildmat.2023.132021","http://dx.doi.org/10.1016/j.conbuildmat.2023.132021")</f>
        <v>http://dx.doi.org/10.1016/j.conbuildmat.2023.132021</v>
      </c>
      <c r="BG137" t="s">
        <v>74</v>
      </c>
      <c r="BH137" t="s">
        <v>1787</v>
      </c>
      <c r="BI137">
        <v>13</v>
      </c>
      <c r="BJ137" t="s">
        <v>1507</v>
      </c>
      <c r="BK137" t="s">
        <v>103</v>
      </c>
      <c r="BL137" t="s">
        <v>1508</v>
      </c>
      <c r="BM137" t="s">
        <v>2922</v>
      </c>
      <c r="BN137" t="s">
        <v>74</v>
      </c>
      <c r="BO137" t="s">
        <v>74</v>
      </c>
      <c r="BP137" t="s">
        <v>74</v>
      </c>
      <c r="BQ137" t="s">
        <v>74</v>
      </c>
      <c r="BR137" t="s">
        <v>107</v>
      </c>
      <c r="BS137" t="s">
        <v>2923</v>
      </c>
      <c r="BT137" t="str">
        <f>HYPERLINK("https%3A%2F%2Fwww.webofscience.com%2Fwos%2Fwoscc%2Ffull-record%2FWOS:001015136400001","View Full Record in Web of Science")</f>
        <v>View Full Record in Web of Science</v>
      </c>
    </row>
    <row r="138" spans="1:72" x14ac:dyDescent="0.2">
      <c r="A138" t="s">
        <v>72</v>
      </c>
      <c r="B138" t="s">
        <v>2924</v>
      </c>
      <c r="C138" t="s">
        <v>74</v>
      </c>
      <c r="D138" t="s">
        <v>74</v>
      </c>
      <c r="E138" t="s">
        <v>74</v>
      </c>
      <c r="F138" t="s">
        <v>2925</v>
      </c>
      <c r="G138" t="s">
        <v>74</v>
      </c>
      <c r="H138" t="s">
        <v>74</v>
      </c>
      <c r="I138" t="s">
        <v>2926</v>
      </c>
      <c r="J138" t="s">
        <v>1514</v>
      </c>
      <c r="K138" t="s">
        <v>74</v>
      </c>
      <c r="L138" t="s">
        <v>74</v>
      </c>
      <c r="M138" t="s">
        <v>78</v>
      </c>
      <c r="N138" t="s">
        <v>79</v>
      </c>
      <c r="O138" t="s">
        <v>74</v>
      </c>
      <c r="P138" t="s">
        <v>74</v>
      </c>
      <c r="Q138" t="s">
        <v>74</v>
      </c>
      <c r="R138" t="s">
        <v>74</v>
      </c>
      <c r="S138" t="s">
        <v>74</v>
      </c>
      <c r="T138" t="s">
        <v>2927</v>
      </c>
      <c r="U138" t="s">
        <v>2928</v>
      </c>
      <c r="V138" t="s">
        <v>2929</v>
      </c>
      <c r="W138" t="s">
        <v>2930</v>
      </c>
      <c r="X138" t="s">
        <v>2931</v>
      </c>
      <c r="Y138" t="s">
        <v>2932</v>
      </c>
      <c r="Z138" t="s">
        <v>2933</v>
      </c>
      <c r="AA138" t="s">
        <v>2934</v>
      </c>
      <c r="AB138" t="s">
        <v>2935</v>
      </c>
      <c r="AC138" t="s">
        <v>2936</v>
      </c>
      <c r="AD138" t="s">
        <v>2937</v>
      </c>
      <c r="AE138" t="s">
        <v>2938</v>
      </c>
      <c r="AF138" t="s">
        <v>74</v>
      </c>
      <c r="AG138">
        <v>47</v>
      </c>
      <c r="AH138">
        <v>15</v>
      </c>
      <c r="AI138">
        <v>15</v>
      </c>
      <c r="AJ138">
        <v>2</v>
      </c>
      <c r="AK138">
        <v>23</v>
      </c>
      <c r="AL138" t="s">
        <v>1311</v>
      </c>
      <c r="AM138" t="s">
        <v>338</v>
      </c>
      <c r="AN138" t="s">
        <v>1312</v>
      </c>
      <c r="AO138" t="s">
        <v>1527</v>
      </c>
      <c r="AP138" t="s">
        <v>1528</v>
      </c>
      <c r="AQ138" t="s">
        <v>74</v>
      </c>
      <c r="AR138" t="s">
        <v>1529</v>
      </c>
      <c r="AS138" t="s">
        <v>1530</v>
      </c>
      <c r="AT138" t="s">
        <v>2939</v>
      </c>
      <c r="AU138">
        <v>2020</v>
      </c>
      <c r="AV138">
        <v>273</v>
      </c>
      <c r="AW138" t="s">
        <v>74</v>
      </c>
      <c r="AX138" t="s">
        <v>74</v>
      </c>
      <c r="AY138" t="s">
        <v>74</v>
      </c>
      <c r="AZ138" t="s">
        <v>74</v>
      </c>
      <c r="BA138" t="s">
        <v>74</v>
      </c>
      <c r="BB138" t="s">
        <v>74</v>
      </c>
      <c r="BC138" t="s">
        <v>74</v>
      </c>
      <c r="BD138">
        <v>122736</v>
      </c>
      <c r="BE138" t="s">
        <v>2940</v>
      </c>
      <c r="BF138" t="str">
        <f>HYPERLINK("http://dx.doi.org/10.1016/j.jclepro.2020.122736","http://dx.doi.org/10.1016/j.jclepro.2020.122736")</f>
        <v>http://dx.doi.org/10.1016/j.jclepro.2020.122736</v>
      </c>
      <c r="BG138" t="s">
        <v>74</v>
      </c>
      <c r="BH138" t="s">
        <v>74</v>
      </c>
      <c r="BI138">
        <v>13</v>
      </c>
      <c r="BJ138" t="s">
        <v>1533</v>
      </c>
      <c r="BK138" t="s">
        <v>103</v>
      </c>
      <c r="BL138" t="s">
        <v>1534</v>
      </c>
      <c r="BM138" t="s">
        <v>2941</v>
      </c>
      <c r="BN138" t="s">
        <v>74</v>
      </c>
      <c r="BO138" t="s">
        <v>2521</v>
      </c>
      <c r="BP138" t="s">
        <v>74</v>
      </c>
      <c r="BQ138" t="s">
        <v>74</v>
      </c>
      <c r="BR138" t="s">
        <v>107</v>
      </c>
      <c r="BS138" t="s">
        <v>2942</v>
      </c>
      <c r="BT138" t="str">
        <f>HYPERLINK("https%3A%2F%2Fwww.webofscience.com%2Fwos%2Fwoscc%2Ffull-record%2FWOS:000587473900005","View Full Record in Web of Science")</f>
        <v>View Full Record in Web of Science</v>
      </c>
    </row>
    <row r="139" spans="1:72" x14ac:dyDescent="0.2">
      <c r="A139" t="s">
        <v>72</v>
      </c>
      <c r="B139" t="s">
        <v>2943</v>
      </c>
      <c r="C139" t="s">
        <v>74</v>
      </c>
      <c r="D139" t="s">
        <v>74</v>
      </c>
      <c r="E139" t="s">
        <v>74</v>
      </c>
      <c r="F139" t="s">
        <v>2944</v>
      </c>
      <c r="G139" t="s">
        <v>74</v>
      </c>
      <c r="H139" t="s">
        <v>74</v>
      </c>
      <c r="I139" t="s">
        <v>2945</v>
      </c>
      <c r="J139" t="s">
        <v>1141</v>
      </c>
      <c r="K139" t="s">
        <v>74</v>
      </c>
      <c r="L139" t="s">
        <v>74</v>
      </c>
      <c r="M139" t="s">
        <v>78</v>
      </c>
      <c r="N139" t="s">
        <v>203</v>
      </c>
      <c r="O139" t="s">
        <v>74</v>
      </c>
      <c r="P139" t="s">
        <v>74</v>
      </c>
      <c r="Q139" t="s">
        <v>74</v>
      </c>
      <c r="R139" t="s">
        <v>74</v>
      </c>
      <c r="S139" t="s">
        <v>74</v>
      </c>
      <c r="T139" t="s">
        <v>74</v>
      </c>
      <c r="U139" t="s">
        <v>2946</v>
      </c>
      <c r="V139" t="s">
        <v>2947</v>
      </c>
      <c r="W139" t="s">
        <v>2948</v>
      </c>
      <c r="X139" t="s">
        <v>2949</v>
      </c>
      <c r="Y139" t="s">
        <v>2950</v>
      </c>
      <c r="Z139" t="s">
        <v>454</v>
      </c>
      <c r="AA139" t="s">
        <v>2951</v>
      </c>
      <c r="AB139" t="s">
        <v>2952</v>
      </c>
      <c r="AC139" t="s">
        <v>2953</v>
      </c>
      <c r="AD139" t="s">
        <v>2954</v>
      </c>
      <c r="AE139" t="s">
        <v>2955</v>
      </c>
      <c r="AF139" t="s">
        <v>74</v>
      </c>
      <c r="AG139">
        <v>137</v>
      </c>
      <c r="AH139">
        <v>38</v>
      </c>
      <c r="AI139">
        <v>42</v>
      </c>
      <c r="AJ139">
        <v>11</v>
      </c>
      <c r="AK139">
        <v>85</v>
      </c>
      <c r="AL139" t="s">
        <v>1153</v>
      </c>
      <c r="AM139" t="s">
        <v>1154</v>
      </c>
      <c r="AN139" t="s">
        <v>1155</v>
      </c>
      <c r="AO139" t="s">
        <v>1156</v>
      </c>
      <c r="AP139" t="s">
        <v>1157</v>
      </c>
      <c r="AQ139" t="s">
        <v>74</v>
      </c>
      <c r="AR139" t="s">
        <v>1158</v>
      </c>
      <c r="AS139" t="s">
        <v>1159</v>
      </c>
      <c r="AT139" t="s">
        <v>1178</v>
      </c>
      <c r="AU139">
        <v>2020</v>
      </c>
      <c r="AV139">
        <v>6</v>
      </c>
      <c r="AW139">
        <v>6</v>
      </c>
      <c r="AX139" t="s">
        <v>74</v>
      </c>
      <c r="AY139" t="s">
        <v>74</v>
      </c>
      <c r="AZ139" t="s">
        <v>74</v>
      </c>
      <c r="BA139" t="s">
        <v>74</v>
      </c>
      <c r="BB139">
        <v>1520</v>
      </c>
      <c r="BC139">
        <v>1537</v>
      </c>
      <c r="BD139" t="s">
        <v>74</v>
      </c>
      <c r="BE139" t="s">
        <v>2956</v>
      </c>
      <c r="BF139" t="str">
        <f>HYPERLINK("http://dx.doi.org/10.1039/d0ew00027b","http://dx.doi.org/10.1039/d0ew00027b")</f>
        <v>http://dx.doi.org/10.1039/d0ew00027b</v>
      </c>
      <c r="BG139" t="s">
        <v>74</v>
      </c>
      <c r="BH139" t="s">
        <v>74</v>
      </c>
      <c r="BI139">
        <v>18</v>
      </c>
      <c r="BJ139" t="s">
        <v>347</v>
      </c>
      <c r="BK139" t="s">
        <v>103</v>
      </c>
      <c r="BL139" t="s">
        <v>348</v>
      </c>
      <c r="BM139" t="s">
        <v>2957</v>
      </c>
      <c r="BN139" t="s">
        <v>74</v>
      </c>
      <c r="BO139" t="s">
        <v>106</v>
      </c>
      <c r="BP139" t="s">
        <v>74</v>
      </c>
      <c r="BQ139" t="s">
        <v>74</v>
      </c>
      <c r="BR139" t="s">
        <v>107</v>
      </c>
      <c r="BS139" t="s">
        <v>2958</v>
      </c>
      <c r="BT139" t="str">
        <f>HYPERLINK("https%3A%2F%2Fwww.webofscience.com%2Fwos%2Fwoscc%2Ffull-record%2FWOS:000540808000001","View Full Record in Web of Science")</f>
        <v>View Full Record in Web of Science</v>
      </c>
    </row>
    <row r="140" spans="1:72" x14ac:dyDescent="0.2">
      <c r="A140" t="s">
        <v>72</v>
      </c>
      <c r="B140" t="s">
        <v>2959</v>
      </c>
      <c r="C140" t="s">
        <v>74</v>
      </c>
      <c r="D140" t="s">
        <v>74</v>
      </c>
      <c r="E140" t="s">
        <v>74</v>
      </c>
      <c r="F140" t="s">
        <v>2960</v>
      </c>
      <c r="G140" t="s">
        <v>74</v>
      </c>
      <c r="H140" t="s">
        <v>74</v>
      </c>
      <c r="I140" t="s">
        <v>2961</v>
      </c>
      <c r="J140" t="s">
        <v>1033</v>
      </c>
      <c r="K140" t="s">
        <v>74</v>
      </c>
      <c r="L140" t="s">
        <v>74</v>
      </c>
      <c r="M140" t="s">
        <v>78</v>
      </c>
      <c r="N140" t="s">
        <v>79</v>
      </c>
      <c r="O140" t="s">
        <v>74</v>
      </c>
      <c r="P140" t="s">
        <v>74</v>
      </c>
      <c r="Q140" t="s">
        <v>74</v>
      </c>
      <c r="R140" t="s">
        <v>74</v>
      </c>
      <c r="S140" t="s">
        <v>74</v>
      </c>
      <c r="T140" t="s">
        <v>2962</v>
      </c>
      <c r="U140" t="s">
        <v>2963</v>
      </c>
      <c r="V140" t="s">
        <v>2964</v>
      </c>
      <c r="W140" t="s">
        <v>2965</v>
      </c>
      <c r="X140" t="s">
        <v>2966</v>
      </c>
      <c r="Y140" t="s">
        <v>1913</v>
      </c>
      <c r="Z140" t="s">
        <v>2967</v>
      </c>
      <c r="AA140" t="s">
        <v>2968</v>
      </c>
      <c r="AB140" t="s">
        <v>2969</v>
      </c>
      <c r="AC140" t="s">
        <v>2970</v>
      </c>
      <c r="AD140" t="s">
        <v>2971</v>
      </c>
      <c r="AE140" t="s">
        <v>2972</v>
      </c>
      <c r="AF140" t="s">
        <v>74</v>
      </c>
      <c r="AG140">
        <v>69</v>
      </c>
      <c r="AH140">
        <v>79</v>
      </c>
      <c r="AI140">
        <v>86</v>
      </c>
      <c r="AJ140">
        <v>2</v>
      </c>
      <c r="AK140">
        <v>180</v>
      </c>
      <c r="AL140" t="s">
        <v>167</v>
      </c>
      <c r="AM140" t="s">
        <v>168</v>
      </c>
      <c r="AN140" t="s">
        <v>169</v>
      </c>
      <c r="AO140" t="s">
        <v>1042</v>
      </c>
      <c r="AP140" t="s">
        <v>1043</v>
      </c>
      <c r="AQ140" t="s">
        <v>74</v>
      </c>
      <c r="AR140" t="s">
        <v>1044</v>
      </c>
      <c r="AS140" t="s">
        <v>1045</v>
      </c>
      <c r="AT140" t="s">
        <v>805</v>
      </c>
      <c r="AU140">
        <v>2016</v>
      </c>
      <c r="AV140">
        <v>553</v>
      </c>
      <c r="AW140" t="s">
        <v>74</v>
      </c>
      <c r="AX140" t="s">
        <v>74</v>
      </c>
      <c r="AY140" t="s">
        <v>74</v>
      </c>
      <c r="AZ140" t="s">
        <v>74</v>
      </c>
      <c r="BA140" t="s">
        <v>74</v>
      </c>
      <c r="BB140">
        <v>596</v>
      </c>
      <c r="BC140">
        <v>606</v>
      </c>
      <c r="BD140" t="s">
        <v>74</v>
      </c>
      <c r="BE140" t="s">
        <v>2973</v>
      </c>
      <c r="BF140" t="str">
        <f>HYPERLINK("http://dx.doi.org/10.1016/j.scitotenv.2016.02.129","http://dx.doi.org/10.1016/j.scitotenv.2016.02.129")</f>
        <v>http://dx.doi.org/10.1016/j.scitotenv.2016.02.129</v>
      </c>
      <c r="BG140" t="s">
        <v>74</v>
      </c>
      <c r="BH140" t="s">
        <v>74</v>
      </c>
      <c r="BI140">
        <v>11</v>
      </c>
      <c r="BJ140" t="s">
        <v>102</v>
      </c>
      <c r="BK140" t="s">
        <v>103</v>
      </c>
      <c r="BL140" t="s">
        <v>104</v>
      </c>
      <c r="BM140" t="s">
        <v>2974</v>
      </c>
      <c r="BN140">
        <v>26938322</v>
      </c>
      <c r="BO140" t="s">
        <v>74</v>
      </c>
      <c r="BP140" t="s">
        <v>74</v>
      </c>
      <c r="BQ140" t="s">
        <v>74</v>
      </c>
      <c r="BR140" t="s">
        <v>107</v>
      </c>
      <c r="BS140" t="s">
        <v>2975</v>
      </c>
      <c r="BT140" t="str">
        <f>HYPERLINK("https%3A%2F%2Fwww.webofscience.com%2Fwos%2Fwoscc%2Ffull-record%2FWOS:000373220700060","View Full Record in Web of Science")</f>
        <v>View Full Record in Web of Science</v>
      </c>
    </row>
    <row r="141" spans="1:72" x14ac:dyDescent="0.2">
      <c r="A141" t="s">
        <v>72</v>
      </c>
      <c r="B141" t="s">
        <v>2976</v>
      </c>
      <c r="C141" t="s">
        <v>74</v>
      </c>
      <c r="D141" t="s">
        <v>74</v>
      </c>
      <c r="E141" t="s">
        <v>74</v>
      </c>
      <c r="F141" t="s">
        <v>2977</v>
      </c>
      <c r="G141" t="s">
        <v>74</v>
      </c>
      <c r="H141" t="s">
        <v>74</v>
      </c>
      <c r="I141" t="s">
        <v>2978</v>
      </c>
      <c r="J141" t="s">
        <v>1490</v>
      </c>
      <c r="K141" t="s">
        <v>74</v>
      </c>
      <c r="L141" t="s">
        <v>74</v>
      </c>
      <c r="M141" t="s">
        <v>78</v>
      </c>
      <c r="N141" t="s">
        <v>79</v>
      </c>
      <c r="O141" t="s">
        <v>74</v>
      </c>
      <c r="P141" t="s">
        <v>74</v>
      </c>
      <c r="Q141" t="s">
        <v>74</v>
      </c>
      <c r="R141" t="s">
        <v>74</v>
      </c>
      <c r="S141" t="s">
        <v>74</v>
      </c>
      <c r="T141" t="s">
        <v>2979</v>
      </c>
      <c r="U141" t="s">
        <v>2980</v>
      </c>
      <c r="V141" t="s">
        <v>2981</v>
      </c>
      <c r="W141" t="s">
        <v>2982</v>
      </c>
      <c r="X141" t="s">
        <v>1495</v>
      </c>
      <c r="Y141" t="s">
        <v>2983</v>
      </c>
      <c r="Z141" t="s">
        <v>2984</v>
      </c>
      <c r="AA141" t="s">
        <v>74</v>
      </c>
      <c r="AB141" t="s">
        <v>74</v>
      </c>
      <c r="AC141" t="s">
        <v>2985</v>
      </c>
      <c r="AD141" t="s">
        <v>2986</v>
      </c>
      <c r="AE141" t="s">
        <v>2987</v>
      </c>
      <c r="AF141" t="s">
        <v>74</v>
      </c>
      <c r="AG141">
        <v>52</v>
      </c>
      <c r="AH141">
        <v>17</v>
      </c>
      <c r="AI141">
        <v>18</v>
      </c>
      <c r="AJ141">
        <v>23</v>
      </c>
      <c r="AK141">
        <v>116</v>
      </c>
      <c r="AL141" t="s">
        <v>1311</v>
      </c>
      <c r="AM141" t="s">
        <v>338</v>
      </c>
      <c r="AN141" t="s">
        <v>1312</v>
      </c>
      <c r="AO141" t="s">
        <v>1501</v>
      </c>
      <c r="AP141" t="s">
        <v>1502</v>
      </c>
      <c r="AQ141" t="s">
        <v>74</v>
      </c>
      <c r="AR141" t="s">
        <v>1503</v>
      </c>
      <c r="AS141" t="s">
        <v>1504</v>
      </c>
      <c r="AT141" t="s">
        <v>2576</v>
      </c>
      <c r="AU141">
        <v>2019</v>
      </c>
      <c r="AV141">
        <v>206</v>
      </c>
      <c r="AW141" t="s">
        <v>74</v>
      </c>
      <c r="AX141" t="s">
        <v>74</v>
      </c>
      <c r="AY141" t="s">
        <v>74</v>
      </c>
      <c r="AZ141" t="s">
        <v>74</v>
      </c>
      <c r="BA141" t="s">
        <v>74</v>
      </c>
      <c r="BB141">
        <v>321</v>
      </c>
      <c r="BC141">
        <v>328</v>
      </c>
      <c r="BD141" t="s">
        <v>74</v>
      </c>
      <c r="BE141" t="s">
        <v>2988</v>
      </c>
      <c r="BF141" t="str">
        <f>HYPERLINK("http://dx.doi.org/10.1016/j.conbuildmat.2019.01.238","http://dx.doi.org/10.1016/j.conbuildmat.2019.01.238")</f>
        <v>http://dx.doi.org/10.1016/j.conbuildmat.2019.01.238</v>
      </c>
      <c r="BG141" t="s">
        <v>74</v>
      </c>
      <c r="BH141" t="s">
        <v>74</v>
      </c>
      <c r="BI141">
        <v>8</v>
      </c>
      <c r="BJ141" t="s">
        <v>1507</v>
      </c>
      <c r="BK141" t="s">
        <v>103</v>
      </c>
      <c r="BL141" t="s">
        <v>1508</v>
      </c>
      <c r="BM141" t="s">
        <v>2989</v>
      </c>
      <c r="BN141" t="s">
        <v>74</v>
      </c>
      <c r="BO141" t="s">
        <v>74</v>
      </c>
      <c r="BP141" t="s">
        <v>74</v>
      </c>
      <c r="BQ141" t="s">
        <v>74</v>
      </c>
      <c r="BR141" t="s">
        <v>107</v>
      </c>
      <c r="BS141" t="s">
        <v>2990</v>
      </c>
      <c r="BT141" t="str">
        <f>HYPERLINK("https%3A%2F%2Fwww.webofscience.com%2Fwos%2Fwoscc%2Ffull-record%2FWOS:000466249200031","View Full Record in Web of Science")</f>
        <v>View Full Record in Web of Science</v>
      </c>
    </row>
    <row r="142" spans="1:72" x14ac:dyDescent="0.2">
      <c r="A142" t="s">
        <v>72</v>
      </c>
      <c r="B142" t="s">
        <v>2991</v>
      </c>
      <c r="C142" t="s">
        <v>74</v>
      </c>
      <c r="D142" t="s">
        <v>74</v>
      </c>
      <c r="E142" t="s">
        <v>74</v>
      </c>
      <c r="F142" t="s">
        <v>2992</v>
      </c>
      <c r="G142" t="s">
        <v>74</v>
      </c>
      <c r="H142" t="s">
        <v>74</v>
      </c>
      <c r="I142" t="s">
        <v>2993</v>
      </c>
      <c r="J142" t="s">
        <v>2994</v>
      </c>
      <c r="K142" t="s">
        <v>74</v>
      </c>
      <c r="L142" t="s">
        <v>74</v>
      </c>
      <c r="M142" t="s">
        <v>78</v>
      </c>
      <c r="N142" t="s">
        <v>79</v>
      </c>
      <c r="O142" t="s">
        <v>74</v>
      </c>
      <c r="P142" t="s">
        <v>74</v>
      </c>
      <c r="Q142" t="s">
        <v>74</v>
      </c>
      <c r="R142" t="s">
        <v>74</v>
      </c>
      <c r="S142" t="s">
        <v>74</v>
      </c>
      <c r="T142" t="s">
        <v>2995</v>
      </c>
      <c r="U142" t="s">
        <v>2996</v>
      </c>
      <c r="V142" t="s">
        <v>2997</v>
      </c>
      <c r="W142" t="s">
        <v>2998</v>
      </c>
      <c r="X142" t="s">
        <v>2999</v>
      </c>
      <c r="Y142" t="s">
        <v>3000</v>
      </c>
      <c r="Z142" t="s">
        <v>3001</v>
      </c>
      <c r="AA142" t="s">
        <v>74</v>
      </c>
      <c r="AB142" t="s">
        <v>74</v>
      </c>
      <c r="AC142" t="s">
        <v>3002</v>
      </c>
      <c r="AD142" t="s">
        <v>3003</v>
      </c>
      <c r="AE142" t="s">
        <v>3004</v>
      </c>
      <c r="AF142" t="s">
        <v>74</v>
      </c>
      <c r="AG142">
        <v>77</v>
      </c>
      <c r="AH142">
        <v>1</v>
      </c>
      <c r="AI142">
        <v>1</v>
      </c>
      <c r="AJ142">
        <v>6</v>
      </c>
      <c r="AK142">
        <v>6</v>
      </c>
      <c r="AL142" t="s">
        <v>167</v>
      </c>
      <c r="AM142" t="s">
        <v>168</v>
      </c>
      <c r="AN142" t="s">
        <v>169</v>
      </c>
      <c r="AO142" t="s">
        <v>3005</v>
      </c>
      <c r="AP142" t="s">
        <v>74</v>
      </c>
      <c r="AQ142" t="s">
        <v>74</v>
      </c>
      <c r="AR142" t="s">
        <v>3006</v>
      </c>
      <c r="AS142" t="s">
        <v>3007</v>
      </c>
      <c r="AT142" t="s">
        <v>2716</v>
      </c>
      <c r="AU142">
        <v>2023</v>
      </c>
      <c r="AV142">
        <v>18</v>
      </c>
      <c r="AW142" t="s">
        <v>74</v>
      </c>
      <c r="AX142" t="s">
        <v>74</v>
      </c>
      <c r="AY142" t="s">
        <v>74</v>
      </c>
      <c r="AZ142" t="s">
        <v>74</v>
      </c>
      <c r="BA142" t="s">
        <v>74</v>
      </c>
      <c r="BB142" t="s">
        <v>74</v>
      </c>
      <c r="BC142" t="s">
        <v>74</v>
      </c>
      <c r="BD142" t="s">
        <v>3008</v>
      </c>
      <c r="BE142" t="s">
        <v>3009</v>
      </c>
      <c r="BF142" t="str">
        <f>HYPERLINK("http://dx.doi.org/10.1016/j.cscm.2023.e02117","http://dx.doi.org/10.1016/j.cscm.2023.e02117")</f>
        <v>http://dx.doi.org/10.1016/j.cscm.2023.e02117</v>
      </c>
      <c r="BG142" t="s">
        <v>74</v>
      </c>
      <c r="BH142" t="s">
        <v>3010</v>
      </c>
      <c r="BI142">
        <v>15</v>
      </c>
      <c r="BJ142" t="s">
        <v>1507</v>
      </c>
      <c r="BK142" t="s">
        <v>103</v>
      </c>
      <c r="BL142" t="s">
        <v>1508</v>
      </c>
      <c r="BM142" t="s">
        <v>3011</v>
      </c>
      <c r="BN142" t="s">
        <v>74</v>
      </c>
      <c r="BO142" t="s">
        <v>106</v>
      </c>
      <c r="BP142" t="s">
        <v>74</v>
      </c>
      <c r="BQ142" t="s">
        <v>74</v>
      </c>
      <c r="BR142" t="s">
        <v>107</v>
      </c>
      <c r="BS142" t="s">
        <v>3012</v>
      </c>
      <c r="BT142" t="str">
        <f>HYPERLINK("https%3A%2F%2Fwww.webofscience.com%2Fwos%2Fwoscc%2Ffull-record%2FWOS:000999635500001","View Full Record in Web of Science")</f>
        <v>View Full Record in Web of Science</v>
      </c>
    </row>
    <row r="143" spans="1:72" x14ac:dyDescent="0.2">
      <c r="A143" t="s">
        <v>72</v>
      </c>
      <c r="B143" t="s">
        <v>3013</v>
      </c>
      <c r="C143" t="s">
        <v>74</v>
      </c>
      <c r="D143" t="s">
        <v>74</v>
      </c>
      <c r="E143" t="s">
        <v>74</v>
      </c>
      <c r="F143" t="s">
        <v>3014</v>
      </c>
      <c r="G143" t="s">
        <v>74</v>
      </c>
      <c r="H143" t="s">
        <v>74</v>
      </c>
      <c r="I143" t="s">
        <v>3015</v>
      </c>
      <c r="J143" t="s">
        <v>3016</v>
      </c>
      <c r="K143" t="s">
        <v>74</v>
      </c>
      <c r="L143" t="s">
        <v>74</v>
      </c>
      <c r="M143" t="s">
        <v>78</v>
      </c>
      <c r="N143" t="s">
        <v>79</v>
      </c>
      <c r="O143" t="s">
        <v>74</v>
      </c>
      <c r="P143" t="s">
        <v>74</v>
      </c>
      <c r="Q143" t="s">
        <v>74</v>
      </c>
      <c r="R143" t="s">
        <v>74</v>
      </c>
      <c r="S143" t="s">
        <v>74</v>
      </c>
      <c r="T143" t="s">
        <v>3017</v>
      </c>
      <c r="U143" t="s">
        <v>3018</v>
      </c>
      <c r="V143" t="s">
        <v>3019</v>
      </c>
      <c r="W143" t="s">
        <v>3020</v>
      </c>
      <c r="X143" t="s">
        <v>3021</v>
      </c>
      <c r="Y143" t="s">
        <v>3022</v>
      </c>
      <c r="Z143" t="s">
        <v>3023</v>
      </c>
      <c r="AA143" t="s">
        <v>74</v>
      </c>
      <c r="AB143" t="s">
        <v>74</v>
      </c>
      <c r="AC143" t="s">
        <v>3024</v>
      </c>
      <c r="AD143" t="s">
        <v>960</v>
      </c>
      <c r="AE143" t="s">
        <v>3025</v>
      </c>
      <c r="AF143" t="s">
        <v>74</v>
      </c>
      <c r="AG143">
        <v>59</v>
      </c>
      <c r="AH143">
        <v>3</v>
      </c>
      <c r="AI143">
        <v>3</v>
      </c>
      <c r="AJ143">
        <v>7</v>
      </c>
      <c r="AK143">
        <v>30</v>
      </c>
      <c r="AL143" t="s">
        <v>122</v>
      </c>
      <c r="AM143" t="s">
        <v>123</v>
      </c>
      <c r="AN143" t="s">
        <v>124</v>
      </c>
      <c r="AO143" t="s">
        <v>74</v>
      </c>
      <c r="AP143" t="s">
        <v>3026</v>
      </c>
      <c r="AQ143" t="s">
        <v>74</v>
      </c>
      <c r="AR143" t="s">
        <v>3027</v>
      </c>
      <c r="AS143" t="s">
        <v>3028</v>
      </c>
      <c r="AT143" t="s">
        <v>283</v>
      </c>
      <c r="AU143">
        <v>2021</v>
      </c>
      <c r="AV143">
        <v>18</v>
      </c>
      <c r="AW143">
        <v>16</v>
      </c>
      <c r="AX143" t="s">
        <v>74</v>
      </c>
      <c r="AY143" t="s">
        <v>74</v>
      </c>
      <c r="AZ143" t="s">
        <v>74</v>
      </c>
      <c r="BA143" t="s">
        <v>74</v>
      </c>
      <c r="BB143" t="s">
        <v>74</v>
      </c>
      <c r="BC143" t="s">
        <v>74</v>
      </c>
      <c r="BD143">
        <v>8885</v>
      </c>
      <c r="BE143" t="s">
        <v>3029</v>
      </c>
      <c r="BF143" t="str">
        <f>HYPERLINK("http://dx.doi.org/10.3390/ijerph18168885","http://dx.doi.org/10.3390/ijerph18168885")</f>
        <v>http://dx.doi.org/10.3390/ijerph18168885</v>
      </c>
      <c r="BG143" t="s">
        <v>74</v>
      </c>
      <c r="BH143" t="s">
        <v>74</v>
      </c>
      <c r="BI143">
        <v>18</v>
      </c>
      <c r="BJ143" t="s">
        <v>1788</v>
      </c>
      <c r="BK143" t="s">
        <v>486</v>
      </c>
      <c r="BL143" t="s">
        <v>1789</v>
      </c>
      <c r="BM143" t="s">
        <v>3030</v>
      </c>
      <c r="BN143">
        <v>34444633</v>
      </c>
      <c r="BO143" t="s">
        <v>964</v>
      </c>
      <c r="BP143" t="s">
        <v>74</v>
      </c>
      <c r="BQ143" t="s">
        <v>74</v>
      </c>
      <c r="BR143" t="s">
        <v>107</v>
      </c>
      <c r="BS143" t="s">
        <v>3031</v>
      </c>
      <c r="BT143" t="str">
        <f>HYPERLINK("https%3A%2F%2Fwww.webofscience.com%2Fwos%2Fwoscc%2Ffull-record%2FWOS:000689296000001","View Full Record in Web of Science")</f>
        <v>View Full Record in Web of Science</v>
      </c>
    </row>
    <row r="144" spans="1:72" x14ac:dyDescent="0.2">
      <c r="A144" t="s">
        <v>72</v>
      </c>
      <c r="B144" t="s">
        <v>3032</v>
      </c>
      <c r="C144" t="s">
        <v>74</v>
      </c>
      <c r="D144" t="s">
        <v>74</v>
      </c>
      <c r="E144" t="s">
        <v>74</v>
      </c>
      <c r="F144" t="s">
        <v>3033</v>
      </c>
      <c r="G144" t="s">
        <v>74</v>
      </c>
      <c r="H144" t="s">
        <v>74</v>
      </c>
      <c r="I144" t="s">
        <v>3034</v>
      </c>
      <c r="J144" t="s">
        <v>2738</v>
      </c>
      <c r="K144" t="s">
        <v>74</v>
      </c>
      <c r="L144" t="s">
        <v>74</v>
      </c>
      <c r="M144" t="s">
        <v>78</v>
      </c>
      <c r="N144" t="s">
        <v>79</v>
      </c>
      <c r="O144" t="s">
        <v>74</v>
      </c>
      <c r="P144" t="s">
        <v>74</v>
      </c>
      <c r="Q144" t="s">
        <v>74</v>
      </c>
      <c r="R144" t="s">
        <v>74</v>
      </c>
      <c r="S144" t="s">
        <v>74</v>
      </c>
      <c r="T144" t="s">
        <v>74</v>
      </c>
      <c r="U144" t="s">
        <v>3035</v>
      </c>
      <c r="V144" t="s">
        <v>3036</v>
      </c>
      <c r="W144" t="s">
        <v>3037</v>
      </c>
      <c r="X144" t="s">
        <v>3038</v>
      </c>
      <c r="Y144" t="s">
        <v>3039</v>
      </c>
      <c r="Z144" t="s">
        <v>1447</v>
      </c>
      <c r="AA144" t="s">
        <v>3040</v>
      </c>
      <c r="AB144" t="s">
        <v>3041</v>
      </c>
      <c r="AC144" t="s">
        <v>3042</v>
      </c>
      <c r="AD144" t="s">
        <v>3043</v>
      </c>
      <c r="AE144" t="s">
        <v>3044</v>
      </c>
      <c r="AF144" t="s">
        <v>74</v>
      </c>
      <c r="AG144">
        <v>71</v>
      </c>
      <c r="AH144">
        <v>23</v>
      </c>
      <c r="AI144">
        <v>23</v>
      </c>
      <c r="AJ144">
        <v>9</v>
      </c>
      <c r="AK144">
        <v>95</v>
      </c>
      <c r="AL144" t="s">
        <v>2750</v>
      </c>
      <c r="AM144" t="s">
        <v>2751</v>
      </c>
      <c r="AN144" t="s">
        <v>2752</v>
      </c>
      <c r="AO144" t="s">
        <v>2753</v>
      </c>
      <c r="AP144" t="s">
        <v>2754</v>
      </c>
      <c r="AQ144" t="s">
        <v>74</v>
      </c>
      <c r="AR144" t="s">
        <v>2755</v>
      </c>
      <c r="AS144" t="s">
        <v>2756</v>
      </c>
      <c r="AT144" t="s">
        <v>3045</v>
      </c>
      <c r="AU144">
        <v>2019</v>
      </c>
      <c r="AV144">
        <v>53</v>
      </c>
      <c r="AW144">
        <v>7</v>
      </c>
      <c r="AX144" t="s">
        <v>74</v>
      </c>
      <c r="AY144" t="s">
        <v>74</v>
      </c>
      <c r="AZ144" t="s">
        <v>74</v>
      </c>
      <c r="BA144" t="s">
        <v>74</v>
      </c>
      <c r="BB144">
        <v>3634</v>
      </c>
      <c r="BC144">
        <v>3644</v>
      </c>
      <c r="BD144" t="s">
        <v>74</v>
      </c>
      <c r="BE144" t="s">
        <v>3046</v>
      </c>
      <c r="BF144" t="str">
        <f>HYPERLINK("http://dx.doi.org/10.1021/acs.est.8b05833","http://dx.doi.org/10.1021/acs.est.8b05833")</f>
        <v>http://dx.doi.org/10.1021/acs.est.8b05833</v>
      </c>
      <c r="BG144" t="s">
        <v>74</v>
      </c>
      <c r="BH144" t="s">
        <v>74</v>
      </c>
      <c r="BI144">
        <v>11</v>
      </c>
      <c r="BJ144" t="s">
        <v>807</v>
      </c>
      <c r="BK144" t="s">
        <v>103</v>
      </c>
      <c r="BL144" t="s">
        <v>516</v>
      </c>
      <c r="BM144" t="s">
        <v>3047</v>
      </c>
      <c r="BN144">
        <v>30900451</v>
      </c>
      <c r="BO144" t="s">
        <v>74</v>
      </c>
      <c r="BP144" t="s">
        <v>74</v>
      </c>
      <c r="BQ144" t="s">
        <v>74</v>
      </c>
      <c r="BR144" t="s">
        <v>107</v>
      </c>
      <c r="BS144" t="s">
        <v>3048</v>
      </c>
      <c r="BT144" t="str">
        <f>HYPERLINK("https%3A%2F%2Fwww.webofscience.com%2Fwos%2Fwoscc%2Ffull-record%2FWOS:000463679600030","View Full Record in Web of Science")</f>
        <v>View Full Record in Web of Science</v>
      </c>
    </row>
    <row r="145" spans="1:72" x14ac:dyDescent="0.2">
      <c r="A145" t="s">
        <v>72</v>
      </c>
      <c r="B145" t="s">
        <v>3049</v>
      </c>
      <c r="C145" t="s">
        <v>74</v>
      </c>
      <c r="D145" t="s">
        <v>74</v>
      </c>
      <c r="E145" t="s">
        <v>74</v>
      </c>
      <c r="F145" t="s">
        <v>3050</v>
      </c>
      <c r="G145" t="s">
        <v>74</v>
      </c>
      <c r="H145" t="s">
        <v>74</v>
      </c>
      <c r="I145" t="s">
        <v>3051</v>
      </c>
      <c r="J145" t="s">
        <v>2374</v>
      </c>
      <c r="K145" t="s">
        <v>74</v>
      </c>
      <c r="L145" t="s">
        <v>74</v>
      </c>
      <c r="M145" t="s">
        <v>78</v>
      </c>
      <c r="N145" t="s">
        <v>203</v>
      </c>
      <c r="O145" t="s">
        <v>74</v>
      </c>
      <c r="P145" t="s">
        <v>74</v>
      </c>
      <c r="Q145" t="s">
        <v>74</v>
      </c>
      <c r="R145" t="s">
        <v>74</v>
      </c>
      <c r="S145" t="s">
        <v>74</v>
      </c>
      <c r="T145" t="s">
        <v>3052</v>
      </c>
      <c r="U145" t="s">
        <v>3053</v>
      </c>
      <c r="V145" t="s">
        <v>3054</v>
      </c>
      <c r="W145" t="s">
        <v>3055</v>
      </c>
      <c r="X145" t="s">
        <v>3056</v>
      </c>
      <c r="Y145" t="s">
        <v>3057</v>
      </c>
      <c r="Z145" t="s">
        <v>2381</v>
      </c>
      <c r="AA145" t="s">
        <v>3058</v>
      </c>
      <c r="AB145" t="s">
        <v>3059</v>
      </c>
      <c r="AC145" t="s">
        <v>3060</v>
      </c>
      <c r="AD145" t="s">
        <v>3061</v>
      </c>
      <c r="AE145" t="s">
        <v>3062</v>
      </c>
      <c r="AF145" t="s">
        <v>74</v>
      </c>
      <c r="AG145">
        <v>201</v>
      </c>
      <c r="AH145">
        <v>17</v>
      </c>
      <c r="AI145">
        <v>17</v>
      </c>
      <c r="AJ145">
        <v>200</v>
      </c>
      <c r="AK145">
        <v>386</v>
      </c>
      <c r="AL145" t="s">
        <v>2387</v>
      </c>
      <c r="AM145" t="s">
        <v>2388</v>
      </c>
      <c r="AN145" t="s">
        <v>2389</v>
      </c>
      <c r="AO145" t="s">
        <v>2390</v>
      </c>
      <c r="AP145" t="s">
        <v>2391</v>
      </c>
      <c r="AQ145" t="s">
        <v>74</v>
      </c>
      <c r="AR145" t="s">
        <v>2374</v>
      </c>
      <c r="AS145" t="s">
        <v>2392</v>
      </c>
      <c r="AT145" t="s">
        <v>401</v>
      </c>
      <c r="AU145">
        <v>2022</v>
      </c>
      <c r="AV145">
        <v>4</v>
      </c>
      <c r="AW145">
        <v>1</v>
      </c>
      <c r="AX145" t="s">
        <v>74</v>
      </c>
      <c r="AY145" t="s">
        <v>74</v>
      </c>
      <c r="AZ145" t="s">
        <v>74</v>
      </c>
      <c r="BA145" t="s">
        <v>74</v>
      </c>
      <c r="BB145" t="s">
        <v>74</v>
      </c>
      <c r="BC145" t="s">
        <v>74</v>
      </c>
      <c r="BD145">
        <v>59</v>
      </c>
      <c r="BE145" t="s">
        <v>3063</v>
      </c>
      <c r="BF145" t="str">
        <f>HYPERLINK("http://dx.doi.org/10.1007/s42773-022-00182-x","http://dx.doi.org/10.1007/s42773-022-00182-x")</f>
        <v>http://dx.doi.org/10.1007/s42773-022-00182-x</v>
      </c>
      <c r="BG145" t="s">
        <v>74</v>
      </c>
      <c r="BH145" t="s">
        <v>74</v>
      </c>
      <c r="BI145">
        <v>25</v>
      </c>
      <c r="BJ145" t="s">
        <v>2394</v>
      </c>
      <c r="BK145" t="s">
        <v>103</v>
      </c>
      <c r="BL145" t="s">
        <v>2395</v>
      </c>
      <c r="BM145" t="s">
        <v>3064</v>
      </c>
      <c r="BN145" t="s">
        <v>74</v>
      </c>
      <c r="BO145" t="s">
        <v>2559</v>
      </c>
      <c r="BP145" t="s">
        <v>1810</v>
      </c>
      <c r="BQ145" t="s">
        <v>1809</v>
      </c>
      <c r="BR145" t="s">
        <v>107</v>
      </c>
      <c r="BS145" t="s">
        <v>3065</v>
      </c>
      <c r="BT145" t="str">
        <f>HYPERLINK("https%3A%2F%2Fwww.webofscience.com%2Fwos%2Fwoscc%2Ffull-record%2FWOS:000866125100001","View Full Record in Web of Science")</f>
        <v>View Full Record in Web of Science</v>
      </c>
    </row>
    <row r="146" spans="1:72" x14ac:dyDescent="0.2">
      <c r="A146" t="s">
        <v>72</v>
      </c>
      <c r="B146" t="s">
        <v>3066</v>
      </c>
      <c r="C146" t="s">
        <v>74</v>
      </c>
      <c r="D146" t="s">
        <v>74</v>
      </c>
      <c r="E146" t="s">
        <v>74</v>
      </c>
      <c r="F146" t="s">
        <v>3067</v>
      </c>
      <c r="G146" t="s">
        <v>74</v>
      </c>
      <c r="H146" t="s">
        <v>74</v>
      </c>
      <c r="I146" t="s">
        <v>3068</v>
      </c>
      <c r="J146" t="s">
        <v>684</v>
      </c>
      <c r="K146" t="s">
        <v>74</v>
      </c>
      <c r="L146" t="s">
        <v>74</v>
      </c>
      <c r="M146" t="s">
        <v>78</v>
      </c>
      <c r="N146" t="s">
        <v>79</v>
      </c>
      <c r="O146" t="s">
        <v>74</v>
      </c>
      <c r="P146" t="s">
        <v>74</v>
      </c>
      <c r="Q146" t="s">
        <v>74</v>
      </c>
      <c r="R146" t="s">
        <v>74</v>
      </c>
      <c r="S146" t="s">
        <v>74</v>
      </c>
      <c r="T146" t="s">
        <v>3069</v>
      </c>
      <c r="U146" t="s">
        <v>3070</v>
      </c>
      <c r="V146" t="s">
        <v>3071</v>
      </c>
      <c r="W146" t="s">
        <v>3072</v>
      </c>
      <c r="X146" t="s">
        <v>3073</v>
      </c>
      <c r="Y146" t="s">
        <v>3074</v>
      </c>
      <c r="Z146" t="s">
        <v>1521</v>
      </c>
      <c r="AA146" t="s">
        <v>3075</v>
      </c>
      <c r="AB146" t="s">
        <v>3076</v>
      </c>
      <c r="AC146" t="s">
        <v>3077</v>
      </c>
      <c r="AD146" t="s">
        <v>3078</v>
      </c>
      <c r="AE146" t="s">
        <v>3079</v>
      </c>
      <c r="AF146" t="s">
        <v>74</v>
      </c>
      <c r="AG146">
        <v>57</v>
      </c>
      <c r="AH146">
        <v>84</v>
      </c>
      <c r="AI146">
        <v>94</v>
      </c>
      <c r="AJ146">
        <v>13</v>
      </c>
      <c r="AK146">
        <v>239</v>
      </c>
      <c r="AL146" t="s">
        <v>337</v>
      </c>
      <c r="AM146" t="s">
        <v>338</v>
      </c>
      <c r="AN146" t="s">
        <v>339</v>
      </c>
      <c r="AO146" t="s">
        <v>695</v>
      </c>
      <c r="AP146" t="s">
        <v>696</v>
      </c>
      <c r="AQ146" t="s">
        <v>74</v>
      </c>
      <c r="AR146" t="s">
        <v>684</v>
      </c>
      <c r="AS146" t="s">
        <v>697</v>
      </c>
      <c r="AT146" t="s">
        <v>1134</v>
      </c>
      <c r="AU146">
        <v>2017</v>
      </c>
      <c r="AV146">
        <v>169</v>
      </c>
      <c r="AW146" t="s">
        <v>74</v>
      </c>
      <c r="AX146" t="s">
        <v>74</v>
      </c>
      <c r="AY146" t="s">
        <v>74</v>
      </c>
      <c r="AZ146" t="s">
        <v>74</v>
      </c>
      <c r="BA146" t="s">
        <v>74</v>
      </c>
      <c r="BB146">
        <v>89</v>
      </c>
      <c r="BC146">
        <v>98</v>
      </c>
      <c r="BD146" t="s">
        <v>74</v>
      </c>
      <c r="BE146" t="s">
        <v>3080</v>
      </c>
      <c r="BF146" t="str">
        <f>HYPERLINK("http://dx.doi.org/10.1016/j.chemosphere.2016.11.048","http://dx.doi.org/10.1016/j.chemosphere.2016.11.048")</f>
        <v>http://dx.doi.org/10.1016/j.chemosphere.2016.11.048</v>
      </c>
      <c r="BG146" t="s">
        <v>74</v>
      </c>
      <c r="BH146" t="s">
        <v>74</v>
      </c>
      <c r="BI146">
        <v>10</v>
      </c>
      <c r="BJ146" t="s">
        <v>102</v>
      </c>
      <c r="BK146" t="s">
        <v>103</v>
      </c>
      <c r="BL146" t="s">
        <v>104</v>
      </c>
      <c r="BM146" t="s">
        <v>3081</v>
      </c>
      <c r="BN146">
        <v>27863306</v>
      </c>
      <c r="BO146" t="s">
        <v>679</v>
      </c>
      <c r="BP146" t="s">
        <v>74</v>
      </c>
      <c r="BQ146" t="s">
        <v>74</v>
      </c>
      <c r="BR146" t="s">
        <v>107</v>
      </c>
      <c r="BS146" t="s">
        <v>3082</v>
      </c>
      <c r="BT146" t="str">
        <f>HYPERLINK("https%3A%2F%2Fwww.webofscience.com%2Fwos%2Fwoscc%2Ffull-record%2FWOS:000393003300011","View Full Record in Web of Science")</f>
        <v>View Full Record in Web of Science</v>
      </c>
    </row>
    <row r="147" spans="1:72" x14ac:dyDescent="0.2">
      <c r="A147" t="s">
        <v>72</v>
      </c>
      <c r="B147" t="s">
        <v>2167</v>
      </c>
      <c r="C147" t="s">
        <v>74</v>
      </c>
      <c r="D147" t="s">
        <v>74</v>
      </c>
      <c r="E147" t="s">
        <v>74</v>
      </c>
      <c r="F147" t="s">
        <v>2169</v>
      </c>
      <c r="G147" t="s">
        <v>74</v>
      </c>
      <c r="H147" t="s">
        <v>74</v>
      </c>
      <c r="I147" t="s">
        <v>3083</v>
      </c>
      <c r="J147" t="s">
        <v>2445</v>
      </c>
      <c r="K147" t="s">
        <v>74</v>
      </c>
      <c r="L147" t="s">
        <v>74</v>
      </c>
      <c r="M147" t="s">
        <v>78</v>
      </c>
      <c r="N147" t="s">
        <v>79</v>
      </c>
      <c r="O147" t="s">
        <v>74</v>
      </c>
      <c r="P147" t="s">
        <v>74</v>
      </c>
      <c r="Q147" t="s">
        <v>74</v>
      </c>
      <c r="R147" t="s">
        <v>74</v>
      </c>
      <c r="S147" t="s">
        <v>74</v>
      </c>
      <c r="T147" t="s">
        <v>3084</v>
      </c>
      <c r="U147" t="s">
        <v>74</v>
      </c>
      <c r="V147" t="s">
        <v>3085</v>
      </c>
      <c r="W147" t="s">
        <v>3086</v>
      </c>
      <c r="X147" t="s">
        <v>2180</v>
      </c>
      <c r="Y147" t="s">
        <v>3087</v>
      </c>
      <c r="Z147" t="s">
        <v>2182</v>
      </c>
      <c r="AA147" t="s">
        <v>2183</v>
      </c>
      <c r="AB147" t="s">
        <v>2184</v>
      </c>
      <c r="AC147" t="s">
        <v>74</v>
      </c>
      <c r="AD147" t="s">
        <v>74</v>
      </c>
      <c r="AE147" t="s">
        <v>74</v>
      </c>
      <c r="AF147" t="s">
        <v>74</v>
      </c>
      <c r="AG147">
        <v>24</v>
      </c>
      <c r="AH147">
        <v>25</v>
      </c>
      <c r="AI147">
        <v>25</v>
      </c>
      <c r="AJ147">
        <v>4</v>
      </c>
      <c r="AK147">
        <v>33</v>
      </c>
      <c r="AL147" t="s">
        <v>167</v>
      </c>
      <c r="AM147" t="s">
        <v>168</v>
      </c>
      <c r="AN147" t="s">
        <v>169</v>
      </c>
      <c r="AO147" t="s">
        <v>2451</v>
      </c>
      <c r="AP147" t="s">
        <v>2452</v>
      </c>
      <c r="AQ147" t="s">
        <v>74</v>
      </c>
      <c r="AR147" t="s">
        <v>2453</v>
      </c>
      <c r="AS147" t="s">
        <v>2454</v>
      </c>
      <c r="AT147" t="s">
        <v>174</v>
      </c>
      <c r="AU147">
        <v>2019</v>
      </c>
      <c r="AV147">
        <v>103</v>
      </c>
      <c r="AW147" t="s">
        <v>74</v>
      </c>
      <c r="AX147" t="s">
        <v>74</v>
      </c>
      <c r="AY147" t="s">
        <v>74</v>
      </c>
      <c r="AZ147" t="s">
        <v>74</v>
      </c>
      <c r="BA147" t="s">
        <v>74</v>
      </c>
      <c r="BB147" t="s">
        <v>74</v>
      </c>
      <c r="BC147" t="s">
        <v>74</v>
      </c>
      <c r="BD147">
        <v>102261</v>
      </c>
      <c r="BE147" t="s">
        <v>3088</v>
      </c>
      <c r="BF147" t="str">
        <f>HYPERLINK("http://dx.doi.org/10.1016/j.tafmec.2019.102261","http://dx.doi.org/10.1016/j.tafmec.2019.102261")</f>
        <v>http://dx.doi.org/10.1016/j.tafmec.2019.102261</v>
      </c>
      <c r="BG147" t="s">
        <v>74</v>
      </c>
      <c r="BH147" t="s">
        <v>74</v>
      </c>
      <c r="BI147">
        <v>10</v>
      </c>
      <c r="BJ147" t="s">
        <v>2456</v>
      </c>
      <c r="BK147" t="s">
        <v>103</v>
      </c>
      <c r="BL147" t="s">
        <v>2457</v>
      </c>
      <c r="BM147" t="s">
        <v>3089</v>
      </c>
      <c r="BN147" t="s">
        <v>74</v>
      </c>
      <c r="BO147" t="s">
        <v>74</v>
      </c>
      <c r="BP147" t="s">
        <v>74</v>
      </c>
      <c r="BQ147" t="s">
        <v>74</v>
      </c>
      <c r="BR147" t="s">
        <v>107</v>
      </c>
      <c r="BS147" t="s">
        <v>3090</v>
      </c>
      <c r="BT147" t="str">
        <f>HYPERLINK("https%3A%2F%2Fwww.webofscience.com%2Fwos%2Fwoscc%2Ffull-record%2FWOS:000489191500021","View Full Record in Web of Science")</f>
        <v>View Full Record in Web of Science</v>
      </c>
    </row>
    <row r="148" spans="1:72" x14ac:dyDescent="0.2">
      <c r="A148" t="s">
        <v>72</v>
      </c>
      <c r="B148" t="s">
        <v>3091</v>
      </c>
      <c r="C148" t="s">
        <v>74</v>
      </c>
      <c r="D148" t="s">
        <v>74</v>
      </c>
      <c r="E148" t="s">
        <v>74</v>
      </c>
      <c r="F148" t="s">
        <v>3092</v>
      </c>
      <c r="G148" t="s">
        <v>74</v>
      </c>
      <c r="H148" t="s">
        <v>74</v>
      </c>
      <c r="I148" t="s">
        <v>3093</v>
      </c>
      <c r="J148" t="s">
        <v>1490</v>
      </c>
      <c r="K148" t="s">
        <v>74</v>
      </c>
      <c r="L148" t="s">
        <v>74</v>
      </c>
      <c r="M148" t="s">
        <v>78</v>
      </c>
      <c r="N148" t="s">
        <v>79</v>
      </c>
      <c r="O148" t="s">
        <v>74</v>
      </c>
      <c r="P148" t="s">
        <v>74</v>
      </c>
      <c r="Q148" t="s">
        <v>74</v>
      </c>
      <c r="R148" t="s">
        <v>74</v>
      </c>
      <c r="S148" t="s">
        <v>74</v>
      </c>
      <c r="T148" t="s">
        <v>3094</v>
      </c>
      <c r="U148" t="s">
        <v>3095</v>
      </c>
      <c r="V148" t="s">
        <v>3096</v>
      </c>
      <c r="W148" t="s">
        <v>3097</v>
      </c>
      <c r="X148" t="s">
        <v>2568</v>
      </c>
      <c r="Y148" t="s">
        <v>3098</v>
      </c>
      <c r="Z148" t="s">
        <v>3099</v>
      </c>
      <c r="AA148" t="s">
        <v>3100</v>
      </c>
      <c r="AB148" t="s">
        <v>3101</v>
      </c>
      <c r="AC148" t="s">
        <v>3102</v>
      </c>
      <c r="AD148" t="s">
        <v>3103</v>
      </c>
      <c r="AE148" t="s">
        <v>3104</v>
      </c>
      <c r="AF148" t="s">
        <v>74</v>
      </c>
      <c r="AG148">
        <v>45</v>
      </c>
      <c r="AH148">
        <v>18</v>
      </c>
      <c r="AI148">
        <v>18</v>
      </c>
      <c r="AJ148">
        <v>5</v>
      </c>
      <c r="AK148">
        <v>34</v>
      </c>
      <c r="AL148" t="s">
        <v>1311</v>
      </c>
      <c r="AM148" t="s">
        <v>338</v>
      </c>
      <c r="AN148" t="s">
        <v>1312</v>
      </c>
      <c r="AO148" t="s">
        <v>1501</v>
      </c>
      <c r="AP148" t="s">
        <v>1502</v>
      </c>
      <c r="AQ148" t="s">
        <v>74</v>
      </c>
      <c r="AR148" t="s">
        <v>1503</v>
      </c>
      <c r="AS148" t="s">
        <v>1504</v>
      </c>
      <c r="AT148" t="s">
        <v>3105</v>
      </c>
      <c r="AU148">
        <v>2021</v>
      </c>
      <c r="AV148">
        <v>301</v>
      </c>
      <c r="AW148" t="s">
        <v>74</v>
      </c>
      <c r="AX148" t="s">
        <v>74</v>
      </c>
      <c r="AY148" t="s">
        <v>74</v>
      </c>
      <c r="AZ148" t="s">
        <v>74</v>
      </c>
      <c r="BA148" t="s">
        <v>74</v>
      </c>
      <c r="BB148" t="s">
        <v>74</v>
      </c>
      <c r="BC148" t="s">
        <v>74</v>
      </c>
      <c r="BD148">
        <v>124074</v>
      </c>
      <c r="BE148" t="s">
        <v>3106</v>
      </c>
      <c r="BF148" t="str">
        <f>HYPERLINK("http://dx.doi.org/10.1016/j.conbuildmat.2021.124074","http://dx.doi.org/10.1016/j.conbuildmat.2021.124074")</f>
        <v>http://dx.doi.org/10.1016/j.conbuildmat.2021.124074</v>
      </c>
      <c r="BG148" t="s">
        <v>74</v>
      </c>
      <c r="BH148" t="s">
        <v>3107</v>
      </c>
      <c r="BI148">
        <v>15</v>
      </c>
      <c r="BJ148" t="s">
        <v>1507</v>
      </c>
      <c r="BK148" t="s">
        <v>103</v>
      </c>
      <c r="BL148" t="s">
        <v>1508</v>
      </c>
      <c r="BM148" t="s">
        <v>3108</v>
      </c>
      <c r="BN148" t="s">
        <v>74</v>
      </c>
      <c r="BO148" t="s">
        <v>74</v>
      </c>
      <c r="BP148" t="s">
        <v>74</v>
      </c>
      <c r="BQ148" t="s">
        <v>74</v>
      </c>
      <c r="BR148" t="s">
        <v>107</v>
      </c>
      <c r="BS148" t="s">
        <v>3109</v>
      </c>
      <c r="BT148" t="str">
        <f>HYPERLINK("https%3A%2F%2Fwww.webofscience.com%2Fwos%2Fwoscc%2Ffull-record%2FWOS:000687393000004","View Full Record in Web of Science")</f>
        <v>View Full Record in Web of Science</v>
      </c>
    </row>
    <row r="149" spans="1:72" x14ac:dyDescent="0.2">
      <c r="A149" t="s">
        <v>72</v>
      </c>
      <c r="B149" t="s">
        <v>3110</v>
      </c>
      <c r="C149" t="s">
        <v>74</v>
      </c>
      <c r="D149" t="s">
        <v>74</v>
      </c>
      <c r="E149" t="s">
        <v>74</v>
      </c>
      <c r="F149" t="s">
        <v>3111</v>
      </c>
      <c r="G149" t="s">
        <v>74</v>
      </c>
      <c r="H149" t="s">
        <v>74</v>
      </c>
      <c r="I149" t="s">
        <v>3112</v>
      </c>
      <c r="J149" t="s">
        <v>3113</v>
      </c>
      <c r="K149" t="s">
        <v>74</v>
      </c>
      <c r="L149" t="s">
        <v>74</v>
      </c>
      <c r="M149" t="s">
        <v>78</v>
      </c>
      <c r="N149" t="s">
        <v>79</v>
      </c>
      <c r="O149" t="s">
        <v>74</v>
      </c>
      <c r="P149" t="s">
        <v>74</v>
      </c>
      <c r="Q149" t="s">
        <v>74</v>
      </c>
      <c r="R149" t="s">
        <v>74</v>
      </c>
      <c r="S149" t="s">
        <v>74</v>
      </c>
      <c r="T149" t="s">
        <v>3114</v>
      </c>
      <c r="U149" t="s">
        <v>3115</v>
      </c>
      <c r="V149" t="s">
        <v>3116</v>
      </c>
      <c r="W149" t="s">
        <v>3117</v>
      </c>
      <c r="X149" t="s">
        <v>3118</v>
      </c>
      <c r="Y149" t="s">
        <v>3119</v>
      </c>
      <c r="Z149" t="s">
        <v>1390</v>
      </c>
      <c r="AA149" t="s">
        <v>3120</v>
      </c>
      <c r="AB149" t="s">
        <v>3121</v>
      </c>
      <c r="AC149" t="s">
        <v>3122</v>
      </c>
      <c r="AD149" t="s">
        <v>3123</v>
      </c>
      <c r="AE149" t="s">
        <v>3124</v>
      </c>
      <c r="AF149" t="s">
        <v>74</v>
      </c>
      <c r="AG149">
        <v>46</v>
      </c>
      <c r="AH149">
        <v>9</v>
      </c>
      <c r="AI149">
        <v>9</v>
      </c>
      <c r="AJ149">
        <v>21</v>
      </c>
      <c r="AK149">
        <v>99</v>
      </c>
      <c r="AL149" t="s">
        <v>2048</v>
      </c>
      <c r="AM149" t="s">
        <v>2049</v>
      </c>
      <c r="AN149" t="s">
        <v>2050</v>
      </c>
      <c r="AO149" t="s">
        <v>3125</v>
      </c>
      <c r="AP149" t="s">
        <v>3126</v>
      </c>
      <c r="AQ149" t="s">
        <v>74</v>
      </c>
      <c r="AR149" t="s">
        <v>3127</v>
      </c>
      <c r="AS149" t="s">
        <v>3128</v>
      </c>
      <c r="AT149" t="s">
        <v>3129</v>
      </c>
      <c r="AU149">
        <v>2022</v>
      </c>
      <c r="AV149">
        <v>43</v>
      </c>
      <c r="AW149">
        <v>28</v>
      </c>
      <c r="AX149" t="s">
        <v>74</v>
      </c>
      <c r="AY149" t="s">
        <v>74</v>
      </c>
      <c r="AZ149" t="s">
        <v>74</v>
      </c>
      <c r="BA149" t="s">
        <v>74</v>
      </c>
      <c r="BB149">
        <v>4515</v>
      </c>
      <c r="BC149">
        <v>4527</v>
      </c>
      <c r="BD149" t="s">
        <v>74</v>
      </c>
      <c r="BE149" t="s">
        <v>3130</v>
      </c>
      <c r="BF149" t="str">
        <f>HYPERLINK("http://dx.doi.org/10.1080/09593330.2021.1954697","http://dx.doi.org/10.1080/09593330.2021.1954697")</f>
        <v>http://dx.doi.org/10.1080/09593330.2021.1954697</v>
      </c>
      <c r="BG149" t="s">
        <v>74</v>
      </c>
      <c r="BH149" t="s">
        <v>3107</v>
      </c>
      <c r="BI149">
        <v>13</v>
      </c>
      <c r="BJ149" t="s">
        <v>102</v>
      </c>
      <c r="BK149" t="s">
        <v>103</v>
      </c>
      <c r="BL149" t="s">
        <v>104</v>
      </c>
      <c r="BM149" t="s">
        <v>3131</v>
      </c>
      <c r="BN149">
        <v>34256688</v>
      </c>
      <c r="BO149" t="s">
        <v>74</v>
      </c>
      <c r="BP149" t="s">
        <v>74</v>
      </c>
      <c r="BQ149" t="s">
        <v>74</v>
      </c>
      <c r="BR149" t="s">
        <v>107</v>
      </c>
      <c r="BS149" t="s">
        <v>3132</v>
      </c>
      <c r="BT149" t="str">
        <f>HYPERLINK("https%3A%2F%2Fwww.webofscience.com%2Fwos%2Fwoscc%2Ffull-record%2FWOS:000675718400001","View Full Record in Web of Science")</f>
        <v>View Full Record in Web of Science</v>
      </c>
    </row>
    <row r="150" spans="1:72" x14ac:dyDescent="0.2">
      <c r="A150" t="s">
        <v>72</v>
      </c>
      <c r="B150" t="s">
        <v>2268</v>
      </c>
      <c r="C150" t="s">
        <v>74</v>
      </c>
      <c r="D150" t="s">
        <v>74</v>
      </c>
      <c r="E150" t="s">
        <v>74</v>
      </c>
      <c r="F150" t="s">
        <v>2269</v>
      </c>
      <c r="G150" t="s">
        <v>74</v>
      </c>
      <c r="H150" t="s">
        <v>74</v>
      </c>
      <c r="I150" t="s">
        <v>3133</v>
      </c>
      <c r="J150" t="s">
        <v>684</v>
      </c>
      <c r="K150" t="s">
        <v>74</v>
      </c>
      <c r="L150" t="s">
        <v>74</v>
      </c>
      <c r="M150" t="s">
        <v>78</v>
      </c>
      <c r="N150" t="s">
        <v>79</v>
      </c>
      <c r="O150" t="s">
        <v>74</v>
      </c>
      <c r="P150" t="s">
        <v>74</v>
      </c>
      <c r="Q150" t="s">
        <v>74</v>
      </c>
      <c r="R150" t="s">
        <v>74</v>
      </c>
      <c r="S150" t="s">
        <v>74</v>
      </c>
      <c r="T150" t="s">
        <v>3134</v>
      </c>
      <c r="U150" t="s">
        <v>3135</v>
      </c>
      <c r="V150" t="s">
        <v>3136</v>
      </c>
      <c r="W150" t="s">
        <v>2274</v>
      </c>
      <c r="X150" t="s">
        <v>2275</v>
      </c>
      <c r="Y150" t="s">
        <v>2276</v>
      </c>
      <c r="Z150" t="s">
        <v>2277</v>
      </c>
      <c r="AA150" t="s">
        <v>2278</v>
      </c>
      <c r="AB150" t="s">
        <v>3137</v>
      </c>
      <c r="AC150" t="s">
        <v>3138</v>
      </c>
      <c r="AD150" t="s">
        <v>3139</v>
      </c>
      <c r="AE150" t="s">
        <v>3140</v>
      </c>
      <c r="AF150" t="s">
        <v>74</v>
      </c>
      <c r="AG150">
        <v>51</v>
      </c>
      <c r="AH150">
        <v>29</v>
      </c>
      <c r="AI150">
        <v>30</v>
      </c>
      <c r="AJ150">
        <v>15</v>
      </c>
      <c r="AK150">
        <v>88</v>
      </c>
      <c r="AL150" t="s">
        <v>337</v>
      </c>
      <c r="AM150" t="s">
        <v>338</v>
      </c>
      <c r="AN150" t="s">
        <v>339</v>
      </c>
      <c r="AO150" t="s">
        <v>695</v>
      </c>
      <c r="AP150" t="s">
        <v>696</v>
      </c>
      <c r="AQ150" t="s">
        <v>74</v>
      </c>
      <c r="AR150" t="s">
        <v>684</v>
      </c>
      <c r="AS150" t="s">
        <v>697</v>
      </c>
      <c r="AT150" t="s">
        <v>2716</v>
      </c>
      <c r="AU150">
        <v>2021</v>
      </c>
      <c r="AV150">
        <v>274</v>
      </c>
      <c r="AW150" t="s">
        <v>74</v>
      </c>
      <c r="AX150" t="s">
        <v>74</v>
      </c>
      <c r="AY150" t="s">
        <v>74</v>
      </c>
      <c r="AZ150" t="s">
        <v>74</v>
      </c>
      <c r="BA150" t="s">
        <v>74</v>
      </c>
      <c r="BB150" t="s">
        <v>74</v>
      </c>
      <c r="BC150" t="s">
        <v>74</v>
      </c>
      <c r="BD150">
        <v>129812</v>
      </c>
      <c r="BE150" t="s">
        <v>3141</v>
      </c>
      <c r="BF150" t="str">
        <f>HYPERLINK("http://dx.doi.org/10.1016/j.chemosphere.2021.129812","http://dx.doi.org/10.1016/j.chemosphere.2021.129812")</f>
        <v>http://dx.doi.org/10.1016/j.chemosphere.2021.129812</v>
      </c>
      <c r="BG150" t="s">
        <v>74</v>
      </c>
      <c r="BH150" t="s">
        <v>3142</v>
      </c>
      <c r="BI150">
        <v>12</v>
      </c>
      <c r="BJ150" t="s">
        <v>102</v>
      </c>
      <c r="BK150" t="s">
        <v>103</v>
      </c>
      <c r="BL150" t="s">
        <v>104</v>
      </c>
      <c r="BM150" t="s">
        <v>3143</v>
      </c>
      <c r="BN150">
        <v>33582536</v>
      </c>
      <c r="BO150" t="s">
        <v>1417</v>
      </c>
      <c r="BP150" t="s">
        <v>74</v>
      </c>
      <c r="BQ150" t="s">
        <v>74</v>
      </c>
      <c r="BR150" t="s">
        <v>107</v>
      </c>
      <c r="BS150" t="s">
        <v>3144</v>
      </c>
      <c r="BT150" t="str">
        <f>HYPERLINK("https%3A%2F%2Fwww.webofscience.com%2Fwos%2Fwoscc%2Ffull-record%2FWOS:000642944800080","View Full Record in Web of Science")</f>
        <v>View Full Record in Web of Science</v>
      </c>
    </row>
    <row r="151" spans="1:72" x14ac:dyDescent="0.2">
      <c r="A151" t="s">
        <v>72</v>
      </c>
      <c r="B151" t="s">
        <v>3145</v>
      </c>
      <c r="C151" t="s">
        <v>74</v>
      </c>
      <c r="D151" t="s">
        <v>74</v>
      </c>
      <c r="E151" t="s">
        <v>74</v>
      </c>
      <c r="F151" t="s">
        <v>3146</v>
      </c>
      <c r="G151" t="s">
        <v>74</v>
      </c>
      <c r="H151" t="s">
        <v>74</v>
      </c>
      <c r="I151" t="s">
        <v>3147</v>
      </c>
      <c r="J151" t="s">
        <v>1490</v>
      </c>
      <c r="K151" t="s">
        <v>74</v>
      </c>
      <c r="L151" t="s">
        <v>74</v>
      </c>
      <c r="M151" t="s">
        <v>78</v>
      </c>
      <c r="N151" t="s">
        <v>79</v>
      </c>
      <c r="O151" t="s">
        <v>74</v>
      </c>
      <c r="P151" t="s">
        <v>74</v>
      </c>
      <c r="Q151" t="s">
        <v>74</v>
      </c>
      <c r="R151" t="s">
        <v>74</v>
      </c>
      <c r="S151" t="s">
        <v>74</v>
      </c>
      <c r="T151" t="s">
        <v>3148</v>
      </c>
      <c r="U151" t="s">
        <v>3149</v>
      </c>
      <c r="V151" t="s">
        <v>3150</v>
      </c>
      <c r="W151" t="s">
        <v>3151</v>
      </c>
      <c r="X151" t="s">
        <v>3152</v>
      </c>
      <c r="Y151" t="s">
        <v>3153</v>
      </c>
      <c r="Z151" t="s">
        <v>3154</v>
      </c>
      <c r="AA151" t="s">
        <v>74</v>
      </c>
      <c r="AB151" t="s">
        <v>74</v>
      </c>
      <c r="AC151" t="s">
        <v>3155</v>
      </c>
      <c r="AD151" t="s">
        <v>3156</v>
      </c>
      <c r="AE151" t="s">
        <v>3157</v>
      </c>
      <c r="AF151" t="s">
        <v>74</v>
      </c>
      <c r="AG151">
        <v>74</v>
      </c>
      <c r="AH151">
        <v>0</v>
      </c>
      <c r="AI151">
        <v>0</v>
      </c>
      <c r="AJ151">
        <v>11</v>
      </c>
      <c r="AK151">
        <v>11</v>
      </c>
      <c r="AL151" t="s">
        <v>1311</v>
      </c>
      <c r="AM151" t="s">
        <v>338</v>
      </c>
      <c r="AN151" t="s">
        <v>1312</v>
      </c>
      <c r="AO151" t="s">
        <v>1501</v>
      </c>
      <c r="AP151" t="s">
        <v>1502</v>
      </c>
      <c r="AQ151" t="s">
        <v>74</v>
      </c>
      <c r="AR151" t="s">
        <v>1503</v>
      </c>
      <c r="AS151" t="s">
        <v>1504</v>
      </c>
      <c r="AT151" t="s">
        <v>3158</v>
      </c>
      <c r="AU151">
        <v>2023</v>
      </c>
      <c r="AV151">
        <v>377</v>
      </c>
      <c r="AW151" t="s">
        <v>74</v>
      </c>
      <c r="AX151" t="s">
        <v>74</v>
      </c>
      <c r="AY151" t="s">
        <v>74</v>
      </c>
      <c r="AZ151" t="s">
        <v>74</v>
      </c>
      <c r="BA151" t="s">
        <v>74</v>
      </c>
      <c r="BB151" t="s">
        <v>74</v>
      </c>
      <c r="BC151" t="s">
        <v>74</v>
      </c>
      <c r="BD151">
        <v>131030</v>
      </c>
      <c r="BE151" t="s">
        <v>3159</v>
      </c>
      <c r="BF151" t="str">
        <f>HYPERLINK("http://dx.doi.org/10.1016/j.conbuildmat.2023.131030","http://dx.doi.org/10.1016/j.conbuildmat.2023.131030")</f>
        <v>http://dx.doi.org/10.1016/j.conbuildmat.2023.131030</v>
      </c>
      <c r="BG151" t="s">
        <v>74</v>
      </c>
      <c r="BH151" t="s">
        <v>1245</v>
      </c>
      <c r="BI151">
        <v>11</v>
      </c>
      <c r="BJ151" t="s">
        <v>1507</v>
      </c>
      <c r="BK151" t="s">
        <v>103</v>
      </c>
      <c r="BL151" t="s">
        <v>1508</v>
      </c>
      <c r="BM151" t="s">
        <v>3160</v>
      </c>
      <c r="BN151" t="s">
        <v>74</v>
      </c>
      <c r="BO151" t="s">
        <v>74</v>
      </c>
      <c r="BP151" t="s">
        <v>74</v>
      </c>
      <c r="BQ151" t="s">
        <v>74</v>
      </c>
      <c r="BR151" t="s">
        <v>107</v>
      </c>
      <c r="BS151" t="s">
        <v>3161</v>
      </c>
      <c r="BT151" t="str">
        <f>HYPERLINK("https%3A%2F%2Fwww.webofscience.com%2Fwos%2Fwoscc%2Ffull-record%2FWOS:000965354400001","View Full Record in Web of Science")</f>
        <v>View Full Record in Web of Science</v>
      </c>
    </row>
    <row r="152" spans="1:72" x14ac:dyDescent="0.2">
      <c r="A152" t="s">
        <v>72</v>
      </c>
      <c r="B152" t="s">
        <v>3162</v>
      </c>
      <c r="C152" t="s">
        <v>74</v>
      </c>
      <c r="D152" t="s">
        <v>74</v>
      </c>
      <c r="E152" t="s">
        <v>74</v>
      </c>
      <c r="F152" t="s">
        <v>3163</v>
      </c>
      <c r="G152" t="s">
        <v>74</v>
      </c>
      <c r="H152" t="s">
        <v>74</v>
      </c>
      <c r="I152" t="s">
        <v>3164</v>
      </c>
      <c r="J152" t="s">
        <v>3165</v>
      </c>
      <c r="K152" t="s">
        <v>74</v>
      </c>
      <c r="L152" t="s">
        <v>74</v>
      </c>
      <c r="M152" t="s">
        <v>78</v>
      </c>
      <c r="N152" t="s">
        <v>79</v>
      </c>
      <c r="O152" t="s">
        <v>74</v>
      </c>
      <c r="P152" t="s">
        <v>74</v>
      </c>
      <c r="Q152" t="s">
        <v>74</v>
      </c>
      <c r="R152" t="s">
        <v>74</v>
      </c>
      <c r="S152" t="s">
        <v>74</v>
      </c>
      <c r="T152" t="s">
        <v>3166</v>
      </c>
      <c r="U152" t="s">
        <v>3167</v>
      </c>
      <c r="V152" t="s">
        <v>3168</v>
      </c>
      <c r="W152" t="s">
        <v>3169</v>
      </c>
      <c r="X152" t="s">
        <v>3170</v>
      </c>
      <c r="Y152" t="s">
        <v>3171</v>
      </c>
      <c r="Z152" t="s">
        <v>3172</v>
      </c>
      <c r="AA152" t="s">
        <v>2434</v>
      </c>
      <c r="AB152" t="s">
        <v>2435</v>
      </c>
      <c r="AC152" t="s">
        <v>74</v>
      </c>
      <c r="AD152" t="s">
        <v>74</v>
      </c>
      <c r="AE152" t="s">
        <v>74</v>
      </c>
      <c r="AF152" t="s">
        <v>74</v>
      </c>
      <c r="AG152">
        <v>46</v>
      </c>
      <c r="AH152">
        <v>7</v>
      </c>
      <c r="AI152">
        <v>7</v>
      </c>
      <c r="AJ152">
        <v>1</v>
      </c>
      <c r="AK152">
        <v>13</v>
      </c>
      <c r="AL152" t="s">
        <v>3173</v>
      </c>
      <c r="AM152" t="s">
        <v>3174</v>
      </c>
      <c r="AN152" t="s">
        <v>3175</v>
      </c>
      <c r="AO152" t="s">
        <v>3176</v>
      </c>
      <c r="AP152" t="s">
        <v>74</v>
      </c>
      <c r="AQ152" t="s">
        <v>74</v>
      </c>
      <c r="AR152" t="s">
        <v>3177</v>
      </c>
      <c r="AS152" t="s">
        <v>3178</v>
      </c>
      <c r="AT152" t="s">
        <v>174</v>
      </c>
      <c r="AU152">
        <v>2020</v>
      </c>
      <c r="AV152" t="s">
        <v>74</v>
      </c>
      <c r="AW152">
        <v>54</v>
      </c>
      <c r="AX152" t="s">
        <v>74</v>
      </c>
      <c r="AY152" t="s">
        <v>74</v>
      </c>
      <c r="AZ152" t="s">
        <v>74</v>
      </c>
      <c r="BA152" t="s">
        <v>74</v>
      </c>
      <c r="BB152">
        <v>297</v>
      </c>
      <c r="BC152">
        <v>316</v>
      </c>
      <c r="BD152" t="s">
        <v>74</v>
      </c>
      <c r="BE152" t="s">
        <v>3179</v>
      </c>
      <c r="BF152" t="str">
        <f>HYPERLINK("http://dx.doi.org/10.3221/IGF-ESIS.54.21","http://dx.doi.org/10.3221/IGF-ESIS.54.21")</f>
        <v>http://dx.doi.org/10.3221/IGF-ESIS.54.21</v>
      </c>
      <c r="BG152" t="s">
        <v>74</v>
      </c>
      <c r="BH152" t="s">
        <v>74</v>
      </c>
      <c r="BI152">
        <v>20</v>
      </c>
      <c r="BJ152" t="s">
        <v>3180</v>
      </c>
      <c r="BK152" t="s">
        <v>719</v>
      </c>
      <c r="BL152" t="s">
        <v>2368</v>
      </c>
      <c r="BM152" t="s">
        <v>3181</v>
      </c>
      <c r="BN152" t="s">
        <v>74</v>
      </c>
      <c r="BO152" t="s">
        <v>133</v>
      </c>
      <c r="BP152" t="s">
        <v>74</v>
      </c>
      <c r="BQ152" t="s">
        <v>74</v>
      </c>
      <c r="BR152" t="s">
        <v>107</v>
      </c>
      <c r="BS152" t="s">
        <v>3182</v>
      </c>
      <c r="BT152" t="str">
        <f>HYPERLINK("https%3A%2F%2Fwww.webofscience.com%2Fwos%2Fwoscc%2Ffull-record%2FWOS:000574573900021","View Full Record in Web of Science")</f>
        <v>View Full Record in Web of Science</v>
      </c>
    </row>
    <row r="153" spans="1:72" x14ac:dyDescent="0.2">
      <c r="A153" t="s">
        <v>72</v>
      </c>
      <c r="B153" t="s">
        <v>3183</v>
      </c>
      <c r="C153" t="s">
        <v>74</v>
      </c>
      <c r="D153" t="s">
        <v>74</v>
      </c>
      <c r="E153" t="s">
        <v>74</v>
      </c>
      <c r="F153" t="s">
        <v>3184</v>
      </c>
      <c r="G153" t="s">
        <v>74</v>
      </c>
      <c r="H153" t="s">
        <v>74</v>
      </c>
      <c r="I153" t="s">
        <v>3185</v>
      </c>
      <c r="J153" t="s">
        <v>1033</v>
      </c>
      <c r="K153" t="s">
        <v>74</v>
      </c>
      <c r="L153" t="s">
        <v>74</v>
      </c>
      <c r="M153" t="s">
        <v>78</v>
      </c>
      <c r="N153" t="s">
        <v>79</v>
      </c>
      <c r="O153" t="s">
        <v>74</v>
      </c>
      <c r="P153" t="s">
        <v>74</v>
      </c>
      <c r="Q153" t="s">
        <v>74</v>
      </c>
      <c r="R153" t="s">
        <v>74</v>
      </c>
      <c r="S153" t="s">
        <v>74</v>
      </c>
      <c r="T153" t="s">
        <v>3186</v>
      </c>
      <c r="U153" t="s">
        <v>3187</v>
      </c>
      <c r="V153" t="s">
        <v>3188</v>
      </c>
      <c r="W153" t="s">
        <v>3189</v>
      </c>
      <c r="X153" t="s">
        <v>3190</v>
      </c>
      <c r="Y153" t="s">
        <v>3191</v>
      </c>
      <c r="Z153" t="s">
        <v>3192</v>
      </c>
      <c r="AA153" t="s">
        <v>3193</v>
      </c>
      <c r="AB153" t="s">
        <v>3194</v>
      </c>
      <c r="AC153" t="s">
        <v>3190</v>
      </c>
      <c r="AD153" t="s">
        <v>3190</v>
      </c>
      <c r="AE153" t="s">
        <v>3195</v>
      </c>
      <c r="AF153" t="s">
        <v>74</v>
      </c>
      <c r="AG153">
        <v>43</v>
      </c>
      <c r="AH153">
        <v>122</v>
      </c>
      <c r="AI153">
        <v>127</v>
      </c>
      <c r="AJ153">
        <v>20</v>
      </c>
      <c r="AK153">
        <v>126</v>
      </c>
      <c r="AL153" t="s">
        <v>167</v>
      </c>
      <c r="AM153" t="s">
        <v>168</v>
      </c>
      <c r="AN153" t="s">
        <v>169</v>
      </c>
      <c r="AO153" t="s">
        <v>1042</v>
      </c>
      <c r="AP153" t="s">
        <v>1043</v>
      </c>
      <c r="AQ153" t="s">
        <v>74</v>
      </c>
      <c r="AR153" t="s">
        <v>1044</v>
      </c>
      <c r="AS153" t="s">
        <v>1045</v>
      </c>
      <c r="AT153" t="s">
        <v>421</v>
      </c>
      <c r="AU153">
        <v>2018</v>
      </c>
      <c r="AV153">
        <v>616</v>
      </c>
      <c r="AW153" t="s">
        <v>74</v>
      </c>
      <c r="AX153" t="s">
        <v>74</v>
      </c>
      <c r="AY153" t="s">
        <v>74</v>
      </c>
      <c r="AZ153" t="s">
        <v>74</v>
      </c>
      <c r="BA153" t="s">
        <v>74</v>
      </c>
      <c r="BB153">
        <v>408</v>
      </c>
      <c r="BC153">
        <v>416</v>
      </c>
      <c r="BD153" t="s">
        <v>74</v>
      </c>
      <c r="BE153" t="s">
        <v>3196</v>
      </c>
      <c r="BF153" t="str">
        <f>HYPERLINK("http://dx.doi.org/10.1016/j.scitotenv.2017.10.319","http://dx.doi.org/10.1016/j.scitotenv.2017.10.319")</f>
        <v>http://dx.doi.org/10.1016/j.scitotenv.2017.10.319</v>
      </c>
      <c r="BG153" t="s">
        <v>74</v>
      </c>
      <c r="BH153" t="s">
        <v>74</v>
      </c>
      <c r="BI153">
        <v>9</v>
      </c>
      <c r="BJ153" t="s">
        <v>102</v>
      </c>
      <c r="BK153" t="s">
        <v>103</v>
      </c>
      <c r="BL153" t="s">
        <v>104</v>
      </c>
      <c r="BM153" t="s">
        <v>3197</v>
      </c>
      <c r="BN153">
        <v>29127794</v>
      </c>
      <c r="BO153" t="s">
        <v>74</v>
      </c>
      <c r="BP153" t="s">
        <v>74</v>
      </c>
      <c r="BQ153" t="s">
        <v>74</v>
      </c>
      <c r="BR153" t="s">
        <v>107</v>
      </c>
      <c r="BS153" t="s">
        <v>3198</v>
      </c>
      <c r="BT153" t="str">
        <f>HYPERLINK("https%3A%2F%2Fwww.webofscience.com%2Fwos%2Fwoscc%2Ffull-record%2FWOS:000424121800040","View Full Record in Web of Science")</f>
        <v>View Full Record in Web of Science</v>
      </c>
    </row>
    <row r="154" spans="1:72" x14ac:dyDescent="0.2">
      <c r="A154" t="s">
        <v>72</v>
      </c>
      <c r="B154" t="s">
        <v>3199</v>
      </c>
      <c r="C154" t="s">
        <v>74</v>
      </c>
      <c r="D154" t="s">
        <v>74</v>
      </c>
      <c r="E154" t="s">
        <v>74</v>
      </c>
      <c r="F154" t="s">
        <v>3200</v>
      </c>
      <c r="G154" t="s">
        <v>74</v>
      </c>
      <c r="H154" t="s">
        <v>74</v>
      </c>
      <c r="I154" t="s">
        <v>3201</v>
      </c>
      <c r="J154" t="s">
        <v>3202</v>
      </c>
      <c r="K154" t="s">
        <v>74</v>
      </c>
      <c r="L154" t="s">
        <v>74</v>
      </c>
      <c r="M154" t="s">
        <v>78</v>
      </c>
      <c r="N154" t="s">
        <v>79</v>
      </c>
      <c r="O154" t="s">
        <v>74</v>
      </c>
      <c r="P154" t="s">
        <v>74</v>
      </c>
      <c r="Q154" t="s">
        <v>74</v>
      </c>
      <c r="R154" t="s">
        <v>74</v>
      </c>
      <c r="S154" t="s">
        <v>74</v>
      </c>
      <c r="T154" t="s">
        <v>3203</v>
      </c>
      <c r="U154" t="s">
        <v>3204</v>
      </c>
      <c r="V154" t="s">
        <v>3205</v>
      </c>
      <c r="W154" t="s">
        <v>3206</v>
      </c>
      <c r="X154" t="s">
        <v>2275</v>
      </c>
      <c r="Y154" t="s">
        <v>3207</v>
      </c>
      <c r="Z154" t="s">
        <v>3208</v>
      </c>
      <c r="AA154" t="s">
        <v>74</v>
      </c>
      <c r="AB154" t="s">
        <v>74</v>
      </c>
      <c r="AC154" t="s">
        <v>3209</v>
      </c>
      <c r="AD154" t="s">
        <v>3210</v>
      </c>
      <c r="AE154" t="s">
        <v>3211</v>
      </c>
      <c r="AF154" t="s">
        <v>74</v>
      </c>
      <c r="AG154">
        <v>42</v>
      </c>
      <c r="AH154">
        <v>8</v>
      </c>
      <c r="AI154">
        <v>8</v>
      </c>
      <c r="AJ154">
        <v>3</v>
      </c>
      <c r="AK154">
        <v>77</v>
      </c>
      <c r="AL154" t="s">
        <v>3212</v>
      </c>
      <c r="AM154" t="s">
        <v>3213</v>
      </c>
      <c r="AN154" t="s">
        <v>3214</v>
      </c>
      <c r="AO154" t="s">
        <v>3215</v>
      </c>
      <c r="AP154" t="s">
        <v>3216</v>
      </c>
      <c r="AQ154" t="s">
        <v>74</v>
      </c>
      <c r="AR154" t="s">
        <v>3217</v>
      </c>
      <c r="AS154" t="s">
        <v>3218</v>
      </c>
      <c r="AT154" t="s">
        <v>283</v>
      </c>
      <c r="AU154">
        <v>2017</v>
      </c>
      <c r="AV154">
        <v>58</v>
      </c>
      <c r="AW154">
        <v>4</v>
      </c>
      <c r="AX154" t="s">
        <v>74</v>
      </c>
      <c r="AY154" t="s">
        <v>74</v>
      </c>
      <c r="AZ154" t="s">
        <v>74</v>
      </c>
      <c r="BA154" t="s">
        <v>74</v>
      </c>
      <c r="BB154">
        <v>406</v>
      </c>
      <c r="BC154">
        <v>413</v>
      </c>
      <c r="BD154" t="s">
        <v>74</v>
      </c>
      <c r="BE154" t="s">
        <v>3219</v>
      </c>
      <c r="BF154" t="str">
        <f>HYPERLINK("http://dx.doi.org/10.1007/s13580-017-0180-7","http://dx.doi.org/10.1007/s13580-017-0180-7")</f>
        <v>http://dx.doi.org/10.1007/s13580-017-0180-7</v>
      </c>
      <c r="BG154" t="s">
        <v>74</v>
      </c>
      <c r="BH154" t="s">
        <v>74</v>
      </c>
      <c r="BI154">
        <v>8</v>
      </c>
      <c r="BJ154" t="s">
        <v>3220</v>
      </c>
      <c r="BK154" t="s">
        <v>103</v>
      </c>
      <c r="BL154" t="s">
        <v>677</v>
      </c>
      <c r="BM154" t="s">
        <v>3221</v>
      </c>
      <c r="BN154" t="s">
        <v>74</v>
      </c>
      <c r="BO154" t="s">
        <v>74</v>
      </c>
      <c r="BP154" t="s">
        <v>74</v>
      </c>
      <c r="BQ154" t="s">
        <v>74</v>
      </c>
      <c r="BR154" t="s">
        <v>107</v>
      </c>
      <c r="BS154" t="s">
        <v>3222</v>
      </c>
      <c r="BT154" t="str">
        <f>HYPERLINK("https%3A%2F%2Fwww.webofscience.com%2Fwos%2Fwoscc%2Ffull-record%2FWOS:000409361000010","View Full Record in Web of Science")</f>
        <v>View Full Record in Web of Science</v>
      </c>
    </row>
    <row r="155" spans="1:72" x14ac:dyDescent="0.2">
      <c r="A155" t="s">
        <v>565</v>
      </c>
      <c r="B155" t="s">
        <v>3223</v>
      </c>
      <c r="C155" t="s">
        <v>74</v>
      </c>
      <c r="D155" t="s">
        <v>3224</v>
      </c>
      <c r="E155" t="s">
        <v>74</v>
      </c>
      <c r="F155" t="s">
        <v>3225</v>
      </c>
      <c r="G155" t="s">
        <v>74</v>
      </c>
      <c r="H155" t="s">
        <v>74</v>
      </c>
      <c r="I155" t="s">
        <v>3226</v>
      </c>
      <c r="J155" t="s">
        <v>3227</v>
      </c>
      <c r="K155" t="s">
        <v>3228</v>
      </c>
      <c r="L155" t="s">
        <v>74</v>
      </c>
      <c r="M155" t="s">
        <v>78</v>
      </c>
      <c r="N155" t="s">
        <v>572</v>
      </c>
      <c r="O155" t="s">
        <v>3229</v>
      </c>
      <c r="P155" t="s">
        <v>3230</v>
      </c>
      <c r="Q155" t="s">
        <v>2426</v>
      </c>
      <c r="R155" t="s">
        <v>74</v>
      </c>
      <c r="S155" t="s">
        <v>74</v>
      </c>
      <c r="T155" t="s">
        <v>3231</v>
      </c>
      <c r="U155" t="s">
        <v>3232</v>
      </c>
      <c r="V155" t="s">
        <v>3233</v>
      </c>
      <c r="W155" t="s">
        <v>3234</v>
      </c>
      <c r="X155" t="s">
        <v>3235</v>
      </c>
      <c r="Y155" t="s">
        <v>3236</v>
      </c>
      <c r="Z155" t="s">
        <v>3237</v>
      </c>
      <c r="AA155" t="s">
        <v>74</v>
      </c>
      <c r="AB155" t="s">
        <v>3238</v>
      </c>
      <c r="AC155" t="s">
        <v>74</v>
      </c>
      <c r="AD155" t="s">
        <v>74</v>
      </c>
      <c r="AE155" t="s">
        <v>74</v>
      </c>
      <c r="AF155" t="s">
        <v>74</v>
      </c>
      <c r="AG155">
        <v>36</v>
      </c>
      <c r="AH155">
        <v>0</v>
      </c>
      <c r="AI155">
        <v>0</v>
      </c>
      <c r="AJ155">
        <v>1</v>
      </c>
      <c r="AK155">
        <v>6</v>
      </c>
      <c r="AL155" t="s">
        <v>3239</v>
      </c>
      <c r="AM155" t="s">
        <v>2388</v>
      </c>
      <c r="AN155" t="s">
        <v>3240</v>
      </c>
      <c r="AO155" t="s">
        <v>3241</v>
      </c>
      <c r="AP155" t="s">
        <v>3242</v>
      </c>
      <c r="AQ155" t="s">
        <v>3243</v>
      </c>
      <c r="AR155" t="s">
        <v>3244</v>
      </c>
      <c r="AS155" t="s">
        <v>74</v>
      </c>
      <c r="AT155" t="s">
        <v>74</v>
      </c>
      <c r="AU155">
        <v>2022</v>
      </c>
      <c r="AV155">
        <v>201</v>
      </c>
      <c r="AW155" t="s">
        <v>74</v>
      </c>
      <c r="AX155" t="s">
        <v>74</v>
      </c>
      <c r="AY155" t="s">
        <v>74</v>
      </c>
      <c r="AZ155" t="s">
        <v>74</v>
      </c>
      <c r="BA155" t="s">
        <v>74</v>
      </c>
      <c r="BB155">
        <v>223</v>
      </c>
      <c r="BC155">
        <v>230</v>
      </c>
      <c r="BD155" t="s">
        <v>74</v>
      </c>
      <c r="BE155" t="s">
        <v>3245</v>
      </c>
      <c r="BF155" t="str">
        <f>HYPERLINK("http://dx.doi.org/10.1007/978-981-16-6932-3_19","http://dx.doi.org/10.1007/978-981-16-6932-3_19")</f>
        <v>http://dx.doi.org/10.1007/978-981-16-6932-3_19</v>
      </c>
      <c r="BG155" t="s">
        <v>74</v>
      </c>
      <c r="BH155" t="s">
        <v>74</v>
      </c>
      <c r="BI155">
        <v>8</v>
      </c>
      <c r="BJ155" t="s">
        <v>3246</v>
      </c>
      <c r="BK155" t="s">
        <v>3247</v>
      </c>
      <c r="BL155" t="s">
        <v>3248</v>
      </c>
      <c r="BM155" t="s">
        <v>3249</v>
      </c>
      <c r="BN155" t="s">
        <v>74</v>
      </c>
      <c r="BO155" t="s">
        <v>74</v>
      </c>
      <c r="BP155" t="s">
        <v>74</v>
      </c>
      <c r="BQ155" t="s">
        <v>74</v>
      </c>
      <c r="BR155" t="s">
        <v>107</v>
      </c>
      <c r="BS155" t="s">
        <v>3250</v>
      </c>
      <c r="BT155" t="str">
        <f>HYPERLINK("https%3A%2F%2Fwww.webofscience.com%2Fwos%2Fwoscc%2Ffull-record%2FWOS:000774699000019","View Full Record in Web of Science")</f>
        <v>View Full Record in Web of Science</v>
      </c>
    </row>
    <row r="156" spans="1:72" x14ac:dyDescent="0.2">
      <c r="A156" t="s">
        <v>72</v>
      </c>
      <c r="B156" t="s">
        <v>3251</v>
      </c>
      <c r="C156" t="s">
        <v>74</v>
      </c>
      <c r="D156" t="s">
        <v>74</v>
      </c>
      <c r="E156" t="s">
        <v>74</v>
      </c>
      <c r="F156" t="s">
        <v>3252</v>
      </c>
      <c r="G156" t="s">
        <v>74</v>
      </c>
      <c r="H156" t="s">
        <v>74</v>
      </c>
      <c r="I156" t="s">
        <v>3253</v>
      </c>
      <c r="J156" t="s">
        <v>3254</v>
      </c>
      <c r="K156" t="s">
        <v>74</v>
      </c>
      <c r="L156" t="s">
        <v>74</v>
      </c>
      <c r="M156" t="s">
        <v>78</v>
      </c>
      <c r="N156" t="s">
        <v>79</v>
      </c>
      <c r="O156" t="s">
        <v>74</v>
      </c>
      <c r="P156" t="s">
        <v>74</v>
      </c>
      <c r="Q156" t="s">
        <v>74</v>
      </c>
      <c r="R156" t="s">
        <v>74</v>
      </c>
      <c r="S156" t="s">
        <v>74</v>
      </c>
      <c r="T156" t="s">
        <v>3255</v>
      </c>
      <c r="U156" t="s">
        <v>3256</v>
      </c>
      <c r="V156" t="s">
        <v>3257</v>
      </c>
      <c r="W156" t="s">
        <v>3258</v>
      </c>
      <c r="X156" t="s">
        <v>3259</v>
      </c>
      <c r="Y156" t="s">
        <v>3260</v>
      </c>
      <c r="Z156" t="s">
        <v>3261</v>
      </c>
      <c r="AA156" t="s">
        <v>74</v>
      </c>
      <c r="AB156" t="s">
        <v>3262</v>
      </c>
      <c r="AC156" t="s">
        <v>3263</v>
      </c>
      <c r="AD156" t="s">
        <v>3264</v>
      </c>
      <c r="AE156" t="s">
        <v>3265</v>
      </c>
      <c r="AF156" t="s">
        <v>74</v>
      </c>
      <c r="AG156">
        <v>65</v>
      </c>
      <c r="AH156">
        <v>3</v>
      </c>
      <c r="AI156">
        <v>3</v>
      </c>
      <c r="AJ156">
        <v>1</v>
      </c>
      <c r="AK156">
        <v>36</v>
      </c>
      <c r="AL156" t="s">
        <v>3266</v>
      </c>
      <c r="AM156" t="s">
        <v>3267</v>
      </c>
      <c r="AN156" t="s">
        <v>3268</v>
      </c>
      <c r="AO156" t="s">
        <v>3269</v>
      </c>
      <c r="AP156" t="s">
        <v>3270</v>
      </c>
      <c r="AQ156" t="s">
        <v>74</v>
      </c>
      <c r="AR156" t="s">
        <v>3271</v>
      </c>
      <c r="AS156" t="s">
        <v>3272</v>
      </c>
      <c r="AT156" t="s">
        <v>74</v>
      </c>
      <c r="AU156">
        <v>2017</v>
      </c>
      <c r="AV156">
        <v>60</v>
      </c>
      <c r="AW156">
        <v>2</v>
      </c>
      <c r="AX156" t="s">
        <v>74</v>
      </c>
      <c r="AY156" t="s">
        <v>74</v>
      </c>
      <c r="AZ156" t="s">
        <v>74</v>
      </c>
      <c r="BA156" t="s">
        <v>74</v>
      </c>
      <c r="BB156">
        <v>409</v>
      </c>
      <c r="BC156">
        <v>417</v>
      </c>
      <c r="BD156" t="s">
        <v>74</v>
      </c>
      <c r="BE156" t="s">
        <v>3273</v>
      </c>
      <c r="BF156" t="str">
        <f>HYPERLINK("http://dx.doi.org/10.13031/trans.11891","http://dx.doi.org/10.13031/trans.11891")</f>
        <v>http://dx.doi.org/10.13031/trans.11891</v>
      </c>
      <c r="BG156" t="s">
        <v>74</v>
      </c>
      <c r="BH156" t="s">
        <v>74</v>
      </c>
      <c r="BI156">
        <v>9</v>
      </c>
      <c r="BJ156" t="s">
        <v>3274</v>
      </c>
      <c r="BK156" t="s">
        <v>103</v>
      </c>
      <c r="BL156" t="s">
        <v>677</v>
      </c>
      <c r="BM156" t="s">
        <v>3275</v>
      </c>
      <c r="BN156" t="s">
        <v>74</v>
      </c>
      <c r="BO156" t="s">
        <v>3276</v>
      </c>
      <c r="BP156" t="s">
        <v>74</v>
      </c>
      <c r="BQ156" t="s">
        <v>74</v>
      </c>
      <c r="BR156" t="s">
        <v>107</v>
      </c>
      <c r="BS156" t="s">
        <v>3277</v>
      </c>
      <c r="BT156" t="str">
        <f>HYPERLINK("https%3A%2F%2Fwww.webofscience.com%2Fwos%2Fwoscc%2Ffull-record%2FWOS:000400680100017","View Full Record in Web of Science")</f>
        <v>View Full Record in Web of Science</v>
      </c>
    </row>
    <row r="157" spans="1:72" x14ac:dyDescent="0.2">
      <c r="A157" t="s">
        <v>72</v>
      </c>
      <c r="B157" t="s">
        <v>3278</v>
      </c>
      <c r="C157" t="s">
        <v>74</v>
      </c>
      <c r="D157" t="s">
        <v>74</v>
      </c>
      <c r="E157" t="s">
        <v>74</v>
      </c>
      <c r="F157" t="s">
        <v>3279</v>
      </c>
      <c r="G157" t="s">
        <v>74</v>
      </c>
      <c r="H157" t="s">
        <v>74</v>
      </c>
      <c r="I157" t="s">
        <v>3280</v>
      </c>
      <c r="J157" t="s">
        <v>1299</v>
      </c>
      <c r="K157" t="s">
        <v>74</v>
      </c>
      <c r="L157" t="s">
        <v>74</v>
      </c>
      <c r="M157" t="s">
        <v>78</v>
      </c>
      <c r="N157" t="s">
        <v>79</v>
      </c>
      <c r="O157" t="s">
        <v>74</v>
      </c>
      <c r="P157" t="s">
        <v>74</v>
      </c>
      <c r="Q157" t="s">
        <v>74</v>
      </c>
      <c r="R157" t="s">
        <v>74</v>
      </c>
      <c r="S157" t="s">
        <v>74</v>
      </c>
      <c r="T157" t="s">
        <v>3281</v>
      </c>
      <c r="U157" t="s">
        <v>3282</v>
      </c>
      <c r="V157" t="s">
        <v>3283</v>
      </c>
      <c r="W157" t="s">
        <v>3284</v>
      </c>
      <c r="X157" t="s">
        <v>3285</v>
      </c>
      <c r="Y157" t="s">
        <v>3286</v>
      </c>
      <c r="Z157" t="s">
        <v>3287</v>
      </c>
      <c r="AA157" t="s">
        <v>3288</v>
      </c>
      <c r="AB157" t="s">
        <v>3289</v>
      </c>
      <c r="AC157" t="s">
        <v>3290</v>
      </c>
      <c r="AD157" t="s">
        <v>3291</v>
      </c>
      <c r="AE157" t="s">
        <v>3292</v>
      </c>
      <c r="AF157" t="s">
        <v>74</v>
      </c>
      <c r="AG157">
        <v>48</v>
      </c>
      <c r="AH157">
        <v>111</v>
      </c>
      <c r="AI157">
        <v>113</v>
      </c>
      <c r="AJ157">
        <v>13</v>
      </c>
      <c r="AK157">
        <v>98</v>
      </c>
      <c r="AL157" t="s">
        <v>1311</v>
      </c>
      <c r="AM157" t="s">
        <v>338</v>
      </c>
      <c r="AN157" t="s">
        <v>1312</v>
      </c>
      <c r="AO157" t="s">
        <v>1313</v>
      </c>
      <c r="AP157" t="s">
        <v>1314</v>
      </c>
      <c r="AQ157" t="s">
        <v>74</v>
      </c>
      <c r="AR157" t="s">
        <v>1315</v>
      </c>
      <c r="AS157" t="s">
        <v>1316</v>
      </c>
      <c r="AT157" t="s">
        <v>371</v>
      </c>
      <c r="AU157">
        <v>2019</v>
      </c>
      <c r="AV157">
        <v>104</v>
      </c>
      <c r="AW157" t="s">
        <v>74</v>
      </c>
      <c r="AX157" t="s">
        <v>74</v>
      </c>
      <c r="AY157" t="s">
        <v>74</v>
      </c>
      <c r="AZ157" t="s">
        <v>74</v>
      </c>
      <c r="BA157" t="s">
        <v>74</v>
      </c>
      <c r="BB157" t="s">
        <v>74</v>
      </c>
      <c r="BC157" t="s">
        <v>74</v>
      </c>
      <c r="BD157">
        <v>103348</v>
      </c>
      <c r="BE157" t="s">
        <v>3293</v>
      </c>
      <c r="BF157" t="str">
        <f>HYPERLINK("http://dx.doi.org/10.1016/j.cemconcomp.2019.103348","http://dx.doi.org/10.1016/j.cemconcomp.2019.103348")</f>
        <v>http://dx.doi.org/10.1016/j.cemconcomp.2019.103348</v>
      </c>
      <c r="BG157" t="s">
        <v>74</v>
      </c>
      <c r="BH157" t="s">
        <v>74</v>
      </c>
      <c r="BI157">
        <v>9</v>
      </c>
      <c r="BJ157" t="s">
        <v>1319</v>
      </c>
      <c r="BK157" t="s">
        <v>103</v>
      </c>
      <c r="BL157" t="s">
        <v>1320</v>
      </c>
      <c r="BM157" t="s">
        <v>3294</v>
      </c>
      <c r="BN157" t="s">
        <v>74</v>
      </c>
      <c r="BO157" t="s">
        <v>74</v>
      </c>
      <c r="BP157" t="s">
        <v>74</v>
      </c>
      <c r="BQ157" t="s">
        <v>74</v>
      </c>
      <c r="BR157" t="s">
        <v>107</v>
      </c>
      <c r="BS157" t="s">
        <v>3295</v>
      </c>
      <c r="BT157" t="str">
        <f>HYPERLINK("https%3A%2F%2Fwww.webofscience.com%2Fwos%2Fwoscc%2Ffull-record%2FWOS:000501649500015","View Full Record in Web of Science")</f>
        <v>View Full Record in Web of Science</v>
      </c>
    </row>
    <row r="158" spans="1:72" x14ac:dyDescent="0.2">
      <c r="A158" t="s">
        <v>72</v>
      </c>
      <c r="B158" t="s">
        <v>3296</v>
      </c>
      <c r="C158" t="s">
        <v>74</v>
      </c>
      <c r="D158" t="s">
        <v>74</v>
      </c>
      <c r="E158" t="s">
        <v>74</v>
      </c>
      <c r="F158" t="s">
        <v>3297</v>
      </c>
      <c r="G158" t="s">
        <v>74</v>
      </c>
      <c r="H158" t="s">
        <v>74</v>
      </c>
      <c r="I158" t="s">
        <v>3298</v>
      </c>
      <c r="J158" t="s">
        <v>3299</v>
      </c>
      <c r="K158" t="s">
        <v>74</v>
      </c>
      <c r="L158" t="s">
        <v>74</v>
      </c>
      <c r="M158" t="s">
        <v>78</v>
      </c>
      <c r="N158" t="s">
        <v>79</v>
      </c>
      <c r="O158" t="s">
        <v>74</v>
      </c>
      <c r="P158" t="s">
        <v>74</v>
      </c>
      <c r="Q158" t="s">
        <v>74</v>
      </c>
      <c r="R158" t="s">
        <v>74</v>
      </c>
      <c r="S158" t="s">
        <v>74</v>
      </c>
      <c r="T158" t="s">
        <v>3300</v>
      </c>
      <c r="U158" t="s">
        <v>3301</v>
      </c>
      <c r="V158" t="s">
        <v>3302</v>
      </c>
      <c r="W158" t="s">
        <v>3303</v>
      </c>
      <c r="X158" t="s">
        <v>3304</v>
      </c>
      <c r="Y158" t="s">
        <v>3305</v>
      </c>
      <c r="Z158" t="s">
        <v>3306</v>
      </c>
      <c r="AA158" t="s">
        <v>3307</v>
      </c>
      <c r="AB158" t="s">
        <v>3308</v>
      </c>
      <c r="AC158" t="s">
        <v>74</v>
      </c>
      <c r="AD158" t="s">
        <v>74</v>
      </c>
      <c r="AE158" t="s">
        <v>74</v>
      </c>
      <c r="AF158" t="s">
        <v>74</v>
      </c>
      <c r="AG158">
        <v>28</v>
      </c>
      <c r="AH158">
        <v>0</v>
      </c>
      <c r="AI158">
        <v>0</v>
      </c>
      <c r="AJ158">
        <v>15</v>
      </c>
      <c r="AK158">
        <v>21</v>
      </c>
      <c r="AL158" t="s">
        <v>3309</v>
      </c>
      <c r="AM158" t="s">
        <v>3310</v>
      </c>
      <c r="AN158" t="s">
        <v>3311</v>
      </c>
      <c r="AO158" t="s">
        <v>3312</v>
      </c>
      <c r="AP158" t="s">
        <v>3313</v>
      </c>
      <c r="AQ158" t="s">
        <v>74</v>
      </c>
      <c r="AR158" t="s">
        <v>3314</v>
      </c>
      <c r="AS158" t="s">
        <v>3315</v>
      </c>
      <c r="AT158" t="s">
        <v>371</v>
      </c>
      <c r="AU158">
        <v>2022</v>
      </c>
      <c r="AV158">
        <v>74</v>
      </c>
      <c r="AW158">
        <v>21</v>
      </c>
      <c r="AX158" t="s">
        <v>74</v>
      </c>
      <c r="AY158" t="s">
        <v>74</v>
      </c>
      <c r="AZ158" t="s">
        <v>74</v>
      </c>
      <c r="BA158" t="s">
        <v>74</v>
      </c>
      <c r="BB158">
        <v>1097</v>
      </c>
      <c r="BC158">
        <v>1102</v>
      </c>
      <c r="BD158" t="s">
        <v>74</v>
      </c>
      <c r="BE158" t="s">
        <v>3316</v>
      </c>
      <c r="BF158" t="str">
        <f>HYPERLINK("http://dx.doi.org/10.1680/jmacr.21.00237","http://dx.doi.org/10.1680/jmacr.21.00237")</f>
        <v>http://dx.doi.org/10.1680/jmacr.21.00237</v>
      </c>
      <c r="BG158" t="s">
        <v>74</v>
      </c>
      <c r="BH158" t="s">
        <v>285</v>
      </c>
      <c r="BI158">
        <v>6</v>
      </c>
      <c r="BJ158" t="s">
        <v>3317</v>
      </c>
      <c r="BK158" t="s">
        <v>103</v>
      </c>
      <c r="BL158" t="s">
        <v>1320</v>
      </c>
      <c r="BM158" t="s">
        <v>3318</v>
      </c>
      <c r="BN158" t="s">
        <v>74</v>
      </c>
      <c r="BO158" t="s">
        <v>74</v>
      </c>
      <c r="BP158" t="s">
        <v>74</v>
      </c>
      <c r="BQ158" t="s">
        <v>74</v>
      </c>
      <c r="BR158" t="s">
        <v>107</v>
      </c>
      <c r="BS158" t="s">
        <v>3319</v>
      </c>
      <c r="BT158" t="str">
        <f>HYPERLINK("https%3A%2F%2Fwww.webofscience.com%2Fwos%2Fwoscc%2Ffull-record%2FWOS:000814519100001","View Full Record in Web of Science")</f>
        <v>View Full Record in Web of Science</v>
      </c>
    </row>
    <row r="159" spans="1:72" x14ac:dyDescent="0.2">
      <c r="A159" t="s">
        <v>72</v>
      </c>
      <c r="B159" t="s">
        <v>3320</v>
      </c>
      <c r="C159" t="s">
        <v>74</v>
      </c>
      <c r="D159" t="s">
        <v>74</v>
      </c>
      <c r="E159" t="s">
        <v>74</v>
      </c>
      <c r="F159" t="s">
        <v>3321</v>
      </c>
      <c r="G159" t="s">
        <v>74</v>
      </c>
      <c r="H159" t="s">
        <v>74</v>
      </c>
      <c r="I159" t="s">
        <v>3322</v>
      </c>
      <c r="J159" t="s">
        <v>1141</v>
      </c>
      <c r="K159" t="s">
        <v>74</v>
      </c>
      <c r="L159" t="s">
        <v>74</v>
      </c>
      <c r="M159" t="s">
        <v>78</v>
      </c>
      <c r="N159" t="s">
        <v>79</v>
      </c>
      <c r="O159" t="s">
        <v>74</v>
      </c>
      <c r="P159" t="s">
        <v>74</v>
      </c>
      <c r="Q159" t="s">
        <v>74</v>
      </c>
      <c r="R159" t="s">
        <v>74</v>
      </c>
      <c r="S159" t="s">
        <v>74</v>
      </c>
      <c r="T159" t="s">
        <v>74</v>
      </c>
      <c r="U159" t="s">
        <v>3323</v>
      </c>
      <c r="V159" t="s">
        <v>3324</v>
      </c>
      <c r="W159" t="s">
        <v>3325</v>
      </c>
      <c r="X159" t="s">
        <v>3326</v>
      </c>
      <c r="Y159" t="s">
        <v>3327</v>
      </c>
      <c r="Z159" t="s">
        <v>2744</v>
      </c>
      <c r="AA159" t="s">
        <v>3328</v>
      </c>
      <c r="AB159" t="s">
        <v>3329</v>
      </c>
      <c r="AC159" t="s">
        <v>3330</v>
      </c>
      <c r="AD159" t="s">
        <v>3331</v>
      </c>
      <c r="AE159" t="s">
        <v>3332</v>
      </c>
      <c r="AF159" t="s">
        <v>74</v>
      </c>
      <c r="AG159">
        <v>103</v>
      </c>
      <c r="AH159">
        <v>3</v>
      </c>
      <c r="AI159">
        <v>3</v>
      </c>
      <c r="AJ159">
        <v>3</v>
      </c>
      <c r="AK159">
        <v>22</v>
      </c>
      <c r="AL159" t="s">
        <v>1153</v>
      </c>
      <c r="AM159" t="s">
        <v>1154</v>
      </c>
      <c r="AN159" t="s">
        <v>1155</v>
      </c>
      <c r="AO159" t="s">
        <v>1156</v>
      </c>
      <c r="AP159" t="s">
        <v>1157</v>
      </c>
      <c r="AQ159" t="s">
        <v>74</v>
      </c>
      <c r="AR159" t="s">
        <v>1158</v>
      </c>
      <c r="AS159" t="s">
        <v>1159</v>
      </c>
      <c r="AT159" t="s">
        <v>3333</v>
      </c>
      <c r="AU159">
        <v>2022</v>
      </c>
      <c r="AV159">
        <v>8</v>
      </c>
      <c r="AW159">
        <v>5</v>
      </c>
      <c r="AX159" t="s">
        <v>74</v>
      </c>
      <c r="AY159" t="s">
        <v>74</v>
      </c>
      <c r="AZ159" t="s">
        <v>74</v>
      </c>
      <c r="BA159" t="s">
        <v>74</v>
      </c>
      <c r="BB159">
        <v>1092</v>
      </c>
      <c r="BC159">
        <v>1110</v>
      </c>
      <c r="BD159" t="s">
        <v>74</v>
      </c>
      <c r="BE159" t="s">
        <v>3334</v>
      </c>
      <c r="BF159" t="str">
        <f>HYPERLINK("http://dx.doi.org/10.1039/d1ew00870f","http://dx.doi.org/10.1039/d1ew00870f")</f>
        <v>http://dx.doi.org/10.1039/d1ew00870f</v>
      </c>
      <c r="BG159" t="s">
        <v>74</v>
      </c>
      <c r="BH159" t="s">
        <v>2264</v>
      </c>
      <c r="BI159">
        <v>19</v>
      </c>
      <c r="BJ159" t="s">
        <v>347</v>
      </c>
      <c r="BK159" t="s">
        <v>103</v>
      </c>
      <c r="BL159" t="s">
        <v>348</v>
      </c>
      <c r="BM159" t="s">
        <v>3335</v>
      </c>
      <c r="BN159" t="s">
        <v>74</v>
      </c>
      <c r="BO159" t="s">
        <v>74</v>
      </c>
      <c r="BP159" t="s">
        <v>74</v>
      </c>
      <c r="BQ159" t="s">
        <v>74</v>
      </c>
      <c r="BR159" t="s">
        <v>107</v>
      </c>
      <c r="BS159" t="s">
        <v>3336</v>
      </c>
      <c r="BT159" t="str">
        <f>HYPERLINK("https%3A%2F%2Fwww.webofscience.com%2Fwos%2Fwoscc%2Ffull-record%2FWOS:000779389400001","View Full Record in Web of Science")</f>
        <v>View Full Record in Web of Science</v>
      </c>
    </row>
    <row r="160" spans="1:72" x14ac:dyDescent="0.2">
      <c r="A160" t="s">
        <v>72</v>
      </c>
      <c r="B160" t="s">
        <v>3337</v>
      </c>
      <c r="C160" t="s">
        <v>74</v>
      </c>
      <c r="D160" t="s">
        <v>74</v>
      </c>
      <c r="E160" t="s">
        <v>74</v>
      </c>
      <c r="F160" t="s">
        <v>3338</v>
      </c>
      <c r="G160" t="s">
        <v>74</v>
      </c>
      <c r="H160" t="s">
        <v>74</v>
      </c>
      <c r="I160" t="s">
        <v>3339</v>
      </c>
      <c r="J160" t="s">
        <v>3165</v>
      </c>
      <c r="K160" t="s">
        <v>74</v>
      </c>
      <c r="L160" t="s">
        <v>74</v>
      </c>
      <c r="M160" t="s">
        <v>78</v>
      </c>
      <c r="N160" t="s">
        <v>79</v>
      </c>
      <c r="O160" t="s">
        <v>74</v>
      </c>
      <c r="P160" t="s">
        <v>74</v>
      </c>
      <c r="Q160" t="s">
        <v>74</v>
      </c>
      <c r="R160" t="s">
        <v>74</v>
      </c>
      <c r="S160" t="s">
        <v>74</v>
      </c>
      <c r="T160" t="s">
        <v>3340</v>
      </c>
      <c r="U160" t="s">
        <v>3341</v>
      </c>
      <c r="V160" t="s">
        <v>3342</v>
      </c>
      <c r="W160" t="s">
        <v>3343</v>
      </c>
      <c r="X160" t="s">
        <v>3344</v>
      </c>
      <c r="Y160" t="s">
        <v>3345</v>
      </c>
      <c r="Z160" t="s">
        <v>3346</v>
      </c>
      <c r="AA160" t="s">
        <v>3347</v>
      </c>
      <c r="AB160" t="s">
        <v>3348</v>
      </c>
      <c r="AC160" t="s">
        <v>74</v>
      </c>
      <c r="AD160" t="s">
        <v>74</v>
      </c>
      <c r="AE160" t="s">
        <v>74</v>
      </c>
      <c r="AF160" t="s">
        <v>74</v>
      </c>
      <c r="AG160">
        <v>31</v>
      </c>
      <c r="AH160">
        <v>13</v>
      </c>
      <c r="AI160">
        <v>13</v>
      </c>
      <c r="AJ160">
        <v>2</v>
      </c>
      <c r="AK160">
        <v>10</v>
      </c>
      <c r="AL160" t="s">
        <v>3173</v>
      </c>
      <c r="AM160" t="s">
        <v>3174</v>
      </c>
      <c r="AN160" t="s">
        <v>3175</v>
      </c>
      <c r="AO160" t="s">
        <v>3176</v>
      </c>
      <c r="AP160" t="s">
        <v>74</v>
      </c>
      <c r="AQ160" t="s">
        <v>74</v>
      </c>
      <c r="AR160" t="s">
        <v>3177</v>
      </c>
      <c r="AS160" t="s">
        <v>3178</v>
      </c>
      <c r="AT160" t="s">
        <v>128</v>
      </c>
      <c r="AU160">
        <v>2020</v>
      </c>
      <c r="AV160" t="s">
        <v>74</v>
      </c>
      <c r="AW160">
        <v>51</v>
      </c>
      <c r="AX160" t="s">
        <v>74</v>
      </c>
      <c r="AY160" t="s">
        <v>74</v>
      </c>
      <c r="AZ160" t="s">
        <v>74</v>
      </c>
      <c r="BA160" t="s">
        <v>74</v>
      </c>
      <c r="BB160">
        <v>189</v>
      </c>
      <c r="BC160">
        <v>198</v>
      </c>
      <c r="BD160" t="s">
        <v>74</v>
      </c>
      <c r="BE160" t="s">
        <v>3349</v>
      </c>
      <c r="BF160" t="str">
        <f>HYPERLINK("http://dx.doi.org/10.3221/IGF-ESIS.51.15","http://dx.doi.org/10.3221/IGF-ESIS.51.15")</f>
        <v>http://dx.doi.org/10.3221/IGF-ESIS.51.15</v>
      </c>
      <c r="BG160" t="s">
        <v>74</v>
      </c>
      <c r="BH160" t="s">
        <v>74</v>
      </c>
      <c r="BI160">
        <v>10</v>
      </c>
      <c r="BJ160" t="s">
        <v>3180</v>
      </c>
      <c r="BK160" t="s">
        <v>719</v>
      </c>
      <c r="BL160" t="s">
        <v>2368</v>
      </c>
      <c r="BM160" t="s">
        <v>3350</v>
      </c>
      <c r="BN160" t="s">
        <v>74</v>
      </c>
      <c r="BO160" t="s">
        <v>964</v>
      </c>
      <c r="BP160" t="s">
        <v>74</v>
      </c>
      <c r="BQ160" t="s">
        <v>74</v>
      </c>
      <c r="BR160" t="s">
        <v>107</v>
      </c>
      <c r="BS160" t="s">
        <v>3351</v>
      </c>
      <c r="BT160" t="str">
        <f>HYPERLINK("https%3A%2F%2Fwww.webofscience.com%2Fwos%2Fwoscc%2Ffull-record%2FWOS:000502844600015","View Full Record in Web of Science")</f>
        <v>View Full Record in Web of Science</v>
      </c>
    </row>
    <row r="161" spans="1:72" x14ac:dyDescent="0.2">
      <c r="A161" t="s">
        <v>72</v>
      </c>
      <c r="B161" t="s">
        <v>3352</v>
      </c>
      <c r="C161" t="s">
        <v>74</v>
      </c>
      <c r="D161" t="s">
        <v>74</v>
      </c>
      <c r="E161" t="s">
        <v>74</v>
      </c>
      <c r="F161" t="s">
        <v>3353</v>
      </c>
      <c r="G161" t="s">
        <v>74</v>
      </c>
      <c r="H161" t="s">
        <v>74</v>
      </c>
      <c r="I161" t="s">
        <v>3354</v>
      </c>
      <c r="J161" t="s">
        <v>3355</v>
      </c>
      <c r="K161" t="s">
        <v>74</v>
      </c>
      <c r="L161" t="s">
        <v>74</v>
      </c>
      <c r="M161" t="s">
        <v>78</v>
      </c>
      <c r="N161" t="s">
        <v>79</v>
      </c>
      <c r="O161" t="s">
        <v>74</v>
      </c>
      <c r="P161" t="s">
        <v>74</v>
      </c>
      <c r="Q161" t="s">
        <v>74</v>
      </c>
      <c r="R161" t="s">
        <v>74</v>
      </c>
      <c r="S161" t="s">
        <v>74</v>
      </c>
      <c r="T161" t="s">
        <v>3356</v>
      </c>
      <c r="U161" t="s">
        <v>3357</v>
      </c>
      <c r="V161" t="s">
        <v>3358</v>
      </c>
      <c r="W161" t="s">
        <v>3359</v>
      </c>
      <c r="X161" t="s">
        <v>3360</v>
      </c>
      <c r="Y161" t="s">
        <v>3361</v>
      </c>
      <c r="Z161" t="s">
        <v>3362</v>
      </c>
      <c r="AA161" t="s">
        <v>3363</v>
      </c>
      <c r="AB161" t="s">
        <v>3364</v>
      </c>
      <c r="AC161" t="s">
        <v>3365</v>
      </c>
      <c r="AD161" t="s">
        <v>3366</v>
      </c>
      <c r="AE161" t="s">
        <v>3367</v>
      </c>
      <c r="AF161" t="s">
        <v>74</v>
      </c>
      <c r="AG161">
        <v>73</v>
      </c>
      <c r="AH161">
        <v>0</v>
      </c>
      <c r="AI161">
        <v>0</v>
      </c>
      <c r="AJ161">
        <v>3</v>
      </c>
      <c r="AK161">
        <v>21</v>
      </c>
      <c r="AL161" t="s">
        <v>3368</v>
      </c>
      <c r="AM161" t="s">
        <v>2751</v>
      </c>
      <c r="AN161" t="s">
        <v>3369</v>
      </c>
      <c r="AO161" t="s">
        <v>3370</v>
      </c>
      <c r="AP161" t="s">
        <v>74</v>
      </c>
      <c r="AQ161" t="s">
        <v>74</v>
      </c>
      <c r="AR161" t="s">
        <v>3371</v>
      </c>
      <c r="AS161" t="s">
        <v>3372</v>
      </c>
      <c r="AT161" t="s">
        <v>174</v>
      </c>
      <c r="AU161">
        <v>2021</v>
      </c>
      <c r="AV161">
        <v>9</v>
      </c>
      <c r="AW161">
        <v>2</v>
      </c>
      <c r="AX161" t="s">
        <v>74</v>
      </c>
      <c r="AY161" t="s">
        <v>74</v>
      </c>
      <c r="AZ161" t="s">
        <v>74</v>
      </c>
      <c r="BA161" t="s">
        <v>74</v>
      </c>
      <c r="BB161" t="s">
        <v>74</v>
      </c>
      <c r="BC161" t="s">
        <v>74</v>
      </c>
      <c r="BD161" t="s">
        <v>3373</v>
      </c>
      <c r="BE161" t="s">
        <v>3374</v>
      </c>
      <c r="BF161" t="str">
        <f>HYPERLINK("http://dx.doi.org/10.1128/Spectrum.01105-21","http://dx.doi.org/10.1128/Spectrum.01105-21")</f>
        <v>http://dx.doi.org/10.1128/Spectrum.01105-21</v>
      </c>
      <c r="BG161" t="s">
        <v>74</v>
      </c>
      <c r="BH161" t="s">
        <v>74</v>
      </c>
      <c r="BI161">
        <v>15</v>
      </c>
      <c r="BJ161" t="s">
        <v>3375</v>
      </c>
      <c r="BK161" t="s">
        <v>103</v>
      </c>
      <c r="BL161" t="s">
        <v>3375</v>
      </c>
      <c r="BM161" t="s">
        <v>3376</v>
      </c>
      <c r="BN161">
        <v>34704792</v>
      </c>
      <c r="BO161" t="s">
        <v>3276</v>
      </c>
      <c r="BP161" t="s">
        <v>74</v>
      </c>
      <c r="BQ161" t="s">
        <v>74</v>
      </c>
      <c r="BR161" t="s">
        <v>107</v>
      </c>
      <c r="BS161" t="s">
        <v>3377</v>
      </c>
      <c r="BT161" t="str">
        <f>HYPERLINK("https%3A%2F%2Fwww.webofscience.com%2Fwos%2Fwoscc%2Ffull-record%2FWOS:000728629300152","View Full Record in Web of Science")</f>
        <v>View Full Record in Web of Science</v>
      </c>
    </row>
    <row r="162" spans="1:72" x14ac:dyDescent="0.2">
      <c r="A162" t="s">
        <v>72</v>
      </c>
      <c r="B162" t="s">
        <v>3378</v>
      </c>
      <c r="C162" t="s">
        <v>74</v>
      </c>
      <c r="D162" t="s">
        <v>74</v>
      </c>
      <c r="E162" t="s">
        <v>74</v>
      </c>
      <c r="F162" t="s">
        <v>3379</v>
      </c>
      <c r="G162" t="s">
        <v>74</v>
      </c>
      <c r="H162" t="s">
        <v>74</v>
      </c>
      <c r="I162" t="s">
        <v>3380</v>
      </c>
      <c r="J162" t="s">
        <v>991</v>
      </c>
      <c r="K162" t="s">
        <v>74</v>
      </c>
      <c r="L162" t="s">
        <v>74</v>
      </c>
      <c r="M162" t="s">
        <v>78</v>
      </c>
      <c r="N162" t="s">
        <v>79</v>
      </c>
      <c r="O162" t="s">
        <v>74</v>
      </c>
      <c r="P162" t="s">
        <v>74</v>
      </c>
      <c r="Q162" t="s">
        <v>74</v>
      </c>
      <c r="R162" t="s">
        <v>74</v>
      </c>
      <c r="S162" t="s">
        <v>74</v>
      </c>
      <c r="T162" t="s">
        <v>3381</v>
      </c>
      <c r="U162" t="s">
        <v>3382</v>
      </c>
      <c r="V162" t="s">
        <v>3383</v>
      </c>
      <c r="W162" t="s">
        <v>3384</v>
      </c>
      <c r="X162" t="s">
        <v>3385</v>
      </c>
      <c r="Y162" t="s">
        <v>3386</v>
      </c>
      <c r="Z162" t="s">
        <v>3387</v>
      </c>
      <c r="AA162" t="s">
        <v>3388</v>
      </c>
      <c r="AB162" t="s">
        <v>3389</v>
      </c>
      <c r="AC162" t="s">
        <v>3390</v>
      </c>
      <c r="AD162" t="s">
        <v>3390</v>
      </c>
      <c r="AE162" t="s">
        <v>3391</v>
      </c>
      <c r="AF162" t="s">
        <v>74</v>
      </c>
      <c r="AG162">
        <v>40</v>
      </c>
      <c r="AH162">
        <v>16</v>
      </c>
      <c r="AI162">
        <v>18</v>
      </c>
      <c r="AJ162">
        <v>6</v>
      </c>
      <c r="AK162">
        <v>64</v>
      </c>
      <c r="AL162" t="s">
        <v>307</v>
      </c>
      <c r="AM162" t="s">
        <v>308</v>
      </c>
      <c r="AN162" t="s">
        <v>309</v>
      </c>
      <c r="AO162" t="s">
        <v>1002</v>
      </c>
      <c r="AP162" t="s">
        <v>1003</v>
      </c>
      <c r="AQ162" t="s">
        <v>74</v>
      </c>
      <c r="AR162" t="s">
        <v>1004</v>
      </c>
      <c r="AS162" t="s">
        <v>1005</v>
      </c>
      <c r="AT162" t="s">
        <v>128</v>
      </c>
      <c r="AU162">
        <v>2018</v>
      </c>
      <c r="AV162">
        <v>25</v>
      </c>
      <c r="AW162">
        <v>3</v>
      </c>
      <c r="AX162" t="s">
        <v>74</v>
      </c>
      <c r="AY162" t="s">
        <v>74</v>
      </c>
      <c r="AZ162" t="s">
        <v>862</v>
      </c>
      <c r="BA162" t="s">
        <v>74</v>
      </c>
      <c r="BB162">
        <v>2167</v>
      </c>
      <c r="BC162">
        <v>2174</v>
      </c>
      <c r="BD162" t="s">
        <v>74</v>
      </c>
      <c r="BE162" t="s">
        <v>3392</v>
      </c>
      <c r="BF162" t="str">
        <f>HYPERLINK("http://dx.doi.org/10.1007/s11356-017-0650-6","http://dx.doi.org/10.1007/s11356-017-0650-6")</f>
        <v>http://dx.doi.org/10.1007/s11356-017-0650-6</v>
      </c>
      <c r="BG162" t="s">
        <v>74</v>
      </c>
      <c r="BH162" t="s">
        <v>74</v>
      </c>
      <c r="BI162">
        <v>8</v>
      </c>
      <c r="BJ162" t="s">
        <v>102</v>
      </c>
      <c r="BK162" t="s">
        <v>103</v>
      </c>
      <c r="BL162" t="s">
        <v>104</v>
      </c>
      <c r="BM162" t="s">
        <v>3393</v>
      </c>
      <c r="BN162">
        <v>29116532</v>
      </c>
      <c r="BO162" t="s">
        <v>149</v>
      </c>
      <c r="BP162" t="s">
        <v>74</v>
      </c>
      <c r="BQ162" t="s">
        <v>74</v>
      </c>
      <c r="BR162" t="s">
        <v>107</v>
      </c>
      <c r="BS162" t="s">
        <v>3394</v>
      </c>
      <c r="BT162" t="str">
        <f>HYPERLINK("https%3A%2F%2Fwww.webofscience.com%2Fwos%2Fwoscc%2Ffull-record%2FWOS:000422970600016","View Full Record in Web of Science")</f>
        <v>View Full Record in Web of Science</v>
      </c>
    </row>
    <row r="163" spans="1:72" x14ac:dyDescent="0.2">
      <c r="A163" t="s">
        <v>72</v>
      </c>
      <c r="B163" t="s">
        <v>3395</v>
      </c>
      <c r="C163" t="s">
        <v>74</v>
      </c>
      <c r="D163" t="s">
        <v>74</v>
      </c>
      <c r="E163" t="s">
        <v>74</v>
      </c>
      <c r="F163" t="s">
        <v>3396</v>
      </c>
      <c r="G163" t="s">
        <v>74</v>
      </c>
      <c r="H163" t="s">
        <v>74</v>
      </c>
      <c r="I163" t="s">
        <v>3397</v>
      </c>
      <c r="J163" t="s">
        <v>1299</v>
      </c>
      <c r="K163" t="s">
        <v>74</v>
      </c>
      <c r="L163" t="s">
        <v>74</v>
      </c>
      <c r="M163" t="s">
        <v>78</v>
      </c>
      <c r="N163" t="s">
        <v>79</v>
      </c>
      <c r="O163" t="s">
        <v>74</v>
      </c>
      <c r="P163" t="s">
        <v>74</v>
      </c>
      <c r="Q163" t="s">
        <v>74</v>
      </c>
      <c r="R163" t="s">
        <v>74</v>
      </c>
      <c r="S163" t="s">
        <v>74</v>
      </c>
      <c r="T163" t="s">
        <v>3398</v>
      </c>
      <c r="U163" t="s">
        <v>3399</v>
      </c>
      <c r="V163" t="s">
        <v>3400</v>
      </c>
      <c r="W163" t="s">
        <v>3401</v>
      </c>
      <c r="X163" t="s">
        <v>1189</v>
      </c>
      <c r="Y163" t="s">
        <v>3402</v>
      </c>
      <c r="Z163" t="s">
        <v>3403</v>
      </c>
      <c r="AA163" t="s">
        <v>3404</v>
      </c>
      <c r="AB163" t="s">
        <v>2532</v>
      </c>
      <c r="AC163" t="s">
        <v>2533</v>
      </c>
      <c r="AD163" t="s">
        <v>2534</v>
      </c>
      <c r="AE163" t="s">
        <v>3405</v>
      </c>
      <c r="AF163" t="s">
        <v>74</v>
      </c>
      <c r="AG163">
        <v>86</v>
      </c>
      <c r="AH163">
        <v>168</v>
      </c>
      <c r="AI163">
        <v>170</v>
      </c>
      <c r="AJ163">
        <v>16</v>
      </c>
      <c r="AK163">
        <v>122</v>
      </c>
      <c r="AL163" t="s">
        <v>1311</v>
      </c>
      <c r="AM163" t="s">
        <v>338</v>
      </c>
      <c r="AN163" t="s">
        <v>1312</v>
      </c>
      <c r="AO163" t="s">
        <v>1313</v>
      </c>
      <c r="AP163" t="s">
        <v>1314</v>
      </c>
      <c r="AQ163" t="s">
        <v>74</v>
      </c>
      <c r="AR163" t="s">
        <v>1315</v>
      </c>
      <c r="AS163" t="s">
        <v>1316</v>
      </c>
      <c r="AT163" t="s">
        <v>421</v>
      </c>
      <c r="AU163">
        <v>2018</v>
      </c>
      <c r="AV163">
        <v>87</v>
      </c>
      <c r="AW163" t="s">
        <v>74</v>
      </c>
      <c r="AX163" t="s">
        <v>74</v>
      </c>
      <c r="AY163" t="s">
        <v>74</v>
      </c>
      <c r="AZ163" t="s">
        <v>74</v>
      </c>
      <c r="BA163" t="s">
        <v>74</v>
      </c>
      <c r="BB163">
        <v>110</v>
      </c>
      <c r="BC163">
        <v>129</v>
      </c>
      <c r="BD163" t="s">
        <v>74</v>
      </c>
      <c r="BE163" t="s">
        <v>3406</v>
      </c>
      <c r="BF163" t="str">
        <f>HYPERLINK("http://dx.doi.org/10.1016/j.cemconcomp.2017.12.009","http://dx.doi.org/10.1016/j.cemconcomp.2017.12.009")</f>
        <v>http://dx.doi.org/10.1016/j.cemconcomp.2017.12.009</v>
      </c>
      <c r="BG163" t="s">
        <v>74</v>
      </c>
      <c r="BH163" t="s">
        <v>74</v>
      </c>
      <c r="BI163">
        <v>20</v>
      </c>
      <c r="BJ163" t="s">
        <v>1319</v>
      </c>
      <c r="BK163" t="s">
        <v>103</v>
      </c>
      <c r="BL163" t="s">
        <v>1320</v>
      </c>
      <c r="BM163" t="s">
        <v>3407</v>
      </c>
      <c r="BN163" t="s">
        <v>74</v>
      </c>
      <c r="BO163" t="s">
        <v>74</v>
      </c>
      <c r="BP163" t="s">
        <v>74</v>
      </c>
      <c r="BQ163" t="s">
        <v>74</v>
      </c>
      <c r="BR163" t="s">
        <v>107</v>
      </c>
      <c r="BS163" t="s">
        <v>3408</v>
      </c>
      <c r="BT163" t="str">
        <f>HYPERLINK("https%3A%2F%2Fwww.webofscience.com%2Fwos%2Fwoscc%2Ffull-record%2FWOS:000425563400012","View Full Record in Web of Science")</f>
        <v>View Full Record in Web of Science</v>
      </c>
    </row>
    <row r="164" spans="1:72" x14ac:dyDescent="0.2">
      <c r="A164" t="s">
        <v>72</v>
      </c>
      <c r="B164" t="s">
        <v>3409</v>
      </c>
      <c r="C164" t="s">
        <v>74</v>
      </c>
      <c r="D164" t="s">
        <v>74</v>
      </c>
      <c r="E164" t="s">
        <v>74</v>
      </c>
      <c r="F164" t="s">
        <v>3410</v>
      </c>
      <c r="G164" t="s">
        <v>74</v>
      </c>
      <c r="H164" t="s">
        <v>74</v>
      </c>
      <c r="I164" t="s">
        <v>3411</v>
      </c>
      <c r="J164" t="s">
        <v>3412</v>
      </c>
      <c r="K164" t="s">
        <v>74</v>
      </c>
      <c r="L164" t="s">
        <v>74</v>
      </c>
      <c r="M164" t="s">
        <v>78</v>
      </c>
      <c r="N164" t="s">
        <v>79</v>
      </c>
      <c r="O164" t="s">
        <v>74</v>
      </c>
      <c r="P164" t="s">
        <v>74</v>
      </c>
      <c r="Q164" t="s">
        <v>74</v>
      </c>
      <c r="R164" t="s">
        <v>74</v>
      </c>
      <c r="S164" t="s">
        <v>74</v>
      </c>
      <c r="T164" t="s">
        <v>3413</v>
      </c>
      <c r="U164" t="s">
        <v>3414</v>
      </c>
      <c r="V164" t="s">
        <v>3415</v>
      </c>
      <c r="W164" t="s">
        <v>3416</v>
      </c>
      <c r="X164" t="s">
        <v>3417</v>
      </c>
      <c r="Y164" t="s">
        <v>3418</v>
      </c>
      <c r="Z164" t="s">
        <v>3419</v>
      </c>
      <c r="AA164" t="s">
        <v>74</v>
      </c>
      <c r="AB164" t="s">
        <v>3420</v>
      </c>
      <c r="AC164" t="s">
        <v>3421</v>
      </c>
      <c r="AD164" t="s">
        <v>3422</v>
      </c>
      <c r="AE164" t="s">
        <v>3423</v>
      </c>
      <c r="AF164" t="s">
        <v>74</v>
      </c>
      <c r="AG164">
        <v>61</v>
      </c>
      <c r="AH164">
        <v>4</v>
      </c>
      <c r="AI164">
        <v>4</v>
      </c>
      <c r="AJ164">
        <v>8</v>
      </c>
      <c r="AK164">
        <v>67</v>
      </c>
      <c r="AL164" t="s">
        <v>2750</v>
      </c>
      <c r="AM164" t="s">
        <v>2751</v>
      </c>
      <c r="AN164" t="s">
        <v>2752</v>
      </c>
      <c r="AO164" t="s">
        <v>3424</v>
      </c>
      <c r="AP164" t="s">
        <v>74</v>
      </c>
      <c r="AQ164" t="s">
        <v>74</v>
      </c>
      <c r="AR164" t="s">
        <v>3425</v>
      </c>
      <c r="AS164" t="s">
        <v>3426</v>
      </c>
      <c r="AT164" t="s">
        <v>3427</v>
      </c>
      <c r="AU164">
        <v>2021</v>
      </c>
      <c r="AV164">
        <v>9</v>
      </c>
      <c r="AW164">
        <v>41</v>
      </c>
      <c r="AX164" t="s">
        <v>74</v>
      </c>
      <c r="AY164" t="s">
        <v>74</v>
      </c>
      <c r="AZ164" t="s">
        <v>74</v>
      </c>
      <c r="BA164" t="s">
        <v>74</v>
      </c>
      <c r="BB164">
        <v>13726</v>
      </c>
      <c r="BC164">
        <v>13734</v>
      </c>
      <c r="BD164" t="s">
        <v>74</v>
      </c>
      <c r="BE164" t="s">
        <v>3428</v>
      </c>
      <c r="BF164" t="str">
        <f>HYPERLINK("http://dx.doi.org/10.1021/acssuschemeng.1c04033","http://dx.doi.org/10.1021/acssuschemeng.1c04033")</f>
        <v>http://dx.doi.org/10.1021/acssuschemeng.1c04033</v>
      </c>
      <c r="BG164" t="s">
        <v>74</v>
      </c>
      <c r="BH164" t="s">
        <v>403</v>
      </c>
      <c r="BI164">
        <v>9</v>
      </c>
      <c r="BJ164" t="s">
        <v>3429</v>
      </c>
      <c r="BK164" t="s">
        <v>103</v>
      </c>
      <c r="BL164" t="s">
        <v>3430</v>
      </c>
      <c r="BM164" t="s">
        <v>3431</v>
      </c>
      <c r="BN164" t="s">
        <v>74</v>
      </c>
      <c r="BO164" t="s">
        <v>74</v>
      </c>
      <c r="BP164" t="s">
        <v>74</v>
      </c>
      <c r="BQ164" t="s">
        <v>74</v>
      </c>
      <c r="BR164" t="s">
        <v>107</v>
      </c>
      <c r="BS164" t="s">
        <v>3432</v>
      </c>
      <c r="BT164" t="str">
        <f>HYPERLINK("https%3A%2F%2Fwww.webofscience.com%2Fwos%2Fwoscc%2Ffull-record%2FWOS:000710271700004","View Full Record in Web of Science")</f>
        <v>View Full Record in Web of Science</v>
      </c>
    </row>
    <row r="165" spans="1:72" x14ac:dyDescent="0.2">
      <c r="A165" t="s">
        <v>72</v>
      </c>
      <c r="B165" t="s">
        <v>3433</v>
      </c>
      <c r="C165" t="s">
        <v>74</v>
      </c>
      <c r="D165" t="s">
        <v>74</v>
      </c>
      <c r="E165" t="s">
        <v>74</v>
      </c>
      <c r="F165" t="s">
        <v>3434</v>
      </c>
      <c r="G165" t="s">
        <v>74</v>
      </c>
      <c r="H165" t="s">
        <v>74</v>
      </c>
      <c r="I165" t="s">
        <v>3435</v>
      </c>
      <c r="J165" t="s">
        <v>991</v>
      </c>
      <c r="K165" t="s">
        <v>74</v>
      </c>
      <c r="L165" t="s">
        <v>74</v>
      </c>
      <c r="M165" t="s">
        <v>78</v>
      </c>
      <c r="N165" t="s">
        <v>79</v>
      </c>
      <c r="O165" t="s">
        <v>74</v>
      </c>
      <c r="P165" t="s">
        <v>74</v>
      </c>
      <c r="Q165" t="s">
        <v>74</v>
      </c>
      <c r="R165" t="s">
        <v>74</v>
      </c>
      <c r="S165" t="s">
        <v>74</v>
      </c>
      <c r="T165" t="s">
        <v>3436</v>
      </c>
      <c r="U165" t="s">
        <v>3437</v>
      </c>
      <c r="V165" t="s">
        <v>3438</v>
      </c>
      <c r="W165" t="s">
        <v>3439</v>
      </c>
      <c r="X165" t="s">
        <v>3440</v>
      </c>
      <c r="Y165" t="s">
        <v>3441</v>
      </c>
      <c r="Z165" t="s">
        <v>3442</v>
      </c>
      <c r="AA165" t="s">
        <v>74</v>
      </c>
      <c r="AB165" t="s">
        <v>74</v>
      </c>
      <c r="AC165" t="s">
        <v>3443</v>
      </c>
      <c r="AD165" t="s">
        <v>3444</v>
      </c>
      <c r="AE165" t="s">
        <v>3445</v>
      </c>
      <c r="AF165" t="s">
        <v>74</v>
      </c>
      <c r="AG165">
        <v>59</v>
      </c>
      <c r="AH165">
        <v>1</v>
      </c>
      <c r="AI165">
        <v>1</v>
      </c>
      <c r="AJ165">
        <v>5</v>
      </c>
      <c r="AK165">
        <v>20</v>
      </c>
      <c r="AL165" t="s">
        <v>307</v>
      </c>
      <c r="AM165" t="s">
        <v>308</v>
      </c>
      <c r="AN165" t="s">
        <v>309</v>
      </c>
      <c r="AO165" t="s">
        <v>1002</v>
      </c>
      <c r="AP165" t="s">
        <v>1003</v>
      </c>
      <c r="AQ165" t="s">
        <v>74</v>
      </c>
      <c r="AR165" t="s">
        <v>1004</v>
      </c>
      <c r="AS165" t="s">
        <v>1005</v>
      </c>
      <c r="AT165" t="s">
        <v>128</v>
      </c>
      <c r="AU165">
        <v>2023</v>
      </c>
      <c r="AV165">
        <v>30</v>
      </c>
      <c r="AW165">
        <v>2</v>
      </c>
      <c r="AX165" t="s">
        <v>74</v>
      </c>
      <c r="AY165" t="s">
        <v>74</v>
      </c>
      <c r="AZ165" t="s">
        <v>74</v>
      </c>
      <c r="BA165" t="s">
        <v>74</v>
      </c>
      <c r="BB165">
        <v>4137</v>
      </c>
      <c r="BC165">
        <v>4150</v>
      </c>
      <c r="BD165" t="s">
        <v>74</v>
      </c>
      <c r="BE165" t="s">
        <v>3446</v>
      </c>
      <c r="BF165" t="str">
        <f>HYPERLINK("http://dx.doi.org/10.1007/s11356-022-22355-8","http://dx.doi.org/10.1007/s11356-022-22355-8")</f>
        <v>http://dx.doi.org/10.1007/s11356-022-22355-8</v>
      </c>
      <c r="BG165" t="s">
        <v>74</v>
      </c>
      <c r="BH165" t="s">
        <v>675</v>
      </c>
      <c r="BI165">
        <v>14</v>
      </c>
      <c r="BJ165" t="s">
        <v>102</v>
      </c>
      <c r="BK165" t="s">
        <v>103</v>
      </c>
      <c r="BL165" t="s">
        <v>104</v>
      </c>
      <c r="BM165" t="s">
        <v>3447</v>
      </c>
      <c r="BN165">
        <v>35963969</v>
      </c>
      <c r="BO165" t="s">
        <v>74</v>
      </c>
      <c r="BP165" t="s">
        <v>74</v>
      </c>
      <c r="BQ165" t="s">
        <v>74</v>
      </c>
      <c r="BR165" t="s">
        <v>107</v>
      </c>
      <c r="BS165" t="s">
        <v>3448</v>
      </c>
      <c r="BT165" t="str">
        <f>HYPERLINK("https%3A%2F%2Fwww.webofscience.com%2Fwos%2Fwoscc%2Ffull-record%2FWOS:000840289500010","View Full Record in Web of Science")</f>
        <v>View Full Record in Web of Science</v>
      </c>
    </row>
    <row r="166" spans="1:72" x14ac:dyDescent="0.2">
      <c r="A166" t="s">
        <v>565</v>
      </c>
      <c r="B166" t="s">
        <v>3449</v>
      </c>
      <c r="C166" t="s">
        <v>74</v>
      </c>
      <c r="D166" t="s">
        <v>3450</v>
      </c>
      <c r="E166" t="s">
        <v>74</v>
      </c>
      <c r="F166" t="s">
        <v>3451</v>
      </c>
      <c r="G166" t="s">
        <v>74</v>
      </c>
      <c r="H166" t="s">
        <v>74</v>
      </c>
      <c r="I166" t="s">
        <v>3452</v>
      </c>
      <c r="J166" t="s">
        <v>3453</v>
      </c>
      <c r="K166" t="s">
        <v>2172</v>
      </c>
      <c r="L166" t="s">
        <v>74</v>
      </c>
      <c r="M166" t="s">
        <v>78</v>
      </c>
      <c r="N166" t="s">
        <v>572</v>
      </c>
      <c r="O166" t="s">
        <v>3454</v>
      </c>
      <c r="P166" t="s">
        <v>3455</v>
      </c>
      <c r="Q166" t="s">
        <v>2426</v>
      </c>
      <c r="R166" t="s">
        <v>3456</v>
      </c>
      <c r="S166" t="s">
        <v>74</v>
      </c>
      <c r="T166" t="s">
        <v>3457</v>
      </c>
      <c r="U166" t="s">
        <v>3458</v>
      </c>
      <c r="V166" t="s">
        <v>3459</v>
      </c>
      <c r="W166" t="s">
        <v>3460</v>
      </c>
      <c r="X166" t="s">
        <v>3461</v>
      </c>
      <c r="Y166" t="s">
        <v>3462</v>
      </c>
      <c r="Z166" t="s">
        <v>3463</v>
      </c>
      <c r="AA166" t="s">
        <v>2183</v>
      </c>
      <c r="AB166" t="s">
        <v>2184</v>
      </c>
      <c r="AC166" t="s">
        <v>74</v>
      </c>
      <c r="AD166" t="s">
        <v>74</v>
      </c>
      <c r="AE166" t="s">
        <v>74</v>
      </c>
      <c r="AF166" t="s">
        <v>74</v>
      </c>
      <c r="AG166">
        <v>50</v>
      </c>
      <c r="AH166">
        <v>22</v>
      </c>
      <c r="AI166">
        <v>22</v>
      </c>
      <c r="AJ166">
        <v>4</v>
      </c>
      <c r="AK166">
        <v>20</v>
      </c>
      <c r="AL166" t="s">
        <v>478</v>
      </c>
      <c r="AM166" t="s">
        <v>168</v>
      </c>
      <c r="AN166" t="s">
        <v>2185</v>
      </c>
      <c r="AO166" t="s">
        <v>2186</v>
      </c>
      <c r="AP166" t="s">
        <v>74</v>
      </c>
      <c r="AQ166" t="s">
        <v>74</v>
      </c>
      <c r="AR166" t="s">
        <v>2187</v>
      </c>
      <c r="AS166" t="s">
        <v>74</v>
      </c>
      <c r="AT166" t="s">
        <v>74</v>
      </c>
      <c r="AU166">
        <v>2020</v>
      </c>
      <c r="AV166">
        <v>26</v>
      </c>
      <c r="AW166" t="s">
        <v>74</v>
      </c>
      <c r="AX166" t="s">
        <v>74</v>
      </c>
      <c r="AY166" t="s">
        <v>74</v>
      </c>
      <c r="AZ166" t="s">
        <v>74</v>
      </c>
      <c r="BA166" t="s">
        <v>74</v>
      </c>
      <c r="BB166">
        <v>199</v>
      </c>
      <c r="BC166">
        <v>210</v>
      </c>
      <c r="BD166" t="s">
        <v>74</v>
      </c>
      <c r="BE166" t="s">
        <v>3464</v>
      </c>
      <c r="BF166" t="str">
        <f>HYPERLINK("http://dx.doi.org/10.1016/j.prostr.2020.06.023","http://dx.doi.org/10.1016/j.prostr.2020.06.023")</f>
        <v>http://dx.doi.org/10.1016/j.prostr.2020.06.023</v>
      </c>
      <c r="BG166" t="s">
        <v>74</v>
      </c>
      <c r="BH166" t="s">
        <v>74</v>
      </c>
      <c r="BI166">
        <v>12</v>
      </c>
      <c r="BJ166" t="s">
        <v>3465</v>
      </c>
      <c r="BK166" t="s">
        <v>598</v>
      </c>
      <c r="BL166" t="s">
        <v>3466</v>
      </c>
      <c r="BM166" t="s">
        <v>3467</v>
      </c>
      <c r="BN166" t="s">
        <v>74</v>
      </c>
      <c r="BO166" t="s">
        <v>133</v>
      </c>
      <c r="BP166" t="s">
        <v>74</v>
      </c>
      <c r="BQ166" t="s">
        <v>74</v>
      </c>
      <c r="BR166" t="s">
        <v>107</v>
      </c>
      <c r="BS166" t="s">
        <v>3468</v>
      </c>
      <c r="BT166" t="str">
        <f>HYPERLINK("https%3A%2F%2Fwww.webofscience.com%2Fwos%2Fwoscc%2Ffull-record%2FWOS:000591520100022","View Full Record in Web of Science")</f>
        <v>View Full Record in Web of Science</v>
      </c>
    </row>
    <row r="167" spans="1:72" x14ac:dyDescent="0.2">
      <c r="A167" t="s">
        <v>72</v>
      </c>
      <c r="B167" t="s">
        <v>3469</v>
      </c>
      <c r="C167" t="s">
        <v>74</v>
      </c>
      <c r="D167" t="s">
        <v>74</v>
      </c>
      <c r="E167" t="s">
        <v>74</v>
      </c>
      <c r="F167" t="s">
        <v>3470</v>
      </c>
      <c r="G167" t="s">
        <v>74</v>
      </c>
      <c r="H167" t="s">
        <v>74</v>
      </c>
      <c r="I167" t="s">
        <v>3471</v>
      </c>
      <c r="J167" t="s">
        <v>229</v>
      </c>
      <c r="K167" t="s">
        <v>74</v>
      </c>
      <c r="L167" t="s">
        <v>74</v>
      </c>
      <c r="M167" t="s">
        <v>78</v>
      </c>
      <c r="N167" t="s">
        <v>203</v>
      </c>
      <c r="O167" t="s">
        <v>74</v>
      </c>
      <c r="P167" t="s">
        <v>74</v>
      </c>
      <c r="Q167" t="s">
        <v>74</v>
      </c>
      <c r="R167" t="s">
        <v>74</v>
      </c>
      <c r="S167" t="s">
        <v>74</v>
      </c>
      <c r="T167" t="s">
        <v>3472</v>
      </c>
      <c r="U167" t="s">
        <v>3473</v>
      </c>
      <c r="V167" t="s">
        <v>3474</v>
      </c>
      <c r="W167" t="s">
        <v>3475</v>
      </c>
      <c r="X167" t="s">
        <v>3476</v>
      </c>
      <c r="Y167" t="s">
        <v>235</v>
      </c>
      <c r="Z167" t="s">
        <v>236</v>
      </c>
      <c r="AA167" t="s">
        <v>74</v>
      </c>
      <c r="AB167" t="s">
        <v>74</v>
      </c>
      <c r="AC167" t="s">
        <v>3477</v>
      </c>
      <c r="AD167" t="s">
        <v>960</v>
      </c>
      <c r="AE167" t="s">
        <v>3478</v>
      </c>
      <c r="AF167" t="s">
        <v>74</v>
      </c>
      <c r="AG167">
        <v>82</v>
      </c>
      <c r="AH167">
        <v>13</v>
      </c>
      <c r="AI167">
        <v>13</v>
      </c>
      <c r="AJ167">
        <v>39</v>
      </c>
      <c r="AK167">
        <v>139</v>
      </c>
      <c r="AL167" t="s">
        <v>167</v>
      </c>
      <c r="AM167" t="s">
        <v>168</v>
      </c>
      <c r="AN167" t="s">
        <v>169</v>
      </c>
      <c r="AO167" t="s">
        <v>240</v>
      </c>
      <c r="AP167" t="s">
        <v>241</v>
      </c>
      <c r="AQ167" t="s">
        <v>74</v>
      </c>
      <c r="AR167" t="s">
        <v>242</v>
      </c>
      <c r="AS167" t="s">
        <v>243</v>
      </c>
      <c r="AT167" t="s">
        <v>1134</v>
      </c>
      <c r="AU167">
        <v>2022</v>
      </c>
      <c r="AV167">
        <v>605</v>
      </c>
      <c r="AW167" t="s">
        <v>74</v>
      </c>
      <c r="AX167" t="s">
        <v>74</v>
      </c>
      <c r="AY167" t="s">
        <v>74</v>
      </c>
      <c r="AZ167" t="s">
        <v>74</v>
      </c>
      <c r="BA167" t="s">
        <v>74</v>
      </c>
      <c r="BB167" t="s">
        <v>74</v>
      </c>
      <c r="BC167" t="s">
        <v>74</v>
      </c>
      <c r="BD167">
        <v>127327</v>
      </c>
      <c r="BE167" t="s">
        <v>3479</v>
      </c>
      <c r="BF167" t="str">
        <f>HYPERLINK("http://dx.doi.org/10.1016/j.jhydrol.2021.127327","http://dx.doi.org/10.1016/j.jhydrol.2021.127327")</f>
        <v>http://dx.doi.org/10.1016/j.jhydrol.2021.127327</v>
      </c>
      <c r="BG167" t="s">
        <v>74</v>
      </c>
      <c r="BH167" t="s">
        <v>3480</v>
      </c>
      <c r="BI167">
        <v>12</v>
      </c>
      <c r="BJ167" t="s">
        <v>246</v>
      </c>
      <c r="BK167" t="s">
        <v>103</v>
      </c>
      <c r="BL167" t="s">
        <v>247</v>
      </c>
      <c r="BM167" t="s">
        <v>3481</v>
      </c>
      <c r="BN167" t="s">
        <v>74</v>
      </c>
      <c r="BO167" t="s">
        <v>74</v>
      </c>
      <c r="BP167" t="s">
        <v>74</v>
      </c>
      <c r="BQ167" t="s">
        <v>74</v>
      </c>
      <c r="BR167" t="s">
        <v>107</v>
      </c>
      <c r="BS167" t="s">
        <v>3482</v>
      </c>
      <c r="BT167" t="str">
        <f>HYPERLINK("https%3A%2F%2Fwww.webofscience.com%2Fwos%2Fwoscc%2Ffull-record%2FWOS:000752453100001","View Full Record in Web of Science")</f>
        <v>View Full Record in Web of Science</v>
      </c>
    </row>
    <row r="168" spans="1:72" x14ac:dyDescent="0.2">
      <c r="A168" t="s">
        <v>72</v>
      </c>
      <c r="B168" t="s">
        <v>3483</v>
      </c>
      <c r="C168" t="s">
        <v>74</v>
      </c>
      <c r="D168" t="s">
        <v>74</v>
      </c>
      <c r="E168" t="s">
        <v>74</v>
      </c>
      <c r="F168" t="s">
        <v>3484</v>
      </c>
      <c r="G168" t="s">
        <v>74</v>
      </c>
      <c r="H168" t="s">
        <v>74</v>
      </c>
      <c r="I168" t="s">
        <v>3485</v>
      </c>
      <c r="J168" t="s">
        <v>381</v>
      </c>
      <c r="K168" t="s">
        <v>74</v>
      </c>
      <c r="L168" t="s">
        <v>74</v>
      </c>
      <c r="M168" t="s">
        <v>78</v>
      </c>
      <c r="N168" t="s">
        <v>79</v>
      </c>
      <c r="O168" t="s">
        <v>74</v>
      </c>
      <c r="P168" t="s">
        <v>74</v>
      </c>
      <c r="Q168" t="s">
        <v>74</v>
      </c>
      <c r="R168" t="s">
        <v>74</v>
      </c>
      <c r="S168" t="s">
        <v>74</v>
      </c>
      <c r="T168" t="s">
        <v>3486</v>
      </c>
      <c r="U168" t="s">
        <v>3487</v>
      </c>
      <c r="V168" t="s">
        <v>3488</v>
      </c>
      <c r="W168" t="s">
        <v>3489</v>
      </c>
      <c r="X168" t="s">
        <v>852</v>
      </c>
      <c r="Y168" t="s">
        <v>3490</v>
      </c>
      <c r="Z168" t="s">
        <v>854</v>
      </c>
      <c r="AA168" t="s">
        <v>3491</v>
      </c>
      <c r="AB168" t="s">
        <v>3492</v>
      </c>
      <c r="AC168" t="s">
        <v>3493</v>
      </c>
      <c r="AD168" t="s">
        <v>3494</v>
      </c>
      <c r="AE168" t="s">
        <v>3495</v>
      </c>
      <c r="AF168" t="s">
        <v>74</v>
      </c>
      <c r="AG168">
        <v>53</v>
      </c>
      <c r="AH168">
        <v>11</v>
      </c>
      <c r="AI168">
        <v>11</v>
      </c>
      <c r="AJ168">
        <v>8</v>
      </c>
      <c r="AK168">
        <v>47</v>
      </c>
      <c r="AL168" t="s">
        <v>1370</v>
      </c>
      <c r="AM168" t="s">
        <v>395</v>
      </c>
      <c r="AN168" t="s">
        <v>396</v>
      </c>
      <c r="AO168" t="s">
        <v>397</v>
      </c>
      <c r="AP168" t="s">
        <v>398</v>
      </c>
      <c r="AQ168" t="s">
        <v>74</v>
      </c>
      <c r="AR168" t="s">
        <v>399</v>
      </c>
      <c r="AS168" t="s">
        <v>400</v>
      </c>
      <c r="AT168" t="s">
        <v>401</v>
      </c>
      <c r="AU168">
        <v>2020</v>
      </c>
      <c r="AV168">
        <v>68</v>
      </c>
      <c r="AW168">
        <v>6</v>
      </c>
      <c r="AX168" t="s">
        <v>74</v>
      </c>
      <c r="AY168" t="s">
        <v>74</v>
      </c>
      <c r="AZ168" t="s">
        <v>74</v>
      </c>
      <c r="BA168" t="s">
        <v>74</v>
      </c>
      <c r="BB168">
        <v>1803</v>
      </c>
      <c r="BC168">
        <v>1819</v>
      </c>
      <c r="BD168" t="s">
        <v>74</v>
      </c>
      <c r="BE168" t="s">
        <v>3496</v>
      </c>
      <c r="BF168" t="str">
        <f>HYPERLINK("http://dx.doi.org/10.1007/s11600-020-00492-3","http://dx.doi.org/10.1007/s11600-020-00492-3")</f>
        <v>http://dx.doi.org/10.1007/s11600-020-00492-3</v>
      </c>
      <c r="BG168" t="s">
        <v>74</v>
      </c>
      <c r="BH168" t="s">
        <v>3497</v>
      </c>
      <c r="BI168">
        <v>17</v>
      </c>
      <c r="BJ168" t="s">
        <v>404</v>
      </c>
      <c r="BK168" t="s">
        <v>103</v>
      </c>
      <c r="BL168" t="s">
        <v>404</v>
      </c>
      <c r="BM168" t="s">
        <v>3498</v>
      </c>
      <c r="BN168" t="s">
        <v>74</v>
      </c>
      <c r="BO168" t="s">
        <v>74</v>
      </c>
      <c r="BP168" t="s">
        <v>74</v>
      </c>
      <c r="BQ168" t="s">
        <v>74</v>
      </c>
      <c r="BR168" t="s">
        <v>107</v>
      </c>
      <c r="BS168" t="s">
        <v>3499</v>
      </c>
      <c r="BT168" t="str">
        <f>HYPERLINK("https%3A%2F%2Fwww.webofscience.com%2Fwos%2Fwoscc%2Ffull-record%2FWOS:000578451800002","View Full Record in Web of Science")</f>
        <v>View Full Record in Web of Science</v>
      </c>
    </row>
    <row r="169" spans="1:72" x14ac:dyDescent="0.2">
      <c r="A169" t="s">
        <v>72</v>
      </c>
      <c r="B169" t="s">
        <v>3500</v>
      </c>
      <c r="C169" t="s">
        <v>74</v>
      </c>
      <c r="D169" t="s">
        <v>74</v>
      </c>
      <c r="E169" t="s">
        <v>74</v>
      </c>
      <c r="F169" t="s">
        <v>3501</v>
      </c>
      <c r="G169" t="s">
        <v>74</v>
      </c>
      <c r="H169" t="s">
        <v>74</v>
      </c>
      <c r="I169" t="s">
        <v>3502</v>
      </c>
      <c r="J169" t="s">
        <v>1514</v>
      </c>
      <c r="K169" t="s">
        <v>74</v>
      </c>
      <c r="L169" t="s">
        <v>74</v>
      </c>
      <c r="M169" t="s">
        <v>78</v>
      </c>
      <c r="N169" t="s">
        <v>79</v>
      </c>
      <c r="O169" t="s">
        <v>74</v>
      </c>
      <c r="P169" t="s">
        <v>74</v>
      </c>
      <c r="Q169" t="s">
        <v>74</v>
      </c>
      <c r="R169" t="s">
        <v>74</v>
      </c>
      <c r="S169" t="s">
        <v>74</v>
      </c>
      <c r="T169" t="s">
        <v>3503</v>
      </c>
      <c r="U169" t="s">
        <v>3504</v>
      </c>
      <c r="V169" t="s">
        <v>3505</v>
      </c>
      <c r="W169" t="s">
        <v>3506</v>
      </c>
      <c r="X169" t="s">
        <v>3507</v>
      </c>
      <c r="Y169" t="s">
        <v>1520</v>
      </c>
      <c r="Z169" t="s">
        <v>1521</v>
      </c>
      <c r="AA169" t="s">
        <v>3508</v>
      </c>
      <c r="AB169" t="s">
        <v>3509</v>
      </c>
      <c r="AC169" t="s">
        <v>3510</v>
      </c>
      <c r="AD169" t="s">
        <v>3511</v>
      </c>
      <c r="AE169" t="s">
        <v>3512</v>
      </c>
      <c r="AF169" t="s">
        <v>74</v>
      </c>
      <c r="AG169">
        <v>46</v>
      </c>
      <c r="AH169">
        <v>131</v>
      </c>
      <c r="AI169">
        <v>133</v>
      </c>
      <c r="AJ169">
        <v>62</v>
      </c>
      <c r="AK169">
        <v>238</v>
      </c>
      <c r="AL169" t="s">
        <v>1311</v>
      </c>
      <c r="AM169" t="s">
        <v>338</v>
      </c>
      <c r="AN169" t="s">
        <v>1312</v>
      </c>
      <c r="AO169" t="s">
        <v>1527</v>
      </c>
      <c r="AP169" t="s">
        <v>1528</v>
      </c>
      <c r="AQ169" t="s">
        <v>74</v>
      </c>
      <c r="AR169" t="s">
        <v>1529</v>
      </c>
      <c r="AS169" t="s">
        <v>1530</v>
      </c>
      <c r="AT169" t="s">
        <v>2698</v>
      </c>
      <c r="AU169">
        <v>2020</v>
      </c>
      <c r="AV169">
        <v>258</v>
      </c>
      <c r="AW169" t="s">
        <v>74</v>
      </c>
      <c r="AX169" t="s">
        <v>74</v>
      </c>
      <c r="AY169" t="s">
        <v>74</v>
      </c>
      <c r="AZ169" t="s">
        <v>74</v>
      </c>
      <c r="BA169" t="s">
        <v>74</v>
      </c>
      <c r="BB169" t="s">
        <v>74</v>
      </c>
      <c r="BC169" t="s">
        <v>74</v>
      </c>
      <c r="BD169">
        <v>120678</v>
      </c>
      <c r="BE169" t="s">
        <v>3513</v>
      </c>
      <c r="BF169" t="str">
        <f>HYPERLINK("http://dx.doi.org/10.1016/j.jclepro.2020.120678","http://dx.doi.org/10.1016/j.jclepro.2020.120678")</f>
        <v>http://dx.doi.org/10.1016/j.jclepro.2020.120678</v>
      </c>
      <c r="BG169" t="s">
        <v>74</v>
      </c>
      <c r="BH169" t="s">
        <v>74</v>
      </c>
      <c r="BI169">
        <v>8</v>
      </c>
      <c r="BJ169" t="s">
        <v>1533</v>
      </c>
      <c r="BK169" t="s">
        <v>103</v>
      </c>
      <c r="BL169" t="s">
        <v>1534</v>
      </c>
      <c r="BM169" t="s">
        <v>3514</v>
      </c>
      <c r="BN169" t="s">
        <v>74</v>
      </c>
      <c r="BO169" t="s">
        <v>74</v>
      </c>
      <c r="BP169" t="s">
        <v>1809</v>
      </c>
      <c r="BQ169" t="s">
        <v>1810</v>
      </c>
      <c r="BR169" t="s">
        <v>107</v>
      </c>
      <c r="BS169" t="s">
        <v>3515</v>
      </c>
      <c r="BT169" t="str">
        <f>HYPERLINK("https%3A%2F%2Fwww.webofscience.com%2Fwos%2Fwoscc%2Ffull-record%2FWOS:000525323600026","View Full Record in Web of Science")</f>
        <v>View Full Record in Web of Science</v>
      </c>
    </row>
    <row r="170" spans="1:72" x14ac:dyDescent="0.2">
      <c r="A170" t="s">
        <v>72</v>
      </c>
      <c r="B170" t="s">
        <v>3516</v>
      </c>
      <c r="C170" t="s">
        <v>74</v>
      </c>
      <c r="D170" t="s">
        <v>74</v>
      </c>
      <c r="E170" t="s">
        <v>74</v>
      </c>
      <c r="F170" t="s">
        <v>3517</v>
      </c>
      <c r="G170" t="s">
        <v>74</v>
      </c>
      <c r="H170" t="s">
        <v>74</v>
      </c>
      <c r="I170" t="s">
        <v>3518</v>
      </c>
      <c r="J170" t="s">
        <v>2543</v>
      </c>
      <c r="K170" t="s">
        <v>74</v>
      </c>
      <c r="L170" t="s">
        <v>74</v>
      </c>
      <c r="M170" t="s">
        <v>78</v>
      </c>
      <c r="N170" t="s">
        <v>203</v>
      </c>
      <c r="O170" t="s">
        <v>74</v>
      </c>
      <c r="P170" t="s">
        <v>74</v>
      </c>
      <c r="Q170" t="s">
        <v>74</v>
      </c>
      <c r="R170" t="s">
        <v>74</v>
      </c>
      <c r="S170" t="s">
        <v>74</v>
      </c>
      <c r="T170" t="s">
        <v>3519</v>
      </c>
      <c r="U170" t="s">
        <v>3520</v>
      </c>
      <c r="V170" t="s">
        <v>3521</v>
      </c>
      <c r="W170" t="s">
        <v>3522</v>
      </c>
      <c r="X170" t="s">
        <v>3523</v>
      </c>
      <c r="Y170" t="s">
        <v>3524</v>
      </c>
      <c r="Z170" t="s">
        <v>3525</v>
      </c>
      <c r="AA170" t="s">
        <v>3526</v>
      </c>
      <c r="AB170" t="s">
        <v>3527</v>
      </c>
      <c r="AC170" t="s">
        <v>3528</v>
      </c>
      <c r="AD170" t="s">
        <v>3529</v>
      </c>
      <c r="AE170" t="s">
        <v>3530</v>
      </c>
      <c r="AF170" t="s">
        <v>74</v>
      </c>
      <c r="AG170">
        <v>132</v>
      </c>
      <c r="AH170">
        <v>8</v>
      </c>
      <c r="AI170">
        <v>8</v>
      </c>
      <c r="AJ170">
        <v>11</v>
      </c>
      <c r="AK170">
        <v>31</v>
      </c>
      <c r="AL170" t="s">
        <v>122</v>
      </c>
      <c r="AM170" t="s">
        <v>123</v>
      </c>
      <c r="AN170" t="s">
        <v>124</v>
      </c>
      <c r="AO170" t="s">
        <v>74</v>
      </c>
      <c r="AP170" t="s">
        <v>2553</v>
      </c>
      <c r="AQ170" t="s">
        <v>74</v>
      </c>
      <c r="AR170" t="s">
        <v>2543</v>
      </c>
      <c r="AS170" t="s">
        <v>2554</v>
      </c>
      <c r="AT170" t="s">
        <v>244</v>
      </c>
      <c r="AU170">
        <v>2022</v>
      </c>
      <c r="AV170">
        <v>15</v>
      </c>
      <c r="AW170">
        <v>12</v>
      </c>
      <c r="AX170" t="s">
        <v>74</v>
      </c>
      <c r="AY170" t="s">
        <v>74</v>
      </c>
      <c r="AZ170" t="s">
        <v>74</v>
      </c>
      <c r="BA170" t="s">
        <v>74</v>
      </c>
      <c r="BB170" t="s">
        <v>74</v>
      </c>
      <c r="BC170" t="s">
        <v>74</v>
      </c>
      <c r="BD170">
        <v>4078</v>
      </c>
      <c r="BE170" t="s">
        <v>3531</v>
      </c>
      <c r="BF170" t="str">
        <f>HYPERLINK("http://dx.doi.org/10.3390/ma15124078","http://dx.doi.org/10.3390/ma15124078")</f>
        <v>http://dx.doi.org/10.3390/ma15124078</v>
      </c>
      <c r="BG170" t="s">
        <v>74</v>
      </c>
      <c r="BH170" t="s">
        <v>74</v>
      </c>
      <c r="BI170">
        <v>26</v>
      </c>
      <c r="BJ170" t="s">
        <v>2556</v>
      </c>
      <c r="BK170" t="s">
        <v>103</v>
      </c>
      <c r="BL170" t="s">
        <v>2557</v>
      </c>
      <c r="BM170" t="s">
        <v>3532</v>
      </c>
      <c r="BN170">
        <v>35744137</v>
      </c>
      <c r="BO170" t="s">
        <v>2559</v>
      </c>
      <c r="BP170" t="s">
        <v>74</v>
      </c>
      <c r="BQ170" t="s">
        <v>74</v>
      </c>
      <c r="BR170" t="s">
        <v>107</v>
      </c>
      <c r="BS170" t="s">
        <v>3533</v>
      </c>
      <c r="BT170" t="str">
        <f>HYPERLINK("https%3A%2F%2Fwww.webofscience.com%2Fwos%2Fwoscc%2Ffull-record%2FWOS:000818261300001","View Full Record in Web of Science")</f>
        <v>View Full Record in Web of Science</v>
      </c>
    </row>
    <row r="171" spans="1:72" x14ac:dyDescent="0.2">
      <c r="A171" t="s">
        <v>72</v>
      </c>
      <c r="B171" t="s">
        <v>3534</v>
      </c>
      <c r="C171" t="s">
        <v>74</v>
      </c>
      <c r="D171" t="s">
        <v>74</v>
      </c>
      <c r="E171" t="s">
        <v>74</v>
      </c>
      <c r="F171" t="s">
        <v>3535</v>
      </c>
      <c r="G171" t="s">
        <v>74</v>
      </c>
      <c r="H171" t="s">
        <v>74</v>
      </c>
      <c r="I171" t="s">
        <v>3536</v>
      </c>
      <c r="J171" t="s">
        <v>3537</v>
      </c>
      <c r="K171" t="s">
        <v>74</v>
      </c>
      <c r="L171" t="s">
        <v>74</v>
      </c>
      <c r="M171" t="s">
        <v>78</v>
      </c>
      <c r="N171" t="s">
        <v>203</v>
      </c>
      <c r="O171" t="s">
        <v>74</v>
      </c>
      <c r="P171" t="s">
        <v>74</v>
      </c>
      <c r="Q171" t="s">
        <v>74</v>
      </c>
      <c r="R171" t="s">
        <v>74</v>
      </c>
      <c r="S171" t="s">
        <v>74</v>
      </c>
      <c r="T171" t="s">
        <v>3538</v>
      </c>
      <c r="U171" t="s">
        <v>3539</v>
      </c>
      <c r="V171" t="s">
        <v>3540</v>
      </c>
      <c r="W171" t="s">
        <v>3541</v>
      </c>
      <c r="X171" t="s">
        <v>3542</v>
      </c>
      <c r="Y171" t="s">
        <v>3543</v>
      </c>
      <c r="Z171" t="s">
        <v>3544</v>
      </c>
      <c r="AA171" t="s">
        <v>74</v>
      </c>
      <c r="AB171" t="s">
        <v>74</v>
      </c>
      <c r="AC171" t="s">
        <v>3545</v>
      </c>
      <c r="AD171" t="s">
        <v>3546</v>
      </c>
      <c r="AE171" t="s">
        <v>3547</v>
      </c>
      <c r="AF171" t="s">
        <v>74</v>
      </c>
      <c r="AG171">
        <v>119</v>
      </c>
      <c r="AH171">
        <v>0</v>
      </c>
      <c r="AI171">
        <v>0</v>
      </c>
      <c r="AJ171">
        <v>40</v>
      </c>
      <c r="AK171">
        <v>50</v>
      </c>
      <c r="AL171" t="s">
        <v>122</v>
      </c>
      <c r="AM171" t="s">
        <v>123</v>
      </c>
      <c r="AN171" t="s">
        <v>124</v>
      </c>
      <c r="AO171" t="s">
        <v>74</v>
      </c>
      <c r="AP171" t="s">
        <v>3548</v>
      </c>
      <c r="AQ171" t="s">
        <v>74</v>
      </c>
      <c r="AR171" t="s">
        <v>3537</v>
      </c>
      <c r="AS171" t="s">
        <v>3549</v>
      </c>
      <c r="AT171" t="s">
        <v>401</v>
      </c>
      <c r="AU171">
        <v>2022</v>
      </c>
      <c r="AV171">
        <v>14</v>
      </c>
      <c r="AW171">
        <v>12</v>
      </c>
      <c r="AX171" t="s">
        <v>74</v>
      </c>
      <c r="AY171" t="s">
        <v>74</v>
      </c>
      <c r="AZ171" t="s">
        <v>74</v>
      </c>
      <c r="BA171" t="s">
        <v>74</v>
      </c>
      <c r="BB171" t="s">
        <v>74</v>
      </c>
      <c r="BC171" t="s">
        <v>74</v>
      </c>
      <c r="BD171">
        <v>2615</v>
      </c>
      <c r="BE171" t="s">
        <v>3550</v>
      </c>
      <c r="BF171" t="str">
        <f>HYPERLINK("http://dx.doi.org/10.3390/sym14122615","http://dx.doi.org/10.3390/sym14122615")</f>
        <v>http://dx.doi.org/10.3390/sym14122615</v>
      </c>
      <c r="BG171" t="s">
        <v>74</v>
      </c>
      <c r="BH171" t="s">
        <v>74</v>
      </c>
      <c r="BI171">
        <v>20</v>
      </c>
      <c r="BJ171" t="s">
        <v>2700</v>
      </c>
      <c r="BK171" t="s">
        <v>103</v>
      </c>
      <c r="BL171" t="s">
        <v>2416</v>
      </c>
      <c r="BM171" t="s">
        <v>3551</v>
      </c>
      <c r="BN171" t="s">
        <v>74</v>
      </c>
      <c r="BO171" t="s">
        <v>133</v>
      </c>
      <c r="BP171" t="s">
        <v>74</v>
      </c>
      <c r="BQ171" t="s">
        <v>74</v>
      </c>
      <c r="BR171" t="s">
        <v>107</v>
      </c>
      <c r="BS171" t="s">
        <v>3552</v>
      </c>
      <c r="BT171" t="str">
        <f>HYPERLINK("https%3A%2F%2Fwww.webofscience.com%2Fwos%2Fwoscc%2Ffull-record%2FWOS:000904459600001","View Full Record in Web of Science")</f>
        <v>View Full Record in Web of Science</v>
      </c>
    </row>
    <row r="172" spans="1:72" x14ac:dyDescent="0.2">
      <c r="A172" t="s">
        <v>72</v>
      </c>
      <c r="B172" t="s">
        <v>3553</v>
      </c>
      <c r="C172" t="s">
        <v>74</v>
      </c>
      <c r="D172" t="s">
        <v>74</v>
      </c>
      <c r="E172" t="s">
        <v>74</v>
      </c>
      <c r="F172" t="s">
        <v>3554</v>
      </c>
      <c r="G172" t="s">
        <v>74</v>
      </c>
      <c r="H172" t="s">
        <v>74</v>
      </c>
      <c r="I172" t="s">
        <v>3555</v>
      </c>
      <c r="J172" t="s">
        <v>1299</v>
      </c>
      <c r="K172" t="s">
        <v>74</v>
      </c>
      <c r="L172" t="s">
        <v>74</v>
      </c>
      <c r="M172" t="s">
        <v>78</v>
      </c>
      <c r="N172" t="s">
        <v>79</v>
      </c>
      <c r="O172" t="s">
        <v>74</v>
      </c>
      <c r="P172" t="s">
        <v>74</v>
      </c>
      <c r="Q172" t="s">
        <v>74</v>
      </c>
      <c r="R172" t="s">
        <v>74</v>
      </c>
      <c r="S172" t="s">
        <v>74</v>
      </c>
      <c r="T172" t="s">
        <v>3556</v>
      </c>
      <c r="U172" t="s">
        <v>3557</v>
      </c>
      <c r="V172" t="s">
        <v>3558</v>
      </c>
      <c r="W172" t="s">
        <v>3559</v>
      </c>
      <c r="X172" t="s">
        <v>3560</v>
      </c>
      <c r="Y172" t="s">
        <v>3561</v>
      </c>
      <c r="Z172" t="s">
        <v>3562</v>
      </c>
      <c r="AA172" t="s">
        <v>3563</v>
      </c>
      <c r="AB172" t="s">
        <v>3564</v>
      </c>
      <c r="AC172" t="s">
        <v>3565</v>
      </c>
      <c r="AD172" t="s">
        <v>960</v>
      </c>
      <c r="AE172" t="s">
        <v>3566</v>
      </c>
      <c r="AF172" t="s">
        <v>74</v>
      </c>
      <c r="AG172">
        <v>43</v>
      </c>
      <c r="AH172">
        <v>32</v>
      </c>
      <c r="AI172">
        <v>32</v>
      </c>
      <c r="AJ172">
        <v>8</v>
      </c>
      <c r="AK172">
        <v>93</v>
      </c>
      <c r="AL172" t="s">
        <v>1311</v>
      </c>
      <c r="AM172" t="s">
        <v>338</v>
      </c>
      <c r="AN172" t="s">
        <v>1312</v>
      </c>
      <c r="AO172" t="s">
        <v>1313</v>
      </c>
      <c r="AP172" t="s">
        <v>1314</v>
      </c>
      <c r="AQ172" t="s">
        <v>74</v>
      </c>
      <c r="AR172" t="s">
        <v>1315</v>
      </c>
      <c r="AS172" t="s">
        <v>1316</v>
      </c>
      <c r="AT172" t="s">
        <v>1134</v>
      </c>
      <c r="AU172">
        <v>2021</v>
      </c>
      <c r="AV172">
        <v>116</v>
      </c>
      <c r="AW172" t="s">
        <v>74</v>
      </c>
      <c r="AX172" t="s">
        <v>74</v>
      </c>
      <c r="AY172" t="s">
        <v>74</v>
      </c>
      <c r="AZ172" t="s">
        <v>74</v>
      </c>
      <c r="BA172" t="s">
        <v>74</v>
      </c>
      <c r="BB172" t="s">
        <v>74</v>
      </c>
      <c r="BC172" t="s">
        <v>74</v>
      </c>
      <c r="BD172">
        <v>103896</v>
      </c>
      <c r="BE172" t="s">
        <v>3567</v>
      </c>
      <c r="BF172" t="str">
        <f>HYPERLINK("http://dx.doi.org/10.1016/j.cemconcomp.2020.103896","http://dx.doi.org/10.1016/j.cemconcomp.2020.103896")</f>
        <v>http://dx.doi.org/10.1016/j.cemconcomp.2020.103896</v>
      </c>
      <c r="BG172" t="s">
        <v>74</v>
      </c>
      <c r="BH172" t="s">
        <v>74</v>
      </c>
      <c r="BI172">
        <v>12</v>
      </c>
      <c r="BJ172" t="s">
        <v>1319</v>
      </c>
      <c r="BK172" t="s">
        <v>103</v>
      </c>
      <c r="BL172" t="s">
        <v>1320</v>
      </c>
      <c r="BM172" t="s">
        <v>3568</v>
      </c>
      <c r="BN172" t="s">
        <v>74</v>
      </c>
      <c r="BO172" t="s">
        <v>74</v>
      </c>
      <c r="BP172" t="s">
        <v>74</v>
      </c>
      <c r="BQ172" t="s">
        <v>74</v>
      </c>
      <c r="BR172" t="s">
        <v>107</v>
      </c>
      <c r="BS172" t="s">
        <v>3569</v>
      </c>
      <c r="BT172" t="str">
        <f>HYPERLINK("https%3A%2F%2Fwww.webofscience.com%2Fwos%2Fwoscc%2Ffull-record%2FWOS:000608489200003","View Full Record in Web of Science")</f>
        <v>View Full Record in Web of Science</v>
      </c>
    </row>
    <row r="173" spans="1:72" x14ac:dyDescent="0.2">
      <c r="A173" t="s">
        <v>72</v>
      </c>
      <c r="B173" t="s">
        <v>3570</v>
      </c>
      <c r="C173" t="s">
        <v>74</v>
      </c>
      <c r="D173" t="s">
        <v>74</v>
      </c>
      <c r="E173" t="s">
        <v>74</v>
      </c>
      <c r="F173" t="s">
        <v>3571</v>
      </c>
      <c r="G173" t="s">
        <v>74</v>
      </c>
      <c r="H173" t="s">
        <v>74</v>
      </c>
      <c r="I173" t="s">
        <v>3572</v>
      </c>
      <c r="J173" t="s">
        <v>1490</v>
      </c>
      <c r="K173" t="s">
        <v>74</v>
      </c>
      <c r="L173" t="s">
        <v>74</v>
      </c>
      <c r="M173" t="s">
        <v>78</v>
      </c>
      <c r="N173" t="s">
        <v>79</v>
      </c>
      <c r="O173" t="s">
        <v>74</v>
      </c>
      <c r="P173" t="s">
        <v>74</v>
      </c>
      <c r="Q173" t="s">
        <v>74</v>
      </c>
      <c r="R173" t="s">
        <v>74</v>
      </c>
      <c r="S173" t="s">
        <v>74</v>
      </c>
      <c r="T173" t="s">
        <v>3573</v>
      </c>
      <c r="U173" t="s">
        <v>3574</v>
      </c>
      <c r="V173" t="s">
        <v>3575</v>
      </c>
      <c r="W173" t="s">
        <v>3576</v>
      </c>
      <c r="X173" t="s">
        <v>2009</v>
      </c>
      <c r="Y173" t="s">
        <v>2010</v>
      </c>
      <c r="Z173" t="s">
        <v>1801</v>
      </c>
      <c r="AA173" t="s">
        <v>2011</v>
      </c>
      <c r="AB173" t="s">
        <v>1803</v>
      </c>
      <c r="AC173" t="s">
        <v>3577</v>
      </c>
      <c r="AD173" t="s">
        <v>3578</v>
      </c>
      <c r="AE173" t="s">
        <v>3579</v>
      </c>
      <c r="AF173" t="s">
        <v>74</v>
      </c>
      <c r="AG173">
        <v>36</v>
      </c>
      <c r="AH173">
        <v>31</v>
      </c>
      <c r="AI173">
        <v>32</v>
      </c>
      <c r="AJ173">
        <v>6</v>
      </c>
      <c r="AK173">
        <v>26</v>
      </c>
      <c r="AL173" t="s">
        <v>1311</v>
      </c>
      <c r="AM173" t="s">
        <v>338</v>
      </c>
      <c r="AN173" t="s">
        <v>1312</v>
      </c>
      <c r="AO173" t="s">
        <v>1501</v>
      </c>
      <c r="AP173" t="s">
        <v>1502</v>
      </c>
      <c r="AQ173" t="s">
        <v>74</v>
      </c>
      <c r="AR173" t="s">
        <v>1503</v>
      </c>
      <c r="AS173" t="s">
        <v>1504</v>
      </c>
      <c r="AT173" t="s">
        <v>3580</v>
      </c>
      <c r="AU173">
        <v>2020</v>
      </c>
      <c r="AV173">
        <v>263</v>
      </c>
      <c r="AW173" t="s">
        <v>74</v>
      </c>
      <c r="AX173" t="s">
        <v>74</v>
      </c>
      <c r="AY173" t="s">
        <v>74</v>
      </c>
      <c r="AZ173" t="s">
        <v>74</v>
      </c>
      <c r="BA173" t="s">
        <v>74</v>
      </c>
      <c r="BB173" t="s">
        <v>74</v>
      </c>
      <c r="BC173" t="s">
        <v>74</v>
      </c>
      <c r="BD173">
        <v>120616</v>
      </c>
      <c r="BE173" t="s">
        <v>3581</v>
      </c>
      <c r="BF173" t="str">
        <f>HYPERLINK("http://dx.doi.org/10.1016/j.conbuildmat.2020.120616","http://dx.doi.org/10.1016/j.conbuildmat.2020.120616")</f>
        <v>http://dx.doi.org/10.1016/j.conbuildmat.2020.120616</v>
      </c>
      <c r="BG173" t="s">
        <v>74</v>
      </c>
      <c r="BH173" t="s">
        <v>74</v>
      </c>
      <c r="BI173">
        <v>11</v>
      </c>
      <c r="BJ173" t="s">
        <v>1507</v>
      </c>
      <c r="BK173" t="s">
        <v>103</v>
      </c>
      <c r="BL173" t="s">
        <v>1508</v>
      </c>
      <c r="BM173" t="s">
        <v>3582</v>
      </c>
      <c r="BN173" t="s">
        <v>74</v>
      </c>
      <c r="BO173" t="s">
        <v>74</v>
      </c>
      <c r="BP173" t="s">
        <v>74</v>
      </c>
      <c r="BQ173" t="s">
        <v>74</v>
      </c>
      <c r="BR173" t="s">
        <v>107</v>
      </c>
      <c r="BS173" t="s">
        <v>3583</v>
      </c>
      <c r="BT173" t="str">
        <f>HYPERLINK("https%3A%2F%2Fwww.webofscience.com%2Fwos%2Fwoscc%2Ffull-record%2FWOS:000582567100112","View Full Record in Web of Science")</f>
        <v>View Full Record in Web of Science</v>
      </c>
    </row>
    <row r="174" spans="1:72" x14ac:dyDescent="0.2">
      <c r="A174" t="s">
        <v>72</v>
      </c>
      <c r="B174" t="s">
        <v>3584</v>
      </c>
      <c r="C174" t="s">
        <v>74</v>
      </c>
      <c r="D174" t="s">
        <v>74</v>
      </c>
      <c r="E174" t="s">
        <v>74</v>
      </c>
      <c r="F174" t="s">
        <v>3585</v>
      </c>
      <c r="G174" t="s">
        <v>74</v>
      </c>
      <c r="H174" t="s">
        <v>74</v>
      </c>
      <c r="I174" t="s">
        <v>3586</v>
      </c>
      <c r="J174" t="s">
        <v>1299</v>
      </c>
      <c r="K174" t="s">
        <v>74</v>
      </c>
      <c r="L174" t="s">
        <v>74</v>
      </c>
      <c r="M174" t="s">
        <v>78</v>
      </c>
      <c r="N174" t="s">
        <v>79</v>
      </c>
      <c r="O174" t="s">
        <v>74</v>
      </c>
      <c r="P174" t="s">
        <v>74</v>
      </c>
      <c r="Q174" t="s">
        <v>74</v>
      </c>
      <c r="R174" t="s">
        <v>74</v>
      </c>
      <c r="S174" t="s">
        <v>74</v>
      </c>
      <c r="T174" t="s">
        <v>3587</v>
      </c>
      <c r="U174" t="s">
        <v>3588</v>
      </c>
      <c r="V174" t="s">
        <v>3589</v>
      </c>
      <c r="W174" t="s">
        <v>3590</v>
      </c>
      <c r="X174" t="s">
        <v>1189</v>
      </c>
      <c r="Y174" t="s">
        <v>3591</v>
      </c>
      <c r="Z174" t="s">
        <v>1610</v>
      </c>
      <c r="AA174" t="s">
        <v>3592</v>
      </c>
      <c r="AB174" t="s">
        <v>3593</v>
      </c>
      <c r="AC174" t="s">
        <v>3594</v>
      </c>
      <c r="AD174" t="s">
        <v>3595</v>
      </c>
      <c r="AE174" t="s">
        <v>1615</v>
      </c>
      <c r="AF174" t="s">
        <v>74</v>
      </c>
      <c r="AG174">
        <v>76</v>
      </c>
      <c r="AH174">
        <v>23</v>
      </c>
      <c r="AI174">
        <v>24</v>
      </c>
      <c r="AJ174">
        <v>9</v>
      </c>
      <c r="AK174">
        <v>47</v>
      </c>
      <c r="AL174" t="s">
        <v>1311</v>
      </c>
      <c r="AM174" t="s">
        <v>338</v>
      </c>
      <c r="AN174" t="s">
        <v>1312</v>
      </c>
      <c r="AO174" t="s">
        <v>1313</v>
      </c>
      <c r="AP174" t="s">
        <v>1314</v>
      </c>
      <c r="AQ174" t="s">
        <v>74</v>
      </c>
      <c r="AR174" t="s">
        <v>1315</v>
      </c>
      <c r="AS174" t="s">
        <v>1316</v>
      </c>
      <c r="AT174" t="s">
        <v>2716</v>
      </c>
      <c r="AU174">
        <v>2021</v>
      </c>
      <c r="AV174">
        <v>120</v>
      </c>
      <c r="AW174" t="s">
        <v>74</v>
      </c>
      <c r="AX174" t="s">
        <v>74</v>
      </c>
      <c r="AY174" t="s">
        <v>74</v>
      </c>
      <c r="AZ174" t="s">
        <v>74</v>
      </c>
      <c r="BA174" t="s">
        <v>74</v>
      </c>
      <c r="BB174" t="s">
        <v>74</v>
      </c>
      <c r="BC174" t="s">
        <v>74</v>
      </c>
      <c r="BD174">
        <v>104049</v>
      </c>
      <c r="BE174" t="s">
        <v>3596</v>
      </c>
      <c r="BF174" t="str">
        <f>HYPERLINK("http://dx.doi.org/10.1016/j.cemconcomp.2021.104049","http://dx.doi.org/10.1016/j.cemconcomp.2021.104049")</f>
        <v>http://dx.doi.org/10.1016/j.cemconcomp.2021.104049</v>
      </c>
      <c r="BG174" t="s">
        <v>74</v>
      </c>
      <c r="BH174" t="s">
        <v>2101</v>
      </c>
      <c r="BI174">
        <v>12</v>
      </c>
      <c r="BJ174" t="s">
        <v>1319</v>
      </c>
      <c r="BK174" t="s">
        <v>103</v>
      </c>
      <c r="BL174" t="s">
        <v>1320</v>
      </c>
      <c r="BM174" t="s">
        <v>3597</v>
      </c>
      <c r="BN174" t="s">
        <v>74</v>
      </c>
      <c r="BO174" t="s">
        <v>1417</v>
      </c>
      <c r="BP174" t="s">
        <v>74</v>
      </c>
      <c r="BQ174" t="s">
        <v>74</v>
      </c>
      <c r="BR174" t="s">
        <v>107</v>
      </c>
      <c r="BS174" t="s">
        <v>3598</v>
      </c>
      <c r="BT174" t="str">
        <f>HYPERLINK("https%3A%2F%2Fwww.webofscience.com%2Fwos%2Fwoscc%2Ffull-record%2FWOS:000663256300003","View Full Record in Web of Science")</f>
        <v>View Full Record in Web of Science</v>
      </c>
    </row>
    <row r="175" spans="1:72" x14ac:dyDescent="0.2">
      <c r="A175" t="s">
        <v>72</v>
      </c>
      <c r="B175" t="s">
        <v>3599</v>
      </c>
      <c r="C175" t="s">
        <v>74</v>
      </c>
      <c r="D175" t="s">
        <v>74</v>
      </c>
      <c r="E175" t="s">
        <v>74</v>
      </c>
      <c r="F175" t="s">
        <v>3600</v>
      </c>
      <c r="G175" t="s">
        <v>74</v>
      </c>
      <c r="H175" t="s">
        <v>74</v>
      </c>
      <c r="I175" t="s">
        <v>3601</v>
      </c>
      <c r="J175" t="s">
        <v>1033</v>
      </c>
      <c r="K175" t="s">
        <v>74</v>
      </c>
      <c r="L175" t="s">
        <v>74</v>
      </c>
      <c r="M175" t="s">
        <v>78</v>
      </c>
      <c r="N175" t="s">
        <v>79</v>
      </c>
      <c r="O175" t="s">
        <v>74</v>
      </c>
      <c r="P175" t="s">
        <v>74</v>
      </c>
      <c r="Q175" t="s">
        <v>74</v>
      </c>
      <c r="R175" t="s">
        <v>74</v>
      </c>
      <c r="S175" t="s">
        <v>74</v>
      </c>
      <c r="T175" t="s">
        <v>3602</v>
      </c>
      <c r="U175" t="s">
        <v>3603</v>
      </c>
      <c r="V175" t="s">
        <v>3604</v>
      </c>
      <c r="W175" t="s">
        <v>3605</v>
      </c>
      <c r="X175" t="s">
        <v>3606</v>
      </c>
      <c r="Y175" t="s">
        <v>3607</v>
      </c>
      <c r="Z175" t="s">
        <v>3608</v>
      </c>
      <c r="AA175" t="s">
        <v>3609</v>
      </c>
      <c r="AB175" t="s">
        <v>3610</v>
      </c>
      <c r="AC175" t="s">
        <v>3611</v>
      </c>
      <c r="AD175" t="s">
        <v>3612</v>
      </c>
      <c r="AE175" t="s">
        <v>3613</v>
      </c>
      <c r="AF175" t="s">
        <v>74</v>
      </c>
      <c r="AG175">
        <v>33</v>
      </c>
      <c r="AH175">
        <v>13</v>
      </c>
      <c r="AI175">
        <v>14</v>
      </c>
      <c r="AJ175">
        <v>10</v>
      </c>
      <c r="AK175">
        <v>57</v>
      </c>
      <c r="AL175" t="s">
        <v>167</v>
      </c>
      <c r="AM175" t="s">
        <v>168</v>
      </c>
      <c r="AN175" t="s">
        <v>169</v>
      </c>
      <c r="AO175" t="s">
        <v>1042</v>
      </c>
      <c r="AP175" t="s">
        <v>1043</v>
      </c>
      <c r="AQ175" t="s">
        <v>74</v>
      </c>
      <c r="AR175" t="s">
        <v>1044</v>
      </c>
      <c r="AS175" t="s">
        <v>1045</v>
      </c>
      <c r="AT175" t="s">
        <v>3614</v>
      </c>
      <c r="AU175">
        <v>2021</v>
      </c>
      <c r="AV175">
        <v>775</v>
      </c>
      <c r="AW175" t="s">
        <v>74</v>
      </c>
      <c r="AX175" t="s">
        <v>74</v>
      </c>
      <c r="AY175" t="s">
        <v>74</v>
      </c>
      <c r="AZ175" t="s">
        <v>74</v>
      </c>
      <c r="BA175" t="s">
        <v>74</v>
      </c>
      <c r="BB175" t="s">
        <v>74</v>
      </c>
      <c r="BC175" t="s">
        <v>74</v>
      </c>
      <c r="BD175">
        <v>145552</v>
      </c>
      <c r="BE175" t="s">
        <v>3615</v>
      </c>
      <c r="BF175" t="str">
        <f>HYPERLINK("http://dx.doi.org/10.1016/j.scitotenv.2021.145552","http://dx.doi.org/10.1016/j.scitotenv.2021.145552")</f>
        <v>http://dx.doi.org/10.1016/j.scitotenv.2021.145552</v>
      </c>
      <c r="BG175" t="s">
        <v>74</v>
      </c>
      <c r="BH175" t="s">
        <v>3142</v>
      </c>
      <c r="BI175">
        <v>8</v>
      </c>
      <c r="BJ175" t="s">
        <v>102</v>
      </c>
      <c r="BK175" t="s">
        <v>103</v>
      </c>
      <c r="BL175" t="s">
        <v>104</v>
      </c>
      <c r="BM175" t="s">
        <v>3616</v>
      </c>
      <c r="BN175">
        <v>33611181</v>
      </c>
      <c r="BO175" t="s">
        <v>74</v>
      </c>
      <c r="BP175" t="s">
        <v>74</v>
      </c>
      <c r="BQ175" t="s">
        <v>74</v>
      </c>
      <c r="BR175" t="s">
        <v>107</v>
      </c>
      <c r="BS175" t="s">
        <v>3617</v>
      </c>
      <c r="BT175" t="str">
        <f>HYPERLINK("https%3A%2F%2Fwww.webofscience.com%2Fwos%2Fwoscc%2Ffull-record%2FWOS:000641612200003","View Full Record in Web of Science")</f>
        <v>View Full Record in Web of Science</v>
      </c>
    </row>
    <row r="176" spans="1:72" x14ac:dyDescent="0.2">
      <c r="A176" t="s">
        <v>72</v>
      </c>
      <c r="B176" t="s">
        <v>3618</v>
      </c>
      <c r="C176" t="s">
        <v>74</v>
      </c>
      <c r="D176" t="s">
        <v>74</v>
      </c>
      <c r="E176" t="s">
        <v>74</v>
      </c>
      <c r="F176" t="s">
        <v>3619</v>
      </c>
      <c r="G176" t="s">
        <v>74</v>
      </c>
      <c r="H176" t="s">
        <v>74</v>
      </c>
      <c r="I176" t="s">
        <v>3620</v>
      </c>
      <c r="J176" t="s">
        <v>1490</v>
      </c>
      <c r="K176" t="s">
        <v>74</v>
      </c>
      <c r="L176" t="s">
        <v>74</v>
      </c>
      <c r="M176" t="s">
        <v>78</v>
      </c>
      <c r="N176" t="s">
        <v>79</v>
      </c>
      <c r="O176" t="s">
        <v>74</v>
      </c>
      <c r="P176" t="s">
        <v>74</v>
      </c>
      <c r="Q176" t="s">
        <v>74</v>
      </c>
      <c r="R176" t="s">
        <v>74</v>
      </c>
      <c r="S176" t="s">
        <v>74</v>
      </c>
      <c r="T176" t="s">
        <v>3621</v>
      </c>
      <c r="U176" t="s">
        <v>3622</v>
      </c>
      <c r="V176" t="s">
        <v>3623</v>
      </c>
      <c r="W176" t="s">
        <v>3624</v>
      </c>
      <c r="X176" t="s">
        <v>3625</v>
      </c>
      <c r="Y176" t="s">
        <v>3626</v>
      </c>
      <c r="Z176" t="s">
        <v>3627</v>
      </c>
      <c r="AA176" t="s">
        <v>3628</v>
      </c>
      <c r="AB176" t="s">
        <v>3629</v>
      </c>
      <c r="AC176" t="s">
        <v>3630</v>
      </c>
      <c r="AD176" t="s">
        <v>3630</v>
      </c>
      <c r="AE176" t="s">
        <v>3631</v>
      </c>
      <c r="AF176" t="s">
        <v>74</v>
      </c>
      <c r="AG176">
        <v>62</v>
      </c>
      <c r="AH176">
        <v>1</v>
      </c>
      <c r="AI176">
        <v>1</v>
      </c>
      <c r="AJ176">
        <v>11</v>
      </c>
      <c r="AK176">
        <v>11</v>
      </c>
      <c r="AL176" t="s">
        <v>1311</v>
      </c>
      <c r="AM176" t="s">
        <v>338</v>
      </c>
      <c r="AN176" t="s">
        <v>1312</v>
      </c>
      <c r="AO176" t="s">
        <v>1501</v>
      </c>
      <c r="AP176" t="s">
        <v>1502</v>
      </c>
      <c r="AQ176" t="s">
        <v>74</v>
      </c>
      <c r="AR176" t="s">
        <v>1503</v>
      </c>
      <c r="AS176" t="s">
        <v>1504</v>
      </c>
      <c r="AT176" t="s">
        <v>3632</v>
      </c>
      <c r="AU176">
        <v>2023</v>
      </c>
      <c r="AV176">
        <v>379</v>
      </c>
      <c r="AW176" t="s">
        <v>74</v>
      </c>
      <c r="AX176" t="s">
        <v>74</v>
      </c>
      <c r="AY176" t="s">
        <v>74</v>
      </c>
      <c r="AZ176" t="s">
        <v>74</v>
      </c>
      <c r="BA176" t="s">
        <v>74</v>
      </c>
      <c r="BB176" t="s">
        <v>74</v>
      </c>
      <c r="BC176" t="s">
        <v>74</v>
      </c>
      <c r="BD176">
        <v>131221</v>
      </c>
      <c r="BE176" t="s">
        <v>3633</v>
      </c>
      <c r="BF176" t="str">
        <f>HYPERLINK("http://dx.doi.org/10.1016/j.conbuildmat.2023.131221","http://dx.doi.org/10.1016/j.conbuildmat.2023.131221")</f>
        <v>http://dx.doi.org/10.1016/j.conbuildmat.2023.131221</v>
      </c>
      <c r="BG176" t="s">
        <v>74</v>
      </c>
      <c r="BH176" t="s">
        <v>147</v>
      </c>
      <c r="BI176">
        <v>9</v>
      </c>
      <c r="BJ176" t="s">
        <v>1507</v>
      </c>
      <c r="BK176" t="s">
        <v>103</v>
      </c>
      <c r="BL176" t="s">
        <v>1508</v>
      </c>
      <c r="BM176" t="s">
        <v>3634</v>
      </c>
      <c r="BN176" t="s">
        <v>74</v>
      </c>
      <c r="BO176" t="s">
        <v>106</v>
      </c>
      <c r="BP176" t="s">
        <v>74</v>
      </c>
      <c r="BQ176" t="s">
        <v>74</v>
      </c>
      <c r="BR176" t="s">
        <v>107</v>
      </c>
      <c r="BS176" t="s">
        <v>3635</v>
      </c>
      <c r="BT176" t="str">
        <f>HYPERLINK("https%3A%2F%2Fwww.webofscience.com%2Fwos%2Fwoscc%2Ffull-record%2FWOS:000976247300001","View Full Record in Web of Science")</f>
        <v>View Full Record in Web of Science</v>
      </c>
    </row>
    <row r="177" spans="1:72" x14ac:dyDescent="0.2">
      <c r="A177" t="s">
        <v>72</v>
      </c>
      <c r="B177" t="s">
        <v>3636</v>
      </c>
      <c r="C177" t="s">
        <v>74</v>
      </c>
      <c r="D177" t="s">
        <v>74</v>
      </c>
      <c r="E177" t="s">
        <v>74</v>
      </c>
      <c r="F177" t="s">
        <v>3637</v>
      </c>
      <c r="G177" t="s">
        <v>74</v>
      </c>
      <c r="H177" t="s">
        <v>74</v>
      </c>
      <c r="I177" t="s">
        <v>3638</v>
      </c>
      <c r="J177" t="s">
        <v>1299</v>
      </c>
      <c r="K177" t="s">
        <v>74</v>
      </c>
      <c r="L177" t="s">
        <v>74</v>
      </c>
      <c r="M177" t="s">
        <v>78</v>
      </c>
      <c r="N177" t="s">
        <v>79</v>
      </c>
      <c r="O177" t="s">
        <v>74</v>
      </c>
      <c r="P177" t="s">
        <v>74</v>
      </c>
      <c r="Q177" t="s">
        <v>74</v>
      </c>
      <c r="R177" t="s">
        <v>74</v>
      </c>
      <c r="S177" t="s">
        <v>74</v>
      </c>
      <c r="T177" t="s">
        <v>3639</v>
      </c>
      <c r="U177" t="s">
        <v>3640</v>
      </c>
      <c r="V177" t="s">
        <v>3641</v>
      </c>
      <c r="W177" t="s">
        <v>3642</v>
      </c>
      <c r="X177" t="s">
        <v>1608</v>
      </c>
      <c r="Y177" t="s">
        <v>2530</v>
      </c>
      <c r="Z177" t="s">
        <v>3643</v>
      </c>
      <c r="AA177" t="s">
        <v>3404</v>
      </c>
      <c r="AB177" t="s">
        <v>2532</v>
      </c>
      <c r="AC177" t="s">
        <v>74</v>
      </c>
      <c r="AD177" t="s">
        <v>74</v>
      </c>
      <c r="AE177" t="s">
        <v>74</v>
      </c>
      <c r="AF177" t="s">
        <v>74</v>
      </c>
      <c r="AG177">
        <v>52</v>
      </c>
      <c r="AH177">
        <v>96</v>
      </c>
      <c r="AI177">
        <v>103</v>
      </c>
      <c r="AJ177">
        <v>5</v>
      </c>
      <c r="AK177">
        <v>113</v>
      </c>
      <c r="AL177" t="s">
        <v>1311</v>
      </c>
      <c r="AM177" t="s">
        <v>338</v>
      </c>
      <c r="AN177" t="s">
        <v>1312</v>
      </c>
      <c r="AO177" t="s">
        <v>1313</v>
      </c>
      <c r="AP177" t="s">
        <v>1314</v>
      </c>
      <c r="AQ177" t="s">
        <v>74</v>
      </c>
      <c r="AR177" t="s">
        <v>1315</v>
      </c>
      <c r="AS177" t="s">
        <v>1316</v>
      </c>
      <c r="AT177" t="s">
        <v>1134</v>
      </c>
      <c r="AU177">
        <v>2018</v>
      </c>
      <c r="AV177">
        <v>86</v>
      </c>
      <c r="AW177" t="s">
        <v>74</v>
      </c>
      <c r="AX177" t="s">
        <v>74</v>
      </c>
      <c r="AY177" t="s">
        <v>74</v>
      </c>
      <c r="AZ177" t="s">
        <v>74</v>
      </c>
      <c r="BA177" t="s">
        <v>74</v>
      </c>
      <c r="BB177">
        <v>238</v>
      </c>
      <c r="BC177">
        <v>254</v>
      </c>
      <c r="BD177" t="s">
        <v>74</v>
      </c>
      <c r="BE177" t="s">
        <v>3644</v>
      </c>
      <c r="BF177" t="str">
        <f>HYPERLINK("http://dx.doi.org/10.1016/j.cemconcomp.2017.11.015","http://dx.doi.org/10.1016/j.cemconcomp.2017.11.015")</f>
        <v>http://dx.doi.org/10.1016/j.cemconcomp.2017.11.015</v>
      </c>
      <c r="BG177" t="s">
        <v>74</v>
      </c>
      <c r="BH177" t="s">
        <v>74</v>
      </c>
      <c r="BI177">
        <v>17</v>
      </c>
      <c r="BJ177" t="s">
        <v>1319</v>
      </c>
      <c r="BK177" t="s">
        <v>103</v>
      </c>
      <c r="BL177" t="s">
        <v>1320</v>
      </c>
      <c r="BM177" t="s">
        <v>3645</v>
      </c>
      <c r="BN177" t="s">
        <v>74</v>
      </c>
      <c r="BO177" t="s">
        <v>74</v>
      </c>
      <c r="BP177" t="s">
        <v>74</v>
      </c>
      <c r="BQ177" t="s">
        <v>74</v>
      </c>
      <c r="BR177" t="s">
        <v>107</v>
      </c>
      <c r="BS177" t="s">
        <v>3646</v>
      </c>
      <c r="BT177" t="str">
        <f>HYPERLINK("https%3A%2F%2Fwww.webofscience.com%2Fwos%2Fwoscc%2Ffull-record%2FWOS:000423889400020","View Full Record in Web of Science")</f>
        <v>View Full Record in Web of Science</v>
      </c>
    </row>
    <row r="178" spans="1:72" x14ac:dyDescent="0.2">
      <c r="A178" t="s">
        <v>72</v>
      </c>
      <c r="B178" t="s">
        <v>3647</v>
      </c>
      <c r="C178" t="s">
        <v>74</v>
      </c>
      <c r="D178" t="s">
        <v>74</v>
      </c>
      <c r="E178" t="s">
        <v>74</v>
      </c>
      <c r="F178" t="s">
        <v>3648</v>
      </c>
      <c r="G178" t="s">
        <v>74</v>
      </c>
      <c r="H178" t="s">
        <v>74</v>
      </c>
      <c r="I178" t="s">
        <v>3649</v>
      </c>
      <c r="J178" t="s">
        <v>3650</v>
      </c>
      <c r="K178" t="s">
        <v>74</v>
      </c>
      <c r="L178" t="s">
        <v>74</v>
      </c>
      <c r="M178" t="s">
        <v>78</v>
      </c>
      <c r="N178" t="s">
        <v>79</v>
      </c>
      <c r="O178" t="s">
        <v>74</v>
      </c>
      <c r="P178" t="s">
        <v>74</v>
      </c>
      <c r="Q178" t="s">
        <v>74</v>
      </c>
      <c r="R178" t="s">
        <v>74</v>
      </c>
      <c r="S178" t="s">
        <v>74</v>
      </c>
      <c r="T178" t="s">
        <v>3651</v>
      </c>
      <c r="U178" t="s">
        <v>3652</v>
      </c>
      <c r="V178" t="s">
        <v>3653</v>
      </c>
      <c r="W178" t="s">
        <v>3654</v>
      </c>
      <c r="X178" t="s">
        <v>3655</v>
      </c>
      <c r="Y178" t="s">
        <v>3656</v>
      </c>
      <c r="Z178" t="s">
        <v>3657</v>
      </c>
      <c r="AA178" t="s">
        <v>3658</v>
      </c>
      <c r="AB178" t="s">
        <v>3659</v>
      </c>
      <c r="AC178" t="s">
        <v>3660</v>
      </c>
      <c r="AD178" t="s">
        <v>3661</v>
      </c>
      <c r="AE178" t="s">
        <v>3662</v>
      </c>
      <c r="AF178" t="s">
        <v>74</v>
      </c>
      <c r="AG178">
        <v>39</v>
      </c>
      <c r="AH178">
        <v>40</v>
      </c>
      <c r="AI178">
        <v>44</v>
      </c>
      <c r="AJ178">
        <v>15</v>
      </c>
      <c r="AK178">
        <v>152</v>
      </c>
      <c r="AL178" t="s">
        <v>1311</v>
      </c>
      <c r="AM178" t="s">
        <v>338</v>
      </c>
      <c r="AN178" t="s">
        <v>1312</v>
      </c>
      <c r="AO178" t="s">
        <v>3663</v>
      </c>
      <c r="AP178" t="s">
        <v>3664</v>
      </c>
      <c r="AQ178" t="s">
        <v>74</v>
      </c>
      <c r="AR178" t="s">
        <v>3665</v>
      </c>
      <c r="AS178" t="s">
        <v>3666</v>
      </c>
      <c r="AT178" t="s">
        <v>283</v>
      </c>
      <c r="AU178">
        <v>2020</v>
      </c>
      <c r="AV178">
        <v>310</v>
      </c>
      <c r="AW178" t="s">
        <v>74</v>
      </c>
      <c r="AX178" t="s">
        <v>74</v>
      </c>
      <c r="AY178" t="s">
        <v>74</v>
      </c>
      <c r="AZ178" t="s">
        <v>74</v>
      </c>
      <c r="BA178" t="s">
        <v>74</v>
      </c>
      <c r="BB178" t="s">
        <v>74</v>
      </c>
      <c r="BC178" t="s">
        <v>74</v>
      </c>
      <c r="BD178">
        <v>123428</v>
      </c>
      <c r="BE178" t="s">
        <v>3667</v>
      </c>
      <c r="BF178" t="str">
        <f>HYPERLINK("http://dx.doi.org/10.1016/j.biortech.2020.123428","http://dx.doi.org/10.1016/j.biortech.2020.123428")</f>
        <v>http://dx.doi.org/10.1016/j.biortech.2020.123428</v>
      </c>
      <c r="BG178" t="s">
        <v>74</v>
      </c>
      <c r="BH178" t="s">
        <v>74</v>
      </c>
      <c r="BI178">
        <v>11</v>
      </c>
      <c r="BJ178" t="s">
        <v>3668</v>
      </c>
      <c r="BK178" t="s">
        <v>103</v>
      </c>
      <c r="BL178" t="s">
        <v>3669</v>
      </c>
      <c r="BM178" t="s">
        <v>3670</v>
      </c>
      <c r="BN178">
        <v>32361647</v>
      </c>
      <c r="BO178" t="s">
        <v>1417</v>
      </c>
      <c r="BP178" t="s">
        <v>74</v>
      </c>
      <c r="BQ178" t="s">
        <v>74</v>
      </c>
      <c r="BR178" t="s">
        <v>107</v>
      </c>
      <c r="BS178" t="s">
        <v>3671</v>
      </c>
      <c r="BT178" t="str">
        <f>HYPERLINK("https%3A%2F%2Fwww.webofscience.com%2Fwos%2Fwoscc%2Ffull-record%2FWOS:000539715000005","View Full Record in Web of Science")</f>
        <v>View Full Record in Web of Science</v>
      </c>
    </row>
    <row r="179" spans="1:72" x14ac:dyDescent="0.2">
      <c r="A179" t="s">
        <v>565</v>
      </c>
      <c r="B179" t="s">
        <v>3672</v>
      </c>
      <c r="C179" t="s">
        <v>74</v>
      </c>
      <c r="D179" t="s">
        <v>74</v>
      </c>
      <c r="E179" t="s">
        <v>74</v>
      </c>
      <c r="F179" t="s">
        <v>3673</v>
      </c>
      <c r="G179" t="s">
        <v>74</v>
      </c>
      <c r="H179" t="s">
        <v>74</v>
      </c>
      <c r="I179" t="s">
        <v>3674</v>
      </c>
      <c r="J179" t="s">
        <v>3675</v>
      </c>
      <c r="K179" t="s">
        <v>74</v>
      </c>
      <c r="L179" t="s">
        <v>74</v>
      </c>
      <c r="M179" t="s">
        <v>78</v>
      </c>
      <c r="N179" t="s">
        <v>572</v>
      </c>
      <c r="O179" t="s">
        <v>3676</v>
      </c>
      <c r="P179" t="s">
        <v>3677</v>
      </c>
      <c r="Q179" t="s">
        <v>3678</v>
      </c>
      <c r="R179" t="s">
        <v>74</v>
      </c>
      <c r="S179" t="s">
        <v>74</v>
      </c>
      <c r="T179" t="s">
        <v>3679</v>
      </c>
      <c r="U179" t="s">
        <v>3680</v>
      </c>
      <c r="V179" t="s">
        <v>3681</v>
      </c>
      <c r="W179" t="s">
        <v>3682</v>
      </c>
      <c r="X179" t="s">
        <v>3683</v>
      </c>
      <c r="Y179" t="s">
        <v>3684</v>
      </c>
      <c r="Z179" t="s">
        <v>74</v>
      </c>
      <c r="AA179" t="s">
        <v>74</v>
      </c>
      <c r="AB179" t="s">
        <v>3685</v>
      </c>
      <c r="AC179" t="s">
        <v>74</v>
      </c>
      <c r="AD179" t="s">
        <v>74</v>
      </c>
      <c r="AE179" t="s">
        <v>74</v>
      </c>
      <c r="AF179" t="s">
        <v>74</v>
      </c>
      <c r="AG179">
        <v>24</v>
      </c>
      <c r="AH179">
        <v>1</v>
      </c>
      <c r="AI179">
        <v>1</v>
      </c>
      <c r="AJ179">
        <v>4</v>
      </c>
      <c r="AK179">
        <v>9</v>
      </c>
      <c r="AL179" t="s">
        <v>167</v>
      </c>
      <c r="AM179" t="s">
        <v>168</v>
      </c>
      <c r="AN179" t="s">
        <v>169</v>
      </c>
      <c r="AO179" t="s">
        <v>3686</v>
      </c>
      <c r="AP179" t="s">
        <v>74</v>
      </c>
      <c r="AQ179" t="s">
        <v>74</v>
      </c>
      <c r="AR179" t="s">
        <v>3687</v>
      </c>
      <c r="AS179" t="s">
        <v>3688</v>
      </c>
      <c r="AT179" t="s">
        <v>74</v>
      </c>
      <c r="AU179">
        <v>2022</v>
      </c>
      <c r="AV179">
        <v>65</v>
      </c>
      <c r="AW179" t="s">
        <v>74</v>
      </c>
      <c r="AX179">
        <v>8</v>
      </c>
      <c r="AY179" t="s">
        <v>74</v>
      </c>
      <c r="AZ179" t="s">
        <v>74</v>
      </c>
      <c r="BA179" t="s">
        <v>74</v>
      </c>
      <c r="BB179">
        <v>3724</v>
      </c>
      <c r="BC179">
        <v>3730</v>
      </c>
      <c r="BD179" t="s">
        <v>74</v>
      </c>
      <c r="BE179" t="s">
        <v>3689</v>
      </c>
      <c r="BF179" t="str">
        <f>HYPERLINK("http://dx.doi.org/10.1016/j.matpr.2022.06.371","http://dx.doi.org/10.1016/j.matpr.2022.06.371")</f>
        <v>http://dx.doi.org/10.1016/j.matpr.2022.06.371</v>
      </c>
      <c r="BG179" t="s">
        <v>74</v>
      </c>
      <c r="BH179" t="s">
        <v>675</v>
      </c>
      <c r="BI179">
        <v>7</v>
      </c>
      <c r="BJ179" t="s">
        <v>3180</v>
      </c>
      <c r="BK179" t="s">
        <v>598</v>
      </c>
      <c r="BL179" t="s">
        <v>2368</v>
      </c>
      <c r="BM179" t="s">
        <v>3690</v>
      </c>
      <c r="BN179" t="s">
        <v>74</v>
      </c>
      <c r="BO179" t="s">
        <v>74</v>
      </c>
      <c r="BP179" t="s">
        <v>74</v>
      </c>
      <c r="BQ179" t="s">
        <v>74</v>
      </c>
      <c r="BR179" t="s">
        <v>107</v>
      </c>
      <c r="BS179" t="s">
        <v>3691</v>
      </c>
      <c r="BT179" t="str">
        <f>HYPERLINK("https%3A%2F%2Fwww.webofscience.com%2Fwos%2Fwoscc%2Ffull-record%2FWOS:000876935900009","View Full Record in Web of Science")</f>
        <v>View Full Record in Web of Science</v>
      </c>
    </row>
    <row r="180" spans="1:72" x14ac:dyDescent="0.2">
      <c r="A180" t="s">
        <v>72</v>
      </c>
      <c r="B180" t="s">
        <v>3692</v>
      </c>
      <c r="C180" t="s">
        <v>74</v>
      </c>
      <c r="D180" t="s">
        <v>74</v>
      </c>
      <c r="E180" t="s">
        <v>74</v>
      </c>
      <c r="F180" t="s">
        <v>3693</v>
      </c>
      <c r="G180" t="s">
        <v>74</v>
      </c>
      <c r="H180" t="s">
        <v>74</v>
      </c>
      <c r="I180" t="s">
        <v>3694</v>
      </c>
      <c r="J180" t="s">
        <v>1490</v>
      </c>
      <c r="K180" t="s">
        <v>74</v>
      </c>
      <c r="L180" t="s">
        <v>74</v>
      </c>
      <c r="M180" t="s">
        <v>78</v>
      </c>
      <c r="N180" t="s">
        <v>79</v>
      </c>
      <c r="O180" t="s">
        <v>74</v>
      </c>
      <c r="P180" t="s">
        <v>74</v>
      </c>
      <c r="Q180" t="s">
        <v>74</v>
      </c>
      <c r="R180" t="s">
        <v>74</v>
      </c>
      <c r="S180" t="s">
        <v>74</v>
      </c>
      <c r="T180" t="s">
        <v>3695</v>
      </c>
      <c r="U180" t="s">
        <v>3696</v>
      </c>
      <c r="V180" t="s">
        <v>3697</v>
      </c>
      <c r="W180" t="s">
        <v>3698</v>
      </c>
      <c r="X180" t="s">
        <v>3699</v>
      </c>
      <c r="Y180" t="s">
        <v>3700</v>
      </c>
      <c r="Z180" t="s">
        <v>3442</v>
      </c>
      <c r="AA180" t="s">
        <v>74</v>
      </c>
      <c r="AB180" t="s">
        <v>74</v>
      </c>
      <c r="AC180" t="s">
        <v>3701</v>
      </c>
      <c r="AD180" t="s">
        <v>3702</v>
      </c>
      <c r="AE180" t="s">
        <v>3703</v>
      </c>
      <c r="AF180" t="s">
        <v>74</v>
      </c>
      <c r="AG180">
        <v>59</v>
      </c>
      <c r="AH180">
        <v>10</v>
      </c>
      <c r="AI180">
        <v>10</v>
      </c>
      <c r="AJ180">
        <v>18</v>
      </c>
      <c r="AK180">
        <v>20</v>
      </c>
      <c r="AL180" t="s">
        <v>1311</v>
      </c>
      <c r="AM180" t="s">
        <v>338</v>
      </c>
      <c r="AN180" t="s">
        <v>1312</v>
      </c>
      <c r="AO180" t="s">
        <v>1501</v>
      </c>
      <c r="AP180" t="s">
        <v>1502</v>
      </c>
      <c r="AQ180" t="s">
        <v>74</v>
      </c>
      <c r="AR180" t="s">
        <v>1503</v>
      </c>
      <c r="AS180" t="s">
        <v>1504</v>
      </c>
      <c r="AT180" t="s">
        <v>3704</v>
      </c>
      <c r="AU180">
        <v>2022</v>
      </c>
      <c r="AV180">
        <v>343</v>
      </c>
      <c r="AW180" t="s">
        <v>74</v>
      </c>
      <c r="AX180" t="s">
        <v>74</v>
      </c>
      <c r="AY180" t="s">
        <v>74</v>
      </c>
      <c r="AZ180" t="s">
        <v>74</v>
      </c>
      <c r="BA180" t="s">
        <v>74</v>
      </c>
      <c r="BB180" t="s">
        <v>74</v>
      </c>
      <c r="BC180" t="s">
        <v>74</v>
      </c>
      <c r="BD180">
        <v>128116</v>
      </c>
      <c r="BE180" t="s">
        <v>3705</v>
      </c>
      <c r="BF180" t="str">
        <f>HYPERLINK("http://dx.doi.org/10.1016/j.conbuildmat.2022.128116","http://dx.doi.org/10.1016/j.conbuildmat.2022.128116")</f>
        <v>http://dx.doi.org/10.1016/j.conbuildmat.2022.128116</v>
      </c>
      <c r="BG180" t="s">
        <v>74</v>
      </c>
      <c r="BH180" t="s">
        <v>74</v>
      </c>
      <c r="BI180">
        <v>11</v>
      </c>
      <c r="BJ180" t="s">
        <v>1507</v>
      </c>
      <c r="BK180" t="s">
        <v>103</v>
      </c>
      <c r="BL180" t="s">
        <v>1508</v>
      </c>
      <c r="BM180" t="s">
        <v>3706</v>
      </c>
      <c r="BN180" t="s">
        <v>74</v>
      </c>
      <c r="BO180" t="s">
        <v>74</v>
      </c>
      <c r="BP180" t="s">
        <v>74</v>
      </c>
      <c r="BQ180" t="s">
        <v>74</v>
      </c>
      <c r="BR180" t="s">
        <v>107</v>
      </c>
      <c r="BS180" t="s">
        <v>3707</v>
      </c>
      <c r="BT180" t="str">
        <f>HYPERLINK("https%3A%2F%2Fwww.webofscience.com%2Fwos%2Fwoscc%2Ffull-record%2FWOS:000888600400004","View Full Record in Web of Science")</f>
        <v>View Full Record in Web of Science</v>
      </c>
    </row>
    <row r="181" spans="1:72" x14ac:dyDescent="0.2">
      <c r="A181" t="s">
        <v>72</v>
      </c>
      <c r="B181" t="s">
        <v>3708</v>
      </c>
      <c r="C181" t="s">
        <v>74</v>
      </c>
      <c r="D181" t="s">
        <v>74</v>
      </c>
      <c r="E181" t="s">
        <v>74</v>
      </c>
      <c r="F181" t="s">
        <v>3709</v>
      </c>
      <c r="G181" t="s">
        <v>74</v>
      </c>
      <c r="H181" t="s">
        <v>74</v>
      </c>
      <c r="I181" t="s">
        <v>3710</v>
      </c>
      <c r="J181" t="s">
        <v>3711</v>
      </c>
      <c r="K181" t="s">
        <v>74</v>
      </c>
      <c r="L181" t="s">
        <v>74</v>
      </c>
      <c r="M181" t="s">
        <v>78</v>
      </c>
      <c r="N181" t="s">
        <v>79</v>
      </c>
      <c r="O181" t="s">
        <v>74</v>
      </c>
      <c r="P181" t="s">
        <v>74</v>
      </c>
      <c r="Q181" t="s">
        <v>74</v>
      </c>
      <c r="R181" t="s">
        <v>74</v>
      </c>
      <c r="S181" t="s">
        <v>74</v>
      </c>
      <c r="T181" t="s">
        <v>3712</v>
      </c>
      <c r="U181" t="s">
        <v>74</v>
      </c>
      <c r="V181" t="s">
        <v>3713</v>
      </c>
      <c r="W181" t="s">
        <v>3714</v>
      </c>
      <c r="X181" t="s">
        <v>3715</v>
      </c>
      <c r="Y181" t="s">
        <v>3716</v>
      </c>
      <c r="Z181" t="s">
        <v>3717</v>
      </c>
      <c r="AA181" t="s">
        <v>74</v>
      </c>
      <c r="AB181" t="s">
        <v>74</v>
      </c>
      <c r="AC181" t="s">
        <v>3718</v>
      </c>
      <c r="AD181" t="s">
        <v>3719</v>
      </c>
      <c r="AE181" t="s">
        <v>3720</v>
      </c>
      <c r="AF181" t="s">
        <v>74</v>
      </c>
      <c r="AG181">
        <v>17</v>
      </c>
      <c r="AH181">
        <v>0</v>
      </c>
      <c r="AI181">
        <v>0</v>
      </c>
      <c r="AJ181">
        <v>2</v>
      </c>
      <c r="AK181">
        <v>22</v>
      </c>
      <c r="AL181" t="s">
        <v>3721</v>
      </c>
      <c r="AM181" t="s">
        <v>3722</v>
      </c>
      <c r="AN181" t="s">
        <v>3723</v>
      </c>
      <c r="AO181" t="s">
        <v>3724</v>
      </c>
      <c r="AP181" t="s">
        <v>3725</v>
      </c>
      <c r="AQ181" t="s">
        <v>74</v>
      </c>
      <c r="AR181" t="s">
        <v>3726</v>
      </c>
      <c r="AS181" t="s">
        <v>3727</v>
      </c>
      <c r="AT181" t="s">
        <v>74</v>
      </c>
      <c r="AU181">
        <v>2021</v>
      </c>
      <c r="AV181">
        <v>30</v>
      </c>
      <c r="AW181">
        <v>2</v>
      </c>
      <c r="AX181" t="s">
        <v>74</v>
      </c>
      <c r="AY181" t="s">
        <v>74</v>
      </c>
      <c r="AZ181" t="s">
        <v>74</v>
      </c>
      <c r="BA181" t="s">
        <v>74</v>
      </c>
      <c r="BB181">
        <v>1494</v>
      </c>
      <c r="BC181">
        <v>1500</v>
      </c>
      <c r="BD181" t="s">
        <v>74</v>
      </c>
      <c r="BE181" t="s">
        <v>74</v>
      </c>
      <c r="BF181" t="s">
        <v>74</v>
      </c>
      <c r="BG181" t="s">
        <v>74</v>
      </c>
      <c r="BH181" t="s">
        <v>74</v>
      </c>
      <c r="BI181">
        <v>7</v>
      </c>
      <c r="BJ181" t="s">
        <v>102</v>
      </c>
      <c r="BK181" t="s">
        <v>103</v>
      </c>
      <c r="BL181" t="s">
        <v>104</v>
      </c>
      <c r="BM181" t="s">
        <v>3728</v>
      </c>
      <c r="BN181" t="s">
        <v>74</v>
      </c>
      <c r="BO181" t="s">
        <v>74</v>
      </c>
      <c r="BP181" t="s">
        <v>74</v>
      </c>
      <c r="BQ181" t="s">
        <v>74</v>
      </c>
      <c r="BR181" t="s">
        <v>107</v>
      </c>
      <c r="BS181" t="s">
        <v>3729</v>
      </c>
      <c r="BT181" t="str">
        <f>HYPERLINK("https%3A%2F%2Fwww.webofscience.com%2Fwos%2Fwoscc%2Ffull-record%2FWOS:000626629900073","View Full Record in Web of Science")</f>
        <v>View Full Record in Web of Science</v>
      </c>
    </row>
    <row r="182" spans="1:72" x14ac:dyDescent="0.2">
      <c r="A182" t="s">
        <v>72</v>
      </c>
      <c r="B182" t="s">
        <v>3730</v>
      </c>
      <c r="C182" t="s">
        <v>74</v>
      </c>
      <c r="D182" t="s">
        <v>74</v>
      </c>
      <c r="E182" t="s">
        <v>74</v>
      </c>
      <c r="F182" t="s">
        <v>3731</v>
      </c>
      <c r="G182" t="s">
        <v>74</v>
      </c>
      <c r="H182" t="s">
        <v>74</v>
      </c>
      <c r="I182" t="s">
        <v>3732</v>
      </c>
      <c r="J182" t="s">
        <v>1490</v>
      </c>
      <c r="K182" t="s">
        <v>74</v>
      </c>
      <c r="L182" t="s">
        <v>74</v>
      </c>
      <c r="M182" t="s">
        <v>78</v>
      </c>
      <c r="N182" t="s">
        <v>79</v>
      </c>
      <c r="O182" t="s">
        <v>74</v>
      </c>
      <c r="P182" t="s">
        <v>74</v>
      </c>
      <c r="Q182" t="s">
        <v>74</v>
      </c>
      <c r="R182" t="s">
        <v>74</v>
      </c>
      <c r="S182" t="s">
        <v>74</v>
      </c>
      <c r="T182" t="s">
        <v>3733</v>
      </c>
      <c r="U182" t="s">
        <v>3734</v>
      </c>
      <c r="V182" t="s">
        <v>3735</v>
      </c>
      <c r="W182" t="s">
        <v>3736</v>
      </c>
      <c r="X182" t="s">
        <v>3737</v>
      </c>
      <c r="Y182" t="s">
        <v>3738</v>
      </c>
      <c r="Z182" t="s">
        <v>3739</v>
      </c>
      <c r="AA182" t="s">
        <v>3740</v>
      </c>
      <c r="AB182" t="s">
        <v>3741</v>
      </c>
      <c r="AC182" t="s">
        <v>3742</v>
      </c>
      <c r="AD182" t="s">
        <v>3743</v>
      </c>
      <c r="AE182" t="s">
        <v>3744</v>
      </c>
      <c r="AF182" t="s">
        <v>74</v>
      </c>
      <c r="AG182">
        <v>56</v>
      </c>
      <c r="AH182">
        <v>0</v>
      </c>
      <c r="AI182">
        <v>0</v>
      </c>
      <c r="AJ182">
        <v>13</v>
      </c>
      <c r="AK182">
        <v>13</v>
      </c>
      <c r="AL182" t="s">
        <v>1311</v>
      </c>
      <c r="AM182" t="s">
        <v>338</v>
      </c>
      <c r="AN182" t="s">
        <v>1312</v>
      </c>
      <c r="AO182" t="s">
        <v>1501</v>
      </c>
      <c r="AP182" t="s">
        <v>1502</v>
      </c>
      <c r="AQ182" t="s">
        <v>74</v>
      </c>
      <c r="AR182" t="s">
        <v>1503</v>
      </c>
      <c r="AS182" t="s">
        <v>1504</v>
      </c>
      <c r="AT182" t="s">
        <v>3745</v>
      </c>
      <c r="AU182">
        <v>2023</v>
      </c>
      <c r="AV182">
        <v>376</v>
      </c>
      <c r="AW182" t="s">
        <v>74</v>
      </c>
      <c r="AX182" t="s">
        <v>74</v>
      </c>
      <c r="AY182" t="s">
        <v>74</v>
      </c>
      <c r="AZ182" t="s">
        <v>74</v>
      </c>
      <c r="BA182" t="s">
        <v>74</v>
      </c>
      <c r="BB182" t="s">
        <v>74</v>
      </c>
      <c r="BC182" t="s">
        <v>74</v>
      </c>
      <c r="BD182">
        <v>131051</v>
      </c>
      <c r="BE182" t="s">
        <v>3746</v>
      </c>
      <c r="BF182" t="str">
        <f>HYPERLINK("http://dx.doi.org/10.1016/j.conbuildmat.2023.131051","http://dx.doi.org/10.1016/j.conbuildmat.2023.131051")</f>
        <v>http://dx.doi.org/10.1016/j.conbuildmat.2023.131051</v>
      </c>
      <c r="BG182" t="s">
        <v>74</v>
      </c>
      <c r="BH182" t="s">
        <v>1245</v>
      </c>
      <c r="BI182">
        <v>13</v>
      </c>
      <c r="BJ182" t="s">
        <v>1507</v>
      </c>
      <c r="BK182" t="s">
        <v>103</v>
      </c>
      <c r="BL182" t="s">
        <v>1508</v>
      </c>
      <c r="BM182" t="s">
        <v>3747</v>
      </c>
      <c r="BN182" t="s">
        <v>74</v>
      </c>
      <c r="BO182" t="s">
        <v>74</v>
      </c>
      <c r="BP182" t="s">
        <v>74</v>
      </c>
      <c r="BQ182" t="s">
        <v>74</v>
      </c>
      <c r="BR182" t="s">
        <v>107</v>
      </c>
      <c r="BS182" t="s">
        <v>3748</v>
      </c>
      <c r="BT182" t="str">
        <f>HYPERLINK("https%3A%2F%2Fwww.webofscience.com%2Fwos%2Fwoscc%2Ffull-record%2FWOS:000958409000001","View Full Record in Web of Science")</f>
        <v>View Full Record in Web of Science</v>
      </c>
    </row>
    <row r="183" spans="1:72" x14ac:dyDescent="0.2">
      <c r="A183" t="s">
        <v>72</v>
      </c>
      <c r="B183" t="s">
        <v>3749</v>
      </c>
      <c r="C183" t="s">
        <v>74</v>
      </c>
      <c r="D183" t="s">
        <v>74</v>
      </c>
      <c r="E183" t="s">
        <v>74</v>
      </c>
      <c r="F183" t="s">
        <v>3750</v>
      </c>
      <c r="G183" t="s">
        <v>74</v>
      </c>
      <c r="H183" t="s">
        <v>74</v>
      </c>
      <c r="I183" t="s">
        <v>3751</v>
      </c>
      <c r="J183" t="s">
        <v>1490</v>
      </c>
      <c r="K183" t="s">
        <v>74</v>
      </c>
      <c r="L183" t="s">
        <v>74</v>
      </c>
      <c r="M183" t="s">
        <v>78</v>
      </c>
      <c r="N183" t="s">
        <v>79</v>
      </c>
      <c r="O183" t="s">
        <v>74</v>
      </c>
      <c r="P183" t="s">
        <v>74</v>
      </c>
      <c r="Q183" t="s">
        <v>74</v>
      </c>
      <c r="R183" t="s">
        <v>74</v>
      </c>
      <c r="S183" t="s">
        <v>74</v>
      </c>
      <c r="T183" t="s">
        <v>3752</v>
      </c>
      <c r="U183" t="s">
        <v>3753</v>
      </c>
      <c r="V183" t="s">
        <v>3754</v>
      </c>
      <c r="W183" t="s">
        <v>3755</v>
      </c>
      <c r="X183" t="s">
        <v>3756</v>
      </c>
      <c r="Y183" t="s">
        <v>3191</v>
      </c>
      <c r="Z183" t="s">
        <v>3192</v>
      </c>
      <c r="AA183" t="s">
        <v>3757</v>
      </c>
      <c r="AB183" t="s">
        <v>74</v>
      </c>
      <c r="AC183" t="s">
        <v>3758</v>
      </c>
      <c r="AD183" t="s">
        <v>3758</v>
      </c>
      <c r="AE183" t="s">
        <v>3759</v>
      </c>
      <c r="AF183" t="s">
        <v>74</v>
      </c>
      <c r="AG183">
        <v>58</v>
      </c>
      <c r="AH183">
        <v>50</v>
      </c>
      <c r="AI183">
        <v>51</v>
      </c>
      <c r="AJ183">
        <v>9</v>
      </c>
      <c r="AK183">
        <v>63</v>
      </c>
      <c r="AL183" t="s">
        <v>1311</v>
      </c>
      <c r="AM183" t="s">
        <v>338</v>
      </c>
      <c r="AN183" t="s">
        <v>1312</v>
      </c>
      <c r="AO183" t="s">
        <v>1501</v>
      </c>
      <c r="AP183" t="s">
        <v>1502</v>
      </c>
      <c r="AQ183" t="s">
        <v>74</v>
      </c>
      <c r="AR183" t="s">
        <v>1503</v>
      </c>
      <c r="AS183" t="s">
        <v>1504</v>
      </c>
      <c r="AT183" t="s">
        <v>3760</v>
      </c>
      <c r="AU183">
        <v>2020</v>
      </c>
      <c r="AV183">
        <v>244</v>
      </c>
      <c r="AW183" t="s">
        <v>74</v>
      </c>
      <c r="AX183" t="s">
        <v>74</v>
      </c>
      <c r="AY183" t="s">
        <v>74</v>
      </c>
      <c r="AZ183" t="s">
        <v>74</v>
      </c>
      <c r="BA183" t="s">
        <v>74</v>
      </c>
      <c r="BB183" t="s">
        <v>74</v>
      </c>
      <c r="BC183" t="s">
        <v>74</v>
      </c>
      <c r="BD183" t="s">
        <v>3761</v>
      </c>
      <c r="BE183" t="s">
        <v>3762</v>
      </c>
      <c r="BF183" t="str">
        <f>HYPERLINK("http://dx.doi.org/10.1016/j.conbuildmat.2020.118363","http://dx.doi.org/10.1016/j.conbuildmat.2020.118363")</f>
        <v>http://dx.doi.org/10.1016/j.conbuildmat.2020.118363</v>
      </c>
      <c r="BG183" t="s">
        <v>74</v>
      </c>
      <c r="BH183" t="s">
        <v>74</v>
      </c>
      <c r="BI183">
        <v>10</v>
      </c>
      <c r="BJ183" t="s">
        <v>1507</v>
      </c>
      <c r="BK183" t="s">
        <v>103</v>
      </c>
      <c r="BL183" t="s">
        <v>1508</v>
      </c>
      <c r="BM183" t="s">
        <v>3763</v>
      </c>
      <c r="BN183" t="s">
        <v>74</v>
      </c>
      <c r="BO183" t="s">
        <v>74</v>
      </c>
      <c r="BP183" t="s">
        <v>74</v>
      </c>
      <c r="BQ183" t="s">
        <v>74</v>
      </c>
      <c r="BR183" t="s">
        <v>107</v>
      </c>
      <c r="BS183" t="s">
        <v>3764</v>
      </c>
      <c r="BT183" t="str">
        <f>HYPERLINK("https%3A%2F%2Fwww.webofscience.com%2Fwos%2Fwoscc%2Ffull-record%2FWOS:000527410200066","View Full Record in Web of Science")</f>
        <v>View Full Record in Web of Science</v>
      </c>
    </row>
    <row r="184" spans="1:72" x14ac:dyDescent="0.2">
      <c r="A184" t="s">
        <v>72</v>
      </c>
      <c r="B184" t="s">
        <v>3765</v>
      </c>
      <c r="C184" t="s">
        <v>74</v>
      </c>
      <c r="D184" t="s">
        <v>74</v>
      </c>
      <c r="E184" t="s">
        <v>74</v>
      </c>
      <c r="F184" t="s">
        <v>3766</v>
      </c>
      <c r="G184" t="s">
        <v>74</v>
      </c>
      <c r="H184" t="s">
        <v>74</v>
      </c>
      <c r="I184" t="s">
        <v>3767</v>
      </c>
      <c r="J184" t="s">
        <v>2823</v>
      </c>
      <c r="K184" t="s">
        <v>74</v>
      </c>
      <c r="L184" t="s">
        <v>74</v>
      </c>
      <c r="M184" t="s">
        <v>78</v>
      </c>
      <c r="N184" t="s">
        <v>79</v>
      </c>
      <c r="O184" t="s">
        <v>74</v>
      </c>
      <c r="P184" t="s">
        <v>74</v>
      </c>
      <c r="Q184" t="s">
        <v>74</v>
      </c>
      <c r="R184" t="s">
        <v>74</v>
      </c>
      <c r="S184" t="s">
        <v>74</v>
      </c>
      <c r="T184" t="s">
        <v>3768</v>
      </c>
      <c r="U184" t="s">
        <v>3769</v>
      </c>
      <c r="V184" t="s">
        <v>3770</v>
      </c>
      <c r="W184" t="s">
        <v>3771</v>
      </c>
      <c r="X184" t="s">
        <v>3772</v>
      </c>
      <c r="Y184" t="s">
        <v>3773</v>
      </c>
      <c r="Z184" t="s">
        <v>3774</v>
      </c>
      <c r="AA184" t="s">
        <v>3775</v>
      </c>
      <c r="AB184" t="s">
        <v>3776</v>
      </c>
      <c r="AC184" t="s">
        <v>3777</v>
      </c>
      <c r="AD184" t="s">
        <v>3778</v>
      </c>
      <c r="AE184" t="s">
        <v>3779</v>
      </c>
      <c r="AF184" t="s">
        <v>74</v>
      </c>
      <c r="AG184">
        <v>70</v>
      </c>
      <c r="AH184">
        <v>2</v>
      </c>
      <c r="AI184">
        <v>2</v>
      </c>
      <c r="AJ184">
        <v>4</v>
      </c>
      <c r="AK184">
        <v>19</v>
      </c>
      <c r="AL184" t="s">
        <v>167</v>
      </c>
      <c r="AM184" t="s">
        <v>168</v>
      </c>
      <c r="AN184" t="s">
        <v>169</v>
      </c>
      <c r="AO184" t="s">
        <v>74</v>
      </c>
      <c r="AP184" t="s">
        <v>2834</v>
      </c>
      <c r="AQ184" t="s">
        <v>74</v>
      </c>
      <c r="AR184" t="s">
        <v>2835</v>
      </c>
      <c r="AS184" t="s">
        <v>2836</v>
      </c>
      <c r="AT184" t="s">
        <v>1178</v>
      </c>
      <c r="AU184">
        <v>2022</v>
      </c>
      <c r="AV184">
        <v>50</v>
      </c>
      <c r="AW184" t="s">
        <v>74</v>
      </c>
      <c r="AX184" t="s">
        <v>74</v>
      </c>
      <c r="AY184" t="s">
        <v>74</v>
      </c>
      <c r="AZ184" t="s">
        <v>74</v>
      </c>
      <c r="BA184" t="s">
        <v>74</v>
      </c>
      <c r="BB184" t="s">
        <v>74</v>
      </c>
      <c r="BC184" t="s">
        <v>74</v>
      </c>
      <c r="BD184">
        <v>104237</v>
      </c>
      <c r="BE184" t="s">
        <v>3780</v>
      </c>
      <c r="BF184" t="str">
        <f>HYPERLINK("http://dx.doi.org/10.1016/j.jobe.2022.104237","http://dx.doi.org/10.1016/j.jobe.2022.104237")</f>
        <v>http://dx.doi.org/10.1016/j.jobe.2022.104237</v>
      </c>
      <c r="BG184" t="s">
        <v>74</v>
      </c>
      <c r="BH184" t="s">
        <v>1683</v>
      </c>
      <c r="BI184">
        <v>11</v>
      </c>
      <c r="BJ184" t="s">
        <v>892</v>
      </c>
      <c r="BK184" t="s">
        <v>103</v>
      </c>
      <c r="BL184" t="s">
        <v>893</v>
      </c>
      <c r="BM184" t="s">
        <v>3781</v>
      </c>
      <c r="BN184" t="s">
        <v>74</v>
      </c>
      <c r="BO184" t="s">
        <v>74</v>
      </c>
      <c r="BP184" t="s">
        <v>74</v>
      </c>
      <c r="BQ184" t="s">
        <v>74</v>
      </c>
      <c r="BR184" t="s">
        <v>107</v>
      </c>
      <c r="BS184" t="s">
        <v>3782</v>
      </c>
      <c r="BT184" t="str">
        <f>HYPERLINK("https%3A%2F%2Fwww.webofscience.com%2Fwos%2Fwoscc%2Ffull-record%2FWOS:000774654300004","View Full Record in Web of Science")</f>
        <v>View Full Record in Web of Science</v>
      </c>
    </row>
    <row r="185" spans="1:72" x14ac:dyDescent="0.2">
      <c r="A185" t="s">
        <v>72</v>
      </c>
      <c r="B185" t="s">
        <v>3783</v>
      </c>
      <c r="C185" t="s">
        <v>74</v>
      </c>
      <c r="D185" t="s">
        <v>74</v>
      </c>
      <c r="E185" t="s">
        <v>74</v>
      </c>
      <c r="F185" t="s">
        <v>3784</v>
      </c>
      <c r="G185" t="s">
        <v>74</v>
      </c>
      <c r="H185" t="s">
        <v>74</v>
      </c>
      <c r="I185" t="s">
        <v>3785</v>
      </c>
      <c r="J185" t="s">
        <v>991</v>
      </c>
      <c r="K185" t="s">
        <v>74</v>
      </c>
      <c r="L185" t="s">
        <v>74</v>
      </c>
      <c r="M185" t="s">
        <v>78</v>
      </c>
      <c r="N185" t="s">
        <v>79</v>
      </c>
      <c r="O185" t="s">
        <v>74</v>
      </c>
      <c r="P185" t="s">
        <v>74</v>
      </c>
      <c r="Q185" t="s">
        <v>74</v>
      </c>
      <c r="R185" t="s">
        <v>74</v>
      </c>
      <c r="S185" t="s">
        <v>74</v>
      </c>
      <c r="T185" t="s">
        <v>3786</v>
      </c>
      <c r="U185" t="s">
        <v>3787</v>
      </c>
      <c r="V185" t="s">
        <v>3788</v>
      </c>
      <c r="W185" t="s">
        <v>3789</v>
      </c>
      <c r="X185" t="s">
        <v>3790</v>
      </c>
      <c r="Y185" t="s">
        <v>3791</v>
      </c>
      <c r="Z185" t="s">
        <v>3792</v>
      </c>
      <c r="AA185" t="s">
        <v>3793</v>
      </c>
      <c r="AB185" t="s">
        <v>74</v>
      </c>
      <c r="AC185" t="s">
        <v>3794</v>
      </c>
      <c r="AD185" t="s">
        <v>3795</v>
      </c>
      <c r="AE185" t="s">
        <v>3796</v>
      </c>
      <c r="AF185" t="s">
        <v>74</v>
      </c>
      <c r="AG185">
        <v>78</v>
      </c>
      <c r="AH185">
        <v>1</v>
      </c>
      <c r="AI185">
        <v>1</v>
      </c>
      <c r="AJ185">
        <v>37</v>
      </c>
      <c r="AK185">
        <v>37</v>
      </c>
      <c r="AL185" t="s">
        <v>307</v>
      </c>
      <c r="AM185" t="s">
        <v>308</v>
      </c>
      <c r="AN185" t="s">
        <v>309</v>
      </c>
      <c r="AO185" t="s">
        <v>1002</v>
      </c>
      <c r="AP185" t="s">
        <v>1003</v>
      </c>
      <c r="AQ185" t="s">
        <v>74</v>
      </c>
      <c r="AR185" t="s">
        <v>1004</v>
      </c>
      <c r="AS185" t="s">
        <v>1005</v>
      </c>
      <c r="AT185" t="s">
        <v>421</v>
      </c>
      <c r="AU185">
        <v>2023</v>
      </c>
      <c r="AV185">
        <v>30</v>
      </c>
      <c r="AW185">
        <v>15</v>
      </c>
      <c r="AX185" t="s">
        <v>74</v>
      </c>
      <c r="AY185" t="s">
        <v>74</v>
      </c>
      <c r="AZ185" t="s">
        <v>862</v>
      </c>
      <c r="BA185" t="s">
        <v>74</v>
      </c>
      <c r="BB185">
        <v>44591</v>
      </c>
      <c r="BC185">
        <v>44606</v>
      </c>
      <c r="BD185" t="s">
        <v>74</v>
      </c>
      <c r="BE185" t="s">
        <v>3797</v>
      </c>
      <c r="BF185" t="str">
        <f>HYPERLINK("http://dx.doi.org/10.1007/s11356-023-25305-0","http://dx.doi.org/10.1007/s11356-023-25305-0")</f>
        <v>http://dx.doi.org/10.1007/s11356-023-25305-0</v>
      </c>
      <c r="BG185" t="s">
        <v>74</v>
      </c>
      <c r="BH185" t="s">
        <v>2345</v>
      </c>
      <c r="BI185">
        <v>16</v>
      </c>
      <c r="BJ185" t="s">
        <v>102</v>
      </c>
      <c r="BK185" t="s">
        <v>103</v>
      </c>
      <c r="BL185" t="s">
        <v>104</v>
      </c>
      <c r="BM185" t="s">
        <v>3798</v>
      </c>
      <c r="BN185">
        <v>36694065</v>
      </c>
      <c r="BO185" t="s">
        <v>3799</v>
      </c>
      <c r="BP185" t="s">
        <v>74</v>
      </c>
      <c r="BQ185" t="s">
        <v>74</v>
      </c>
      <c r="BR185" t="s">
        <v>107</v>
      </c>
      <c r="BS185" t="s">
        <v>3800</v>
      </c>
      <c r="BT185" t="str">
        <f>HYPERLINK("https%3A%2F%2Fwww.webofscience.com%2Fwos%2Fwoscc%2Ffull-record%2FWOS:000922307300005","View Full Record in Web of Science")</f>
        <v>View Full Record in Web of Science</v>
      </c>
    </row>
    <row r="186" spans="1:72" x14ac:dyDescent="0.2">
      <c r="A186" t="s">
        <v>72</v>
      </c>
      <c r="B186" t="s">
        <v>3801</v>
      </c>
      <c r="C186" t="s">
        <v>74</v>
      </c>
      <c r="D186" t="s">
        <v>74</v>
      </c>
      <c r="E186" t="s">
        <v>74</v>
      </c>
      <c r="F186" t="s">
        <v>3802</v>
      </c>
      <c r="G186" t="s">
        <v>74</v>
      </c>
      <c r="H186" t="s">
        <v>74</v>
      </c>
      <c r="I186" t="s">
        <v>3803</v>
      </c>
      <c r="J186" t="s">
        <v>1299</v>
      </c>
      <c r="K186" t="s">
        <v>74</v>
      </c>
      <c r="L186" t="s">
        <v>74</v>
      </c>
      <c r="M186" t="s">
        <v>78</v>
      </c>
      <c r="N186" t="s">
        <v>79</v>
      </c>
      <c r="O186" t="s">
        <v>74</v>
      </c>
      <c r="P186" t="s">
        <v>74</v>
      </c>
      <c r="Q186" t="s">
        <v>74</v>
      </c>
      <c r="R186" t="s">
        <v>74</v>
      </c>
      <c r="S186" t="s">
        <v>74</v>
      </c>
      <c r="T186" t="s">
        <v>3804</v>
      </c>
      <c r="U186" t="s">
        <v>3805</v>
      </c>
      <c r="V186" t="s">
        <v>3806</v>
      </c>
      <c r="W186" t="s">
        <v>3807</v>
      </c>
      <c r="X186" t="s">
        <v>3808</v>
      </c>
      <c r="Y186" t="s">
        <v>3809</v>
      </c>
      <c r="Z186" t="s">
        <v>2202</v>
      </c>
      <c r="AA186" t="s">
        <v>74</v>
      </c>
      <c r="AB186" t="s">
        <v>74</v>
      </c>
      <c r="AC186" t="s">
        <v>3810</v>
      </c>
      <c r="AD186" t="s">
        <v>3811</v>
      </c>
      <c r="AE186" t="s">
        <v>3812</v>
      </c>
      <c r="AF186" t="s">
        <v>74</v>
      </c>
      <c r="AG186">
        <v>77</v>
      </c>
      <c r="AH186">
        <v>0</v>
      </c>
      <c r="AI186">
        <v>0</v>
      </c>
      <c r="AJ186">
        <v>9</v>
      </c>
      <c r="AK186">
        <v>9</v>
      </c>
      <c r="AL186" t="s">
        <v>1311</v>
      </c>
      <c r="AM186" t="s">
        <v>338</v>
      </c>
      <c r="AN186" t="s">
        <v>1312</v>
      </c>
      <c r="AO186" t="s">
        <v>1313</v>
      </c>
      <c r="AP186" t="s">
        <v>1314</v>
      </c>
      <c r="AQ186" t="s">
        <v>74</v>
      </c>
      <c r="AR186" t="s">
        <v>1315</v>
      </c>
      <c r="AS186" t="s">
        <v>1316</v>
      </c>
      <c r="AT186" t="s">
        <v>2716</v>
      </c>
      <c r="AU186">
        <v>2023</v>
      </c>
      <c r="AV186">
        <v>140</v>
      </c>
      <c r="AW186" t="s">
        <v>74</v>
      </c>
      <c r="AX186" t="s">
        <v>74</v>
      </c>
      <c r="AY186" t="s">
        <v>74</v>
      </c>
      <c r="AZ186" t="s">
        <v>74</v>
      </c>
      <c r="BA186" t="s">
        <v>74</v>
      </c>
      <c r="BB186" t="s">
        <v>74</v>
      </c>
      <c r="BC186" t="s">
        <v>74</v>
      </c>
      <c r="BD186">
        <v>105103</v>
      </c>
      <c r="BE186" t="s">
        <v>3813</v>
      </c>
      <c r="BF186" t="str">
        <f>HYPERLINK("http://dx.doi.org/10.1016/j.cemconcomp.2023.105103","http://dx.doi.org/10.1016/j.cemconcomp.2023.105103")</f>
        <v>http://dx.doi.org/10.1016/j.cemconcomp.2023.105103</v>
      </c>
      <c r="BG186" t="s">
        <v>74</v>
      </c>
      <c r="BH186" t="s">
        <v>147</v>
      </c>
      <c r="BI186">
        <v>12</v>
      </c>
      <c r="BJ186" t="s">
        <v>1319</v>
      </c>
      <c r="BK186" t="s">
        <v>103</v>
      </c>
      <c r="BL186" t="s">
        <v>1320</v>
      </c>
      <c r="BM186" t="s">
        <v>3814</v>
      </c>
      <c r="BN186" t="s">
        <v>74</v>
      </c>
      <c r="BO186" t="s">
        <v>74</v>
      </c>
      <c r="BP186" t="s">
        <v>74</v>
      </c>
      <c r="BQ186" t="s">
        <v>74</v>
      </c>
      <c r="BR186" t="s">
        <v>107</v>
      </c>
      <c r="BS186" t="s">
        <v>3815</v>
      </c>
      <c r="BT186" t="str">
        <f>HYPERLINK("https%3A%2F%2Fwww.webofscience.com%2Fwos%2Fwoscc%2Ffull-record%2FWOS:000989758400001","View Full Record in Web of Science")</f>
        <v>View Full Record in Web of Science</v>
      </c>
    </row>
    <row r="187" spans="1:72" x14ac:dyDescent="0.2">
      <c r="A187" t="s">
        <v>72</v>
      </c>
      <c r="B187" t="s">
        <v>3816</v>
      </c>
      <c r="C187" t="s">
        <v>74</v>
      </c>
      <c r="D187" t="s">
        <v>74</v>
      </c>
      <c r="E187" t="s">
        <v>74</v>
      </c>
      <c r="F187" t="s">
        <v>3817</v>
      </c>
      <c r="G187" t="s">
        <v>74</v>
      </c>
      <c r="H187" t="s">
        <v>74</v>
      </c>
      <c r="I187" t="s">
        <v>3818</v>
      </c>
      <c r="J187" t="s">
        <v>77</v>
      </c>
      <c r="K187" t="s">
        <v>74</v>
      </c>
      <c r="L187" t="s">
        <v>74</v>
      </c>
      <c r="M187" t="s">
        <v>78</v>
      </c>
      <c r="N187" t="s">
        <v>79</v>
      </c>
      <c r="O187" t="s">
        <v>74</v>
      </c>
      <c r="P187" t="s">
        <v>74</v>
      </c>
      <c r="Q187" t="s">
        <v>74</v>
      </c>
      <c r="R187" t="s">
        <v>74</v>
      </c>
      <c r="S187" t="s">
        <v>74</v>
      </c>
      <c r="T187" t="s">
        <v>3819</v>
      </c>
      <c r="U187" t="s">
        <v>3820</v>
      </c>
      <c r="V187" t="s">
        <v>3821</v>
      </c>
      <c r="W187" t="s">
        <v>3822</v>
      </c>
      <c r="X187" t="s">
        <v>3823</v>
      </c>
      <c r="Y187" t="s">
        <v>3824</v>
      </c>
      <c r="Z187" t="s">
        <v>3825</v>
      </c>
      <c r="AA187" t="s">
        <v>74</v>
      </c>
      <c r="AB187" t="s">
        <v>74</v>
      </c>
      <c r="AC187" t="s">
        <v>3826</v>
      </c>
      <c r="AD187" t="s">
        <v>3827</v>
      </c>
      <c r="AE187" t="s">
        <v>3828</v>
      </c>
      <c r="AF187" t="s">
        <v>74</v>
      </c>
      <c r="AG187">
        <v>100</v>
      </c>
      <c r="AH187">
        <v>12</v>
      </c>
      <c r="AI187">
        <v>12</v>
      </c>
      <c r="AJ187">
        <v>19</v>
      </c>
      <c r="AK187">
        <v>49</v>
      </c>
      <c r="AL187" t="s">
        <v>92</v>
      </c>
      <c r="AM187" t="s">
        <v>93</v>
      </c>
      <c r="AN187" t="s">
        <v>94</v>
      </c>
      <c r="AO187" t="s">
        <v>95</v>
      </c>
      <c r="AP187" t="s">
        <v>96</v>
      </c>
      <c r="AQ187" t="s">
        <v>74</v>
      </c>
      <c r="AR187" t="s">
        <v>97</v>
      </c>
      <c r="AS187" t="s">
        <v>98</v>
      </c>
      <c r="AT187" t="s">
        <v>1453</v>
      </c>
      <c r="AU187">
        <v>2022</v>
      </c>
      <c r="AV187">
        <v>309</v>
      </c>
      <c r="AW187" t="s">
        <v>74</v>
      </c>
      <c r="AX187" t="s">
        <v>74</v>
      </c>
      <c r="AY187" t="s">
        <v>74</v>
      </c>
      <c r="AZ187" t="s">
        <v>74</v>
      </c>
      <c r="BA187" t="s">
        <v>74</v>
      </c>
      <c r="BB187" t="s">
        <v>74</v>
      </c>
      <c r="BC187" t="s">
        <v>74</v>
      </c>
      <c r="BD187">
        <v>114704</v>
      </c>
      <c r="BE187" t="s">
        <v>3829</v>
      </c>
      <c r="BF187" t="str">
        <f>HYPERLINK("http://dx.doi.org/10.1016/j.jenvman.2022.114704","http://dx.doi.org/10.1016/j.jenvman.2022.114704")</f>
        <v>http://dx.doi.org/10.1016/j.jenvman.2022.114704</v>
      </c>
      <c r="BG187" t="s">
        <v>74</v>
      </c>
      <c r="BH187" t="s">
        <v>1683</v>
      </c>
      <c r="BI187">
        <v>12</v>
      </c>
      <c r="BJ187" t="s">
        <v>102</v>
      </c>
      <c r="BK187" t="s">
        <v>103</v>
      </c>
      <c r="BL187" t="s">
        <v>104</v>
      </c>
      <c r="BM187" t="s">
        <v>3830</v>
      </c>
      <c r="BN187">
        <v>35176567</v>
      </c>
      <c r="BO187" t="s">
        <v>74</v>
      </c>
      <c r="BP187" t="s">
        <v>74</v>
      </c>
      <c r="BQ187" t="s">
        <v>74</v>
      </c>
      <c r="BR187" t="s">
        <v>107</v>
      </c>
      <c r="BS187" t="s">
        <v>3831</v>
      </c>
      <c r="BT187" t="str">
        <f>HYPERLINK("https%3A%2F%2Fwww.webofscience.com%2Fwos%2Fwoscc%2Ffull-record%2FWOS:000782268100002","View Full Record in Web of Science")</f>
        <v>View Full Record in Web of Science</v>
      </c>
    </row>
    <row r="188" spans="1:72" x14ac:dyDescent="0.2">
      <c r="A188" t="s">
        <v>72</v>
      </c>
      <c r="B188" t="s">
        <v>3832</v>
      </c>
      <c r="C188" t="s">
        <v>74</v>
      </c>
      <c r="D188" t="s">
        <v>74</v>
      </c>
      <c r="E188" t="s">
        <v>74</v>
      </c>
      <c r="F188" t="s">
        <v>3833</v>
      </c>
      <c r="G188" t="s">
        <v>74</v>
      </c>
      <c r="H188" t="s">
        <v>74</v>
      </c>
      <c r="I188" t="s">
        <v>3834</v>
      </c>
      <c r="J188" t="s">
        <v>3835</v>
      </c>
      <c r="K188" t="s">
        <v>74</v>
      </c>
      <c r="L188" t="s">
        <v>74</v>
      </c>
      <c r="M188" t="s">
        <v>78</v>
      </c>
      <c r="N188" t="s">
        <v>79</v>
      </c>
      <c r="O188" t="s">
        <v>74</v>
      </c>
      <c r="P188" t="s">
        <v>74</v>
      </c>
      <c r="Q188" t="s">
        <v>74</v>
      </c>
      <c r="R188" t="s">
        <v>74</v>
      </c>
      <c r="S188" t="s">
        <v>74</v>
      </c>
      <c r="T188" t="s">
        <v>3836</v>
      </c>
      <c r="U188" t="s">
        <v>3837</v>
      </c>
      <c r="V188" t="s">
        <v>3838</v>
      </c>
      <c r="W188" t="s">
        <v>3839</v>
      </c>
      <c r="X188" t="s">
        <v>3840</v>
      </c>
      <c r="Y188" t="s">
        <v>3841</v>
      </c>
      <c r="Z188" t="s">
        <v>3403</v>
      </c>
      <c r="AA188" t="s">
        <v>74</v>
      </c>
      <c r="AB188" t="s">
        <v>74</v>
      </c>
      <c r="AC188" t="s">
        <v>74</v>
      </c>
      <c r="AD188" t="s">
        <v>74</v>
      </c>
      <c r="AE188" t="s">
        <v>74</v>
      </c>
      <c r="AF188" t="s">
        <v>74</v>
      </c>
      <c r="AG188">
        <v>90</v>
      </c>
      <c r="AH188">
        <v>26</v>
      </c>
      <c r="AI188">
        <v>26</v>
      </c>
      <c r="AJ188">
        <v>7</v>
      </c>
      <c r="AK188">
        <v>31</v>
      </c>
      <c r="AL188" t="s">
        <v>167</v>
      </c>
      <c r="AM188" t="s">
        <v>168</v>
      </c>
      <c r="AN188" t="s">
        <v>169</v>
      </c>
      <c r="AO188" t="s">
        <v>3842</v>
      </c>
      <c r="AP188" t="s">
        <v>3843</v>
      </c>
      <c r="AQ188" t="s">
        <v>74</v>
      </c>
      <c r="AR188" t="s">
        <v>3844</v>
      </c>
      <c r="AS188" t="s">
        <v>3845</v>
      </c>
      <c r="AT188" t="s">
        <v>2716</v>
      </c>
      <c r="AU188">
        <v>2021</v>
      </c>
      <c r="AV188">
        <v>218</v>
      </c>
      <c r="AW188" t="s">
        <v>74</v>
      </c>
      <c r="AX188" t="s">
        <v>74</v>
      </c>
      <c r="AY188" t="s">
        <v>74</v>
      </c>
      <c r="AZ188" t="s">
        <v>74</v>
      </c>
      <c r="BA188" t="s">
        <v>74</v>
      </c>
      <c r="BB188" t="s">
        <v>74</v>
      </c>
      <c r="BC188" t="s">
        <v>74</v>
      </c>
      <c r="BD188">
        <v>106841</v>
      </c>
      <c r="BE188" t="s">
        <v>3846</v>
      </c>
      <c r="BF188" t="str">
        <f>HYPERLINK("http://dx.doi.org/10.1016/j.fuproc.2021.106841","http://dx.doi.org/10.1016/j.fuproc.2021.106841")</f>
        <v>http://dx.doi.org/10.1016/j.fuproc.2021.106841</v>
      </c>
      <c r="BG188" t="s">
        <v>74</v>
      </c>
      <c r="BH188" t="s">
        <v>2101</v>
      </c>
      <c r="BI188">
        <v>15</v>
      </c>
      <c r="BJ188" t="s">
        <v>3847</v>
      </c>
      <c r="BK188" t="s">
        <v>103</v>
      </c>
      <c r="BL188" t="s">
        <v>178</v>
      </c>
      <c r="BM188" t="s">
        <v>3848</v>
      </c>
      <c r="BN188" t="s">
        <v>74</v>
      </c>
      <c r="BO188" t="s">
        <v>74</v>
      </c>
      <c r="BP188" t="s">
        <v>74</v>
      </c>
      <c r="BQ188" t="s">
        <v>74</v>
      </c>
      <c r="BR188" t="s">
        <v>107</v>
      </c>
      <c r="BS188" t="s">
        <v>3849</v>
      </c>
      <c r="BT188" t="str">
        <f>HYPERLINK("https%3A%2F%2Fwww.webofscience.com%2Fwos%2Fwoscc%2Ffull-record%2FWOS:000652819600001","View Full Record in Web of Science")</f>
        <v>View Full Record in Web of Science</v>
      </c>
    </row>
    <row r="189" spans="1:72" x14ac:dyDescent="0.2">
      <c r="A189" t="s">
        <v>72</v>
      </c>
      <c r="B189" t="s">
        <v>3850</v>
      </c>
      <c r="C189" t="s">
        <v>74</v>
      </c>
      <c r="D189" t="s">
        <v>74</v>
      </c>
      <c r="E189" t="s">
        <v>74</v>
      </c>
      <c r="F189" t="s">
        <v>3851</v>
      </c>
      <c r="G189" t="s">
        <v>74</v>
      </c>
      <c r="H189" t="s">
        <v>74</v>
      </c>
      <c r="I189" t="s">
        <v>3852</v>
      </c>
      <c r="J189" t="s">
        <v>2823</v>
      </c>
      <c r="K189" t="s">
        <v>74</v>
      </c>
      <c r="L189" t="s">
        <v>74</v>
      </c>
      <c r="M189" t="s">
        <v>78</v>
      </c>
      <c r="N189" t="s">
        <v>79</v>
      </c>
      <c r="O189" t="s">
        <v>74</v>
      </c>
      <c r="P189" t="s">
        <v>74</v>
      </c>
      <c r="Q189" t="s">
        <v>74</v>
      </c>
      <c r="R189" t="s">
        <v>74</v>
      </c>
      <c r="S189" t="s">
        <v>74</v>
      </c>
      <c r="T189" t="s">
        <v>3853</v>
      </c>
      <c r="U189" t="s">
        <v>3854</v>
      </c>
      <c r="V189" t="s">
        <v>3855</v>
      </c>
      <c r="W189" t="s">
        <v>3856</v>
      </c>
      <c r="X189" t="s">
        <v>3857</v>
      </c>
      <c r="Y189" t="s">
        <v>3858</v>
      </c>
      <c r="Z189" t="s">
        <v>3859</v>
      </c>
      <c r="AA189" t="s">
        <v>3860</v>
      </c>
      <c r="AB189" t="s">
        <v>3861</v>
      </c>
      <c r="AC189" t="s">
        <v>3862</v>
      </c>
      <c r="AD189" t="s">
        <v>3863</v>
      </c>
      <c r="AE189" t="s">
        <v>3864</v>
      </c>
      <c r="AF189" t="s">
        <v>74</v>
      </c>
      <c r="AG189">
        <v>51</v>
      </c>
      <c r="AH189">
        <v>18</v>
      </c>
      <c r="AI189">
        <v>18</v>
      </c>
      <c r="AJ189">
        <v>9</v>
      </c>
      <c r="AK189">
        <v>29</v>
      </c>
      <c r="AL189" t="s">
        <v>167</v>
      </c>
      <c r="AM189" t="s">
        <v>168</v>
      </c>
      <c r="AN189" t="s">
        <v>169</v>
      </c>
      <c r="AO189" t="s">
        <v>2834</v>
      </c>
      <c r="AP189" t="s">
        <v>74</v>
      </c>
      <c r="AQ189" t="s">
        <v>74</v>
      </c>
      <c r="AR189" t="s">
        <v>2835</v>
      </c>
      <c r="AS189" t="s">
        <v>2836</v>
      </c>
      <c r="AT189" t="s">
        <v>1857</v>
      </c>
      <c r="AU189">
        <v>2020</v>
      </c>
      <c r="AV189">
        <v>31</v>
      </c>
      <c r="AW189" t="s">
        <v>74</v>
      </c>
      <c r="AX189" t="s">
        <v>74</v>
      </c>
      <c r="AY189" t="s">
        <v>74</v>
      </c>
      <c r="AZ189" t="s">
        <v>74</v>
      </c>
      <c r="BA189" t="s">
        <v>74</v>
      </c>
      <c r="BB189" t="s">
        <v>74</v>
      </c>
      <c r="BC189" t="s">
        <v>74</v>
      </c>
      <c r="BD189">
        <v>101347</v>
      </c>
      <c r="BE189" t="s">
        <v>3865</v>
      </c>
      <c r="BF189" t="str">
        <f>HYPERLINK("http://dx.doi.org/10.1016/j.jobe.2020.101347","http://dx.doi.org/10.1016/j.jobe.2020.101347")</f>
        <v>http://dx.doi.org/10.1016/j.jobe.2020.101347</v>
      </c>
      <c r="BG189" t="s">
        <v>74</v>
      </c>
      <c r="BH189" t="s">
        <v>74</v>
      </c>
      <c r="BI189">
        <v>11</v>
      </c>
      <c r="BJ189" t="s">
        <v>892</v>
      </c>
      <c r="BK189" t="s">
        <v>103</v>
      </c>
      <c r="BL189" t="s">
        <v>893</v>
      </c>
      <c r="BM189" t="s">
        <v>3866</v>
      </c>
      <c r="BN189" t="s">
        <v>74</v>
      </c>
      <c r="BO189" t="s">
        <v>74</v>
      </c>
      <c r="BP189" t="s">
        <v>74</v>
      </c>
      <c r="BQ189" t="s">
        <v>74</v>
      </c>
      <c r="BR189" t="s">
        <v>107</v>
      </c>
      <c r="BS189" t="s">
        <v>3867</v>
      </c>
      <c r="BT189" t="str">
        <f>HYPERLINK("https%3A%2F%2Fwww.webofscience.com%2Fwos%2Fwoscc%2Ffull-record%2FWOS:000541469500006","View Full Record in Web of Science")</f>
        <v>View Full Record in Web of Science</v>
      </c>
    </row>
    <row r="190" spans="1:72" x14ac:dyDescent="0.2">
      <c r="A190" t="s">
        <v>72</v>
      </c>
      <c r="B190" t="s">
        <v>3868</v>
      </c>
      <c r="C190" t="s">
        <v>74</v>
      </c>
      <c r="D190" t="s">
        <v>74</v>
      </c>
      <c r="E190" t="s">
        <v>74</v>
      </c>
      <c r="F190" t="s">
        <v>3869</v>
      </c>
      <c r="G190" t="s">
        <v>74</v>
      </c>
      <c r="H190" t="s">
        <v>74</v>
      </c>
      <c r="I190" t="s">
        <v>3870</v>
      </c>
      <c r="J190" t="s">
        <v>324</v>
      </c>
      <c r="K190" t="s">
        <v>74</v>
      </c>
      <c r="L190" t="s">
        <v>74</v>
      </c>
      <c r="M190" t="s">
        <v>78</v>
      </c>
      <c r="N190" t="s">
        <v>79</v>
      </c>
      <c r="O190" t="s">
        <v>74</v>
      </c>
      <c r="P190" t="s">
        <v>74</v>
      </c>
      <c r="Q190" t="s">
        <v>74</v>
      </c>
      <c r="R190" t="s">
        <v>74</v>
      </c>
      <c r="S190" t="s">
        <v>74</v>
      </c>
      <c r="T190" t="s">
        <v>3871</v>
      </c>
      <c r="U190" t="s">
        <v>3872</v>
      </c>
      <c r="V190" t="s">
        <v>3873</v>
      </c>
      <c r="W190" t="s">
        <v>3874</v>
      </c>
      <c r="X190" t="s">
        <v>3875</v>
      </c>
      <c r="Y190" t="s">
        <v>330</v>
      </c>
      <c r="Z190" t="s">
        <v>331</v>
      </c>
      <c r="AA190" t="s">
        <v>3876</v>
      </c>
      <c r="AB190" t="s">
        <v>3877</v>
      </c>
      <c r="AC190" t="s">
        <v>74</v>
      </c>
      <c r="AD190" t="s">
        <v>74</v>
      </c>
      <c r="AE190" t="s">
        <v>74</v>
      </c>
      <c r="AF190" t="s">
        <v>74</v>
      </c>
      <c r="AG190">
        <v>41</v>
      </c>
      <c r="AH190">
        <v>29</v>
      </c>
      <c r="AI190">
        <v>30</v>
      </c>
      <c r="AJ190">
        <v>37</v>
      </c>
      <c r="AK190">
        <v>277</v>
      </c>
      <c r="AL190" t="s">
        <v>337</v>
      </c>
      <c r="AM190" t="s">
        <v>338</v>
      </c>
      <c r="AN190" t="s">
        <v>339</v>
      </c>
      <c r="AO190" t="s">
        <v>340</v>
      </c>
      <c r="AP190" t="s">
        <v>341</v>
      </c>
      <c r="AQ190" t="s">
        <v>74</v>
      </c>
      <c r="AR190" t="s">
        <v>342</v>
      </c>
      <c r="AS190" t="s">
        <v>343</v>
      </c>
      <c r="AT190" t="s">
        <v>440</v>
      </c>
      <c r="AU190">
        <v>2021</v>
      </c>
      <c r="AV190">
        <v>206</v>
      </c>
      <c r="AW190" t="s">
        <v>74</v>
      </c>
      <c r="AX190" t="s">
        <v>74</v>
      </c>
      <c r="AY190" t="s">
        <v>74</v>
      </c>
      <c r="AZ190" t="s">
        <v>74</v>
      </c>
      <c r="BA190" t="s">
        <v>74</v>
      </c>
      <c r="BB190" t="s">
        <v>74</v>
      </c>
      <c r="BC190" t="s">
        <v>74</v>
      </c>
      <c r="BD190">
        <v>117737</v>
      </c>
      <c r="BE190" t="s">
        <v>3878</v>
      </c>
      <c r="BF190" t="str">
        <f>HYPERLINK("http://dx.doi.org/10.1016/j.watres.2021.117737","http://dx.doi.org/10.1016/j.watres.2021.117737")</f>
        <v>http://dx.doi.org/10.1016/j.watres.2021.117737</v>
      </c>
      <c r="BG190" t="s">
        <v>74</v>
      </c>
      <c r="BH190" t="s">
        <v>403</v>
      </c>
      <c r="BI190">
        <v>12</v>
      </c>
      <c r="BJ190" t="s">
        <v>347</v>
      </c>
      <c r="BK190" t="s">
        <v>103</v>
      </c>
      <c r="BL190" t="s">
        <v>348</v>
      </c>
      <c r="BM190" t="s">
        <v>3879</v>
      </c>
      <c r="BN190">
        <v>34637973</v>
      </c>
      <c r="BO190" t="s">
        <v>74</v>
      </c>
      <c r="BP190" t="s">
        <v>74</v>
      </c>
      <c r="BQ190" t="s">
        <v>74</v>
      </c>
      <c r="BR190" t="s">
        <v>107</v>
      </c>
      <c r="BS190" t="s">
        <v>3880</v>
      </c>
      <c r="BT190" t="str">
        <f>HYPERLINK("https%3A%2F%2Fwww.webofscience.com%2Fwos%2Fwoscc%2Ffull-record%2FWOS:000713194100005","View Full Record in Web of Science")</f>
        <v>View Full Record in Web of Science</v>
      </c>
    </row>
    <row r="191" spans="1:72" x14ac:dyDescent="0.2">
      <c r="A191" t="s">
        <v>72</v>
      </c>
      <c r="B191" t="s">
        <v>3881</v>
      </c>
      <c r="C191" t="s">
        <v>74</v>
      </c>
      <c r="D191" t="s">
        <v>74</v>
      </c>
      <c r="E191" t="s">
        <v>74</v>
      </c>
      <c r="F191" t="s">
        <v>3882</v>
      </c>
      <c r="G191" t="s">
        <v>74</v>
      </c>
      <c r="H191" t="s">
        <v>74</v>
      </c>
      <c r="I191" t="s">
        <v>3883</v>
      </c>
      <c r="J191" t="s">
        <v>3884</v>
      </c>
      <c r="K191" t="s">
        <v>74</v>
      </c>
      <c r="L191" t="s">
        <v>74</v>
      </c>
      <c r="M191" t="s">
        <v>78</v>
      </c>
      <c r="N191" t="s">
        <v>79</v>
      </c>
      <c r="O191" t="s">
        <v>74</v>
      </c>
      <c r="P191" t="s">
        <v>74</v>
      </c>
      <c r="Q191" t="s">
        <v>74</v>
      </c>
      <c r="R191" t="s">
        <v>74</v>
      </c>
      <c r="S191" t="s">
        <v>74</v>
      </c>
      <c r="T191" t="s">
        <v>3885</v>
      </c>
      <c r="U191" t="s">
        <v>3886</v>
      </c>
      <c r="V191" t="s">
        <v>3887</v>
      </c>
      <c r="W191" t="s">
        <v>3888</v>
      </c>
      <c r="X191" t="s">
        <v>3889</v>
      </c>
      <c r="Y191" t="s">
        <v>3890</v>
      </c>
      <c r="Z191" t="s">
        <v>3891</v>
      </c>
      <c r="AA191" t="s">
        <v>3892</v>
      </c>
      <c r="AB191" t="s">
        <v>3893</v>
      </c>
      <c r="AC191" t="s">
        <v>74</v>
      </c>
      <c r="AD191" t="s">
        <v>74</v>
      </c>
      <c r="AE191" t="s">
        <v>74</v>
      </c>
      <c r="AF191" t="s">
        <v>74</v>
      </c>
      <c r="AG191">
        <v>37</v>
      </c>
      <c r="AH191">
        <v>0</v>
      </c>
      <c r="AI191">
        <v>0</v>
      </c>
      <c r="AJ191">
        <v>1</v>
      </c>
      <c r="AK191">
        <v>7</v>
      </c>
      <c r="AL191" t="s">
        <v>3894</v>
      </c>
      <c r="AM191" t="s">
        <v>3895</v>
      </c>
      <c r="AN191" t="s">
        <v>3896</v>
      </c>
      <c r="AO191" t="s">
        <v>3897</v>
      </c>
      <c r="AP191" t="s">
        <v>3898</v>
      </c>
      <c r="AQ191" t="s">
        <v>74</v>
      </c>
      <c r="AR191" t="s">
        <v>3899</v>
      </c>
      <c r="AS191" t="s">
        <v>3900</v>
      </c>
      <c r="AT191" t="s">
        <v>128</v>
      </c>
      <c r="AU191">
        <v>2020</v>
      </c>
      <c r="AV191">
        <v>19</v>
      </c>
      <c r="AW191">
        <v>1</v>
      </c>
      <c r="AX191" t="s">
        <v>74</v>
      </c>
      <c r="AY191" t="s">
        <v>74</v>
      </c>
      <c r="AZ191" t="s">
        <v>74</v>
      </c>
      <c r="BA191" t="s">
        <v>74</v>
      </c>
      <c r="BB191">
        <v>75</v>
      </c>
      <c r="BC191">
        <v>84</v>
      </c>
      <c r="BD191" t="s">
        <v>74</v>
      </c>
      <c r="BE191" t="s">
        <v>74</v>
      </c>
      <c r="BF191" t="s">
        <v>74</v>
      </c>
      <c r="BG191" t="s">
        <v>74</v>
      </c>
      <c r="BH191" t="s">
        <v>74</v>
      </c>
      <c r="BI191">
        <v>10</v>
      </c>
      <c r="BJ191" t="s">
        <v>102</v>
      </c>
      <c r="BK191" t="s">
        <v>103</v>
      </c>
      <c r="BL191" t="s">
        <v>104</v>
      </c>
      <c r="BM191" t="s">
        <v>3901</v>
      </c>
      <c r="BN191" t="s">
        <v>74</v>
      </c>
      <c r="BO191" t="s">
        <v>74</v>
      </c>
      <c r="BP191" t="s">
        <v>74</v>
      </c>
      <c r="BQ191" t="s">
        <v>74</v>
      </c>
      <c r="BR191" t="s">
        <v>107</v>
      </c>
      <c r="BS191" t="s">
        <v>3902</v>
      </c>
      <c r="BT191" t="str">
        <f>HYPERLINK("https%3A%2F%2Fwww.webofscience.com%2Fwos%2Fwoscc%2Ffull-record%2FWOS:000531490100008","View Full Record in Web of Science")</f>
        <v>View Full Record in Web of Science</v>
      </c>
    </row>
    <row r="192" spans="1:72" x14ac:dyDescent="0.2">
      <c r="A192" t="s">
        <v>72</v>
      </c>
      <c r="B192" t="s">
        <v>3903</v>
      </c>
      <c r="C192" t="s">
        <v>74</v>
      </c>
      <c r="D192" t="s">
        <v>74</v>
      </c>
      <c r="E192" t="s">
        <v>74</v>
      </c>
      <c r="F192" t="s">
        <v>3904</v>
      </c>
      <c r="G192" t="s">
        <v>74</v>
      </c>
      <c r="H192" t="s">
        <v>74</v>
      </c>
      <c r="I192" t="s">
        <v>3905</v>
      </c>
      <c r="J192" t="s">
        <v>3906</v>
      </c>
      <c r="K192" t="s">
        <v>74</v>
      </c>
      <c r="L192" t="s">
        <v>74</v>
      </c>
      <c r="M192" t="s">
        <v>78</v>
      </c>
      <c r="N192" t="s">
        <v>3907</v>
      </c>
      <c r="O192" t="s">
        <v>3908</v>
      </c>
      <c r="P192" t="s">
        <v>3909</v>
      </c>
      <c r="Q192" t="s">
        <v>3910</v>
      </c>
      <c r="R192" t="s">
        <v>74</v>
      </c>
      <c r="S192" t="s">
        <v>74</v>
      </c>
      <c r="T192" t="s">
        <v>3911</v>
      </c>
      <c r="U192" t="s">
        <v>3912</v>
      </c>
      <c r="V192" t="s">
        <v>3913</v>
      </c>
      <c r="W192" t="s">
        <v>3914</v>
      </c>
      <c r="X192" t="s">
        <v>3915</v>
      </c>
      <c r="Y192" t="s">
        <v>3916</v>
      </c>
      <c r="Z192" t="s">
        <v>3917</v>
      </c>
      <c r="AA192" t="s">
        <v>74</v>
      </c>
      <c r="AB192" t="s">
        <v>74</v>
      </c>
      <c r="AC192" t="s">
        <v>74</v>
      </c>
      <c r="AD192" t="s">
        <v>74</v>
      </c>
      <c r="AE192" t="s">
        <v>74</v>
      </c>
      <c r="AF192" t="s">
        <v>74</v>
      </c>
      <c r="AG192">
        <v>30</v>
      </c>
      <c r="AH192">
        <v>179</v>
      </c>
      <c r="AI192">
        <v>206</v>
      </c>
      <c r="AJ192">
        <v>8</v>
      </c>
      <c r="AK192">
        <v>237</v>
      </c>
      <c r="AL192" t="s">
        <v>1311</v>
      </c>
      <c r="AM192" t="s">
        <v>338</v>
      </c>
      <c r="AN192" t="s">
        <v>1312</v>
      </c>
      <c r="AO192" t="s">
        <v>3918</v>
      </c>
      <c r="AP192" t="s">
        <v>74</v>
      </c>
      <c r="AQ192" t="s">
        <v>74</v>
      </c>
      <c r="AR192" t="s">
        <v>3919</v>
      </c>
      <c r="AS192" t="s">
        <v>3920</v>
      </c>
      <c r="AT192" t="s">
        <v>3921</v>
      </c>
      <c r="AU192">
        <v>2011</v>
      </c>
      <c r="AV192">
        <v>159</v>
      </c>
      <c r="AW192" t="s">
        <v>3922</v>
      </c>
      <c r="AX192" t="s">
        <v>74</v>
      </c>
      <c r="AY192" t="s">
        <v>74</v>
      </c>
      <c r="AZ192" t="s">
        <v>862</v>
      </c>
      <c r="BA192" t="s">
        <v>74</v>
      </c>
      <c r="BB192">
        <v>2111</v>
      </c>
      <c r="BC192">
        <v>2118</v>
      </c>
      <c r="BD192" t="s">
        <v>74</v>
      </c>
      <c r="BE192" t="s">
        <v>3923</v>
      </c>
      <c r="BF192" t="str">
        <f>HYPERLINK("http://dx.doi.org/10.1016/j.envpol.2011.01.022","http://dx.doi.org/10.1016/j.envpol.2011.01.022")</f>
        <v>http://dx.doi.org/10.1016/j.envpol.2011.01.022</v>
      </c>
      <c r="BG192" t="s">
        <v>74</v>
      </c>
      <c r="BH192" t="s">
        <v>74</v>
      </c>
      <c r="BI192">
        <v>8</v>
      </c>
      <c r="BJ192" t="s">
        <v>102</v>
      </c>
      <c r="BK192" t="s">
        <v>3924</v>
      </c>
      <c r="BL192" t="s">
        <v>104</v>
      </c>
      <c r="BM192" t="s">
        <v>3925</v>
      </c>
      <c r="BN192">
        <v>21320738</v>
      </c>
      <c r="BO192" t="s">
        <v>74</v>
      </c>
      <c r="BP192" t="s">
        <v>74</v>
      </c>
      <c r="BQ192" t="s">
        <v>74</v>
      </c>
      <c r="BR192" t="s">
        <v>107</v>
      </c>
      <c r="BS192" t="s">
        <v>3926</v>
      </c>
      <c r="BT192" t="str">
        <f>HYPERLINK("https%3A%2F%2Fwww.webofscience.com%2Fwos%2Fwoscc%2Ffull-record%2FWOS:000292670800020","View Full Record in Web of Science")</f>
        <v>View Full Record in Web of Science</v>
      </c>
    </row>
    <row r="193" spans="1:72" x14ac:dyDescent="0.2">
      <c r="A193" t="s">
        <v>72</v>
      </c>
      <c r="B193" t="s">
        <v>3927</v>
      </c>
      <c r="C193" t="s">
        <v>74</v>
      </c>
      <c r="D193" t="s">
        <v>74</v>
      </c>
      <c r="E193" t="s">
        <v>74</v>
      </c>
      <c r="F193" t="s">
        <v>3928</v>
      </c>
      <c r="G193" t="s">
        <v>74</v>
      </c>
      <c r="H193" t="s">
        <v>74</v>
      </c>
      <c r="I193" t="s">
        <v>3929</v>
      </c>
      <c r="J193" t="s">
        <v>3930</v>
      </c>
      <c r="K193" t="s">
        <v>74</v>
      </c>
      <c r="L193" t="s">
        <v>74</v>
      </c>
      <c r="M193" t="s">
        <v>78</v>
      </c>
      <c r="N193" t="s">
        <v>79</v>
      </c>
      <c r="O193" t="s">
        <v>74</v>
      </c>
      <c r="P193" t="s">
        <v>74</v>
      </c>
      <c r="Q193" t="s">
        <v>74</v>
      </c>
      <c r="R193" t="s">
        <v>74</v>
      </c>
      <c r="S193" t="s">
        <v>74</v>
      </c>
      <c r="T193" t="s">
        <v>3931</v>
      </c>
      <c r="U193" t="s">
        <v>3932</v>
      </c>
      <c r="V193" t="s">
        <v>3933</v>
      </c>
      <c r="W193" t="s">
        <v>3934</v>
      </c>
      <c r="X193" t="s">
        <v>3935</v>
      </c>
      <c r="Y193" t="s">
        <v>3936</v>
      </c>
      <c r="Z193" t="s">
        <v>3937</v>
      </c>
      <c r="AA193" t="s">
        <v>3938</v>
      </c>
      <c r="AB193" t="s">
        <v>3939</v>
      </c>
      <c r="AC193" t="s">
        <v>3940</v>
      </c>
      <c r="AD193" t="s">
        <v>3941</v>
      </c>
      <c r="AE193" t="s">
        <v>3942</v>
      </c>
      <c r="AF193" t="s">
        <v>74</v>
      </c>
      <c r="AG193">
        <v>100</v>
      </c>
      <c r="AH193">
        <v>14</v>
      </c>
      <c r="AI193">
        <v>14</v>
      </c>
      <c r="AJ193">
        <v>11</v>
      </c>
      <c r="AK193">
        <v>123</v>
      </c>
      <c r="AL193" t="s">
        <v>167</v>
      </c>
      <c r="AM193" t="s">
        <v>168</v>
      </c>
      <c r="AN193" t="s">
        <v>169</v>
      </c>
      <c r="AO193" t="s">
        <v>3943</v>
      </c>
      <c r="AP193" t="s">
        <v>3944</v>
      </c>
      <c r="AQ193" t="s">
        <v>74</v>
      </c>
      <c r="AR193" t="s">
        <v>3930</v>
      </c>
      <c r="AS193" t="s">
        <v>3945</v>
      </c>
      <c r="AT193" t="s">
        <v>1857</v>
      </c>
      <c r="AU193">
        <v>2020</v>
      </c>
      <c r="AV193">
        <v>192</v>
      </c>
      <c r="AW193" t="s">
        <v>74</v>
      </c>
      <c r="AX193" t="s">
        <v>74</v>
      </c>
      <c r="AY193" t="s">
        <v>74</v>
      </c>
      <c r="AZ193" t="s">
        <v>74</v>
      </c>
      <c r="BA193" t="s">
        <v>74</v>
      </c>
      <c r="BB193" t="s">
        <v>74</v>
      </c>
      <c r="BC193" t="s">
        <v>74</v>
      </c>
      <c r="BD193">
        <v>104587</v>
      </c>
      <c r="BE193" t="s">
        <v>3946</v>
      </c>
      <c r="BF193" t="str">
        <f>HYPERLINK("http://dx.doi.org/10.1016/j.catena.2020.104587","http://dx.doi.org/10.1016/j.catena.2020.104587")</f>
        <v>http://dx.doi.org/10.1016/j.catena.2020.104587</v>
      </c>
      <c r="BG193" t="s">
        <v>74</v>
      </c>
      <c r="BH193" t="s">
        <v>74</v>
      </c>
      <c r="BI193">
        <v>13</v>
      </c>
      <c r="BJ193" t="s">
        <v>3947</v>
      </c>
      <c r="BK193" t="s">
        <v>103</v>
      </c>
      <c r="BL193" t="s">
        <v>3948</v>
      </c>
      <c r="BM193" t="s">
        <v>3949</v>
      </c>
      <c r="BN193" t="s">
        <v>74</v>
      </c>
      <c r="BO193" t="s">
        <v>74</v>
      </c>
      <c r="BP193" t="s">
        <v>74</v>
      </c>
      <c r="BQ193" t="s">
        <v>74</v>
      </c>
      <c r="BR193" t="s">
        <v>107</v>
      </c>
      <c r="BS193" t="s">
        <v>3950</v>
      </c>
      <c r="BT193" t="str">
        <f>HYPERLINK("https%3A%2F%2Fwww.webofscience.com%2Fwos%2Fwoscc%2Ffull-record%2FWOS:000531598500007","View Full Record in Web of Science")</f>
        <v>View Full Record in Web of Science</v>
      </c>
    </row>
    <row r="194" spans="1:72" x14ac:dyDescent="0.2">
      <c r="A194" t="s">
        <v>72</v>
      </c>
      <c r="B194" t="s">
        <v>3951</v>
      </c>
      <c r="C194" t="s">
        <v>74</v>
      </c>
      <c r="D194" t="s">
        <v>74</v>
      </c>
      <c r="E194" t="s">
        <v>74</v>
      </c>
      <c r="F194" t="s">
        <v>3952</v>
      </c>
      <c r="G194" t="s">
        <v>74</v>
      </c>
      <c r="H194" t="s">
        <v>74</v>
      </c>
      <c r="I194" t="s">
        <v>3953</v>
      </c>
      <c r="J194" t="s">
        <v>3954</v>
      </c>
      <c r="K194" t="s">
        <v>74</v>
      </c>
      <c r="L194" t="s">
        <v>74</v>
      </c>
      <c r="M194" t="s">
        <v>78</v>
      </c>
      <c r="N194" t="s">
        <v>294</v>
      </c>
      <c r="O194" t="s">
        <v>74</v>
      </c>
      <c r="P194" t="s">
        <v>74</v>
      </c>
      <c r="Q194" t="s">
        <v>74</v>
      </c>
      <c r="R194" t="s">
        <v>74</v>
      </c>
      <c r="S194" t="s">
        <v>74</v>
      </c>
      <c r="T194" t="s">
        <v>3955</v>
      </c>
      <c r="U194" t="s">
        <v>3956</v>
      </c>
      <c r="V194" t="s">
        <v>3957</v>
      </c>
      <c r="W194" t="s">
        <v>3958</v>
      </c>
      <c r="X194" t="s">
        <v>3959</v>
      </c>
      <c r="Y194" t="s">
        <v>3960</v>
      </c>
      <c r="Z194" t="s">
        <v>3961</v>
      </c>
      <c r="AA194" t="s">
        <v>74</v>
      </c>
      <c r="AB194" t="s">
        <v>74</v>
      </c>
      <c r="AC194" t="s">
        <v>3962</v>
      </c>
      <c r="AD194" t="s">
        <v>3963</v>
      </c>
      <c r="AE194" t="s">
        <v>3964</v>
      </c>
      <c r="AF194" t="s">
        <v>74</v>
      </c>
      <c r="AG194">
        <v>58</v>
      </c>
      <c r="AH194">
        <v>0</v>
      </c>
      <c r="AI194">
        <v>0</v>
      </c>
      <c r="AJ194">
        <v>1</v>
      </c>
      <c r="AK194">
        <v>1</v>
      </c>
      <c r="AL194" t="s">
        <v>394</v>
      </c>
      <c r="AM194" t="s">
        <v>395</v>
      </c>
      <c r="AN194" t="s">
        <v>396</v>
      </c>
      <c r="AO194" t="s">
        <v>3965</v>
      </c>
      <c r="AP194" t="s">
        <v>3966</v>
      </c>
      <c r="AQ194" t="s">
        <v>74</v>
      </c>
      <c r="AR194" t="s">
        <v>3967</v>
      </c>
      <c r="AS194" t="s">
        <v>3968</v>
      </c>
      <c r="AT194" t="s">
        <v>3969</v>
      </c>
      <c r="AU194">
        <v>2023</v>
      </c>
      <c r="AV194" t="s">
        <v>74</v>
      </c>
      <c r="AW194" t="s">
        <v>74</v>
      </c>
      <c r="AX194" t="s">
        <v>74</v>
      </c>
      <c r="AY194" t="s">
        <v>74</v>
      </c>
      <c r="AZ194" t="s">
        <v>74</v>
      </c>
      <c r="BA194" t="s">
        <v>74</v>
      </c>
      <c r="BB194" t="s">
        <v>74</v>
      </c>
      <c r="BC194" t="s">
        <v>74</v>
      </c>
      <c r="BD194" t="s">
        <v>74</v>
      </c>
      <c r="BE194" t="s">
        <v>3970</v>
      </c>
      <c r="BF194" t="str">
        <f>HYPERLINK("http://dx.doi.org/10.1007/s42729-023-01374-5","http://dx.doi.org/10.1007/s42729-023-01374-5")</f>
        <v>http://dx.doi.org/10.1007/s42729-023-01374-5</v>
      </c>
      <c r="BG194" t="s">
        <v>74</v>
      </c>
      <c r="BH194" t="s">
        <v>3971</v>
      </c>
      <c r="BI194">
        <v>11</v>
      </c>
      <c r="BJ194" t="s">
        <v>3972</v>
      </c>
      <c r="BK194" t="s">
        <v>103</v>
      </c>
      <c r="BL194" t="s">
        <v>3973</v>
      </c>
      <c r="BM194" t="s">
        <v>3974</v>
      </c>
      <c r="BN194" t="s">
        <v>74</v>
      </c>
      <c r="BO194" t="s">
        <v>74</v>
      </c>
      <c r="BP194" t="s">
        <v>74</v>
      </c>
      <c r="BQ194" t="s">
        <v>74</v>
      </c>
      <c r="BR194" t="s">
        <v>107</v>
      </c>
      <c r="BS194" t="s">
        <v>3975</v>
      </c>
      <c r="BT194" t="str">
        <f>HYPERLINK("https%3A%2F%2Fwww.webofscience.com%2Fwos%2Fwoscc%2Ffull-record%2FWOS:001026380200002","View Full Record in Web of Science")</f>
        <v>View Full Record in Web of Science</v>
      </c>
    </row>
    <row r="195" spans="1:72" x14ac:dyDescent="0.2">
      <c r="A195" t="s">
        <v>72</v>
      </c>
      <c r="B195" t="s">
        <v>3976</v>
      </c>
      <c r="C195" t="s">
        <v>74</v>
      </c>
      <c r="D195" t="s">
        <v>74</v>
      </c>
      <c r="E195" t="s">
        <v>74</v>
      </c>
      <c r="F195" t="s">
        <v>3977</v>
      </c>
      <c r="G195" t="s">
        <v>74</v>
      </c>
      <c r="H195" t="s">
        <v>74</v>
      </c>
      <c r="I195" t="s">
        <v>3978</v>
      </c>
      <c r="J195" t="s">
        <v>3979</v>
      </c>
      <c r="K195" t="s">
        <v>74</v>
      </c>
      <c r="L195" t="s">
        <v>74</v>
      </c>
      <c r="M195" t="s">
        <v>78</v>
      </c>
      <c r="N195" t="s">
        <v>79</v>
      </c>
      <c r="O195" t="s">
        <v>74</v>
      </c>
      <c r="P195" t="s">
        <v>74</v>
      </c>
      <c r="Q195" t="s">
        <v>74</v>
      </c>
      <c r="R195" t="s">
        <v>74</v>
      </c>
      <c r="S195" t="s">
        <v>74</v>
      </c>
      <c r="T195" t="s">
        <v>3980</v>
      </c>
      <c r="U195" t="s">
        <v>3981</v>
      </c>
      <c r="V195" t="s">
        <v>3982</v>
      </c>
      <c r="W195" t="s">
        <v>3983</v>
      </c>
      <c r="X195" t="s">
        <v>1991</v>
      </c>
      <c r="Y195" t="s">
        <v>3984</v>
      </c>
      <c r="Z195" t="s">
        <v>3985</v>
      </c>
      <c r="AA195" t="s">
        <v>74</v>
      </c>
      <c r="AB195" t="s">
        <v>3986</v>
      </c>
      <c r="AC195" t="s">
        <v>3987</v>
      </c>
      <c r="AD195" t="s">
        <v>3988</v>
      </c>
      <c r="AE195" t="s">
        <v>3989</v>
      </c>
      <c r="AF195" t="s">
        <v>74</v>
      </c>
      <c r="AG195">
        <v>58</v>
      </c>
      <c r="AH195">
        <v>4</v>
      </c>
      <c r="AI195">
        <v>7</v>
      </c>
      <c r="AJ195">
        <v>6</v>
      </c>
      <c r="AK195">
        <v>42</v>
      </c>
      <c r="AL195" t="s">
        <v>167</v>
      </c>
      <c r="AM195" t="s">
        <v>168</v>
      </c>
      <c r="AN195" t="s">
        <v>3990</v>
      </c>
      <c r="AO195" t="s">
        <v>3991</v>
      </c>
      <c r="AP195" t="s">
        <v>3992</v>
      </c>
      <c r="AQ195" t="s">
        <v>74</v>
      </c>
      <c r="AR195" t="s">
        <v>3993</v>
      </c>
      <c r="AS195" t="s">
        <v>3994</v>
      </c>
      <c r="AT195" t="s">
        <v>1857</v>
      </c>
      <c r="AU195">
        <v>2021</v>
      </c>
      <c r="AV195">
        <v>38</v>
      </c>
      <c r="AW195" t="s">
        <v>74</v>
      </c>
      <c r="AX195" t="s">
        <v>74</v>
      </c>
      <c r="AY195" t="s">
        <v>74</v>
      </c>
      <c r="AZ195" t="s">
        <v>862</v>
      </c>
      <c r="BA195" t="s">
        <v>74</v>
      </c>
      <c r="BB195">
        <v>63</v>
      </c>
      <c r="BC195">
        <v>71</v>
      </c>
      <c r="BD195" t="s">
        <v>74</v>
      </c>
      <c r="BE195" t="s">
        <v>3995</v>
      </c>
      <c r="BF195" t="str">
        <f>HYPERLINK("http://dx.doi.org/10.1016/j.jher.2021.06.001","http://dx.doi.org/10.1016/j.jher.2021.06.001")</f>
        <v>http://dx.doi.org/10.1016/j.jher.2021.06.001</v>
      </c>
      <c r="BG195" t="s">
        <v>74</v>
      </c>
      <c r="BH195" t="s">
        <v>101</v>
      </c>
      <c r="BI195">
        <v>9</v>
      </c>
      <c r="BJ195" t="s">
        <v>3996</v>
      </c>
      <c r="BK195" t="s">
        <v>103</v>
      </c>
      <c r="BL195" t="s">
        <v>348</v>
      </c>
      <c r="BM195" t="s">
        <v>3997</v>
      </c>
      <c r="BN195" t="s">
        <v>74</v>
      </c>
      <c r="BO195" t="s">
        <v>74</v>
      </c>
      <c r="BP195" t="s">
        <v>74</v>
      </c>
      <c r="BQ195" t="s">
        <v>74</v>
      </c>
      <c r="BR195" t="s">
        <v>107</v>
      </c>
      <c r="BS195" t="s">
        <v>3998</v>
      </c>
      <c r="BT195" t="str">
        <f>HYPERLINK("https%3A%2F%2Fwww.webofscience.com%2Fwos%2Fwoscc%2Ffull-record%2FWOS:000701613900007","View Full Record in Web of Science")</f>
        <v>View Full Record in Web of Science</v>
      </c>
    </row>
    <row r="196" spans="1:72" x14ac:dyDescent="0.2">
      <c r="A196" t="s">
        <v>72</v>
      </c>
      <c r="B196" t="s">
        <v>3999</v>
      </c>
      <c r="C196" t="s">
        <v>74</v>
      </c>
      <c r="D196" t="s">
        <v>74</v>
      </c>
      <c r="E196" t="s">
        <v>74</v>
      </c>
      <c r="F196" t="s">
        <v>4000</v>
      </c>
      <c r="G196" t="s">
        <v>74</v>
      </c>
      <c r="H196" t="s">
        <v>74</v>
      </c>
      <c r="I196" t="s">
        <v>4001</v>
      </c>
      <c r="J196" t="s">
        <v>1490</v>
      </c>
      <c r="K196" t="s">
        <v>74</v>
      </c>
      <c r="L196" t="s">
        <v>74</v>
      </c>
      <c r="M196" t="s">
        <v>78</v>
      </c>
      <c r="N196" t="s">
        <v>3907</v>
      </c>
      <c r="O196" t="s">
        <v>4002</v>
      </c>
      <c r="P196" t="s">
        <v>4003</v>
      </c>
      <c r="Q196" t="s">
        <v>4004</v>
      </c>
      <c r="R196" t="s">
        <v>74</v>
      </c>
      <c r="S196" t="s">
        <v>4005</v>
      </c>
      <c r="T196" t="s">
        <v>4006</v>
      </c>
      <c r="U196" t="s">
        <v>4007</v>
      </c>
      <c r="V196" t="s">
        <v>4008</v>
      </c>
      <c r="W196" t="s">
        <v>4009</v>
      </c>
      <c r="X196" t="s">
        <v>4010</v>
      </c>
      <c r="Y196" t="s">
        <v>4011</v>
      </c>
      <c r="Z196" t="s">
        <v>4012</v>
      </c>
      <c r="AA196" t="s">
        <v>74</v>
      </c>
      <c r="AB196" t="s">
        <v>2532</v>
      </c>
      <c r="AC196" t="s">
        <v>4013</v>
      </c>
      <c r="AD196" t="s">
        <v>2534</v>
      </c>
      <c r="AE196" t="s">
        <v>4014</v>
      </c>
      <c r="AF196" t="s">
        <v>74</v>
      </c>
      <c r="AG196">
        <v>69</v>
      </c>
      <c r="AH196">
        <v>42</v>
      </c>
      <c r="AI196">
        <v>42</v>
      </c>
      <c r="AJ196">
        <v>4</v>
      </c>
      <c r="AK196">
        <v>31</v>
      </c>
      <c r="AL196" t="s">
        <v>1311</v>
      </c>
      <c r="AM196" t="s">
        <v>338</v>
      </c>
      <c r="AN196" t="s">
        <v>1312</v>
      </c>
      <c r="AO196" t="s">
        <v>1501</v>
      </c>
      <c r="AP196" t="s">
        <v>1502</v>
      </c>
      <c r="AQ196" t="s">
        <v>74</v>
      </c>
      <c r="AR196" t="s">
        <v>1503</v>
      </c>
      <c r="AS196" t="s">
        <v>1504</v>
      </c>
      <c r="AT196" t="s">
        <v>4015</v>
      </c>
      <c r="AU196">
        <v>2020</v>
      </c>
      <c r="AV196">
        <v>262</v>
      </c>
      <c r="AW196" t="s">
        <v>74</v>
      </c>
      <c r="AX196" t="s">
        <v>74</v>
      </c>
      <c r="AY196" t="s">
        <v>74</v>
      </c>
      <c r="AZ196" t="s">
        <v>74</v>
      </c>
      <c r="BA196" t="s">
        <v>74</v>
      </c>
      <c r="BB196" t="s">
        <v>74</v>
      </c>
      <c r="BC196" t="s">
        <v>74</v>
      </c>
      <c r="BD196">
        <v>120688</v>
      </c>
      <c r="BE196" t="s">
        <v>4016</v>
      </c>
      <c r="BF196" t="str">
        <f>HYPERLINK("http://dx.doi.org/10.1016/j.conbuildmat.2020.120688","http://dx.doi.org/10.1016/j.conbuildmat.2020.120688")</f>
        <v>http://dx.doi.org/10.1016/j.conbuildmat.2020.120688</v>
      </c>
      <c r="BG196" t="s">
        <v>74</v>
      </c>
      <c r="BH196" t="s">
        <v>74</v>
      </c>
      <c r="BI196">
        <v>15</v>
      </c>
      <c r="BJ196" t="s">
        <v>1507</v>
      </c>
      <c r="BK196" t="s">
        <v>3924</v>
      </c>
      <c r="BL196" t="s">
        <v>1508</v>
      </c>
      <c r="BM196" t="s">
        <v>4017</v>
      </c>
      <c r="BN196" t="s">
        <v>74</v>
      </c>
      <c r="BO196" t="s">
        <v>74</v>
      </c>
      <c r="BP196" t="s">
        <v>74</v>
      </c>
      <c r="BQ196" t="s">
        <v>74</v>
      </c>
      <c r="BR196" t="s">
        <v>107</v>
      </c>
      <c r="BS196" t="s">
        <v>4018</v>
      </c>
      <c r="BT196" t="str">
        <f>HYPERLINK("https%3A%2F%2Fwww.webofscience.com%2Fwos%2Fwoscc%2Ffull-record%2FWOS:000582531500146","View Full Record in Web of Science")</f>
        <v>View Full Record in Web of Science</v>
      </c>
    </row>
    <row r="197" spans="1:72" x14ac:dyDescent="0.2">
      <c r="A197" t="s">
        <v>72</v>
      </c>
      <c r="B197" t="s">
        <v>4019</v>
      </c>
      <c r="C197" t="s">
        <v>74</v>
      </c>
      <c r="D197" t="s">
        <v>74</v>
      </c>
      <c r="E197" t="s">
        <v>74</v>
      </c>
      <c r="F197" t="s">
        <v>4020</v>
      </c>
      <c r="G197" t="s">
        <v>74</v>
      </c>
      <c r="H197" t="s">
        <v>74</v>
      </c>
      <c r="I197" t="s">
        <v>4021</v>
      </c>
      <c r="J197" t="s">
        <v>77</v>
      </c>
      <c r="K197" t="s">
        <v>74</v>
      </c>
      <c r="L197" t="s">
        <v>74</v>
      </c>
      <c r="M197" t="s">
        <v>78</v>
      </c>
      <c r="N197" t="s">
        <v>79</v>
      </c>
      <c r="O197" t="s">
        <v>74</v>
      </c>
      <c r="P197" t="s">
        <v>74</v>
      </c>
      <c r="Q197" t="s">
        <v>74</v>
      </c>
      <c r="R197" t="s">
        <v>74</v>
      </c>
      <c r="S197" t="s">
        <v>74</v>
      </c>
      <c r="T197" t="s">
        <v>4022</v>
      </c>
      <c r="U197" t="s">
        <v>4023</v>
      </c>
      <c r="V197" t="s">
        <v>4024</v>
      </c>
      <c r="W197" t="s">
        <v>4025</v>
      </c>
      <c r="X197" t="s">
        <v>4026</v>
      </c>
      <c r="Y197" t="s">
        <v>4027</v>
      </c>
      <c r="Z197" t="s">
        <v>4028</v>
      </c>
      <c r="AA197" t="s">
        <v>74</v>
      </c>
      <c r="AB197" t="s">
        <v>4029</v>
      </c>
      <c r="AC197" t="s">
        <v>4030</v>
      </c>
      <c r="AD197" t="s">
        <v>4031</v>
      </c>
      <c r="AE197" t="s">
        <v>4032</v>
      </c>
      <c r="AF197" t="s">
        <v>74</v>
      </c>
      <c r="AG197">
        <v>41</v>
      </c>
      <c r="AH197">
        <v>0</v>
      </c>
      <c r="AI197">
        <v>0</v>
      </c>
      <c r="AJ197">
        <v>10</v>
      </c>
      <c r="AK197">
        <v>10</v>
      </c>
      <c r="AL197" t="s">
        <v>92</v>
      </c>
      <c r="AM197" t="s">
        <v>93</v>
      </c>
      <c r="AN197" t="s">
        <v>94</v>
      </c>
      <c r="AO197" t="s">
        <v>95</v>
      </c>
      <c r="AP197" t="s">
        <v>96</v>
      </c>
      <c r="AQ197" t="s">
        <v>74</v>
      </c>
      <c r="AR197" t="s">
        <v>97</v>
      </c>
      <c r="AS197" t="s">
        <v>98</v>
      </c>
      <c r="AT197" t="s">
        <v>1998</v>
      </c>
      <c r="AU197">
        <v>2023</v>
      </c>
      <c r="AV197">
        <v>340</v>
      </c>
      <c r="AW197" t="s">
        <v>74</v>
      </c>
      <c r="AX197" t="s">
        <v>74</v>
      </c>
      <c r="AY197" t="s">
        <v>74</v>
      </c>
      <c r="AZ197" t="s">
        <v>74</v>
      </c>
      <c r="BA197" t="s">
        <v>74</v>
      </c>
      <c r="BB197" t="s">
        <v>74</v>
      </c>
      <c r="BC197" t="s">
        <v>74</v>
      </c>
      <c r="BD197">
        <v>117949</v>
      </c>
      <c r="BE197" t="s">
        <v>4033</v>
      </c>
      <c r="BF197" t="str">
        <f>HYPERLINK("http://dx.doi.org/10.1016/j.jenvman.2023.117949","http://dx.doi.org/10.1016/j.jenvman.2023.117949")</f>
        <v>http://dx.doi.org/10.1016/j.jenvman.2023.117949</v>
      </c>
      <c r="BG197" t="s">
        <v>74</v>
      </c>
      <c r="BH197" t="s">
        <v>147</v>
      </c>
      <c r="BI197">
        <v>9</v>
      </c>
      <c r="BJ197" t="s">
        <v>102</v>
      </c>
      <c r="BK197" t="s">
        <v>103</v>
      </c>
      <c r="BL197" t="s">
        <v>104</v>
      </c>
      <c r="BM197" t="s">
        <v>4034</v>
      </c>
      <c r="BN197">
        <v>37167081</v>
      </c>
      <c r="BO197" t="s">
        <v>74</v>
      </c>
      <c r="BP197" t="s">
        <v>74</v>
      </c>
      <c r="BQ197" t="s">
        <v>74</v>
      </c>
      <c r="BR197" t="s">
        <v>107</v>
      </c>
      <c r="BS197" t="s">
        <v>4035</v>
      </c>
      <c r="BT197" t="str">
        <f>HYPERLINK("https%3A%2F%2Fwww.webofscience.com%2Fwos%2Fwoscc%2Ffull-record%2FWOS:000983587800001","View Full Record in Web of Science")</f>
        <v>View Full Record in Web of Science</v>
      </c>
    </row>
    <row r="198" spans="1:72" x14ac:dyDescent="0.2">
      <c r="A198" t="s">
        <v>72</v>
      </c>
      <c r="B198" t="s">
        <v>4036</v>
      </c>
      <c r="C198" t="s">
        <v>74</v>
      </c>
      <c r="D198" t="s">
        <v>74</v>
      </c>
      <c r="E198" t="s">
        <v>74</v>
      </c>
      <c r="F198" t="s">
        <v>4037</v>
      </c>
      <c r="G198" t="s">
        <v>74</v>
      </c>
      <c r="H198" t="s">
        <v>74</v>
      </c>
      <c r="I198" t="s">
        <v>4038</v>
      </c>
      <c r="J198" t="s">
        <v>493</v>
      </c>
      <c r="K198" t="s">
        <v>74</v>
      </c>
      <c r="L198" t="s">
        <v>74</v>
      </c>
      <c r="M198" t="s">
        <v>78</v>
      </c>
      <c r="N198" t="s">
        <v>79</v>
      </c>
      <c r="O198" t="s">
        <v>74</v>
      </c>
      <c r="P198" t="s">
        <v>74</v>
      </c>
      <c r="Q198" t="s">
        <v>74</v>
      </c>
      <c r="R198" t="s">
        <v>74</v>
      </c>
      <c r="S198" t="s">
        <v>74</v>
      </c>
      <c r="T198" t="s">
        <v>74</v>
      </c>
      <c r="U198" t="s">
        <v>4039</v>
      </c>
      <c r="V198" t="s">
        <v>4040</v>
      </c>
      <c r="W198" t="s">
        <v>4041</v>
      </c>
      <c r="X198" t="s">
        <v>4042</v>
      </c>
      <c r="Y198" t="s">
        <v>4043</v>
      </c>
      <c r="Z198" t="s">
        <v>4044</v>
      </c>
      <c r="AA198" t="s">
        <v>4045</v>
      </c>
      <c r="AB198" t="s">
        <v>4046</v>
      </c>
      <c r="AC198" t="s">
        <v>74</v>
      </c>
      <c r="AD198" t="s">
        <v>74</v>
      </c>
      <c r="AE198" t="s">
        <v>74</v>
      </c>
      <c r="AF198" t="s">
        <v>74</v>
      </c>
      <c r="AG198">
        <v>21</v>
      </c>
      <c r="AH198">
        <v>10</v>
      </c>
      <c r="AI198">
        <v>10</v>
      </c>
      <c r="AJ198">
        <v>1</v>
      </c>
      <c r="AK198">
        <v>29</v>
      </c>
      <c r="AL198" t="s">
        <v>506</v>
      </c>
      <c r="AM198" t="s">
        <v>507</v>
      </c>
      <c r="AN198" t="s">
        <v>508</v>
      </c>
      <c r="AO198" t="s">
        <v>509</v>
      </c>
      <c r="AP198" t="s">
        <v>510</v>
      </c>
      <c r="AQ198" t="s">
        <v>74</v>
      </c>
      <c r="AR198" t="s">
        <v>511</v>
      </c>
      <c r="AS198" t="s">
        <v>512</v>
      </c>
      <c r="AT198" t="s">
        <v>649</v>
      </c>
      <c r="AU198">
        <v>2021</v>
      </c>
      <c r="AV198">
        <v>147</v>
      </c>
      <c r="AW198">
        <v>2</v>
      </c>
      <c r="AX198" t="s">
        <v>74</v>
      </c>
      <c r="AY198" t="s">
        <v>74</v>
      </c>
      <c r="AZ198" t="s">
        <v>74</v>
      </c>
      <c r="BA198" t="s">
        <v>74</v>
      </c>
      <c r="BB198" t="s">
        <v>74</v>
      </c>
      <c r="BC198" t="s">
        <v>74</v>
      </c>
      <c r="BD198">
        <v>6020005</v>
      </c>
      <c r="BE198" t="s">
        <v>4047</v>
      </c>
      <c r="BF198" t="str">
        <f>HYPERLINK("http://dx.doi.org/10.1061/(ASCE)EE.1943-7870.0001843","http://dx.doi.org/10.1061/(ASCE)EE.1943-7870.0001843")</f>
        <v>http://dx.doi.org/10.1061/(ASCE)EE.1943-7870.0001843</v>
      </c>
      <c r="BG198" t="s">
        <v>74</v>
      </c>
      <c r="BH198" t="s">
        <v>74</v>
      </c>
      <c r="BI198">
        <v>5</v>
      </c>
      <c r="BJ198" t="s">
        <v>515</v>
      </c>
      <c r="BK198" t="s">
        <v>103</v>
      </c>
      <c r="BL198" t="s">
        <v>516</v>
      </c>
      <c r="BM198" t="s">
        <v>4048</v>
      </c>
      <c r="BN198" t="s">
        <v>74</v>
      </c>
      <c r="BO198" t="s">
        <v>74</v>
      </c>
      <c r="BP198" t="s">
        <v>74</v>
      </c>
      <c r="BQ198" t="s">
        <v>74</v>
      </c>
      <c r="BR198" t="s">
        <v>107</v>
      </c>
      <c r="BS198" t="s">
        <v>4049</v>
      </c>
      <c r="BT198" t="str">
        <f>HYPERLINK("https%3A%2F%2Fwww.webofscience.com%2Fwos%2Fwoscc%2Ffull-record%2FWOS:000608027100010","View Full Record in Web of Science")</f>
        <v>View Full Record in Web of Science</v>
      </c>
    </row>
    <row r="199" spans="1:72" x14ac:dyDescent="0.2">
      <c r="A199" t="s">
        <v>72</v>
      </c>
      <c r="B199" t="s">
        <v>4050</v>
      </c>
      <c r="C199" t="s">
        <v>74</v>
      </c>
      <c r="D199" t="s">
        <v>74</v>
      </c>
      <c r="E199" t="s">
        <v>74</v>
      </c>
      <c r="F199" t="s">
        <v>4051</v>
      </c>
      <c r="G199" t="s">
        <v>74</v>
      </c>
      <c r="H199" t="s">
        <v>74</v>
      </c>
      <c r="I199" t="s">
        <v>4052</v>
      </c>
      <c r="J199" t="s">
        <v>324</v>
      </c>
      <c r="K199" t="s">
        <v>74</v>
      </c>
      <c r="L199" t="s">
        <v>74</v>
      </c>
      <c r="M199" t="s">
        <v>78</v>
      </c>
      <c r="N199" t="s">
        <v>79</v>
      </c>
      <c r="O199" t="s">
        <v>74</v>
      </c>
      <c r="P199" t="s">
        <v>74</v>
      </c>
      <c r="Q199" t="s">
        <v>74</v>
      </c>
      <c r="R199" t="s">
        <v>74</v>
      </c>
      <c r="S199" t="s">
        <v>74</v>
      </c>
      <c r="T199" t="s">
        <v>4053</v>
      </c>
      <c r="U199" t="s">
        <v>4054</v>
      </c>
      <c r="V199" t="s">
        <v>4055</v>
      </c>
      <c r="W199" t="s">
        <v>4056</v>
      </c>
      <c r="X199" t="s">
        <v>4057</v>
      </c>
      <c r="Y199" t="s">
        <v>4058</v>
      </c>
      <c r="Z199" t="s">
        <v>454</v>
      </c>
      <c r="AA199" t="s">
        <v>4059</v>
      </c>
      <c r="AB199" t="s">
        <v>4060</v>
      </c>
      <c r="AC199" t="s">
        <v>4061</v>
      </c>
      <c r="AD199" t="s">
        <v>4062</v>
      </c>
      <c r="AE199" t="s">
        <v>4063</v>
      </c>
      <c r="AF199" t="s">
        <v>74</v>
      </c>
      <c r="AG199">
        <v>39</v>
      </c>
      <c r="AH199">
        <v>116</v>
      </c>
      <c r="AI199">
        <v>122</v>
      </c>
      <c r="AJ199">
        <v>9</v>
      </c>
      <c r="AK199">
        <v>219</v>
      </c>
      <c r="AL199" t="s">
        <v>337</v>
      </c>
      <c r="AM199" t="s">
        <v>338</v>
      </c>
      <c r="AN199" t="s">
        <v>339</v>
      </c>
      <c r="AO199" t="s">
        <v>340</v>
      </c>
      <c r="AP199" t="s">
        <v>74</v>
      </c>
      <c r="AQ199" t="s">
        <v>74</v>
      </c>
      <c r="AR199" t="s">
        <v>342</v>
      </c>
      <c r="AS199" t="s">
        <v>343</v>
      </c>
      <c r="AT199" t="s">
        <v>737</v>
      </c>
      <c r="AU199">
        <v>2014</v>
      </c>
      <c r="AV199">
        <v>61</v>
      </c>
      <c r="AW199" t="s">
        <v>74</v>
      </c>
      <c r="AX199" t="s">
        <v>74</v>
      </c>
      <c r="AY199" t="s">
        <v>74</v>
      </c>
      <c r="AZ199" t="s">
        <v>74</v>
      </c>
      <c r="BA199" t="s">
        <v>74</v>
      </c>
      <c r="BB199">
        <v>288</v>
      </c>
      <c r="BC199">
        <v>296</v>
      </c>
      <c r="BD199" t="s">
        <v>74</v>
      </c>
      <c r="BE199" t="s">
        <v>4064</v>
      </c>
      <c r="BF199" t="str">
        <f>HYPERLINK("http://dx.doi.org/10.1016/j.watres.2014.05.026","http://dx.doi.org/10.1016/j.watres.2014.05.026")</f>
        <v>http://dx.doi.org/10.1016/j.watres.2014.05.026</v>
      </c>
      <c r="BG199" t="s">
        <v>74</v>
      </c>
      <c r="BH199" t="s">
        <v>74</v>
      </c>
      <c r="BI199">
        <v>9</v>
      </c>
      <c r="BJ199" t="s">
        <v>347</v>
      </c>
      <c r="BK199" t="s">
        <v>103</v>
      </c>
      <c r="BL199" t="s">
        <v>348</v>
      </c>
      <c r="BM199" t="s">
        <v>4065</v>
      </c>
      <c r="BN199">
        <v>24952272</v>
      </c>
      <c r="BO199" t="s">
        <v>74</v>
      </c>
      <c r="BP199" t="s">
        <v>74</v>
      </c>
      <c r="BQ199" t="s">
        <v>74</v>
      </c>
      <c r="BR199" t="s">
        <v>107</v>
      </c>
      <c r="BS199" t="s">
        <v>4066</v>
      </c>
      <c r="BT199" t="str">
        <f>HYPERLINK("https%3A%2F%2Fwww.webofscience.com%2Fwos%2Fwoscc%2Ffull-record%2FWOS:000340336300027","View Full Record in Web of Science")</f>
        <v>View Full Record in Web of Science</v>
      </c>
    </row>
    <row r="200" spans="1:72" x14ac:dyDescent="0.2">
      <c r="A200" t="s">
        <v>72</v>
      </c>
      <c r="B200" t="s">
        <v>4067</v>
      </c>
      <c r="C200" t="s">
        <v>74</v>
      </c>
      <c r="D200" t="s">
        <v>74</v>
      </c>
      <c r="E200" t="s">
        <v>74</v>
      </c>
      <c r="F200" t="s">
        <v>4068</v>
      </c>
      <c r="G200" t="s">
        <v>74</v>
      </c>
      <c r="H200" t="s">
        <v>74</v>
      </c>
      <c r="I200" t="s">
        <v>4069</v>
      </c>
      <c r="J200" t="s">
        <v>4070</v>
      </c>
      <c r="K200" t="s">
        <v>74</v>
      </c>
      <c r="L200" t="s">
        <v>74</v>
      </c>
      <c r="M200" t="s">
        <v>78</v>
      </c>
      <c r="N200" t="s">
        <v>79</v>
      </c>
      <c r="O200" t="s">
        <v>74</v>
      </c>
      <c r="P200" t="s">
        <v>74</v>
      </c>
      <c r="Q200" t="s">
        <v>74</v>
      </c>
      <c r="R200" t="s">
        <v>74</v>
      </c>
      <c r="S200" t="s">
        <v>74</v>
      </c>
      <c r="T200" t="s">
        <v>4071</v>
      </c>
      <c r="U200" t="s">
        <v>4072</v>
      </c>
      <c r="V200" t="s">
        <v>4073</v>
      </c>
      <c r="W200" t="s">
        <v>4074</v>
      </c>
      <c r="X200" t="s">
        <v>4075</v>
      </c>
      <c r="Y200" t="s">
        <v>4076</v>
      </c>
      <c r="Z200" t="s">
        <v>4077</v>
      </c>
      <c r="AA200" t="s">
        <v>74</v>
      </c>
      <c r="AB200" t="s">
        <v>74</v>
      </c>
      <c r="AC200" t="s">
        <v>4078</v>
      </c>
      <c r="AD200" t="s">
        <v>4079</v>
      </c>
      <c r="AE200" t="s">
        <v>4080</v>
      </c>
      <c r="AF200" t="s">
        <v>74</v>
      </c>
      <c r="AG200">
        <v>19</v>
      </c>
      <c r="AH200">
        <v>2</v>
      </c>
      <c r="AI200">
        <v>2</v>
      </c>
      <c r="AJ200">
        <v>7</v>
      </c>
      <c r="AK200">
        <v>21</v>
      </c>
      <c r="AL200" t="s">
        <v>4081</v>
      </c>
      <c r="AM200" t="s">
        <v>4082</v>
      </c>
      <c r="AN200" t="s">
        <v>4083</v>
      </c>
      <c r="AO200" t="s">
        <v>4084</v>
      </c>
      <c r="AP200" t="s">
        <v>74</v>
      </c>
      <c r="AQ200" t="s">
        <v>74</v>
      </c>
      <c r="AR200" t="s">
        <v>4085</v>
      </c>
      <c r="AS200" t="s">
        <v>4086</v>
      </c>
      <c r="AT200" t="s">
        <v>1857</v>
      </c>
      <c r="AU200">
        <v>2017</v>
      </c>
      <c r="AV200">
        <v>46</v>
      </c>
      <c r="AW200">
        <v>9</v>
      </c>
      <c r="AX200" t="s">
        <v>74</v>
      </c>
      <c r="AY200" t="s">
        <v>74</v>
      </c>
      <c r="AZ200" t="s">
        <v>74</v>
      </c>
      <c r="BA200" t="s">
        <v>74</v>
      </c>
      <c r="BB200">
        <v>1617</v>
      </c>
      <c r="BC200">
        <v>1623</v>
      </c>
      <c r="BD200" t="s">
        <v>74</v>
      </c>
      <c r="BE200" t="s">
        <v>4087</v>
      </c>
      <c r="BF200" t="str">
        <f>HYPERLINK("http://dx.doi.org/10.17576/jsm-2017-4609-34","http://dx.doi.org/10.17576/jsm-2017-4609-34")</f>
        <v>http://dx.doi.org/10.17576/jsm-2017-4609-34</v>
      </c>
      <c r="BG200" t="s">
        <v>74</v>
      </c>
      <c r="BH200" t="s">
        <v>74</v>
      </c>
      <c r="BI200">
        <v>7</v>
      </c>
      <c r="BJ200" t="s">
        <v>2700</v>
      </c>
      <c r="BK200" t="s">
        <v>103</v>
      </c>
      <c r="BL200" t="s">
        <v>2416</v>
      </c>
      <c r="BM200" t="s">
        <v>4088</v>
      </c>
      <c r="BN200" t="s">
        <v>74</v>
      </c>
      <c r="BO200" t="s">
        <v>133</v>
      </c>
      <c r="BP200" t="s">
        <v>74</v>
      </c>
      <c r="BQ200" t="s">
        <v>74</v>
      </c>
      <c r="BR200" t="s">
        <v>107</v>
      </c>
      <c r="BS200" t="s">
        <v>4089</v>
      </c>
      <c r="BT200" t="str">
        <f>HYPERLINK("https%3A%2F%2Fwww.webofscience.com%2Fwos%2Fwoscc%2Ffull-record%2FWOS:000417356900034","View Full Record in Web of Science")</f>
        <v>View Full Record in Web of Science</v>
      </c>
    </row>
    <row r="201" spans="1:72" x14ac:dyDescent="0.2">
      <c r="A201" t="s">
        <v>72</v>
      </c>
      <c r="B201" t="s">
        <v>4090</v>
      </c>
      <c r="C201" t="s">
        <v>74</v>
      </c>
      <c r="D201" t="s">
        <v>74</v>
      </c>
      <c r="E201" t="s">
        <v>74</v>
      </c>
      <c r="F201" t="s">
        <v>4091</v>
      </c>
      <c r="G201" t="s">
        <v>74</v>
      </c>
      <c r="H201" t="s">
        <v>74</v>
      </c>
      <c r="I201" t="s">
        <v>4092</v>
      </c>
      <c r="J201" t="s">
        <v>324</v>
      </c>
      <c r="K201" t="s">
        <v>74</v>
      </c>
      <c r="L201" t="s">
        <v>74</v>
      </c>
      <c r="M201" t="s">
        <v>78</v>
      </c>
      <c r="N201" t="s">
        <v>79</v>
      </c>
      <c r="O201" t="s">
        <v>74</v>
      </c>
      <c r="P201" t="s">
        <v>74</v>
      </c>
      <c r="Q201" t="s">
        <v>74</v>
      </c>
      <c r="R201" t="s">
        <v>74</v>
      </c>
      <c r="S201" t="s">
        <v>74</v>
      </c>
      <c r="T201" t="s">
        <v>4093</v>
      </c>
      <c r="U201" t="s">
        <v>4094</v>
      </c>
      <c r="V201" t="s">
        <v>4095</v>
      </c>
      <c r="W201" t="s">
        <v>4096</v>
      </c>
      <c r="X201" t="s">
        <v>452</v>
      </c>
      <c r="Y201" t="s">
        <v>4097</v>
      </c>
      <c r="Z201" t="s">
        <v>4098</v>
      </c>
      <c r="AA201" t="s">
        <v>4099</v>
      </c>
      <c r="AB201" t="s">
        <v>4060</v>
      </c>
      <c r="AC201" t="s">
        <v>4100</v>
      </c>
      <c r="AD201" t="s">
        <v>4101</v>
      </c>
      <c r="AE201" t="s">
        <v>4102</v>
      </c>
      <c r="AF201" t="s">
        <v>74</v>
      </c>
      <c r="AG201">
        <v>62</v>
      </c>
      <c r="AH201">
        <v>43</v>
      </c>
      <c r="AI201">
        <v>47</v>
      </c>
      <c r="AJ201">
        <v>7</v>
      </c>
      <c r="AK201">
        <v>220</v>
      </c>
      <c r="AL201" t="s">
        <v>337</v>
      </c>
      <c r="AM201" t="s">
        <v>338</v>
      </c>
      <c r="AN201" t="s">
        <v>339</v>
      </c>
      <c r="AO201" t="s">
        <v>340</v>
      </c>
      <c r="AP201" t="s">
        <v>74</v>
      </c>
      <c r="AQ201" t="s">
        <v>74</v>
      </c>
      <c r="AR201" t="s">
        <v>342</v>
      </c>
      <c r="AS201" t="s">
        <v>343</v>
      </c>
      <c r="AT201" t="s">
        <v>195</v>
      </c>
      <c r="AU201">
        <v>2015</v>
      </c>
      <c r="AV201">
        <v>85</v>
      </c>
      <c r="AW201" t="s">
        <v>74</v>
      </c>
      <c r="AX201" t="s">
        <v>74</v>
      </c>
      <c r="AY201" t="s">
        <v>74</v>
      </c>
      <c r="AZ201" t="s">
        <v>74</v>
      </c>
      <c r="BA201" t="s">
        <v>74</v>
      </c>
      <c r="BB201">
        <v>208</v>
      </c>
      <c r="BC201">
        <v>215</v>
      </c>
      <c r="BD201" t="s">
        <v>74</v>
      </c>
      <c r="BE201" t="s">
        <v>4103</v>
      </c>
      <c r="BF201" t="str">
        <f>HYPERLINK("http://dx.doi.org/10.1016/j.watres.2015.08.026","http://dx.doi.org/10.1016/j.watres.2015.08.026")</f>
        <v>http://dx.doi.org/10.1016/j.watres.2015.08.026</v>
      </c>
      <c r="BG201" t="s">
        <v>74</v>
      </c>
      <c r="BH201" t="s">
        <v>74</v>
      </c>
      <c r="BI201">
        <v>8</v>
      </c>
      <c r="BJ201" t="s">
        <v>347</v>
      </c>
      <c r="BK201" t="s">
        <v>103</v>
      </c>
      <c r="BL201" t="s">
        <v>348</v>
      </c>
      <c r="BM201" t="s">
        <v>4104</v>
      </c>
      <c r="BN201">
        <v>26320722</v>
      </c>
      <c r="BO201" t="s">
        <v>74</v>
      </c>
      <c r="BP201" t="s">
        <v>74</v>
      </c>
      <c r="BQ201" t="s">
        <v>74</v>
      </c>
      <c r="BR201" t="s">
        <v>107</v>
      </c>
      <c r="BS201" t="s">
        <v>4105</v>
      </c>
      <c r="BT201" t="str">
        <f>HYPERLINK("https%3A%2F%2Fwww.webofscience.com%2Fwos%2Fwoscc%2Ffull-record%2FWOS:000363355700023","View Full Record in Web of Science")</f>
        <v>View Full Record in Web of Science</v>
      </c>
    </row>
    <row r="202" spans="1:72" x14ac:dyDescent="0.2">
      <c r="A202" t="s">
        <v>72</v>
      </c>
      <c r="B202" t="s">
        <v>4106</v>
      </c>
      <c r="C202" t="s">
        <v>74</v>
      </c>
      <c r="D202" t="s">
        <v>74</v>
      </c>
      <c r="E202" t="s">
        <v>74</v>
      </c>
      <c r="F202" t="s">
        <v>4107</v>
      </c>
      <c r="G202" t="s">
        <v>74</v>
      </c>
      <c r="H202" t="s">
        <v>74</v>
      </c>
      <c r="I202" t="s">
        <v>4108</v>
      </c>
      <c r="J202" t="s">
        <v>4109</v>
      </c>
      <c r="K202" t="s">
        <v>74</v>
      </c>
      <c r="L202" t="s">
        <v>74</v>
      </c>
      <c r="M202" t="s">
        <v>78</v>
      </c>
      <c r="N202" t="s">
        <v>79</v>
      </c>
      <c r="O202" t="s">
        <v>74</v>
      </c>
      <c r="P202" t="s">
        <v>74</v>
      </c>
      <c r="Q202" t="s">
        <v>74</v>
      </c>
      <c r="R202" t="s">
        <v>74</v>
      </c>
      <c r="S202" t="s">
        <v>74</v>
      </c>
      <c r="T202" t="s">
        <v>4110</v>
      </c>
      <c r="U202" t="s">
        <v>4111</v>
      </c>
      <c r="V202" t="s">
        <v>4112</v>
      </c>
      <c r="W202" t="s">
        <v>4113</v>
      </c>
      <c r="X202" t="s">
        <v>1773</v>
      </c>
      <c r="Y202" t="s">
        <v>1774</v>
      </c>
      <c r="Z202" t="s">
        <v>1775</v>
      </c>
      <c r="AA202" t="s">
        <v>4114</v>
      </c>
      <c r="AB202" t="s">
        <v>4115</v>
      </c>
      <c r="AC202" t="s">
        <v>4116</v>
      </c>
      <c r="AD202" t="s">
        <v>4117</v>
      </c>
      <c r="AE202" t="s">
        <v>4118</v>
      </c>
      <c r="AF202" t="s">
        <v>74</v>
      </c>
      <c r="AG202">
        <v>62</v>
      </c>
      <c r="AH202">
        <v>13</v>
      </c>
      <c r="AI202">
        <v>13</v>
      </c>
      <c r="AJ202">
        <v>4</v>
      </c>
      <c r="AK202">
        <v>26</v>
      </c>
      <c r="AL202" t="s">
        <v>167</v>
      </c>
      <c r="AM202" t="s">
        <v>168</v>
      </c>
      <c r="AN202" t="s">
        <v>169</v>
      </c>
      <c r="AO202" t="s">
        <v>4119</v>
      </c>
      <c r="AP202" t="s">
        <v>74</v>
      </c>
      <c r="AQ202" t="s">
        <v>74</v>
      </c>
      <c r="AR202" t="s">
        <v>4120</v>
      </c>
      <c r="AS202" t="s">
        <v>4121</v>
      </c>
      <c r="AT202" t="s">
        <v>371</v>
      </c>
      <c r="AU202">
        <v>2022</v>
      </c>
      <c r="AV202">
        <v>28</v>
      </c>
      <c r="AW202" t="s">
        <v>74</v>
      </c>
      <c r="AX202" t="s">
        <v>74</v>
      </c>
      <c r="AY202" t="s">
        <v>74</v>
      </c>
      <c r="AZ202" t="s">
        <v>74</v>
      </c>
      <c r="BA202" t="s">
        <v>74</v>
      </c>
      <c r="BB202" t="s">
        <v>74</v>
      </c>
      <c r="BC202" t="s">
        <v>74</v>
      </c>
      <c r="BD202">
        <v>102640</v>
      </c>
      <c r="BE202" t="s">
        <v>4122</v>
      </c>
      <c r="BF202" t="str">
        <f>HYPERLINK("http://dx.doi.org/10.1016/j.eti.2022.102640","http://dx.doi.org/10.1016/j.eti.2022.102640")</f>
        <v>http://dx.doi.org/10.1016/j.eti.2022.102640</v>
      </c>
      <c r="BG202" t="s">
        <v>74</v>
      </c>
      <c r="BH202" t="s">
        <v>2136</v>
      </c>
      <c r="BI202">
        <v>13</v>
      </c>
      <c r="BJ202" t="s">
        <v>4123</v>
      </c>
      <c r="BK202" t="s">
        <v>103</v>
      </c>
      <c r="BL202" t="s">
        <v>4124</v>
      </c>
      <c r="BM202" t="s">
        <v>4125</v>
      </c>
      <c r="BN202" t="s">
        <v>74</v>
      </c>
      <c r="BO202" t="s">
        <v>133</v>
      </c>
      <c r="BP202" t="s">
        <v>74</v>
      </c>
      <c r="BQ202" t="s">
        <v>74</v>
      </c>
      <c r="BR202" t="s">
        <v>107</v>
      </c>
      <c r="BS202" t="s">
        <v>4126</v>
      </c>
      <c r="BT202" t="str">
        <f>HYPERLINK("https%3A%2F%2Fwww.webofscience.com%2Fwos%2Fwoscc%2Ffull-record%2FWOS:000806492200001","View Full Record in Web of Science")</f>
        <v>View Full Record in Web of Science</v>
      </c>
    </row>
    <row r="203" spans="1:72" x14ac:dyDescent="0.2">
      <c r="A203" t="s">
        <v>72</v>
      </c>
      <c r="B203" t="s">
        <v>4127</v>
      </c>
      <c r="C203" t="s">
        <v>74</v>
      </c>
      <c r="D203" t="s">
        <v>74</v>
      </c>
      <c r="E203" t="s">
        <v>74</v>
      </c>
      <c r="F203" t="s">
        <v>4128</v>
      </c>
      <c r="G203" t="s">
        <v>74</v>
      </c>
      <c r="H203" t="s">
        <v>74</v>
      </c>
      <c r="I203" t="s">
        <v>4129</v>
      </c>
      <c r="J203" t="s">
        <v>1815</v>
      </c>
      <c r="K203" t="s">
        <v>74</v>
      </c>
      <c r="L203" t="s">
        <v>74</v>
      </c>
      <c r="M203" t="s">
        <v>78</v>
      </c>
      <c r="N203" t="s">
        <v>79</v>
      </c>
      <c r="O203" t="s">
        <v>74</v>
      </c>
      <c r="P203" t="s">
        <v>74</v>
      </c>
      <c r="Q203" t="s">
        <v>74</v>
      </c>
      <c r="R203" t="s">
        <v>74</v>
      </c>
      <c r="S203" t="s">
        <v>74</v>
      </c>
      <c r="T203" t="s">
        <v>4130</v>
      </c>
      <c r="U203" t="s">
        <v>4131</v>
      </c>
      <c r="V203" t="s">
        <v>4132</v>
      </c>
      <c r="W203" t="s">
        <v>4133</v>
      </c>
      <c r="X203" t="s">
        <v>1991</v>
      </c>
      <c r="Y203" t="s">
        <v>4134</v>
      </c>
      <c r="Z203" t="s">
        <v>4135</v>
      </c>
      <c r="AA203" t="s">
        <v>74</v>
      </c>
      <c r="AB203" t="s">
        <v>74</v>
      </c>
      <c r="AC203" t="s">
        <v>4136</v>
      </c>
      <c r="AD203" t="s">
        <v>4137</v>
      </c>
      <c r="AE203" t="s">
        <v>4138</v>
      </c>
      <c r="AF203" t="s">
        <v>74</v>
      </c>
      <c r="AG203">
        <v>25</v>
      </c>
      <c r="AH203">
        <v>5</v>
      </c>
      <c r="AI203">
        <v>6</v>
      </c>
      <c r="AJ203">
        <v>2</v>
      </c>
      <c r="AK203">
        <v>21</v>
      </c>
      <c r="AL203" t="s">
        <v>1827</v>
      </c>
      <c r="AM203" t="s">
        <v>93</v>
      </c>
      <c r="AN203" t="s">
        <v>4139</v>
      </c>
      <c r="AO203" t="s">
        <v>1829</v>
      </c>
      <c r="AP203" t="s">
        <v>1830</v>
      </c>
      <c r="AQ203" t="s">
        <v>74</v>
      </c>
      <c r="AR203" t="s">
        <v>1831</v>
      </c>
      <c r="AS203" t="s">
        <v>1832</v>
      </c>
      <c r="AT203" t="s">
        <v>4140</v>
      </c>
      <c r="AU203">
        <v>2020</v>
      </c>
      <c r="AV203">
        <v>81</v>
      </c>
      <c r="AW203">
        <v>6</v>
      </c>
      <c r="AX203" t="s">
        <v>74</v>
      </c>
      <c r="AY203" t="s">
        <v>74</v>
      </c>
      <c r="AZ203" t="s">
        <v>74</v>
      </c>
      <c r="BA203" t="s">
        <v>74</v>
      </c>
      <c r="BB203">
        <v>1170</v>
      </c>
      <c r="BC203">
        <v>1179</v>
      </c>
      <c r="BD203" t="s">
        <v>74</v>
      </c>
      <c r="BE203" t="s">
        <v>4141</v>
      </c>
      <c r="BF203" t="str">
        <f>HYPERLINK("http://dx.doi.org/10.2166/wst.2020.207","http://dx.doi.org/10.2166/wst.2020.207")</f>
        <v>http://dx.doi.org/10.2166/wst.2020.207</v>
      </c>
      <c r="BG203" t="s">
        <v>74</v>
      </c>
      <c r="BH203" t="s">
        <v>74</v>
      </c>
      <c r="BI203">
        <v>10</v>
      </c>
      <c r="BJ203" t="s">
        <v>347</v>
      </c>
      <c r="BK203" t="s">
        <v>103</v>
      </c>
      <c r="BL203" t="s">
        <v>348</v>
      </c>
      <c r="BM203" t="s">
        <v>4142</v>
      </c>
      <c r="BN203">
        <v>32597404</v>
      </c>
      <c r="BO203" t="s">
        <v>1417</v>
      </c>
      <c r="BP203" t="s">
        <v>74</v>
      </c>
      <c r="BQ203" t="s">
        <v>74</v>
      </c>
      <c r="BR203" t="s">
        <v>107</v>
      </c>
      <c r="BS203" t="s">
        <v>4143</v>
      </c>
      <c r="BT203" t="str">
        <f>HYPERLINK("https%3A%2F%2Fwww.webofscience.com%2Fwos%2Fwoscc%2Ffull-record%2FWOS:000543545200007","View Full Record in Web of Science")</f>
        <v>View Full Record in Web of Science</v>
      </c>
    </row>
    <row r="204" spans="1:72" x14ac:dyDescent="0.2">
      <c r="A204" t="s">
        <v>72</v>
      </c>
      <c r="B204" t="s">
        <v>4144</v>
      </c>
      <c r="C204" t="s">
        <v>74</v>
      </c>
      <c r="D204" t="s">
        <v>74</v>
      </c>
      <c r="E204" t="s">
        <v>74</v>
      </c>
      <c r="F204" t="s">
        <v>4145</v>
      </c>
      <c r="G204" t="s">
        <v>74</v>
      </c>
      <c r="H204" t="s">
        <v>74</v>
      </c>
      <c r="I204" t="s">
        <v>4146</v>
      </c>
      <c r="J204" t="s">
        <v>2543</v>
      </c>
      <c r="K204" t="s">
        <v>74</v>
      </c>
      <c r="L204" t="s">
        <v>74</v>
      </c>
      <c r="M204" t="s">
        <v>78</v>
      </c>
      <c r="N204" t="s">
        <v>203</v>
      </c>
      <c r="O204" t="s">
        <v>74</v>
      </c>
      <c r="P204" t="s">
        <v>74</v>
      </c>
      <c r="Q204" t="s">
        <v>74</v>
      </c>
      <c r="R204" t="s">
        <v>74</v>
      </c>
      <c r="S204" t="s">
        <v>74</v>
      </c>
      <c r="T204" t="s">
        <v>4147</v>
      </c>
      <c r="U204" t="s">
        <v>4148</v>
      </c>
      <c r="V204" t="s">
        <v>4149</v>
      </c>
      <c r="W204" t="s">
        <v>4150</v>
      </c>
      <c r="X204" t="s">
        <v>4151</v>
      </c>
      <c r="Y204" t="s">
        <v>4152</v>
      </c>
      <c r="Z204" t="s">
        <v>4153</v>
      </c>
      <c r="AA204" t="s">
        <v>4154</v>
      </c>
      <c r="AB204" t="s">
        <v>4155</v>
      </c>
      <c r="AC204" t="s">
        <v>4156</v>
      </c>
      <c r="AD204" t="s">
        <v>4156</v>
      </c>
      <c r="AE204" t="s">
        <v>4157</v>
      </c>
      <c r="AF204" t="s">
        <v>74</v>
      </c>
      <c r="AG204">
        <v>127</v>
      </c>
      <c r="AH204">
        <v>0</v>
      </c>
      <c r="AI204">
        <v>0</v>
      </c>
      <c r="AJ204">
        <v>22</v>
      </c>
      <c r="AK204">
        <v>22</v>
      </c>
      <c r="AL204" t="s">
        <v>122</v>
      </c>
      <c r="AM204" t="s">
        <v>123</v>
      </c>
      <c r="AN204" t="s">
        <v>124</v>
      </c>
      <c r="AO204" t="s">
        <v>74</v>
      </c>
      <c r="AP204" t="s">
        <v>2553</v>
      </c>
      <c r="AQ204" t="s">
        <v>74</v>
      </c>
      <c r="AR204" t="s">
        <v>2543</v>
      </c>
      <c r="AS204" t="s">
        <v>2554</v>
      </c>
      <c r="AT204" t="s">
        <v>1134</v>
      </c>
      <c r="AU204">
        <v>2023</v>
      </c>
      <c r="AV204">
        <v>16</v>
      </c>
      <c r="AW204">
        <v>3</v>
      </c>
      <c r="AX204" t="s">
        <v>74</v>
      </c>
      <c r="AY204" t="s">
        <v>74</v>
      </c>
      <c r="AZ204" t="s">
        <v>74</v>
      </c>
      <c r="BA204" t="s">
        <v>74</v>
      </c>
      <c r="BB204" t="s">
        <v>74</v>
      </c>
      <c r="BC204" t="s">
        <v>74</v>
      </c>
      <c r="BD204">
        <v>954</v>
      </c>
      <c r="BE204" t="s">
        <v>4158</v>
      </c>
      <c r="BF204" t="str">
        <f>HYPERLINK("http://dx.doi.org/10.3390/ma16030954","http://dx.doi.org/10.3390/ma16030954")</f>
        <v>http://dx.doi.org/10.3390/ma16030954</v>
      </c>
      <c r="BG204" t="s">
        <v>74</v>
      </c>
      <c r="BH204" t="s">
        <v>74</v>
      </c>
      <c r="BI204">
        <v>29</v>
      </c>
      <c r="BJ204" t="s">
        <v>2556</v>
      </c>
      <c r="BK204" t="s">
        <v>103</v>
      </c>
      <c r="BL204" t="s">
        <v>2557</v>
      </c>
      <c r="BM204" t="s">
        <v>4159</v>
      </c>
      <c r="BN204">
        <v>36769959</v>
      </c>
      <c r="BO204" t="s">
        <v>4160</v>
      </c>
      <c r="BP204" t="s">
        <v>74</v>
      </c>
      <c r="BQ204" t="s">
        <v>74</v>
      </c>
      <c r="BR204" t="s">
        <v>107</v>
      </c>
      <c r="BS204" t="s">
        <v>4161</v>
      </c>
      <c r="BT204" t="str">
        <f>HYPERLINK("https%3A%2F%2Fwww.webofscience.com%2Fwos%2Fwoscc%2Ffull-record%2FWOS:000932567800001","View Full Record in Web of Science")</f>
        <v>View Full Record in Web of Science</v>
      </c>
    </row>
    <row r="205" spans="1:72" x14ac:dyDescent="0.2">
      <c r="A205" t="s">
        <v>72</v>
      </c>
      <c r="B205" t="s">
        <v>4162</v>
      </c>
      <c r="C205" t="s">
        <v>74</v>
      </c>
      <c r="D205" t="s">
        <v>74</v>
      </c>
      <c r="E205" t="s">
        <v>74</v>
      </c>
      <c r="F205" t="s">
        <v>4163</v>
      </c>
      <c r="G205" t="s">
        <v>74</v>
      </c>
      <c r="H205" t="s">
        <v>74</v>
      </c>
      <c r="I205" t="s">
        <v>4164</v>
      </c>
      <c r="J205" t="s">
        <v>1299</v>
      </c>
      <c r="K205" t="s">
        <v>74</v>
      </c>
      <c r="L205" t="s">
        <v>74</v>
      </c>
      <c r="M205" t="s">
        <v>78</v>
      </c>
      <c r="N205" t="s">
        <v>79</v>
      </c>
      <c r="O205" t="s">
        <v>74</v>
      </c>
      <c r="P205" t="s">
        <v>74</v>
      </c>
      <c r="Q205" t="s">
        <v>74</v>
      </c>
      <c r="R205" t="s">
        <v>74</v>
      </c>
      <c r="S205" t="s">
        <v>74</v>
      </c>
      <c r="T205" t="s">
        <v>4165</v>
      </c>
      <c r="U205" t="s">
        <v>4166</v>
      </c>
      <c r="V205" t="s">
        <v>4167</v>
      </c>
      <c r="W205" t="s">
        <v>4168</v>
      </c>
      <c r="X205" t="s">
        <v>4169</v>
      </c>
      <c r="Y205" t="s">
        <v>4170</v>
      </c>
      <c r="Z205" t="s">
        <v>4171</v>
      </c>
      <c r="AA205" t="s">
        <v>4172</v>
      </c>
      <c r="AB205" t="s">
        <v>4173</v>
      </c>
      <c r="AC205" t="s">
        <v>74</v>
      </c>
      <c r="AD205" t="s">
        <v>74</v>
      </c>
      <c r="AE205" t="s">
        <v>74</v>
      </c>
      <c r="AF205" t="s">
        <v>74</v>
      </c>
      <c r="AG205">
        <v>83</v>
      </c>
      <c r="AH205">
        <v>0</v>
      </c>
      <c r="AI205">
        <v>0</v>
      </c>
      <c r="AJ205">
        <v>4</v>
      </c>
      <c r="AK205">
        <v>4</v>
      </c>
      <c r="AL205" t="s">
        <v>1311</v>
      </c>
      <c r="AM205" t="s">
        <v>338</v>
      </c>
      <c r="AN205" t="s">
        <v>1312</v>
      </c>
      <c r="AO205" t="s">
        <v>1313</v>
      </c>
      <c r="AP205" t="s">
        <v>1314</v>
      </c>
      <c r="AQ205" t="s">
        <v>74</v>
      </c>
      <c r="AR205" t="s">
        <v>1315</v>
      </c>
      <c r="AS205" t="s">
        <v>1316</v>
      </c>
      <c r="AT205" t="s">
        <v>283</v>
      </c>
      <c r="AU205">
        <v>2023</v>
      </c>
      <c r="AV205">
        <v>141</v>
      </c>
      <c r="AW205" t="s">
        <v>74</v>
      </c>
      <c r="AX205" t="s">
        <v>74</v>
      </c>
      <c r="AY205" t="s">
        <v>74</v>
      </c>
      <c r="AZ205" t="s">
        <v>74</v>
      </c>
      <c r="BA205" t="s">
        <v>74</v>
      </c>
      <c r="BB205" t="s">
        <v>74</v>
      </c>
      <c r="BC205" t="s">
        <v>74</v>
      </c>
      <c r="BD205">
        <v>105117</v>
      </c>
      <c r="BE205" t="s">
        <v>4174</v>
      </c>
      <c r="BF205" t="str">
        <f>HYPERLINK("http://dx.doi.org/10.1016/j.cemconcomp.2023.105117","http://dx.doi.org/10.1016/j.cemconcomp.2023.105117")</f>
        <v>http://dx.doi.org/10.1016/j.cemconcomp.2023.105117</v>
      </c>
      <c r="BG205" t="s">
        <v>74</v>
      </c>
      <c r="BH205" t="s">
        <v>3010</v>
      </c>
      <c r="BI205">
        <v>15</v>
      </c>
      <c r="BJ205" t="s">
        <v>1319</v>
      </c>
      <c r="BK205" t="s">
        <v>103</v>
      </c>
      <c r="BL205" t="s">
        <v>1320</v>
      </c>
      <c r="BM205" t="s">
        <v>4175</v>
      </c>
      <c r="BN205" t="s">
        <v>74</v>
      </c>
      <c r="BO205" t="s">
        <v>74</v>
      </c>
      <c r="BP205" t="s">
        <v>74</v>
      </c>
      <c r="BQ205" t="s">
        <v>74</v>
      </c>
      <c r="BR205" t="s">
        <v>107</v>
      </c>
      <c r="BS205" t="s">
        <v>4176</v>
      </c>
      <c r="BT205" t="str">
        <f>HYPERLINK("https%3A%2F%2Fwww.webofscience.com%2Fwos%2Fwoscc%2Ffull-record%2FWOS:001010562000001","View Full Record in Web of Science")</f>
        <v>View Full Record in Web of Science</v>
      </c>
    </row>
    <row r="206" spans="1:72" x14ac:dyDescent="0.2">
      <c r="A206" t="s">
        <v>72</v>
      </c>
      <c r="B206" t="s">
        <v>4177</v>
      </c>
      <c r="C206" t="s">
        <v>74</v>
      </c>
      <c r="D206" t="s">
        <v>74</v>
      </c>
      <c r="E206" t="s">
        <v>74</v>
      </c>
      <c r="F206" t="s">
        <v>4178</v>
      </c>
      <c r="G206" t="s">
        <v>74</v>
      </c>
      <c r="H206" t="s">
        <v>74</v>
      </c>
      <c r="I206" t="s">
        <v>4179</v>
      </c>
      <c r="J206" t="s">
        <v>1490</v>
      </c>
      <c r="K206" t="s">
        <v>74</v>
      </c>
      <c r="L206" t="s">
        <v>74</v>
      </c>
      <c r="M206" t="s">
        <v>78</v>
      </c>
      <c r="N206" t="s">
        <v>79</v>
      </c>
      <c r="O206" t="s">
        <v>74</v>
      </c>
      <c r="P206" t="s">
        <v>74</v>
      </c>
      <c r="Q206" t="s">
        <v>74</v>
      </c>
      <c r="R206" t="s">
        <v>74</v>
      </c>
      <c r="S206" t="s">
        <v>74</v>
      </c>
      <c r="T206" t="s">
        <v>4180</v>
      </c>
      <c r="U206" t="s">
        <v>4181</v>
      </c>
      <c r="V206" t="s">
        <v>4182</v>
      </c>
      <c r="W206" t="s">
        <v>4183</v>
      </c>
      <c r="X206" t="s">
        <v>3840</v>
      </c>
      <c r="Y206" t="s">
        <v>4184</v>
      </c>
      <c r="Z206" t="s">
        <v>74</v>
      </c>
      <c r="AA206" t="s">
        <v>74</v>
      </c>
      <c r="AB206" t="s">
        <v>4185</v>
      </c>
      <c r="AC206" t="s">
        <v>4186</v>
      </c>
      <c r="AD206" t="s">
        <v>4186</v>
      </c>
      <c r="AE206" t="s">
        <v>4187</v>
      </c>
      <c r="AF206" t="s">
        <v>74</v>
      </c>
      <c r="AG206">
        <v>79</v>
      </c>
      <c r="AH206">
        <v>35</v>
      </c>
      <c r="AI206">
        <v>35</v>
      </c>
      <c r="AJ206">
        <v>10</v>
      </c>
      <c r="AK206">
        <v>55</v>
      </c>
      <c r="AL206" t="s">
        <v>1311</v>
      </c>
      <c r="AM206" t="s">
        <v>338</v>
      </c>
      <c r="AN206" t="s">
        <v>1312</v>
      </c>
      <c r="AO206" t="s">
        <v>1501</v>
      </c>
      <c r="AP206" t="s">
        <v>1502</v>
      </c>
      <c r="AQ206" t="s">
        <v>74</v>
      </c>
      <c r="AR206" t="s">
        <v>1503</v>
      </c>
      <c r="AS206" t="s">
        <v>1504</v>
      </c>
      <c r="AT206" t="s">
        <v>4188</v>
      </c>
      <c r="AU206">
        <v>2021</v>
      </c>
      <c r="AV206">
        <v>291</v>
      </c>
      <c r="AW206" t="s">
        <v>74</v>
      </c>
      <c r="AX206" t="s">
        <v>74</v>
      </c>
      <c r="AY206" t="s">
        <v>74</v>
      </c>
      <c r="AZ206" t="s">
        <v>74</v>
      </c>
      <c r="BA206" t="s">
        <v>74</v>
      </c>
      <c r="BB206" t="s">
        <v>74</v>
      </c>
      <c r="BC206" t="s">
        <v>74</v>
      </c>
      <c r="BD206">
        <v>123363</v>
      </c>
      <c r="BE206" t="s">
        <v>4189</v>
      </c>
      <c r="BF206" t="str">
        <f>HYPERLINK("http://dx.doi.org/10.1016/j.conbuildmat.2021.123363","http://dx.doi.org/10.1016/j.conbuildmat.2021.123363")</f>
        <v>http://dx.doi.org/10.1016/j.conbuildmat.2021.123363</v>
      </c>
      <c r="BG206" t="s">
        <v>74</v>
      </c>
      <c r="BH206" t="s">
        <v>4190</v>
      </c>
      <c r="BI206">
        <v>21</v>
      </c>
      <c r="BJ206" t="s">
        <v>1507</v>
      </c>
      <c r="BK206" t="s">
        <v>103</v>
      </c>
      <c r="BL206" t="s">
        <v>1508</v>
      </c>
      <c r="BM206" t="s">
        <v>4191</v>
      </c>
      <c r="BN206" t="s">
        <v>74</v>
      </c>
      <c r="BO206" t="s">
        <v>74</v>
      </c>
      <c r="BP206" t="s">
        <v>74</v>
      </c>
      <c r="BQ206" t="s">
        <v>74</v>
      </c>
      <c r="BR206" t="s">
        <v>107</v>
      </c>
      <c r="BS206" t="s">
        <v>4192</v>
      </c>
      <c r="BT206" t="str">
        <f>HYPERLINK("https%3A%2F%2Fwww.webofscience.com%2Fwos%2Fwoscc%2Ffull-record%2FWOS:000660289200009","View Full Record in Web of Science")</f>
        <v>View Full Record in Web of Science</v>
      </c>
    </row>
    <row r="207" spans="1:72" x14ac:dyDescent="0.2">
      <c r="A207" t="s">
        <v>72</v>
      </c>
      <c r="B207" t="s">
        <v>4193</v>
      </c>
      <c r="C207" t="s">
        <v>74</v>
      </c>
      <c r="D207" t="s">
        <v>74</v>
      </c>
      <c r="E207" t="s">
        <v>74</v>
      </c>
      <c r="F207" t="s">
        <v>4194</v>
      </c>
      <c r="G207" t="s">
        <v>74</v>
      </c>
      <c r="H207" t="s">
        <v>74</v>
      </c>
      <c r="I207" t="s">
        <v>4195</v>
      </c>
      <c r="J207" t="s">
        <v>3412</v>
      </c>
      <c r="K207" t="s">
        <v>74</v>
      </c>
      <c r="L207" t="s">
        <v>74</v>
      </c>
      <c r="M207" t="s">
        <v>78</v>
      </c>
      <c r="N207" t="s">
        <v>79</v>
      </c>
      <c r="O207" t="s">
        <v>74</v>
      </c>
      <c r="P207" t="s">
        <v>74</v>
      </c>
      <c r="Q207" t="s">
        <v>74</v>
      </c>
      <c r="R207" t="s">
        <v>74</v>
      </c>
      <c r="S207" t="s">
        <v>74</v>
      </c>
      <c r="T207" t="s">
        <v>4196</v>
      </c>
      <c r="U207" t="s">
        <v>4197</v>
      </c>
      <c r="V207" t="s">
        <v>4198</v>
      </c>
      <c r="W207" t="s">
        <v>4199</v>
      </c>
      <c r="X207" t="s">
        <v>4200</v>
      </c>
      <c r="Y207" t="s">
        <v>4201</v>
      </c>
      <c r="Z207" t="s">
        <v>4202</v>
      </c>
      <c r="AA207" t="s">
        <v>4203</v>
      </c>
      <c r="AB207" t="s">
        <v>4204</v>
      </c>
      <c r="AC207" t="s">
        <v>4205</v>
      </c>
      <c r="AD207" t="s">
        <v>3511</v>
      </c>
      <c r="AE207" t="s">
        <v>4206</v>
      </c>
      <c r="AF207" t="s">
        <v>74</v>
      </c>
      <c r="AG207">
        <v>40</v>
      </c>
      <c r="AH207">
        <v>38</v>
      </c>
      <c r="AI207">
        <v>40</v>
      </c>
      <c r="AJ207">
        <v>12</v>
      </c>
      <c r="AK207">
        <v>84</v>
      </c>
      <c r="AL207" t="s">
        <v>2750</v>
      </c>
      <c r="AM207" t="s">
        <v>2751</v>
      </c>
      <c r="AN207" t="s">
        <v>2752</v>
      </c>
      <c r="AO207" t="s">
        <v>3424</v>
      </c>
      <c r="AP207" t="s">
        <v>74</v>
      </c>
      <c r="AQ207" t="s">
        <v>74</v>
      </c>
      <c r="AR207" t="s">
        <v>3425</v>
      </c>
      <c r="AS207" t="s">
        <v>3426</v>
      </c>
      <c r="AT207" t="s">
        <v>4207</v>
      </c>
      <c r="AU207">
        <v>2021</v>
      </c>
      <c r="AV207">
        <v>9</v>
      </c>
      <c r="AW207">
        <v>25</v>
      </c>
      <c r="AX207" t="s">
        <v>74</v>
      </c>
      <c r="AY207" t="s">
        <v>74</v>
      </c>
      <c r="AZ207" t="s">
        <v>74</v>
      </c>
      <c r="BA207" t="s">
        <v>74</v>
      </c>
      <c r="BB207">
        <v>8603</v>
      </c>
      <c r="BC207">
        <v>8610</v>
      </c>
      <c r="BD207" t="s">
        <v>74</v>
      </c>
      <c r="BE207" t="s">
        <v>4208</v>
      </c>
      <c r="BF207" t="str">
        <f>HYPERLINK("http://dx.doi.org/10.1021/acssuschemeng.1c02008","http://dx.doi.org/10.1021/acssuschemeng.1c02008")</f>
        <v>http://dx.doi.org/10.1021/acssuschemeng.1c02008</v>
      </c>
      <c r="BG207" t="s">
        <v>74</v>
      </c>
      <c r="BH207" t="s">
        <v>619</v>
      </c>
      <c r="BI207">
        <v>8</v>
      </c>
      <c r="BJ207" t="s">
        <v>3429</v>
      </c>
      <c r="BK207" t="s">
        <v>103</v>
      </c>
      <c r="BL207" t="s">
        <v>3430</v>
      </c>
      <c r="BM207" t="s">
        <v>4209</v>
      </c>
      <c r="BN207" t="s">
        <v>74</v>
      </c>
      <c r="BO207" t="s">
        <v>74</v>
      </c>
      <c r="BP207" t="s">
        <v>74</v>
      </c>
      <c r="BQ207" t="s">
        <v>74</v>
      </c>
      <c r="BR207" t="s">
        <v>107</v>
      </c>
      <c r="BS207" t="s">
        <v>4210</v>
      </c>
      <c r="BT207" t="str">
        <f>HYPERLINK("https%3A%2F%2Fwww.webofscience.com%2Fwos%2Fwoscc%2Ffull-record%2FWOS:000669547700027","View Full Record in Web of Science")</f>
        <v>View Full Record in Web of Science</v>
      </c>
    </row>
    <row r="208" spans="1:72" x14ac:dyDescent="0.2">
      <c r="A208" t="s">
        <v>72</v>
      </c>
      <c r="B208" t="s">
        <v>4211</v>
      </c>
      <c r="C208" t="s">
        <v>74</v>
      </c>
      <c r="D208" t="s">
        <v>74</v>
      </c>
      <c r="E208" t="s">
        <v>74</v>
      </c>
      <c r="F208" t="s">
        <v>4212</v>
      </c>
      <c r="G208" t="s">
        <v>74</v>
      </c>
      <c r="H208" t="s">
        <v>74</v>
      </c>
      <c r="I208" t="s">
        <v>4213</v>
      </c>
      <c r="J208" t="s">
        <v>4214</v>
      </c>
      <c r="K208" t="s">
        <v>74</v>
      </c>
      <c r="L208" t="s">
        <v>74</v>
      </c>
      <c r="M208" t="s">
        <v>78</v>
      </c>
      <c r="N208" t="s">
        <v>79</v>
      </c>
      <c r="O208" t="s">
        <v>74</v>
      </c>
      <c r="P208" t="s">
        <v>74</v>
      </c>
      <c r="Q208" t="s">
        <v>74</v>
      </c>
      <c r="R208" t="s">
        <v>74</v>
      </c>
      <c r="S208" t="s">
        <v>74</v>
      </c>
      <c r="T208" t="s">
        <v>74</v>
      </c>
      <c r="U208" t="s">
        <v>4215</v>
      </c>
      <c r="V208" t="s">
        <v>4216</v>
      </c>
      <c r="W208" t="s">
        <v>4217</v>
      </c>
      <c r="X208" t="s">
        <v>4218</v>
      </c>
      <c r="Y208" t="s">
        <v>4219</v>
      </c>
      <c r="Z208" t="s">
        <v>454</v>
      </c>
      <c r="AA208" t="s">
        <v>74</v>
      </c>
      <c r="AB208" t="s">
        <v>4220</v>
      </c>
      <c r="AC208" t="s">
        <v>4221</v>
      </c>
      <c r="AD208" t="s">
        <v>4222</v>
      </c>
      <c r="AE208" t="s">
        <v>4223</v>
      </c>
      <c r="AF208" t="s">
        <v>74</v>
      </c>
      <c r="AG208">
        <v>74</v>
      </c>
      <c r="AH208">
        <v>19</v>
      </c>
      <c r="AI208">
        <v>20</v>
      </c>
      <c r="AJ208">
        <v>0</v>
      </c>
      <c r="AK208">
        <v>15</v>
      </c>
      <c r="AL208" t="s">
        <v>4224</v>
      </c>
      <c r="AM208" t="s">
        <v>4225</v>
      </c>
      <c r="AN208" t="s">
        <v>4226</v>
      </c>
      <c r="AO208" t="s">
        <v>4227</v>
      </c>
      <c r="AP208" t="s">
        <v>74</v>
      </c>
      <c r="AQ208" t="s">
        <v>74</v>
      </c>
      <c r="AR208" t="s">
        <v>4214</v>
      </c>
      <c r="AS208" t="s">
        <v>4228</v>
      </c>
      <c r="AT208" t="s">
        <v>4229</v>
      </c>
      <c r="AU208">
        <v>2019</v>
      </c>
      <c r="AV208">
        <v>14</v>
      </c>
      <c r="AW208">
        <v>9</v>
      </c>
      <c r="AX208" t="s">
        <v>74</v>
      </c>
      <c r="AY208" t="s">
        <v>74</v>
      </c>
      <c r="AZ208" t="s">
        <v>74</v>
      </c>
      <c r="BA208" t="s">
        <v>74</v>
      </c>
      <c r="BB208" t="s">
        <v>74</v>
      </c>
      <c r="BC208" t="s">
        <v>74</v>
      </c>
      <c r="BD208" t="s">
        <v>4230</v>
      </c>
      <c r="BE208" t="s">
        <v>4231</v>
      </c>
      <c r="BF208" t="str">
        <f>HYPERLINK("http://dx.doi.org/10.1371/journal.pone.0222719","http://dx.doi.org/10.1371/journal.pone.0222719")</f>
        <v>http://dx.doi.org/10.1371/journal.pone.0222719</v>
      </c>
      <c r="BG208" t="s">
        <v>74</v>
      </c>
      <c r="BH208" t="s">
        <v>74</v>
      </c>
      <c r="BI208">
        <v>23</v>
      </c>
      <c r="BJ208" t="s">
        <v>2700</v>
      </c>
      <c r="BK208" t="s">
        <v>103</v>
      </c>
      <c r="BL208" t="s">
        <v>2416</v>
      </c>
      <c r="BM208" t="s">
        <v>4232</v>
      </c>
      <c r="BN208">
        <v>31553761</v>
      </c>
      <c r="BO208" t="s">
        <v>964</v>
      </c>
      <c r="BP208" t="s">
        <v>74</v>
      </c>
      <c r="BQ208" t="s">
        <v>74</v>
      </c>
      <c r="BR208" t="s">
        <v>107</v>
      </c>
      <c r="BS208" t="s">
        <v>4233</v>
      </c>
      <c r="BT208" t="str">
        <f>HYPERLINK("https%3A%2F%2Fwww.webofscience.com%2Fwos%2Fwoscc%2Ffull-record%2FWOS:000532319200034","View Full Record in Web of Science")</f>
        <v>View Full Record in Web of Science</v>
      </c>
    </row>
    <row r="209" spans="1:72" x14ac:dyDescent="0.2">
      <c r="A209" t="s">
        <v>72</v>
      </c>
      <c r="B209" t="s">
        <v>4234</v>
      </c>
      <c r="C209" t="s">
        <v>74</v>
      </c>
      <c r="D209" t="s">
        <v>74</v>
      </c>
      <c r="E209" t="s">
        <v>74</v>
      </c>
      <c r="F209" t="s">
        <v>4235</v>
      </c>
      <c r="G209" t="s">
        <v>74</v>
      </c>
      <c r="H209" t="s">
        <v>74</v>
      </c>
      <c r="I209" t="s">
        <v>4236</v>
      </c>
      <c r="J209" t="s">
        <v>4237</v>
      </c>
      <c r="K209" t="s">
        <v>74</v>
      </c>
      <c r="L209" t="s">
        <v>74</v>
      </c>
      <c r="M209" t="s">
        <v>78</v>
      </c>
      <c r="N209" t="s">
        <v>79</v>
      </c>
      <c r="O209" t="s">
        <v>74</v>
      </c>
      <c r="P209" t="s">
        <v>74</v>
      </c>
      <c r="Q209" t="s">
        <v>74</v>
      </c>
      <c r="R209" t="s">
        <v>74</v>
      </c>
      <c r="S209" t="s">
        <v>74</v>
      </c>
      <c r="T209" t="s">
        <v>4238</v>
      </c>
      <c r="U209" t="s">
        <v>4239</v>
      </c>
      <c r="V209" t="s">
        <v>4240</v>
      </c>
      <c r="W209" t="s">
        <v>4241</v>
      </c>
      <c r="X209" t="s">
        <v>4242</v>
      </c>
      <c r="Y209" t="s">
        <v>4243</v>
      </c>
      <c r="Z209" t="s">
        <v>4244</v>
      </c>
      <c r="AA209" t="s">
        <v>74</v>
      </c>
      <c r="AB209" t="s">
        <v>4245</v>
      </c>
      <c r="AC209" t="s">
        <v>4246</v>
      </c>
      <c r="AD209" t="s">
        <v>4247</v>
      </c>
      <c r="AE209" t="s">
        <v>4248</v>
      </c>
      <c r="AF209" t="s">
        <v>74</v>
      </c>
      <c r="AG209">
        <v>61</v>
      </c>
      <c r="AH209">
        <v>3</v>
      </c>
      <c r="AI209">
        <v>3</v>
      </c>
      <c r="AJ209">
        <v>8</v>
      </c>
      <c r="AK209">
        <v>10</v>
      </c>
      <c r="AL209" t="s">
        <v>307</v>
      </c>
      <c r="AM209" t="s">
        <v>308</v>
      </c>
      <c r="AN209" t="s">
        <v>309</v>
      </c>
      <c r="AO209" t="s">
        <v>4249</v>
      </c>
      <c r="AP209" t="s">
        <v>4250</v>
      </c>
      <c r="AQ209" t="s">
        <v>74</v>
      </c>
      <c r="AR209" t="s">
        <v>4251</v>
      </c>
      <c r="AS209" t="s">
        <v>4252</v>
      </c>
      <c r="AT209" t="s">
        <v>2716</v>
      </c>
      <c r="AU209">
        <v>2023</v>
      </c>
      <c r="AV209">
        <v>18</v>
      </c>
      <c r="AW209">
        <v>7</v>
      </c>
      <c r="AX209" t="s">
        <v>74</v>
      </c>
      <c r="AY209" t="s">
        <v>74</v>
      </c>
      <c r="AZ209" t="s">
        <v>74</v>
      </c>
      <c r="BA209" t="s">
        <v>74</v>
      </c>
      <c r="BB209">
        <v>3529</v>
      </c>
      <c r="BC209">
        <v>3542</v>
      </c>
      <c r="BD209" t="s">
        <v>74</v>
      </c>
      <c r="BE209" t="s">
        <v>4253</v>
      </c>
      <c r="BF209" t="str">
        <f>HYPERLINK("http://dx.doi.org/10.1007/s11440-022-01787-z","http://dx.doi.org/10.1007/s11440-022-01787-z")</f>
        <v>http://dx.doi.org/10.1007/s11440-022-01787-z</v>
      </c>
      <c r="BG209" t="s">
        <v>74</v>
      </c>
      <c r="BH209" t="s">
        <v>2345</v>
      </c>
      <c r="BI209">
        <v>14</v>
      </c>
      <c r="BJ209" t="s">
        <v>759</v>
      </c>
      <c r="BK209" t="s">
        <v>103</v>
      </c>
      <c r="BL209" t="s">
        <v>760</v>
      </c>
      <c r="BM209" t="s">
        <v>4254</v>
      </c>
      <c r="BN209" t="s">
        <v>74</v>
      </c>
      <c r="BO209" t="s">
        <v>74</v>
      </c>
      <c r="BP209" t="s">
        <v>74</v>
      </c>
      <c r="BQ209" t="s">
        <v>74</v>
      </c>
      <c r="BR209" t="s">
        <v>107</v>
      </c>
      <c r="BS209" t="s">
        <v>4255</v>
      </c>
      <c r="BT209" t="str">
        <f>HYPERLINK("https%3A%2F%2Fwww.webofscience.com%2Fwos%2Fwoscc%2Ffull-record%2FWOS:000913031700001","View Full Record in Web of Science")</f>
        <v>View Full Record in Web of Science</v>
      </c>
    </row>
    <row r="210" spans="1:72" x14ac:dyDescent="0.2">
      <c r="A210" t="s">
        <v>72</v>
      </c>
      <c r="B210" t="s">
        <v>4256</v>
      </c>
      <c r="C210" t="s">
        <v>74</v>
      </c>
      <c r="D210" t="s">
        <v>74</v>
      </c>
      <c r="E210" t="s">
        <v>74</v>
      </c>
      <c r="F210" t="s">
        <v>4257</v>
      </c>
      <c r="G210" t="s">
        <v>74</v>
      </c>
      <c r="H210" t="s">
        <v>74</v>
      </c>
      <c r="I210" t="s">
        <v>4258</v>
      </c>
      <c r="J210" t="s">
        <v>1141</v>
      </c>
      <c r="K210" t="s">
        <v>74</v>
      </c>
      <c r="L210" t="s">
        <v>74</v>
      </c>
      <c r="M210" t="s">
        <v>78</v>
      </c>
      <c r="N210" t="s">
        <v>294</v>
      </c>
      <c r="O210" t="s">
        <v>74</v>
      </c>
      <c r="P210" t="s">
        <v>74</v>
      </c>
      <c r="Q210" t="s">
        <v>74</v>
      </c>
      <c r="R210" t="s">
        <v>74</v>
      </c>
      <c r="S210" t="s">
        <v>74</v>
      </c>
      <c r="T210" t="s">
        <v>74</v>
      </c>
      <c r="U210" t="s">
        <v>4259</v>
      </c>
      <c r="V210" t="s">
        <v>4260</v>
      </c>
      <c r="W210" t="s">
        <v>4261</v>
      </c>
      <c r="X210" t="s">
        <v>4262</v>
      </c>
      <c r="Y210" t="s">
        <v>4263</v>
      </c>
      <c r="Z210" t="s">
        <v>4264</v>
      </c>
      <c r="AA210" t="s">
        <v>74</v>
      </c>
      <c r="AB210" t="s">
        <v>4265</v>
      </c>
      <c r="AC210" t="s">
        <v>4266</v>
      </c>
      <c r="AD210" t="s">
        <v>4267</v>
      </c>
      <c r="AE210" t="s">
        <v>4268</v>
      </c>
      <c r="AF210" t="s">
        <v>74</v>
      </c>
      <c r="AG210">
        <v>50</v>
      </c>
      <c r="AH210">
        <v>0</v>
      </c>
      <c r="AI210">
        <v>0</v>
      </c>
      <c r="AJ210">
        <v>5</v>
      </c>
      <c r="AK210">
        <v>5</v>
      </c>
      <c r="AL210" t="s">
        <v>1153</v>
      </c>
      <c r="AM210" t="s">
        <v>1154</v>
      </c>
      <c r="AN210" t="s">
        <v>1155</v>
      </c>
      <c r="AO210" t="s">
        <v>1156</v>
      </c>
      <c r="AP210" t="s">
        <v>1157</v>
      </c>
      <c r="AQ210" t="s">
        <v>74</v>
      </c>
      <c r="AR210" t="s">
        <v>1158</v>
      </c>
      <c r="AS210" t="s">
        <v>1159</v>
      </c>
      <c r="AT210" t="s">
        <v>4269</v>
      </c>
      <c r="AU210">
        <v>2023</v>
      </c>
      <c r="AV210" t="s">
        <v>74</v>
      </c>
      <c r="AW210" t="s">
        <v>74</v>
      </c>
      <c r="AX210" t="s">
        <v>74</v>
      </c>
      <c r="AY210" t="s">
        <v>74</v>
      </c>
      <c r="AZ210" t="s">
        <v>74</v>
      </c>
      <c r="BA210" t="s">
        <v>74</v>
      </c>
      <c r="BB210" t="s">
        <v>74</v>
      </c>
      <c r="BC210" t="s">
        <v>74</v>
      </c>
      <c r="BD210" t="s">
        <v>74</v>
      </c>
      <c r="BE210" t="s">
        <v>4270</v>
      </c>
      <c r="BF210" t="str">
        <f>HYPERLINK("http://dx.doi.org/10.1039/d3ew00028a","http://dx.doi.org/10.1039/d3ew00028a")</f>
        <v>http://dx.doi.org/10.1039/d3ew00028a</v>
      </c>
      <c r="BG210" t="s">
        <v>74</v>
      </c>
      <c r="BH210" t="s">
        <v>147</v>
      </c>
      <c r="BI210">
        <v>9</v>
      </c>
      <c r="BJ210" t="s">
        <v>347</v>
      </c>
      <c r="BK210" t="s">
        <v>103</v>
      </c>
      <c r="BL210" t="s">
        <v>348</v>
      </c>
      <c r="BM210" t="s">
        <v>4271</v>
      </c>
      <c r="BN210" t="s">
        <v>74</v>
      </c>
      <c r="BO210" t="s">
        <v>74</v>
      </c>
      <c r="BP210" t="s">
        <v>74</v>
      </c>
      <c r="BQ210" t="s">
        <v>74</v>
      </c>
      <c r="BR210" t="s">
        <v>107</v>
      </c>
      <c r="BS210" t="s">
        <v>4272</v>
      </c>
      <c r="BT210" t="str">
        <f>HYPERLINK("https%3A%2F%2Fwww.webofscience.com%2Fwos%2Fwoscc%2Ffull-record%2FWOS:000977887600001","View Full Record in Web of Science")</f>
        <v>View Full Record in Web of Science</v>
      </c>
    </row>
    <row r="211" spans="1:72" x14ac:dyDescent="0.2">
      <c r="A211" t="s">
        <v>72</v>
      </c>
      <c r="B211" t="s">
        <v>4273</v>
      </c>
      <c r="C211" t="s">
        <v>74</v>
      </c>
      <c r="D211" t="s">
        <v>74</v>
      </c>
      <c r="E211" t="s">
        <v>74</v>
      </c>
      <c r="F211" t="s">
        <v>4274</v>
      </c>
      <c r="G211" t="s">
        <v>74</v>
      </c>
      <c r="H211" t="s">
        <v>74</v>
      </c>
      <c r="I211" t="s">
        <v>4275</v>
      </c>
      <c r="J211" t="s">
        <v>269</v>
      </c>
      <c r="K211" t="s">
        <v>74</v>
      </c>
      <c r="L211" t="s">
        <v>74</v>
      </c>
      <c r="M211" t="s">
        <v>78</v>
      </c>
      <c r="N211" t="s">
        <v>79</v>
      </c>
      <c r="O211" t="s">
        <v>74</v>
      </c>
      <c r="P211" t="s">
        <v>74</v>
      </c>
      <c r="Q211" t="s">
        <v>74</v>
      </c>
      <c r="R211" t="s">
        <v>74</v>
      </c>
      <c r="S211" t="s">
        <v>74</v>
      </c>
      <c r="T211" t="s">
        <v>4276</v>
      </c>
      <c r="U211" t="s">
        <v>4277</v>
      </c>
      <c r="V211" t="s">
        <v>4278</v>
      </c>
      <c r="W211" t="s">
        <v>4279</v>
      </c>
      <c r="X211" t="s">
        <v>4280</v>
      </c>
      <c r="Y211" t="s">
        <v>4281</v>
      </c>
      <c r="Z211" t="s">
        <v>4282</v>
      </c>
      <c r="AA211" t="s">
        <v>4283</v>
      </c>
      <c r="AB211" t="s">
        <v>4284</v>
      </c>
      <c r="AC211" t="s">
        <v>4285</v>
      </c>
      <c r="AD211" t="s">
        <v>4286</v>
      </c>
      <c r="AE211" t="s">
        <v>4287</v>
      </c>
      <c r="AF211" t="s">
        <v>74</v>
      </c>
      <c r="AG211">
        <v>45</v>
      </c>
      <c r="AH211">
        <v>1</v>
      </c>
      <c r="AI211">
        <v>2</v>
      </c>
      <c r="AJ211">
        <v>6</v>
      </c>
      <c r="AK211">
        <v>47</v>
      </c>
      <c r="AL211" t="s">
        <v>167</v>
      </c>
      <c r="AM211" t="s">
        <v>168</v>
      </c>
      <c r="AN211" t="s">
        <v>169</v>
      </c>
      <c r="AO211" t="s">
        <v>280</v>
      </c>
      <c r="AP211" t="s">
        <v>74</v>
      </c>
      <c r="AQ211" t="s">
        <v>74</v>
      </c>
      <c r="AR211" t="s">
        <v>281</v>
      </c>
      <c r="AS211" t="s">
        <v>282</v>
      </c>
      <c r="AT211" t="s">
        <v>401</v>
      </c>
      <c r="AU211">
        <v>2021</v>
      </c>
      <c r="AV211">
        <v>44</v>
      </c>
      <c r="AW211" t="s">
        <v>74</v>
      </c>
      <c r="AX211" t="s">
        <v>74</v>
      </c>
      <c r="AY211" t="s">
        <v>74</v>
      </c>
      <c r="AZ211" t="s">
        <v>74</v>
      </c>
      <c r="BA211" t="s">
        <v>74</v>
      </c>
      <c r="BB211" t="s">
        <v>74</v>
      </c>
      <c r="BC211" t="s">
        <v>74</v>
      </c>
      <c r="BD211">
        <v>102347</v>
      </c>
      <c r="BE211" t="s">
        <v>4288</v>
      </c>
      <c r="BF211" t="str">
        <f>HYPERLINK("http://dx.doi.org/10.1016/j.jwpe.2021.102347","http://dx.doi.org/10.1016/j.jwpe.2021.102347")</f>
        <v>http://dx.doi.org/10.1016/j.jwpe.2021.102347</v>
      </c>
      <c r="BG211" t="s">
        <v>74</v>
      </c>
      <c r="BH211" t="s">
        <v>74</v>
      </c>
      <c r="BI211">
        <v>10</v>
      </c>
      <c r="BJ211" t="s">
        <v>286</v>
      </c>
      <c r="BK211" t="s">
        <v>103</v>
      </c>
      <c r="BL211" t="s">
        <v>287</v>
      </c>
      <c r="BM211" t="s">
        <v>4289</v>
      </c>
      <c r="BN211" t="s">
        <v>74</v>
      </c>
      <c r="BO211" t="s">
        <v>74</v>
      </c>
      <c r="BP211" t="s">
        <v>74</v>
      </c>
      <c r="BQ211" t="s">
        <v>74</v>
      </c>
      <c r="BR211" t="s">
        <v>107</v>
      </c>
      <c r="BS211" t="s">
        <v>4290</v>
      </c>
      <c r="BT211" t="str">
        <f>HYPERLINK("https%3A%2F%2Fwww.webofscience.com%2Fwos%2Fwoscc%2Ffull-record%2FWOS:000709956200005","View Full Record in Web of Science")</f>
        <v>View Full Record in Web of Science</v>
      </c>
    </row>
    <row r="212" spans="1:72" x14ac:dyDescent="0.2">
      <c r="A212" t="s">
        <v>72</v>
      </c>
      <c r="B212" t="s">
        <v>4291</v>
      </c>
      <c r="C212" t="s">
        <v>74</v>
      </c>
      <c r="D212" t="s">
        <v>74</v>
      </c>
      <c r="E212" t="s">
        <v>74</v>
      </c>
      <c r="F212" t="s">
        <v>4292</v>
      </c>
      <c r="G212" t="s">
        <v>74</v>
      </c>
      <c r="H212" t="s">
        <v>74</v>
      </c>
      <c r="I212" t="s">
        <v>4293</v>
      </c>
      <c r="J212" t="s">
        <v>1033</v>
      </c>
      <c r="K212" t="s">
        <v>74</v>
      </c>
      <c r="L212" t="s">
        <v>74</v>
      </c>
      <c r="M212" t="s">
        <v>78</v>
      </c>
      <c r="N212" t="s">
        <v>79</v>
      </c>
      <c r="O212" t="s">
        <v>74</v>
      </c>
      <c r="P212" t="s">
        <v>74</v>
      </c>
      <c r="Q212" t="s">
        <v>74</v>
      </c>
      <c r="R212" t="s">
        <v>74</v>
      </c>
      <c r="S212" t="s">
        <v>74</v>
      </c>
      <c r="T212" t="s">
        <v>4294</v>
      </c>
      <c r="U212" t="s">
        <v>4295</v>
      </c>
      <c r="V212" t="s">
        <v>4296</v>
      </c>
      <c r="W212" t="s">
        <v>4297</v>
      </c>
      <c r="X212" t="s">
        <v>4298</v>
      </c>
      <c r="Y212" t="s">
        <v>4299</v>
      </c>
      <c r="Z212" t="s">
        <v>4300</v>
      </c>
      <c r="AA212" t="s">
        <v>4301</v>
      </c>
      <c r="AB212" t="s">
        <v>4302</v>
      </c>
      <c r="AC212" t="s">
        <v>74</v>
      </c>
      <c r="AD212" t="s">
        <v>74</v>
      </c>
      <c r="AE212" t="s">
        <v>74</v>
      </c>
      <c r="AF212" t="s">
        <v>74</v>
      </c>
      <c r="AG212">
        <v>32</v>
      </c>
      <c r="AH212">
        <v>88</v>
      </c>
      <c r="AI212">
        <v>91</v>
      </c>
      <c r="AJ212">
        <v>8</v>
      </c>
      <c r="AK212">
        <v>101</v>
      </c>
      <c r="AL212" t="s">
        <v>478</v>
      </c>
      <c r="AM212" t="s">
        <v>168</v>
      </c>
      <c r="AN212" t="s">
        <v>479</v>
      </c>
      <c r="AO212" t="s">
        <v>1042</v>
      </c>
      <c r="AP212" t="s">
        <v>1043</v>
      </c>
      <c r="AQ212" t="s">
        <v>74</v>
      </c>
      <c r="AR212" t="s">
        <v>1044</v>
      </c>
      <c r="AS212" t="s">
        <v>1045</v>
      </c>
      <c r="AT212" t="s">
        <v>1197</v>
      </c>
      <c r="AU212">
        <v>2016</v>
      </c>
      <c r="AV212">
        <v>541</v>
      </c>
      <c r="AW212" t="s">
        <v>74</v>
      </c>
      <c r="AX212" t="s">
        <v>74</v>
      </c>
      <c r="AY212" t="s">
        <v>74</v>
      </c>
      <c r="AZ212" t="s">
        <v>74</v>
      </c>
      <c r="BA212" t="s">
        <v>74</v>
      </c>
      <c r="BB212">
        <v>483</v>
      </c>
      <c r="BC212">
        <v>490</v>
      </c>
      <c r="BD212" t="s">
        <v>74</v>
      </c>
      <c r="BE212" t="s">
        <v>4303</v>
      </c>
      <c r="BF212" t="str">
        <f>HYPERLINK("http://dx.doi.org/10.1016/j.scitotenv.2015.09.068","http://dx.doi.org/10.1016/j.scitotenv.2015.09.068")</f>
        <v>http://dx.doi.org/10.1016/j.scitotenv.2015.09.068</v>
      </c>
      <c r="BG212" t="s">
        <v>74</v>
      </c>
      <c r="BH212" t="s">
        <v>74</v>
      </c>
      <c r="BI212">
        <v>8</v>
      </c>
      <c r="BJ212" t="s">
        <v>102</v>
      </c>
      <c r="BK212" t="s">
        <v>103</v>
      </c>
      <c r="BL212" t="s">
        <v>104</v>
      </c>
      <c r="BM212" t="s">
        <v>4304</v>
      </c>
      <c r="BN212">
        <v>26410722</v>
      </c>
      <c r="BO212" t="s">
        <v>74</v>
      </c>
      <c r="BP212" t="s">
        <v>74</v>
      </c>
      <c r="BQ212" t="s">
        <v>74</v>
      </c>
      <c r="BR212" t="s">
        <v>107</v>
      </c>
      <c r="BS212" t="s">
        <v>4305</v>
      </c>
      <c r="BT212" t="str">
        <f>HYPERLINK("https%3A%2F%2Fwww.webofscience.com%2Fwos%2Fwoscc%2Ffull-record%2FWOS:000365289300051","View Full Record in Web of Science")</f>
        <v>View Full Record in Web of Science</v>
      </c>
    </row>
    <row r="213" spans="1:72" x14ac:dyDescent="0.2">
      <c r="A213" t="s">
        <v>72</v>
      </c>
      <c r="B213" t="s">
        <v>4306</v>
      </c>
      <c r="C213" t="s">
        <v>74</v>
      </c>
      <c r="D213" t="s">
        <v>74</v>
      </c>
      <c r="E213" t="s">
        <v>74</v>
      </c>
      <c r="F213" t="s">
        <v>4307</v>
      </c>
      <c r="G213" t="s">
        <v>74</v>
      </c>
      <c r="H213" t="s">
        <v>74</v>
      </c>
      <c r="I213" t="s">
        <v>4308</v>
      </c>
      <c r="J213" t="s">
        <v>1490</v>
      </c>
      <c r="K213" t="s">
        <v>74</v>
      </c>
      <c r="L213" t="s">
        <v>74</v>
      </c>
      <c r="M213" t="s">
        <v>78</v>
      </c>
      <c r="N213" t="s">
        <v>79</v>
      </c>
      <c r="O213" t="s">
        <v>74</v>
      </c>
      <c r="P213" t="s">
        <v>74</v>
      </c>
      <c r="Q213" t="s">
        <v>74</v>
      </c>
      <c r="R213" t="s">
        <v>74</v>
      </c>
      <c r="S213" t="s">
        <v>74</v>
      </c>
      <c r="T213" t="s">
        <v>4309</v>
      </c>
      <c r="U213" t="s">
        <v>4310</v>
      </c>
      <c r="V213" t="s">
        <v>4311</v>
      </c>
      <c r="W213" t="s">
        <v>4312</v>
      </c>
      <c r="X213" t="s">
        <v>4313</v>
      </c>
      <c r="Y213" t="s">
        <v>4314</v>
      </c>
      <c r="Z213" t="s">
        <v>4315</v>
      </c>
      <c r="AA213" t="s">
        <v>74</v>
      </c>
      <c r="AB213" t="s">
        <v>4316</v>
      </c>
      <c r="AC213" t="s">
        <v>4317</v>
      </c>
      <c r="AD213" t="s">
        <v>4318</v>
      </c>
      <c r="AE213" t="s">
        <v>4319</v>
      </c>
      <c r="AF213" t="s">
        <v>74</v>
      </c>
      <c r="AG213">
        <v>58</v>
      </c>
      <c r="AH213">
        <v>33</v>
      </c>
      <c r="AI213">
        <v>33</v>
      </c>
      <c r="AJ213">
        <v>8</v>
      </c>
      <c r="AK213">
        <v>52</v>
      </c>
      <c r="AL213" t="s">
        <v>1311</v>
      </c>
      <c r="AM213" t="s">
        <v>338</v>
      </c>
      <c r="AN213" t="s">
        <v>1312</v>
      </c>
      <c r="AO213" t="s">
        <v>1501</v>
      </c>
      <c r="AP213" t="s">
        <v>1502</v>
      </c>
      <c r="AQ213" t="s">
        <v>74</v>
      </c>
      <c r="AR213" t="s">
        <v>1503</v>
      </c>
      <c r="AS213" t="s">
        <v>1504</v>
      </c>
      <c r="AT213" t="s">
        <v>4015</v>
      </c>
      <c r="AU213">
        <v>2020</v>
      </c>
      <c r="AV213">
        <v>262</v>
      </c>
      <c r="AW213" t="s">
        <v>74</v>
      </c>
      <c r="AX213" t="s">
        <v>74</v>
      </c>
      <c r="AY213" t="s">
        <v>74</v>
      </c>
      <c r="AZ213" t="s">
        <v>74</v>
      </c>
      <c r="BA213" t="s">
        <v>74</v>
      </c>
      <c r="BB213" t="s">
        <v>74</v>
      </c>
      <c r="BC213" t="s">
        <v>74</v>
      </c>
      <c r="BD213">
        <v>120723</v>
      </c>
      <c r="BE213" t="s">
        <v>4320</v>
      </c>
      <c r="BF213" t="str">
        <f>HYPERLINK("http://dx.doi.org/10.1016/j.conbuildmat.2020.120723","http://dx.doi.org/10.1016/j.conbuildmat.2020.120723")</f>
        <v>http://dx.doi.org/10.1016/j.conbuildmat.2020.120723</v>
      </c>
      <c r="BG213" t="s">
        <v>74</v>
      </c>
      <c r="BH213" t="s">
        <v>74</v>
      </c>
      <c r="BI213">
        <v>15</v>
      </c>
      <c r="BJ213" t="s">
        <v>1507</v>
      </c>
      <c r="BK213" t="s">
        <v>103</v>
      </c>
      <c r="BL213" t="s">
        <v>1508</v>
      </c>
      <c r="BM213" t="s">
        <v>4017</v>
      </c>
      <c r="BN213" t="s">
        <v>74</v>
      </c>
      <c r="BO213" t="s">
        <v>74</v>
      </c>
      <c r="BP213" t="s">
        <v>74</v>
      </c>
      <c r="BQ213" t="s">
        <v>74</v>
      </c>
      <c r="BR213" t="s">
        <v>107</v>
      </c>
      <c r="BS213" t="s">
        <v>4321</v>
      </c>
      <c r="BT213" t="str">
        <f>HYPERLINK("https%3A%2F%2Fwww.webofscience.com%2Fwos%2Fwoscc%2Ffull-record%2FWOS:000582531500153","View Full Record in Web of Science")</f>
        <v>View Full Record in Web of Science</v>
      </c>
    </row>
    <row r="214" spans="1:72" x14ac:dyDescent="0.2">
      <c r="A214" t="s">
        <v>72</v>
      </c>
      <c r="B214" t="s">
        <v>4322</v>
      </c>
      <c r="C214" t="s">
        <v>74</v>
      </c>
      <c r="D214" t="s">
        <v>74</v>
      </c>
      <c r="E214" t="s">
        <v>74</v>
      </c>
      <c r="F214" t="s">
        <v>4323</v>
      </c>
      <c r="G214" t="s">
        <v>74</v>
      </c>
      <c r="H214" t="s">
        <v>74</v>
      </c>
      <c r="I214" t="s">
        <v>4324</v>
      </c>
      <c r="J214" t="s">
        <v>1141</v>
      </c>
      <c r="K214" t="s">
        <v>74</v>
      </c>
      <c r="L214" t="s">
        <v>74</v>
      </c>
      <c r="M214" t="s">
        <v>78</v>
      </c>
      <c r="N214" t="s">
        <v>79</v>
      </c>
      <c r="O214" t="s">
        <v>74</v>
      </c>
      <c r="P214" t="s">
        <v>74</v>
      </c>
      <c r="Q214" t="s">
        <v>74</v>
      </c>
      <c r="R214" t="s">
        <v>74</v>
      </c>
      <c r="S214" t="s">
        <v>74</v>
      </c>
      <c r="T214" t="s">
        <v>74</v>
      </c>
      <c r="U214" t="s">
        <v>4325</v>
      </c>
      <c r="V214" t="s">
        <v>4326</v>
      </c>
      <c r="W214" t="s">
        <v>4327</v>
      </c>
      <c r="X214" t="s">
        <v>4328</v>
      </c>
      <c r="Y214" t="s">
        <v>4329</v>
      </c>
      <c r="Z214" t="s">
        <v>2744</v>
      </c>
      <c r="AA214" t="s">
        <v>3328</v>
      </c>
      <c r="AB214" t="s">
        <v>4330</v>
      </c>
      <c r="AC214" t="s">
        <v>4331</v>
      </c>
      <c r="AD214" t="s">
        <v>4332</v>
      </c>
      <c r="AE214" t="s">
        <v>4333</v>
      </c>
      <c r="AF214" t="s">
        <v>74</v>
      </c>
      <c r="AG214">
        <v>51</v>
      </c>
      <c r="AH214">
        <v>47</v>
      </c>
      <c r="AI214">
        <v>48</v>
      </c>
      <c r="AJ214">
        <v>2</v>
      </c>
      <c r="AK214">
        <v>136</v>
      </c>
      <c r="AL214" t="s">
        <v>1153</v>
      </c>
      <c r="AM214" t="s">
        <v>1154</v>
      </c>
      <c r="AN214" t="s">
        <v>1155</v>
      </c>
      <c r="AO214" t="s">
        <v>1156</v>
      </c>
      <c r="AP214" t="s">
        <v>1157</v>
      </c>
      <c r="AQ214" t="s">
        <v>74</v>
      </c>
      <c r="AR214" t="s">
        <v>1158</v>
      </c>
      <c r="AS214" t="s">
        <v>1159</v>
      </c>
      <c r="AT214" t="s">
        <v>4334</v>
      </c>
      <c r="AU214">
        <v>2017</v>
      </c>
      <c r="AV214">
        <v>3</v>
      </c>
      <c r="AW214">
        <v>4</v>
      </c>
      <c r="AX214" t="s">
        <v>74</v>
      </c>
      <c r="AY214" t="s">
        <v>74</v>
      </c>
      <c r="AZ214" t="s">
        <v>74</v>
      </c>
      <c r="BA214" t="s">
        <v>74</v>
      </c>
      <c r="BB214">
        <v>726</v>
      </c>
      <c r="BC214">
        <v>734</v>
      </c>
      <c r="BD214" t="s">
        <v>74</v>
      </c>
      <c r="BE214" t="s">
        <v>4335</v>
      </c>
      <c r="BF214" t="str">
        <f>HYPERLINK("http://dx.doi.org/10.1039/c7ew00070g","http://dx.doi.org/10.1039/c7ew00070g")</f>
        <v>http://dx.doi.org/10.1039/c7ew00070g</v>
      </c>
      <c r="BG214" t="s">
        <v>74</v>
      </c>
      <c r="BH214" t="s">
        <v>74</v>
      </c>
      <c r="BI214">
        <v>9</v>
      </c>
      <c r="BJ214" t="s">
        <v>347</v>
      </c>
      <c r="BK214" t="s">
        <v>103</v>
      </c>
      <c r="BL214" t="s">
        <v>348</v>
      </c>
      <c r="BM214" t="s">
        <v>4336</v>
      </c>
      <c r="BN214" t="s">
        <v>74</v>
      </c>
      <c r="BO214" t="s">
        <v>74</v>
      </c>
      <c r="BP214" t="s">
        <v>74</v>
      </c>
      <c r="BQ214" t="s">
        <v>74</v>
      </c>
      <c r="BR214" t="s">
        <v>107</v>
      </c>
      <c r="BS214" t="s">
        <v>4337</v>
      </c>
      <c r="BT214" t="str">
        <f>HYPERLINK("https%3A%2F%2Fwww.webofscience.com%2Fwos%2Fwoscc%2Ffull-record%2FWOS:000404718800011","View Full Record in Web of Science")</f>
        <v>View Full Record in Web of Science</v>
      </c>
    </row>
    <row r="215" spans="1:72" x14ac:dyDescent="0.2">
      <c r="A215" t="s">
        <v>565</v>
      </c>
      <c r="B215" t="s">
        <v>4338</v>
      </c>
      <c r="C215" t="s">
        <v>74</v>
      </c>
      <c r="D215" t="s">
        <v>74</v>
      </c>
      <c r="E215" t="s">
        <v>74</v>
      </c>
      <c r="F215" t="s">
        <v>4339</v>
      </c>
      <c r="G215" t="s">
        <v>74</v>
      </c>
      <c r="H215" t="s">
        <v>74</v>
      </c>
      <c r="I215" t="s">
        <v>4340</v>
      </c>
      <c r="J215" t="s">
        <v>3675</v>
      </c>
      <c r="K215" t="s">
        <v>74</v>
      </c>
      <c r="L215" t="s">
        <v>74</v>
      </c>
      <c r="M215" t="s">
        <v>78</v>
      </c>
      <c r="N215" t="s">
        <v>572</v>
      </c>
      <c r="O215" t="s">
        <v>4341</v>
      </c>
      <c r="P215" t="s">
        <v>4342</v>
      </c>
      <c r="Q215" t="s">
        <v>2426</v>
      </c>
      <c r="R215" t="s">
        <v>74</v>
      </c>
      <c r="S215" t="s">
        <v>74</v>
      </c>
      <c r="T215" t="s">
        <v>4343</v>
      </c>
      <c r="U215" t="s">
        <v>4344</v>
      </c>
      <c r="V215" t="s">
        <v>4345</v>
      </c>
      <c r="W215" t="s">
        <v>4346</v>
      </c>
      <c r="X215" t="s">
        <v>74</v>
      </c>
      <c r="Y215" t="s">
        <v>4347</v>
      </c>
      <c r="Z215" t="s">
        <v>74</v>
      </c>
      <c r="AA215" t="s">
        <v>74</v>
      </c>
      <c r="AB215" t="s">
        <v>74</v>
      </c>
      <c r="AC215" t="s">
        <v>74</v>
      </c>
      <c r="AD215" t="s">
        <v>74</v>
      </c>
      <c r="AE215" t="s">
        <v>74</v>
      </c>
      <c r="AF215" t="s">
        <v>74</v>
      </c>
      <c r="AG215">
        <v>37</v>
      </c>
      <c r="AH215">
        <v>2</v>
      </c>
      <c r="AI215">
        <v>2</v>
      </c>
      <c r="AJ215">
        <v>3</v>
      </c>
      <c r="AK215">
        <v>4</v>
      </c>
      <c r="AL215" t="s">
        <v>167</v>
      </c>
      <c r="AM215" t="s">
        <v>168</v>
      </c>
      <c r="AN215" t="s">
        <v>169</v>
      </c>
      <c r="AO215" t="s">
        <v>3686</v>
      </c>
      <c r="AP215" t="s">
        <v>74</v>
      </c>
      <c r="AQ215" t="s">
        <v>74</v>
      </c>
      <c r="AR215" t="s">
        <v>3687</v>
      </c>
      <c r="AS215" t="s">
        <v>3688</v>
      </c>
      <c r="AT215" t="s">
        <v>74</v>
      </c>
      <c r="AU215">
        <v>2022</v>
      </c>
      <c r="AV215">
        <v>65</v>
      </c>
      <c r="AW215" t="s">
        <v>74</v>
      </c>
      <c r="AX215">
        <v>2</v>
      </c>
      <c r="AY215" t="s">
        <v>74</v>
      </c>
      <c r="AZ215" t="s">
        <v>862</v>
      </c>
      <c r="BA215" t="s">
        <v>74</v>
      </c>
      <c r="BB215">
        <v>1987</v>
      </c>
      <c r="BC215">
        <v>1989</v>
      </c>
      <c r="BD215" t="s">
        <v>74</v>
      </c>
      <c r="BE215" t="s">
        <v>4348</v>
      </c>
      <c r="BF215" t="str">
        <f>HYPERLINK("http://dx.doi.org/10.1016/j.matpr.2022.05.322","http://dx.doi.org/10.1016/j.matpr.2022.05.322")</f>
        <v>http://dx.doi.org/10.1016/j.matpr.2022.05.322</v>
      </c>
      <c r="BG215" t="s">
        <v>74</v>
      </c>
      <c r="BH215" t="s">
        <v>675</v>
      </c>
      <c r="BI215">
        <v>3</v>
      </c>
      <c r="BJ215" t="s">
        <v>3180</v>
      </c>
      <c r="BK215" t="s">
        <v>598</v>
      </c>
      <c r="BL215" t="s">
        <v>2368</v>
      </c>
      <c r="BM215" t="s">
        <v>4349</v>
      </c>
      <c r="BN215" t="s">
        <v>74</v>
      </c>
      <c r="BO215" t="s">
        <v>74</v>
      </c>
      <c r="BP215" t="s">
        <v>74</v>
      </c>
      <c r="BQ215" t="s">
        <v>74</v>
      </c>
      <c r="BR215" t="s">
        <v>107</v>
      </c>
      <c r="BS215" t="s">
        <v>4350</v>
      </c>
      <c r="BT215" t="str">
        <f>HYPERLINK("https%3A%2F%2Fwww.webofscience.com%2Fwos%2Fwoscc%2Ffull-record%2FWOS:000862815300016","View Full Record in Web of Science")</f>
        <v>View Full Record in Web of Science</v>
      </c>
    </row>
    <row r="216" spans="1:72" x14ac:dyDescent="0.2">
      <c r="A216" t="s">
        <v>72</v>
      </c>
      <c r="B216" t="s">
        <v>4351</v>
      </c>
      <c r="C216" t="s">
        <v>74</v>
      </c>
      <c r="D216" t="s">
        <v>74</v>
      </c>
      <c r="E216" t="s">
        <v>74</v>
      </c>
      <c r="F216" t="s">
        <v>4352</v>
      </c>
      <c r="G216" t="s">
        <v>74</v>
      </c>
      <c r="H216" t="s">
        <v>74</v>
      </c>
      <c r="I216" t="s">
        <v>4353</v>
      </c>
      <c r="J216" t="s">
        <v>1033</v>
      </c>
      <c r="K216" t="s">
        <v>74</v>
      </c>
      <c r="L216" t="s">
        <v>74</v>
      </c>
      <c r="M216" t="s">
        <v>78</v>
      </c>
      <c r="N216" t="s">
        <v>79</v>
      </c>
      <c r="O216" t="s">
        <v>74</v>
      </c>
      <c r="P216" t="s">
        <v>74</v>
      </c>
      <c r="Q216" t="s">
        <v>74</v>
      </c>
      <c r="R216" t="s">
        <v>74</v>
      </c>
      <c r="S216" t="s">
        <v>74</v>
      </c>
      <c r="T216" t="s">
        <v>4354</v>
      </c>
      <c r="U216" t="s">
        <v>4355</v>
      </c>
      <c r="V216" t="s">
        <v>4356</v>
      </c>
      <c r="W216" t="s">
        <v>4357</v>
      </c>
      <c r="X216" t="s">
        <v>4358</v>
      </c>
      <c r="Y216" t="s">
        <v>4359</v>
      </c>
      <c r="Z216" t="s">
        <v>4360</v>
      </c>
      <c r="AA216" t="s">
        <v>74</v>
      </c>
      <c r="AB216" t="s">
        <v>74</v>
      </c>
      <c r="AC216" t="s">
        <v>4361</v>
      </c>
      <c r="AD216" t="s">
        <v>4362</v>
      </c>
      <c r="AE216" t="s">
        <v>4363</v>
      </c>
      <c r="AF216" t="s">
        <v>74</v>
      </c>
      <c r="AG216">
        <v>62</v>
      </c>
      <c r="AH216">
        <v>19</v>
      </c>
      <c r="AI216">
        <v>21</v>
      </c>
      <c r="AJ216">
        <v>10</v>
      </c>
      <c r="AK216">
        <v>105</v>
      </c>
      <c r="AL216" t="s">
        <v>167</v>
      </c>
      <c r="AM216" t="s">
        <v>168</v>
      </c>
      <c r="AN216" t="s">
        <v>169</v>
      </c>
      <c r="AO216" t="s">
        <v>1042</v>
      </c>
      <c r="AP216" t="s">
        <v>1043</v>
      </c>
      <c r="AQ216" t="s">
        <v>74</v>
      </c>
      <c r="AR216" t="s">
        <v>1044</v>
      </c>
      <c r="AS216" t="s">
        <v>1045</v>
      </c>
      <c r="AT216" t="s">
        <v>1046</v>
      </c>
      <c r="AU216">
        <v>2021</v>
      </c>
      <c r="AV216">
        <v>761</v>
      </c>
      <c r="AW216" t="s">
        <v>74</v>
      </c>
      <c r="AX216" t="s">
        <v>74</v>
      </c>
      <c r="AY216" t="s">
        <v>74</v>
      </c>
      <c r="AZ216" t="s">
        <v>74</v>
      </c>
      <c r="BA216" t="s">
        <v>74</v>
      </c>
      <c r="BB216" t="s">
        <v>74</v>
      </c>
      <c r="BC216" t="s">
        <v>74</v>
      </c>
      <c r="BD216">
        <v>143252</v>
      </c>
      <c r="BE216" t="s">
        <v>4364</v>
      </c>
      <c r="BF216" t="str">
        <f>HYPERLINK("http://dx.doi.org/10.1016/j.scitotenv.2020.143252","http://dx.doi.org/10.1016/j.scitotenv.2020.143252")</f>
        <v>http://dx.doi.org/10.1016/j.scitotenv.2020.143252</v>
      </c>
      <c r="BG216" t="s">
        <v>74</v>
      </c>
      <c r="BH216" t="s">
        <v>2838</v>
      </c>
      <c r="BI216">
        <v>11</v>
      </c>
      <c r="BJ216" t="s">
        <v>102</v>
      </c>
      <c r="BK216" t="s">
        <v>103</v>
      </c>
      <c r="BL216" t="s">
        <v>104</v>
      </c>
      <c r="BM216" t="s">
        <v>4365</v>
      </c>
      <c r="BN216">
        <v>33183819</v>
      </c>
      <c r="BO216" t="s">
        <v>74</v>
      </c>
      <c r="BP216" t="s">
        <v>74</v>
      </c>
      <c r="BQ216" t="s">
        <v>74</v>
      </c>
      <c r="BR216" t="s">
        <v>107</v>
      </c>
      <c r="BS216" t="s">
        <v>4366</v>
      </c>
      <c r="BT216" t="str">
        <f>HYPERLINK("https%3A%2F%2Fwww.webofscience.com%2Fwos%2Fwoscc%2Ffull-record%2FWOS:000607780900056","View Full Record in Web of Science")</f>
        <v>View Full Record in Web of Science</v>
      </c>
    </row>
    <row r="217" spans="1:72" x14ac:dyDescent="0.2">
      <c r="A217" t="s">
        <v>72</v>
      </c>
      <c r="B217" t="s">
        <v>4367</v>
      </c>
      <c r="C217" t="s">
        <v>74</v>
      </c>
      <c r="D217" t="s">
        <v>74</v>
      </c>
      <c r="E217" t="s">
        <v>74</v>
      </c>
      <c r="F217" t="s">
        <v>4368</v>
      </c>
      <c r="G217" t="s">
        <v>74</v>
      </c>
      <c r="H217" t="s">
        <v>74</v>
      </c>
      <c r="I217" t="s">
        <v>4369</v>
      </c>
      <c r="J217" t="s">
        <v>3113</v>
      </c>
      <c r="K217" t="s">
        <v>74</v>
      </c>
      <c r="L217" t="s">
        <v>74</v>
      </c>
      <c r="M217" t="s">
        <v>78</v>
      </c>
      <c r="N217" t="s">
        <v>294</v>
      </c>
      <c r="O217" t="s">
        <v>74</v>
      </c>
      <c r="P217" t="s">
        <v>74</v>
      </c>
      <c r="Q217" t="s">
        <v>74</v>
      </c>
      <c r="R217" t="s">
        <v>74</v>
      </c>
      <c r="S217" t="s">
        <v>74</v>
      </c>
      <c r="T217" t="s">
        <v>4370</v>
      </c>
      <c r="U217" t="s">
        <v>4371</v>
      </c>
      <c r="V217" t="s">
        <v>4372</v>
      </c>
      <c r="W217" t="s">
        <v>4373</v>
      </c>
      <c r="X217" t="s">
        <v>4374</v>
      </c>
      <c r="Y217" t="s">
        <v>4375</v>
      </c>
      <c r="Z217" t="s">
        <v>4376</v>
      </c>
      <c r="AA217" t="s">
        <v>4377</v>
      </c>
      <c r="AB217" t="s">
        <v>4378</v>
      </c>
      <c r="AC217" t="s">
        <v>4379</v>
      </c>
      <c r="AD217" t="s">
        <v>4380</v>
      </c>
      <c r="AE217" t="s">
        <v>4381</v>
      </c>
      <c r="AF217" t="s">
        <v>74</v>
      </c>
      <c r="AG217">
        <v>42</v>
      </c>
      <c r="AH217">
        <v>2</v>
      </c>
      <c r="AI217">
        <v>2</v>
      </c>
      <c r="AJ217">
        <v>17</v>
      </c>
      <c r="AK217">
        <v>59</v>
      </c>
      <c r="AL217" t="s">
        <v>2048</v>
      </c>
      <c r="AM217" t="s">
        <v>2049</v>
      </c>
      <c r="AN217" t="s">
        <v>2050</v>
      </c>
      <c r="AO217" t="s">
        <v>3125</v>
      </c>
      <c r="AP217" t="s">
        <v>3126</v>
      </c>
      <c r="AQ217" t="s">
        <v>74</v>
      </c>
      <c r="AR217" t="s">
        <v>3127</v>
      </c>
      <c r="AS217" t="s">
        <v>3128</v>
      </c>
      <c r="AT217" t="s">
        <v>4382</v>
      </c>
      <c r="AU217">
        <v>2022</v>
      </c>
      <c r="AV217" t="s">
        <v>74</v>
      </c>
      <c r="AW217" t="s">
        <v>74</v>
      </c>
      <c r="AX217" t="s">
        <v>74</v>
      </c>
      <c r="AY217" t="s">
        <v>74</v>
      </c>
      <c r="AZ217" t="s">
        <v>74</v>
      </c>
      <c r="BA217" t="s">
        <v>74</v>
      </c>
      <c r="BB217" t="s">
        <v>74</v>
      </c>
      <c r="BC217" t="s">
        <v>74</v>
      </c>
      <c r="BD217" t="s">
        <v>74</v>
      </c>
      <c r="BE217" t="s">
        <v>4383</v>
      </c>
      <c r="BF217" t="str">
        <f>HYPERLINK("http://dx.doi.org/10.1080/09593330.2022.2057236","http://dx.doi.org/10.1080/09593330.2022.2057236")</f>
        <v>http://dx.doi.org/10.1080/09593330.2022.2057236</v>
      </c>
      <c r="BG217" t="s">
        <v>74</v>
      </c>
      <c r="BH217" t="s">
        <v>2264</v>
      </c>
      <c r="BI217">
        <v>14</v>
      </c>
      <c r="BJ217" t="s">
        <v>102</v>
      </c>
      <c r="BK217" t="s">
        <v>103</v>
      </c>
      <c r="BL217" t="s">
        <v>104</v>
      </c>
      <c r="BM217" t="s">
        <v>4384</v>
      </c>
      <c r="BN217">
        <v>35316154</v>
      </c>
      <c r="BO217" t="s">
        <v>74</v>
      </c>
      <c r="BP217" t="s">
        <v>74</v>
      </c>
      <c r="BQ217" t="s">
        <v>74</v>
      </c>
      <c r="BR217" t="s">
        <v>107</v>
      </c>
      <c r="BS217" t="s">
        <v>4385</v>
      </c>
      <c r="BT217" t="str">
        <f>HYPERLINK("https%3A%2F%2Fwww.webofscience.com%2Fwos%2Fwoscc%2Ffull-record%2FWOS:000777275800001","View Full Record in Web of Science")</f>
        <v>View Full Record in Web of Science</v>
      </c>
    </row>
    <row r="218" spans="1:72" x14ac:dyDescent="0.2">
      <c r="A218" t="s">
        <v>72</v>
      </c>
      <c r="B218" t="s">
        <v>4386</v>
      </c>
      <c r="C218" t="s">
        <v>74</v>
      </c>
      <c r="D218" t="s">
        <v>74</v>
      </c>
      <c r="E218" t="s">
        <v>74</v>
      </c>
      <c r="F218" t="s">
        <v>4387</v>
      </c>
      <c r="G218" t="s">
        <v>74</v>
      </c>
      <c r="H218" t="s">
        <v>74</v>
      </c>
      <c r="I218" t="s">
        <v>4388</v>
      </c>
      <c r="J218" t="s">
        <v>4389</v>
      </c>
      <c r="K218" t="s">
        <v>74</v>
      </c>
      <c r="L218" t="s">
        <v>74</v>
      </c>
      <c r="M218" t="s">
        <v>78</v>
      </c>
      <c r="N218" t="s">
        <v>294</v>
      </c>
      <c r="O218" t="s">
        <v>74</v>
      </c>
      <c r="P218" t="s">
        <v>74</v>
      </c>
      <c r="Q218" t="s">
        <v>74</v>
      </c>
      <c r="R218" t="s">
        <v>74</v>
      </c>
      <c r="S218" t="s">
        <v>74</v>
      </c>
      <c r="T218" t="s">
        <v>4390</v>
      </c>
      <c r="U218" t="s">
        <v>2584</v>
      </c>
      <c r="V218" t="s">
        <v>4391</v>
      </c>
      <c r="W218" t="s">
        <v>4392</v>
      </c>
      <c r="X218" t="s">
        <v>4393</v>
      </c>
      <c r="Y218" t="s">
        <v>2111</v>
      </c>
      <c r="Z218" t="s">
        <v>2112</v>
      </c>
      <c r="AA218" t="s">
        <v>2030</v>
      </c>
      <c r="AB218" t="s">
        <v>4394</v>
      </c>
      <c r="AC218" t="s">
        <v>4395</v>
      </c>
      <c r="AD218" t="s">
        <v>4396</v>
      </c>
      <c r="AE218" t="s">
        <v>4397</v>
      </c>
      <c r="AF218" t="s">
        <v>74</v>
      </c>
      <c r="AG218">
        <v>60</v>
      </c>
      <c r="AH218">
        <v>0</v>
      </c>
      <c r="AI218">
        <v>0</v>
      </c>
      <c r="AJ218">
        <v>3</v>
      </c>
      <c r="AK218">
        <v>3</v>
      </c>
      <c r="AL218" t="s">
        <v>4398</v>
      </c>
      <c r="AM218" t="s">
        <v>4399</v>
      </c>
      <c r="AN218" t="s">
        <v>4400</v>
      </c>
      <c r="AO218" t="s">
        <v>4401</v>
      </c>
      <c r="AP218" t="s">
        <v>4402</v>
      </c>
      <c r="AQ218" t="s">
        <v>74</v>
      </c>
      <c r="AR218" t="s">
        <v>4403</v>
      </c>
      <c r="AS218" t="s">
        <v>4404</v>
      </c>
      <c r="AT218" t="s">
        <v>4405</v>
      </c>
      <c r="AU218">
        <v>2023</v>
      </c>
      <c r="AV218" t="s">
        <v>74</v>
      </c>
      <c r="AW218" t="s">
        <v>74</v>
      </c>
      <c r="AX218" t="s">
        <v>74</v>
      </c>
      <c r="AY218" t="s">
        <v>74</v>
      </c>
      <c r="AZ218" t="s">
        <v>74</v>
      </c>
      <c r="BA218" t="s">
        <v>74</v>
      </c>
      <c r="BB218" t="s">
        <v>74</v>
      </c>
      <c r="BC218" t="s">
        <v>74</v>
      </c>
      <c r="BD218" t="s">
        <v>74</v>
      </c>
      <c r="BE218" t="s">
        <v>4406</v>
      </c>
      <c r="BF218" t="str">
        <f>HYPERLINK("http://dx.doi.org/10.1002/suco.202200949","http://dx.doi.org/10.1002/suco.202200949")</f>
        <v>http://dx.doi.org/10.1002/suco.202200949</v>
      </c>
      <c r="BG218" t="s">
        <v>74</v>
      </c>
      <c r="BH218" t="s">
        <v>3010</v>
      </c>
      <c r="BI218">
        <v>17</v>
      </c>
      <c r="BJ218" t="s">
        <v>892</v>
      </c>
      <c r="BK218" t="s">
        <v>103</v>
      </c>
      <c r="BL218" t="s">
        <v>893</v>
      </c>
      <c r="BM218" t="s">
        <v>4407</v>
      </c>
      <c r="BN218" t="s">
        <v>74</v>
      </c>
      <c r="BO218" t="s">
        <v>106</v>
      </c>
      <c r="BP218" t="s">
        <v>74</v>
      </c>
      <c r="BQ218" t="s">
        <v>74</v>
      </c>
      <c r="BR218" t="s">
        <v>107</v>
      </c>
      <c r="BS218" t="s">
        <v>4408</v>
      </c>
      <c r="BT218" t="str">
        <f>HYPERLINK("https%3A%2F%2Fwww.webofscience.com%2Fwos%2Fwoscc%2Ffull-record%2FWOS:000994459700001","View Full Record in Web of Science")</f>
        <v>View Full Record in Web of Science</v>
      </c>
    </row>
    <row r="219" spans="1:72" x14ac:dyDescent="0.2">
      <c r="A219" t="s">
        <v>72</v>
      </c>
      <c r="B219" t="s">
        <v>4409</v>
      </c>
      <c r="C219" t="s">
        <v>74</v>
      </c>
      <c r="D219" t="s">
        <v>74</v>
      </c>
      <c r="E219" t="s">
        <v>74</v>
      </c>
      <c r="F219" t="s">
        <v>4410</v>
      </c>
      <c r="G219" t="s">
        <v>74</v>
      </c>
      <c r="H219" t="s">
        <v>74</v>
      </c>
      <c r="I219" t="s">
        <v>4411</v>
      </c>
      <c r="J219" t="s">
        <v>4412</v>
      </c>
      <c r="K219" t="s">
        <v>74</v>
      </c>
      <c r="L219" t="s">
        <v>74</v>
      </c>
      <c r="M219" t="s">
        <v>78</v>
      </c>
      <c r="N219" t="s">
        <v>79</v>
      </c>
      <c r="O219" t="s">
        <v>74</v>
      </c>
      <c r="P219" t="s">
        <v>74</v>
      </c>
      <c r="Q219" t="s">
        <v>74</v>
      </c>
      <c r="R219" t="s">
        <v>74</v>
      </c>
      <c r="S219" t="s">
        <v>74</v>
      </c>
      <c r="T219" t="s">
        <v>4413</v>
      </c>
      <c r="U219" t="s">
        <v>4414</v>
      </c>
      <c r="V219" t="s">
        <v>4415</v>
      </c>
      <c r="W219" t="s">
        <v>4416</v>
      </c>
      <c r="X219" t="s">
        <v>4417</v>
      </c>
      <c r="Y219" t="s">
        <v>4418</v>
      </c>
      <c r="Z219" t="s">
        <v>4419</v>
      </c>
      <c r="AA219" t="s">
        <v>74</v>
      </c>
      <c r="AB219" t="s">
        <v>4420</v>
      </c>
      <c r="AC219" t="s">
        <v>1740</v>
      </c>
      <c r="AD219" t="s">
        <v>1741</v>
      </c>
      <c r="AE219" t="s">
        <v>4421</v>
      </c>
      <c r="AF219" t="s">
        <v>74</v>
      </c>
      <c r="AG219">
        <v>51</v>
      </c>
      <c r="AH219">
        <v>16</v>
      </c>
      <c r="AI219">
        <v>20</v>
      </c>
      <c r="AJ219">
        <v>7</v>
      </c>
      <c r="AK219">
        <v>69</v>
      </c>
      <c r="AL219" t="s">
        <v>122</v>
      </c>
      <c r="AM219" t="s">
        <v>123</v>
      </c>
      <c r="AN219" t="s">
        <v>124</v>
      </c>
      <c r="AO219" t="s">
        <v>74</v>
      </c>
      <c r="AP219" t="s">
        <v>4422</v>
      </c>
      <c r="AQ219" t="s">
        <v>74</v>
      </c>
      <c r="AR219" t="s">
        <v>4412</v>
      </c>
      <c r="AS219" t="s">
        <v>4423</v>
      </c>
      <c r="AT219" t="s">
        <v>2716</v>
      </c>
      <c r="AU219">
        <v>2018</v>
      </c>
      <c r="AV219">
        <v>9</v>
      </c>
      <c r="AW219">
        <v>7</v>
      </c>
      <c r="AX219" t="s">
        <v>74</v>
      </c>
      <c r="AY219" t="s">
        <v>74</v>
      </c>
      <c r="AZ219" t="s">
        <v>74</v>
      </c>
      <c r="BA219" t="s">
        <v>74</v>
      </c>
      <c r="BB219" t="s">
        <v>74</v>
      </c>
      <c r="BC219" t="s">
        <v>74</v>
      </c>
      <c r="BD219">
        <v>413</v>
      </c>
      <c r="BE219" t="s">
        <v>4424</v>
      </c>
      <c r="BF219" t="str">
        <f>HYPERLINK("http://dx.doi.org/10.3390/f9070413","http://dx.doi.org/10.3390/f9070413")</f>
        <v>http://dx.doi.org/10.3390/f9070413</v>
      </c>
      <c r="BG219" t="s">
        <v>74</v>
      </c>
      <c r="BH219" t="s">
        <v>74</v>
      </c>
      <c r="BI219">
        <v>16</v>
      </c>
      <c r="BJ219" t="s">
        <v>4425</v>
      </c>
      <c r="BK219" t="s">
        <v>103</v>
      </c>
      <c r="BL219" t="s">
        <v>4425</v>
      </c>
      <c r="BM219" t="s">
        <v>4426</v>
      </c>
      <c r="BN219" t="s">
        <v>74</v>
      </c>
      <c r="BO219" t="s">
        <v>4427</v>
      </c>
      <c r="BP219" t="s">
        <v>74</v>
      </c>
      <c r="BQ219" t="s">
        <v>74</v>
      </c>
      <c r="BR219" t="s">
        <v>107</v>
      </c>
      <c r="BS219" t="s">
        <v>4428</v>
      </c>
      <c r="BT219" t="str">
        <f>HYPERLINK("https%3A%2F%2Fwww.webofscience.com%2Fwos%2Fwoscc%2Ffull-record%2FWOS:000440018600044","View Full Record in Web of Science")</f>
        <v>View Full Record in Web of Science</v>
      </c>
    </row>
    <row r="220" spans="1:72" x14ac:dyDescent="0.2">
      <c r="A220" t="s">
        <v>72</v>
      </c>
      <c r="B220" t="s">
        <v>4429</v>
      </c>
      <c r="C220" t="s">
        <v>74</v>
      </c>
      <c r="D220" t="s">
        <v>74</v>
      </c>
      <c r="E220" t="s">
        <v>74</v>
      </c>
      <c r="F220" t="s">
        <v>4430</v>
      </c>
      <c r="G220" t="s">
        <v>74</v>
      </c>
      <c r="H220" t="s">
        <v>74</v>
      </c>
      <c r="I220" t="s">
        <v>4431</v>
      </c>
      <c r="J220" t="s">
        <v>4432</v>
      </c>
      <c r="K220" t="s">
        <v>74</v>
      </c>
      <c r="L220" t="s">
        <v>74</v>
      </c>
      <c r="M220" t="s">
        <v>78</v>
      </c>
      <c r="N220" t="s">
        <v>52</v>
      </c>
      <c r="O220" t="s">
        <v>4433</v>
      </c>
      <c r="P220" t="s">
        <v>4434</v>
      </c>
      <c r="Q220" t="s">
        <v>4435</v>
      </c>
      <c r="R220" t="s">
        <v>4436</v>
      </c>
      <c r="S220" t="s">
        <v>74</v>
      </c>
      <c r="T220" t="s">
        <v>74</v>
      </c>
      <c r="U220" t="s">
        <v>74</v>
      </c>
      <c r="V220" t="s">
        <v>74</v>
      </c>
      <c r="W220" t="s">
        <v>4437</v>
      </c>
      <c r="X220" t="s">
        <v>3655</v>
      </c>
      <c r="Y220" t="s">
        <v>74</v>
      </c>
      <c r="Z220" t="s">
        <v>4438</v>
      </c>
      <c r="AA220" t="s">
        <v>74</v>
      </c>
      <c r="AB220" t="s">
        <v>74</v>
      </c>
      <c r="AC220" t="s">
        <v>74</v>
      </c>
      <c r="AD220" t="s">
        <v>74</v>
      </c>
      <c r="AE220" t="s">
        <v>74</v>
      </c>
      <c r="AF220" t="s">
        <v>74</v>
      </c>
      <c r="AG220">
        <v>0</v>
      </c>
      <c r="AH220">
        <v>0</v>
      </c>
      <c r="AI220">
        <v>0</v>
      </c>
      <c r="AJ220">
        <v>0</v>
      </c>
      <c r="AK220">
        <v>4</v>
      </c>
      <c r="AL220" t="s">
        <v>2750</v>
      </c>
      <c r="AM220" t="s">
        <v>2751</v>
      </c>
      <c r="AN220" t="s">
        <v>2752</v>
      </c>
      <c r="AO220" t="s">
        <v>4439</v>
      </c>
      <c r="AP220" t="s">
        <v>74</v>
      </c>
      <c r="AQ220" t="s">
        <v>74</v>
      </c>
      <c r="AR220" t="s">
        <v>4440</v>
      </c>
      <c r="AS220" t="s">
        <v>4441</v>
      </c>
      <c r="AT220" t="s">
        <v>4442</v>
      </c>
      <c r="AU220">
        <v>2019</v>
      </c>
      <c r="AV220">
        <v>258</v>
      </c>
      <c r="AW220" t="s">
        <v>74</v>
      </c>
      <c r="AX220" t="s">
        <v>74</v>
      </c>
      <c r="AY220" t="s">
        <v>74</v>
      </c>
      <c r="AZ220" t="s">
        <v>74</v>
      </c>
      <c r="BA220" t="s">
        <v>4443</v>
      </c>
      <c r="BB220" t="s">
        <v>74</v>
      </c>
      <c r="BC220" t="s">
        <v>74</v>
      </c>
      <c r="BD220" t="s">
        <v>74</v>
      </c>
      <c r="BE220" t="s">
        <v>74</v>
      </c>
      <c r="BF220" t="s">
        <v>74</v>
      </c>
      <c r="BG220" t="s">
        <v>74</v>
      </c>
      <c r="BH220" t="s">
        <v>74</v>
      </c>
      <c r="BI220">
        <v>2</v>
      </c>
      <c r="BJ220" t="s">
        <v>4444</v>
      </c>
      <c r="BK220" t="s">
        <v>3924</v>
      </c>
      <c r="BL220" t="s">
        <v>4445</v>
      </c>
      <c r="BM220" t="s">
        <v>4446</v>
      </c>
      <c r="BN220" t="s">
        <v>74</v>
      </c>
      <c r="BO220" t="s">
        <v>74</v>
      </c>
      <c r="BP220" t="s">
        <v>74</v>
      </c>
      <c r="BQ220" t="s">
        <v>74</v>
      </c>
      <c r="BR220" t="s">
        <v>107</v>
      </c>
      <c r="BS220" t="s">
        <v>4447</v>
      </c>
      <c r="BT220" t="str">
        <f>HYPERLINK("https%3A%2F%2Fwww.webofscience.com%2Fwos%2Fwoscc%2Ffull-record%2FWOS:000525061500743","View Full Record in Web of Science")</f>
        <v>View Full Record in Web of Science</v>
      </c>
    </row>
    <row r="221" spans="1:72" x14ac:dyDescent="0.2">
      <c r="A221" t="s">
        <v>72</v>
      </c>
      <c r="B221" t="s">
        <v>4448</v>
      </c>
      <c r="C221" t="s">
        <v>74</v>
      </c>
      <c r="D221" t="s">
        <v>74</v>
      </c>
      <c r="E221" t="s">
        <v>74</v>
      </c>
      <c r="F221" t="s">
        <v>4449</v>
      </c>
      <c r="G221" t="s">
        <v>74</v>
      </c>
      <c r="H221" t="s">
        <v>74</v>
      </c>
      <c r="I221" t="s">
        <v>4450</v>
      </c>
      <c r="J221" t="s">
        <v>1815</v>
      </c>
      <c r="K221" t="s">
        <v>74</v>
      </c>
      <c r="L221" t="s">
        <v>74</v>
      </c>
      <c r="M221" t="s">
        <v>78</v>
      </c>
      <c r="N221" t="s">
        <v>79</v>
      </c>
      <c r="O221" t="s">
        <v>74</v>
      </c>
      <c r="P221" t="s">
        <v>74</v>
      </c>
      <c r="Q221" t="s">
        <v>74</v>
      </c>
      <c r="R221" t="s">
        <v>74</v>
      </c>
      <c r="S221" t="s">
        <v>74</v>
      </c>
      <c r="T221" t="s">
        <v>4451</v>
      </c>
      <c r="U221" t="s">
        <v>4452</v>
      </c>
      <c r="V221" t="s">
        <v>4453</v>
      </c>
      <c r="W221" t="s">
        <v>4454</v>
      </c>
      <c r="X221" t="s">
        <v>4455</v>
      </c>
      <c r="Y221" t="s">
        <v>4456</v>
      </c>
      <c r="Z221" t="s">
        <v>4457</v>
      </c>
      <c r="AA221" t="s">
        <v>74</v>
      </c>
      <c r="AB221" t="s">
        <v>74</v>
      </c>
      <c r="AC221" t="s">
        <v>4458</v>
      </c>
      <c r="AD221" t="s">
        <v>4459</v>
      </c>
      <c r="AE221" t="s">
        <v>4460</v>
      </c>
      <c r="AF221" t="s">
        <v>74</v>
      </c>
      <c r="AG221">
        <v>33</v>
      </c>
      <c r="AH221">
        <v>1</v>
      </c>
      <c r="AI221">
        <v>1</v>
      </c>
      <c r="AJ221">
        <v>5</v>
      </c>
      <c r="AK221">
        <v>28</v>
      </c>
      <c r="AL221" t="s">
        <v>1827</v>
      </c>
      <c r="AM221" t="s">
        <v>93</v>
      </c>
      <c r="AN221" t="s">
        <v>1828</v>
      </c>
      <c r="AO221" t="s">
        <v>1829</v>
      </c>
      <c r="AP221" t="s">
        <v>1830</v>
      </c>
      <c r="AQ221" t="s">
        <v>74</v>
      </c>
      <c r="AR221" t="s">
        <v>1831</v>
      </c>
      <c r="AS221" t="s">
        <v>1832</v>
      </c>
      <c r="AT221" t="s">
        <v>440</v>
      </c>
      <c r="AU221">
        <v>2020</v>
      </c>
      <c r="AV221">
        <v>82</v>
      </c>
      <c r="AW221">
        <v>9</v>
      </c>
      <c r="AX221" t="s">
        <v>74</v>
      </c>
      <c r="AY221" t="s">
        <v>74</v>
      </c>
      <c r="AZ221" t="s">
        <v>74</v>
      </c>
      <c r="BA221" t="s">
        <v>74</v>
      </c>
      <c r="BB221">
        <v>1858</v>
      </c>
      <c r="BC221">
        <v>1867</v>
      </c>
      <c r="BD221" t="s">
        <v>74</v>
      </c>
      <c r="BE221" t="s">
        <v>4461</v>
      </c>
      <c r="BF221" t="str">
        <f>HYPERLINK("http://dx.doi.org/10.2166/wst.2020.463","http://dx.doi.org/10.2166/wst.2020.463")</f>
        <v>http://dx.doi.org/10.2166/wst.2020.463</v>
      </c>
      <c r="BG221" t="s">
        <v>74</v>
      </c>
      <c r="BH221" t="s">
        <v>74</v>
      </c>
      <c r="BI221">
        <v>10</v>
      </c>
      <c r="BJ221" t="s">
        <v>347</v>
      </c>
      <c r="BK221" t="s">
        <v>103</v>
      </c>
      <c r="BL221" t="s">
        <v>348</v>
      </c>
      <c r="BM221" t="s">
        <v>4462</v>
      </c>
      <c r="BN221">
        <v>33201849</v>
      </c>
      <c r="BO221" t="s">
        <v>1417</v>
      </c>
      <c r="BP221" t="s">
        <v>74</v>
      </c>
      <c r="BQ221" t="s">
        <v>74</v>
      </c>
      <c r="BR221" t="s">
        <v>107</v>
      </c>
      <c r="BS221" t="s">
        <v>4463</v>
      </c>
      <c r="BT221" t="str">
        <f>HYPERLINK("https%3A%2F%2Fwww.webofscience.com%2Fwos%2Fwoscc%2Ffull-record%2FWOS:000595253000011","View Full Record in Web of Science")</f>
        <v>View Full Record in Web of Science</v>
      </c>
    </row>
    <row r="222" spans="1:72" x14ac:dyDescent="0.2">
      <c r="A222" t="s">
        <v>72</v>
      </c>
      <c r="B222" t="s">
        <v>4464</v>
      </c>
      <c r="C222" t="s">
        <v>74</v>
      </c>
      <c r="D222" t="s">
        <v>74</v>
      </c>
      <c r="E222" t="s">
        <v>74</v>
      </c>
      <c r="F222" t="s">
        <v>4465</v>
      </c>
      <c r="G222" t="s">
        <v>74</v>
      </c>
      <c r="H222" t="s">
        <v>74</v>
      </c>
      <c r="I222" t="s">
        <v>4466</v>
      </c>
      <c r="J222" t="s">
        <v>1490</v>
      </c>
      <c r="K222" t="s">
        <v>74</v>
      </c>
      <c r="L222" t="s">
        <v>74</v>
      </c>
      <c r="M222" t="s">
        <v>78</v>
      </c>
      <c r="N222" t="s">
        <v>79</v>
      </c>
      <c r="O222" t="s">
        <v>74</v>
      </c>
      <c r="P222" t="s">
        <v>74</v>
      </c>
      <c r="Q222" t="s">
        <v>74</v>
      </c>
      <c r="R222" t="s">
        <v>74</v>
      </c>
      <c r="S222" t="s">
        <v>74</v>
      </c>
      <c r="T222" t="s">
        <v>4467</v>
      </c>
      <c r="U222" t="s">
        <v>4468</v>
      </c>
      <c r="V222" t="s">
        <v>4469</v>
      </c>
      <c r="W222" t="s">
        <v>4470</v>
      </c>
      <c r="X222" t="s">
        <v>4471</v>
      </c>
      <c r="Y222" t="s">
        <v>4472</v>
      </c>
      <c r="Z222" t="s">
        <v>4473</v>
      </c>
      <c r="AA222" t="s">
        <v>4474</v>
      </c>
      <c r="AB222" t="s">
        <v>4475</v>
      </c>
      <c r="AC222" t="s">
        <v>4476</v>
      </c>
      <c r="AD222" t="s">
        <v>4477</v>
      </c>
      <c r="AE222" t="s">
        <v>4478</v>
      </c>
      <c r="AF222" t="s">
        <v>74</v>
      </c>
      <c r="AG222">
        <v>62</v>
      </c>
      <c r="AH222">
        <v>20</v>
      </c>
      <c r="AI222">
        <v>20</v>
      </c>
      <c r="AJ222">
        <v>7</v>
      </c>
      <c r="AK222">
        <v>24</v>
      </c>
      <c r="AL222" t="s">
        <v>1311</v>
      </c>
      <c r="AM222" t="s">
        <v>338</v>
      </c>
      <c r="AN222" t="s">
        <v>1312</v>
      </c>
      <c r="AO222" t="s">
        <v>1501</v>
      </c>
      <c r="AP222" t="s">
        <v>1502</v>
      </c>
      <c r="AQ222" t="s">
        <v>74</v>
      </c>
      <c r="AR222" t="s">
        <v>1503</v>
      </c>
      <c r="AS222" t="s">
        <v>1504</v>
      </c>
      <c r="AT222" t="s">
        <v>4479</v>
      </c>
      <c r="AU222">
        <v>2022</v>
      </c>
      <c r="AV222">
        <v>318</v>
      </c>
      <c r="AW222" t="s">
        <v>74</v>
      </c>
      <c r="AX222" t="s">
        <v>74</v>
      </c>
      <c r="AY222" t="s">
        <v>74</v>
      </c>
      <c r="AZ222" t="s">
        <v>74</v>
      </c>
      <c r="BA222" t="s">
        <v>74</v>
      </c>
      <c r="BB222" t="s">
        <v>74</v>
      </c>
      <c r="BC222" t="s">
        <v>74</v>
      </c>
      <c r="BD222">
        <v>125985</v>
      </c>
      <c r="BE222" t="s">
        <v>4480</v>
      </c>
      <c r="BF222" t="str">
        <f>HYPERLINK("http://dx.doi.org/10.1016/j.conbuildmat.2021.125985","http://dx.doi.org/10.1016/j.conbuildmat.2021.125985")</f>
        <v>http://dx.doi.org/10.1016/j.conbuildmat.2021.125985</v>
      </c>
      <c r="BG222" t="s">
        <v>74</v>
      </c>
      <c r="BH222" t="s">
        <v>3480</v>
      </c>
      <c r="BI222">
        <v>21</v>
      </c>
      <c r="BJ222" t="s">
        <v>1507</v>
      </c>
      <c r="BK222" t="s">
        <v>103</v>
      </c>
      <c r="BL222" t="s">
        <v>1508</v>
      </c>
      <c r="BM222" t="s">
        <v>4481</v>
      </c>
      <c r="BN222" t="s">
        <v>74</v>
      </c>
      <c r="BO222" t="s">
        <v>74</v>
      </c>
      <c r="BP222" t="s">
        <v>74</v>
      </c>
      <c r="BQ222" t="s">
        <v>74</v>
      </c>
      <c r="BR222" t="s">
        <v>107</v>
      </c>
      <c r="BS222" t="s">
        <v>4482</v>
      </c>
      <c r="BT222" t="str">
        <f>HYPERLINK("https%3A%2F%2Fwww.webofscience.com%2Fwos%2Fwoscc%2Ffull-record%2FWOS:000736965700002","View Full Record in Web of Science")</f>
        <v>View Full Record in Web of Science</v>
      </c>
    </row>
    <row r="223" spans="1:72" x14ac:dyDescent="0.2">
      <c r="A223" t="s">
        <v>72</v>
      </c>
      <c r="B223" t="s">
        <v>4483</v>
      </c>
      <c r="C223" t="s">
        <v>74</v>
      </c>
      <c r="D223" t="s">
        <v>74</v>
      </c>
      <c r="E223" t="s">
        <v>74</v>
      </c>
      <c r="F223" t="s">
        <v>4484</v>
      </c>
      <c r="G223" t="s">
        <v>74</v>
      </c>
      <c r="H223" t="s">
        <v>74</v>
      </c>
      <c r="I223" t="s">
        <v>4485</v>
      </c>
      <c r="J223" t="s">
        <v>969</v>
      </c>
      <c r="K223" t="s">
        <v>74</v>
      </c>
      <c r="L223" t="s">
        <v>74</v>
      </c>
      <c r="M223" t="s">
        <v>78</v>
      </c>
      <c r="N223" t="s">
        <v>203</v>
      </c>
      <c r="O223" t="s">
        <v>74</v>
      </c>
      <c r="P223" t="s">
        <v>74</v>
      </c>
      <c r="Q223" t="s">
        <v>74</v>
      </c>
      <c r="R223" t="s">
        <v>74</v>
      </c>
      <c r="S223" t="s">
        <v>74</v>
      </c>
      <c r="T223" t="s">
        <v>4486</v>
      </c>
      <c r="U223" t="s">
        <v>4487</v>
      </c>
      <c r="V223" t="s">
        <v>4488</v>
      </c>
      <c r="W223" t="s">
        <v>4489</v>
      </c>
      <c r="X223" t="s">
        <v>4490</v>
      </c>
      <c r="Y223" t="s">
        <v>4491</v>
      </c>
      <c r="Z223" t="s">
        <v>4492</v>
      </c>
      <c r="AA223" t="s">
        <v>4493</v>
      </c>
      <c r="AB223" t="s">
        <v>4494</v>
      </c>
      <c r="AC223" t="s">
        <v>74</v>
      </c>
      <c r="AD223" t="s">
        <v>74</v>
      </c>
      <c r="AE223" t="s">
        <v>74</v>
      </c>
      <c r="AF223" t="s">
        <v>74</v>
      </c>
      <c r="AG223">
        <v>132</v>
      </c>
      <c r="AH223">
        <v>19</v>
      </c>
      <c r="AI223">
        <v>19</v>
      </c>
      <c r="AJ223">
        <v>15</v>
      </c>
      <c r="AK223">
        <v>63</v>
      </c>
      <c r="AL223" t="s">
        <v>122</v>
      </c>
      <c r="AM223" t="s">
        <v>123</v>
      </c>
      <c r="AN223" t="s">
        <v>124</v>
      </c>
      <c r="AO223" t="s">
        <v>74</v>
      </c>
      <c r="AP223" t="s">
        <v>981</v>
      </c>
      <c r="AQ223" t="s">
        <v>74</v>
      </c>
      <c r="AR223" t="s">
        <v>982</v>
      </c>
      <c r="AS223" t="s">
        <v>983</v>
      </c>
      <c r="AT223" t="s">
        <v>283</v>
      </c>
      <c r="AU223">
        <v>2021</v>
      </c>
      <c r="AV223">
        <v>13</v>
      </c>
      <c r="AW223">
        <v>16</v>
      </c>
      <c r="AX223" t="s">
        <v>74</v>
      </c>
      <c r="AY223" t="s">
        <v>74</v>
      </c>
      <c r="AZ223" t="s">
        <v>74</v>
      </c>
      <c r="BA223" t="s">
        <v>74</v>
      </c>
      <c r="BB223" t="s">
        <v>74</v>
      </c>
      <c r="BC223" t="s">
        <v>74</v>
      </c>
      <c r="BD223">
        <v>9336</v>
      </c>
      <c r="BE223" t="s">
        <v>4495</v>
      </c>
      <c r="BF223" t="str">
        <f>HYPERLINK("http://dx.doi.org/10.3390/su13169336","http://dx.doi.org/10.3390/su13169336")</f>
        <v>http://dx.doi.org/10.3390/su13169336</v>
      </c>
      <c r="BG223" t="s">
        <v>74</v>
      </c>
      <c r="BH223" t="s">
        <v>74</v>
      </c>
      <c r="BI223">
        <v>27</v>
      </c>
      <c r="BJ223" t="s">
        <v>985</v>
      </c>
      <c r="BK223" t="s">
        <v>486</v>
      </c>
      <c r="BL223" t="s">
        <v>599</v>
      </c>
      <c r="BM223" t="s">
        <v>4496</v>
      </c>
      <c r="BN223" t="s">
        <v>74</v>
      </c>
      <c r="BO223" t="s">
        <v>2559</v>
      </c>
      <c r="BP223" t="s">
        <v>74</v>
      </c>
      <c r="BQ223" t="s">
        <v>74</v>
      </c>
      <c r="BR223" t="s">
        <v>107</v>
      </c>
      <c r="BS223" t="s">
        <v>4497</v>
      </c>
      <c r="BT223" t="str">
        <f>HYPERLINK("https%3A%2F%2Fwww.webofscience.com%2Fwos%2Fwoscc%2Ffull-record%2FWOS:000689898800001","View Full Record in Web of Science")</f>
        <v>View Full Record in Web of Science</v>
      </c>
    </row>
    <row r="224" spans="1:72" x14ac:dyDescent="0.2">
      <c r="A224" t="s">
        <v>565</v>
      </c>
      <c r="B224" t="s">
        <v>4498</v>
      </c>
      <c r="C224" t="s">
        <v>74</v>
      </c>
      <c r="D224" t="s">
        <v>567</v>
      </c>
      <c r="E224" t="s">
        <v>74</v>
      </c>
      <c r="F224" t="s">
        <v>4499</v>
      </c>
      <c r="G224" t="s">
        <v>74</v>
      </c>
      <c r="H224" t="s">
        <v>74</v>
      </c>
      <c r="I224" t="s">
        <v>4500</v>
      </c>
      <c r="J224" t="s">
        <v>570</v>
      </c>
      <c r="K224" t="s">
        <v>571</v>
      </c>
      <c r="L224" t="s">
        <v>74</v>
      </c>
      <c r="M224" t="s">
        <v>78</v>
      </c>
      <c r="N224" t="s">
        <v>572</v>
      </c>
      <c r="O224" t="s">
        <v>573</v>
      </c>
      <c r="P224" t="s">
        <v>574</v>
      </c>
      <c r="Q224" t="s">
        <v>575</v>
      </c>
      <c r="R224" t="s">
        <v>576</v>
      </c>
      <c r="S224" t="s">
        <v>74</v>
      </c>
      <c r="T224" t="s">
        <v>4501</v>
      </c>
      <c r="U224" t="s">
        <v>4502</v>
      </c>
      <c r="V224" t="s">
        <v>4503</v>
      </c>
      <c r="W224" t="s">
        <v>4504</v>
      </c>
      <c r="X224" t="s">
        <v>4505</v>
      </c>
      <c r="Y224" t="s">
        <v>4506</v>
      </c>
      <c r="Z224" t="s">
        <v>4507</v>
      </c>
      <c r="AA224" t="s">
        <v>74</v>
      </c>
      <c r="AB224" t="s">
        <v>74</v>
      </c>
      <c r="AC224" t="s">
        <v>74</v>
      </c>
      <c r="AD224" t="s">
        <v>74</v>
      </c>
      <c r="AE224" t="s">
        <v>74</v>
      </c>
      <c r="AF224" t="s">
        <v>74</v>
      </c>
      <c r="AG224">
        <v>11</v>
      </c>
      <c r="AH224">
        <v>3</v>
      </c>
      <c r="AI224">
        <v>3</v>
      </c>
      <c r="AJ224">
        <v>1</v>
      </c>
      <c r="AK224">
        <v>15</v>
      </c>
      <c r="AL224" t="s">
        <v>589</v>
      </c>
      <c r="AM224" t="s">
        <v>590</v>
      </c>
      <c r="AN224" t="s">
        <v>591</v>
      </c>
      <c r="AO224" t="s">
        <v>592</v>
      </c>
      <c r="AP224" t="s">
        <v>593</v>
      </c>
      <c r="AQ224" t="s">
        <v>594</v>
      </c>
      <c r="AR224" t="s">
        <v>595</v>
      </c>
      <c r="AS224" t="s">
        <v>74</v>
      </c>
      <c r="AT224" t="s">
        <v>74</v>
      </c>
      <c r="AU224">
        <v>2018</v>
      </c>
      <c r="AV224">
        <v>1215</v>
      </c>
      <c r="AW224" t="s">
        <v>74</v>
      </c>
      <c r="AX224" t="s">
        <v>74</v>
      </c>
      <c r="AY224" t="s">
        <v>74</v>
      </c>
      <c r="AZ224" t="s">
        <v>74</v>
      </c>
      <c r="BA224" t="s">
        <v>74</v>
      </c>
      <c r="BB224">
        <v>383</v>
      </c>
      <c r="BC224">
        <v>388</v>
      </c>
      <c r="BD224" t="s">
        <v>74</v>
      </c>
      <c r="BE224" t="s">
        <v>4508</v>
      </c>
      <c r="BF224" t="str">
        <f>HYPERLINK("http://dx.doi.org/10.17660/ActaHortic.2018.1215.70","http://dx.doi.org/10.17660/ActaHortic.2018.1215.70")</f>
        <v>http://dx.doi.org/10.17660/ActaHortic.2018.1215.70</v>
      </c>
      <c r="BG224" t="s">
        <v>74</v>
      </c>
      <c r="BH224" t="s">
        <v>74</v>
      </c>
      <c r="BI224">
        <v>6</v>
      </c>
      <c r="BJ224" t="s">
        <v>597</v>
      </c>
      <c r="BK224" t="s">
        <v>598</v>
      </c>
      <c r="BL224" t="s">
        <v>599</v>
      </c>
      <c r="BM224" t="s">
        <v>600</v>
      </c>
      <c r="BN224" t="s">
        <v>74</v>
      </c>
      <c r="BO224" t="s">
        <v>74</v>
      </c>
      <c r="BP224" t="s">
        <v>74</v>
      </c>
      <c r="BQ224" t="s">
        <v>74</v>
      </c>
      <c r="BR224" t="s">
        <v>107</v>
      </c>
      <c r="BS224" t="s">
        <v>4509</v>
      </c>
      <c r="BT224" t="str">
        <f>HYPERLINK("https%3A%2F%2Fwww.webofscience.com%2Fwos%2Fwoscc%2Ffull-record%2FWOS:000467247400070","View Full Record in Web of Science")</f>
        <v>View Full Record in Web of Science</v>
      </c>
    </row>
    <row r="225" spans="1:72" x14ac:dyDescent="0.2">
      <c r="A225" t="s">
        <v>72</v>
      </c>
      <c r="B225" t="s">
        <v>4510</v>
      </c>
      <c r="C225" t="s">
        <v>74</v>
      </c>
      <c r="D225" t="s">
        <v>74</v>
      </c>
      <c r="E225" t="s">
        <v>74</v>
      </c>
      <c r="F225" t="s">
        <v>4511</v>
      </c>
      <c r="G225" t="s">
        <v>74</v>
      </c>
      <c r="H225" t="s">
        <v>74</v>
      </c>
      <c r="I225" t="s">
        <v>4512</v>
      </c>
      <c r="J225" t="s">
        <v>1033</v>
      </c>
      <c r="K225" t="s">
        <v>74</v>
      </c>
      <c r="L225" t="s">
        <v>74</v>
      </c>
      <c r="M225" t="s">
        <v>78</v>
      </c>
      <c r="N225" t="s">
        <v>79</v>
      </c>
      <c r="O225" t="s">
        <v>74</v>
      </c>
      <c r="P225" t="s">
        <v>74</v>
      </c>
      <c r="Q225" t="s">
        <v>74</v>
      </c>
      <c r="R225" t="s">
        <v>74</v>
      </c>
      <c r="S225" t="s">
        <v>74</v>
      </c>
      <c r="T225" t="s">
        <v>4513</v>
      </c>
      <c r="U225" t="s">
        <v>4514</v>
      </c>
      <c r="V225" t="s">
        <v>4515</v>
      </c>
      <c r="W225" t="s">
        <v>4516</v>
      </c>
      <c r="X225" t="s">
        <v>3959</v>
      </c>
      <c r="Y225" t="s">
        <v>4517</v>
      </c>
      <c r="Z225" t="s">
        <v>3961</v>
      </c>
      <c r="AA225" t="s">
        <v>74</v>
      </c>
      <c r="AB225" t="s">
        <v>74</v>
      </c>
      <c r="AC225" t="s">
        <v>4518</v>
      </c>
      <c r="AD225" t="s">
        <v>4519</v>
      </c>
      <c r="AE225" t="s">
        <v>4520</v>
      </c>
      <c r="AF225" t="s">
        <v>74</v>
      </c>
      <c r="AG225">
        <v>71</v>
      </c>
      <c r="AH225">
        <v>0</v>
      </c>
      <c r="AI225">
        <v>0</v>
      </c>
      <c r="AJ225">
        <v>19</v>
      </c>
      <c r="AK225">
        <v>19</v>
      </c>
      <c r="AL225" t="s">
        <v>167</v>
      </c>
      <c r="AM225" t="s">
        <v>168</v>
      </c>
      <c r="AN225" t="s">
        <v>169</v>
      </c>
      <c r="AO225" t="s">
        <v>1042</v>
      </c>
      <c r="AP225" t="s">
        <v>1043</v>
      </c>
      <c r="AQ225" t="s">
        <v>74</v>
      </c>
      <c r="AR225" t="s">
        <v>1044</v>
      </c>
      <c r="AS225" t="s">
        <v>1045</v>
      </c>
      <c r="AT225" t="s">
        <v>1743</v>
      </c>
      <c r="AU225">
        <v>2023</v>
      </c>
      <c r="AV225">
        <v>889</v>
      </c>
      <c r="AW225" t="s">
        <v>74</v>
      </c>
      <c r="AX225" t="s">
        <v>74</v>
      </c>
      <c r="AY225" t="s">
        <v>74</v>
      </c>
      <c r="AZ225" t="s">
        <v>74</v>
      </c>
      <c r="BA225" t="s">
        <v>74</v>
      </c>
      <c r="BB225" t="s">
        <v>74</v>
      </c>
      <c r="BC225" t="s">
        <v>74</v>
      </c>
      <c r="BD225">
        <v>164081</v>
      </c>
      <c r="BE225" t="s">
        <v>4521</v>
      </c>
      <c r="BF225" t="str">
        <f>HYPERLINK("http://dx.doi.org/10.1016/j.scitotenv.2023.164081","http://dx.doi.org/10.1016/j.scitotenv.2023.164081")</f>
        <v>http://dx.doi.org/10.1016/j.scitotenv.2023.164081</v>
      </c>
      <c r="BG225" t="s">
        <v>74</v>
      </c>
      <c r="BH225" t="s">
        <v>3010</v>
      </c>
      <c r="BI225">
        <v>12</v>
      </c>
      <c r="BJ225" t="s">
        <v>102</v>
      </c>
      <c r="BK225" t="s">
        <v>103</v>
      </c>
      <c r="BL225" t="s">
        <v>104</v>
      </c>
      <c r="BM225" t="s">
        <v>4522</v>
      </c>
      <c r="BN225">
        <v>37207782</v>
      </c>
      <c r="BO225" t="s">
        <v>74</v>
      </c>
      <c r="BP225" t="s">
        <v>74</v>
      </c>
      <c r="BQ225" t="s">
        <v>74</v>
      </c>
      <c r="BR225" t="s">
        <v>107</v>
      </c>
      <c r="BS225" t="s">
        <v>4523</v>
      </c>
      <c r="BT225" t="str">
        <f>HYPERLINK("https%3A%2F%2Fwww.webofscience.com%2Fwos%2Fwoscc%2Ffull-record%2FWOS:001002409100001","View Full Record in Web of Science")</f>
        <v>View Full Record in Web of Science</v>
      </c>
    </row>
    <row r="226" spans="1:72" x14ac:dyDescent="0.2">
      <c r="A226" t="s">
        <v>72</v>
      </c>
      <c r="B226" t="s">
        <v>4524</v>
      </c>
      <c r="C226" t="s">
        <v>74</v>
      </c>
      <c r="D226" t="s">
        <v>74</v>
      </c>
      <c r="E226" t="s">
        <v>74</v>
      </c>
      <c r="F226" t="s">
        <v>4525</v>
      </c>
      <c r="G226" t="s">
        <v>74</v>
      </c>
      <c r="H226" t="s">
        <v>74</v>
      </c>
      <c r="I226" t="s">
        <v>4526</v>
      </c>
      <c r="J226" t="s">
        <v>788</v>
      </c>
      <c r="K226" t="s">
        <v>74</v>
      </c>
      <c r="L226" t="s">
        <v>74</v>
      </c>
      <c r="M226" t="s">
        <v>78</v>
      </c>
      <c r="N226" t="s">
        <v>79</v>
      </c>
      <c r="O226" t="s">
        <v>74</v>
      </c>
      <c r="P226" t="s">
        <v>74</v>
      </c>
      <c r="Q226" t="s">
        <v>74</v>
      </c>
      <c r="R226" t="s">
        <v>74</v>
      </c>
      <c r="S226" t="s">
        <v>74</v>
      </c>
      <c r="T226" t="s">
        <v>4527</v>
      </c>
      <c r="U226" t="s">
        <v>4528</v>
      </c>
      <c r="V226" t="s">
        <v>4529</v>
      </c>
      <c r="W226" t="s">
        <v>4530</v>
      </c>
      <c r="X226" t="s">
        <v>4531</v>
      </c>
      <c r="Y226" t="s">
        <v>4532</v>
      </c>
      <c r="Z226" t="s">
        <v>4533</v>
      </c>
      <c r="AA226" t="s">
        <v>4534</v>
      </c>
      <c r="AB226" t="s">
        <v>4535</v>
      </c>
      <c r="AC226" t="s">
        <v>4536</v>
      </c>
      <c r="AD226" t="s">
        <v>4537</v>
      </c>
      <c r="AE226" t="s">
        <v>4538</v>
      </c>
      <c r="AF226" t="s">
        <v>74</v>
      </c>
      <c r="AG226">
        <v>43</v>
      </c>
      <c r="AH226">
        <v>5</v>
      </c>
      <c r="AI226">
        <v>5</v>
      </c>
      <c r="AJ226">
        <v>2</v>
      </c>
      <c r="AK226">
        <v>25</v>
      </c>
      <c r="AL226" t="s">
        <v>167</v>
      </c>
      <c r="AM226" t="s">
        <v>168</v>
      </c>
      <c r="AN226" t="s">
        <v>169</v>
      </c>
      <c r="AO226" t="s">
        <v>801</v>
      </c>
      <c r="AP226" t="s">
        <v>802</v>
      </c>
      <c r="AQ226" t="s">
        <v>74</v>
      </c>
      <c r="AR226" t="s">
        <v>803</v>
      </c>
      <c r="AS226" t="s">
        <v>804</v>
      </c>
      <c r="AT226" t="s">
        <v>1414</v>
      </c>
      <c r="AU226">
        <v>2021</v>
      </c>
      <c r="AV226">
        <v>412</v>
      </c>
      <c r="AW226" t="s">
        <v>74</v>
      </c>
      <c r="AX226" t="s">
        <v>74</v>
      </c>
      <c r="AY226" t="s">
        <v>74</v>
      </c>
      <c r="AZ226" t="s">
        <v>74</v>
      </c>
      <c r="BA226" t="s">
        <v>74</v>
      </c>
      <c r="BB226" t="s">
        <v>74</v>
      </c>
      <c r="BC226" t="s">
        <v>74</v>
      </c>
      <c r="BD226">
        <v>125242</v>
      </c>
      <c r="BE226" t="s">
        <v>4539</v>
      </c>
      <c r="BF226" t="str">
        <f>HYPERLINK("http://dx.doi.org/10.1016/j.jhazmat.2021.125242","http://dx.doi.org/10.1016/j.jhazmat.2021.125242")</f>
        <v>http://dx.doi.org/10.1016/j.jhazmat.2021.125242</v>
      </c>
      <c r="BG226" t="s">
        <v>74</v>
      </c>
      <c r="BH226" t="s">
        <v>2838</v>
      </c>
      <c r="BI226">
        <v>10</v>
      </c>
      <c r="BJ226" t="s">
        <v>807</v>
      </c>
      <c r="BK226" t="s">
        <v>103</v>
      </c>
      <c r="BL226" t="s">
        <v>516</v>
      </c>
      <c r="BM226" t="s">
        <v>4540</v>
      </c>
      <c r="BN226">
        <v>33524733</v>
      </c>
      <c r="BO226" t="s">
        <v>74</v>
      </c>
      <c r="BP226" t="s">
        <v>74</v>
      </c>
      <c r="BQ226" t="s">
        <v>74</v>
      </c>
      <c r="BR226" t="s">
        <v>107</v>
      </c>
      <c r="BS226" t="s">
        <v>4541</v>
      </c>
      <c r="BT226" t="str">
        <f>HYPERLINK("https%3A%2F%2Fwww.webofscience.com%2Fwos%2Fwoscc%2Ffull-record%2FWOS:000647693200005","View Full Record in Web of Science")</f>
        <v>View Full Record in Web of Science</v>
      </c>
    </row>
    <row r="227" spans="1:72" x14ac:dyDescent="0.2">
      <c r="A227" t="s">
        <v>72</v>
      </c>
      <c r="B227" t="s">
        <v>4542</v>
      </c>
      <c r="C227" t="s">
        <v>74</v>
      </c>
      <c r="D227" t="s">
        <v>74</v>
      </c>
      <c r="E227" t="s">
        <v>74</v>
      </c>
      <c r="F227" t="s">
        <v>4543</v>
      </c>
      <c r="G227" t="s">
        <v>74</v>
      </c>
      <c r="H227" t="s">
        <v>74</v>
      </c>
      <c r="I227" t="s">
        <v>4544</v>
      </c>
      <c r="J227" t="s">
        <v>1815</v>
      </c>
      <c r="K227" t="s">
        <v>74</v>
      </c>
      <c r="L227" t="s">
        <v>74</v>
      </c>
      <c r="M227" t="s">
        <v>78</v>
      </c>
      <c r="N227" t="s">
        <v>203</v>
      </c>
      <c r="O227" t="s">
        <v>74</v>
      </c>
      <c r="P227" t="s">
        <v>74</v>
      </c>
      <c r="Q227" t="s">
        <v>74</v>
      </c>
      <c r="R227" t="s">
        <v>74</v>
      </c>
      <c r="S227" t="s">
        <v>74</v>
      </c>
      <c r="T227" t="s">
        <v>4545</v>
      </c>
      <c r="U227" t="s">
        <v>4546</v>
      </c>
      <c r="V227" t="s">
        <v>4547</v>
      </c>
      <c r="W227" t="s">
        <v>4548</v>
      </c>
      <c r="X227" t="s">
        <v>4549</v>
      </c>
      <c r="Y227" t="s">
        <v>4550</v>
      </c>
      <c r="Z227" t="s">
        <v>4551</v>
      </c>
      <c r="AA227" t="s">
        <v>4552</v>
      </c>
      <c r="AB227" t="s">
        <v>4553</v>
      </c>
      <c r="AC227" t="s">
        <v>4554</v>
      </c>
      <c r="AD227" t="s">
        <v>4555</v>
      </c>
      <c r="AE227" t="s">
        <v>4556</v>
      </c>
      <c r="AF227" t="s">
        <v>74</v>
      </c>
      <c r="AG227">
        <v>124</v>
      </c>
      <c r="AH227">
        <v>1</v>
      </c>
      <c r="AI227">
        <v>1</v>
      </c>
      <c r="AJ227">
        <v>13</v>
      </c>
      <c r="AK227">
        <v>31</v>
      </c>
      <c r="AL227" t="s">
        <v>1827</v>
      </c>
      <c r="AM227" t="s">
        <v>93</v>
      </c>
      <c r="AN227" t="s">
        <v>1828</v>
      </c>
      <c r="AO227" t="s">
        <v>1829</v>
      </c>
      <c r="AP227" t="s">
        <v>1830</v>
      </c>
      <c r="AQ227" t="s">
        <v>74</v>
      </c>
      <c r="AR227" t="s">
        <v>1831</v>
      </c>
      <c r="AS227" t="s">
        <v>1832</v>
      </c>
      <c r="AT227" t="s">
        <v>1743</v>
      </c>
      <c r="AU227">
        <v>2022</v>
      </c>
      <c r="AV227">
        <v>86</v>
      </c>
      <c r="AW227">
        <v>5</v>
      </c>
      <c r="AX227" t="s">
        <v>74</v>
      </c>
      <c r="AY227" t="s">
        <v>74</v>
      </c>
      <c r="AZ227" t="s">
        <v>74</v>
      </c>
      <c r="BA227" t="s">
        <v>74</v>
      </c>
      <c r="BB227">
        <v>1232</v>
      </c>
      <c r="BC227">
        <v>1252</v>
      </c>
      <c r="BD227" t="s">
        <v>74</v>
      </c>
      <c r="BE227" t="s">
        <v>4557</v>
      </c>
      <c r="BF227" t="str">
        <f>HYPERLINK("http://dx.doi.org/10.2166/wst.2022.245","http://dx.doi.org/10.2166/wst.2022.245")</f>
        <v>http://dx.doi.org/10.2166/wst.2022.245</v>
      </c>
      <c r="BG227" t="s">
        <v>74</v>
      </c>
      <c r="BH227" t="s">
        <v>675</v>
      </c>
      <c r="BI227">
        <v>21</v>
      </c>
      <c r="BJ227" t="s">
        <v>347</v>
      </c>
      <c r="BK227" t="s">
        <v>103</v>
      </c>
      <c r="BL227" t="s">
        <v>348</v>
      </c>
      <c r="BM227" t="s">
        <v>4558</v>
      </c>
      <c r="BN227">
        <v>36358058</v>
      </c>
      <c r="BO227" t="s">
        <v>133</v>
      </c>
      <c r="BP227" t="s">
        <v>74</v>
      </c>
      <c r="BQ227" t="s">
        <v>74</v>
      </c>
      <c r="BR227" t="s">
        <v>107</v>
      </c>
      <c r="BS227" t="s">
        <v>4559</v>
      </c>
      <c r="BT227" t="str">
        <f>HYPERLINK("https%3A%2F%2Fwww.webofscience.com%2Fwos%2Fwoscc%2Ffull-record%2FWOS:000883730400001","View Full Record in Web of Science")</f>
        <v>View Full Record in Web of Science</v>
      </c>
    </row>
    <row r="228" spans="1:72" x14ac:dyDescent="0.2">
      <c r="A228" t="s">
        <v>72</v>
      </c>
      <c r="B228" t="s">
        <v>4560</v>
      </c>
      <c r="C228" t="s">
        <v>74</v>
      </c>
      <c r="D228" t="s">
        <v>74</v>
      </c>
      <c r="E228" t="s">
        <v>74</v>
      </c>
      <c r="F228" t="s">
        <v>4561</v>
      </c>
      <c r="G228" t="s">
        <v>74</v>
      </c>
      <c r="H228" t="s">
        <v>74</v>
      </c>
      <c r="I228" t="s">
        <v>4562</v>
      </c>
      <c r="J228" t="s">
        <v>1490</v>
      </c>
      <c r="K228" t="s">
        <v>74</v>
      </c>
      <c r="L228" t="s">
        <v>74</v>
      </c>
      <c r="M228" t="s">
        <v>78</v>
      </c>
      <c r="N228" t="s">
        <v>79</v>
      </c>
      <c r="O228" t="s">
        <v>74</v>
      </c>
      <c r="P228" t="s">
        <v>74</v>
      </c>
      <c r="Q228" t="s">
        <v>74</v>
      </c>
      <c r="R228" t="s">
        <v>74</v>
      </c>
      <c r="S228" t="s">
        <v>74</v>
      </c>
      <c r="T228" t="s">
        <v>4563</v>
      </c>
      <c r="U228" t="s">
        <v>4564</v>
      </c>
      <c r="V228" t="s">
        <v>4565</v>
      </c>
      <c r="W228" t="s">
        <v>4566</v>
      </c>
      <c r="X228" t="s">
        <v>4567</v>
      </c>
      <c r="Y228" t="s">
        <v>4568</v>
      </c>
      <c r="Z228" t="s">
        <v>4569</v>
      </c>
      <c r="AA228" t="s">
        <v>74</v>
      </c>
      <c r="AB228" t="s">
        <v>4570</v>
      </c>
      <c r="AC228" t="s">
        <v>4571</v>
      </c>
      <c r="AD228" t="s">
        <v>4571</v>
      </c>
      <c r="AE228" t="s">
        <v>4572</v>
      </c>
      <c r="AF228" t="s">
        <v>74</v>
      </c>
      <c r="AG228">
        <v>112</v>
      </c>
      <c r="AH228">
        <v>0</v>
      </c>
      <c r="AI228">
        <v>0</v>
      </c>
      <c r="AJ228">
        <v>3</v>
      </c>
      <c r="AK228">
        <v>3</v>
      </c>
      <c r="AL228" t="s">
        <v>1311</v>
      </c>
      <c r="AM228" t="s">
        <v>338</v>
      </c>
      <c r="AN228" t="s">
        <v>1312</v>
      </c>
      <c r="AO228" t="s">
        <v>1501</v>
      </c>
      <c r="AP228" t="s">
        <v>1502</v>
      </c>
      <c r="AQ228" t="s">
        <v>74</v>
      </c>
      <c r="AR228" t="s">
        <v>1503</v>
      </c>
      <c r="AS228" t="s">
        <v>1504</v>
      </c>
      <c r="AT228" t="s">
        <v>1998</v>
      </c>
      <c r="AU228">
        <v>2023</v>
      </c>
      <c r="AV228">
        <v>392</v>
      </c>
      <c r="AW228" t="s">
        <v>74</v>
      </c>
      <c r="AX228" t="s">
        <v>74</v>
      </c>
      <c r="AY228" t="s">
        <v>74</v>
      </c>
      <c r="AZ228" t="s">
        <v>74</v>
      </c>
      <c r="BA228" t="s">
        <v>74</v>
      </c>
      <c r="BB228" t="s">
        <v>74</v>
      </c>
      <c r="BC228" t="s">
        <v>74</v>
      </c>
      <c r="BD228">
        <v>131910</v>
      </c>
      <c r="BE228" t="s">
        <v>4573</v>
      </c>
      <c r="BF228" t="str">
        <f>HYPERLINK("http://dx.doi.org/10.1016/j.conbuildmat.2023.131910","http://dx.doi.org/10.1016/j.conbuildmat.2023.131910")</f>
        <v>http://dx.doi.org/10.1016/j.conbuildmat.2023.131910</v>
      </c>
      <c r="BG228" t="s">
        <v>74</v>
      </c>
      <c r="BH228" t="s">
        <v>3010</v>
      </c>
      <c r="BI228">
        <v>20</v>
      </c>
      <c r="BJ228" t="s">
        <v>1507</v>
      </c>
      <c r="BK228" t="s">
        <v>103</v>
      </c>
      <c r="BL228" t="s">
        <v>1508</v>
      </c>
      <c r="BM228" t="s">
        <v>4574</v>
      </c>
      <c r="BN228" t="s">
        <v>74</v>
      </c>
      <c r="BO228" t="s">
        <v>74</v>
      </c>
      <c r="BP228" t="s">
        <v>74</v>
      </c>
      <c r="BQ228" t="s">
        <v>74</v>
      </c>
      <c r="BR228" t="s">
        <v>107</v>
      </c>
      <c r="BS228" t="s">
        <v>4575</v>
      </c>
      <c r="BT228" t="str">
        <f>HYPERLINK("https%3A%2F%2Fwww.webofscience.com%2Fwos%2Fwoscc%2Ffull-record%2FWOS:001015888700001","View Full Record in Web of Science")</f>
        <v>View Full Record in Web of Science</v>
      </c>
    </row>
    <row r="229" spans="1:72" x14ac:dyDescent="0.2">
      <c r="A229" t="s">
        <v>72</v>
      </c>
      <c r="B229" t="s">
        <v>4576</v>
      </c>
      <c r="C229" t="s">
        <v>74</v>
      </c>
      <c r="D229" t="s">
        <v>74</v>
      </c>
      <c r="E229" t="s">
        <v>74</v>
      </c>
      <c r="F229" t="s">
        <v>4577</v>
      </c>
      <c r="G229" t="s">
        <v>74</v>
      </c>
      <c r="H229" t="s">
        <v>74</v>
      </c>
      <c r="I229" t="s">
        <v>4578</v>
      </c>
      <c r="J229" t="s">
        <v>1299</v>
      </c>
      <c r="K229" t="s">
        <v>74</v>
      </c>
      <c r="L229" t="s">
        <v>74</v>
      </c>
      <c r="M229" t="s">
        <v>78</v>
      </c>
      <c r="N229" t="s">
        <v>79</v>
      </c>
      <c r="O229" t="s">
        <v>74</v>
      </c>
      <c r="P229" t="s">
        <v>74</v>
      </c>
      <c r="Q229" t="s">
        <v>74</v>
      </c>
      <c r="R229" t="s">
        <v>74</v>
      </c>
      <c r="S229" t="s">
        <v>74</v>
      </c>
      <c r="T229" t="s">
        <v>4579</v>
      </c>
      <c r="U229" t="s">
        <v>4580</v>
      </c>
      <c r="V229" t="s">
        <v>4581</v>
      </c>
      <c r="W229" t="s">
        <v>4582</v>
      </c>
      <c r="X229" t="s">
        <v>4583</v>
      </c>
      <c r="Y229" t="s">
        <v>2796</v>
      </c>
      <c r="Z229" t="s">
        <v>2797</v>
      </c>
      <c r="AA229" t="s">
        <v>4584</v>
      </c>
      <c r="AB229" t="s">
        <v>4585</v>
      </c>
      <c r="AC229" t="s">
        <v>4586</v>
      </c>
      <c r="AD229" t="s">
        <v>4587</v>
      </c>
      <c r="AE229" t="s">
        <v>4588</v>
      </c>
      <c r="AF229" t="s">
        <v>74</v>
      </c>
      <c r="AG229">
        <v>78</v>
      </c>
      <c r="AH229">
        <v>17</v>
      </c>
      <c r="AI229">
        <v>17</v>
      </c>
      <c r="AJ229">
        <v>8</v>
      </c>
      <c r="AK229">
        <v>24</v>
      </c>
      <c r="AL229" t="s">
        <v>1311</v>
      </c>
      <c r="AM229" t="s">
        <v>338</v>
      </c>
      <c r="AN229" t="s">
        <v>1312</v>
      </c>
      <c r="AO229" t="s">
        <v>1313</v>
      </c>
      <c r="AP229" t="s">
        <v>1314</v>
      </c>
      <c r="AQ229" t="s">
        <v>74</v>
      </c>
      <c r="AR229" t="s">
        <v>1315</v>
      </c>
      <c r="AS229" t="s">
        <v>1316</v>
      </c>
      <c r="AT229" t="s">
        <v>1134</v>
      </c>
      <c r="AU229">
        <v>2022</v>
      </c>
      <c r="AV229">
        <v>126</v>
      </c>
      <c r="AW229" t="s">
        <v>74</v>
      </c>
      <c r="AX229" t="s">
        <v>74</v>
      </c>
      <c r="AY229" t="s">
        <v>74</v>
      </c>
      <c r="AZ229" t="s">
        <v>74</v>
      </c>
      <c r="BA229" t="s">
        <v>74</v>
      </c>
      <c r="BB229" t="s">
        <v>74</v>
      </c>
      <c r="BC229" t="s">
        <v>74</v>
      </c>
      <c r="BD229">
        <v>104334</v>
      </c>
      <c r="BE229" t="s">
        <v>4589</v>
      </c>
      <c r="BF229" t="str">
        <f>HYPERLINK("http://dx.doi.org/10.1016/j.cemconcomp.2021.104334","http://dx.doi.org/10.1016/j.cemconcomp.2021.104334")</f>
        <v>http://dx.doi.org/10.1016/j.cemconcomp.2021.104334</v>
      </c>
      <c r="BG229" t="s">
        <v>74</v>
      </c>
      <c r="BH229" t="s">
        <v>74</v>
      </c>
      <c r="BI229">
        <v>16</v>
      </c>
      <c r="BJ229" t="s">
        <v>1319</v>
      </c>
      <c r="BK229" t="s">
        <v>103</v>
      </c>
      <c r="BL229" t="s">
        <v>1320</v>
      </c>
      <c r="BM229" t="s">
        <v>4590</v>
      </c>
      <c r="BN229" t="s">
        <v>74</v>
      </c>
      <c r="BO229" t="s">
        <v>74</v>
      </c>
      <c r="BP229" t="s">
        <v>74</v>
      </c>
      <c r="BQ229" t="s">
        <v>74</v>
      </c>
      <c r="BR229" t="s">
        <v>107</v>
      </c>
      <c r="BS229" t="s">
        <v>4591</v>
      </c>
      <c r="BT229" t="str">
        <f>HYPERLINK("https%3A%2F%2Fwww.webofscience.com%2Fwos%2Fwoscc%2Ffull-record%2FWOS:000806177600003","View Full Record in Web of Science")</f>
        <v>View Full Record in Web of Science</v>
      </c>
    </row>
    <row r="230" spans="1:72" x14ac:dyDescent="0.2">
      <c r="A230" t="s">
        <v>565</v>
      </c>
      <c r="B230" t="s">
        <v>4592</v>
      </c>
      <c r="C230" t="s">
        <v>74</v>
      </c>
      <c r="D230" t="s">
        <v>74</v>
      </c>
      <c r="E230" t="s">
        <v>4593</v>
      </c>
      <c r="F230" t="s">
        <v>4594</v>
      </c>
      <c r="G230" t="s">
        <v>74</v>
      </c>
      <c r="H230" t="s">
        <v>74</v>
      </c>
      <c r="I230" t="s">
        <v>4595</v>
      </c>
      <c r="J230" t="s">
        <v>4596</v>
      </c>
      <c r="K230" t="s">
        <v>4597</v>
      </c>
      <c r="L230" t="s">
        <v>74</v>
      </c>
      <c r="M230" t="s">
        <v>78</v>
      </c>
      <c r="N230" t="s">
        <v>572</v>
      </c>
      <c r="O230" t="s">
        <v>4598</v>
      </c>
      <c r="P230" t="s">
        <v>4599</v>
      </c>
      <c r="Q230" t="s">
        <v>2426</v>
      </c>
      <c r="R230" t="s">
        <v>74</v>
      </c>
      <c r="S230" t="s">
        <v>74</v>
      </c>
      <c r="T230" t="s">
        <v>74</v>
      </c>
      <c r="U230" t="s">
        <v>74</v>
      </c>
      <c r="V230" t="s">
        <v>4600</v>
      </c>
      <c r="W230" t="s">
        <v>4601</v>
      </c>
      <c r="X230" t="s">
        <v>3840</v>
      </c>
      <c r="Y230" t="s">
        <v>4602</v>
      </c>
      <c r="Z230" t="s">
        <v>74</v>
      </c>
      <c r="AA230" t="s">
        <v>74</v>
      </c>
      <c r="AB230" t="s">
        <v>74</v>
      </c>
      <c r="AC230" t="s">
        <v>74</v>
      </c>
      <c r="AD230" t="s">
        <v>74</v>
      </c>
      <c r="AE230" t="s">
        <v>74</v>
      </c>
      <c r="AF230" t="s">
        <v>74</v>
      </c>
      <c r="AG230">
        <v>10</v>
      </c>
      <c r="AH230">
        <v>2</v>
      </c>
      <c r="AI230">
        <v>2</v>
      </c>
      <c r="AJ230">
        <v>2</v>
      </c>
      <c r="AK230">
        <v>11</v>
      </c>
      <c r="AL230" t="s">
        <v>4603</v>
      </c>
      <c r="AM230" t="s">
        <v>4604</v>
      </c>
      <c r="AN230" t="s">
        <v>4605</v>
      </c>
      <c r="AO230" t="s">
        <v>4606</v>
      </c>
      <c r="AP230" t="s">
        <v>74</v>
      </c>
      <c r="AQ230" t="s">
        <v>74</v>
      </c>
      <c r="AR230" t="s">
        <v>4607</v>
      </c>
      <c r="AS230" t="s">
        <v>4608</v>
      </c>
      <c r="AT230" t="s">
        <v>74</v>
      </c>
      <c r="AU230">
        <v>2020</v>
      </c>
      <c r="AV230">
        <v>531</v>
      </c>
      <c r="AW230" t="s">
        <v>74</v>
      </c>
      <c r="AX230" t="s">
        <v>74</v>
      </c>
      <c r="AY230" t="s">
        <v>74</v>
      </c>
      <c r="AZ230" t="s">
        <v>74</v>
      </c>
      <c r="BA230" t="s">
        <v>74</v>
      </c>
      <c r="BB230" t="s">
        <v>74</v>
      </c>
      <c r="BC230" t="s">
        <v>74</v>
      </c>
      <c r="BD230">
        <v>12061</v>
      </c>
      <c r="BE230" t="s">
        <v>4609</v>
      </c>
      <c r="BF230" t="str">
        <f>HYPERLINK("http://dx.doi.org/10.1088/1755-1315/531/1/012061","http://dx.doi.org/10.1088/1755-1315/531/1/012061")</f>
        <v>http://dx.doi.org/10.1088/1755-1315/531/1/012061</v>
      </c>
      <c r="BG230" t="s">
        <v>74</v>
      </c>
      <c r="BH230" t="s">
        <v>74</v>
      </c>
      <c r="BI230">
        <v>6</v>
      </c>
      <c r="BJ230" t="s">
        <v>4610</v>
      </c>
      <c r="BK230" t="s">
        <v>598</v>
      </c>
      <c r="BL230" t="s">
        <v>4611</v>
      </c>
      <c r="BM230" t="s">
        <v>4612</v>
      </c>
      <c r="BN230" t="s">
        <v>74</v>
      </c>
      <c r="BO230" t="s">
        <v>133</v>
      </c>
      <c r="BP230" t="s">
        <v>74</v>
      </c>
      <c r="BQ230" t="s">
        <v>74</v>
      </c>
      <c r="BR230" t="s">
        <v>107</v>
      </c>
      <c r="BS230" t="s">
        <v>4613</v>
      </c>
      <c r="BT230" t="str">
        <f>HYPERLINK("https%3A%2F%2Fwww.webofscience.com%2Fwos%2Fwoscc%2Ffull-record%2FWOS:000615960000060","View Full Record in Web of Science")</f>
        <v>View Full Record in Web of Science</v>
      </c>
    </row>
    <row r="231" spans="1:72" x14ac:dyDescent="0.2">
      <c r="A231" t="s">
        <v>72</v>
      </c>
      <c r="B231" t="s">
        <v>4614</v>
      </c>
      <c r="C231" t="s">
        <v>74</v>
      </c>
      <c r="D231" t="s">
        <v>74</v>
      </c>
      <c r="E231" t="s">
        <v>74</v>
      </c>
      <c r="F231" t="s">
        <v>4615</v>
      </c>
      <c r="G231" t="s">
        <v>74</v>
      </c>
      <c r="H231" t="s">
        <v>74</v>
      </c>
      <c r="I231" t="s">
        <v>4616</v>
      </c>
      <c r="J231" t="s">
        <v>2738</v>
      </c>
      <c r="K231" t="s">
        <v>74</v>
      </c>
      <c r="L231" t="s">
        <v>74</v>
      </c>
      <c r="M231" t="s">
        <v>78</v>
      </c>
      <c r="N231" t="s">
        <v>79</v>
      </c>
      <c r="O231" t="s">
        <v>74</v>
      </c>
      <c r="P231" t="s">
        <v>74</v>
      </c>
      <c r="Q231" t="s">
        <v>74</v>
      </c>
      <c r="R231" t="s">
        <v>74</v>
      </c>
      <c r="S231" t="s">
        <v>74</v>
      </c>
      <c r="T231" t="s">
        <v>74</v>
      </c>
      <c r="U231" t="s">
        <v>4617</v>
      </c>
      <c r="V231" t="s">
        <v>4618</v>
      </c>
      <c r="W231" t="s">
        <v>4619</v>
      </c>
      <c r="X231" t="s">
        <v>4620</v>
      </c>
      <c r="Y231" t="s">
        <v>4621</v>
      </c>
      <c r="Z231" t="s">
        <v>1447</v>
      </c>
      <c r="AA231" t="s">
        <v>3040</v>
      </c>
      <c r="AB231" t="s">
        <v>4622</v>
      </c>
      <c r="AC231" t="s">
        <v>3042</v>
      </c>
      <c r="AD231" t="s">
        <v>3043</v>
      </c>
      <c r="AE231" t="s">
        <v>4623</v>
      </c>
      <c r="AF231" t="s">
        <v>74</v>
      </c>
      <c r="AG231">
        <v>64</v>
      </c>
      <c r="AH231">
        <v>28</v>
      </c>
      <c r="AI231">
        <v>29</v>
      </c>
      <c r="AJ231">
        <v>0</v>
      </c>
      <c r="AK231">
        <v>38</v>
      </c>
      <c r="AL231" t="s">
        <v>2750</v>
      </c>
      <c r="AM231" t="s">
        <v>2751</v>
      </c>
      <c r="AN231" t="s">
        <v>2752</v>
      </c>
      <c r="AO231" t="s">
        <v>2753</v>
      </c>
      <c r="AP231" t="s">
        <v>2754</v>
      </c>
      <c r="AQ231" t="s">
        <v>74</v>
      </c>
      <c r="AR231" t="s">
        <v>2755</v>
      </c>
      <c r="AS231" t="s">
        <v>2756</v>
      </c>
      <c r="AT231" t="s">
        <v>4624</v>
      </c>
      <c r="AU231">
        <v>2018</v>
      </c>
      <c r="AV231">
        <v>52</v>
      </c>
      <c r="AW231">
        <v>11</v>
      </c>
      <c r="AX231" t="s">
        <v>74</v>
      </c>
      <c r="AY231" t="s">
        <v>74</v>
      </c>
      <c r="AZ231" t="s">
        <v>74</v>
      </c>
      <c r="BA231" t="s">
        <v>74</v>
      </c>
      <c r="BB231">
        <v>6370</v>
      </c>
      <c r="BC231">
        <v>6379</v>
      </c>
      <c r="BD231" t="s">
        <v>74</v>
      </c>
      <c r="BE231" t="s">
        <v>4625</v>
      </c>
      <c r="BF231" t="str">
        <f>HYPERLINK("http://dx.doi.org/10.1021/acs.est.8b00408","http://dx.doi.org/10.1021/acs.est.8b00408")</f>
        <v>http://dx.doi.org/10.1021/acs.est.8b00408</v>
      </c>
      <c r="BG231" t="s">
        <v>74</v>
      </c>
      <c r="BH231" t="s">
        <v>74</v>
      </c>
      <c r="BI231">
        <v>10</v>
      </c>
      <c r="BJ231" t="s">
        <v>807</v>
      </c>
      <c r="BK231" t="s">
        <v>103</v>
      </c>
      <c r="BL231" t="s">
        <v>516</v>
      </c>
      <c r="BM231" t="s">
        <v>4626</v>
      </c>
      <c r="BN231">
        <v>29676892</v>
      </c>
      <c r="BO231" t="s">
        <v>74</v>
      </c>
      <c r="BP231" t="s">
        <v>74</v>
      </c>
      <c r="BQ231" t="s">
        <v>74</v>
      </c>
      <c r="BR231" t="s">
        <v>107</v>
      </c>
      <c r="BS231" t="s">
        <v>4627</v>
      </c>
      <c r="BT231" t="str">
        <f>HYPERLINK("https%3A%2F%2Fwww.webofscience.com%2Fwos%2Fwoscc%2Ffull-record%2FWOS:000434892900032","View Full Record in Web of Science")</f>
        <v>View Full Record in Web of Science</v>
      </c>
    </row>
    <row r="232" spans="1:72" x14ac:dyDescent="0.2">
      <c r="A232" t="s">
        <v>72</v>
      </c>
      <c r="B232" t="s">
        <v>4628</v>
      </c>
      <c r="C232" t="s">
        <v>74</v>
      </c>
      <c r="D232" t="s">
        <v>74</v>
      </c>
      <c r="E232" t="s">
        <v>74</v>
      </c>
      <c r="F232" t="s">
        <v>4629</v>
      </c>
      <c r="G232" t="s">
        <v>74</v>
      </c>
      <c r="H232" t="s">
        <v>74</v>
      </c>
      <c r="I232" t="s">
        <v>4630</v>
      </c>
      <c r="J232" t="s">
        <v>2445</v>
      </c>
      <c r="K232" t="s">
        <v>74</v>
      </c>
      <c r="L232" t="s">
        <v>74</v>
      </c>
      <c r="M232" t="s">
        <v>78</v>
      </c>
      <c r="N232" t="s">
        <v>79</v>
      </c>
      <c r="O232" t="s">
        <v>74</v>
      </c>
      <c r="P232" t="s">
        <v>74</v>
      </c>
      <c r="Q232" t="s">
        <v>74</v>
      </c>
      <c r="R232" t="s">
        <v>74</v>
      </c>
      <c r="S232" t="s">
        <v>74</v>
      </c>
      <c r="T232" t="s">
        <v>4631</v>
      </c>
      <c r="U232" t="s">
        <v>4632</v>
      </c>
      <c r="V232" t="s">
        <v>4633</v>
      </c>
      <c r="W232" t="s">
        <v>4634</v>
      </c>
      <c r="X232" t="s">
        <v>1189</v>
      </c>
      <c r="Y232" t="s">
        <v>4635</v>
      </c>
      <c r="Z232" t="s">
        <v>4012</v>
      </c>
      <c r="AA232" t="s">
        <v>4636</v>
      </c>
      <c r="AB232" t="s">
        <v>4637</v>
      </c>
      <c r="AC232" t="s">
        <v>74</v>
      </c>
      <c r="AD232" t="s">
        <v>74</v>
      </c>
      <c r="AE232" t="s">
        <v>74</v>
      </c>
      <c r="AF232" t="s">
        <v>74</v>
      </c>
      <c r="AG232">
        <v>62</v>
      </c>
      <c r="AH232">
        <v>72</v>
      </c>
      <c r="AI232">
        <v>73</v>
      </c>
      <c r="AJ232">
        <v>4</v>
      </c>
      <c r="AK232">
        <v>35</v>
      </c>
      <c r="AL232" t="s">
        <v>167</v>
      </c>
      <c r="AM232" t="s">
        <v>168</v>
      </c>
      <c r="AN232" t="s">
        <v>169</v>
      </c>
      <c r="AO232" t="s">
        <v>2451</v>
      </c>
      <c r="AP232" t="s">
        <v>2452</v>
      </c>
      <c r="AQ232" t="s">
        <v>74</v>
      </c>
      <c r="AR232" t="s">
        <v>2453</v>
      </c>
      <c r="AS232" t="s">
        <v>2454</v>
      </c>
      <c r="AT232" t="s">
        <v>401</v>
      </c>
      <c r="AU232">
        <v>2019</v>
      </c>
      <c r="AV232">
        <v>104</v>
      </c>
      <c r="AW232" t="s">
        <v>74</v>
      </c>
      <c r="AX232" t="s">
        <v>74</v>
      </c>
      <c r="AY232" t="s">
        <v>74</v>
      </c>
      <c r="AZ232" t="s">
        <v>74</v>
      </c>
      <c r="BA232" t="s">
        <v>74</v>
      </c>
      <c r="BB232" t="s">
        <v>74</v>
      </c>
      <c r="BC232" t="s">
        <v>74</v>
      </c>
      <c r="BD232">
        <v>102376</v>
      </c>
      <c r="BE232" t="s">
        <v>4638</v>
      </c>
      <c r="BF232" t="str">
        <f>HYPERLINK("http://dx.doi.org/10.1016/j.tafmec.2019.102376","http://dx.doi.org/10.1016/j.tafmec.2019.102376")</f>
        <v>http://dx.doi.org/10.1016/j.tafmec.2019.102376</v>
      </c>
      <c r="BG232" t="s">
        <v>74</v>
      </c>
      <c r="BH232" t="s">
        <v>74</v>
      </c>
      <c r="BI232">
        <v>12</v>
      </c>
      <c r="BJ232" t="s">
        <v>2456</v>
      </c>
      <c r="BK232" t="s">
        <v>103</v>
      </c>
      <c r="BL232" t="s">
        <v>2457</v>
      </c>
      <c r="BM232" t="s">
        <v>4639</v>
      </c>
      <c r="BN232" t="s">
        <v>74</v>
      </c>
      <c r="BO232" t="s">
        <v>74</v>
      </c>
      <c r="BP232" t="s">
        <v>74</v>
      </c>
      <c r="BQ232" t="s">
        <v>74</v>
      </c>
      <c r="BR232" t="s">
        <v>107</v>
      </c>
      <c r="BS232" t="s">
        <v>4640</v>
      </c>
      <c r="BT232" t="str">
        <f>HYPERLINK("https%3A%2F%2Fwww.webofscience.com%2Fwos%2Fwoscc%2Ffull-record%2FWOS:000505101300044","View Full Record in Web of Science")</f>
        <v>View Full Record in Web of Science</v>
      </c>
    </row>
    <row r="233" spans="1:72" x14ac:dyDescent="0.2">
      <c r="A233" t="s">
        <v>72</v>
      </c>
      <c r="B233" t="s">
        <v>4641</v>
      </c>
      <c r="C233" t="s">
        <v>74</v>
      </c>
      <c r="D233" t="s">
        <v>74</v>
      </c>
      <c r="E233" t="s">
        <v>74</v>
      </c>
      <c r="F233" t="s">
        <v>4642</v>
      </c>
      <c r="G233" t="s">
        <v>74</v>
      </c>
      <c r="H233" t="s">
        <v>74</v>
      </c>
      <c r="I233" t="s">
        <v>4643</v>
      </c>
      <c r="J233" t="s">
        <v>2823</v>
      </c>
      <c r="K233" t="s">
        <v>74</v>
      </c>
      <c r="L233" t="s">
        <v>74</v>
      </c>
      <c r="M233" t="s">
        <v>78</v>
      </c>
      <c r="N233" t="s">
        <v>79</v>
      </c>
      <c r="O233" t="s">
        <v>74</v>
      </c>
      <c r="P233" t="s">
        <v>74</v>
      </c>
      <c r="Q233" t="s">
        <v>74</v>
      </c>
      <c r="R233" t="s">
        <v>74</v>
      </c>
      <c r="S233" t="s">
        <v>74</v>
      </c>
      <c r="T233" t="s">
        <v>4644</v>
      </c>
      <c r="U233" t="s">
        <v>4645</v>
      </c>
      <c r="V233" t="s">
        <v>4646</v>
      </c>
      <c r="W233" t="s">
        <v>4647</v>
      </c>
      <c r="X233" t="s">
        <v>4648</v>
      </c>
      <c r="Y233" t="s">
        <v>4649</v>
      </c>
      <c r="Z233" t="s">
        <v>4650</v>
      </c>
      <c r="AA233" t="s">
        <v>4651</v>
      </c>
      <c r="AB233" t="s">
        <v>4652</v>
      </c>
      <c r="AC233" t="s">
        <v>74</v>
      </c>
      <c r="AD233" t="s">
        <v>74</v>
      </c>
      <c r="AE233" t="s">
        <v>74</v>
      </c>
      <c r="AF233" t="s">
        <v>74</v>
      </c>
      <c r="AG233">
        <v>74</v>
      </c>
      <c r="AH233">
        <v>7</v>
      </c>
      <c r="AI233">
        <v>7</v>
      </c>
      <c r="AJ233">
        <v>18</v>
      </c>
      <c r="AK233">
        <v>32</v>
      </c>
      <c r="AL233" t="s">
        <v>167</v>
      </c>
      <c r="AM233" t="s">
        <v>168</v>
      </c>
      <c r="AN233" t="s">
        <v>169</v>
      </c>
      <c r="AO233" t="s">
        <v>74</v>
      </c>
      <c r="AP233" t="s">
        <v>2834</v>
      </c>
      <c r="AQ233" t="s">
        <v>74</v>
      </c>
      <c r="AR233" t="s">
        <v>2835</v>
      </c>
      <c r="AS233" t="s">
        <v>2836</v>
      </c>
      <c r="AT233" t="s">
        <v>617</v>
      </c>
      <c r="AU233">
        <v>2022</v>
      </c>
      <c r="AV233">
        <v>57</v>
      </c>
      <c r="AW233" t="s">
        <v>74</v>
      </c>
      <c r="AX233" t="s">
        <v>74</v>
      </c>
      <c r="AY233" t="s">
        <v>74</v>
      </c>
      <c r="AZ233" t="s">
        <v>74</v>
      </c>
      <c r="BA233" t="s">
        <v>74</v>
      </c>
      <c r="BB233" t="s">
        <v>74</v>
      </c>
      <c r="BC233" t="s">
        <v>74</v>
      </c>
      <c r="BD233">
        <v>104850</v>
      </c>
      <c r="BE233" t="s">
        <v>4653</v>
      </c>
      <c r="BF233" t="str">
        <f>HYPERLINK("http://dx.doi.org/10.1016/j.jobe.2022.104850","http://dx.doi.org/10.1016/j.jobe.2022.104850")</f>
        <v>http://dx.doi.org/10.1016/j.jobe.2022.104850</v>
      </c>
      <c r="BG233" t="s">
        <v>74</v>
      </c>
      <c r="BH233" t="s">
        <v>285</v>
      </c>
      <c r="BI233">
        <v>15</v>
      </c>
      <c r="BJ233" t="s">
        <v>892</v>
      </c>
      <c r="BK233" t="s">
        <v>103</v>
      </c>
      <c r="BL233" t="s">
        <v>893</v>
      </c>
      <c r="BM233" t="s">
        <v>4654</v>
      </c>
      <c r="BN233" t="s">
        <v>74</v>
      </c>
      <c r="BO233" t="s">
        <v>74</v>
      </c>
      <c r="BP233" t="s">
        <v>74</v>
      </c>
      <c r="BQ233" t="s">
        <v>74</v>
      </c>
      <c r="BR233" t="s">
        <v>107</v>
      </c>
      <c r="BS233" t="s">
        <v>4655</v>
      </c>
      <c r="BT233" t="str">
        <f>HYPERLINK("https%3A%2F%2Fwww.webofscience.com%2Fwos%2Fwoscc%2Ffull-record%2FWOS:000823143100002","View Full Record in Web of Science")</f>
        <v>View Full Record in Web of Science</v>
      </c>
    </row>
    <row r="234" spans="1:72" x14ac:dyDescent="0.2">
      <c r="A234" t="s">
        <v>72</v>
      </c>
      <c r="B234" t="s">
        <v>4656</v>
      </c>
      <c r="C234" t="s">
        <v>74</v>
      </c>
      <c r="D234" t="s">
        <v>74</v>
      </c>
      <c r="E234" t="s">
        <v>74</v>
      </c>
      <c r="F234" t="s">
        <v>4657</v>
      </c>
      <c r="G234" t="s">
        <v>74</v>
      </c>
      <c r="H234" t="s">
        <v>74</v>
      </c>
      <c r="I234" t="s">
        <v>4658</v>
      </c>
      <c r="J234" t="s">
        <v>1490</v>
      </c>
      <c r="K234" t="s">
        <v>74</v>
      </c>
      <c r="L234" t="s">
        <v>74</v>
      </c>
      <c r="M234" t="s">
        <v>78</v>
      </c>
      <c r="N234" t="s">
        <v>79</v>
      </c>
      <c r="O234" t="s">
        <v>74</v>
      </c>
      <c r="P234" t="s">
        <v>74</v>
      </c>
      <c r="Q234" t="s">
        <v>74</v>
      </c>
      <c r="R234" t="s">
        <v>74</v>
      </c>
      <c r="S234" t="s">
        <v>74</v>
      </c>
      <c r="T234" t="s">
        <v>4659</v>
      </c>
      <c r="U234" t="s">
        <v>4660</v>
      </c>
      <c r="V234" t="s">
        <v>4661</v>
      </c>
      <c r="W234" t="s">
        <v>4662</v>
      </c>
      <c r="X234" t="s">
        <v>4663</v>
      </c>
      <c r="Y234" t="s">
        <v>3607</v>
      </c>
      <c r="Z234" t="s">
        <v>4664</v>
      </c>
      <c r="AA234" t="s">
        <v>4665</v>
      </c>
      <c r="AB234" t="s">
        <v>4666</v>
      </c>
      <c r="AC234" t="s">
        <v>4667</v>
      </c>
      <c r="AD234" t="s">
        <v>4668</v>
      </c>
      <c r="AE234" t="s">
        <v>4669</v>
      </c>
      <c r="AF234" t="s">
        <v>74</v>
      </c>
      <c r="AG234">
        <v>36</v>
      </c>
      <c r="AH234">
        <v>23</v>
      </c>
      <c r="AI234">
        <v>24</v>
      </c>
      <c r="AJ234">
        <v>7</v>
      </c>
      <c r="AK234">
        <v>44</v>
      </c>
      <c r="AL234" t="s">
        <v>1311</v>
      </c>
      <c r="AM234" t="s">
        <v>338</v>
      </c>
      <c r="AN234" t="s">
        <v>1312</v>
      </c>
      <c r="AO234" t="s">
        <v>1501</v>
      </c>
      <c r="AP234" t="s">
        <v>1502</v>
      </c>
      <c r="AQ234" t="s">
        <v>74</v>
      </c>
      <c r="AR234" t="s">
        <v>1503</v>
      </c>
      <c r="AS234" t="s">
        <v>1504</v>
      </c>
      <c r="AT234" t="s">
        <v>4670</v>
      </c>
      <c r="AU234">
        <v>2019</v>
      </c>
      <c r="AV234">
        <v>223</v>
      </c>
      <c r="AW234" t="s">
        <v>74</v>
      </c>
      <c r="AX234" t="s">
        <v>74</v>
      </c>
      <c r="AY234" t="s">
        <v>74</v>
      </c>
      <c r="AZ234" t="s">
        <v>74</v>
      </c>
      <c r="BA234" t="s">
        <v>74</v>
      </c>
      <c r="BB234">
        <v>668</v>
      </c>
      <c r="BC234">
        <v>678</v>
      </c>
      <c r="BD234" t="s">
        <v>74</v>
      </c>
      <c r="BE234" t="s">
        <v>4671</v>
      </c>
      <c r="BF234" t="str">
        <f>HYPERLINK("http://dx.doi.org/10.1016/j.conbuildmat.2019.06.215","http://dx.doi.org/10.1016/j.conbuildmat.2019.06.215")</f>
        <v>http://dx.doi.org/10.1016/j.conbuildmat.2019.06.215</v>
      </c>
      <c r="BG234" t="s">
        <v>74</v>
      </c>
      <c r="BH234" t="s">
        <v>74</v>
      </c>
      <c r="BI234">
        <v>11</v>
      </c>
      <c r="BJ234" t="s">
        <v>1507</v>
      </c>
      <c r="BK234" t="s">
        <v>103</v>
      </c>
      <c r="BL234" t="s">
        <v>1508</v>
      </c>
      <c r="BM234" t="s">
        <v>4672</v>
      </c>
      <c r="BN234" t="s">
        <v>74</v>
      </c>
      <c r="BO234" t="s">
        <v>74</v>
      </c>
      <c r="BP234" t="s">
        <v>74</v>
      </c>
      <c r="BQ234" t="s">
        <v>74</v>
      </c>
      <c r="BR234" t="s">
        <v>107</v>
      </c>
      <c r="BS234" t="s">
        <v>4673</v>
      </c>
      <c r="BT234" t="str">
        <f>HYPERLINK("https%3A%2F%2Fwww.webofscience.com%2Fwos%2Fwoscc%2Ffull-record%2FWOS:000487569100058","View Full Record in Web of Science")</f>
        <v>View Full Record in Web of Science</v>
      </c>
    </row>
    <row r="235" spans="1:72" x14ac:dyDescent="0.2">
      <c r="A235" t="s">
        <v>72</v>
      </c>
      <c r="B235" t="s">
        <v>4674</v>
      </c>
      <c r="C235" t="s">
        <v>74</v>
      </c>
      <c r="D235" t="s">
        <v>74</v>
      </c>
      <c r="E235" t="s">
        <v>74</v>
      </c>
      <c r="F235" t="s">
        <v>4675</v>
      </c>
      <c r="G235" t="s">
        <v>74</v>
      </c>
      <c r="H235" t="s">
        <v>74</v>
      </c>
      <c r="I235" t="s">
        <v>4676</v>
      </c>
      <c r="J235" t="s">
        <v>493</v>
      </c>
      <c r="K235" t="s">
        <v>74</v>
      </c>
      <c r="L235" t="s">
        <v>74</v>
      </c>
      <c r="M235" t="s">
        <v>78</v>
      </c>
      <c r="N235" t="s">
        <v>79</v>
      </c>
      <c r="O235" t="s">
        <v>74</v>
      </c>
      <c r="P235" t="s">
        <v>74</v>
      </c>
      <c r="Q235" t="s">
        <v>74</v>
      </c>
      <c r="R235" t="s">
        <v>74</v>
      </c>
      <c r="S235" t="s">
        <v>74</v>
      </c>
      <c r="T235" t="s">
        <v>4677</v>
      </c>
      <c r="U235" t="s">
        <v>4678</v>
      </c>
      <c r="V235" t="s">
        <v>4679</v>
      </c>
      <c r="W235" t="s">
        <v>4680</v>
      </c>
      <c r="X235" t="s">
        <v>4681</v>
      </c>
      <c r="Y235" t="s">
        <v>4682</v>
      </c>
      <c r="Z235" t="s">
        <v>4683</v>
      </c>
      <c r="AA235" t="s">
        <v>74</v>
      </c>
      <c r="AB235" t="s">
        <v>74</v>
      </c>
      <c r="AC235" t="s">
        <v>4684</v>
      </c>
      <c r="AD235" t="s">
        <v>4685</v>
      </c>
      <c r="AE235" t="s">
        <v>4686</v>
      </c>
      <c r="AF235" t="s">
        <v>74</v>
      </c>
      <c r="AG235">
        <v>67</v>
      </c>
      <c r="AH235">
        <v>4</v>
      </c>
      <c r="AI235">
        <v>4</v>
      </c>
      <c r="AJ235">
        <v>8</v>
      </c>
      <c r="AK235">
        <v>60</v>
      </c>
      <c r="AL235" t="s">
        <v>506</v>
      </c>
      <c r="AM235" t="s">
        <v>507</v>
      </c>
      <c r="AN235" t="s">
        <v>508</v>
      </c>
      <c r="AO235" t="s">
        <v>509</v>
      </c>
      <c r="AP235" t="s">
        <v>510</v>
      </c>
      <c r="AQ235" t="s">
        <v>74</v>
      </c>
      <c r="AR235" t="s">
        <v>511</v>
      </c>
      <c r="AS235" t="s">
        <v>512</v>
      </c>
      <c r="AT235" t="s">
        <v>824</v>
      </c>
      <c r="AU235">
        <v>2021</v>
      </c>
      <c r="AV235">
        <v>147</v>
      </c>
      <c r="AW235">
        <v>4</v>
      </c>
      <c r="AX235" t="s">
        <v>74</v>
      </c>
      <c r="AY235" t="s">
        <v>74</v>
      </c>
      <c r="AZ235" t="s">
        <v>74</v>
      </c>
      <c r="BA235" t="s">
        <v>74</v>
      </c>
      <c r="BB235" t="s">
        <v>74</v>
      </c>
      <c r="BC235" t="s">
        <v>74</v>
      </c>
      <c r="BD235">
        <v>4021009</v>
      </c>
      <c r="BE235" t="s">
        <v>4687</v>
      </c>
      <c r="BF235" t="str">
        <f>HYPERLINK("http://dx.doi.org/10.1061/(ASCE)EE.1943-7870.0001868","http://dx.doi.org/10.1061/(ASCE)EE.1943-7870.0001868")</f>
        <v>http://dx.doi.org/10.1061/(ASCE)EE.1943-7870.0001868</v>
      </c>
      <c r="BG235" t="s">
        <v>74</v>
      </c>
      <c r="BH235" t="s">
        <v>74</v>
      </c>
      <c r="BI235">
        <v>11</v>
      </c>
      <c r="BJ235" t="s">
        <v>515</v>
      </c>
      <c r="BK235" t="s">
        <v>103</v>
      </c>
      <c r="BL235" t="s">
        <v>516</v>
      </c>
      <c r="BM235" t="s">
        <v>4688</v>
      </c>
      <c r="BN235" t="s">
        <v>74</v>
      </c>
      <c r="BO235" t="s">
        <v>74</v>
      </c>
      <c r="BP235" t="s">
        <v>74</v>
      </c>
      <c r="BQ235" t="s">
        <v>74</v>
      </c>
      <c r="BR235" t="s">
        <v>107</v>
      </c>
      <c r="BS235" t="s">
        <v>4689</v>
      </c>
      <c r="BT235" t="str">
        <f>HYPERLINK("https%3A%2F%2Fwww.webofscience.com%2Fwos%2Fwoscc%2Ffull-record%2FWOS:000672308000008","View Full Record in Web of Science")</f>
        <v>View Full Record in Web of Science</v>
      </c>
    </row>
    <row r="236" spans="1:72" x14ac:dyDescent="0.2">
      <c r="A236" t="s">
        <v>72</v>
      </c>
      <c r="B236" t="s">
        <v>4690</v>
      </c>
      <c r="C236" t="s">
        <v>74</v>
      </c>
      <c r="D236" t="s">
        <v>74</v>
      </c>
      <c r="E236" t="s">
        <v>74</v>
      </c>
      <c r="F236" t="s">
        <v>4691</v>
      </c>
      <c r="G236" t="s">
        <v>74</v>
      </c>
      <c r="H236" t="s">
        <v>74</v>
      </c>
      <c r="I236" t="s">
        <v>4692</v>
      </c>
      <c r="J236" t="s">
        <v>1490</v>
      </c>
      <c r="K236" t="s">
        <v>74</v>
      </c>
      <c r="L236" t="s">
        <v>74</v>
      </c>
      <c r="M236" t="s">
        <v>78</v>
      </c>
      <c r="N236" t="s">
        <v>79</v>
      </c>
      <c r="O236" t="s">
        <v>74</v>
      </c>
      <c r="P236" t="s">
        <v>74</v>
      </c>
      <c r="Q236" t="s">
        <v>74</v>
      </c>
      <c r="R236" t="s">
        <v>74</v>
      </c>
      <c r="S236" t="s">
        <v>74</v>
      </c>
      <c r="T236" t="s">
        <v>4693</v>
      </c>
      <c r="U236" t="s">
        <v>4694</v>
      </c>
      <c r="V236" t="s">
        <v>4695</v>
      </c>
      <c r="W236" t="s">
        <v>4696</v>
      </c>
      <c r="X236" t="s">
        <v>1189</v>
      </c>
      <c r="Y236" t="s">
        <v>4697</v>
      </c>
      <c r="Z236" t="s">
        <v>3403</v>
      </c>
      <c r="AA236" t="s">
        <v>3404</v>
      </c>
      <c r="AB236" t="s">
        <v>2532</v>
      </c>
      <c r="AC236" t="s">
        <v>2533</v>
      </c>
      <c r="AD236" t="s">
        <v>2534</v>
      </c>
      <c r="AE236" t="s">
        <v>3405</v>
      </c>
      <c r="AF236" t="s">
        <v>74</v>
      </c>
      <c r="AG236">
        <v>53</v>
      </c>
      <c r="AH236">
        <v>98</v>
      </c>
      <c r="AI236">
        <v>100</v>
      </c>
      <c r="AJ236">
        <v>5</v>
      </c>
      <c r="AK236">
        <v>74</v>
      </c>
      <c r="AL236" t="s">
        <v>1311</v>
      </c>
      <c r="AM236" t="s">
        <v>338</v>
      </c>
      <c r="AN236" t="s">
        <v>1312</v>
      </c>
      <c r="AO236" t="s">
        <v>1501</v>
      </c>
      <c r="AP236" t="s">
        <v>1502</v>
      </c>
      <c r="AQ236" t="s">
        <v>74</v>
      </c>
      <c r="AR236" t="s">
        <v>1503</v>
      </c>
      <c r="AS236" t="s">
        <v>1504</v>
      </c>
      <c r="AT236" t="s">
        <v>1531</v>
      </c>
      <c r="AU236">
        <v>2018</v>
      </c>
      <c r="AV236">
        <v>159</v>
      </c>
      <c r="AW236" t="s">
        <v>74</v>
      </c>
      <c r="AX236" t="s">
        <v>74</v>
      </c>
      <c r="AY236" t="s">
        <v>74</v>
      </c>
      <c r="AZ236" t="s">
        <v>74</v>
      </c>
      <c r="BA236" t="s">
        <v>74</v>
      </c>
      <c r="BB236">
        <v>107</v>
      </c>
      <c r="BC236">
        <v>125</v>
      </c>
      <c r="BD236" t="s">
        <v>74</v>
      </c>
      <c r="BE236" t="s">
        <v>4698</v>
      </c>
      <c r="BF236" t="str">
        <f>HYPERLINK("http://dx.doi.org/10.1016/j.conbuildmat.2017.10.095","http://dx.doi.org/10.1016/j.conbuildmat.2017.10.095")</f>
        <v>http://dx.doi.org/10.1016/j.conbuildmat.2017.10.095</v>
      </c>
      <c r="BG236" t="s">
        <v>74</v>
      </c>
      <c r="BH236" t="s">
        <v>74</v>
      </c>
      <c r="BI236">
        <v>19</v>
      </c>
      <c r="BJ236" t="s">
        <v>1507</v>
      </c>
      <c r="BK236" t="s">
        <v>103</v>
      </c>
      <c r="BL236" t="s">
        <v>1508</v>
      </c>
      <c r="BM236" t="s">
        <v>4699</v>
      </c>
      <c r="BN236" t="s">
        <v>74</v>
      </c>
      <c r="BO236" t="s">
        <v>74</v>
      </c>
      <c r="BP236" t="s">
        <v>74</v>
      </c>
      <c r="BQ236" t="s">
        <v>74</v>
      </c>
      <c r="BR236" t="s">
        <v>107</v>
      </c>
      <c r="BS236" t="s">
        <v>4700</v>
      </c>
      <c r="BT236" t="str">
        <f>HYPERLINK("https%3A%2F%2Fwww.webofscience.com%2Fwos%2Fwoscc%2Ffull-record%2FWOS:000423643200012","View Full Record in Web of Science")</f>
        <v>View Full Record in Web of Science</v>
      </c>
    </row>
    <row r="237" spans="1:72" x14ac:dyDescent="0.2">
      <c r="A237" t="s">
        <v>72</v>
      </c>
      <c r="B237" t="s">
        <v>4701</v>
      </c>
      <c r="C237" t="s">
        <v>74</v>
      </c>
      <c r="D237" t="s">
        <v>74</v>
      </c>
      <c r="E237" t="s">
        <v>74</v>
      </c>
      <c r="F237" t="s">
        <v>4702</v>
      </c>
      <c r="G237" t="s">
        <v>74</v>
      </c>
      <c r="H237" t="s">
        <v>74</v>
      </c>
      <c r="I237" t="s">
        <v>4703</v>
      </c>
      <c r="J237" t="s">
        <v>293</v>
      </c>
      <c r="K237" t="s">
        <v>74</v>
      </c>
      <c r="L237" t="s">
        <v>74</v>
      </c>
      <c r="M237" t="s">
        <v>78</v>
      </c>
      <c r="N237" t="s">
        <v>294</v>
      </c>
      <c r="O237" t="s">
        <v>74</v>
      </c>
      <c r="P237" t="s">
        <v>74</v>
      </c>
      <c r="Q237" t="s">
        <v>74</v>
      </c>
      <c r="R237" t="s">
        <v>74</v>
      </c>
      <c r="S237" t="s">
        <v>74</v>
      </c>
      <c r="T237" t="s">
        <v>4704</v>
      </c>
      <c r="U237" t="s">
        <v>4705</v>
      </c>
      <c r="V237" t="s">
        <v>4706</v>
      </c>
      <c r="W237" t="s">
        <v>4707</v>
      </c>
      <c r="X237" t="s">
        <v>4708</v>
      </c>
      <c r="Y237" t="s">
        <v>4709</v>
      </c>
      <c r="Z237" t="s">
        <v>4710</v>
      </c>
      <c r="AA237" t="s">
        <v>4711</v>
      </c>
      <c r="AB237" t="s">
        <v>4712</v>
      </c>
      <c r="AC237" t="s">
        <v>4713</v>
      </c>
      <c r="AD237" t="s">
        <v>4714</v>
      </c>
      <c r="AE237" t="s">
        <v>4715</v>
      </c>
      <c r="AF237" t="s">
        <v>74</v>
      </c>
      <c r="AG237">
        <v>59</v>
      </c>
      <c r="AH237">
        <v>3</v>
      </c>
      <c r="AI237">
        <v>3</v>
      </c>
      <c r="AJ237">
        <v>14</v>
      </c>
      <c r="AK237">
        <v>14</v>
      </c>
      <c r="AL237" t="s">
        <v>307</v>
      </c>
      <c r="AM237" t="s">
        <v>308</v>
      </c>
      <c r="AN237" t="s">
        <v>309</v>
      </c>
      <c r="AO237" t="s">
        <v>310</v>
      </c>
      <c r="AP237" t="s">
        <v>311</v>
      </c>
      <c r="AQ237" t="s">
        <v>74</v>
      </c>
      <c r="AR237" t="s">
        <v>312</v>
      </c>
      <c r="AS237" t="s">
        <v>313</v>
      </c>
      <c r="AT237" t="s">
        <v>4716</v>
      </c>
      <c r="AU237">
        <v>2023</v>
      </c>
      <c r="AV237" t="s">
        <v>74</v>
      </c>
      <c r="AW237" t="s">
        <v>74</v>
      </c>
      <c r="AX237" t="s">
        <v>74</v>
      </c>
      <c r="AY237" t="s">
        <v>74</v>
      </c>
      <c r="AZ237" t="s">
        <v>74</v>
      </c>
      <c r="BA237" t="s">
        <v>74</v>
      </c>
      <c r="BB237" t="s">
        <v>74</v>
      </c>
      <c r="BC237" t="s">
        <v>74</v>
      </c>
      <c r="BD237" t="s">
        <v>74</v>
      </c>
      <c r="BE237" t="s">
        <v>4717</v>
      </c>
      <c r="BF237" t="str">
        <f>HYPERLINK("http://dx.doi.org/10.1007/s13399-023-03838-1","http://dx.doi.org/10.1007/s13399-023-03838-1")</f>
        <v>http://dx.doi.org/10.1007/s13399-023-03838-1</v>
      </c>
      <c r="BG237" t="s">
        <v>74</v>
      </c>
      <c r="BH237" t="s">
        <v>2345</v>
      </c>
      <c r="BI237">
        <v>14</v>
      </c>
      <c r="BJ237" t="s">
        <v>317</v>
      </c>
      <c r="BK237" t="s">
        <v>103</v>
      </c>
      <c r="BL237" t="s">
        <v>318</v>
      </c>
      <c r="BM237" t="s">
        <v>4718</v>
      </c>
      <c r="BN237" t="s">
        <v>74</v>
      </c>
      <c r="BO237" t="s">
        <v>74</v>
      </c>
      <c r="BP237" t="s">
        <v>74</v>
      </c>
      <c r="BQ237" t="s">
        <v>74</v>
      </c>
      <c r="BR237" t="s">
        <v>107</v>
      </c>
      <c r="BS237" t="s">
        <v>4719</v>
      </c>
      <c r="BT237" t="str">
        <f>HYPERLINK("https%3A%2F%2Fwww.webofscience.com%2Fwos%2Fwoscc%2Ffull-record%2FWOS:000921027800001","View Full Record in Web of Science")</f>
        <v>View Full Record in Web of Science</v>
      </c>
    </row>
    <row r="238" spans="1:72" x14ac:dyDescent="0.2">
      <c r="A238" t="s">
        <v>72</v>
      </c>
      <c r="B238" t="s">
        <v>4720</v>
      </c>
      <c r="C238" t="s">
        <v>74</v>
      </c>
      <c r="D238" t="s">
        <v>74</v>
      </c>
      <c r="E238" t="s">
        <v>74</v>
      </c>
      <c r="F238" t="s">
        <v>4721</v>
      </c>
      <c r="G238" t="s">
        <v>74</v>
      </c>
      <c r="H238" t="s">
        <v>74</v>
      </c>
      <c r="I238" t="s">
        <v>4722</v>
      </c>
      <c r="J238" t="s">
        <v>1490</v>
      </c>
      <c r="K238" t="s">
        <v>74</v>
      </c>
      <c r="L238" t="s">
        <v>74</v>
      </c>
      <c r="M238" t="s">
        <v>78</v>
      </c>
      <c r="N238" t="s">
        <v>203</v>
      </c>
      <c r="O238" t="s">
        <v>74</v>
      </c>
      <c r="P238" t="s">
        <v>74</v>
      </c>
      <c r="Q238" t="s">
        <v>74</v>
      </c>
      <c r="R238" t="s">
        <v>74</v>
      </c>
      <c r="S238" t="s">
        <v>74</v>
      </c>
      <c r="T238" t="s">
        <v>4723</v>
      </c>
      <c r="U238" t="s">
        <v>4724</v>
      </c>
      <c r="V238" t="s">
        <v>4725</v>
      </c>
      <c r="W238" t="s">
        <v>4726</v>
      </c>
      <c r="X238" t="s">
        <v>4727</v>
      </c>
      <c r="Y238" t="s">
        <v>4728</v>
      </c>
      <c r="Z238" t="s">
        <v>4729</v>
      </c>
      <c r="AA238" t="s">
        <v>4730</v>
      </c>
      <c r="AB238" t="s">
        <v>4731</v>
      </c>
      <c r="AC238" t="s">
        <v>74</v>
      </c>
      <c r="AD238" t="s">
        <v>74</v>
      </c>
      <c r="AE238" t="s">
        <v>74</v>
      </c>
      <c r="AF238" t="s">
        <v>74</v>
      </c>
      <c r="AG238">
        <v>170</v>
      </c>
      <c r="AH238">
        <v>24</v>
      </c>
      <c r="AI238">
        <v>25</v>
      </c>
      <c r="AJ238">
        <v>11</v>
      </c>
      <c r="AK238">
        <v>44</v>
      </c>
      <c r="AL238" t="s">
        <v>1311</v>
      </c>
      <c r="AM238" t="s">
        <v>338</v>
      </c>
      <c r="AN238" t="s">
        <v>1312</v>
      </c>
      <c r="AO238" t="s">
        <v>1501</v>
      </c>
      <c r="AP238" t="s">
        <v>1502</v>
      </c>
      <c r="AQ238" t="s">
        <v>74</v>
      </c>
      <c r="AR238" t="s">
        <v>1503</v>
      </c>
      <c r="AS238" t="s">
        <v>1504</v>
      </c>
      <c r="AT238" t="s">
        <v>1901</v>
      </c>
      <c r="AU238">
        <v>2021</v>
      </c>
      <c r="AV238">
        <v>300</v>
      </c>
      <c r="AW238" t="s">
        <v>74</v>
      </c>
      <c r="AX238" t="s">
        <v>74</v>
      </c>
      <c r="AY238" t="s">
        <v>74</v>
      </c>
      <c r="AZ238" t="s">
        <v>74</v>
      </c>
      <c r="BA238" t="s">
        <v>74</v>
      </c>
      <c r="BB238" t="s">
        <v>74</v>
      </c>
      <c r="BC238" t="s">
        <v>74</v>
      </c>
      <c r="BD238">
        <v>124295</v>
      </c>
      <c r="BE238" t="s">
        <v>4732</v>
      </c>
      <c r="BF238" t="str">
        <f>HYPERLINK("http://dx.doi.org/10.1016/j.conbuildmat.2021.124295","http://dx.doi.org/10.1016/j.conbuildmat.2021.124295")</f>
        <v>http://dx.doi.org/10.1016/j.conbuildmat.2021.124295</v>
      </c>
      <c r="BG238" t="s">
        <v>74</v>
      </c>
      <c r="BH238" t="s">
        <v>3107</v>
      </c>
      <c r="BI238">
        <v>22</v>
      </c>
      <c r="BJ238" t="s">
        <v>1507</v>
      </c>
      <c r="BK238" t="s">
        <v>103</v>
      </c>
      <c r="BL238" t="s">
        <v>1508</v>
      </c>
      <c r="BM238" t="s">
        <v>4733</v>
      </c>
      <c r="BN238" t="s">
        <v>74</v>
      </c>
      <c r="BO238" t="s">
        <v>74</v>
      </c>
      <c r="BP238" t="s">
        <v>74</v>
      </c>
      <c r="BQ238" t="s">
        <v>74</v>
      </c>
      <c r="BR238" t="s">
        <v>107</v>
      </c>
      <c r="BS238" t="s">
        <v>4734</v>
      </c>
      <c r="BT238" t="str">
        <f>HYPERLINK("https%3A%2F%2Fwww.webofscience.com%2Fwos%2Fwoscc%2Ffull-record%2FWOS:000687751000006","View Full Record in Web of Science")</f>
        <v>View Full Record in Web of Science</v>
      </c>
    </row>
    <row r="239" spans="1:72" x14ac:dyDescent="0.2">
      <c r="A239" t="s">
        <v>72</v>
      </c>
      <c r="B239" t="s">
        <v>4735</v>
      </c>
      <c r="C239" t="s">
        <v>74</v>
      </c>
      <c r="D239" t="s">
        <v>74</v>
      </c>
      <c r="E239" t="s">
        <v>74</v>
      </c>
      <c r="F239" t="s">
        <v>4736</v>
      </c>
      <c r="G239" t="s">
        <v>74</v>
      </c>
      <c r="H239" t="s">
        <v>74</v>
      </c>
      <c r="I239" t="s">
        <v>4737</v>
      </c>
      <c r="J239" t="s">
        <v>788</v>
      </c>
      <c r="K239" t="s">
        <v>74</v>
      </c>
      <c r="L239" t="s">
        <v>74</v>
      </c>
      <c r="M239" t="s">
        <v>78</v>
      </c>
      <c r="N239" t="s">
        <v>79</v>
      </c>
      <c r="O239" t="s">
        <v>74</v>
      </c>
      <c r="P239" t="s">
        <v>74</v>
      </c>
      <c r="Q239" t="s">
        <v>74</v>
      </c>
      <c r="R239" t="s">
        <v>74</v>
      </c>
      <c r="S239" t="s">
        <v>74</v>
      </c>
      <c r="T239" t="s">
        <v>4738</v>
      </c>
      <c r="U239" t="s">
        <v>4739</v>
      </c>
      <c r="V239" t="s">
        <v>4740</v>
      </c>
      <c r="W239" t="s">
        <v>4741</v>
      </c>
      <c r="X239" t="s">
        <v>4742</v>
      </c>
      <c r="Y239" t="s">
        <v>4743</v>
      </c>
      <c r="Z239" t="s">
        <v>4744</v>
      </c>
      <c r="AA239" t="s">
        <v>74</v>
      </c>
      <c r="AB239" t="s">
        <v>4745</v>
      </c>
      <c r="AC239" t="s">
        <v>4746</v>
      </c>
      <c r="AD239" t="s">
        <v>4747</v>
      </c>
      <c r="AE239" t="s">
        <v>4748</v>
      </c>
      <c r="AF239" t="s">
        <v>74</v>
      </c>
      <c r="AG239">
        <v>66</v>
      </c>
      <c r="AH239">
        <v>4</v>
      </c>
      <c r="AI239">
        <v>4</v>
      </c>
      <c r="AJ239">
        <v>32</v>
      </c>
      <c r="AK239">
        <v>101</v>
      </c>
      <c r="AL239" t="s">
        <v>167</v>
      </c>
      <c r="AM239" t="s">
        <v>168</v>
      </c>
      <c r="AN239" t="s">
        <v>169</v>
      </c>
      <c r="AO239" t="s">
        <v>801</v>
      </c>
      <c r="AP239" t="s">
        <v>802</v>
      </c>
      <c r="AQ239" t="s">
        <v>74</v>
      </c>
      <c r="AR239" t="s">
        <v>803</v>
      </c>
      <c r="AS239" t="s">
        <v>804</v>
      </c>
      <c r="AT239" t="s">
        <v>3333</v>
      </c>
      <c r="AU239">
        <v>2022</v>
      </c>
      <c r="AV239">
        <v>429</v>
      </c>
      <c r="AW239" t="s">
        <v>74</v>
      </c>
      <c r="AX239" t="s">
        <v>74</v>
      </c>
      <c r="AY239" t="s">
        <v>74</v>
      </c>
      <c r="AZ239" t="s">
        <v>74</v>
      </c>
      <c r="BA239" t="s">
        <v>74</v>
      </c>
      <c r="BB239" t="s">
        <v>74</v>
      </c>
      <c r="BC239" t="s">
        <v>74</v>
      </c>
      <c r="BD239">
        <v>128336</v>
      </c>
      <c r="BE239" t="s">
        <v>4749</v>
      </c>
      <c r="BF239" t="str">
        <f>HYPERLINK("http://dx.doi.org/10.1016/j.jhazmat.2022.128336","http://dx.doi.org/10.1016/j.jhazmat.2022.128336")</f>
        <v>http://dx.doi.org/10.1016/j.jhazmat.2022.128336</v>
      </c>
      <c r="BG239" t="s">
        <v>74</v>
      </c>
      <c r="BH239" t="s">
        <v>1007</v>
      </c>
      <c r="BI239">
        <v>9</v>
      </c>
      <c r="BJ239" t="s">
        <v>807</v>
      </c>
      <c r="BK239" t="s">
        <v>103</v>
      </c>
      <c r="BL239" t="s">
        <v>516</v>
      </c>
      <c r="BM239" t="s">
        <v>4750</v>
      </c>
      <c r="BN239">
        <v>35091189</v>
      </c>
      <c r="BO239" t="s">
        <v>74</v>
      </c>
      <c r="BP239" t="s">
        <v>74</v>
      </c>
      <c r="BQ239" t="s">
        <v>74</v>
      </c>
      <c r="BR239" t="s">
        <v>107</v>
      </c>
      <c r="BS239" t="s">
        <v>4751</v>
      </c>
      <c r="BT239" t="str">
        <f>HYPERLINK("https%3A%2F%2Fwww.webofscience.com%2Fwos%2Fwoscc%2Ffull-record%2FWOS:000752488700007","View Full Record in Web of Science")</f>
        <v>View Full Record in Web of Science</v>
      </c>
    </row>
    <row r="240" spans="1:72" x14ac:dyDescent="0.2">
      <c r="A240" t="s">
        <v>72</v>
      </c>
      <c r="B240" t="s">
        <v>4752</v>
      </c>
      <c r="C240" t="s">
        <v>74</v>
      </c>
      <c r="D240" t="s">
        <v>74</v>
      </c>
      <c r="E240" t="s">
        <v>74</v>
      </c>
      <c r="F240" t="s">
        <v>4753</v>
      </c>
      <c r="G240" t="s">
        <v>74</v>
      </c>
      <c r="H240" t="s">
        <v>74</v>
      </c>
      <c r="I240" t="s">
        <v>4754</v>
      </c>
      <c r="J240" t="s">
        <v>4755</v>
      </c>
      <c r="K240" t="s">
        <v>74</v>
      </c>
      <c r="L240" t="s">
        <v>74</v>
      </c>
      <c r="M240" t="s">
        <v>78</v>
      </c>
      <c r="N240" t="s">
        <v>79</v>
      </c>
      <c r="O240" t="s">
        <v>74</v>
      </c>
      <c r="P240" t="s">
        <v>74</v>
      </c>
      <c r="Q240" t="s">
        <v>74</v>
      </c>
      <c r="R240" t="s">
        <v>74</v>
      </c>
      <c r="S240" t="s">
        <v>74</v>
      </c>
      <c r="T240" t="s">
        <v>4756</v>
      </c>
      <c r="U240" t="s">
        <v>4757</v>
      </c>
      <c r="V240" t="s">
        <v>4758</v>
      </c>
      <c r="W240" t="s">
        <v>4759</v>
      </c>
      <c r="X240" t="s">
        <v>4760</v>
      </c>
      <c r="Y240" t="s">
        <v>4761</v>
      </c>
      <c r="Z240" t="s">
        <v>4762</v>
      </c>
      <c r="AA240" t="s">
        <v>74</v>
      </c>
      <c r="AB240" t="s">
        <v>4763</v>
      </c>
      <c r="AC240" t="s">
        <v>4764</v>
      </c>
      <c r="AD240" t="s">
        <v>4765</v>
      </c>
      <c r="AE240" t="s">
        <v>4766</v>
      </c>
      <c r="AF240" t="s">
        <v>74</v>
      </c>
      <c r="AG240">
        <v>56</v>
      </c>
      <c r="AH240">
        <v>18</v>
      </c>
      <c r="AI240">
        <v>19</v>
      </c>
      <c r="AJ240">
        <v>2</v>
      </c>
      <c r="AK240">
        <v>79</v>
      </c>
      <c r="AL240" t="s">
        <v>478</v>
      </c>
      <c r="AM240" t="s">
        <v>168</v>
      </c>
      <c r="AN240" t="s">
        <v>479</v>
      </c>
      <c r="AO240" t="s">
        <v>4767</v>
      </c>
      <c r="AP240" t="s">
        <v>4768</v>
      </c>
      <c r="AQ240" t="s">
        <v>74</v>
      </c>
      <c r="AR240" t="s">
        <v>4769</v>
      </c>
      <c r="AS240" t="s">
        <v>4770</v>
      </c>
      <c r="AT240" t="s">
        <v>617</v>
      </c>
      <c r="AU240">
        <v>2018</v>
      </c>
      <c r="AV240">
        <v>265</v>
      </c>
      <c r="AW240" t="s">
        <v>74</v>
      </c>
      <c r="AX240" t="s">
        <v>74</v>
      </c>
      <c r="AY240" t="s">
        <v>74</v>
      </c>
      <c r="AZ240" t="s">
        <v>74</v>
      </c>
      <c r="BA240" t="s">
        <v>74</v>
      </c>
      <c r="BB240">
        <v>156</v>
      </c>
      <c r="BC240">
        <v>165</v>
      </c>
      <c r="BD240" t="s">
        <v>74</v>
      </c>
      <c r="BE240" t="s">
        <v>4771</v>
      </c>
      <c r="BF240" t="str">
        <f>HYPERLINK("http://dx.doi.org/10.1016/j.agee.2018.06.007","http://dx.doi.org/10.1016/j.agee.2018.06.007")</f>
        <v>http://dx.doi.org/10.1016/j.agee.2018.06.007</v>
      </c>
      <c r="BG240" t="s">
        <v>74</v>
      </c>
      <c r="BH240" t="s">
        <v>74</v>
      </c>
      <c r="BI240">
        <v>10</v>
      </c>
      <c r="BJ240" t="s">
        <v>4772</v>
      </c>
      <c r="BK240" t="s">
        <v>103</v>
      </c>
      <c r="BL240" t="s">
        <v>4773</v>
      </c>
      <c r="BM240" t="s">
        <v>4774</v>
      </c>
      <c r="BN240" t="s">
        <v>74</v>
      </c>
      <c r="BO240" t="s">
        <v>74</v>
      </c>
      <c r="BP240" t="s">
        <v>74</v>
      </c>
      <c r="BQ240" t="s">
        <v>74</v>
      </c>
      <c r="BR240" t="s">
        <v>107</v>
      </c>
      <c r="BS240" t="s">
        <v>4775</v>
      </c>
      <c r="BT240" t="str">
        <f>HYPERLINK("https%3A%2F%2Fwww.webofscience.com%2Fwos%2Fwoscc%2Ffull-record%2FWOS:000443664900017","View Full Record in Web of Science")</f>
        <v>View Full Record in Web of Science</v>
      </c>
    </row>
    <row r="241" spans="1:72" x14ac:dyDescent="0.2">
      <c r="A241" t="s">
        <v>72</v>
      </c>
      <c r="B241" t="s">
        <v>4776</v>
      </c>
      <c r="C241" t="s">
        <v>74</v>
      </c>
      <c r="D241" t="s">
        <v>74</v>
      </c>
      <c r="E241" t="s">
        <v>74</v>
      </c>
      <c r="F241" t="s">
        <v>4777</v>
      </c>
      <c r="G241" t="s">
        <v>74</v>
      </c>
      <c r="H241" t="s">
        <v>74</v>
      </c>
      <c r="I241" t="s">
        <v>4778</v>
      </c>
      <c r="J241" t="s">
        <v>1033</v>
      </c>
      <c r="K241" t="s">
        <v>74</v>
      </c>
      <c r="L241" t="s">
        <v>74</v>
      </c>
      <c r="M241" t="s">
        <v>78</v>
      </c>
      <c r="N241" t="s">
        <v>79</v>
      </c>
      <c r="O241" t="s">
        <v>74</v>
      </c>
      <c r="P241" t="s">
        <v>74</v>
      </c>
      <c r="Q241" t="s">
        <v>74</v>
      </c>
      <c r="R241" t="s">
        <v>74</v>
      </c>
      <c r="S241" t="s">
        <v>74</v>
      </c>
      <c r="T241" t="s">
        <v>4779</v>
      </c>
      <c r="U241" t="s">
        <v>4780</v>
      </c>
      <c r="V241" t="s">
        <v>4781</v>
      </c>
      <c r="W241" t="s">
        <v>4782</v>
      </c>
      <c r="X241" t="s">
        <v>4783</v>
      </c>
      <c r="Y241" t="s">
        <v>4784</v>
      </c>
      <c r="Z241" t="s">
        <v>4785</v>
      </c>
      <c r="AA241" t="s">
        <v>4552</v>
      </c>
      <c r="AB241" t="s">
        <v>74</v>
      </c>
      <c r="AC241" t="s">
        <v>4786</v>
      </c>
      <c r="AD241" t="s">
        <v>4787</v>
      </c>
      <c r="AE241" t="s">
        <v>4788</v>
      </c>
      <c r="AF241" t="s">
        <v>74</v>
      </c>
      <c r="AG241">
        <v>68</v>
      </c>
      <c r="AH241">
        <v>0</v>
      </c>
      <c r="AI241">
        <v>0</v>
      </c>
      <c r="AJ241">
        <v>31</v>
      </c>
      <c r="AK241">
        <v>34</v>
      </c>
      <c r="AL241" t="s">
        <v>167</v>
      </c>
      <c r="AM241" t="s">
        <v>168</v>
      </c>
      <c r="AN241" t="s">
        <v>169</v>
      </c>
      <c r="AO241" t="s">
        <v>1042</v>
      </c>
      <c r="AP241" t="s">
        <v>1043</v>
      </c>
      <c r="AQ241" t="s">
        <v>74</v>
      </c>
      <c r="AR241" t="s">
        <v>1044</v>
      </c>
      <c r="AS241" t="s">
        <v>1045</v>
      </c>
      <c r="AT241" t="s">
        <v>4789</v>
      </c>
      <c r="AU241">
        <v>2023</v>
      </c>
      <c r="AV241">
        <v>863</v>
      </c>
      <c r="AW241" t="s">
        <v>74</v>
      </c>
      <c r="AX241" t="s">
        <v>74</v>
      </c>
      <c r="AY241" t="s">
        <v>74</v>
      </c>
      <c r="AZ241" t="s">
        <v>74</v>
      </c>
      <c r="BA241" t="s">
        <v>74</v>
      </c>
      <c r="BB241" t="s">
        <v>74</v>
      </c>
      <c r="BC241" t="s">
        <v>74</v>
      </c>
      <c r="BD241">
        <v>161006</v>
      </c>
      <c r="BE241" t="s">
        <v>4790</v>
      </c>
      <c r="BF241" t="str">
        <f>HYPERLINK("http://dx.doi.org/10.1016/j.scitotenv.2022.161006","http://dx.doi.org/10.1016/j.scitotenv.2022.161006")</f>
        <v>http://dx.doi.org/10.1016/j.scitotenv.2022.161006</v>
      </c>
      <c r="BG241" t="s">
        <v>74</v>
      </c>
      <c r="BH241" t="s">
        <v>1088</v>
      </c>
      <c r="BI241">
        <v>11</v>
      </c>
      <c r="BJ241" t="s">
        <v>102</v>
      </c>
      <c r="BK241" t="s">
        <v>103</v>
      </c>
      <c r="BL241" t="s">
        <v>104</v>
      </c>
      <c r="BM241" t="s">
        <v>4791</v>
      </c>
      <c r="BN241" t="s">
        <v>74</v>
      </c>
      <c r="BO241" t="s">
        <v>74</v>
      </c>
      <c r="BP241" t="s">
        <v>74</v>
      </c>
      <c r="BQ241" t="s">
        <v>74</v>
      </c>
      <c r="BR241" t="s">
        <v>107</v>
      </c>
      <c r="BS241" t="s">
        <v>4792</v>
      </c>
      <c r="BT241" t="str">
        <f>HYPERLINK("https%3A%2F%2Fwww.webofscience.com%2Fwos%2Fwoscc%2Ffull-record%2FWOS:000909681500001","View Full Record in Web of Science")</f>
        <v>View Full Record in Web of Science</v>
      </c>
    </row>
    <row r="242" spans="1:72" x14ac:dyDescent="0.2">
      <c r="A242" t="s">
        <v>565</v>
      </c>
      <c r="B242" t="s">
        <v>4793</v>
      </c>
      <c r="C242" t="s">
        <v>74</v>
      </c>
      <c r="D242" t="s">
        <v>74</v>
      </c>
      <c r="E242" t="s">
        <v>4593</v>
      </c>
      <c r="F242" t="s">
        <v>4794</v>
      </c>
      <c r="G242" t="s">
        <v>74</v>
      </c>
      <c r="H242" t="s">
        <v>74</v>
      </c>
      <c r="I242" t="s">
        <v>4795</v>
      </c>
      <c r="J242" t="s">
        <v>4796</v>
      </c>
      <c r="K242" t="s">
        <v>4797</v>
      </c>
      <c r="L242" t="s">
        <v>74</v>
      </c>
      <c r="M242" t="s">
        <v>78</v>
      </c>
      <c r="N242" t="s">
        <v>572</v>
      </c>
      <c r="O242" t="s">
        <v>4798</v>
      </c>
      <c r="P242" t="s">
        <v>4799</v>
      </c>
      <c r="Q242" t="s">
        <v>4800</v>
      </c>
      <c r="R242" t="s">
        <v>4801</v>
      </c>
      <c r="S242" t="s">
        <v>74</v>
      </c>
      <c r="T242" t="s">
        <v>74</v>
      </c>
      <c r="U242" t="s">
        <v>4802</v>
      </c>
      <c r="V242" t="s">
        <v>4803</v>
      </c>
      <c r="W242" t="s">
        <v>4804</v>
      </c>
      <c r="X242" t="s">
        <v>4805</v>
      </c>
      <c r="Y242" t="s">
        <v>4806</v>
      </c>
      <c r="Z242" t="s">
        <v>4807</v>
      </c>
      <c r="AA242" t="s">
        <v>4808</v>
      </c>
      <c r="AB242" t="s">
        <v>4809</v>
      </c>
      <c r="AC242" t="s">
        <v>4810</v>
      </c>
      <c r="AD242" t="s">
        <v>4811</v>
      </c>
      <c r="AE242" t="s">
        <v>4812</v>
      </c>
      <c r="AF242" t="s">
        <v>74</v>
      </c>
      <c r="AG242">
        <v>16</v>
      </c>
      <c r="AH242">
        <v>2</v>
      </c>
      <c r="AI242">
        <v>2</v>
      </c>
      <c r="AJ242">
        <v>2</v>
      </c>
      <c r="AK242">
        <v>11</v>
      </c>
      <c r="AL242" t="s">
        <v>4603</v>
      </c>
      <c r="AM242" t="s">
        <v>4604</v>
      </c>
      <c r="AN242" t="s">
        <v>4605</v>
      </c>
      <c r="AO242" t="s">
        <v>4813</v>
      </c>
      <c r="AP242" t="s">
        <v>74</v>
      </c>
      <c r="AQ242" t="s">
        <v>74</v>
      </c>
      <c r="AR242" t="s">
        <v>4814</v>
      </c>
      <c r="AS242" t="s">
        <v>74</v>
      </c>
      <c r="AT242" t="s">
        <v>74</v>
      </c>
      <c r="AU242">
        <v>2020</v>
      </c>
      <c r="AV242">
        <v>960</v>
      </c>
      <c r="AW242" t="s">
        <v>74</v>
      </c>
      <c r="AX242" t="s">
        <v>74</v>
      </c>
      <c r="AY242" t="s">
        <v>74</v>
      </c>
      <c r="AZ242" t="s">
        <v>74</v>
      </c>
      <c r="BA242" t="s">
        <v>74</v>
      </c>
      <c r="BB242" t="s">
        <v>74</v>
      </c>
      <c r="BC242" t="s">
        <v>74</v>
      </c>
      <c r="BD242">
        <v>42097</v>
      </c>
      <c r="BE242" t="s">
        <v>4815</v>
      </c>
      <c r="BF242" t="str">
        <f>HYPERLINK("http://dx.doi.org/10.1088/1757-899X/960/4/042097","http://dx.doi.org/10.1088/1757-899X/960/4/042097")</f>
        <v>http://dx.doi.org/10.1088/1757-899X/960/4/042097</v>
      </c>
      <c r="BG242" t="s">
        <v>74</v>
      </c>
      <c r="BH242" t="s">
        <v>74</v>
      </c>
      <c r="BI242">
        <v>6</v>
      </c>
      <c r="BJ242" t="s">
        <v>4816</v>
      </c>
      <c r="BK242" t="s">
        <v>598</v>
      </c>
      <c r="BL242" t="s">
        <v>760</v>
      </c>
      <c r="BM242" t="s">
        <v>4817</v>
      </c>
      <c r="BN242" t="s">
        <v>74</v>
      </c>
      <c r="BO242" t="s">
        <v>133</v>
      </c>
      <c r="BP242" t="s">
        <v>74</v>
      </c>
      <c r="BQ242" t="s">
        <v>74</v>
      </c>
      <c r="BR242" t="s">
        <v>107</v>
      </c>
      <c r="BS242" t="s">
        <v>4818</v>
      </c>
      <c r="BT242" t="str">
        <f>HYPERLINK("https%3A%2F%2Fwww.webofscience.com%2Fwos%2Fwoscc%2Ffull-record%2FWOS:000646533100315","View Full Record in Web of Science")</f>
        <v>View Full Record in Web of Science</v>
      </c>
    </row>
    <row r="243" spans="1:72" x14ac:dyDescent="0.2">
      <c r="A243" t="s">
        <v>72</v>
      </c>
      <c r="B243" t="s">
        <v>4819</v>
      </c>
      <c r="C243" t="s">
        <v>74</v>
      </c>
      <c r="D243" t="s">
        <v>74</v>
      </c>
      <c r="E243" t="s">
        <v>74</v>
      </c>
      <c r="F243" t="s">
        <v>4820</v>
      </c>
      <c r="G243" t="s">
        <v>74</v>
      </c>
      <c r="H243" t="s">
        <v>74</v>
      </c>
      <c r="I243" t="s">
        <v>4821</v>
      </c>
      <c r="J243" t="s">
        <v>1299</v>
      </c>
      <c r="K243" t="s">
        <v>74</v>
      </c>
      <c r="L243" t="s">
        <v>74</v>
      </c>
      <c r="M243" t="s">
        <v>78</v>
      </c>
      <c r="N243" t="s">
        <v>79</v>
      </c>
      <c r="O243" t="s">
        <v>74</v>
      </c>
      <c r="P243" t="s">
        <v>74</v>
      </c>
      <c r="Q243" t="s">
        <v>74</v>
      </c>
      <c r="R243" t="s">
        <v>74</v>
      </c>
      <c r="S243" t="s">
        <v>74</v>
      </c>
      <c r="T243" t="s">
        <v>4822</v>
      </c>
      <c r="U243" t="s">
        <v>4823</v>
      </c>
      <c r="V243" t="s">
        <v>4824</v>
      </c>
      <c r="W243" t="s">
        <v>4825</v>
      </c>
      <c r="X243" t="s">
        <v>4826</v>
      </c>
      <c r="Y243" t="s">
        <v>4827</v>
      </c>
      <c r="Z243" t="s">
        <v>4828</v>
      </c>
      <c r="AA243" t="s">
        <v>4829</v>
      </c>
      <c r="AB243" t="s">
        <v>74</v>
      </c>
      <c r="AC243" t="s">
        <v>2918</v>
      </c>
      <c r="AD243" t="s">
        <v>2919</v>
      </c>
      <c r="AE243" t="s">
        <v>4830</v>
      </c>
      <c r="AF243" t="s">
        <v>74</v>
      </c>
      <c r="AG243">
        <v>60</v>
      </c>
      <c r="AH243">
        <v>1</v>
      </c>
      <c r="AI243">
        <v>1</v>
      </c>
      <c r="AJ243">
        <v>12</v>
      </c>
      <c r="AK243">
        <v>12</v>
      </c>
      <c r="AL243" t="s">
        <v>1311</v>
      </c>
      <c r="AM243" t="s">
        <v>338</v>
      </c>
      <c r="AN243" t="s">
        <v>1312</v>
      </c>
      <c r="AO243" t="s">
        <v>1313</v>
      </c>
      <c r="AP243" t="s">
        <v>1314</v>
      </c>
      <c r="AQ243" t="s">
        <v>74</v>
      </c>
      <c r="AR243" t="s">
        <v>1315</v>
      </c>
      <c r="AS243" t="s">
        <v>1316</v>
      </c>
      <c r="AT243" t="s">
        <v>2716</v>
      </c>
      <c r="AU243">
        <v>2023</v>
      </c>
      <c r="AV243">
        <v>140</v>
      </c>
      <c r="AW243" t="s">
        <v>74</v>
      </c>
      <c r="AX243" t="s">
        <v>74</v>
      </c>
      <c r="AY243" t="s">
        <v>74</v>
      </c>
      <c r="AZ243" t="s">
        <v>74</v>
      </c>
      <c r="BA243" t="s">
        <v>74</v>
      </c>
      <c r="BB243" t="s">
        <v>74</v>
      </c>
      <c r="BC243" t="s">
        <v>74</v>
      </c>
      <c r="BD243">
        <v>105078</v>
      </c>
      <c r="BE243" t="s">
        <v>4831</v>
      </c>
      <c r="BF243" t="str">
        <f>HYPERLINK("http://dx.doi.org/10.1016/j.cemconcomp.2023.105078","http://dx.doi.org/10.1016/j.cemconcomp.2023.105078")</f>
        <v>http://dx.doi.org/10.1016/j.cemconcomp.2023.105078</v>
      </c>
      <c r="BG243" t="s">
        <v>74</v>
      </c>
      <c r="BH243" t="s">
        <v>147</v>
      </c>
      <c r="BI243">
        <v>14</v>
      </c>
      <c r="BJ243" t="s">
        <v>1319</v>
      </c>
      <c r="BK243" t="s">
        <v>103</v>
      </c>
      <c r="BL243" t="s">
        <v>1320</v>
      </c>
      <c r="BM243" t="s">
        <v>4832</v>
      </c>
      <c r="BN243" t="s">
        <v>74</v>
      </c>
      <c r="BO243" t="s">
        <v>74</v>
      </c>
      <c r="BP243" t="s">
        <v>74</v>
      </c>
      <c r="BQ243" t="s">
        <v>74</v>
      </c>
      <c r="BR243" t="s">
        <v>107</v>
      </c>
      <c r="BS243" t="s">
        <v>4833</v>
      </c>
      <c r="BT243" t="str">
        <f>HYPERLINK("https%3A%2F%2Fwww.webofscience.com%2Fwos%2Fwoscc%2Ffull-record%2FWOS:000989110000001","View Full Record in Web of Science")</f>
        <v>View Full Record in Web of Science</v>
      </c>
    </row>
    <row r="244" spans="1:72" x14ac:dyDescent="0.2">
      <c r="A244" t="s">
        <v>72</v>
      </c>
      <c r="B244" t="s">
        <v>4834</v>
      </c>
      <c r="C244" t="s">
        <v>74</v>
      </c>
      <c r="D244" t="s">
        <v>74</v>
      </c>
      <c r="E244" t="s">
        <v>74</v>
      </c>
      <c r="F244" t="s">
        <v>4835</v>
      </c>
      <c r="G244" t="s">
        <v>74</v>
      </c>
      <c r="H244" t="s">
        <v>74</v>
      </c>
      <c r="I244" t="s">
        <v>4836</v>
      </c>
      <c r="J244" t="s">
        <v>1490</v>
      </c>
      <c r="K244" t="s">
        <v>74</v>
      </c>
      <c r="L244" t="s">
        <v>74</v>
      </c>
      <c r="M244" t="s">
        <v>78</v>
      </c>
      <c r="N244" t="s">
        <v>79</v>
      </c>
      <c r="O244" t="s">
        <v>74</v>
      </c>
      <c r="P244" t="s">
        <v>74</v>
      </c>
      <c r="Q244" t="s">
        <v>74</v>
      </c>
      <c r="R244" t="s">
        <v>74</v>
      </c>
      <c r="S244" t="s">
        <v>74</v>
      </c>
      <c r="T244" t="s">
        <v>4837</v>
      </c>
      <c r="U244" t="s">
        <v>4838</v>
      </c>
      <c r="V244" t="s">
        <v>4839</v>
      </c>
      <c r="W244" t="s">
        <v>4840</v>
      </c>
      <c r="X244" t="s">
        <v>4841</v>
      </c>
      <c r="Y244" t="s">
        <v>4842</v>
      </c>
      <c r="Z244" t="s">
        <v>4843</v>
      </c>
      <c r="AA244" t="s">
        <v>74</v>
      </c>
      <c r="AB244" t="s">
        <v>74</v>
      </c>
      <c r="AC244" t="s">
        <v>4844</v>
      </c>
      <c r="AD244" t="s">
        <v>4845</v>
      </c>
      <c r="AE244" t="s">
        <v>4846</v>
      </c>
      <c r="AF244" t="s">
        <v>74</v>
      </c>
      <c r="AG244">
        <v>42</v>
      </c>
      <c r="AH244">
        <v>11</v>
      </c>
      <c r="AI244">
        <v>11</v>
      </c>
      <c r="AJ244">
        <v>13</v>
      </c>
      <c r="AK244">
        <v>66</v>
      </c>
      <c r="AL244" t="s">
        <v>1311</v>
      </c>
      <c r="AM244" t="s">
        <v>338</v>
      </c>
      <c r="AN244" t="s">
        <v>1312</v>
      </c>
      <c r="AO244" t="s">
        <v>1501</v>
      </c>
      <c r="AP244" t="s">
        <v>1502</v>
      </c>
      <c r="AQ244" t="s">
        <v>74</v>
      </c>
      <c r="AR244" t="s">
        <v>1503</v>
      </c>
      <c r="AS244" t="s">
        <v>1504</v>
      </c>
      <c r="AT244" t="s">
        <v>4847</v>
      </c>
      <c r="AU244">
        <v>2022</v>
      </c>
      <c r="AV244">
        <v>327</v>
      </c>
      <c r="AW244" t="s">
        <v>74</v>
      </c>
      <c r="AX244" t="s">
        <v>74</v>
      </c>
      <c r="AY244" t="s">
        <v>74</v>
      </c>
      <c r="AZ244" t="s">
        <v>74</v>
      </c>
      <c r="BA244" t="s">
        <v>74</v>
      </c>
      <c r="BB244" t="s">
        <v>74</v>
      </c>
      <c r="BC244" t="s">
        <v>74</v>
      </c>
      <c r="BD244">
        <v>126917</v>
      </c>
      <c r="BE244" t="s">
        <v>4848</v>
      </c>
      <c r="BF244" t="str">
        <f>HYPERLINK("http://dx.doi.org/10.1016/j.conbuildmat.2022.126917","http://dx.doi.org/10.1016/j.conbuildmat.2022.126917")</f>
        <v>http://dx.doi.org/10.1016/j.conbuildmat.2022.126917</v>
      </c>
      <c r="BG244" t="s">
        <v>74</v>
      </c>
      <c r="BH244" t="s">
        <v>1683</v>
      </c>
      <c r="BI244">
        <v>12</v>
      </c>
      <c r="BJ244" t="s">
        <v>1507</v>
      </c>
      <c r="BK244" t="s">
        <v>103</v>
      </c>
      <c r="BL244" t="s">
        <v>1508</v>
      </c>
      <c r="BM244" t="s">
        <v>4849</v>
      </c>
      <c r="BN244" t="s">
        <v>74</v>
      </c>
      <c r="BO244" t="s">
        <v>74</v>
      </c>
      <c r="BP244" t="s">
        <v>74</v>
      </c>
      <c r="BQ244" t="s">
        <v>74</v>
      </c>
      <c r="BR244" t="s">
        <v>107</v>
      </c>
      <c r="BS244" t="s">
        <v>4850</v>
      </c>
      <c r="BT244" t="str">
        <f>HYPERLINK("https%3A%2F%2Fwww.webofscience.com%2Fwos%2Fwoscc%2Ffull-record%2FWOS:000768004400001","View Full Record in Web of Science")</f>
        <v>View Full Record in Web of Science</v>
      </c>
    </row>
    <row r="245" spans="1:72" x14ac:dyDescent="0.2">
      <c r="A245" t="s">
        <v>72</v>
      </c>
      <c r="B245" t="s">
        <v>4851</v>
      </c>
      <c r="C245" t="s">
        <v>74</v>
      </c>
      <c r="D245" t="s">
        <v>74</v>
      </c>
      <c r="E245" t="s">
        <v>74</v>
      </c>
      <c r="F245" t="s">
        <v>4852</v>
      </c>
      <c r="G245" t="s">
        <v>74</v>
      </c>
      <c r="H245" t="s">
        <v>74</v>
      </c>
      <c r="I245" t="s">
        <v>4853</v>
      </c>
      <c r="J245" t="s">
        <v>2890</v>
      </c>
      <c r="K245" t="s">
        <v>74</v>
      </c>
      <c r="L245" t="s">
        <v>74</v>
      </c>
      <c r="M245" t="s">
        <v>78</v>
      </c>
      <c r="N245" t="s">
        <v>79</v>
      </c>
      <c r="O245" t="s">
        <v>74</v>
      </c>
      <c r="P245" t="s">
        <v>74</v>
      </c>
      <c r="Q245" t="s">
        <v>74</v>
      </c>
      <c r="R245" t="s">
        <v>74</v>
      </c>
      <c r="S245" t="s">
        <v>74</v>
      </c>
      <c r="T245" t="s">
        <v>4854</v>
      </c>
      <c r="U245" t="s">
        <v>4855</v>
      </c>
      <c r="V245" t="s">
        <v>4856</v>
      </c>
      <c r="W245" t="s">
        <v>4857</v>
      </c>
      <c r="X245" t="s">
        <v>4858</v>
      </c>
      <c r="Y245" t="s">
        <v>4859</v>
      </c>
      <c r="Z245" t="s">
        <v>4860</v>
      </c>
      <c r="AA245" t="s">
        <v>74</v>
      </c>
      <c r="AB245" t="s">
        <v>74</v>
      </c>
      <c r="AC245" t="s">
        <v>74</v>
      </c>
      <c r="AD245" t="s">
        <v>74</v>
      </c>
      <c r="AE245" t="s">
        <v>74</v>
      </c>
      <c r="AF245" t="s">
        <v>74</v>
      </c>
      <c r="AG245">
        <v>86</v>
      </c>
      <c r="AH245">
        <v>0</v>
      </c>
      <c r="AI245">
        <v>0</v>
      </c>
      <c r="AJ245">
        <v>0</v>
      </c>
      <c r="AK245">
        <v>0</v>
      </c>
      <c r="AL245" t="s">
        <v>122</v>
      </c>
      <c r="AM245" t="s">
        <v>123</v>
      </c>
      <c r="AN245" t="s">
        <v>124</v>
      </c>
      <c r="AO245" t="s">
        <v>74</v>
      </c>
      <c r="AP245" t="s">
        <v>2900</v>
      </c>
      <c r="AQ245" t="s">
        <v>74</v>
      </c>
      <c r="AR245" t="s">
        <v>2901</v>
      </c>
      <c r="AS245" t="s">
        <v>2902</v>
      </c>
      <c r="AT245" t="s">
        <v>2716</v>
      </c>
      <c r="AU245">
        <v>2023</v>
      </c>
      <c r="AV245">
        <v>13</v>
      </c>
      <c r="AW245">
        <v>14</v>
      </c>
      <c r="AX245" t="s">
        <v>74</v>
      </c>
      <c r="AY245" t="s">
        <v>74</v>
      </c>
      <c r="AZ245" t="s">
        <v>74</v>
      </c>
      <c r="BA245" t="s">
        <v>74</v>
      </c>
      <c r="BB245" t="s">
        <v>74</v>
      </c>
      <c r="BC245" t="s">
        <v>74</v>
      </c>
      <c r="BD245">
        <v>8254</v>
      </c>
      <c r="BE245" t="s">
        <v>4861</v>
      </c>
      <c r="BF245" t="str">
        <f>HYPERLINK("http://dx.doi.org/10.3390/app13148254","http://dx.doi.org/10.3390/app13148254")</f>
        <v>http://dx.doi.org/10.3390/app13148254</v>
      </c>
      <c r="BG245" t="s">
        <v>74</v>
      </c>
      <c r="BH245" t="s">
        <v>74</v>
      </c>
      <c r="BI245">
        <v>17</v>
      </c>
      <c r="BJ245" t="s">
        <v>2904</v>
      </c>
      <c r="BK245" t="s">
        <v>103</v>
      </c>
      <c r="BL245" t="s">
        <v>2905</v>
      </c>
      <c r="BM245" t="s">
        <v>4862</v>
      </c>
      <c r="BN245" t="s">
        <v>74</v>
      </c>
      <c r="BO245" t="s">
        <v>133</v>
      </c>
      <c r="BP245" t="s">
        <v>74</v>
      </c>
      <c r="BQ245" t="s">
        <v>74</v>
      </c>
      <c r="BR245" t="s">
        <v>107</v>
      </c>
      <c r="BS245" t="s">
        <v>4863</v>
      </c>
      <c r="BT245" t="str">
        <f>HYPERLINK("https%3A%2F%2Fwww.webofscience.com%2Fwos%2Fwoscc%2Ffull-record%2FWOS:001034881100001","View Full Record in Web of Science")</f>
        <v>View Full Record in Web of Science</v>
      </c>
    </row>
    <row r="246" spans="1:72" x14ac:dyDescent="0.2">
      <c r="A246" t="s">
        <v>72</v>
      </c>
      <c r="B246" t="s">
        <v>3183</v>
      </c>
      <c r="C246" t="s">
        <v>74</v>
      </c>
      <c r="D246" t="s">
        <v>74</v>
      </c>
      <c r="E246" t="s">
        <v>74</v>
      </c>
      <c r="F246" t="s">
        <v>3184</v>
      </c>
      <c r="G246" t="s">
        <v>74</v>
      </c>
      <c r="H246" t="s">
        <v>74</v>
      </c>
      <c r="I246" t="s">
        <v>4864</v>
      </c>
      <c r="J246" t="s">
        <v>1514</v>
      </c>
      <c r="K246" t="s">
        <v>74</v>
      </c>
      <c r="L246" t="s">
        <v>74</v>
      </c>
      <c r="M246" t="s">
        <v>78</v>
      </c>
      <c r="N246" t="s">
        <v>79</v>
      </c>
      <c r="O246" t="s">
        <v>74</v>
      </c>
      <c r="P246" t="s">
        <v>74</v>
      </c>
      <c r="Q246" t="s">
        <v>74</v>
      </c>
      <c r="R246" t="s">
        <v>74</v>
      </c>
      <c r="S246" t="s">
        <v>74</v>
      </c>
      <c r="T246" t="s">
        <v>4865</v>
      </c>
      <c r="U246" t="s">
        <v>4866</v>
      </c>
      <c r="V246" t="s">
        <v>4867</v>
      </c>
      <c r="W246" t="s">
        <v>3189</v>
      </c>
      <c r="X246" t="s">
        <v>3190</v>
      </c>
      <c r="Y246" t="s">
        <v>3191</v>
      </c>
      <c r="Z246" t="s">
        <v>3192</v>
      </c>
      <c r="AA246" t="s">
        <v>3193</v>
      </c>
      <c r="AB246" t="s">
        <v>74</v>
      </c>
      <c r="AC246" t="s">
        <v>4868</v>
      </c>
      <c r="AD246" t="s">
        <v>4868</v>
      </c>
      <c r="AE246" t="s">
        <v>4869</v>
      </c>
      <c r="AF246" t="s">
        <v>74</v>
      </c>
      <c r="AG246">
        <v>42</v>
      </c>
      <c r="AH246">
        <v>39</v>
      </c>
      <c r="AI246">
        <v>39</v>
      </c>
      <c r="AJ246">
        <v>3</v>
      </c>
      <c r="AK246">
        <v>47</v>
      </c>
      <c r="AL246" t="s">
        <v>1311</v>
      </c>
      <c r="AM246" t="s">
        <v>338</v>
      </c>
      <c r="AN246" t="s">
        <v>1312</v>
      </c>
      <c r="AO246" t="s">
        <v>1527</v>
      </c>
      <c r="AP246" t="s">
        <v>1528</v>
      </c>
      <c r="AQ246" t="s">
        <v>74</v>
      </c>
      <c r="AR246" t="s">
        <v>1529</v>
      </c>
      <c r="AS246" t="s">
        <v>1530</v>
      </c>
      <c r="AT246" t="s">
        <v>1901</v>
      </c>
      <c r="AU246">
        <v>2018</v>
      </c>
      <c r="AV246">
        <v>196</v>
      </c>
      <c r="AW246" t="s">
        <v>74</v>
      </c>
      <c r="AX246" t="s">
        <v>74</v>
      </c>
      <c r="AY246" t="s">
        <v>74</v>
      </c>
      <c r="AZ246" t="s">
        <v>74</v>
      </c>
      <c r="BA246" t="s">
        <v>74</v>
      </c>
      <c r="BB246">
        <v>411</v>
      </c>
      <c r="BC246">
        <v>423</v>
      </c>
      <c r="BD246" t="s">
        <v>74</v>
      </c>
      <c r="BE246" t="s">
        <v>4870</v>
      </c>
      <c r="BF246" t="str">
        <f>HYPERLINK("http://dx.doi.org/10.1016/j.jclepro.2018.06.044","http://dx.doi.org/10.1016/j.jclepro.2018.06.044")</f>
        <v>http://dx.doi.org/10.1016/j.jclepro.2018.06.044</v>
      </c>
      <c r="BG246" t="s">
        <v>74</v>
      </c>
      <c r="BH246" t="s">
        <v>74</v>
      </c>
      <c r="BI246">
        <v>13</v>
      </c>
      <c r="BJ246" t="s">
        <v>1533</v>
      </c>
      <c r="BK246" t="s">
        <v>103</v>
      </c>
      <c r="BL246" t="s">
        <v>1534</v>
      </c>
      <c r="BM246" t="s">
        <v>4871</v>
      </c>
      <c r="BN246" t="s">
        <v>74</v>
      </c>
      <c r="BO246" t="s">
        <v>74</v>
      </c>
      <c r="BP246" t="s">
        <v>74</v>
      </c>
      <c r="BQ246" t="s">
        <v>74</v>
      </c>
      <c r="BR246" t="s">
        <v>107</v>
      </c>
      <c r="BS246" t="s">
        <v>4872</v>
      </c>
      <c r="BT246" t="str">
        <f>HYPERLINK("https%3A%2F%2Fwww.webofscience.com%2Fwos%2Fwoscc%2Ffull-record%2FWOS:000444364400035","View Full Record in Web of Science")</f>
        <v>View Full Record in Web of Science</v>
      </c>
    </row>
    <row r="247" spans="1:72" x14ac:dyDescent="0.2">
      <c r="A247" t="s">
        <v>72</v>
      </c>
      <c r="B247" t="s">
        <v>4873</v>
      </c>
      <c r="C247" t="s">
        <v>74</v>
      </c>
      <c r="D247" t="s">
        <v>74</v>
      </c>
      <c r="E247" t="s">
        <v>74</v>
      </c>
      <c r="F247" t="s">
        <v>4874</v>
      </c>
      <c r="G247" t="s">
        <v>74</v>
      </c>
      <c r="H247" t="s">
        <v>74</v>
      </c>
      <c r="I247" t="s">
        <v>4875</v>
      </c>
      <c r="J247" t="s">
        <v>4876</v>
      </c>
      <c r="K247" t="s">
        <v>74</v>
      </c>
      <c r="L247" t="s">
        <v>74</v>
      </c>
      <c r="M247" t="s">
        <v>78</v>
      </c>
      <c r="N247" t="s">
        <v>79</v>
      </c>
      <c r="O247" t="s">
        <v>74</v>
      </c>
      <c r="P247" t="s">
        <v>74</v>
      </c>
      <c r="Q247" t="s">
        <v>74</v>
      </c>
      <c r="R247" t="s">
        <v>74</v>
      </c>
      <c r="S247" t="s">
        <v>74</v>
      </c>
      <c r="T247" t="s">
        <v>4877</v>
      </c>
      <c r="U247" t="s">
        <v>74</v>
      </c>
      <c r="V247" t="s">
        <v>4878</v>
      </c>
      <c r="W247" t="s">
        <v>4879</v>
      </c>
      <c r="X247" t="s">
        <v>4880</v>
      </c>
      <c r="Y247" t="s">
        <v>4881</v>
      </c>
      <c r="Z247" t="s">
        <v>4882</v>
      </c>
      <c r="AA247" t="s">
        <v>74</v>
      </c>
      <c r="AB247" t="s">
        <v>4883</v>
      </c>
      <c r="AC247" t="s">
        <v>74</v>
      </c>
      <c r="AD247" t="s">
        <v>74</v>
      </c>
      <c r="AE247" t="s">
        <v>74</v>
      </c>
      <c r="AF247" t="s">
        <v>74</v>
      </c>
      <c r="AG247">
        <v>20</v>
      </c>
      <c r="AH247">
        <v>2</v>
      </c>
      <c r="AI247">
        <v>2</v>
      </c>
      <c r="AJ247">
        <v>1</v>
      </c>
      <c r="AK247">
        <v>1</v>
      </c>
      <c r="AL247" t="s">
        <v>3309</v>
      </c>
      <c r="AM247" t="s">
        <v>3310</v>
      </c>
      <c r="AN247" t="s">
        <v>3311</v>
      </c>
      <c r="AO247" t="s">
        <v>4884</v>
      </c>
      <c r="AP247" t="s">
        <v>4885</v>
      </c>
      <c r="AQ247" t="s">
        <v>74</v>
      </c>
      <c r="AR247" t="s">
        <v>4886</v>
      </c>
      <c r="AS247" t="s">
        <v>4887</v>
      </c>
      <c r="AT247" t="s">
        <v>219</v>
      </c>
      <c r="AU247">
        <v>2023</v>
      </c>
      <c r="AV247">
        <v>176</v>
      </c>
      <c r="AW247">
        <v>2</v>
      </c>
      <c r="AX247" t="s">
        <v>74</v>
      </c>
      <c r="AY247" t="s">
        <v>74</v>
      </c>
      <c r="AZ247" t="s">
        <v>74</v>
      </c>
      <c r="BA247" t="s">
        <v>74</v>
      </c>
      <c r="BB247">
        <v>76</v>
      </c>
      <c r="BC247">
        <v>87</v>
      </c>
      <c r="BD247" t="s">
        <v>74</v>
      </c>
      <c r="BE247" t="s">
        <v>4888</v>
      </c>
      <c r="BF247" t="str">
        <f>HYPERLINK("http://dx.doi.org/10.1680/jgrim.19.00013","http://dx.doi.org/10.1680/jgrim.19.00013")</f>
        <v>http://dx.doi.org/10.1680/jgrim.19.00013</v>
      </c>
      <c r="BG247" t="s">
        <v>74</v>
      </c>
      <c r="BH247" t="s">
        <v>74</v>
      </c>
      <c r="BI247">
        <v>12</v>
      </c>
      <c r="BJ247" t="s">
        <v>759</v>
      </c>
      <c r="BK247" t="s">
        <v>719</v>
      </c>
      <c r="BL247" t="s">
        <v>760</v>
      </c>
      <c r="BM247" t="s">
        <v>4889</v>
      </c>
      <c r="BN247" t="s">
        <v>74</v>
      </c>
      <c r="BO247" t="s">
        <v>679</v>
      </c>
      <c r="BP247" t="s">
        <v>74</v>
      </c>
      <c r="BQ247" t="s">
        <v>74</v>
      </c>
      <c r="BR247" t="s">
        <v>107</v>
      </c>
      <c r="BS247" t="s">
        <v>4890</v>
      </c>
      <c r="BT247" t="str">
        <f>HYPERLINK("https%3A%2F%2Fwww.webofscience.com%2Fwos%2Fwoscc%2Ffull-record%2FWOS:000973228900002","View Full Record in Web of Science")</f>
        <v>View Full Record in Web of Science</v>
      </c>
    </row>
    <row r="248" spans="1:72" x14ac:dyDescent="0.2">
      <c r="A248" t="s">
        <v>72</v>
      </c>
      <c r="B248" t="s">
        <v>4891</v>
      </c>
      <c r="C248" t="s">
        <v>74</v>
      </c>
      <c r="D248" t="s">
        <v>74</v>
      </c>
      <c r="E248" t="s">
        <v>74</v>
      </c>
      <c r="F248" t="s">
        <v>4892</v>
      </c>
      <c r="G248" t="s">
        <v>74</v>
      </c>
      <c r="H248" t="s">
        <v>74</v>
      </c>
      <c r="I248" t="s">
        <v>4893</v>
      </c>
      <c r="J248" t="s">
        <v>2374</v>
      </c>
      <c r="K248" t="s">
        <v>74</v>
      </c>
      <c r="L248" t="s">
        <v>74</v>
      </c>
      <c r="M248" t="s">
        <v>78</v>
      </c>
      <c r="N248" t="s">
        <v>79</v>
      </c>
      <c r="O248" t="s">
        <v>74</v>
      </c>
      <c r="P248" t="s">
        <v>74</v>
      </c>
      <c r="Q248" t="s">
        <v>74</v>
      </c>
      <c r="R248" t="s">
        <v>74</v>
      </c>
      <c r="S248" t="s">
        <v>74</v>
      </c>
      <c r="T248" t="s">
        <v>4894</v>
      </c>
      <c r="U248" t="s">
        <v>4895</v>
      </c>
      <c r="V248" t="s">
        <v>4896</v>
      </c>
      <c r="W248" t="s">
        <v>4897</v>
      </c>
      <c r="X248" t="s">
        <v>4898</v>
      </c>
      <c r="Y248" t="s">
        <v>4899</v>
      </c>
      <c r="Z248" t="s">
        <v>731</v>
      </c>
      <c r="AA248" t="s">
        <v>732</v>
      </c>
      <c r="AB248" t="s">
        <v>733</v>
      </c>
      <c r="AC248" t="s">
        <v>4900</v>
      </c>
      <c r="AD248" t="s">
        <v>4901</v>
      </c>
      <c r="AE248" t="s">
        <v>4902</v>
      </c>
      <c r="AF248" t="s">
        <v>74</v>
      </c>
      <c r="AG248">
        <v>61</v>
      </c>
      <c r="AH248">
        <v>0</v>
      </c>
      <c r="AI248">
        <v>0</v>
      </c>
      <c r="AJ248">
        <v>9</v>
      </c>
      <c r="AK248">
        <v>23</v>
      </c>
      <c r="AL248" t="s">
        <v>2387</v>
      </c>
      <c r="AM248" t="s">
        <v>2388</v>
      </c>
      <c r="AN248" t="s">
        <v>2389</v>
      </c>
      <c r="AO248" t="s">
        <v>2390</v>
      </c>
      <c r="AP248" t="s">
        <v>2391</v>
      </c>
      <c r="AQ248" t="s">
        <v>74</v>
      </c>
      <c r="AR248" t="s">
        <v>2374</v>
      </c>
      <c r="AS248" t="s">
        <v>2392</v>
      </c>
      <c r="AT248" t="s">
        <v>401</v>
      </c>
      <c r="AU248">
        <v>2022</v>
      </c>
      <c r="AV248">
        <v>4</v>
      </c>
      <c r="AW248">
        <v>1</v>
      </c>
      <c r="AX248" t="s">
        <v>74</v>
      </c>
      <c r="AY248" t="s">
        <v>74</v>
      </c>
      <c r="AZ248" t="s">
        <v>74</v>
      </c>
      <c r="BA248" t="s">
        <v>74</v>
      </c>
      <c r="BB248" t="s">
        <v>74</v>
      </c>
      <c r="BC248" t="s">
        <v>74</v>
      </c>
      <c r="BD248">
        <v>61</v>
      </c>
      <c r="BE248" t="s">
        <v>4903</v>
      </c>
      <c r="BF248" t="str">
        <f>HYPERLINK("http://dx.doi.org/10.1007/s42773-022-00186-7","http://dx.doi.org/10.1007/s42773-022-00186-7")</f>
        <v>http://dx.doi.org/10.1007/s42773-022-00186-7</v>
      </c>
      <c r="BG248" t="s">
        <v>74</v>
      </c>
      <c r="BH248" t="s">
        <v>74</v>
      </c>
      <c r="BI248">
        <v>13</v>
      </c>
      <c r="BJ248" t="s">
        <v>2394</v>
      </c>
      <c r="BK248" t="s">
        <v>103</v>
      </c>
      <c r="BL248" t="s">
        <v>2395</v>
      </c>
      <c r="BM248" t="s">
        <v>4904</v>
      </c>
      <c r="BN248">
        <v>36317055</v>
      </c>
      <c r="BO248" t="s">
        <v>2559</v>
      </c>
      <c r="BP248" t="s">
        <v>74</v>
      </c>
      <c r="BQ248" t="s">
        <v>74</v>
      </c>
      <c r="BR248" t="s">
        <v>107</v>
      </c>
      <c r="BS248" t="s">
        <v>4905</v>
      </c>
      <c r="BT248" t="str">
        <f>HYPERLINK("https%3A%2F%2Fwww.webofscience.com%2Fwos%2Fwoscc%2Ffull-record%2FWOS:000874911400001","View Full Record in Web of Science")</f>
        <v>View Full Record in Web of Science</v>
      </c>
    </row>
    <row r="249" spans="1:72" x14ac:dyDescent="0.2">
      <c r="A249" t="s">
        <v>72</v>
      </c>
      <c r="B249" t="s">
        <v>4690</v>
      </c>
      <c r="C249" t="s">
        <v>74</v>
      </c>
      <c r="D249" t="s">
        <v>74</v>
      </c>
      <c r="E249" t="s">
        <v>74</v>
      </c>
      <c r="F249" t="s">
        <v>4906</v>
      </c>
      <c r="G249" t="s">
        <v>74</v>
      </c>
      <c r="H249" t="s">
        <v>74</v>
      </c>
      <c r="I249" t="s">
        <v>4907</v>
      </c>
      <c r="J249" t="s">
        <v>1964</v>
      </c>
      <c r="K249" t="s">
        <v>74</v>
      </c>
      <c r="L249" t="s">
        <v>74</v>
      </c>
      <c r="M249" t="s">
        <v>78</v>
      </c>
      <c r="N249" t="s">
        <v>203</v>
      </c>
      <c r="O249" t="s">
        <v>74</v>
      </c>
      <c r="P249" t="s">
        <v>74</v>
      </c>
      <c r="Q249" t="s">
        <v>74</v>
      </c>
      <c r="R249" t="s">
        <v>74</v>
      </c>
      <c r="S249" t="s">
        <v>74</v>
      </c>
      <c r="T249" t="s">
        <v>4908</v>
      </c>
      <c r="U249" t="s">
        <v>4909</v>
      </c>
      <c r="V249" t="s">
        <v>4910</v>
      </c>
      <c r="W249" t="s">
        <v>4911</v>
      </c>
      <c r="X249" t="s">
        <v>1189</v>
      </c>
      <c r="Y249" t="s">
        <v>4912</v>
      </c>
      <c r="Z249" t="s">
        <v>3643</v>
      </c>
      <c r="AA249" t="s">
        <v>74</v>
      </c>
      <c r="AB249" t="s">
        <v>2532</v>
      </c>
      <c r="AC249" t="s">
        <v>74</v>
      </c>
      <c r="AD249" t="s">
        <v>74</v>
      </c>
      <c r="AE249" t="s">
        <v>74</v>
      </c>
      <c r="AF249" t="s">
        <v>74</v>
      </c>
      <c r="AG249">
        <v>110</v>
      </c>
      <c r="AH249">
        <v>107</v>
      </c>
      <c r="AI249">
        <v>107</v>
      </c>
      <c r="AJ249">
        <v>11</v>
      </c>
      <c r="AK249">
        <v>195</v>
      </c>
      <c r="AL249" t="s">
        <v>506</v>
      </c>
      <c r="AM249" t="s">
        <v>507</v>
      </c>
      <c r="AN249" t="s">
        <v>508</v>
      </c>
      <c r="AO249" t="s">
        <v>1977</v>
      </c>
      <c r="AP249" t="s">
        <v>1978</v>
      </c>
      <c r="AQ249" t="s">
        <v>74</v>
      </c>
      <c r="AR249" t="s">
        <v>1979</v>
      </c>
      <c r="AS249" t="s">
        <v>1980</v>
      </c>
      <c r="AT249" t="s">
        <v>1857</v>
      </c>
      <c r="AU249">
        <v>2017</v>
      </c>
      <c r="AV249">
        <v>29</v>
      </c>
      <c r="AW249">
        <v>9</v>
      </c>
      <c r="AX249" t="s">
        <v>74</v>
      </c>
      <c r="AY249" t="s">
        <v>74</v>
      </c>
      <c r="AZ249" t="s">
        <v>74</v>
      </c>
      <c r="BA249" t="s">
        <v>74</v>
      </c>
      <c r="BB249" t="s">
        <v>74</v>
      </c>
      <c r="BC249" t="s">
        <v>74</v>
      </c>
      <c r="BD249">
        <v>4017086</v>
      </c>
      <c r="BE249" t="s">
        <v>4913</v>
      </c>
      <c r="BF249" t="str">
        <f>HYPERLINK("http://dx.doi.org/10.1061/(ASCE)MT.1943-5533.0001924","http://dx.doi.org/10.1061/(ASCE)MT.1943-5533.0001924")</f>
        <v>http://dx.doi.org/10.1061/(ASCE)MT.1943-5533.0001924</v>
      </c>
      <c r="BG249" t="s">
        <v>74</v>
      </c>
      <c r="BH249" t="s">
        <v>74</v>
      </c>
      <c r="BI249">
        <v>14</v>
      </c>
      <c r="BJ249" t="s">
        <v>1507</v>
      </c>
      <c r="BK249" t="s">
        <v>103</v>
      </c>
      <c r="BL249" t="s">
        <v>1508</v>
      </c>
      <c r="BM249" t="s">
        <v>4914</v>
      </c>
      <c r="BN249" t="s">
        <v>74</v>
      </c>
      <c r="BO249" t="s">
        <v>74</v>
      </c>
      <c r="BP249" t="s">
        <v>74</v>
      </c>
      <c r="BQ249" t="s">
        <v>74</v>
      </c>
      <c r="BR249" t="s">
        <v>107</v>
      </c>
      <c r="BS249" t="s">
        <v>4915</v>
      </c>
      <c r="BT249" t="str">
        <f>HYPERLINK("https%3A%2F%2Fwww.webofscience.com%2Fwos%2Fwoscc%2Ffull-record%2FWOS:000404601100010","View Full Record in Web of Science")</f>
        <v>View Full Record in Web of Science</v>
      </c>
    </row>
    <row r="250" spans="1:72" x14ac:dyDescent="0.2">
      <c r="A250" t="s">
        <v>72</v>
      </c>
      <c r="B250" t="s">
        <v>4916</v>
      </c>
      <c r="C250" t="s">
        <v>74</v>
      </c>
      <c r="D250" t="s">
        <v>74</v>
      </c>
      <c r="E250" t="s">
        <v>74</v>
      </c>
      <c r="F250" t="s">
        <v>4917</v>
      </c>
      <c r="G250" t="s">
        <v>74</v>
      </c>
      <c r="H250" t="s">
        <v>74</v>
      </c>
      <c r="I250" t="s">
        <v>4918</v>
      </c>
      <c r="J250" t="s">
        <v>77</v>
      </c>
      <c r="K250" t="s">
        <v>74</v>
      </c>
      <c r="L250" t="s">
        <v>74</v>
      </c>
      <c r="M250" t="s">
        <v>78</v>
      </c>
      <c r="N250" t="s">
        <v>79</v>
      </c>
      <c r="O250" t="s">
        <v>74</v>
      </c>
      <c r="P250" t="s">
        <v>74</v>
      </c>
      <c r="Q250" t="s">
        <v>74</v>
      </c>
      <c r="R250" t="s">
        <v>74</v>
      </c>
      <c r="S250" t="s">
        <v>74</v>
      </c>
      <c r="T250" t="s">
        <v>4919</v>
      </c>
      <c r="U250" t="s">
        <v>4920</v>
      </c>
      <c r="V250" t="s">
        <v>4921</v>
      </c>
      <c r="W250" t="s">
        <v>4922</v>
      </c>
      <c r="X250" t="s">
        <v>4923</v>
      </c>
      <c r="Y250" t="s">
        <v>4924</v>
      </c>
      <c r="Z250" t="s">
        <v>4925</v>
      </c>
      <c r="AA250" t="s">
        <v>4926</v>
      </c>
      <c r="AB250" t="s">
        <v>4927</v>
      </c>
      <c r="AC250" t="s">
        <v>74</v>
      </c>
      <c r="AD250" t="s">
        <v>74</v>
      </c>
      <c r="AE250" t="s">
        <v>74</v>
      </c>
      <c r="AF250" t="s">
        <v>74</v>
      </c>
      <c r="AG250">
        <v>52</v>
      </c>
      <c r="AH250">
        <v>12</v>
      </c>
      <c r="AI250">
        <v>12</v>
      </c>
      <c r="AJ250">
        <v>15</v>
      </c>
      <c r="AK250">
        <v>50</v>
      </c>
      <c r="AL250" t="s">
        <v>92</v>
      </c>
      <c r="AM250" t="s">
        <v>93</v>
      </c>
      <c r="AN250" t="s">
        <v>94</v>
      </c>
      <c r="AO250" t="s">
        <v>95</v>
      </c>
      <c r="AP250" t="s">
        <v>96</v>
      </c>
      <c r="AQ250" t="s">
        <v>74</v>
      </c>
      <c r="AR250" t="s">
        <v>97</v>
      </c>
      <c r="AS250" t="s">
        <v>98</v>
      </c>
      <c r="AT250" t="s">
        <v>4140</v>
      </c>
      <c r="AU250">
        <v>2022</v>
      </c>
      <c r="AV250">
        <v>306</v>
      </c>
      <c r="AW250" t="s">
        <v>74</v>
      </c>
      <c r="AX250" t="s">
        <v>74</v>
      </c>
      <c r="AY250" t="s">
        <v>74</v>
      </c>
      <c r="AZ250" t="s">
        <v>74</v>
      </c>
      <c r="BA250" t="s">
        <v>74</v>
      </c>
      <c r="BB250" t="s">
        <v>74</v>
      </c>
      <c r="BC250" t="s">
        <v>74</v>
      </c>
      <c r="BD250">
        <v>114463</v>
      </c>
      <c r="BE250" t="s">
        <v>4928</v>
      </c>
      <c r="BF250" t="str">
        <f>HYPERLINK("http://dx.doi.org/10.1016/j.jenvman.2022.114463","http://dx.doi.org/10.1016/j.jenvman.2022.114463")</f>
        <v>http://dx.doi.org/10.1016/j.jenvman.2022.114463</v>
      </c>
      <c r="BG250" t="s">
        <v>74</v>
      </c>
      <c r="BH250" t="s">
        <v>1007</v>
      </c>
      <c r="BI250">
        <v>9</v>
      </c>
      <c r="BJ250" t="s">
        <v>102</v>
      </c>
      <c r="BK250" t="s">
        <v>103</v>
      </c>
      <c r="BL250" t="s">
        <v>104</v>
      </c>
      <c r="BM250" t="s">
        <v>4929</v>
      </c>
      <c r="BN250">
        <v>35007797</v>
      </c>
      <c r="BO250" t="s">
        <v>74</v>
      </c>
      <c r="BP250" t="s">
        <v>74</v>
      </c>
      <c r="BQ250" t="s">
        <v>74</v>
      </c>
      <c r="BR250" t="s">
        <v>107</v>
      </c>
      <c r="BS250" t="s">
        <v>4930</v>
      </c>
      <c r="BT250" t="str">
        <f>HYPERLINK("https%3A%2F%2Fwww.webofscience.com%2Fwos%2Fwoscc%2Ffull-record%2FWOS:000783626100001","View Full Record in Web of Science")</f>
        <v>View Full Record in Web of Science</v>
      </c>
    </row>
    <row r="251" spans="1:72" x14ac:dyDescent="0.2">
      <c r="A251" t="s">
        <v>72</v>
      </c>
      <c r="B251" t="s">
        <v>4931</v>
      </c>
      <c r="C251" t="s">
        <v>74</v>
      </c>
      <c r="D251" t="s">
        <v>74</v>
      </c>
      <c r="E251" t="s">
        <v>74</v>
      </c>
      <c r="F251" t="s">
        <v>4932</v>
      </c>
      <c r="G251" t="s">
        <v>74</v>
      </c>
      <c r="H251" t="s">
        <v>74</v>
      </c>
      <c r="I251" t="s">
        <v>4933</v>
      </c>
      <c r="J251" t="s">
        <v>4934</v>
      </c>
      <c r="K251" t="s">
        <v>74</v>
      </c>
      <c r="L251" t="s">
        <v>74</v>
      </c>
      <c r="M251" t="s">
        <v>78</v>
      </c>
      <c r="N251" t="s">
        <v>79</v>
      </c>
      <c r="O251" t="s">
        <v>74</v>
      </c>
      <c r="P251" t="s">
        <v>74</v>
      </c>
      <c r="Q251" t="s">
        <v>74</v>
      </c>
      <c r="R251" t="s">
        <v>74</v>
      </c>
      <c r="S251" t="s">
        <v>74</v>
      </c>
      <c r="T251" t="s">
        <v>4935</v>
      </c>
      <c r="U251" t="s">
        <v>4936</v>
      </c>
      <c r="V251" t="s">
        <v>4937</v>
      </c>
      <c r="W251" t="s">
        <v>4938</v>
      </c>
      <c r="X251" t="s">
        <v>1820</v>
      </c>
      <c r="Y251" t="s">
        <v>4939</v>
      </c>
      <c r="Z251" t="s">
        <v>4940</v>
      </c>
      <c r="AA251" t="s">
        <v>74</v>
      </c>
      <c r="AB251" t="s">
        <v>4941</v>
      </c>
      <c r="AC251" t="s">
        <v>4942</v>
      </c>
      <c r="AD251" t="s">
        <v>4943</v>
      </c>
      <c r="AE251" t="s">
        <v>4944</v>
      </c>
      <c r="AF251" t="s">
        <v>74</v>
      </c>
      <c r="AG251">
        <v>60</v>
      </c>
      <c r="AH251">
        <v>2</v>
      </c>
      <c r="AI251">
        <v>2</v>
      </c>
      <c r="AJ251">
        <v>1</v>
      </c>
      <c r="AK251">
        <v>19</v>
      </c>
      <c r="AL251" t="s">
        <v>4945</v>
      </c>
      <c r="AM251" t="s">
        <v>4946</v>
      </c>
      <c r="AN251" t="s">
        <v>4947</v>
      </c>
      <c r="AO251" t="s">
        <v>4948</v>
      </c>
      <c r="AP251" t="s">
        <v>4949</v>
      </c>
      <c r="AQ251" t="s">
        <v>74</v>
      </c>
      <c r="AR251" t="s">
        <v>4950</v>
      </c>
      <c r="AS251" t="s">
        <v>4951</v>
      </c>
      <c r="AT251" t="s">
        <v>421</v>
      </c>
      <c r="AU251">
        <v>2022</v>
      </c>
      <c r="AV251">
        <v>39</v>
      </c>
      <c r="AW251">
        <v>3</v>
      </c>
      <c r="AX251" t="s">
        <v>74</v>
      </c>
      <c r="AY251" t="s">
        <v>74</v>
      </c>
      <c r="AZ251" t="s">
        <v>74</v>
      </c>
      <c r="BA251" t="s">
        <v>74</v>
      </c>
      <c r="BB251">
        <v>235</v>
      </c>
      <c r="BC251">
        <v>247</v>
      </c>
      <c r="BD251" t="s">
        <v>74</v>
      </c>
      <c r="BE251" t="s">
        <v>4952</v>
      </c>
      <c r="BF251" t="str">
        <f>HYPERLINK("http://dx.doi.org/10.1089/ees.2021.0098","http://dx.doi.org/10.1089/ees.2021.0098")</f>
        <v>http://dx.doi.org/10.1089/ees.2021.0098</v>
      </c>
      <c r="BG251" t="s">
        <v>74</v>
      </c>
      <c r="BH251" t="s">
        <v>176</v>
      </c>
      <c r="BI251">
        <v>13</v>
      </c>
      <c r="BJ251" t="s">
        <v>807</v>
      </c>
      <c r="BK251" t="s">
        <v>103</v>
      </c>
      <c r="BL251" t="s">
        <v>516</v>
      </c>
      <c r="BM251" t="s">
        <v>4953</v>
      </c>
      <c r="BN251" t="s">
        <v>74</v>
      </c>
      <c r="BO251" t="s">
        <v>74</v>
      </c>
      <c r="BP251" t="s">
        <v>74</v>
      </c>
      <c r="BQ251" t="s">
        <v>74</v>
      </c>
      <c r="BR251" t="s">
        <v>107</v>
      </c>
      <c r="BS251" t="s">
        <v>4954</v>
      </c>
      <c r="BT251" t="str">
        <f>HYPERLINK("https%3A%2F%2Fwww.webofscience.com%2Fwos%2Fwoscc%2Ffull-record%2FWOS:000689737600001","View Full Record in Web of Science")</f>
        <v>View Full Record in Web of Science</v>
      </c>
    </row>
    <row r="252" spans="1:72" x14ac:dyDescent="0.2">
      <c r="A252" t="s">
        <v>72</v>
      </c>
      <c r="B252" t="s">
        <v>4955</v>
      </c>
      <c r="C252" t="s">
        <v>74</v>
      </c>
      <c r="D252" t="s">
        <v>74</v>
      </c>
      <c r="E252" t="s">
        <v>74</v>
      </c>
      <c r="F252" t="s">
        <v>4956</v>
      </c>
      <c r="G252" t="s">
        <v>74</v>
      </c>
      <c r="H252" t="s">
        <v>74</v>
      </c>
      <c r="I252" t="s">
        <v>4957</v>
      </c>
      <c r="J252" t="s">
        <v>969</v>
      </c>
      <c r="K252" t="s">
        <v>74</v>
      </c>
      <c r="L252" t="s">
        <v>74</v>
      </c>
      <c r="M252" t="s">
        <v>78</v>
      </c>
      <c r="N252" t="s">
        <v>203</v>
      </c>
      <c r="O252" t="s">
        <v>74</v>
      </c>
      <c r="P252" t="s">
        <v>74</v>
      </c>
      <c r="Q252" t="s">
        <v>74</v>
      </c>
      <c r="R252" t="s">
        <v>74</v>
      </c>
      <c r="S252" t="s">
        <v>74</v>
      </c>
      <c r="T252" t="s">
        <v>4958</v>
      </c>
      <c r="U252" t="s">
        <v>4959</v>
      </c>
      <c r="V252" t="s">
        <v>4960</v>
      </c>
      <c r="W252" t="s">
        <v>4961</v>
      </c>
      <c r="X252" t="s">
        <v>3461</v>
      </c>
      <c r="Y252" t="s">
        <v>4962</v>
      </c>
      <c r="Z252" t="s">
        <v>4963</v>
      </c>
      <c r="AA252" t="s">
        <v>74</v>
      </c>
      <c r="AB252" t="s">
        <v>4964</v>
      </c>
      <c r="AC252" t="s">
        <v>74</v>
      </c>
      <c r="AD252" t="s">
        <v>74</v>
      </c>
      <c r="AE252" t="s">
        <v>74</v>
      </c>
      <c r="AF252" t="s">
        <v>74</v>
      </c>
      <c r="AG252">
        <v>144</v>
      </c>
      <c r="AH252">
        <v>2</v>
      </c>
      <c r="AI252">
        <v>2</v>
      </c>
      <c r="AJ252">
        <v>13</v>
      </c>
      <c r="AK252">
        <v>40</v>
      </c>
      <c r="AL252" t="s">
        <v>122</v>
      </c>
      <c r="AM252" t="s">
        <v>123</v>
      </c>
      <c r="AN252" t="s">
        <v>124</v>
      </c>
      <c r="AO252" t="s">
        <v>74</v>
      </c>
      <c r="AP252" t="s">
        <v>981</v>
      </c>
      <c r="AQ252" t="s">
        <v>74</v>
      </c>
      <c r="AR252" t="s">
        <v>982</v>
      </c>
      <c r="AS252" t="s">
        <v>983</v>
      </c>
      <c r="AT252" t="s">
        <v>513</v>
      </c>
      <c r="AU252">
        <v>2022</v>
      </c>
      <c r="AV252">
        <v>14</v>
      </c>
      <c r="AW252">
        <v>7</v>
      </c>
      <c r="AX252" t="s">
        <v>74</v>
      </c>
      <c r="AY252" t="s">
        <v>74</v>
      </c>
      <c r="AZ252" t="s">
        <v>74</v>
      </c>
      <c r="BA252" t="s">
        <v>74</v>
      </c>
      <c r="BB252" t="s">
        <v>74</v>
      </c>
      <c r="BC252" t="s">
        <v>74</v>
      </c>
      <c r="BD252">
        <v>3917</v>
      </c>
      <c r="BE252" t="s">
        <v>4965</v>
      </c>
      <c r="BF252" t="str">
        <f>HYPERLINK("http://dx.doi.org/10.3390/su14073917","http://dx.doi.org/10.3390/su14073917")</f>
        <v>http://dx.doi.org/10.3390/su14073917</v>
      </c>
      <c r="BG252" t="s">
        <v>74</v>
      </c>
      <c r="BH252" t="s">
        <v>74</v>
      </c>
      <c r="BI252">
        <v>24</v>
      </c>
      <c r="BJ252" t="s">
        <v>985</v>
      </c>
      <c r="BK252" t="s">
        <v>486</v>
      </c>
      <c r="BL252" t="s">
        <v>599</v>
      </c>
      <c r="BM252" t="s">
        <v>4966</v>
      </c>
      <c r="BN252" t="s">
        <v>74</v>
      </c>
      <c r="BO252" t="s">
        <v>133</v>
      </c>
      <c r="BP252" t="s">
        <v>74</v>
      </c>
      <c r="BQ252" t="s">
        <v>74</v>
      </c>
      <c r="BR252" t="s">
        <v>107</v>
      </c>
      <c r="BS252" t="s">
        <v>4967</v>
      </c>
      <c r="BT252" t="str">
        <f>HYPERLINK("https%3A%2F%2Fwww.webofscience.com%2Fwos%2Fwoscc%2Ffull-record%2FWOS:000782216200001","View Full Record in Web of Science")</f>
        <v>View Full Record in Web of Science</v>
      </c>
    </row>
    <row r="253" spans="1:72" x14ac:dyDescent="0.2">
      <c r="A253" t="s">
        <v>72</v>
      </c>
      <c r="B253" t="s">
        <v>4968</v>
      </c>
      <c r="C253" t="s">
        <v>74</v>
      </c>
      <c r="D253" t="s">
        <v>74</v>
      </c>
      <c r="E253" t="s">
        <v>74</v>
      </c>
      <c r="F253" t="s">
        <v>4969</v>
      </c>
      <c r="G253" t="s">
        <v>74</v>
      </c>
      <c r="H253" t="s">
        <v>74</v>
      </c>
      <c r="I253" t="s">
        <v>4970</v>
      </c>
      <c r="J253" t="s">
        <v>4971</v>
      </c>
      <c r="K253" t="s">
        <v>74</v>
      </c>
      <c r="L253" t="s">
        <v>74</v>
      </c>
      <c r="M253" t="s">
        <v>78</v>
      </c>
      <c r="N253" t="s">
        <v>79</v>
      </c>
      <c r="O253" t="s">
        <v>74</v>
      </c>
      <c r="P253" t="s">
        <v>74</v>
      </c>
      <c r="Q253" t="s">
        <v>74</v>
      </c>
      <c r="R253" t="s">
        <v>74</v>
      </c>
      <c r="S253" t="s">
        <v>74</v>
      </c>
      <c r="T253" t="s">
        <v>4972</v>
      </c>
      <c r="U253" t="s">
        <v>4973</v>
      </c>
      <c r="V253" t="s">
        <v>4974</v>
      </c>
      <c r="W253" t="s">
        <v>4975</v>
      </c>
      <c r="X253" t="s">
        <v>4976</v>
      </c>
      <c r="Y253" t="s">
        <v>4977</v>
      </c>
      <c r="Z253" t="s">
        <v>4978</v>
      </c>
      <c r="AA253" t="s">
        <v>4979</v>
      </c>
      <c r="AB253" t="s">
        <v>4980</v>
      </c>
      <c r="AC253" t="s">
        <v>4981</v>
      </c>
      <c r="AD253" t="s">
        <v>960</v>
      </c>
      <c r="AE253" t="s">
        <v>4982</v>
      </c>
      <c r="AF253" t="s">
        <v>74</v>
      </c>
      <c r="AG253">
        <v>138</v>
      </c>
      <c r="AH253">
        <v>7</v>
      </c>
      <c r="AI253">
        <v>7</v>
      </c>
      <c r="AJ253">
        <v>10</v>
      </c>
      <c r="AK253">
        <v>44</v>
      </c>
      <c r="AL253" t="s">
        <v>4983</v>
      </c>
      <c r="AM253" t="s">
        <v>93</v>
      </c>
      <c r="AN253" t="s">
        <v>4984</v>
      </c>
      <c r="AO253" t="s">
        <v>4985</v>
      </c>
      <c r="AP253" t="s">
        <v>74</v>
      </c>
      <c r="AQ253" t="s">
        <v>74</v>
      </c>
      <c r="AR253" t="s">
        <v>4971</v>
      </c>
      <c r="AS253" t="s">
        <v>4986</v>
      </c>
      <c r="AT253" t="s">
        <v>4442</v>
      </c>
      <c r="AU253">
        <v>2021</v>
      </c>
      <c r="AV253">
        <v>9</v>
      </c>
      <c r="AW253" t="s">
        <v>74</v>
      </c>
      <c r="AX253" t="s">
        <v>74</v>
      </c>
      <c r="AY253" t="s">
        <v>74</v>
      </c>
      <c r="AZ253" t="s">
        <v>74</v>
      </c>
      <c r="BA253" t="s">
        <v>74</v>
      </c>
      <c r="BB253" t="s">
        <v>74</v>
      </c>
      <c r="BC253" t="s">
        <v>74</v>
      </c>
      <c r="BD253" t="s">
        <v>4987</v>
      </c>
      <c r="BE253" t="s">
        <v>4988</v>
      </c>
      <c r="BF253" t="str">
        <f>HYPERLINK("http://dx.doi.org/10.7717/peerj.11889","http://dx.doi.org/10.7717/peerj.11889")</f>
        <v>http://dx.doi.org/10.7717/peerj.11889</v>
      </c>
      <c r="BG253" t="s">
        <v>74</v>
      </c>
      <c r="BH253" t="s">
        <v>74</v>
      </c>
      <c r="BI253">
        <v>31</v>
      </c>
      <c r="BJ253" t="s">
        <v>2700</v>
      </c>
      <c r="BK253" t="s">
        <v>103</v>
      </c>
      <c r="BL253" t="s">
        <v>2416</v>
      </c>
      <c r="BM253" t="s">
        <v>4989</v>
      </c>
      <c r="BN253">
        <v>34527437</v>
      </c>
      <c r="BO253" t="s">
        <v>2559</v>
      </c>
      <c r="BP253" t="s">
        <v>74</v>
      </c>
      <c r="BQ253" t="s">
        <v>74</v>
      </c>
      <c r="BR253" t="s">
        <v>107</v>
      </c>
      <c r="BS253" t="s">
        <v>4990</v>
      </c>
      <c r="BT253" t="str">
        <f>HYPERLINK("https%3A%2F%2Fwww.webofscience.com%2Fwos%2Fwoscc%2Ffull-record%2FWOS:000706984000008","View Full Record in Web of Science")</f>
        <v>View Full Record in Web of Science</v>
      </c>
    </row>
    <row r="254" spans="1:72" x14ac:dyDescent="0.2">
      <c r="A254" t="s">
        <v>565</v>
      </c>
      <c r="B254" t="s">
        <v>4991</v>
      </c>
      <c r="C254" t="s">
        <v>74</v>
      </c>
      <c r="D254" t="s">
        <v>74</v>
      </c>
      <c r="E254" t="s">
        <v>4593</v>
      </c>
      <c r="F254" t="s">
        <v>4992</v>
      </c>
      <c r="G254" t="s">
        <v>74</v>
      </c>
      <c r="H254" t="s">
        <v>74</v>
      </c>
      <c r="I254" t="s">
        <v>4993</v>
      </c>
      <c r="J254" t="s">
        <v>4994</v>
      </c>
      <c r="K254" t="s">
        <v>4597</v>
      </c>
      <c r="L254" t="s">
        <v>74</v>
      </c>
      <c r="M254" t="s">
        <v>78</v>
      </c>
      <c r="N254" t="s">
        <v>572</v>
      </c>
      <c r="O254" t="s">
        <v>4995</v>
      </c>
      <c r="P254" t="s">
        <v>4996</v>
      </c>
      <c r="Q254" t="s">
        <v>2426</v>
      </c>
      <c r="R254" t="s">
        <v>74</v>
      </c>
      <c r="S254" t="s">
        <v>74</v>
      </c>
      <c r="T254" t="s">
        <v>74</v>
      </c>
      <c r="U254" t="s">
        <v>74</v>
      </c>
      <c r="V254" t="s">
        <v>4997</v>
      </c>
      <c r="W254" t="s">
        <v>4998</v>
      </c>
      <c r="X254" t="s">
        <v>4999</v>
      </c>
      <c r="Y254" t="s">
        <v>5000</v>
      </c>
      <c r="Z254" t="s">
        <v>5001</v>
      </c>
      <c r="AA254" t="s">
        <v>74</v>
      </c>
      <c r="AB254" t="s">
        <v>74</v>
      </c>
      <c r="AC254" t="s">
        <v>5002</v>
      </c>
      <c r="AD254" t="s">
        <v>5002</v>
      </c>
      <c r="AE254" t="s">
        <v>5003</v>
      </c>
      <c r="AF254" t="s">
        <v>74</v>
      </c>
      <c r="AG254">
        <v>10</v>
      </c>
      <c r="AH254">
        <v>1</v>
      </c>
      <c r="AI254">
        <v>1</v>
      </c>
      <c r="AJ254">
        <v>2</v>
      </c>
      <c r="AK254">
        <v>18</v>
      </c>
      <c r="AL254" t="s">
        <v>4603</v>
      </c>
      <c r="AM254" t="s">
        <v>4604</v>
      </c>
      <c r="AN254" t="s">
        <v>4605</v>
      </c>
      <c r="AO254" t="s">
        <v>4606</v>
      </c>
      <c r="AP254" t="s">
        <v>74</v>
      </c>
      <c r="AQ254" t="s">
        <v>74</v>
      </c>
      <c r="AR254" t="s">
        <v>4607</v>
      </c>
      <c r="AS254" t="s">
        <v>4608</v>
      </c>
      <c r="AT254" t="s">
        <v>74</v>
      </c>
      <c r="AU254">
        <v>2020</v>
      </c>
      <c r="AV254">
        <v>546</v>
      </c>
      <c r="AW254" t="s">
        <v>74</v>
      </c>
      <c r="AX254" t="s">
        <v>74</v>
      </c>
      <c r="AY254" t="s">
        <v>74</v>
      </c>
      <c r="AZ254" t="s">
        <v>74</v>
      </c>
      <c r="BA254" t="s">
        <v>74</v>
      </c>
      <c r="BB254" t="s">
        <v>74</v>
      </c>
      <c r="BC254" t="s">
        <v>74</v>
      </c>
      <c r="BD254">
        <v>42011</v>
      </c>
      <c r="BE254" t="s">
        <v>5004</v>
      </c>
      <c r="BF254" t="str">
        <f>HYPERLINK("http://dx.doi.org/10.1088/1755-1315/546/4/042011","http://dx.doi.org/10.1088/1755-1315/546/4/042011")</f>
        <v>http://dx.doi.org/10.1088/1755-1315/546/4/042011</v>
      </c>
      <c r="BG254" t="s">
        <v>74</v>
      </c>
      <c r="BH254" t="s">
        <v>74</v>
      </c>
      <c r="BI254">
        <v>6</v>
      </c>
      <c r="BJ254" t="s">
        <v>5005</v>
      </c>
      <c r="BK254" t="s">
        <v>598</v>
      </c>
      <c r="BL254" t="s">
        <v>5006</v>
      </c>
      <c r="BM254" t="s">
        <v>5007</v>
      </c>
      <c r="BN254" t="s">
        <v>74</v>
      </c>
      <c r="BO254" t="s">
        <v>133</v>
      </c>
      <c r="BP254" t="s">
        <v>74</v>
      </c>
      <c r="BQ254" t="s">
        <v>74</v>
      </c>
      <c r="BR254" t="s">
        <v>107</v>
      </c>
      <c r="BS254" t="s">
        <v>5008</v>
      </c>
      <c r="BT254" t="str">
        <f>HYPERLINK("https%3A%2F%2Fwww.webofscience.com%2Fwos%2Fwoscc%2Ffull-record%2FWOS:000625346300128","View Full Record in Web of Science")</f>
        <v>View Full Record in Web of Science</v>
      </c>
    </row>
    <row r="255" spans="1:72" x14ac:dyDescent="0.2">
      <c r="A255" t="s">
        <v>72</v>
      </c>
      <c r="B255" t="s">
        <v>5009</v>
      </c>
      <c r="C255" t="s">
        <v>74</v>
      </c>
      <c r="D255" t="s">
        <v>74</v>
      </c>
      <c r="E255" t="s">
        <v>74</v>
      </c>
      <c r="F255" t="s">
        <v>5010</v>
      </c>
      <c r="G255" t="s">
        <v>74</v>
      </c>
      <c r="H255" t="s">
        <v>74</v>
      </c>
      <c r="I255" t="s">
        <v>5011</v>
      </c>
      <c r="J255" t="s">
        <v>5012</v>
      </c>
      <c r="K255" t="s">
        <v>74</v>
      </c>
      <c r="L255" t="s">
        <v>74</v>
      </c>
      <c r="M255" t="s">
        <v>78</v>
      </c>
      <c r="N255" t="s">
        <v>79</v>
      </c>
      <c r="O255" t="s">
        <v>74</v>
      </c>
      <c r="P255" t="s">
        <v>74</v>
      </c>
      <c r="Q255" t="s">
        <v>74</v>
      </c>
      <c r="R255" t="s">
        <v>74</v>
      </c>
      <c r="S255" t="s">
        <v>74</v>
      </c>
      <c r="T255" t="s">
        <v>5013</v>
      </c>
      <c r="U255" t="s">
        <v>5014</v>
      </c>
      <c r="V255" t="s">
        <v>5015</v>
      </c>
      <c r="W255" t="s">
        <v>5016</v>
      </c>
      <c r="X255" t="s">
        <v>5017</v>
      </c>
      <c r="Y255" t="s">
        <v>5018</v>
      </c>
      <c r="Z255" t="s">
        <v>5019</v>
      </c>
      <c r="AA255" t="s">
        <v>74</v>
      </c>
      <c r="AB255" t="s">
        <v>74</v>
      </c>
      <c r="AC255" t="s">
        <v>74</v>
      </c>
      <c r="AD255" t="s">
        <v>74</v>
      </c>
      <c r="AE255" t="s">
        <v>74</v>
      </c>
      <c r="AF255" t="s">
        <v>74</v>
      </c>
      <c r="AG255">
        <v>23</v>
      </c>
      <c r="AH255">
        <v>0</v>
      </c>
      <c r="AI255">
        <v>0</v>
      </c>
      <c r="AJ255">
        <v>2</v>
      </c>
      <c r="AK255">
        <v>12</v>
      </c>
      <c r="AL255" t="s">
        <v>5020</v>
      </c>
      <c r="AM255" t="s">
        <v>5021</v>
      </c>
      <c r="AN255" t="s">
        <v>5022</v>
      </c>
      <c r="AO255" t="s">
        <v>5023</v>
      </c>
      <c r="AP255" t="s">
        <v>74</v>
      </c>
      <c r="AQ255" t="s">
        <v>74</v>
      </c>
      <c r="AR255" t="s">
        <v>5024</v>
      </c>
      <c r="AS255" t="s">
        <v>5025</v>
      </c>
      <c r="AT255" t="s">
        <v>244</v>
      </c>
      <c r="AU255">
        <v>2021</v>
      </c>
      <c r="AV255">
        <v>16</v>
      </c>
      <c r="AW255">
        <v>6</v>
      </c>
      <c r="AX255" t="s">
        <v>74</v>
      </c>
      <c r="AY255" t="s">
        <v>74</v>
      </c>
      <c r="AZ255" t="s">
        <v>74</v>
      </c>
      <c r="BA255" t="s">
        <v>74</v>
      </c>
      <c r="BB255" t="s">
        <v>74</v>
      </c>
      <c r="BC255" t="s">
        <v>74</v>
      </c>
      <c r="BD255">
        <v>210619</v>
      </c>
      <c r="BE255" t="s">
        <v>5026</v>
      </c>
      <c r="BF255" t="str">
        <f>HYPERLINK("http://dx.doi.org/10.20964/2021.06.56","http://dx.doi.org/10.20964/2021.06.56")</f>
        <v>http://dx.doi.org/10.20964/2021.06.56</v>
      </c>
      <c r="BG255" t="s">
        <v>74</v>
      </c>
      <c r="BH255" t="s">
        <v>74</v>
      </c>
      <c r="BI255">
        <v>9</v>
      </c>
      <c r="BJ255" t="s">
        <v>5027</v>
      </c>
      <c r="BK255" t="s">
        <v>103</v>
      </c>
      <c r="BL255" t="s">
        <v>5027</v>
      </c>
      <c r="BM255" t="s">
        <v>5028</v>
      </c>
      <c r="BN255" t="s">
        <v>74</v>
      </c>
      <c r="BO255" t="s">
        <v>1417</v>
      </c>
      <c r="BP255" t="s">
        <v>74</v>
      </c>
      <c r="BQ255" t="s">
        <v>74</v>
      </c>
      <c r="BR255" t="s">
        <v>107</v>
      </c>
      <c r="BS255" t="s">
        <v>5029</v>
      </c>
      <c r="BT255" t="str">
        <f>HYPERLINK("https%3A%2F%2Fwww.webofscience.com%2Fwos%2Fwoscc%2Ffull-record%2FWOS:000661490000019","View Full Record in Web of Science")</f>
        <v>View Full Record in Web of Science</v>
      </c>
    </row>
    <row r="256" spans="1:72" x14ac:dyDescent="0.2">
      <c r="A256" t="s">
        <v>72</v>
      </c>
      <c r="B256" t="s">
        <v>5030</v>
      </c>
      <c r="C256" t="s">
        <v>74</v>
      </c>
      <c r="D256" t="s">
        <v>74</v>
      </c>
      <c r="E256" t="s">
        <v>74</v>
      </c>
      <c r="F256" t="s">
        <v>5031</v>
      </c>
      <c r="G256" t="s">
        <v>74</v>
      </c>
      <c r="H256" t="s">
        <v>74</v>
      </c>
      <c r="I256" t="s">
        <v>5032</v>
      </c>
      <c r="J256" t="s">
        <v>1490</v>
      </c>
      <c r="K256" t="s">
        <v>74</v>
      </c>
      <c r="L256" t="s">
        <v>74</v>
      </c>
      <c r="M256" t="s">
        <v>78</v>
      </c>
      <c r="N256" t="s">
        <v>79</v>
      </c>
      <c r="O256" t="s">
        <v>74</v>
      </c>
      <c r="P256" t="s">
        <v>74</v>
      </c>
      <c r="Q256" t="s">
        <v>74</v>
      </c>
      <c r="R256" t="s">
        <v>74</v>
      </c>
      <c r="S256" t="s">
        <v>74</v>
      </c>
      <c r="T256" t="s">
        <v>74</v>
      </c>
      <c r="U256" t="s">
        <v>5033</v>
      </c>
      <c r="V256" t="s">
        <v>5034</v>
      </c>
      <c r="W256" t="s">
        <v>5035</v>
      </c>
      <c r="X256" t="s">
        <v>5036</v>
      </c>
      <c r="Y256" t="s">
        <v>5037</v>
      </c>
      <c r="Z256" t="s">
        <v>4012</v>
      </c>
      <c r="AA256" t="s">
        <v>4636</v>
      </c>
      <c r="AB256" t="s">
        <v>4637</v>
      </c>
      <c r="AC256" t="s">
        <v>5038</v>
      </c>
      <c r="AD256" t="s">
        <v>5039</v>
      </c>
      <c r="AE256" t="s">
        <v>5040</v>
      </c>
      <c r="AF256" t="s">
        <v>74</v>
      </c>
      <c r="AG256">
        <v>45</v>
      </c>
      <c r="AH256">
        <v>34</v>
      </c>
      <c r="AI256">
        <v>34</v>
      </c>
      <c r="AJ256">
        <v>8</v>
      </c>
      <c r="AK256">
        <v>41</v>
      </c>
      <c r="AL256" t="s">
        <v>1311</v>
      </c>
      <c r="AM256" t="s">
        <v>338</v>
      </c>
      <c r="AN256" t="s">
        <v>1312</v>
      </c>
      <c r="AO256" t="s">
        <v>1501</v>
      </c>
      <c r="AP256" t="s">
        <v>1502</v>
      </c>
      <c r="AQ256" t="s">
        <v>74</v>
      </c>
      <c r="AR256" t="s">
        <v>1503</v>
      </c>
      <c r="AS256" t="s">
        <v>1504</v>
      </c>
      <c r="AT256" t="s">
        <v>2055</v>
      </c>
      <c r="AU256">
        <v>2021</v>
      </c>
      <c r="AV256">
        <v>268</v>
      </c>
      <c r="AW256" t="s">
        <v>74</v>
      </c>
      <c r="AX256" t="s">
        <v>74</v>
      </c>
      <c r="AY256" t="s">
        <v>74</v>
      </c>
      <c r="AZ256" t="s">
        <v>74</v>
      </c>
      <c r="BA256" t="s">
        <v>74</v>
      </c>
      <c r="BB256" t="s">
        <v>74</v>
      </c>
      <c r="BC256" t="s">
        <v>74</v>
      </c>
      <c r="BD256">
        <v>121142</v>
      </c>
      <c r="BE256" t="s">
        <v>5041</v>
      </c>
      <c r="BF256" t="str">
        <f>HYPERLINK("http://dx.doi.org/10.1016/j.conbuildmat.2020.121142","http://dx.doi.org/10.1016/j.conbuildmat.2020.121142")</f>
        <v>http://dx.doi.org/10.1016/j.conbuildmat.2020.121142</v>
      </c>
      <c r="BG256" t="s">
        <v>74</v>
      </c>
      <c r="BH256" t="s">
        <v>2838</v>
      </c>
      <c r="BI256">
        <v>20</v>
      </c>
      <c r="BJ256" t="s">
        <v>1507</v>
      </c>
      <c r="BK256" t="s">
        <v>103</v>
      </c>
      <c r="BL256" t="s">
        <v>1508</v>
      </c>
      <c r="BM256" t="s">
        <v>5042</v>
      </c>
      <c r="BN256" t="s">
        <v>74</v>
      </c>
      <c r="BO256" t="s">
        <v>74</v>
      </c>
      <c r="BP256" t="s">
        <v>74</v>
      </c>
      <c r="BQ256" t="s">
        <v>74</v>
      </c>
      <c r="BR256" t="s">
        <v>107</v>
      </c>
      <c r="BS256" t="s">
        <v>5043</v>
      </c>
      <c r="BT256" t="str">
        <f>HYPERLINK("https%3A%2F%2Fwww.webofscience.com%2Fwos%2Fwoscc%2Ffull-record%2FWOS:000604777000060","View Full Record in Web of Science")</f>
        <v>View Full Record in Web of Science</v>
      </c>
    </row>
    <row r="257" spans="1:72" x14ac:dyDescent="0.2">
      <c r="A257" t="s">
        <v>72</v>
      </c>
      <c r="B257" t="s">
        <v>5044</v>
      </c>
      <c r="C257" t="s">
        <v>74</v>
      </c>
      <c r="D257" t="s">
        <v>74</v>
      </c>
      <c r="E257" t="s">
        <v>74</v>
      </c>
      <c r="F257" t="s">
        <v>5045</v>
      </c>
      <c r="G257" t="s">
        <v>74</v>
      </c>
      <c r="H257" t="s">
        <v>74</v>
      </c>
      <c r="I257" t="s">
        <v>5046</v>
      </c>
      <c r="J257" t="s">
        <v>2599</v>
      </c>
      <c r="K257" t="s">
        <v>74</v>
      </c>
      <c r="L257" t="s">
        <v>74</v>
      </c>
      <c r="M257" t="s">
        <v>78</v>
      </c>
      <c r="N257" t="s">
        <v>203</v>
      </c>
      <c r="O257" t="s">
        <v>74</v>
      </c>
      <c r="P257" t="s">
        <v>74</v>
      </c>
      <c r="Q257" t="s">
        <v>74</v>
      </c>
      <c r="R257" t="s">
        <v>74</v>
      </c>
      <c r="S257" t="s">
        <v>74</v>
      </c>
      <c r="T257" t="s">
        <v>5047</v>
      </c>
      <c r="U257" t="s">
        <v>5048</v>
      </c>
      <c r="V257" t="s">
        <v>5049</v>
      </c>
      <c r="W257" t="s">
        <v>5050</v>
      </c>
      <c r="X257" t="s">
        <v>5051</v>
      </c>
      <c r="Y257" t="s">
        <v>5052</v>
      </c>
      <c r="Z257" t="s">
        <v>5053</v>
      </c>
      <c r="AA257" t="s">
        <v>5054</v>
      </c>
      <c r="AB257" t="s">
        <v>5055</v>
      </c>
      <c r="AC257" t="s">
        <v>5056</v>
      </c>
      <c r="AD257" t="s">
        <v>5057</v>
      </c>
      <c r="AE257" t="s">
        <v>5058</v>
      </c>
      <c r="AF257" t="s">
        <v>74</v>
      </c>
      <c r="AG257">
        <v>800</v>
      </c>
      <c r="AH257">
        <v>84</v>
      </c>
      <c r="AI257">
        <v>84</v>
      </c>
      <c r="AJ257">
        <v>363</v>
      </c>
      <c r="AK257">
        <v>656</v>
      </c>
      <c r="AL257" t="s">
        <v>307</v>
      </c>
      <c r="AM257" t="s">
        <v>308</v>
      </c>
      <c r="AN257" t="s">
        <v>309</v>
      </c>
      <c r="AO257" t="s">
        <v>2612</v>
      </c>
      <c r="AP257" t="s">
        <v>2613</v>
      </c>
      <c r="AQ257" t="s">
        <v>74</v>
      </c>
      <c r="AR257" t="s">
        <v>2614</v>
      </c>
      <c r="AS257" t="s">
        <v>2615</v>
      </c>
      <c r="AT257" t="s">
        <v>283</v>
      </c>
      <c r="AU257">
        <v>2022</v>
      </c>
      <c r="AV257">
        <v>20</v>
      </c>
      <c r="AW257">
        <v>4</v>
      </c>
      <c r="AX257" t="s">
        <v>74</v>
      </c>
      <c r="AY257" t="s">
        <v>74</v>
      </c>
      <c r="AZ257" t="s">
        <v>74</v>
      </c>
      <c r="BA257" t="s">
        <v>74</v>
      </c>
      <c r="BB257">
        <v>2385</v>
      </c>
      <c r="BC257">
        <v>2485</v>
      </c>
      <c r="BD257" t="s">
        <v>74</v>
      </c>
      <c r="BE257" t="s">
        <v>5059</v>
      </c>
      <c r="BF257" t="str">
        <f>HYPERLINK("http://dx.doi.org/10.1007/s10311-022-01424-x","http://dx.doi.org/10.1007/s10311-022-01424-x")</f>
        <v>http://dx.doi.org/10.1007/s10311-022-01424-x</v>
      </c>
      <c r="BG257" t="s">
        <v>74</v>
      </c>
      <c r="BH257" t="s">
        <v>2136</v>
      </c>
      <c r="BI257">
        <v>101</v>
      </c>
      <c r="BJ257" t="s">
        <v>2617</v>
      </c>
      <c r="BK257" t="s">
        <v>103</v>
      </c>
      <c r="BL257" t="s">
        <v>2618</v>
      </c>
      <c r="BM257" t="s">
        <v>5060</v>
      </c>
      <c r="BN257">
        <v>35571983</v>
      </c>
      <c r="BO257" t="s">
        <v>376</v>
      </c>
      <c r="BP257" t="s">
        <v>1809</v>
      </c>
      <c r="BQ257" t="s">
        <v>1810</v>
      </c>
      <c r="BR257" t="s">
        <v>107</v>
      </c>
      <c r="BS257" t="s">
        <v>5061</v>
      </c>
      <c r="BT257" t="str">
        <f>HYPERLINK("https%3A%2F%2Fwww.webofscience.com%2Fwos%2Fwoscc%2Ffull-record%2FWOS:000791860700002","View Full Record in Web of Science")</f>
        <v>View Full Record in Web of Science</v>
      </c>
    </row>
    <row r="258" spans="1:72" x14ac:dyDescent="0.2">
      <c r="A258" t="s">
        <v>565</v>
      </c>
      <c r="B258" t="s">
        <v>5062</v>
      </c>
      <c r="C258" t="s">
        <v>74</v>
      </c>
      <c r="D258" t="s">
        <v>5063</v>
      </c>
      <c r="E258" t="s">
        <v>74</v>
      </c>
      <c r="F258" t="s">
        <v>5064</v>
      </c>
      <c r="G258" t="s">
        <v>74</v>
      </c>
      <c r="H258" t="s">
        <v>74</v>
      </c>
      <c r="I258" t="s">
        <v>5065</v>
      </c>
      <c r="J258" t="s">
        <v>5066</v>
      </c>
      <c r="K258" t="s">
        <v>5067</v>
      </c>
      <c r="L258" t="s">
        <v>74</v>
      </c>
      <c r="M258" t="s">
        <v>78</v>
      </c>
      <c r="N258" t="s">
        <v>572</v>
      </c>
      <c r="O258" t="s">
        <v>5068</v>
      </c>
      <c r="P258" t="s">
        <v>5069</v>
      </c>
      <c r="Q258" t="s">
        <v>5070</v>
      </c>
      <c r="R258" t="s">
        <v>74</v>
      </c>
      <c r="S258" t="s">
        <v>5071</v>
      </c>
      <c r="T258" t="s">
        <v>5072</v>
      </c>
      <c r="U258" t="s">
        <v>74</v>
      </c>
      <c r="V258" t="s">
        <v>5073</v>
      </c>
      <c r="W258" t="s">
        <v>5074</v>
      </c>
      <c r="X258" t="s">
        <v>4075</v>
      </c>
      <c r="Y258" t="s">
        <v>5075</v>
      </c>
      <c r="Z258" t="s">
        <v>5076</v>
      </c>
      <c r="AA258" t="s">
        <v>74</v>
      </c>
      <c r="AB258" t="s">
        <v>74</v>
      </c>
      <c r="AC258" t="s">
        <v>74</v>
      </c>
      <c r="AD258" t="s">
        <v>74</v>
      </c>
      <c r="AE258" t="s">
        <v>74</v>
      </c>
      <c r="AF258" t="s">
        <v>74</v>
      </c>
      <c r="AG258">
        <v>12</v>
      </c>
      <c r="AH258">
        <v>6</v>
      </c>
      <c r="AI258">
        <v>6</v>
      </c>
      <c r="AJ258">
        <v>4</v>
      </c>
      <c r="AK258">
        <v>21</v>
      </c>
      <c r="AL258" t="s">
        <v>5077</v>
      </c>
      <c r="AM258" t="s">
        <v>5078</v>
      </c>
      <c r="AN258" t="s">
        <v>5079</v>
      </c>
      <c r="AO258" t="s">
        <v>5080</v>
      </c>
      <c r="AP258" t="s">
        <v>74</v>
      </c>
      <c r="AQ258" t="s">
        <v>5081</v>
      </c>
      <c r="AR258" t="s">
        <v>5082</v>
      </c>
      <c r="AS258" t="s">
        <v>74</v>
      </c>
      <c r="AT258" t="s">
        <v>74</v>
      </c>
      <c r="AU258">
        <v>2015</v>
      </c>
      <c r="AV258">
        <v>1659</v>
      </c>
      <c r="AW258" t="s">
        <v>74</v>
      </c>
      <c r="AX258" t="s">
        <v>74</v>
      </c>
      <c r="AY258" t="s">
        <v>74</v>
      </c>
      <c r="AZ258" t="s">
        <v>74</v>
      </c>
      <c r="BA258" t="s">
        <v>74</v>
      </c>
      <c r="BB258" t="s">
        <v>74</v>
      </c>
      <c r="BC258" t="s">
        <v>74</v>
      </c>
      <c r="BD258">
        <v>50006</v>
      </c>
      <c r="BE258" t="s">
        <v>5083</v>
      </c>
      <c r="BF258" t="str">
        <f>HYPERLINK("http://dx.doi.org/10.1063/1.4916876","http://dx.doi.org/10.1063/1.4916876")</f>
        <v>http://dx.doi.org/10.1063/1.4916876</v>
      </c>
      <c r="BG258" t="s">
        <v>74</v>
      </c>
      <c r="BH258" t="s">
        <v>74</v>
      </c>
      <c r="BI258">
        <v>6</v>
      </c>
      <c r="BJ258" t="s">
        <v>5084</v>
      </c>
      <c r="BK258" t="s">
        <v>598</v>
      </c>
      <c r="BL258" t="s">
        <v>5085</v>
      </c>
      <c r="BM258" t="s">
        <v>5086</v>
      </c>
      <c r="BN258" t="s">
        <v>74</v>
      </c>
      <c r="BO258" t="s">
        <v>1417</v>
      </c>
      <c r="BP258" t="s">
        <v>74</v>
      </c>
      <c r="BQ258" t="s">
        <v>74</v>
      </c>
      <c r="BR258" t="s">
        <v>107</v>
      </c>
      <c r="BS258" t="s">
        <v>5087</v>
      </c>
      <c r="BT258" t="str">
        <f>HYPERLINK("https%3A%2F%2Fwww.webofscience.com%2Fwos%2Fwoscc%2Ffull-record%2FWOS:000354966000038","View Full Record in Web of Science")</f>
        <v>View Full Record in Web of Science</v>
      </c>
    </row>
    <row r="259" spans="1:72" x14ac:dyDescent="0.2">
      <c r="A259" t="s">
        <v>72</v>
      </c>
      <c r="B259" t="s">
        <v>5088</v>
      </c>
      <c r="C259" t="s">
        <v>74</v>
      </c>
      <c r="D259" t="s">
        <v>74</v>
      </c>
      <c r="E259" t="s">
        <v>74</v>
      </c>
      <c r="F259" t="s">
        <v>5089</v>
      </c>
      <c r="G259" t="s">
        <v>74</v>
      </c>
      <c r="H259" t="s">
        <v>74</v>
      </c>
      <c r="I259" t="s">
        <v>5090</v>
      </c>
      <c r="J259" t="s">
        <v>684</v>
      </c>
      <c r="K259" t="s">
        <v>74</v>
      </c>
      <c r="L259" t="s">
        <v>74</v>
      </c>
      <c r="M259" t="s">
        <v>78</v>
      </c>
      <c r="N259" t="s">
        <v>79</v>
      </c>
      <c r="O259" t="s">
        <v>74</v>
      </c>
      <c r="P259" t="s">
        <v>74</v>
      </c>
      <c r="Q259" t="s">
        <v>74</v>
      </c>
      <c r="R259" t="s">
        <v>74</v>
      </c>
      <c r="S259" t="s">
        <v>74</v>
      </c>
      <c r="T259" t="s">
        <v>5091</v>
      </c>
      <c r="U259" t="s">
        <v>5092</v>
      </c>
      <c r="V259" t="s">
        <v>5093</v>
      </c>
      <c r="W259" t="s">
        <v>5094</v>
      </c>
      <c r="X259" t="s">
        <v>5095</v>
      </c>
      <c r="Y259" t="s">
        <v>5096</v>
      </c>
      <c r="Z259" t="s">
        <v>5097</v>
      </c>
      <c r="AA259" t="s">
        <v>74</v>
      </c>
      <c r="AB259" t="s">
        <v>74</v>
      </c>
      <c r="AC259" t="s">
        <v>5098</v>
      </c>
      <c r="AD259" t="s">
        <v>5099</v>
      </c>
      <c r="AE259" t="s">
        <v>5100</v>
      </c>
      <c r="AF259" t="s">
        <v>74</v>
      </c>
      <c r="AG259">
        <v>62</v>
      </c>
      <c r="AH259">
        <v>5</v>
      </c>
      <c r="AI259">
        <v>5</v>
      </c>
      <c r="AJ259">
        <v>9</v>
      </c>
      <c r="AK259">
        <v>53</v>
      </c>
      <c r="AL259" t="s">
        <v>337</v>
      </c>
      <c r="AM259" t="s">
        <v>338</v>
      </c>
      <c r="AN259" t="s">
        <v>339</v>
      </c>
      <c r="AO259" t="s">
        <v>695</v>
      </c>
      <c r="AP259" t="s">
        <v>696</v>
      </c>
      <c r="AQ259" t="s">
        <v>74</v>
      </c>
      <c r="AR259" t="s">
        <v>684</v>
      </c>
      <c r="AS259" t="s">
        <v>697</v>
      </c>
      <c r="AT259" t="s">
        <v>283</v>
      </c>
      <c r="AU259">
        <v>2022</v>
      </c>
      <c r="AV259">
        <v>301</v>
      </c>
      <c r="AW259" t="s">
        <v>74</v>
      </c>
      <c r="AX259" t="s">
        <v>74</v>
      </c>
      <c r="AY259" t="s">
        <v>74</v>
      </c>
      <c r="AZ259" t="s">
        <v>74</v>
      </c>
      <c r="BA259" t="s">
        <v>74</v>
      </c>
      <c r="BB259" t="s">
        <v>74</v>
      </c>
      <c r="BC259" t="s">
        <v>74</v>
      </c>
      <c r="BD259">
        <v>134744</v>
      </c>
      <c r="BE259" t="s">
        <v>5101</v>
      </c>
      <c r="BF259" t="str">
        <f>HYPERLINK("http://dx.doi.org/10.1016/j.chemosphere.2022.134744","http://dx.doi.org/10.1016/j.chemosphere.2022.134744")</f>
        <v>http://dx.doi.org/10.1016/j.chemosphere.2022.134744</v>
      </c>
      <c r="BG259" t="s">
        <v>74</v>
      </c>
      <c r="BH259" t="s">
        <v>1859</v>
      </c>
      <c r="BI259">
        <v>7</v>
      </c>
      <c r="BJ259" t="s">
        <v>102</v>
      </c>
      <c r="BK259" t="s">
        <v>103</v>
      </c>
      <c r="BL259" t="s">
        <v>104</v>
      </c>
      <c r="BM259" t="s">
        <v>5102</v>
      </c>
      <c r="BN259">
        <v>35489461</v>
      </c>
      <c r="BO259" t="s">
        <v>74</v>
      </c>
      <c r="BP259" t="s">
        <v>74</v>
      </c>
      <c r="BQ259" t="s">
        <v>74</v>
      </c>
      <c r="BR259" t="s">
        <v>107</v>
      </c>
      <c r="BS259" t="s">
        <v>5103</v>
      </c>
      <c r="BT259" t="str">
        <f>HYPERLINK("https%3A%2F%2Fwww.webofscience.com%2Fwos%2Fwoscc%2Ffull-record%2FWOS:000798367700005","View Full Record in Web of Science")</f>
        <v>View Full Record in Web of Science</v>
      </c>
    </row>
    <row r="260" spans="1:72" x14ac:dyDescent="0.2">
      <c r="A260" t="s">
        <v>565</v>
      </c>
      <c r="B260" t="s">
        <v>5104</v>
      </c>
      <c r="C260" t="s">
        <v>74</v>
      </c>
      <c r="D260" t="s">
        <v>5105</v>
      </c>
      <c r="E260" t="s">
        <v>74</v>
      </c>
      <c r="F260" t="s">
        <v>5106</v>
      </c>
      <c r="G260" t="s">
        <v>74</v>
      </c>
      <c r="H260" t="s">
        <v>74</v>
      </c>
      <c r="I260" t="s">
        <v>5107</v>
      </c>
      <c r="J260" t="s">
        <v>5108</v>
      </c>
      <c r="K260" t="s">
        <v>5067</v>
      </c>
      <c r="L260" t="s">
        <v>74</v>
      </c>
      <c r="M260" t="s">
        <v>78</v>
      </c>
      <c r="N260" t="s">
        <v>572</v>
      </c>
      <c r="O260" t="s">
        <v>5109</v>
      </c>
      <c r="P260" t="s">
        <v>5110</v>
      </c>
      <c r="Q260" t="s">
        <v>5111</v>
      </c>
      <c r="R260" t="s">
        <v>74</v>
      </c>
      <c r="S260" t="s">
        <v>5112</v>
      </c>
      <c r="T260" t="s">
        <v>5113</v>
      </c>
      <c r="U260" t="s">
        <v>5114</v>
      </c>
      <c r="V260" t="s">
        <v>5115</v>
      </c>
      <c r="W260" t="s">
        <v>5116</v>
      </c>
      <c r="X260" t="s">
        <v>5117</v>
      </c>
      <c r="Y260" t="s">
        <v>5118</v>
      </c>
      <c r="Z260" t="s">
        <v>74</v>
      </c>
      <c r="AA260" t="s">
        <v>74</v>
      </c>
      <c r="AB260" t="s">
        <v>74</v>
      </c>
      <c r="AC260" t="s">
        <v>74</v>
      </c>
      <c r="AD260" t="s">
        <v>74</v>
      </c>
      <c r="AE260" t="s">
        <v>74</v>
      </c>
      <c r="AF260" t="s">
        <v>74</v>
      </c>
      <c r="AG260">
        <v>22</v>
      </c>
      <c r="AH260">
        <v>0</v>
      </c>
      <c r="AI260">
        <v>0</v>
      </c>
      <c r="AJ260">
        <v>2</v>
      </c>
      <c r="AK260">
        <v>11</v>
      </c>
      <c r="AL260" t="s">
        <v>5077</v>
      </c>
      <c r="AM260" t="s">
        <v>5078</v>
      </c>
      <c r="AN260" t="s">
        <v>5079</v>
      </c>
      <c r="AO260" t="s">
        <v>5080</v>
      </c>
      <c r="AP260" t="s">
        <v>74</v>
      </c>
      <c r="AQ260" t="s">
        <v>5119</v>
      </c>
      <c r="AR260" t="s">
        <v>5082</v>
      </c>
      <c r="AS260" t="s">
        <v>74</v>
      </c>
      <c r="AT260" t="s">
        <v>74</v>
      </c>
      <c r="AU260">
        <v>2016</v>
      </c>
      <c r="AV260">
        <v>1784</v>
      </c>
      <c r="AW260" t="s">
        <v>74</v>
      </c>
      <c r="AX260" t="s">
        <v>74</v>
      </c>
      <c r="AY260" t="s">
        <v>74</v>
      </c>
      <c r="AZ260" t="s">
        <v>74</v>
      </c>
      <c r="BA260" t="s">
        <v>74</v>
      </c>
      <c r="BB260" t="s">
        <v>74</v>
      </c>
      <c r="BC260" t="s">
        <v>74</v>
      </c>
      <c r="BD260">
        <v>40011</v>
      </c>
      <c r="BE260" t="s">
        <v>5120</v>
      </c>
      <c r="BF260" t="str">
        <f>HYPERLINK("http://dx.doi.org/10.1063/1.4966797","http://dx.doi.org/10.1063/1.4966797")</f>
        <v>http://dx.doi.org/10.1063/1.4966797</v>
      </c>
      <c r="BG260" t="s">
        <v>74</v>
      </c>
      <c r="BH260" t="s">
        <v>74</v>
      </c>
      <c r="BI260">
        <v>7</v>
      </c>
      <c r="BJ260" t="s">
        <v>5121</v>
      </c>
      <c r="BK260" t="s">
        <v>598</v>
      </c>
      <c r="BL260" t="s">
        <v>5085</v>
      </c>
      <c r="BM260" t="s">
        <v>5122</v>
      </c>
      <c r="BN260" t="s">
        <v>74</v>
      </c>
      <c r="BO260" t="s">
        <v>74</v>
      </c>
      <c r="BP260" t="s">
        <v>74</v>
      </c>
      <c r="BQ260" t="s">
        <v>74</v>
      </c>
      <c r="BR260" t="s">
        <v>107</v>
      </c>
      <c r="BS260" t="s">
        <v>5123</v>
      </c>
      <c r="BT260" t="str">
        <f>HYPERLINK("https%3A%2F%2Fwww.webofscience.com%2Fwos%2Fwoscc%2Ffull-record%2FWOS:000389513500087","View Full Record in Web of Science")</f>
        <v>View Full Record in Web of Science</v>
      </c>
    </row>
    <row r="261" spans="1:72" x14ac:dyDescent="0.2">
      <c r="A261" t="s">
        <v>72</v>
      </c>
      <c r="B261" t="s">
        <v>5124</v>
      </c>
      <c r="C261" t="s">
        <v>74</v>
      </c>
      <c r="D261" t="s">
        <v>74</v>
      </c>
      <c r="E261" t="s">
        <v>74</v>
      </c>
      <c r="F261" t="s">
        <v>5125</v>
      </c>
      <c r="G261" t="s">
        <v>74</v>
      </c>
      <c r="H261" t="s">
        <v>74</v>
      </c>
      <c r="I261" t="s">
        <v>5126</v>
      </c>
      <c r="J261" t="s">
        <v>2543</v>
      </c>
      <c r="K261" t="s">
        <v>74</v>
      </c>
      <c r="L261" t="s">
        <v>74</v>
      </c>
      <c r="M261" t="s">
        <v>78</v>
      </c>
      <c r="N261" t="s">
        <v>79</v>
      </c>
      <c r="O261" t="s">
        <v>74</v>
      </c>
      <c r="P261" t="s">
        <v>74</v>
      </c>
      <c r="Q261" t="s">
        <v>74</v>
      </c>
      <c r="R261" t="s">
        <v>74</v>
      </c>
      <c r="S261" t="s">
        <v>74</v>
      </c>
      <c r="T261" t="s">
        <v>5127</v>
      </c>
      <c r="U261" t="s">
        <v>5128</v>
      </c>
      <c r="V261" t="s">
        <v>5129</v>
      </c>
      <c r="W261" t="s">
        <v>5130</v>
      </c>
      <c r="X261" t="s">
        <v>5131</v>
      </c>
      <c r="Y261" t="s">
        <v>5132</v>
      </c>
      <c r="Z261" t="s">
        <v>5133</v>
      </c>
      <c r="AA261" t="s">
        <v>5134</v>
      </c>
      <c r="AB261" t="s">
        <v>5135</v>
      </c>
      <c r="AC261" t="s">
        <v>5136</v>
      </c>
      <c r="AD261" t="s">
        <v>5137</v>
      </c>
      <c r="AE261" t="s">
        <v>5138</v>
      </c>
      <c r="AF261" t="s">
        <v>74</v>
      </c>
      <c r="AG261">
        <v>72</v>
      </c>
      <c r="AH261">
        <v>6</v>
      </c>
      <c r="AI261">
        <v>6</v>
      </c>
      <c r="AJ261">
        <v>11</v>
      </c>
      <c r="AK261">
        <v>28</v>
      </c>
      <c r="AL261" t="s">
        <v>122</v>
      </c>
      <c r="AM261" t="s">
        <v>123</v>
      </c>
      <c r="AN261" t="s">
        <v>124</v>
      </c>
      <c r="AO261" t="s">
        <v>74</v>
      </c>
      <c r="AP261" t="s">
        <v>2553</v>
      </c>
      <c r="AQ261" t="s">
        <v>74</v>
      </c>
      <c r="AR261" t="s">
        <v>2543</v>
      </c>
      <c r="AS261" t="s">
        <v>2554</v>
      </c>
      <c r="AT261" t="s">
        <v>283</v>
      </c>
      <c r="AU261">
        <v>2022</v>
      </c>
      <c r="AV261">
        <v>15</v>
      </c>
      <c r="AW261">
        <v>15</v>
      </c>
      <c r="AX261" t="s">
        <v>74</v>
      </c>
      <c r="AY261" t="s">
        <v>74</v>
      </c>
      <c r="AZ261" t="s">
        <v>74</v>
      </c>
      <c r="BA261" t="s">
        <v>74</v>
      </c>
      <c r="BB261" t="s">
        <v>74</v>
      </c>
      <c r="BC261" t="s">
        <v>74</v>
      </c>
      <c r="BD261">
        <v>5345</v>
      </c>
      <c r="BE261" t="s">
        <v>5139</v>
      </c>
      <c r="BF261" t="str">
        <f>HYPERLINK("http://dx.doi.org/10.3390/ma15155345","http://dx.doi.org/10.3390/ma15155345")</f>
        <v>http://dx.doi.org/10.3390/ma15155345</v>
      </c>
      <c r="BG261" t="s">
        <v>74</v>
      </c>
      <c r="BH261" t="s">
        <v>74</v>
      </c>
      <c r="BI261">
        <v>15</v>
      </c>
      <c r="BJ261" t="s">
        <v>2556</v>
      </c>
      <c r="BK261" t="s">
        <v>103</v>
      </c>
      <c r="BL261" t="s">
        <v>2557</v>
      </c>
      <c r="BM261" t="s">
        <v>5140</v>
      </c>
      <c r="BN261">
        <v>35955279</v>
      </c>
      <c r="BO261" t="s">
        <v>964</v>
      </c>
      <c r="BP261" t="s">
        <v>74</v>
      </c>
      <c r="BQ261" t="s">
        <v>74</v>
      </c>
      <c r="BR261" t="s">
        <v>107</v>
      </c>
      <c r="BS261" t="s">
        <v>5141</v>
      </c>
      <c r="BT261" t="str">
        <f>HYPERLINK("https%3A%2F%2Fwww.webofscience.com%2Fwos%2Fwoscc%2Ffull-record%2FWOS:000840162500001","View Full Record in Web of Science")</f>
        <v>View Full Record in Web of Science</v>
      </c>
    </row>
    <row r="262" spans="1:72" x14ac:dyDescent="0.2">
      <c r="A262" t="s">
        <v>72</v>
      </c>
      <c r="B262" t="s">
        <v>5142</v>
      </c>
      <c r="C262" t="s">
        <v>74</v>
      </c>
      <c r="D262" t="s">
        <v>74</v>
      </c>
      <c r="E262" t="s">
        <v>74</v>
      </c>
      <c r="F262" t="s">
        <v>5143</v>
      </c>
      <c r="G262" t="s">
        <v>74</v>
      </c>
      <c r="H262" t="s">
        <v>74</v>
      </c>
      <c r="I262" t="s">
        <v>5144</v>
      </c>
      <c r="J262" t="s">
        <v>5145</v>
      </c>
      <c r="K262" t="s">
        <v>74</v>
      </c>
      <c r="L262" t="s">
        <v>74</v>
      </c>
      <c r="M262" t="s">
        <v>78</v>
      </c>
      <c r="N262" t="s">
        <v>79</v>
      </c>
      <c r="O262" t="s">
        <v>74</v>
      </c>
      <c r="P262" t="s">
        <v>74</v>
      </c>
      <c r="Q262" t="s">
        <v>74</v>
      </c>
      <c r="R262" t="s">
        <v>74</v>
      </c>
      <c r="S262" t="s">
        <v>74</v>
      </c>
      <c r="T262" t="s">
        <v>5146</v>
      </c>
      <c r="U262" t="s">
        <v>5147</v>
      </c>
      <c r="V262" t="s">
        <v>5148</v>
      </c>
      <c r="W262" t="s">
        <v>5149</v>
      </c>
      <c r="X262" t="s">
        <v>5150</v>
      </c>
      <c r="Y262" t="s">
        <v>5151</v>
      </c>
      <c r="Z262" t="s">
        <v>5152</v>
      </c>
      <c r="AA262" t="s">
        <v>5153</v>
      </c>
      <c r="AB262" t="s">
        <v>5154</v>
      </c>
      <c r="AC262" t="s">
        <v>5155</v>
      </c>
      <c r="AD262" t="s">
        <v>5155</v>
      </c>
      <c r="AE262" t="s">
        <v>5156</v>
      </c>
      <c r="AF262" t="s">
        <v>74</v>
      </c>
      <c r="AG262">
        <v>37</v>
      </c>
      <c r="AH262">
        <v>1</v>
      </c>
      <c r="AI262">
        <v>1</v>
      </c>
      <c r="AJ262">
        <v>2</v>
      </c>
      <c r="AK262">
        <v>9</v>
      </c>
      <c r="AL262" t="s">
        <v>534</v>
      </c>
      <c r="AM262" t="s">
        <v>5157</v>
      </c>
      <c r="AN262" t="s">
        <v>5158</v>
      </c>
      <c r="AO262" t="s">
        <v>5159</v>
      </c>
      <c r="AP262" t="s">
        <v>5160</v>
      </c>
      <c r="AQ262" t="s">
        <v>74</v>
      </c>
      <c r="AR262" t="s">
        <v>5161</v>
      </c>
      <c r="AS262" t="s">
        <v>5162</v>
      </c>
      <c r="AT262" t="s">
        <v>219</v>
      </c>
      <c r="AU262">
        <v>2023</v>
      </c>
      <c r="AV262">
        <v>25</v>
      </c>
      <c r="AW262">
        <v>4</v>
      </c>
      <c r="AX262" t="s">
        <v>74</v>
      </c>
      <c r="AY262" t="s">
        <v>74</v>
      </c>
      <c r="AZ262" t="s">
        <v>74</v>
      </c>
      <c r="BA262" t="s">
        <v>74</v>
      </c>
      <c r="BB262">
        <v>1099</v>
      </c>
      <c r="BC262">
        <v>1108</v>
      </c>
      <c r="BD262" t="s">
        <v>74</v>
      </c>
      <c r="BE262" t="s">
        <v>5163</v>
      </c>
      <c r="BF262" t="str">
        <f>HYPERLINK("http://dx.doi.org/10.1007/s10098-021-02182-0","http://dx.doi.org/10.1007/s10098-021-02182-0")</f>
        <v>http://dx.doi.org/10.1007/s10098-021-02182-0</v>
      </c>
      <c r="BG262" t="s">
        <v>74</v>
      </c>
      <c r="BH262" t="s">
        <v>176</v>
      </c>
      <c r="BI262">
        <v>10</v>
      </c>
      <c r="BJ262" t="s">
        <v>1533</v>
      </c>
      <c r="BK262" t="s">
        <v>103</v>
      </c>
      <c r="BL262" t="s">
        <v>1534</v>
      </c>
      <c r="BM262" t="s">
        <v>5164</v>
      </c>
      <c r="BN262" t="s">
        <v>74</v>
      </c>
      <c r="BO262" t="s">
        <v>74</v>
      </c>
      <c r="BP262" t="s">
        <v>74</v>
      </c>
      <c r="BQ262" t="s">
        <v>74</v>
      </c>
      <c r="BR262" t="s">
        <v>107</v>
      </c>
      <c r="BS262" t="s">
        <v>5165</v>
      </c>
      <c r="BT262" t="str">
        <f>HYPERLINK("https%3A%2F%2Fwww.webofscience.com%2Fwos%2Fwoscc%2Ffull-record%2FWOS:000680767200001","View Full Record in Web of Science")</f>
        <v>View Full Record in Web of Science</v>
      </c>
    </row>
    <row r="263" spans="1:72" x14ac:dyDescent="0.2">
      <c r="A263" t="s">
        <v>72</v>
      </c>
      <c r="B263" t="s">
        <v>5166</v>
      </c>
      <c r="C263" t="s">
        <v>74</v>
      </c>
      <c r="D263" t="s">
        <v>74</v>
      </c>
      <c r="E263" t="s">
        <v>74</v>
      </c>
      <c r="F263" t="s">
        <v>5167</v>
      </c>
      <c r="G263" t="s">
        <v>74</v>
      </c>
      <c r="H263" t="s">
        <v>74</v>
      </c>
      <c r="I263" t="s">
        <v>5168</v>
      </c>
      <c r="J263" t="s">
        <v>5169</v>
      </c>
      <c r="K263" t="s">
        <v>74</v>
      </c>
      <c r="L263" t="s">
        <v>74</v>
      </c>
      <c r="M263" t="s">
        <v>78</v>
      </c>
      <c r="N263" t="s">
        <v>203</v>
      </c>
      <c r="O263" t="s">
        <v>74</v>
      </c>
      <c r="P263" t="s">
        <v>74</v>
      </c>
      <c r="Q263" t="s">
        <v>74</v>
      </c>
      <c r="R263" t="s">
        <v>74</v>
      </c>
      <c r="S263" t="s">
        <v>74</v>
      </c>
      <c r="T263" t="s">
        <v>5170</v>
      </c>
      <c r="U263" t="s">
        <v>5171</v>
      </c>
      <c r="V263" t="s">
        <v>5172</v>
      </c>
      <c r="W263" t="s">
        <v>5173</v>
      </c>
      <c r="X263" t="s">
        <v>5174</v>
      </c>
      <c r="Y263" t="s">
        <v>5175</v>
      </c>
      <c r="Z263" t="s">
        <v>5176</v>
      </c>
      <c r="AA263" t="s">
        <v>74</v>
      </c>
      <c r="AB263" t="s">
        <v>74</v>
      </c>
      <c r="AC263" t="s">
        <v>74</v>
      </c>
      <c r="AD263" t="s">
        <v>74</v>
      </c>
      <c r="AE263" t="s">
        <v>74</v>
      </c>
      <c r="AF263" t="s">
        <v>74</v>
      </c>
      <c r="AG263">
        <v>130</v>
      </c>
      <c r="AH263">
        <v>3</v>
      </c>
      <c r="AI263">
        <v>3</v>
      </c>
      <c r="AJ263">
        <v>3</v>
      </c>
      <c r="AK263">
        <v>3</v>
      </c>
      <c r="AL263" t="s">
        <v>1311</v>
      </c>
      <c r="AM263" t="s">
        <v>338</v>
      </c>
      <c r="AN263" t="s">
        <v>1312</v>
      </c>
      <c r="AO263" t="s">
        <v>5177</v>
      </c>
      <c r="AP263" t="s">
        <v>5178</v>
      </c>
      <c r="AQ263" t="s">
        <v>74</v>
      </c>
      <c r="AR263" t="s">
        <v>5179</v>
      </c>
      <c r="AS263" t="s">
        <v>5180</v>
      </c>
      <c r="AT263" t="s">
        <v>513</v>
      </c>
      <c r="AU263">
        <v>2023</v>
      </c>
      <c r="AV263">
        <v>70</v>
      </c>
      <c r="AW263" t="s">
        <v>74</v>
      </c>
      <c r="AX263" t="s">
        <v>74</v>
      </c>
      <c r="AY263" t="s">
        <v>74</v>
      </c>
      <c r="AZ263" t="s">
        <v>74</v>
      </c>
      <c r="BA263" t="s">
        <v>74</v>
      </c>
      <c r="BB263" t="s">
        <v>74</v>
      </c>
      <c r="BC263" t="s">
        <v>74</v>
      </c>
      <c r="BD263">
        <v>102443</v>
      </c>
      <c r="BE263" t="s">
        <v>5181</v>
      </c>
      <c r="BF263" t="str">
        <f>HYPERLINK("http://dx.doi.org/10.1016/j.jcou.2023.102443","http://dx.doi.org/10.1016/j.jcou.2023.102443")</f>
        <v>http://dx.doi.org/10.1016/j.jcou.2023.102443</v>
      </c>
      <c r="BG263" t="s">
        <v>74</v>
      </c>
      <c r="BH263" t="s">
        <v>1245</v>
      </c>
      <c r="BI263">
        <v>15</v>
      </c>
      <c r="BJ263" t="s">
        <v>5182</v>
      </c>
      <c r="BK263" t="s">
        <v>103</v>
      </c>
      <c r="BL263" t="s">
        <v>5183</v>
      </c>
      <c r="BM263" t="s">
        <v>5184</v>
      </c>
      <c r="BN263" t="s">
        <v>74</v>
      </c>
      <c r="BO263" t="s">
        <v>106</v>
      </c>
      <c r="BP263" t="s">
        <v>74</v>
      </c>
      <c r="BQ263" t="s">
        <v>74</v>
      </c>
      <c r="BR263" t="s">
        <v>107</v>
      </c>
      <c r="BS263" t="s">
        <v>5185</v>
      </c>
      <c r="BT263" t="str">
        <f>HYPERLINK("https%3A%2F%2Fwww.webofscience.com%2Fwos%2Fwoscc%2Ffull-record%2FWOS:000951468600001","View Full Record in Web of Science")</f>
        <v>View Full Record in Web of Science</v>
      </c>
    </row>
    <row r="264" spans="1:72" x14ac:dyDescent="0.2">
      <c r="A264" t="s">
        <v>72</v>
      </c>
      <c r="B264" t="s">
        <v>5186</v>
      </c>
      <c r="C264" t="s">
        <v>74</v>
      </c>
      <c r="D264" t="s">
        <v>74</v>
      </c>
      <c r="E264" t="s">
        <v>74</v>
      </c>
      <c r="F264" t="s">
        <v>5187</v>
      </c>
      <c r="G264" t="s">
        <v>74</v>
      </c>
      <c r="H264" t="s">
        <v>74</v>
      </c>
      <c r="I264" t="s">
        <v>5188</v>
      </c>
      <c r="J264" t="s">
        <v>1490</v>
      </c>
      <c r="K264" t="s">
        <v>74</v>
      </c>
      <c r="L264" t="s">
        <v>74</v>
      </c>
      <c r="M264" t="s">
        <v>78</v>
      </c>
      <c r="N264" t="s">
        <v>3907</v>
      </c>
      <c r="O264" t="s">
        <v>4002</v>
      </c>
      <c r="P264" t="s">
        <v>4003</v>
      </c>
      <c r="Q264" t="s">
        <v>4004</v>
      </c>
      <c r="R264" t="s">
        <v>74</v>
      </c>
      <c r="S264" t="s">
        <v>4005</v>
      </c>
      <c r="T264" t="s">
        <v>5189</v>
      </c>
      <c r="U264" t="s">
        <v>5190</v>
      </c>
      <c r="V264" t="s">
        <v>5191</v>
      </c>
      <c r="W264" t="s">
        <v>5192</v>
      </c>
      <c r="X264" t="s">
        <v>5193</v>
      </c>
      <c r="Y264" t="s">
        <v>5194</v>
      </c>
      <c r="Z264" t="s">
        <v>5195</v>
      </c>
      <c r="AA264" t="s">
        <v>74</v>
      </c>
      <c r="AB264" t="s">
        <v>5196</v>
      </c>
      <c r="AC264" t="s">
        <v>5197</v>
      </c>
      <c r="AD264" t="s">
        <v>5198</v>
      </c>
      <c r="AE264" t="s">
        <v>5199</v>
      </c>
      <c r="AF264" t="s">
        <v>74</v>
      </c>
      <c r="AG264">
        <v>82</v>
      </c>
      <c r="AH264">
        <v>11</v>
      </c>
      <c r="AI264">
        <v>12</v>
      </c>
      <c r="AJ264">
        <v>2</v>
      </c>
      <c r="AK264">
        <v>27</v>
      </c>
      <c r="AL264" t="s">
        <v>1311</v>
      </c>
      <c r="AM264" t="s">
        <v>338</v>
      </c>
      <c r="AN264" t="s">
        <v>1312</v>
      </c>
      <c r="AO264" t="s">
        <v>1501</v>
      </c>
      <c r="AP264" t="s">
        <v>1502</v>
      </c>
      <c r="AQ264" t="s">
        <v>74</v>
      </c>
      <c r="AR264" t="s">
        <v>1503</v>
      </c>
      <c r="AS264" t="s">
        <v>1504</v>
      </c>
      <c r="AT264" t="s">
        <v>4015</v>
      </c>
      <c r="AU264">
        <v>2020</v>
      </c>
      <c r="AV264">
        <v>262</v>
      </c>
      <c r="AW264" t="s">
        <v>74</v>
      </c>
      <c r="AX264" t="s">
        <v>74</v>
      </c>
      <c r="AY264" t="s">
        <v>74</v>
      </c>
      <c r="AZ264" t="s">
        <v>74</v>
      </c>
      <c r="BA264" t="s">
        <v>74</v>
      </c>
      <c r="BB264" t="s">
        <v>74</v>
      </c>
      <c r="BC264" t="s">
        <v>74</v>
      </c>
      <c r="BD264">
        <v>120780</v>
      </c>
      <c r="BE264" t="s">
        <v>5200</v>
      </c>
      <c r="BF264" t="str">
        <f>HYPERLINK("http://dx.doi.org/10.1016/j.conbuildmat.2020.120780","http://dx.doi.org/10.1016/j.conbuildmat.2020.120780")</f>
        <v>http://dx.doi.org/10.1016/j.conbuildmat.2020.120780</v>
      </c>
      <c r="BG264" t="s">
        <v>74</v>
      </c>
      <c r="BH264" t="s">
        <v>74</v>
      </c>
      <c r="BI264">
        <v>10</v>
      </c>
      <c r="BJ264" t="s">
        <v>1507</v>
      </c>
      <c r="BK264" t="s">
        <v>3924</v>
      </c>
      <c r="BL264" t="s">
        <v>1508</v>
      </c>
      <c r="BM264" t="s">
        <v>4017</v>
      </c>
      <c r="BN264" t="s">
        <v>74</v>
      </c>
      <c r="BO264" t="s">
        <v>74</v>
      </c>
      <c r="BP264" t="s">
        <v>74</v>
      </c>
      <c r="BQ264" t="s">
        <v>74</v>
      </c>
      <c r="BR264" t="s">
        <v>107</v>
      </c>
      <c r="BS264" t="s">
        <v>5201</v>
      </c>
      <c r="BT264" t="str">
        <f>HYPERLINK("https%3A%2F%2Fwww.webofscience.com%2Fwos%2Fwoscc%2Ffull-record%2FWOS:000582531500183","View Full Record in Web of Science")</f>
        <v>View Full Record in Web of Science</v>
      </c>
    </row>
    <row r="265" spans="1:72" x14ac:dyDescent="0.2">
      <c r="A265" t="s">
        <v>72</v>
      </c>
      <c r="B265" t="s">
        <v>5202</v>
      </c>
      <c r="C265" t="s">
        <v>74</v>
      </c>
      <c r="D265" t="s">
        <v>74</v>
      </c>
      <c r="E265" t="s">
        <v>74</v>
      </c>
      <c r="F265" t="s">
        <v>5203</v>
      </c>
      <c r="G265" t="s">
        <v>74</v>
      </c>
      <c r="H265" t="s">
        <v>74</v>
      </c>
      <c r="I265" t="s">
        <v>5204</v>
      </c>
      <c r="J265" t="s">
        <v>2823</v>
      </c>
      <c r="K265" t="s">
        <v>74</v>
      </c>
      <c r="L265" t="s">
        <v>74</v>
      </c>
      <c r="M265" t="s">
        <v>78</v>
      </c>
      <c r="N265" t="s">
        <v>79</v>
      </c>
      <c r="O265" t="s">
        <v>74</v>
      </c>
      <c r="P265" t="s">
        <v>74</v>
      </c>
      <c r="Q265" t="s">
        <v>74</v>
      </c>
      <c r="R265" t="s">
        <v>74</v>
      </c>
      <c r="S265" t="s">
        <v>74</v>
      </c>
      <c r="T265" t="s">
        <v>5205</v>
      </c>
      <c r="U265" t="s">
        <v>5206</v>
      </c>
      <c r="V265" t="s">
        <v>5207</v>
      </c>
      <c r="W265" t="s">
        <v>5208</v>
      </c>
      <c r="X265" t="s">
        <v>3840</v>
      </c>
      <c r="Y265" t="s">
        <v>4184</v>
      </c>
      <c r="Z265" t="s">
        <v>3643</v>
      </c>
      <c r="AA265" t="s">
        <v>74</v>
      </c>
      <c r="AB265" t="s">
        <v>74</v>
      </c>
      <c r="AC265" t="s">
        <v>74</v>
      </c>
      <c r="AD265" t="s">
        <v>74</v>
      </c>
      <c r="AE265" t="s">
        <v>74</v>
      </c>
      <c r="AF265" t="s">
        <v>74</v>
      </c>
      <c r="AG265">
        <v>70</v>
      </c>
      <c r="AH265">
        <v>19</v>
      </c>
      <c r="AI265">
        <v>19</v>
      </c>
      <c r="AJ265">
        <v>8</v>
      </c>
      <c r="AK265">
        <v>43</v>
      </c>
      <c r="AL265" t="s">
        <v>167</v>
      </c>
      <c r="AM265" t="s">
        <v>168</v>
      </c>
      <c r="AN265" t="s">
        <v>169</v>
      </c>
      <c r="AO265" t="s">
        <v>74</v>
      </c>
      <c r="AP265" t="s">
        <v>2834</v>
      </c>
      <c r="AQ265" t="s">
        <v>74</v>
      </c>
      <c r="AR265" t="s">
        <v>2835</v>
      </c>
      <c r="AS265" t="s">
        <v>2836</v>
      </c>
      <c r="AT265" t="s">
        <v>371</v>
      </c>
      <c r="AU265">
        <v>2021</v>
      </c>
      <c r="AV265">
        <v>43</v>
      </c>
      <c r="AW265" t="s">
        <v>74</v>
      </c>
      <c r="AX265" t="s">
        <v>74</v>
      </c>
      <c r="AY265" t="s">
        <v>74</v>
      </c>
      <c r="AZ265" t="s">
        <v>74</v>
      </c>
      <c r="BA265" t="s">
        <v>74</v>
      </c>
      <c r="BB265" t="s">
        <v>74</v>
      </c>
      <c r="BC265" t="s">
        <v>74</v>
      </c>
      <c r="BD265">
        <v>102910</v>
      </c>
      <c r="BE265" t="s">
        <v>5209</v>
      </c>
      <c r="BF265" t="str">
        <f>HYPERLINK("http://dx.doi.org/10.1016/j.jobe.2021.102910","http://dx.doi.org/10.1016/j.jobe.2021.102910")</f>
        <v>http://dx.doi.org/10.1016/j.jobe.2021.102910</v>
      </c>
      <c r="BG265" t="s">
        <v>74</v>
      </c>
      <c r="BH265" t="s">
        <v>619</v>
      </c>
      <c r="BI265">
        <v>20</v>
      </c>
      <c r="BJ265" t="s">
        <v>892</v>
      </c>
      <c r="BK265" t="s">
        <v>103</v>
      </c>
      <c r="BL265" t="s">
        <v>893</v>
      </c>
      <c r="BM265" t="s">
        <v>5210</v>
      </c>
      <c r="BN265" t="s">
        <v>74</v>
      </c>
      <c r="BO265" t="s">
        <v>74</v>
      </c>
      <c r="BP265" t="s">
        <v>74</v>
      </c>
      <c r="BQ265" t="s">
        <v>74</v>
      </c>
      <c r="BR265" t="s">
        <v>107</v>
      </c>
      <c r="BS265" t="s">
        <v>5211</v>
      </c>
      <c r="BT265" t="str">
        <f>HYPERLINK("https%3A%2F%2Fwww.webofscience.com%2Fwos%2Fwoscc%2Ffull-record%2FWOS:000701626700002","View Full Record in Web of Science")</f>
        <v>View Full Record in Web of Science</v>
      </c>
    </row>
    <row r="266" spans="1:72" x14ac:dyDescent="0.2">
      <c r="A266" t="s">
        <v>565</v>
      </c>
      <c r="B266" t="s">
        <v>5212</v>
      </c>
      <c r="C266" t="s">
        <v>74</v>
      </c>
      <c r="D266" t="s">
        <v>5213</v>
      </c>
      <c r="E266" t="s">
        <v>74</v>
      </c>
      <c r="F266" t="s">
        <v>5214</v>
      </c>
      <c r="G266" t="s">
        <v>74</v>
      </c>
      <c r="H266" t="s">
        <v>74</v>
      </c>
      <c r="I266" t="s">
        <v>5215</v>
      </c>
      <c r="J266" t="s">
        <v>5216</v>
      </c>
      <c r="K266" t="s">
        <v>74</v>
      </c>
      <c r="L266" t="s">
        <v>74</v>
      </c>
      <c r="M266" t="s">
        <v>78</v>
      </c>
      <c r="N266" t="s">
        <v>572</v>
      </c>
      <c r="O266" t="s">
        <v>5217</v>
      </c>
      <c r="P266" t="s">
        <v>5218</v>
      </c>
      <c r="Q266" t="s">
        <v>5219</v>
      </c>
      <c r="R266" t="s">
        <v>5220</v>
      </c>
      <c r="S266" t="s">
        <v>74</v>
      </c>
      <c r="T266" t="s">
        <v>74</v>
      </c>
      <c r="U266" t="s">
        <v>5221</v>
      </c>
      <c r="V266" t="s">
        <v>5222</v>
      </c>
      <c r="W266" t="s">
        <v>5223</v>
      </c>
      <c r="X266" t="s">
        <v>5224</v>
      </c>
      <c r="Y266" t="s">
        <v>5225</v>
      </c>
      <c r="Z266" t="s">
        <v>5226</v>
      </c>
      <c r="AA266" t="s">
        <v>74</v>
      </c>
      <c r="AB266" t="s">
        <v>5227</v>
      </c>
      <c r="AC266" t="s">
        <v>5228</v>
      </c>
      <c r="AD266" t="s">
        <v>5229</v>
      </c>
      <c r="AE266" t="s">
        <v>5230</v>
      </c>
      <c r="AF266" t="s">
        <v>74</v>
      </c>
      <c r="AG266">
        <v>40</v>
      </c>
      <c r="AH266">
        <v>1</v>
      </c>
      <c r="AI266">
        <v>1</v>
      </c>
      <c r="AJ266">
        <v>1</v>
      </c>
      <c r="AK266">
        <v>14</v>
      </c>
      <c r="AL266" t="s">
        <v>5231</v>
      </c>
      <c r="AM266" t="s">
        <v>5157</v>
      </c>
      <c r="AN266" t="s">
        <v>5232</v>
      </c>
      <c r="AO266" t="s">
        <v>74</v>
      </c>
      <c r="AP266" t="s">
        <v>74</v>
      </c>
      <c r="AQ266" t="s">
        <v>5233</v>
      </c>
      <c r="AR266" t="s">
        <v>74</v>
      </c>
      <c r="AS266" t="s">
        <v>74</v>
      </c>
      <c r="AT266" t="s">
        <v>74</v>
      </c>
      <c r="AU266">
        <v>2018</v>
      </c>
      <c r="AV266" t="s">
        <v>74</v>
      </c>
      <c r="AW266" t="s">
        <v>74</v>
      </c>
      <c r="AX266" t="s">
        <v>74</v>
      </c>
      <c r="AY266" t="s">
        <v>74</v>
      </c>
      <c r="AZ266" t="s">
        <v>74</v>
      </c>
      <c r="BA266" t="s">
        <v>74</v>
      </c>
      <c r="BB266">
        <v>75</v>
      </c>
      <c r="BC266">
        <v>88</v>
      </c>
      <c r="BD266" t="s">
        <v>74</v>
      </c>
      <c r="BE266" t="s">
        <v>74</v>
      </c>
      <c r="BF266" t="s">
        <v>74</v>
      </c>
      <c r="BG266" t="s">
        <v>74</v>
      </c>
      <c r="BH266" t="s">
        <v>74</v>
      </c>
      <c r="BI266">
        <v>14</v>
      </c>
      <c r="BJ266" t="s">
        <v>5234</v>
      </c>
      <c r="BK266" t="s">
        <v>598</v>
      </c>
      <c r="BL266" t="s">
        <v>287</v>
      </c>
      <c r="BM266" t="s">
        <v>5235</v>
      </c>
      <c r="BN266" t="s">
        <v>74</v>
      </c>
      <c r="BO266" t="s">
        <v>74</v>
      </c>
      <c r="BP266" t="s">
        <v>74</v>
      </c>
      <c r="BQ266" t="s">
        <v>74</v>
      </c>
      <c r="BR266" t="s">
        <v>107</v>
      </c>
      <c r="BS266" t="s">
        <v>5236</v>
      </c>
      <c r="BT266" t="str">
        <f>HYPERLINK("https%3A%2F%2Fwww.webofscience.com%2Fwos%2Fwoscc%2Ffull-record%2FWOS:000437019800008","View Full Record in Web of Science")</f>
        <v>View Full Record in Web of Science</v>
      </c>
    </row>
    <row r="267" spans="1:72" x14ac:dyDescent="0.2">
      <c r="A267" t="s">
        <v>72</v>
      </c>
      <c r="B267" t="s">
        <v>5237</v>
      </c>
      <c r="C267" t="s">
        <v>74</v>
      </c>
      <c r="D267" t="s">
        <v>74</v>
      </c>
      <c r="E267" t="s">
        <v>74</v>
      </c>
      <c r="F267" t="s">
        <v>5238</v>
      </c>
      <c r="G267" t="s">
        <v>74</v>
      </c>
      <c r="H267" t="s">
        <v>74</v>
      </c>
      <c r="I267" t="s">
        <v>5239</v>
      </c>
      <c r="J267" t="s">
        <v>5240</v>
      </c>
      <c r="K267" t="s">
        <v>74</v>
      </c>
      <c r="L267" t="s">
        <v>74</v>
      </c>
      <c r="M267" t="s">
        <v>78</v>
      </c>
      <c r="N267" t="s">
        <v>79</v>
      </c>
      <c r="O267" t="s">
        <v>74</v>
      </c>
      <c r="P267" t="s">
        <v>74</v>
      </c>
      <c r="Q267" t="s">
        <v>74</v>
      </c>
      <c r="R267" t="s">
        <v>74</v>
      </c>
      <c r="S267" t="s">
        <v>74</v>
      </c>
      <c r="T267" t="s">
        <v>5241</v>
      </c>
      <c r="U267" t="s">
        <v>5242</v>
      </c>
      <c r="V267" t="s">
        <v>5243</v>
      </c>
      <c r="W267" t="s">
        <v>5244</v>
      </c>
      <c r="X267" t="s">
        <v>5245</v>
      </c>
      <c r="Y267" t="s">
        <v>5246</v>
      </c>
      <c r="Z267" t="s">
        <v>5247</v>
      </c>
      <c r="AA267" t="s">
        <v>5248</v>
      </c>
      <c r="AB267" t="s">
        <v>5249</v>
      </c>
      <c r="AC267" t="s">
        <v>5250</v>
      </c>
      <c r="AD267" t="s">
        <v>5251</v>
      </c>
      <c r="AE267" t="s">
        <v>5252</v>
      </c>
      <c r="AF267" t="s">
        <v>74</v>
      </c>
      <c r="AG267">
        <v>28</v>
      </c>
      <c r="AH267">
        <v>88</v>
      </c>
      <c r="AI267">
        <v>91</v>
      </c>
      <c r="AJ267">
        <v>7</v>
      </c>
      <c r="AK267">
        <v>65</v>
      </c>
      <c r="AL267" t="s">
        <v>337</v>
      </c>
      <c r="AM267" t="s">
        <v>338</v>
      </c>
      <c r="AN267" t="s">
        <v>339</v>
      </c>
      <c r="AO267" t="s">
        <v>5253</v>
      </c>
      <c r="AP267" t="s">
        <v>5254</v>
      </c>
      <c r="AQ267" t="s">
        <v>74</v>
      </c>
      <c r="AR267" t="s">
        <v>5255</v>
      </c>
      <c r="AS267" t="s">
        <v>5256</v>
      </c>
      <c r="AT267" t="s">
        <v>128</v>
      </c>
      <c r="AU267">
        <v>2019</v>
      </c>
      <c r="AV267">
        <v>120</v>
      </c>
      <c r="AW267" t="s">
        <v>74</v>
      </c>
      <c r="AX267" t="s">
        <v>74</v>
      </c>
      <c r="AY267" t="s">
        <v>74</v>
      </c>
      <c r="AZ267" t="s">
        <v>74</v>
      </c>
      <c r="BA267" t="s">
        <v>74</v>
      </c>
      <c r="BB267">
        <v>77</v>
      </c>
      <c r="BC267">
        <v>83</v>
      </c>
      <c r="BD267" t="s">
        <v>74</v>
      </c>
      <c r="BE267" t="s">
        <v>5257</v>
      </c>
      <c r="BF267" t="str">
        <f>HYPERLINK("http://dx.doi.org/10.1016/j.biombioe.2018.11.007","http://dx.doi.org/10.1016/j.biombioe.2018.11.007")</f>
        <v>http://dx.doi.org/10.1016/j.biombioe.2018.11.007</v>
      </c>
      <c r="BG267" t="s">
        <v>74</v>
      </c>
      <c r="BH267" t="s">
        <v>74</v>
      </c>
      <c r="BI267">
        <v>7</v>
      </c>
      <c r="BJ267" t="s">
        <v>3668</v>
      </c>
      <c r="BK267" t="s">
        <v>103</v>
      </c>
      <c r="BL267" t="s">
        <v>3669</v>
      </c>
      <c r="BM267" t="s">
        <v>5258</v>
      </c>
      <c r="BN267" t="s">
        <v>74</v>
      </c>
      <c r="BO267" t="s">
        <v>74</v>
      </c>
      <c r="BP267" t="s">
        <v>74</v>
      </c>
      <c r="BQ267" t="s">
        <v>74</v>
      </c>
      <c r="BR267" t="s">
        <v>107</v>
      </c>
      <c r="BS267" t="s">
        <v>5259</v>
      </c>
      <c r="BT267" t="str">
        <f>HYPERLINK("https%3A%2F%2Fwww.webofscience.com%2Fwos%2Fwoscc%2Ffull-record%2FWOS:000454887700009","View Full Record in Web of Science")</f>
        <v>View Full Record in Web of Science</v>
      </c>
    </row>
    <row r="268" spans="1:72" x14ac:dyDescent="0.2">
      <c r="A268" t="s">
        <v>72</v>
      </c>
      <c r="B268" t="s">
        <v>5260</v>
      </c>
      <c r="C268" t="s">
        <v>74</v>
      </c>
      <c r="D268" t="s">
        <v>74</v>
      </c>
      <c r="E268" t="s">
        <v>74</v>
      </c>
      <c r="F268" t="s">
        <v>5261</v>
      </c>
      <c r="G268" t="s">
        <v>74</v>
      </c>
      <c r="H268" t="s">
        <v>74</v>
      </c>
      <c r="I268" t="s">
        <v>5262</v>
      </c>
      <c r="J268" t="s">
        <v>684</v>
      </c>
      <c r="K268" t="s">
        <v>74</v>
      </c>
      <c r="L268" t="s">
        <v>74</v>
      </c>
      <c r="M268" t="s">
        <v>78</v>
      </c>
      <c r="N268" t="s">
        <v>79</v>
      </c>
      <c r="O268" t="s">
        <v>74</v>
      </c>
      <c r="P268" t="s">
        <v>74</v>
      </c>
      <c r="Q268" t="s">
        <v>74</v>
      </c>
      <c r="R268" t="s">
        <v>74</v>
      </c>
      <c r="S268" t="s">
        <v>74</v>
      </c>
      <c r="T268" t="s">
        <v>74</v>
      </c>
      <c r="U268" t="s">
        <v>5263</v>
      </c>
      <c r="V268" t="s">
        <v>5264</v>
      </c>
      <c r="W268" t="s">
        <v>5265</v>
      </c>
      <c r="X268" t="s">
        <v>5266</v>
      </c>
      <c r="Y268" t="s">
        <v>5267</v>
      </c>
      <c r="Z268" t="s">
        <v>5268</v>
      </c>
      <c r="AA268" t="s">
        <v>3658</v>
      </c>
      <c r="AB268" t="s">
        <v>5269</v>
      </c>
      <c r="AC268" t="s">
        <v>5270</v>
      </c>
      <c r="AD268" t="s">
        <v>5271</v>
      </c>
      <c r="AE268" t="s">
        <v>5272</v>
      </c>
      <c r="AF268" t="s">
        <v>74</v>
      </c>
      <c r="AG268">
        <v>48</v>
      </c>
      <c r="AH268">
        <v>7</v>
      </c>
      <c r="AI268">
        <v>7</v>
      </c>
      <c r="AJ268">
        <v>3</v>
      </c>
      <c r="AK268">
        <v>33</v>
      </c>
      <c r="AL268" t="s">
        <v>337</v>
      </c>
      <c r="AM268" t="s">
        <v>338</v>
      </c>
      <c r="AN268" t="s">
        <v>339</v>
      </c>
      <c r="AO268" t="s">
        <v>695</v>
      </c>
      <c r="AP268" t="s">
        <v>696</v>
      </c>
      <c r="AQ268" t="s">
        <v>74</v>
      </c>
      <c r="AR268" t="s">
        <v>684</v>
      </c>
      <c r="AS268" t="s">
        <v>697</v>
      </c>
      <c r="AT268" t="s">
        <v>371</v>
      </c>
      <c r="AU268">
        <v>2021</v>
      </c>
      <c r="AV268">
        <v>283</v>
      </c>
      <c r="AW268" t="s">
        <v>74</v>
      </c>
      <c r="AX268" t="s">
        <v>74</v>
      </c>
      <c r="AY268" t="s">
        <v>74</v>
      </c>
      <c r="AZ268" t="s">
        <v>74</v>
      </c>
      <c r="BA268" t="s">
        <v>74</v>
      </c>
      <c r="BB268" t="s">
        <v>74</v>
      </c>
      <c r="BC268" t="s">
        <v>74</v>
      </c>
      <c r="BD268">
        <v>130978</v>
      </c>
      <c r="BE268" t="s">
        <v>5273</v>
      </c>
      <c r="BF268" t="str">
        <f>HYPERLINK("http://dx.doi.org/10.1016/j.chemosphere.2021.130978","http://dx.doi.org/10.1016/j.chemosphere.2021.130978")</f>
        <v>http://dx.doi.org/10.1016/j.chemosphere.2021.130978</v>
      </c>
      <c r="BG268" t="s">
        <v>74</v>
      </c>
      <c r="BH268" t="s">
        <v>619</v>
      </c>
      <c r="BI268">
        <v>9</v>
      </c>
      <c r="BJ268" t="s">
        <v>102</v>
      </c>
      <c r="BK268" t="s">
        <v>103</v>
      </c>
      <c r="BL268" t="s">
        <v>104</v>
      </c>
      <c r="BM268" t="s">
        <v>5274</v>
      </c>
      <c r="BN268">
        <v>34139446</v>
      </c>
      <c r="BO268" t="s">
        <v>1417</v>
      </c>
      <c r="BP268" t="s">
        <v>74</v>
      </c>
      <c r="BQ268" t="s">
        <v>74</v>
      </c>
      <c r="BR268" t="s">
        <v>107</v>
      </c>
      <c r="BS268" t="s">
        <v>5275</v>
      </c>
      <c r="BT268" t="str">
        <f>HYPERLINK("https%3A%2F%2Fwww.webofscience.com%2Fwos%2Fwoscc%2Ffull-record%2FWOS:000692109300002","View Full Record in Web of Science")</f>
        <v>View Full Record in Web of Science</v>
      </c>
    </row>
    <row r="269" spans="1:72" x14ac:dyDescent="0.2">
      <c r="A269" t="s">
        <v>72</v>
      </c>
      <c r="B269" t="s">
        <v>5276</v>
      </c>
      <c r="C269" t="s">
        <v>74</v>
      </c>
      <c r="D269" t="s">
        <v>74</v>
      </c>
      <c r="E269" t="s">
        <v>74</v>
      </c>
      <c r="F269" t="s">
        <v>5277</v>
      </c>
      <c r="G269" t="s">
        <v>74</v>
      </c>
      <c r="H269" t="s">
        <v>74</v>
      </c>
      <c r="I269" t="s">
        <v>5278</v>
      </c>
      <c r="J269" t="s">
        <v>4432</v>
      </c>
      <c r="K269" t="s">
        <v>74</v>
      </c>
      <c r="L269" t="s">
        <v>74</v>
      </c>
      <c r="M269" t="s">
        <v>78</v>
      </c>
      <c r="N269" t="s">
        <v>52</v>
      </c>
      <c r="O269" t="s">
        <v>5279</v>
      </c>
      <c r="P269" t="s">
        <v>5280</v>
      </c>
      <c r="Q269" t="s">
        <v>5281</v>
      </c>
      <c r="R269" t="s">
        <v>74</v>
      </c>
      <c r="S269" t="s">
        <v>74</v>
      </c>
      <c r="T269" t="s">
        <v>74</v>
      </c>
      <c r="U269" t="s">
        <v>74</v>
      </c>
      <c r="V269" t="s">
        <v>74</v>
      </c>
      <c r="W269" t="s">
        <v>5282</v>
      </c>
      <c r="X269" t="s">
        <v>5283</v>
      </c>
      <c r="Y269" t="s">
        <v>74</v>
      </c>
      <c r="Z269" t="s">
        <v>5284</v>
      </c>
      <c r="AA269" t="s">
        <v>74</v>
      </c>
      <c r="AB269" t="s">
        <v>5285</v>
      </c>
      <c r="AC269" t="s">
        <v>74</v>
      </c>
      <c r="AD269" t="s">
        <v>74</v>
      </c>
      <c r="AE269" t="s">
        <v>74</v>
      </c>
      <c r="AF269" t="s">
        <v>74</v>
      </c>
      <c r="AG269">
        <v>0</v>
      </c>
      <c r="AH269">
        <v>0</v>
      </c>
      <c r="AI269">
        <v>0</v>
      </c>
      <c r="AJ269">
        <v>0</v>
      </c>
      <c r="AK269">
        <v>11</v>
      </c>
      <c r="AL269" t="s">
        <v>2750</v>
      </c>
      <c r="AM269" t="s">
        <v>2751</v>
      </c>
      <c r="AN269" t="s">
        <v>2752</v>
      </c>
      <c r="AO269" t="s">
        <v>4439</v>
      </c>
      <c r="AP269" t="s">
        <v>74</v>
      </c>
      <c r="AQ269" t="s">
        <v>74</v>
      </c>
      <c r="AR269" t="s">
        <v>4440</v>
      </c>
      <c r="AS269" t="s">
        <v>4441</v>
      </c>
      <c r="AT269" t="s">
        <v>5286</v>
      </c>
      <c r="AU269">
        <v>2018</v>
      </c>
      <c r="AV269">
        <v>255</v>
      </c>
      <c r="AW269" t="s">
        <v>74</v>
      </c>
      <c r="AX269" t="s">
        <v>74</v>
      </c>
      <c r="AY269" t="s">
        <v>74</v>
      </c>
      <c r="AZ269" t="s">
        <v>74</v>
      </c>
      <c r="BA269">
        <v>166</v>
      </c>
      <c r="BB269" t="s">
        <v>74</v>
      </c>
      <c r="BC269" t="s">
        <v>74</v>
      </c>
      <c r="BD269" t="s">
        <v>74</v>
      </c>
      <c r="BE269" t="s">
        <v>74</v>
      </c>
      <c r="BF269" t="s">
        <v>74</v>
      </c>
      <c r="BG269" t="s">
        <v>74</v>
      </c>
      <c r="BH269" t="s">
        <v>74</v>
      </c>
      <c r="BI269">
        <v>1</v>
      </c>
      <c r="BJ269" t="s">
        <v>4444</v>
      </c>
      <c r="BK269" t="s">
        <v>3924</v>
      </c>
      <c r="BL269" t="s">
        <v>4445</v>
      </c>
      <c r="BM269" t="s">
        <v>5287</v>
      </c>
      <c r="BN269" t="s">
        <v>74</v>
      </c>
      <c r="BO269" t="s">
        <v>74</v>
      </c>
      <c r="BP269" t="s">
        <v>74</v>
      </c>
      <c r="BQ269" t="s">
        <v>74</v>
      </c>
      <c r="BR269" t="s">
        <v>107</v>
      </c>
      <c r="BS269" t="s">
        <v>5288</v>
      </c>
      <c r="BT269" t="str">
        <f>HYPERLINK("https%3A%2F%2Fwww.webofscience.com%2Fwos%2Fwoscc%2Ffull-record%2FWOS:000435539900721","View Full Record in Web of Science")</f>
        <v>View Full Record in Web of Science</v>
      </c>
    </row>
    <row r="270" spans="1:72" x14ac:dyDescent="0.2">
      <c r="A270" t="s">
        <v>72</v>
      </c>
      <c r="B270" t="s">
        <v>5289</v>
      </c>
      <c r="C270" t="s">
        <v>74</v>
      </c>
      <c r="D270" t="s">
        <v>74</v>
      </c>
      <c r="E270" t="s">
        <v>74</v>
      </c>
      <c r="F270" t="s">
        <v>5290</v>
      </c>
      <c r="G270" t="s">
        <v>74</v>
      </c>
      <c r="H270" t="s">
        <v>74</v>
      </c>
      <c r="I270" t="s">
        <v>5291</v>
      </c>
      <c r="J270" t="s">
        <v>5292</v>
      </c>
      <c r="K270" t="s">
        <v>74</v>
      </c>
      <c r="L270" t="s">
        <v>74</v>
      </c>
      <c r="M270" t="s">
        <v>78</v>
      </c>
      <c r="N270" t="s">
        <v>79</v>
      </c>
      <c r="O270" t="s">
        <v>74</v>
      </c>
      <c r="P270" t="s">
        <v>74</v>
      </c>
      <c r="Q270" t="s">
        <v>74</v>
      </c>
      <c r="R270" t="s">
        <v>74</v>
      </c>
      <c r="S270" t="s">
        <v>74</v>
      </c>
      <c r="T270" t="s">
        <v>5293</v>
      </c>
      <c r="U270" t="s">
        <v>5294</v>
      </c>
      <c r="V270" t="s">
        <v>5295</v>
      </c>
      <c r="W270" t="s">
        <v>5296</v>
      </c>
      <c r="X270" t="s">
        <v>5297</v>
      </c>
      <c r="Y270" t="s">
        <v>5298</v>
      </c>
      <c r="Z270" t="s">
        <v>5299</v>
      </c>
      <c r="AA270" t="s">
        <v>5300</v>
      </c>
      <c r="AB270" t="s">
        <v>5301</v>
      </c>
      <c r="AC270" t="s">
        <v>5302</v>
      </c>
      <c r="AD270" t="s">
        <v>5303</v>
      </c>
      <c r="AE270" t="s">
        <v>5304</v>
      </c>
      <c r="AF270" t="s">
        <v>74</v>
      </c>
      <c r="AG270">
        <v>80</v>
      </c>
      <c r="AH270">
        <v>4</v>
      </c>
      <c r="AI270">
        <v>5</v>
      </c>
      <c r="AJ270">
        <v>5</v>
      </c>
      <c r="AK270">
        <v>69</v>
      </c>
      <c r="AL270" t="s">
        <v>167</v>
      </c>
      <c r="AM270" t="s">
        <v>168</v>
      </c>
      <c r="AN270" t="s">
        <v>169</v>
      </c>
      <c r="AO270" t="s">
        <v>5305</v>
      </c>
      <c r="AP270" t="s">
        <v>5306</v>
      </c>
      <c r="AQ270" t="s">
        <v>74</v>
      </c>
      <c r="AR270" t="s">
        <v>5307</v>
      </c>
      <c r="AS270" t="s">
        <v>5308</v>
      </c>
      <c r="AT270" t="s">
        <v>617</v>
      </c>
      <c r="AU270">
        <v>2021</v>
      </c>
      <c r="AV270">
        <v>256</v>
      </c>
      <c r="AW270" t="s">
        <v>74</v>
      </c>
      <c r="AX270" t="s">
        <v>74</v>
      </c>
      <c r="AY270" t="s">
        <v>74</v>
      </c>
      <c r="AZ270" t="s">
        <v>74</v>
      </c>
      <c r="BA270" t="s">
        <v>74</v>
      </c>
      <c r="BB270" t="s">
        <v>74</v>
      </c>
      <c r="BC270" t="s">
        <v>74</v>
      </c>
      <c r="BD270">
        <v>107121</v>
      </c>
      <c r="BE270" t="s">
        <v>5309</v>
      </c>
      <c r="BF270" t="str">
        <f>HYPERLINK("http://dx.doi.org/10.1016/j.agwat.2021.107121","http://dx.doi.org/10.1016/j.agwat.2021.107121")</f>
        <v>http://dx.doi.org/10.1016/j.agwat.2021.107121</v>
      </c>
      <c r="BG270" t="s">
        <v>74</v>
      </c>
      <c r="BH270" t="s">
        <v>176</v>
      </c>
      <c r="BI270">
        <v>11</v>
      </c>
      <c r="BJ270" t="s">
        <v>5310</v>
      </c>
      <c r="BK270" t="s">
        <v>103</v>
      </c>
      <c r="BL270" t="s">
        <v>5311</v>
      </c>
      <c r="BM270" t="s">
        <v>5312</v>
      </c>
      <c r="BN270" t="s">
        <v>74</v>
      </c>
      <c r="BO270" t="s">
        <v>74</v>
      </c>
      <c r="BP270" t="s">
        <v>74</v>
      </c>
      <c r="BQ270" t="s">
        <v>74</v>
      </c>
      <c r="BR270" t="s">
        <v>107</v>
      </c>
      <c r="BS270" t="s">
        <v>5313</v>
      </c>
      <c r="BT270" t="str">
        <f>HYPERLINK("https%3A%2F%2Fwww.webofscience.com%2Fwos%2Fwoscc%2Ffull-record%2FWOS:000696806100007","View Full Record in Web of Science")</f>
        <v>View Full Record in Web of Science</v>
      </c>
    </row>
    <row r="271" spans="1:72" x14ac:dyDescent="0.2">
      <c r="A271" t="s">
        <v>72</v>
      </c>
      <c r="B271" t="s">
        <v>5314</v>
      </c>
      <c r="C271" t="s">
        <v>74</v>
      </c>
      <c r="D271" t="s">
        <v>74</v>
      </c>
      <c r="E271" t="s">
        <v>74</v>
      </c>
      <c r="F271" t="s">
        <v>5315</v>
      </c>
      <c r="G271" t="s">
        <v>74</v>
      </c>
      <c r="H271" t="s">
        <v>74</v>
      </c>
      <c r="I271" t="s">
        <v>5316</v>
      </c>
      <c r="J271" t="s">
        <v>788</v>
      </c>
      <c r="K271" t="s">
        <v>74</v>
      </c>
      <c r="L271" t="s">
        <v>74</v>
      </c>
      <c r="M271" t="s">
        <v>78</v>
      </c>
      <c r="N271" t="s">
        <v>79</v>
      </c>
      <c r="O271" t="s">
        <v>74</v>
      </c>
      <c r="P271" t="s">
        <v>74</v>
      </c>
      <c r="Q271" t="s">
        <v>74</v>
      </c>
      <c r="R271" t="s">
        <v>74</v>
      </c>
      <c r="S271" t="s">
        <v>74</v>
      </c>
      <c r="T271" t="s">
        <v>5317</v>
      </c>
      <c r="U271" t="s">
        <v>5318</v>
      </c>
      <c r="V271" t="s">
        <v>5319</v>
      </c>
      <c r="W271" t="s">
        <v>5320</v>
      </c>
      <c r="X271" t="s">
        <v>5321</v>
      </c>
      <c r="Y271" t="s">
        <v>3607</v>
      </c>
      <c r="Z271" t="s">
        <v>4664</v>
      </c>
      <c r="AA271" t="s">
        <v>5322</v>
      </c>
      <c r="AB271" t="s">
        <v>5323</v>
      </c>
      <c r="AC271" t="s">
        <v>5324</v>
      </c>
      <c r="AD271" t="s">
        <v>5325</v>
      </c>
      <c r="AE271" t="s">
        <v>5326</v>
      </c>
      <c r="AF271" t="s">
        <v>74</v>
      </c>
      <c r="AG271">
        <v>38</v>
      </c>
      <c r="AH271">
        <v>39</v>
      </c>
      <c r="AI271">
        <v>39</v>
      </c>
      <c r="AJ271">
        <v>8</v>
      </c>
      <c r="AK271">
        <v>53</v>
      </c>
      <c r="AL271" t="s">
        <v>478</v>
      </c>
      <c r="AM271" t="s">
        <v>168</v>
      </c>
      <c r="AN271" t="s">
        <v>479</v>
      </c>
      <c r="AO271" t="s">
        <v>801</v>
      </c>
      <c r="AP271" t="s">
        <v>802</v>
      </c>
      <c r="AQ271" t="s">
        <v>74</v>
      </c>
      <c r="AR271" t="s">
        <v>803</v>
      </c>
      <c r="AS271" t="s">
        <v>804</v>
      </c>
      <c r="AT271" t="s">
        <v>5327</v>
      </c>
      <c r="AU271">
        <v>2019</v>
      </c>
      <c r="AV271">
        <v>373</v>
      </c>
      <c r="AW271" t="s">
        <v>74</v>
      </c>
      <c r="AX271" t="s">
        <v>74</v>
      </c>
      <c r="AY271" t="s">
        <v>74</v>
      </c>
      <c r="AZ271" t="s">
        <v>74</v>
      </c>
      <c r="BA271" t="s">
        <v>74</v>
      </c>
      <c r="BB271">
        <v>844</v>
      </c>
      <c r="BC271">
        <v>855</v>
      </c>
      <c r="BD271" t="s">
        <v>74</v>
      </c>
      <c r="BE271" t="s">
        <v>5328</v>
      </c>
      <c r="BF271" t="str">
        <f>HYPERLINK("http://dx.doi.org/10.1016/j.jhazmat.2019.03.079","http://dx.doi.org/10.1016/j.jhazmat.2019.03.079")</f>
        <v>http://dx.doi.org/10.1016/j.jhazmat.2019.03.079</v>
      </c>
      <c r="BG271" t="s">
        <v>74</v>
      </c>
      <c r="BH271" t="s">
        <v>74</v>
      </c>
      <c r="BI271">
        <v>12</v>
      </c>
      <c r="BJ271" t="s">
        <v>807</v>
      </c>
      <c r="BK271" t="s">
        <v>103</v>
      </c>
      <c r="BL271" t="s">
        <v>516</v>
      </c>
      <c r="BM271" t="s">
        <v>5329</v>
      </c>
      <c r="BN271">
        <v>31005020</v>
      </c>
      <c r="BO271" t="s">
        <v>74</v>
      </c>
      <c r="BP271" t="s">
        <v>74</v>
      </c>
      <c r="BQ271" t="s">
        <v>74</v>
      </c>
      <c r="BR271" t="s">
        <v>107</v>
      </c>
      <c r="BS271" t="s">
        <v>5330</v>
      </c>
      <c r="BT271" t="str">
        <f>HYPERLINK("https%3A%2F%2Fwww.webofscience.com%2Fwos%2Fwoscc%2Ffull-record%2FWOS:000472691800089","View Full Record in Web of Science")</f>
        <v>View Full Record in Web of Science</v>
      </c>
    </row>
    <row r="272" spans="1:72" x14ac:dyDescent="0.2">
      <c r="A272" t="s">
        <v>72</v>
      </c>
      <c r="B272" t="s">
        <v>5331</v>
      </c>
      <c r="C272" t="s">
        <v>74</v>
      </c>
      <c r="D272" t="s">
        <v>74</v>
      </c>
      <c r="E272" t="s">
        <v>74</v>
      </c>
      <c r="F272" t="s">
        <v>5332</v>
      </c>
      <c r="G272" t="s">
        <v>74</v>
      </c>
      <c r="H272" t="s">
        <v>74</v>
      </c>
      <c r="I272" t="s">
        <v>5333</v>
      </c>
      <c r="J272" t="s">
        <v>1272</v>
      </c>
      <c r="K272" t="s">
        <v>74</v>
      </c>
      <c r="L272" t="s">
        <v>74</v>
      </c>
      <c r="M272" t="s">
        <v>78</v>
      </c>
      <c r="N272" t="s">
        <v>79</v>
      </c>
      <c r="O272" t="s">
        <v>74</v>
      </c>
      <c r="P272" t="s">
        <v>74</v>
      </c>
      <c r="Q272" t="s">
        <v>74</v>
      </c>
      <c r="R272" t="s">
        <v>74</v>
      </c>
      <c r="S272" t="s">
        <v>74</v>
      </c>
      <c r="T272" t="s">
        <v>5334</v>
      </c>
      <c r="U272" t="s">
        <v>5335</v>
      </c>
      <c r="V272" t="s">
        <v>5336</v>
      </c>
      <c r="W272" t="s">
        <v>5337</v>
      </c>
      <c r="X272" t="s">
        <v>5338</v>
      </c>
      <c r="Y272" t="s">
        <v>5339</v>
      </c>
      <c r="Z272" t="s">
        <v>5340</v>
      </c>
      <c r="AA272" t="s">
        <v>5341</v>
      </c>
      <c r="AB272" t="s">
        <v>5342</v>
      </c>
      <c r="AC272" t="s">
        <v>5343</v>
      </c>
      <c r="AD272" t="s">
        <v>5344</v>
      </c>
      <c r="AE272" t="s">
        <v>5345</v>
      </c>
      <c r="AF272" t="s">
        <v>74</v>
      </c>
      <c r="AG272">
        <v>35</v>
      </c>
      <c r="AH272">
        <v>17</v>
      </c>
      <c r="AI272">
        <v>20</v>
      </c>
      <c r="AJ272">
        <v>16</v>
      </c>
      <c r="AK272">
        <v>128</v>
      </c>
      <c r="AL272" t="s">
        <v>1285</v>
      </c>
      <c r="AM272" t="s">
        <v>1286</v>
      </c>
      <c r="AN272" t="s">
        <v>1287</v>
      </c>
      <c r="AO272" t="s">
        <v>1288</v>
      </c>
      <c r="AP272" t="s">
        <v>1289</v>
      </c>
      <c r="AQ272" t="s">
        <v>74</v>
      </c>
      <c r="AR272" t="s">
        <v>1290</v>
      </c>
      <c r="AS272" t="s">
        <v>1291</v>
      </c>
      <c r="AT272" t="s">
        <v>1046</v>
      </c>
      <c r="AU272">
        <v>2020</v>
      </c>
      <c r="AV272">
        <v>14</v>
      </c>
      <c r="AW272">
        <v>3</v>
      </c>
      <c r="AX272" t="s">
        <v>74</v>
      </c>
      <c r="AY272" t="s">
        <v>74</v>
      </c>
      <c r="AZ272" t="s">
        <v>74</v>
      </c>
      <c r="BA272" t="s">
        <v>74</v>
      </c>
      <c r="BB272" t="s">
        <v>74</v>
      </c>
      <c r="BC272" t="s">
        <v>74</v>
      </c>
      <c r="BD272">
        <v>48</v>
      </c>
      <c r="BE272" t="s">
        <v>5346</v>
      </c>
      <c r="BF272" t="str">
        <f>HYPERLINK("http://dx.doi.org/10.1007/s11783-020-1225-1","http://dx.doi.org/10.1007/s11783-020-1225-1")</f>
        <v>http://dx.doi.org/10.1007/s11783-020-1225-1</v>
      </c>
      <c r="BG272" t="s">
        <v>74</v>
      </c>
      <c r="BH272" t="s">
        <v>74</v>
      </c>
      <c r="BI272">
        <v>13</v>
      </c>
      <c r="BJ272" t="s">
        <v>807</v>
      </c>
      <c r="BK272" t="s">
        <v>103</v>
      </c>
      <c r="BL272" t="s">
        <v>516</v>
      </c>
      <c r="BM272" t="s">
        <v>5347</v>
      </c>
      <c r="BN272" t="s">
        <v>74</v>
      </c>
      <c r="BO272" t="s">
        <v>74</v>
      </c>
      <c r="BP272" t="s">
        <v>74</v>
      </c>
      <c r="BQ272" t="s">
        <v>74</v>
      </c>
      <c r="BR272" t="s">
        <v>107</v>
      </c>
      <c r="BS272" t="s">
        <v>5348</v>
      </c>
      <c r="BT272" t="str">
        <f>HYPERLINK("https%3A%2F%2Fwww.webofscience.com%2Fwos%2Fwoscc%2Ffull-record%2FWOS:000520315000001","View Full Record in Web of Science")</f>
        <v>View Full Record in Web of Science</v>
      </c>
    </row>
    <row r="273" spans="1:72" x14ac:dyDescent="0.2">
      <c r="A273" t="s">
        <v>72</v>
      </c>
      <c r="B273" t="s">
        <v>5349</v>
      </c>
      <c r="C273" t="s">
        <v>74</v>
      </c>
      <c r="D273" t="s">
        <v>74</v>
      </c>
      <c r="E273" t="s">
        <v>74</v>
      </c>
      <c r="F273" t="s">
        <v>5350</v>
      </c>
      <c r="G273" t="s">
        <v>74</v>
      </c>
      <c r="H273" t="s">
        <v>74</v>
      </c>
      <c r="I273" t="s">
        <v>5351</v>
      </c>
      <c r="J273" t="s">
        <v>4755</v>
      </c>
      <c r="K273" t="s">
        <v>74</v>
      </c>
      <c r="L273" t="s">
        <v>74</v>
      </c>
      <c r="M273" t="s">
        <v>78</v>
      </c>
      <c r="N273" t="s">
        <v>79</v>
      </c>
      <c r="O273" t="s">
        <v>74</v>
      </c>
      <c r="P273" t="s">
        <v>74</v>
      </c>
      <c r="Q273" t="s">
        <v>74</v>
      </c>
      <c r="R273" t="s">
        <v>74</v>
      </c>
      <c r="S273" t="s">
        <v>74</v>
      </c>
      <c r="T273" t="s">
        <v>5352</v>
      </c>
      <c r="U273" t="s">
        <v>5353</v>
      </c>
      <c r="V273" t="s">
        <v>5354</v>
      </c>
      <c r="W273" t="s">
        <v>5355</v>
      </c>
      <c r="X273" t="s">
        <v>5356</v>
      </c>
      <c r="Y273" t="s">
        <v>5357</v>
      </c>
      <c r="Z273" t="s">
        <v>5358</v>
      </c>
      <c r="AA273" t="s">
        <v>5359</v>
      </c>
      <c r="AB273" t="s">
        <v>74</v>
      </c>
      <c r="AC273" t="s">
        <v>5360</v>
      </c>
      <c r="AD273" t="s">
        <v>5361</v>
      </c>
      <c r="AE273" t="s">
        <v>5362</v>
      </c>
      <c r="AF273" t="s">
        <v>74</v>
      </c>
      <c r="AG273">
        <v>44</v>
      </c>
      <c r="AH273">
        <v>19</v>
      </c>
      <c r="AI273">
        <v>19</v>
      </c>
      <c r="AJ273">
        <v>19</v>
      </c>
      <c r="AK273">
        <v>110</v>
      </c>
      <c r="AL273" t="s">
        <v>167</v>
      </c>
      <c r="AM273" t="s">
        <v>168</v>
      </c>
      <c r="AN273" t="s">
        <v>169</v>
      </c>
      <c r="AO273" t="s">
        <v>4767</v>
      </c>
      <c r="AP273" t="s">
        <v>4768</v>
      </c>
      <c r="AQ273" t="s">
        <v>74</v>
      </c>
      <c r="AR273" t="s">
        <v>4769</v>
      </c>
      <c r="AS273" t="s">
        <v>4770</v>
      </c>
      <c r="AT273" t="s">
        <v>4334</v>
      </c>
      <c r="AU273">
        <v>2021</v>
      </c>
      <c r="AV273">
        <v>314</v>
      </c>
      <c r="AW273" t="s">
        <v>74</v>
      </c>
      <c r="AX273" t="s">
        <v>74</v>
      </c>
      <c r="AY273" t="s">
        <v>74</v>
      </c>
      <c r="AZ273" t="s">
        <v>74</v>
      </c>
      <c r="BA273" t="s">
        <v>74</v>
      </c>
      <c r="BB273" t="s">
        <v>74</v>
      </c>
      <c r="BC273" t="s">
        <v>74</v>
      </c>
      <c r="BD273">
        <v>107433</v>
      </c>
      <c r="BE273" t="s">
        <v>5363</v>
      </c>
      <c r="BF273" t="str">
        <f>HYPERLINK("http://dx.doi.org/10.1016/j.agee.2021.107433","http://dx.doi.org/10.1016/j.agee.2021.107433")</f>
        <v>http://dx.doi.org/10.1016/j.agee.2021.107433</v>
      </c>
      <c r="BG273" t="s">
        <v>74</v>
      </c>
      <c r="BH273" t="s">
        <v>2101</v>
      </c>
      <c r="BI273">
        <v>10</v>
      </c>
      <c r="BJ273" t="s">
        <v>4772</v>
      </c>
      <c r="BK273" t="s">
        <v>103</v>
      </c>
      <c r="BL273" t="s">
        <v>4773</v>
      </c>
      <c r="BM273" t="s">
        <v>5364</v>
      </c>
      <c r="BN273" t="s">
        <v>74</v>
      </c>
      <c r="BO273" t="s">
        <v>74</v>
      </c>
      <c r="BP273" t="s">
        <v>74</v>
      </c>
      <c r="BQ273" t="s">
        <v>74</v>
      </c>
      <c r="BR273" t="s">
        <v>107</v>
      </c>
      <c r="BS273" t="s">
        <v>5365</v>
      </c>
      <c r="BT273" t="str">
        <f>HYPERLINK("https%3A%2F%2Fwww.webofscience.com%2Fwos%2Fwoscc%2Ffull-record%2FWOS:000647427500008","View Full Record in Web of Science")</f>
        <v>View Full Record in Web of Science</v>
      </c>
    </row>
    <row r="274" spans="1:72" x14ac:dyDescent="0.2">
      <c r="A274" t="s">
        <v>72</v>
      </c>
      <c r="B274" t="s">
        <v>5366</v>
      </c>
      <c r="C274" t="s">
        <v>74</v>
      </c>
      <c r="D274" t="s">
        <v>74</v>
      </c>
      <c r="E274" t="s">
        <v>74</v>
      </c>
      <c r="F274" t="s">
        <v>5367</v>
      </c>
      <c r="G274" t="s">
        <v>74</v>
      </c>
      <c r="H274" t="s">
        <v>74</v>
      </c>
      <c r="I274" t="s">
        <v>5368</v>
      </c>
      <c r="J274" t="s">
        <v>2823</v>
      </c>
      <c r="K274" t="s">
        <v>74</v>
      </c>
      <c r="L274" t="s">
        <v>74</v>
      </c>
      <c r="M274" t="s">
        <v>78</v>
      </c>
      <c r="N274" t="s">
        <v>79</v>
      </c>
      <c r="O274" t="s">
        <v>74</v>
      </c>
      <c r="P274" t="s">
        <v>74</v>
      </c>
      <c r="Q274" t="s">
        <v>74</v>
      </c>
      <c r="R274" t="s">
        <v>74</v>
      </c>
      <c r="S274" t="s">
        <v>74</v>
      </c>
      <c r="T274" t="s">
        <v>5369</v>
      </c>
      <c r="U274" t="s">
        <v>5370</v>
      </c>
      <c r="V274" t="s">
        <v>5371</v>
      </c>
      <c r="W274" t="s">
        <v>5372</v>
      </c>
      <c r="X274" t="s">
        <v>4567</v>
      </c>
      <c r="Y274" t="s">
        <v>5373</v>
      </c>
      <c r="Z274" t="s">
        <v>5374</v>
      </c>
      <c r="AA274" t="s">
        <v>5375</v>
      </c>
      <c r="AB274" t="s">
        <v>5376</v>
      </c>
      <c r="AC274" t="s">
        <v>74</v>
      </c>
      <c r="AD274" t="s">
        <v>74</v>
      </c>
      <c r="AE274" t="s">
        <v>74</v>
      </c>
      <c r="AF274" t="s">
        <v>74</v>
      </c>
      <c r="AG274">
        <v>73</v>
      </c>
      <c r="AH274">
        <v>5</v>
      </c>
      <c r="AI274">
        <v>5</v>
      </c>
      <c r="AJ274">
        <v>2</v>
      </c>
      <c r="AK274">
        <v>14</v>
      </c>
      <c r="AL274" t="s">
        <v>167</v>
      </c>
      <c r="AM274" t="s">
        <v>168</v>
      </c>
      <c r="AN274" t="s">
        <v>169</v>
      </c>
      <c r="AO274" t="s">
        <v>74</v>
      </c>
      <c r="AP274" t="s">
        <v>2834</v>
      </c>
      <c r="AQ274" t="s">
        <v>74</v>
      </c>
      <c r="AR274" t="s">
        <v>2835</v>
      </c>
      <c r="AS274" t="s">
        <v>2836</v>
      </c>
      <c r="AT274" t="s">
        <v>1178</v>
      </c>
      <c r="AU274">
        <v>2022</v>
      </c>
      <c r="AV274">
        <v>50</v>
      </c>
      <c r="AW274" t="s">
        <v>74</v>
      </c>
      <c r="AX274" t="s">
        <v>74</v>
      </c>
      <c r="AY274" t="s">
        <v>74</v>
      </c>
      <c r="AZ274" t="s">
        <v>74</v>
      </c>
      <c r="BA274" t="s">
        <v>74</v>
      </c>
      <c r="BB274" t="s">
        <v>74</v>
      </c>
      <c r="BC274" t="s">
        <v>74</v>
      </c>
      <c r="BD274">
        <v>104155</v>
      </c>
      <c r="BE274" t="s">
        <v>5377</v>
      </c>
      <c r="BF274" t="str">
        <f>HYPERLINK("http://dx.doi.org/10.1016/j.jobe.2022.104155","http://dx.doi.org/10.1016/j.jobe.2022.104155")</f>
        <v>http://dx.doi.org/10.1016/j.jobe.2022.104155</v>
      </c>
      <c r="BG274" t="s">
        <v>74</v>
      </c>
      <c r="BH274" t="s">
        <v>1683</v>
      </c>
      <c r="BI274">
        <v>16</v>
      </c>
      <c r="BJ274" t="s">
        <v>892</v>
      </c>
      <c r="BK274" t="s">
        <v>103</v>
      </c>
      <c r="BL274" t="s">
        <v>893</v>
      </c>
      <c r="BM274" t="s">
        <v>5378</v>
      </c>
      <c r="BN274" t="s">
        <v>74</v>
      </c>
      <c r="BO274" t="s">
        <v>74</v>
      </c>
      <c r="BP274" t="s">
        <v>74</v>
      </c>
      <c r="BQ274" t="s">
        <v>74</v>
      </c>
      <c r="BR274" t="s">
        <v>107</v>
      </c>
      <c r="BS274" t="s">
        <v>5379</v>
      </c>
      <c r="BT274" t="str">
        <f>HYPERLINK("https%3A%2F%2Fwww.webofscience.com%2Fwos%2Fwoscc%2Ffull-record%2FWOS:000776747800003","View Full Record in Web of Science")</f>
        <v>View Full Record in Web of Science</v>
      </c>
    </row>
    <row r="275" spans="1:72" x14ac:dyDescent="0.2">
      <c r="A275" t="s">
        <v>565</v>
      </c>
      <c r="B275" t="s">
        <v>5380</v>
      </c>
      <c r="C275" t="s">
        <v>74</v>
      </c>
      <c r="D275" t="s">
        <v>5381</v>
      </c>
      <c r="E275" t="s">
        <v>74</v>
      </c>
      <c r="F275" t="s">
        <v>5382</v>
      </c>
      <c r="G275" t="s">
        <v>74</v>
      </c>
      <c r="H275" t="s">
        <v>74</v>
      </c>
      <c r="I275" t="s">
        <v>5383</v>
      </c>
      <c r="J275" t="s">
        <v>5384</v>
      </c>
      <c r="K275" t="s">
        <v>5385</v>
      </c>
      <c r="L275" t="s">
        <v>74</v>
      </c>
      <c r="M275" t="s">
        <v>78</v>
      </c>
      <c r="N275" t="s">
        <v>572</v>
      </c>
      <c r="O275" t="s">
        <v>5386</v>
      </c>
      <c r="P275" t="s">
        <v>5387</v>
      </c>
      <c r="Q275" t="s">
        <v>5388</v>
      </c>
      <c r="R275" t="s">
        <v>74</v>
      </c>
      <c r="S275" t="s">
        <v>5389</v>
      </c>
      <c r="T275" t="s">
        <v>5390</v>
      </c>
      <c r="U275" t="s">
        <v>5391</v>
      </c>
      <c r="V275" t="s">
        <v>5392</v>
      </c>
      <c r="W275" t="s">
        <v>5393</v>
      </c>
      <c r="X275" t="s">
        <v>629</v>
      </c>
      <c r="Y275" t="s">
        <v>5394</v>
      </c>
      <c r="Z275" t="s">
        <v>5395</v>
      </c>
      <c r="AA275" t="s">
        <v>5396</v>
      </c>
      <c r="AB275" t="s">
        <v>5397</v>
      </c>
      <c r="AC275" t="s">
        <v>74</v>
      </c>
      <c r="AD275" t="s">
        <v>74</v>
      </c>
      <c r="AE275" t="s">
        <v>74</v>
      </c>
      <c r="AF275" t="s">
        <v>74</v>
      </c>
      <c r="AG275">
        <v>6</v>
      </c>
      <c r="AH275">
        <v>0</v>
      </c>
      <c r="AI275">
        <v>0</v>
      </c>
      <c r="AJ275">
        <v>1</v>
      </c>
      <c r="AK275">
        <v>10</v>
      </c>
      <c r="AL275" t="s">
        <v>1370</v>
      </c>
      <c r="AM275" t="s">
        <v>395</v>
      </c>
      <c r="AN275" t="s">
        <v>396</v>
      </c>
      <c r="AO275" t="s">
        <v>5398</v>
      </c>
      <c r="AP275" t="s">
        <v>5399</v>
      </c>
      <c r="AQ275" t="s">
        <v>5400</v>
      </c>
      <c r="AR275" t="s">
        <v>5401</v>
      </c>
      <c r="AS275" t="s">
        <v>74</v>
      </c>
      <c r="AT275" t="s">
        <v>74</v>
      </c>
      <c r="AU275">
        <v>2019</v>
      </c>
      <c r="AV275" t="s">
        <v>74</v>
      </c>
      <c r="AW275" t="s">
        <v>74</v>
      </c>
      <c r="AX275" t="s">
        <v>74</v>
      </c>
      <c r="AY275" t="s">
        <v>74</v>
      </c>
      <c r="AZ275" t="s">
        <v>74</v>
      </c>
      <c r="BA275" t="s">
        <v>74</v>
      </c>
      <c r="BB275">
        <v>79</v>
      </c>
      <c r="BC275">
        <v>84</v>
      </c>
      <c r="BD275" t="s">
        <v>74</v>
      </c>
      <c r="BE275" t="s">
        <v>5402</v>
      </c>
      <c r="BF275" t="str">
        <f>HYPERLINK("http://dx.doi.org/10.1007/978-3-319-99867-1_14","http://dx.doi.org/10.1007/978-3-319-99867-1_14")</f>
        <v>http://dx.doi.org/10.1007/978-3-319-99867-1_14</v>
      </c>
      <c r="BG275" t="s">
        <v>74</v>
      </c>
      <c r="BH275" t="s">
        <v>74</v>
      </c>
      <c r="BI275">
        <v>6</v>
      </c>
      <c r="BJ275" t="s">
        <v>5234</v>
      </c>
      <c r="BK275" t="s">
        <v>598</v>
      </c>
      <c r="BL275" t="s">
        <v>287</v>
      </c>
      <c r="BM275" t="s">
        <v>5403</v>
      </c>
      <c r="BN275" t="s">
        <v>74</v>
      </c>
      <c r="BO275" t="s">
        <v>74</v>
      </c>
      <c r="BP275" t="s">
        <v>74</v>
      </c>
      <c r="BQ275" t="s">
        <v>74</v>
      </c>
      <c r="BR275" t="s">
        <v>107</v>
      </c>
      <c r="BS275" t="s">
        <v>5404</v>
      </c>
      <c r="BT275" t="str">
        <f>HYPERLINK("https%3A%2F%2Fwww.webofscience.com%2Fwos%2Fwoscc%2Ffull-record%2FWOS:000482068800014","View Full Record in Web of Science")</f>
        <v>View Full Record in Web of Science</v>
      </c>
    </row>
    <row r="276" spans="1:72" x14ac:dyDescent="0.2">
      <c r="A276" t="s">
        <v>72</v>
      </c>
      <c r="B276" t="s">
        <v>5405</v>
      </c>
      <c r="C276" t="s">
        <v>74</v>
      </c>
      <c r="D276" t="s">
        <v>74</v>
      </c>
      <c r="E276" t="s">
        <v>74</v>
      </c>
      <c r="F276" t="s">
        <v>5406</v>
      </c>
      <c r="G276" t="s">
        <v>74</v>
      </c>
      <c r="H276" t="s">
        <v>74</v>
      </c>
      <c r="I276" t="s">
        <v>5407</v>
      </c>
      <c r="J276" t="s">
        <v>1490</v>
      </c>
      <c r="K276" t="s">
        <v>74</v>
      </c>
      <c r="L276" t="s">
        <v>74</v>
      </c>
      <c r="M276" t="s">
        <v>78</v>
      </c>
      <c r="N276" t="s">
        <v>79</v>
      </c>
      <c r="O276" t="s">
        <v>74</v>
      </c>
      <c r="P276" t="s">
        <v>74</v>
      </c>
      <c r="Q276" t="s">
        <v>74</v>
      </c>
      <c r="R276" t="s">
        <v>74</v>
      </c>
      <c r="S276" t="s">
        <v>74</v>
      </c>
      <c r="T276" t="s">
        <v>5408</v>
      </c>
      <c r="U276" t="s">
        <v>5409</v>
      </c>
      <c r="V276" t="s">
        <v>5410</v>
      </c>
      <c r="W276" t="s">
        <v>5411</v>
      </c>
      <c r="X276" t="s">
        <v>5412</v>
      </c>
      <c r="Y276" t="s">
        <v>5413</v>
      </c>
      <c r="Z276" t="s">
        <v>5414</v>
      </c>
      <c r="AA276" t="s">
        <v>74</v>
      </c>
      <c r="AB276" t="s">
        <v>74</v>
      </c>
      <c r="AC276" t="s">
        <v>3565</v>
      </c>
      <c r="AD276" t="s">
        <v>960</v>
      </c>
      <c r="AE276" t="s">
        <v>5415</v>
      </c>
      <c r="AF276" t="s">
        <v>74</v>
      </c>
      <c r="AG276">
        <v>46</v>
      </c>
      <c r="AH276">
        <v>16</v>
      </c>
      <c r="AI276">
        <v>16</v>
      </c>
      <c r="AJ276">
        <v>15</v>
      </c>
      <c r="AK276">
        <v>90</v>
      </c>
      <c r="AL276" t="s">
        <v>1311</v>
      </c>
      <c r="AM276" t="s">
        <v>338</v>
      </c>
      <c r="AN276" t="s">
        <v>1312</v>
      </c>
      <c r="AO276" t="s">
        <v>1501</v>
      </c>
      <c r="AP276" t="s">
        <v>1502</v>
      </c>
      <c r="AQ276" t="s">
        <v>74</v>
      </c>
      <c r="AR276" t="s">
        <v>1503</v>
      </c>
      <c r="AS276" t="s">
        <v>1504</v>
      </c>
      <c r="AT276" t="s">
        <v>5416</v>
      </c>
      <c r="AU276">
        <v>2021</v>
      </c>
      <c r="AV276">
        <v>305</v>
      </c>
      <c r="AW276" t="s">
        <v>74</v>
      </c>
      <c r="AX276" t="s">
        <v>74</v>
      </c>
      <c r="AY276" t="s">
        <v>74</v>
      </c>
      <c r="AZ276" t="s">
        <v>74</v>
      </c>
      <c r="BA276" t="s">
        <v>74</v>
      </c>
      <c r="BB276" t="s">
        <v>74</v>
      </c>
      <c r="BC276" t="s">
        <v>74</v>
      </c>
      <c r="BD276">
        <v>124771</v>
      </c>
      <c r="BE276" t="s">
        <v>5417</v>
      </c>
      <c r="BF276" t="str">
        <f>HYPERLINK("http://dx.doi.org/10.1016/j.conbuildmat.2021.124771","http://dx.doi.org/10.1016/j.conbuildmat.2021.124771")</f>
        <v>http://dx.doi.org/10.1016/j.conbuildmat.2021.124771</v>
      </c>
      <c r="BG276" t="s">
        <v>74</v>
      </c>
      <c r="BH276" t="s">
        <v>101</v>
      </c>
      <c r="BI276">
        <v>17</v>
      </c>
      <c r="BJ276" t="s">
        <v>1507</v>
      </c>
      <c r="BK276" t="s">
        <v>103</v>
      </c>
      <c r="BL276" t="s">
        <v>1508</v>
      </c>
      <c r="BM276" t="s">
        <v>5418</v>
      </c>
      <c r="BN276" t="s">
        <v>74</v>
      </c>
      <c r="BO276" t="s">
        <v>74</v>
      </c>
      <c r="BP276" t="s">
        <v>74</v>
      </c>
      <c r="BQ276" t="s">
        <v>74</v>
      </c>
      <c r="BR276" t="s">
        <v>107</v>
      </c>
      <c r="BS276" t="s">
        <v>5419</v>
      </c>
      <c r="BT276" t="str">
        <f>HYPERLINK("https%3A%2F%2Fwww.webofscience.com%2Fwos%2Fwoscc%2Ffull-record%2FWOS:000696910400002","View Full Record in Web of Science")</f>
        <v>View Full Record in Web of Science</v>
      </c>
    </row>
    <row r="277" spans="1:72" x14ac:dyDescent="0.2">
      <c r="A277" t="s">
        <v>72</v>
      </c>
      <c r="B277" t="s">
        <v>5420</v>
      </c>
      <c r="C277" t="s">
        <v>74</v>
      </c>
      <c r="D277" t="s">
        <v>74</v>
      </c>
      <c r="E277" t="s">
        <v>74</v>
      </c>
      <c r="F277" t="s">
        <v>5421</v>
      </c>
      <c r="G277" t="s">
        <v>74</v>
      </c>
      <c r="H277" t="s">
        <v>74</v>
      </c>
      <c r="I277" t="s">
        <v>5422</v>
      </c>
      <c r="J277" t="s">
        <v>1033</v>
      </c>
      <c r="K277" t="s">
        <v>74</v>
      </c>
      <c r="L277" t="s">
        <v>74</v>
      </c>
      <c r="M277" t="s">
        <v>78</v>
      </c>
      <c r="N277" t="s">
        <v>79</v>
      </c>
      <c r="O277" t="s">
        <v>74</v>
      </c>
      <c r="P277" t="s">
        <v>74</v>
      </c>
      <c r="Q277" t="s">
        <v>74</v>
      </c>
      <c r="R277" t="s">
        <v>74</v>
      </c>
      <c r="S277" t="s">
        <v>74</v>
      </c>
      <c r="T277" t="s">
        <v>5423</v>
      </c>
      <c r="U277" t="s">
        <v>5424</v>
      </c>
      <c r="V277" t="s">
        <v>5425</v>
      </c>
      <c r="W277" t="s">
        <v>5426</v>
      </c>
      <c r="X277" t="s">
        <v>5427</v>
      </c>
      <c r="Y277" t="s">
        <v>5428</v>
      </c>
      <c r="Z277" t="s">
        <v>5429</v>
      </c>
      <c r="AA277" t="s">
        <v>5430</v>
      </c>
      <c r="AB277" t="s">
        <v>5431</v>
      </c>
      <c r="AC277" t="s">
        <v>5432</v>
      </c>
      <c r="AD277" t="s">
        <v>5433</v>
      </c>
      <c r="AE277" t="s">
        <v>5434</v>
      </c>
      <c r="AF277" t="s">
        <v>74</v>
      </c>
      <c r="AG277">
        <v>87</v>
      </c>
      <c r="AH277">
        <v>0</v>
      </c>
      <c r="AI277">
        <v>0</v>
      </c>
      <c r="AJ277">
        <v>26</v>
      </c>
      <c r="AK277">
        <v>26</v>
      </c>
      <c r="AL277" t="s">
        <v>167</v>
      </c>
      <c r="AM277" t="s">
        <v>168</v>
      </c>
      <c r="AN277" t="s">
        <v>169</v>
      </c>
      <c r="AO277" t="s">
        <v>1042</v>
      </c>
      <c r="AP277" t="s">
        <v>1043</v>
      </c>
      <c r="AQ277" t="s">
        <v>74</v>
      </c>
      <c r="AR277" t="s">
        <v>1044</v>
      </c>
      <c r="AS277" t="s">
        <v>1045</v>
      </c>
      <c r="AT277" t="s">
        <v>5435</v>
      </c>
      <c r="AU277">
        <v>2023</v>
      </c>
      <c r="AV277">
        <v>882</v>
      </c>
      <c r="AW277" t="s">
        <v>74</v>
      </c>
      <c r="AX277" t="s">
        <v>74</v>
      </c>
      <c r="AY277" t="s">
        <v>74</v>
      </c>
      <c r="AZ277" t="s">
        <v>74</v>
      </c>
      <c r="BA277" t="s">
        <v>74</v>
      </c>
      <c r="BB277" t="s">
        <v>74</v>
      </c>
      <c r="BC277" t="s">
        <v>74</v>
      </c>
      <c r="BD277">
        <v>163557</v>
      </c>
      <c r="BE277" t="s">
        <v>5436</v>
      </c>
      <c r="BF277" t="str">
        <f>HYPERLINK("http://dx.doi.org/10.1016/j.scitotenv.2023.163557","http://dx.doi.org/10.1016/j.scitotenv.2023.163557")</f>
        <v>http://dx.doi.org/10.1016/j.scitotenv.2023.163557</v>
      </c>
      <c r="BG277" t="s">
        <v>74</v>
      </c>
      <c r="BH277" t="s">
        <v>74</v>
      </c>
      <c r="BI277">
        <v>8</v>
      </c>
      <c r="BJ277" t="s">
        <v>102</v>
      </c>
      <c r="BK277" t="s">
        <v>103</v>
      </c>
      <c r="BL277" t="s">
        <v>104</v>
      </c>
      <c r="BM277" t="s">
        <v>5437</v>
      </c>
      <c r="BN277">
        <v>37080309</v>
      </c>
      <c r="BO277" t="s">
        <v>74</v>
      </c>
      <c r="BP277" t="s">
        <v>74</v>
      </c>
      <c r="BQ277" t="s">
        <v>74</v>
      </c>
      <c r="BR277" t="s">
        <v>107</v>
      </c>
      <c r="BS277" t="s">
        <v>5438</v>
      </c>
      <c r="BT277" t="str">
        <f>HYPERLINK("https%3A%2F%2Fwww.webofscience.com%2Fwos%2Fwoscc%2Ffull-record%2FWOS:000986027800001","View Full Record in Web of Science")</f>
        <v>View Full Record in Web of Science</v>
      </c>
    </row>
    <row r="278" spans="1:72" x14ac:dyDescent="0.2">
      <c r="A278" t="s">
        <v>72</v>
      </c>
      <c r="B278" t="s">
        <v>5439</v>
      </c>
      <c r="C278" t="s">
        <v>74</v>
      </c>
      <c r="D278" t="s">
        <v>74</v>
      </c>
      <c r="E278" t="s">
        <v>74</v>
      </c>
      <c r="F278" t="s">
        <v>5440</v>
      </c>
      <c r="G278" t="s">
        <v>74</v>
      </c>
      <c r="H278" t="s">
        <v>74</v>
      </c>
      <c r="I278" t="s">
        <v>5441</v>
      </c>
      <c r="J278" t="s">
        <v>5442</v>
      </c>
      <c r="K278" t="s">
        <v>74</v>
      </c>
      <c r="L278" t="s">
        <v>74</v>
      </c>
      <c r="M278" t="s">
        <v>78</v>
      </c>
      <c r="N278" t="s">
        <v>79</v>
      </c>
      <c r="O278" t="s">
        <v>74</v>
      </c>
      <c r="P278" t="s">
        <v>74</v>
      </c>
      <c r="Q278" t="s">
        <v>74</v>
      </c>
      <c r="R278" t="s">
        <v>74</v>
      </c>
      <c r="S278" t="s">
        <v>74</v>
      </c>
      <c r="T278" t="s">
        <v>5443</v>
      </c>
      <c r="U278" t="s">
        <v>5444</v>
      </c>
      <c r="V278" t="s">
        <v>5445</v>
      </c>
      <c r="W278" t="s">
        <v>5446</v>
      </c>
      <c r="X278" t="s">
        <v>5447</v>
      </c>
      <c r="Y278" t="s">
        <v>5448</v>
      </c>
      <c r="Z278" t="s">
        <v>5449</v>
      </c>
      <c r="AA278" t="s">
        <v>5450</v>
      </c>
      <c r="AB278" t="s">
        <v>5451</v>
      </c>
      <c r="AC278" t="s">
        <v>74</v>
      </c>
      <c r="AD278" t="s">
        <v>74</v>
      </c>
      <c r="AE278" t="s">
        <v>74</v>
      </c>
      <c r="AF278" t="s">
        <v>74</v>
      </c>
      <c r="AG278">
        <v>62</v>
      </c>
      <c r="AH278">
        <v>1</v>
      </c>
      <c r="AI278">
        <v>1</v>
      </c>
      <c r="AJ278">
        <v>12</v>
      </c>
      <c r="AK278">
        <v>25</v>
      </c>
      <c r="AL278" t="s">
        <v>884</v>
      </c>
      <c r="AM278" t="s">
        <v>885</v>
      </c>
      <c r="AN278" t="s">
        <v>886</v>
      </c>
      <c r="AO278" t="s">
        <v>74</v>
      </c>
      <c r="AP278" t="s">
        <v>5452</v>
      </c>
      <c r="AQ278" t="s">
        <v>74</v>
      </c>
      <c r="AR278" t="s">
        <v>5453</v>
      </c>
      <c r="AS278" t="s">
        <v>5454</v>
      </c>
      <c r="AT278" t="s">
        <v>5455</v>
      </c>
      <c r="AU278">
        <v>2022</v>
      </c>
      <c r="AV278">
        <v>10</v>
      </c>
      <c r="AW278" t="s">
        <v>74</v>
      </c>
      <c r="AX278" t="s">
        <v>74</v>
      </c>
      <c r="AY278" t="s">
        <v>74</v>
      </c>
      <c r="AZ278" t="s">
        <v>74</v>
      </c>
      <c r="BA278" t="s">
        <v>74</v>
      </c>
      <c r="BB278" t="s">
        <v>74</v>
      </c>
      <c r="BC278" t="s">
        <v>74</v>
      </c>
      <c r="BD278">
        <v>817084</v>
      </c>
      <c r="BE278" t="s">
        <v>5456</v>
      </c>
      <c r="BF278" t="str">
        <f>HYPERLINK("http://dx.doi.org/10.3389/feart.2022.817084","http://dx.doi.org/10.3389/feart.2022.817084")</f>
        <v>http://dx.doi.org/10.3389/feart.2022.817084</v>
      </c>
      <c r="BG278" t="s">
        <v>74</v>
      </c>
      <c r="BH278" t="s">
        <v>74</v>
      </c>
      <c r="BI278">
        <v>14</v>
      </c>
      <c r="BJ278" t="s">
        <v>5457</v>
      </c>
      <c r="BK278" t="s">
        <v>103</v>
      </c>
      <c r="BL278" t="s">
        <v>5458</v>
      </c>
      <c r="BM278" t="s">
        <v>5459</v>
      </c>
      <c r="BN278" t="s">
        <v>74</v>
      </c>
      <c r="BO278" t="s">
        <v>133</v>
      </c>
      <c r="BP278" t="s">
        <v>74</v>
      </c>
      <c r="BQ278" t="s">
        <v>74</v>
      </c>
      <c r="BR278" t="s">
        <v>107</v>
      </c>
      <c r="BS278" t="s">
        <v>5460</v>
      </c>
      <c r="BT278" t="str">
        <f>HYPERLINK("https%3A%2F%2Fwww.webofscience.com%2Fwos%2Fwoscc%2Ffull-record%2FWOS:000777787000001","View Full Record in Web of Science")</f>
        <v>View Full Record in Web of Science</v>
      </c>
    </row>
    <row r="279" spans="1:72" x14ac:dyDescent="0.2">
      <c r="A279" t="s">
        <v>72</v>
      </c>
      <c r="B279" t="s">
        <v>5461</v>
      </c>
      <c r="C279" t="s">
        <v>74</v>
      </c>
      <c r="D279" t="s">
        <v>74</v>
      </c>
      <c r="E279" t="s">
        <v>74</v>
      </c>
      <c r="F279" t="s">
        <v>5462</v>
      </c>
      <c r="G279" t="s">
        <v>74</v>
      </c>
      <c r="H279" t="s">
        <v>74</v>
      </c>
      <c r="I279" t="s">
        <v>5463</v>
      </c>
      <c r="J279" t="s">
        <v>2823</v>
      </c>
      <c r="K279" t="s">
        <v>74</v>
      </c>
      <c r="L279" t="s">
        <v>74</v>
      </c>
      <c r="M279" t="s">
        <v>78</v>
      </c>
      <c r="N279" t="s">
        <v>203</v>
      </c>
      <c r="O279" t="s">
        <v>74</v>
      </c>
      <c r="P279" t="s">
        <v>74</v>
      </c>
      <c r="Q279" t="s">
        <v>74</v>
      </c>
      <c r="R279" t="s">
        <v>74</v>
      </c>
      <c r="S279" t="s">
        <v>74</v>
      </c>
      <c r="T279" t="s">
        <v>5464</v>
      </c>
      <c r="U279" t="s">
        <v>5465</v>
      </c>
      <c r="V279" t="s">
        <v>5466</v>
      </c>
      <c r="W279" t="s">
        <v>5467</v>
      </c>
      <c r="X279" t="s">
        <v>5468</v>
      </c>
      <c r="Y279" t="s">
        <v>5469</v>
      </c>
      <c r="Z279" t="s">
        <v>5470</v>
      </c>
      <c r="AA279" t="s">
        <v>5471</v>
      </c>
      <c r="AB279" t="s">
        <v>5472</v>
      </c>
      <c r="AC279" t="s">
        <v>74</v>
      </c>
      <c r="AD279" t="s">
        <v>74</v>
      </c>
      <c r="AE279" t="s">
        <v>74</v>
      </c>
      <c r="AF279" t="s">
        <v>74</v>
      </c>
      <c r="AG279">
        <v>168</v>
      </c>
      <c r="AH279">
        <v>41</v>
      </c>
      <c r="AI279">
        <v>42</v>
      </c>
      <c r="AJ279">
        <v>12</v>
      </c>
      <c r="AK279">
        <v>48</v>
      </c>
      <c r="AL279" t="s">
        <v>167</v>
      </c>
      <c r="AM279" t="s">
        <v>168</v>
      </c>
      <c r="AN279" t="s">
        <v>169</v>
      </c>
      <c r="AO279" t="s">
        <v>74</v>
      </c>
      <c r="AP279" t="s">
        <v>2834</v>
      </c>
      <c r="AQ279" t="s">
        <v>74</v>
      </c>
      <c r="AR279" t="s">
        <v>2835</v>
      </c>
      <c r="AS279" t="s">
        <v>2836</v>
      </c>
      <c r="AT279" t="s">
        <v>371</v>
      </c>
      <c r="AU279">
        <v>2020</v>
      </c>
      <c r="AV279">
        <v>32</v>
      </c>
      <c r="AW279" t="s">
        <v>74</v>
      </c>
      <c r="AX279" t="s">
        <v>74</v>
      </c>
      <c r="AY279" t="s">
        <v>74</v>
      </c>
      <c r="AZ279" t="s">
        <v>74</v>
      </c>
      <c r="BA279" t="s">
        <v>74</v>
      </c>
      <c r="BB279" t="s">
        <v>74</v>
      </c>
      <c r="BC279" t="s">
        <v>74</v>
      </c>
      <c r="BD279">
        <v>101705</v>
      </c>
      <c r="BE279" t="s">
        <v>5473</v>
      </c>
      <c r="BF279" t="str">
        <f>HYPERLINK("http://dx.doi.org/10.1016/j.jobe.2020.101705","http://dx.doi.org/10.1016/j.jobe.2020.101705")</f>
        <v>http://dx.doi.org/10.1016/j.jobe.2020.101705</v>
      </c>
      <c r="BG279" t="s">
        <v>74</v>
      </c>
      <c r="BH279" t="s">
        <v>74</v>
      </c>
      <c r="BI279">
        <v>13</v>
      </c>
      <c r="BJ279" t="s">
        <v>892</v>
      </c>
      <c r="BK279" t="s">
        <v>103</v>
      </c>
      <c r="BL279" t="s">
        <v>893</v>
      </c>
      <c r="BM279" t="s">
        <v>5474</v>
      </c>
      <c r="BN279" t="s">
        <v>74</v>
      </c>
      <c r="BO279" t="s">
        <v>2521</v>
      </c>
      <c r="BP279" t="s">
        <v>74</v>
      </c>
      <c r="BQ279" t="s">
        <v>74</v>
      </c>
      <c r="BR279" t="s">
        <v>107</v>
      </c>
      <c r="BS279" t="s">
        <v>5475</v>
      </c>
      <c r="BT279" t="str">
        <f>HYPERLINK("https%3A%2F%2Fwww.webofscience.com%2Fwos%2Fwoscc%2Ffull-record%2FWOS:000588052000157","View Full Record in Web of Science")</f>
        <v>View Full Record in Web of Science</v>
      </c>
    </row>
    <row r="280" spans="1:72" x14ac:dyDescent="0.2">
      <c r="A280" t="s">
        <v>72</v>
      </c>
      <c r="B280" t="s">
        <v>5476</v>
      </c>
      <c r="C280" t="s">
        <v>74</v>
      </c>
      <c r="D280" t="s">
        <v>74</v>
      </c>
      <c r="E280" t="s">
        <v>74</v>
      </c>
      <c r="F280" t="s">
        <v>5477</v>
      </c>
      <c r="G280" t="s">
        <v>74</v>
      </c>
      <c r="H280" t="s">
        <v>74</v>
      </c>
      <c r="I280" t="s">
        <v>5478</v>
      </c>
      <c r="J280" t="s">
        <v>2823</v>
      </c>
      <c r="K280" t="s">
        <v>74</v>
      </c>
      <c r="L280" t="s">
        <v>74</v>
      </c>
      <c r="M280" t="s">
        <v>78</v>
      </c>
      <c r="N280" t="s">
        <v>79</v>
      </c>
      <c r="O280" t="s">
        <v>74</v>
      </c>
      <c r="P280" t="s">
        <v>74</v>
      </c>
      <c r="Q280" t="s">
        <v>74</v>
      </c>
      <c r="R280" t="s">
        <v>74</v>
      </c>
      <c r="S280" t="s">
        <v>74</v>
      </c>
      <c r="T280" t="s">
        <v>5479</v>
      </c>
      <c r="U280" t="s">
        <v>5480</v>
      </c>
      <c r="V280" t="s">
        <v>5481</v>
      </c>
      <c r="W280" t="s">
        <v>5482</v>
      </c>
      <c r="X280" t="s">
        <v>5483</v>
      </c>
      <c r="Y280" t="s">
        <v>5484</v>
      </c>
      <c r="Z280" t="s">
        <v>5485</v>
      </c>
      <c r="AA280" t="s">
        <v>74</v>
      </c>
      <c r="AB280" t="s">
        <v>74</v>
      </c>
      <c r="AC280" t="s">
        <v>5486</v>
      </c>
      <c r="AD280" t="s">
        <v>278</v>
      </c>
      <c r="AE280" t="s">
        <v>5487</v>
      </c>
      <c r="AF280" t="s">
        <v>74</v>
      </c>
      <c r="AG280">
        <v>58</v>
      </c>
      <c r="AH280">
        <v>8</v>
      </c>
      <c r="AI280">
        <v>8</v>
      </c>
      <c r="AJ280">
        <v>5</v>
      </c>
      <c r="AK280">
        <v>30</v>
      </c>
      <c r="AL280" t="s">
        <v>167</v>
      </c>
      <c r="AM280" t="s">
        <v>168</v>
      </c>
      <c r="AN280" t="s">
        <v>169</v>
      </c>
      <c r="AO280" t="s">
        <v>74</v>
      </c>
      <c r="AP280" t="s">
        <v>2834</v>
      </c>
      <c r="AQ280" t="s">
        <v>74</v>
      </c>
      <c r="AR280" t="s">
        <v>2835</v>
      </c>
      <c r="AS280" t="s">
        <v>2836</v>
      </c>
      <c r="AT280" t="s">
        <v>174</v>
      </c>
      <c r="AU280">
        <v>2021</v>
      </c>
      <c r="AV280">
        <v>42</v>
      </c>
      <c r="AW280" t="s">
        <v>74</v>
      </c>
      <c r="AX280" t="s">
        <v>74</v>
      </c>
      <c r="AY280" t="s">
        <v>74</v>
      </c>
      <c r="AZ280" t="s">
        <v>74</v>
      </c>
      <c r="BA280" t="s">
        <v>74</v>
      </c>
      <c r="BB280" t="s">
        <v>74</v>
      </c>
      <c r="BC280" t="s">
        <v>74</v>
      </c>
      <c r="BD280">
        <v>103064</v>
      </c>
      <c r="BE280" t="s">
        <v>5488</v>
      </c>
      <c r="BF280" t="str">
        <f>HYPERLINK("http://dx.doi.org/10.1016/j.jobe.2021.103064","http://dx.doi.org/10.1016/j.jobe.2021.103064")</f>
        <v>http://dx.doi.org/10.1016/j.jobe.2021.103064</v>
      </c>
      <c r="BG280" t="s">
        <v>74</v>
      </c>
      <c r="BH280" t="s">
        <v>176</v>
      </c>
      <c r="BI280">
        <v>14</v>
      </c>
      <c r="BJ280" t="s">
        <v>892</v>
      </c>
      <c r="BK280" t="s">
        <v>103</v>
      </c>
      <c r="BL280" t="s">
        <v>893</v>
      </c>
      <c r="BM280" t="s">
        <v>5489</v>
      </c>
      <c r="BN280" t="s">
        <v>74</v>
      </c>
      <c r="BO280" t="s">
        <v>74</v>
      </c>
      <c r="BP280" t="s">
        <v>74</v>
      </c>
      <c r="BQ280" t="s">
        <v>74</v>
      </c>
      <c r="BR280" t="s">
        <v>107</v>
      </c>
      <c r="BS280" t="s">
        <v>5490</v>
      </c>
      <c r="BT280" t="str">
        <f>HYPERLINK("https%3A%2F%2Fwww.webofscience.com%2Fwos%2Fwoscc%2Ffull-record%2FWOS:000689255600003","View Full Record in Web of Science")</f>
        <v>View Full Record in Web of Science</v>
      </c>
    </row>
    <row r="281" spans="1:72" x14ac:dyDescent="0.2">
      <c r="A281" t="s">
        <v>72</v>
      </c>
      <c r="B281" t="s">
        <v>5491</v>
      </c>
      <c r="C281" t="s">
        <v>74</v>
      </c>
      <c r="D281" t="s">
        <v>74</v>
      </c>
      <c r="E281" t="s">
        <v>74</v>
      </c>
      <c r="F281" t="s">
        <v>5492</v>
      </c>
      <c r="G281" t="s">
        <v>74</v>
      </c>
      <c r="H281" t="s">
        <v>74</v>
      </c>
      <c r="I281" t="s">
        <v>5493</v>
      </c>
      <c r="J281" t="s">
        <v>5494</v>
      </c>
      <c r="K281" t="s">
        <v>74</v>
      </c>
      <c r="L281" t="s">
        <v>74</v>
      </c>
      <c r="M281" t="s">
        <v>78</v>
      </c>
      <c r="N281" t="s">
        <v>79</v>
      </c>
      <c r="O281" t="s">
        <v>74</v>
      </c>
      <c r="P281" t="s">
        <v>74</v>
      </c>
      <c r="Q281" t="s">
        <v>74</v>
      </c>
      <c r="R281" t="s">
        <v>74</v>
      </c>
      <c r="S281" t="s">
        <v>74</v>
      </c>
      <c r="T281" t="s">
        <v>74</v>
      </c>
      <c r="U281" t="s">
        <v>5495</v>
      </c>
      <c r="V281" t="s">
        <v>5496</v>
      </c>
      <c r="W281" t="s">
        <v>5497</v>
      </c>
      <c r="X281" t="s">
        <v>5498</v>
      </c>
      <c r="Y281" t="s">
        <v>5499</v>
      </c>
      <c r="Z281" t="s">
        <v>5500</v>
      </c>
      <c r="AA281" t="s">
        <v>74</v>
      </c>
      <c r="AB281" t="s">
        <v>5501</v>
      </c>
      <c r="AC281" t="s">
        <v>5502</v>
      </c>
      <c r="AD281" t="s">
        <v>5503</v>
      </c>
      <c r="AE281" t="s">
        <v>5504</v>
      </c>
      <c r="AF281" t="s">
        <v>74</v>
      </c>
      <c r="AG281">
        <v>91</v>
      </c>
      <c r="AH281">
        <v>3</v>
      </c>
      <c r="AI281">
        <v>3</v>
      </c>
      <c r="AJ281">
        <v>3</v>
      </c>
      <c r="AK281">
        <v>11</v>
      </c>
      <c r="AL281" t="s">
        <v>667</v>
      </c>
      <c r="AM281" t="s">
        <v>668</v>
      </c>
      <c r="AN281" t="s">
        <v>669</v>
      </c>
      <c r="AO281" t="s">
        <v>5505</v>
      </c>
      <c r="AP281" t="s">
        <v>5506</v>
      </c>
      <c r="AQ281" t="s">
        <v>74</v>
      </c>
      <c r="AR281" t="s">
        <v>5507</v>
      </c>
      <c r="AS281" t="s">
        <v>5508</v>
      </c>
      <c r="AT281" t="s">
        <v>5509</v>
      </c>
      <c r="AU281">
        <v>2020</v>
      </c>
      <c r="AV281">
        <v>112</v>
      </c>
      <c r="AW281">
        <v>5</v>
      </c>
      <c r="AX281" t="s">
        <v>74</v>
      </c>
      <c r="AY281" t="s">
        <v>74</v>
      </c>
      <c r="AZ281" t="s">
        <v>74</v>
      </c>
      <c r="BA281" t="s">
        <v>74</v>
      </c>
      <c r="BB281">
        <v>4420</v>
      </c>
      <c r="BC281">
        <v>4436</v>
      </c>
      <c r="BD281" t="s">
        <v>74</v>
      </c>
      <c r="BE281" t="s">
        <v>5510</v>
      </c>
      <c r="BF281" t="str">
        <f>HYPERLINK("http://dx.doi.org/10.1002/agj2.20317","http://dx.doi.org/10.1002/agj2.20317")</f>
        <v>http://dx.doi.org/10.1002/agj2.20317</v>
      </c>
      <c r="BG281" t="s">
        <v>74</v>
      </c>
      <c r="BH281" t="s">
        <v>74</v>
      </c>
      <c r="BI281">
        <v>17</v>
      </c>
      <c r="BJ281" t="s">
        <v>5511</v>
      </c>
      <c r="BK281" t="s">
        <v>103</v>
      </c>
      <c r="BL281" t="s">
        <v>677</v>
      </c>
      <c r="BM281" t="s">
        <v>5512</v>
      </c>
      <c r="BN281" t="s">
        <v>74</v>
      </c>
      <c r="BO281" t="s">
        <v>74</v>
      </c>
      <c r="BP281" t="s">
        <v>74</v>
      </c>
      <c r="BQ281" t="s">
        <v>74</v>
      </c>
      <c r="BR281" t="s">
        <v>107</v>
      </c>
      <c r="BS281" t="s">
        <v>5513</v>
      </c>
      <c r="BT281" t="str">
        <f>HYPERLINK("https%3A%2F%2Fwww.webofscience.com%2Fwos%2Fwoscc%2Ffull-record%2FWOS:000600983000096","View Full Record in Web of Science")</f>
        <v>View Full Record in Web of Science</v>
      </c>
    </row>
    <row r="282" spans="1:72" x14ac:dyDescent="0.2">
      <c r="A282" t="s">
        <v>72</v>
      </c>
      <c r="B282" t="s">
        <v>5514</v>
      </c>
      <c r="C282" t="s">
        <v>74</v>
      </c>
      <c r="D282" t="s">
        <v>74</v>
      </c>
      <c r="E282" t="s">
        <v>74</v>
      </c>
      <c r="F282" t="s">
        <v>5515</v>
      </c>
      <c r="G282" t="s">
        <v>74</v>
      </c>
      <c r="H282" t="s">
        <v>74</v>
      </c>
      <c r="I282" t="s">
        <v>5516</v>
      </c>
      <c r="J282" t="s">
        <v>354</v>
      </c>
      <c r="K282" t="s">
        <v>74</v>
      </c>
      <c r="L282" t="s">
        <v>74</v>
      </c>
      <c r="M282" t="s">
        <v>78</v>
      </c>
      <c r="N282" t="s">
        <v>203</v>
      </c>
      <c r="O282" t="s">
        <v>74</v>
      </c>
      <c r="P282" t="s">
        <v>74</v>
      </c>
      <c r="Q282" t="s">
        <v>74</v>
      </c>
      <c r="R282" t="s">
        <v>74</v>
      </c>
      <c r="S282" t="s">
        <v>74</v>
      </c>
      <c r="T282" t="s">
        <v>5517</v>
      </c>
      <c r="U282" t="s">
        <v>5518</v>
      </c>
      <c r="V282" t="s">
        <v>5519</v>
      </c>
      <c r="W282" t="s">
        <v>5520</v>
      </c>
      <c r="X282" t="s">
        <v>5521</v>
      </c>
      <c r="Y282" t="s">
        <v>5522</v>
      </c>
      <c r="Z282" t="s">
        <v>5523</v>
      </c>
      <c r="AA282" t="s">
        <v>5524</v>
      </c>
      <c r="AB282" t="s">
        <v>5525</v>
      </c>
      <c r="AC282" t="s">
        <v>5526</v>
      </c>
      <c r="AD282" t="s">
        <v>5527</v>
      </c>
      <c r="AE282" t="s">
        <v>5528</v>
      </c>
      <c r="AF282" t="s">
        <v>74</v>
      </c>
      <c r="AG282">
        <v>182</v>
      </c>
      <c r="AH282">
        <v>8</v>
      </c>
      <c r="AI282">
        <v>8</v>
      </c>
      <c r="AJ282">
        <v>11</v>
      </c>
      <c r="AK282">
        <v>38</v>
      </c>
      <c r="AL282" t="s">
        <v>167</v>
      </c>
      <c r="AM282" t="s">
        <v>168</v>
      </c>
      <c r="AN282" t="s">
        <v>169</v>
      </c>
      <c r="AO282" t="s">
        <v>367</v>
      </c>
      <c r="AP282" t="s">
        <v>368</v>
      </c>
      <c r="AQ282" t="s">
        <v>74</v>
      </c>
      <c r="AR282" t="s">
        <v>369</v>
      </c>
      <c r="AS282" t="s">
        <v>370</v>
      </c>
      <c r="AT282" t="s">
        <v>513</v>
      </c>
      <c r="AU282">
        <v>2022</v>
      </c>
      <c r="AV282">
        <v>177</v>
      </c>
      <c r="AW282" t="s">
        <v>74</v>
      </c>
      <c r="AX282" t="s">
        <v>74</v>
      </c>
      <c r="AY282" t="s">
        <v>74</v>
      </c>
      <c r="AZ282" t="s">
        <v>74</v>
      </c>
      <c r="BA282" t="s">
        <v>74</v>
      </c>
      <c r="BB282" t="s">
        <v>74</v>
      </c>
      <c r="BC282" t="s">
        <v>74</v>
      </c>
      <c r="BD282">
        <v>106571</v>
      </c>
      <c r="BE282" t="s">
        <v>5529</v>
      </c>
      <c r="BF282" t="str">
        <f>HYPERLINK("http://dx.doi.org/10.1016/j.ecoleng.2022.106571","http://dx.doi.org/10.1016/j.ecoleng.2022.106571")</f>
        <v>http://dx.doi.org/10.1016/j.ecoleng.2022.106571</v>
      </c>
      <c r="BG282" t="s">
        <v>74</v>
      </c>
      <c r="BH282" t="s">
        <v>1683</v>
      </c>
      <c r="BI282">
        <v>14</v>
      </c>
      <c r="BJ282" t="s">
        <v>373</v>
      </c>
      <c r="BK282" t="s">
        <v>103</v>
      </c>
      <c r="BL282" t="s">
        <v>374</v>
      </c>
      <c r="BM282" t="s">
        <v>5530</v>
      </c>
      <c r="BN282" t="s">
        <v>74</v>
      </c>
      <c r="BO282" t="s">
        <v>376</v>
      </c>
      <c r="BP282" t="s">
        <v>74</v>
      </c>
      <c r="BQ282" t="s">
        <v>74</v>
      </c>
      <c r="BR282" t="s">
        <v>107</v>
      </c>
      <c r="BS282" t="s">
        <v>5531</v>
      </c>
      <c r="BT282" t="str">
        <f>HYPERLINK("https%3A%2F%2Fwww.webofscience.com%2Fwos%2Fwoscc%2Ffull-record%2FWOS:000795159200003","View Full Record in Web of Science")</f>
        <v>View Full Record in Web of Science</v>
      </c>
    </row>
    <row r="283" spans="1:72" x14ac:dyDescent="0.2">
      <c r="A283" t="s">
        <v>72</v>
      </c>
      <c r="B283" t="s">
        <v>5532</v>
      </c>
      <c r="C283" t="s">
        <v>74</v>
      </c>
      <c r="D283" t="s">
        <v>74</v>
      </c>
      <c r="E283" t="s">
        <v>74</v>
      </c>
      <c r="F283" t="s">
        <v>5533</v>
      </c>
      <c r="G283" t="s">
        <v>74</v>
      </c>
      <c r="H283" t="s">
        <v>74</v>
      </c>
      <c r="I283" t="s">
        <v>5534</v>
      </c>
      <c r="J283" t="s">
        <v>2738</v>
      </c>
      <c r="K283" t="s">
        <v>74</v>
      </c>
      <c r="L283" t="s">
        <v>74</v>
      </c>
      <c r="M283" t="s">
        <v>78</v>
      </c>
      <c r="N283" t="s">
        <v>79</v>
      </c>
      <c r="O283" t="s">
        <v>74</v>
      </c>
      <c r="P283" t="s">
        <v>74</v>
      </c>
      <c r="Q283" t="s">
        <v>74</v>
      </c>
      <c r="R283" t="s">
        <v>74</v>
      </c>
      <c r="S283" t="s">
        <v>74</v>
      </c>
      <c r="T283" t="s">
        <v>74</v>
      </c>
      <c r="U283" t="s">
        <v>5535</v>
      </c>
      <c r="V283" t="s">
        <v>5536</v>
      </c>
      <c r="W283" t="s">
        <v>5537</v>
      </c>
      <c r="X283" t="s">
        <v>5538</v>
      </c>
      <c r="Y283" t="s">
        <v>3327</v>
      </c>
      <c r="Z283" t="s">
        <v>2744</v>
      </c>
      <c r="AA283" t="s">
        <v>3328</v>
      </c>
      <c r="AB283" t="s">
        <v>5539</v>
      </c>
      <c r="AC283" t="s">
        <v>5540</v>
      </c>
      <c r="AD283" t="s">
        <v>5541</v>
      </c>
      <c r="AE283" t="s">
        <v>5542</v>
      </c>
      <c r="AF283" t="s">
        <v>74</v>
      </c>
      <c r="AG283">
        <v>48</v>
      </c>
      <c r="AH283">
        <v>81</v>
      </c>
      <c r="AI283">
        <v>86</v>
      </c>
      <c r="AJ283">
        <v>6</v>
      </c>
      <c r="AK283">
        <v>204</v>
      </c>
      <c r="AL283" t="s">
        <v>2750</v>
      </c>
      <c r="AM283" t="s">
        <v>2751</v>
      </c>
      <c r="AN283" t="s">
        <v>2752</v>
      </c>
      <c r="AO283" t="s">
        <v>2753</v>
      </c>
      <c r="AP283" t="s">
        <v>2754</v>
      </c>
      <c r="AQ283" t="s">
        <v>74</v>
      </c>
      <c r="AR283" t="s">
        <v>2755</v>
      </c>
      <c r="AS283" t="s">
        <v>2756</v>
      </c>
      <c r="AT283" t="s">
        <v>5543</v>
      </c>
      <c r="AU283">
        <v>2015</v>
      </c>
      <c r="AV283">
        <v>49</v>
      </c>
      <c r="AW283">
        <v>10</v>
      </c>
      <c r="AX283" t="s">
        <v>74</v>
      </c>
      <c r="AY283" t="s">
        <v>74</v>
      </c>
      <c r="AZ283" t="s">
        <v>74</v>
      </c>
      <c r="BA283" t="s">
        <v>74</v>
      </c>
      <c r="BB283">
        <v>6222</v>
      </c>
      <c r="BC283">
        <v>6230</v>
      </c>
      <c r="BD283" t="s">
        <v>74</v>
      </c>
      <c r="BE283" t="s">
        <v>5544</v>
      </c>
      <c r="BF283" t="str">
        <f>HYPERLINK("http://dx.doi.org/10.1021/acs.est.5b00376","http://dx.doi.org/10.1021/acs.est.5b00376")</f>
        <v>http://dx.doi.org/10.1021/acs.est.5b00376</v>
      </c>
      <c r="BG283" t="s">
        <v>74</v>
      </c>
      <c r="BH283" t="s">
        <v>74</v>
      </c>
      <c r="BI283">
        <v>9</v>
      </c>
      <c r="BJ283" t="s">
        <v>807</v>
      </c>
      <c r="BK283" t="s">
        <v>103</v>
      </c>
      <c r="BL283" t="s">
        <v>516</v>
      </c>
      <c r="BM283" t="s">
        <v>5545</v>
      </c>
      <c r="BN283">
        <v>25909951</v>
      </c>
      <c r="BO283" t="s">
        <v>106</v>
      </c>
      <c r="BP283" t="s">
        <v>74</v>
      </c>
      <c r="BQ283" t="s">
        <v>74</v>
      </c>
      <c r="BR283" t="s">
        <v>107</v>
      </c>
      <c r="BS283" t="s">
        <v>5546</v>
      </c>
      <c r="BT283" t="str">
        <f>HYPERLINK("https%3A%2F%2Fwww.webofscience.com%2Fwos%2Fwoscc%2Ffull-record%2FWOS:000355058300047","View Full Record in Web of Science")</f>
        <v>View Full Record in Web of Science</v>
      </c>
    </row>
    <row r="284" spans="1:72" x14ac:dyDescent="0.2">
      <c r="A284" t="s">
        <v>72</v>
      </c>
      <c r="B284" t="s">
        <v>5547</v>
      </c>
      <c r="C284" t="s">
        <v>74</v>
      </c>
      <c r="D284" t="s">
        <v>74</v>
      </c>
      <c r="E284" t="s">
        <v>74</v>
      </c>
      <c r="F284" t="s">
        <v>5548</v>
      </c>
      <c r="G284" t="s">
        <v>74</v>
      </c>
      <c r="H284" t="s">
        <v>74</v>
      </c>
      <c r="I284" t="s">
        <v>5549</v>
      </c>
      <c r="J284" t="s">
        <v>969</v>
      </c>
      <c r="K284" t="s">
        <v>74</v>
      </c>
      <c r="L284" t="s">
        <v>74</v>
      </c>
      <c r="M284" t="s">
        <v>78</v>
      </c>
      <c r="N284" t="s">
        <v>79</v>
      </c>
      <c r="O284" t="s">
        <v>74</v>
      </c>
      <c r="P284" t="s">
        <v>74</v>
      </c>
      <c r="Q284" t="s">
        <v>74</v>
      </c>
      <c r="R284" t="s">
        <v>74</v>
      </c>
      <c r="S284" t="s">
        <v>74</v>
      </c>
      <c r="T284" t="s">
        <v>5550</v>
      </c>
      <c r="U284" t="s">
        <v>5551</v>
      </c>
      <c r="V284" t="s">
        <v>5552</v>
      </c>
      <c r="W284" t="s">
        <v>5553</v>
      </c>
      <c r="X284" t="s">
        <v>5554</v>
      </c>
      <c r="Y284" t="s">
        <v>5555</v>
      </c>
      <c r="Z284" t="s">
        <v>5556</v>
      </c>
      <c r="AA284" t="s">
        <v>5557</v>
      </c>
      <c r="AB284" t="s">
        <v>5558</v>
      </c>
      <c r="AC284" t="s">
        <v>3742</v>
      </c>
      <c r="AD284" t="s">
        <v>3743</v>
      </c>
      <c r="AE284" t="s">
        <v>5559</v>
      </c>
      <c r="AF284" t="s">
        <v>74</v>
      </c>
      <c r="AG284">
        <v>62</v>
      </c>
      <c r="AH284">
        <v>2</v>
      </c>
      <c r="AI284">
        <v>2</v>
      </c>
      <c r="AJ284">
        <v>3</v>
      </c>
      <c r="AK284">
        <v>10</v>
      </c>
      <c r="AL284" t="s">
        <v>122</v>
      </c>
      <c r="AM284" t="s">
        <v>123</v>
      </c>
      <c r="AN284" t="s">
        <v>124</v>
      </c>
      <c r="AO284" t="s">
        <v>74</v>
      </c>
      <c r="AP284" t="s">
        <v>981</v>
      </c>
      <c r="AQ284" t="s">
        <v>74</v>
      </c>
      <c r="AR284" t="s">
        <v>982</v>
      </c>
      <c r="AS284" t="s">
        <v>983</v>
      </c>
      <c r="AT284" t="s">
        <v>1134</v>
      </c>
      <c r="AU284">
        <v>2022</v>
      </c>
      <c r="AV284">
        <v>14</v>
      </c>
      <c r="AW284">
        <v>3</v>
      </c>
      <c r="AX284" t="s">
        <v>74</v>
      </c>
      <c r="AY284" t="s">
        <v>74</v>
      </c>
      <c r="AZ284" t="s">
        <v>74</v>
      </c>
      <c r="BA284" t="s">
        <v>74</v>
      </c>
      <c r="BB284" t="s">
        <v>74</v>
      </c>
      <c r="BC284" t="s">
        <v>74</v>
      </c>
      <c r="BD284">
        <v>1775</v>
      </c>
      <c r="BE284" t="s">
        <v>5560</v>
      </c>
      <c r="BF284" t="str">
        <f>HYPERLINK("http://dx.doi.org/10.3390/su14031775","http://dx.doi.org/10.3390/su14031775")</f>
        <v>http://dx.doi.org/10.3390/su14031775</v>
      </c>
      <c r="BG284" t="s">
        <v>74</v>
      </c>
      <c r="BH284" t="s">
        <v>74</v>
      </c>
      <c r="BI284">
        <v>21</v>
      </c>
      <c r="BJ284" t="s">
        <v>985</v>
      </c>
      <c r="BK284" t="s">
        <v>486</v>
      </c>
      <c r="BL284" t="s">
        <v>599</v>
      </c>
      <c r="BM284" t="s">
        <v>5561</v>
      </c>
      <c r="BN284" t="s">
        <v>74</v>
      </c>
      <c r="BO284" t="s">
        <v>964</v>
      </c>
      <c r="BP284" t="s">
        <v>74</v>
      </c>
      <c r="BQ284" t="s">
        <v>74</v>
      </c>
      <c r="BR284" t="s">
        <v>107</v>
      </c>
      <c r="BS284" t="s">
        <v>5562</v>
      </c>
      <c r="BT284" t="str">
        <f>HYPERLINK("https%3A%2F%2Fwww.webofscience.com%2Fwos%2Fwoscc%2Ffull-record%2FWOS:000756490800001","View Full Record in Web of Science")</f>
        <v>View Full Record in Web of Science</v>
      </c>
    </row>
    <row r="285" spans="1:72" x14ac:dyDescent="0.2">
      <c r="A285" t="s">
        <v>72</v>
      </c>
      <c r="B285" t="s">
        <v>5563</v>
      </c>
      <c r="C285" t="s">
        <v>74</v>
      </c>
      <c r="D285" t="s">
        <v>74</v>
      </c>
      <c r="E285" t="s">
        <v>74</v>
      </c>
      <c r="F285" t="s">
        <v>5564</v>
      </c>
      <c r="G285" t="s">
        <v>74</v>
      </c>
      <c r="H285" t="s">
        <v>74</v>
      </c>
      <c r="I285" t="s">
        <v>5565</v>
      </c>
      <c r="J285" t="s">
        <v>1514</v>
      </c>
      <c r="K285" t="s">
        <v>74</v>
      </c>
      <c r="L285" t="s">
        <v>74</v>
      </c>
      <c r="M285" t="s">
        <v>78</v>
      </c>
      <c r="N285" t="s">
        <v>79</v>
      </c>
      <c r="O285" t="s">
        <v>74</v>
      </c>
      <c r="P285" t="s">
        <v>74</v>
      </c>
      <c r="Q285" t="s">
        <v>74</v>
      </c>
      <c r="R285" t="s">
        <v>74</v>
      </c>
      <c r="S285" t="s">
        <v>74</v>
      </c>
      <c r="T285" t="s">
        <v>5566</v>
      </c>
      <c r="U285" t="s">
        <v>5567</v>
      </c>
      <c r="V285" t="s">
        <v>5568</v>
      </c>
      <c r="W285" t="s">
        <v>5569</v>
      </c>
      <c r="X285" t="s">
        <v>5570</v>
      </c>
      <c r="Y285" t="s">
        <v>5571</v>
      </c>
      <c r="Z285" t="s">
        <v>5572</v>
      </c>
      <c r="AA285" t="s">
        <v>74</v>
      </c>
      <c r="AB285" t="s">
        <v>74</v>
      </c>
      <c r="AC285" t="s">
        <v>5573</v>
      </c>
      <c r="AD285" t="s">
        <v>5574</v>
      </c>
      <c r="AE285" t="s">
        <v>5575</v>
      </c>
      <c r="AF285" t="s">
        <v>74</v>
      </c>
      <c r="AG285">
        <v>30</v>
      </c>
      <c r="AH285">
        <v>21</v>
      </c>
      <c r="AI285">
        <v>21</v>
      </c>
      <c r="AJ285">
        <v>5</v>
      </c>
      <c r="AK285">
        <v>45</v>
      </c>
      <c r="AL285" t="s">
        <v>1311</v>
      </c>
      <c r="AM285" t="s">
        <v>338</v>
      </c>
      <c r="AN285" t="s">
        <v>1312</v>
      </c>
      <c r="AO285" t="s">
        <v>1527</v>
      </c>
      <c r="AP285" t="s">
        <v>1528</v>
      </c>
      <c r="AQ285" t="s">
        <v>74</v>
      </c>
      <c r="AR285" t="s">
        <v>1529</v>
      </c>
      <c r="AS285" t="s">
        <v>1530</v>
      </c>
      <c r="AT285" t="s">
        <v>2939</v>
      </c>
      <c r="AU285">
        <v>2020</v>
      </c>
      <c r="AV285">
        <v>273</v>
      </c>
      <c r="AW285" t="s">
        <v>74</v>
      </c>
      <c r="AX285" t="s">
        <v>74</v>
      </c>
      <c r="AY285" t="s">
        <v>74</v>
      </c>
      <c r="AZ285" t="s">
        <v>74</v>
      </c>
      <c r="BA285" t="s">
        <v>74</v>
      </c>
      <c r="BB285" t="s">
        <v>74</v>
      </c>
      <c r="BC285" t="s">
        <v>74</v>
      </c>
      <c r="BD285">
        <v>123154</v>
      </c>
      <c r="BE285" t="s">
        <v>5576</v>
      </c>
      <c r="BF285" t="str">
        <f>HYPERLINK("http://dx.doi.org/10.1016/j.jclepro.2020.123154","http://dx.doi.org/10.1016/j.jclepro.2020.123154")</f>
        <v>http://dx.doi.org/10.1016/j.jclepro.2020.123154</v>
      </c>
      <c r="BG285" t="s">
        <v>74</v>
      </c>
      <c r="BH285" t="s">
        <v>74</v>
      </c>
      <c r="BI285">
        <v>15</v>
      </c>
      <c r="BJ285" t="s">
        <v>1533</v>
      </c>
      <c r="BK285" t="s">
        <v>103</v>
      </c>
      <c r="BL285" t="s">
        <v>1534</v>
      </c>
      <c r="BM285" t="s">
        <v>5577</v>
      </c>
      <c r="BN285" t="s">
        <v>74</v>
      </c>
      <c r="BO285" t="s">
        <v>74</v>
      </c>
      <c r="BP285" t="s">
        <v>74</v>
      </c>
      <c r="BQ285" t="s">
        <v>74</v>
      </c>
      <c r="BR285" t="s">
        <v>107</v>
      </c>
      <c r="BS285" t="s">
        <v>5578</v>
      </c>
      <c r="BT285" t="str">
        <f>HYPERLINK("https%3A%2F%2Fwww.webofscience.com%2Fwos%2Fwoscc%2Ffull-record%2FWOS:000570239100006","View Full Record in Web of Science")</f>
        <v>View Full Record in Web of Science</v>
      </c>
    </row>
    <row r="286" spans="1:72" x14ac:dyDescent="0.2">
      <c r="A286" t="s">
        <v>72</v>
      </c>
      <c r="B286" t="s">
        <v>5579</v>
      </c>
      <c r="C286" t="s">
        <v>74</v>
      </c>
      <c r="D286" t="s">
        <v>74</v>
      </c>
      <c r="E286" t="s">
        <v>74</v>
      </c>
      <c r="F286" t="s">
        <v>5580</v>
      </c>
      <c r="G286" t="s">
        <v>74</v>
      </c>
      <c r="H286" t="s">
        <v>74</v>
      </c>
      <c r="I286" t="s">
        <v>5581</v>
      </c>
      <c r="J286" t="s">
        <v>5582</v>
      </c>
      <c r="K286" t="s">
        <v>74</v>
      </c>
      <c r="L286" t="s">
        <v>74</v>
      </c>
      <c r="M286" t="s">
        <v>78</v>
      </c>
      <c r="N286" t="s">
        <v>79</v>
      </c>
      <c r="O286" t="s">
        <v>74</v>
      </c>
      <c r="P286" t="s">
        <v>74</v>
      </c>
      <c r="Q286" t="s">
        <v>74</v>
      </c>
      <c r="R286" t="s">
        <v>74</v>
      </c>
      <c r="S286" t="s">
        <v>74</v>
      </c>
      <c r="T286" t="s">
        <v>5583</v>
      </c>
      <c r="U286" t="s">
        <v>5584</v>
      </c>
      <c r="V286" t="s">
        <v>5585</v>
      </c>
      <c r="W286" t="s">
        <v>5586</v>
      </c>
      <c r="X286" t="s">
        <v>5587</v>
      </c>
      <c r="Y286" t="s">
        <v>5588</v>
      </c>
      <c r="Z286" t="s">
        <v>5589</v>
      </c>
      <c r="AA286" t="s">
        <v>5590</v>
      </c>
      <c r="AB286" t="s">
        <v>5591</v>
      </c>
      <c r="AC286" t="s">
        <v>74</v>
      </c>
      <c r="AD286" t="s">
        <v>74</v>
      </c>
      <c r="AE286" t="s">
        <v>74</v>
      </c>
      <c r="AF286" t="s">
        <v>74</v>
      </c>
      <c r="AG286">
        <v>46</v>
      </c>
      <c r="AH286">
        <v>10</v>
      </c>
      <c r="AI286">
        <v>10</v>
      </c>
      <c r="AJ286">
        <v>2</v>
      </c>
      <c r="AK286">
        <v>29</v>
      </c>
      <c r="AL286" t="s">
        <v>337</v>
      </c>
      <c r="AM286" t="s">
        <v>338</v>
      </c>
      <c r="AN286" t="s">
        <v>339</v>
      </c>
      <c r="AO286" t="s">
        <v>5592</v>
      </c>
      <c r="AP286" t="s">
        <v>5593</v>
      </c>
      <c r="AQ286" t="s">
        <v>74</v>
      </c>
      <c r="AR286" t="s">
        <v>5582</v>
      </c>
      <c r="AS286" t="s">
        <v>5594</v>
      </c>
      <c r="AT286" t="s">
        <v>1197</v>
      </c>
      <c r="AU286">
        <v>2022</v>
      </c>
      <c r="AV286">
        <v>239</v>
      </c>
      <c r="AW286" t="s">
        <v>74</v>
      </c>
      <c r="AX286" t="s">
        <v>2016</v>
      </c>
      <c r="AY286" t="s">
        <v>74</v>
      </c>
      <c r="AZ286" t="s">
        <v>74</v>
      </c>
      <c r="BA286" t="s">
        <v>74</v>
      </c>
      <c r="BB286" t="s">
        <v>74</v>
      </c>
      <c r="BC286" t="s">
        <v>74</v>
      </c>
      <c r="BD286">
        <v>121936</v>
      </c>
      <c r="BE286" t="s">
        <v>5595</v>
      </c>
      <c r="BF286" t="str">
        <f>HYPERLINK("http://dx.doi.org/10.1016/j.energy.2021.121936","http://dx.doi.org/10.1016/j.energy.2021.121936")</f>
        <v>http://dx.doi.org/10.1016/j.energy.2021.121936</v>
      </c>
      <c r="BG286" t="s">
        <v>74</v>
      </c>
      <c r="BH286" t="s">
        <v>101</v>
      </c>
      <c r="BI286">
        <v>11</v>
      </c>
      <c r="BJ286" t="s">
        <v>5596</v>
      </c>
      <c r="BK286" t="s">
        <v>103</v>
      </c>
      <c r="BL286" t="s">
        <v>5596</v>
      </c>
      <c r="BM286" t="s">
        <v>5597</v>
      </c>
      <c r="BN286" t="s">
        <v>74</v>
      </c>
      <c r="BO286" t="s">
        <v>74</v>
      </c>
      <c r="BP286" t="s">
        <v>74</v>
      </c>
      <c r="BQ286" t="s">
        <v>74</v>
      </c>
      <c r="BR286" t="s">
        <v>107</v>
      </c>
      <c r="BS286" t="s">
        <v>5598</v>
      </c>
      <c r="BT286" t="str">
        <f>HYPERLINK("https%3A%2F%2Fwww.webofscience.com%2Fwos%2Fwoscc%2Ffull-record%2FWOS:000702880000014","View Full Record in Web of Science")</f>
        <v>View Full Record in Web of Science</v>
      </c>
    </row>
    <row r="287" spans="1:72" x14ac:dyDescent="0.2">
      <c r="A287" t="s">
        <v>72</v>
      </c>
      <c r="B287" t="s">
        <v>5599</v>
      </c>
      <c r="C287" t="s">
        <v>74</v>
      </c>
      <c r="D287" t="s">
        <v>74</v>
      </c>
      <c r="E287" t="s">
        <v>74</v>
      </c>
      <c r="F287" t="s">
        <v>5600</v>
      </c>
      <c r="G287" t="s">
        <v>74</v>
      </c>
      <c r="H287" t="s">
        <v>74</v>
      </c>
      <c r="I287" t="s">
        <v>5601</v>
      </c>
      <c r="J287" t="s">
        <v>1033</v>
      </c>
      <c r="K287" t="s">
        <v>74</v>
      </c>
      <c r="L287" t="s">
        <v>74</v>
      </c>
      <c r="M287" t="s">
        <v>78</v>
      </c>
      <c r="N287" t="s">
        <v>79</v>
      </c>
      <c r="O287" t="s">
        <v>74</v>
      </c>
      <c r="P287" t="s">
        <v>74</v>
      </c>
      <c r="Q287" t="s">
        <v>74</v>
      </c>
      <c r="R287" t="s">
        <v>74</v>
      </c>
      <c r="S287" t="s">
        <v>74</v>
      </c>
      <c r="T287" t="s">
        <v>5602</v>
      </c>
      <c r="U287" t="s">
        <v>5603</v>
      </c>
      <c r="V287" t="s">
        <v>5604</v>
      </c>
      <c r="W287" t="s">
        <v>5605</v>
      </c>
      <c r="X287" t="s">
        <v>5606</v>
      </c>
      <c r="Y287" t="s">
        <v>3191</v>
      </c>
      <c r="Z287" t="s">
        <v>3192</v>
      </c>
      <c r="AA287" t="s">
        <v>74</v>
      </c>
      <c r="AB287" t="s">
        <v>3194</v>
      </c>
      <c r="AC287" t="s">
        <v>3190</v>
      </c>
      <c r="AD287" t="s">
        <v>3190</v>
      </c>
      <c r="AE287" t="s">
        <v>5607</v>
      </c>
      <c r="AF287" t="s">
        <v>74</v>
      </c>
      <c r="AG287">
        <v>47</v>
      </c>
      <c r="AH287">
        <v>41</v>
      </c>
      <c r="AI287">
        <v>42</v>
      </c>
      <c r="AJ287">
        <v>6</v>
      </c>
      <c r="AK287">
        <v>59</v>
      </c>
      <c r="AL287" t="s">
        <v>167</v>
      </c>
      <c r="AM287" t="s">
        <v>168</v>
      </c>
      <c r="AN287" t="s">
        <v>169</v>
      </c>
      <c r="AO287" t="s">
        <v>1042</v>
      </c>
      <c r="AP287" t="s">
        <v>1043</v>
      </c>
      <c r="AQ287" t="s">
        <v>74</v>
      </c>
      <c r="AR287" t="s">
        <v>1044</v>
      </c>
      <c r="AS287" t="s">
        <v>1045</v>
      </c>
      <c r="AT287" t="s">
        <v>925</v>
      </c>
      <c r="AU287">
        <v>2021</v>
      </c>
      <c r="AV287">
        <v>750</v>
      </c>
      <c r="AW287" t="s">
        <v>74</v>
      </c>
      <c r="AX287" t="s">
        <v>74</v>
      </c>
      <c r="AY287" t="s">
        <v>74</v>
      </c>
      <c r="AZ287" t="s">
        <v>74</v>
      </c>
      <c r="BA287" t="s">
        <v>74</v>
      </c>
      <c r="BB287" t="s">
        <v>74</v>
      </c>
      <c r="BC287" t="s">
        <v>74</v>
      </c>
      <c r="BD287">
        <v>142327</v>
      </c>
      <c r="BE287" t="s">
        <v>5608</v>
      </c>
      <c r="BF287" t="str">
        <f>HYPERLINK("http://dx.doi.org/10.1016/j.scitotenv.2020.142327","http://dx.doi.org/10.1016/j.scitotenv.2020.142327")</f>
        <v>http://dx.doi.org/10.1016/j.scitotenv.2020.142327</v>
      </c>
      <c r="BG287" t="s">
        <v>74</v>
      </c>
      <c r="BH287" t="s">
        <v>74</v>
      </c>
      <c r="BI287">
        <v>11</v>
      </c>
      <c r="BJ287" t="s">
        <v>102</v>
      </c>
      <c r="BK287" t="s">
        <v>103</v>
      </c>
      <c r="BL287" t="s">
        <v>104</v>
      </c>
      <c r="BM287" t="s">
        <v>5609</v>
      </c>
      <c r="BN287">
        <v>33182209</v>
      </c>
      <c r="BO287" t="s">
        <v>74</v>
      </c>
      <c r="BP287" t="s">
        <v>74</v>
      </c>
      <c r="BQ287" t="s">
        <v>74</v>
      </c>
      <c r="BR287" t="s">
        <v>107</v>
      </c>
      <c r="BS287" t="s">
        <v>5610</v>
      </c>
      <c r="BT287" t="str">
        <f>HYPERLINK("https%3A%2F%2Fwww.webofscience.com%2Fwos%2Fwoscc%2Ffull-record%2FWOS:000585694600143","View Full Record in Web of Science")</f>
        <v>View Full Record in Web of Science</v>
      </c>
    </row>
    <row r="288" spans="1:72" x14ac:dyDescent="0.2">
      <c r="A288" t="s">
        <v>72</v>
      </c>
      <c r="B288" t="s">
        <v>5611</v>
      </c>
      <c r="C288" t="s">
        <v>74</v>
      </c>
      <c r="D288" t="s">
        <v>74</v>
      </c>
      <c r="E288" t="s">
        <v>74</v>
      </c>
      <c r="F288" t="s">
        <v>5612</v>
      </c>
      <c r="G288" t="s">
        <v>74</v>
      </c>
      <c r="H288" t="s">
        <v>74</v>
      </c>
      <c r="I288" t="s">
        <v>5613</v>
      </c>
      <c r="J288" t="s">
        <v>1490</v>
      </c>
      <c r="K288" t="s">
        <v>74</v>
      </c>
      <c r="L288" t="s">
        <v>74</v>
      </c>
      <c r="M288" t="s">
        <v>78</v>
      </c>
      <c r="N288" t="s">
        <v>79</v>
      </c>
      <c r="O288" t="s">
        <v>74</v>
      </c>
      <c r="P288" t="s">
        <v>74</v>
      </c>
      <c r="Q288" t="s">
        <v>74</v>
      </c>
      <c r="R288" t="s">
        <v>74</v>
      </c>
      <c r="S288" t="s">
        <v>74</v>
      </c>
      <c r="T288" t="s">
        <v>5614</v>
      </c>
      <c r="U288" t="s">
        <v>5615</v>
      </c>
      <c r="V288" t="s">
        <v>5616</v>
      </c>
      <c r="W288" t="s">
        <v>5617</v>
      </c>
      <c r="X288" t="s">
        <v>5618</v>
      </c>
      <c r="Y288" t="s">
        <v>5619</v>
      </c>
      <c r="Z288" t="s">
        <v>5620</v>
      </c>
      <c r="AA288" t="s">
        <v>74</v>
      </c>
      <c r="AB288" t="s">
        <v>74</v>
      </c>
      <c r="AC288" t="s">
        <v>5621</v>
      </c>
      <c r="AD288" t="s">
        <v>5622</v>
      </c>
      <c r="AE288" t="s">
        <v>5623</v>
      </c>
      <c r="AF288" t="s">
        <v>74</v>
      </c>
      <c r="AG288">
        <v>36</v>
      </c>
      <c r="AH288">
        <v>47</v>
      </c>
      <c r="AI288">
        <v>50</v>
      </c>
      <c r="AJ288">
        <v>8</v>
      </c>
      <c r="AK288">
        <v>73</v>
      </c>
      <c r="AL288" t="s">
        <v>1311</v>
      </c>
      <c r="AM288" t="s">
        <v>338</v>
      </c>
      <c r="AN288" t="s">
        <v>1312</v>
      </c>
      <c r="AO288" t="s">
        <v>1501</v>
      </c>
      <c r="AP288" t="s">
        <v>1502</v>
      </c>
      <c r="AQ288" t="s">
        <v>74</v>
      </c>
      <c r="AR288" t="s">
        <v>1503</v>
      </c>
      <c r="AS288" t="s">
        <v>1504</v>
      </c>
      <c r="AT288" t="s">
        <v>1573</v>
      </c>
      <c r="AU288">
        <v>2019</v>
      </c>
      <c r="AV288">
        <v>229</v>
      </c>
      <c r="AW288" t="s">
        <v>74</v>
      </c>
      <c r="AX288" t="s">
        <v>74</v>
      </c>
      <c r="AY288" t="s">
        <v>74</v>
      </c>
      <c r="AZ288" t="s">
        <v>74</v>
      </c>
      <c r="BA288" t="s">
        <v>74</v>
      </c>
      <c r="BB288" t="s">
        <v>74</v>
      </c>
      <c r="BC288" t="s">
        <v>74</v>
      </c>
      <c r="BD288">
        <v>116877</v>
      </c>
      <c r="BE288" t="s">
        <v>5624</v>
      </c>
      <c r="BF288" t="str">
        <f>HYPERLINK("http://dx.doi.org/10.1016/j.conbuildmat.2019.116877","http://dx.doi.org/10.1016/j.conbuildmat.2019.116877")</f>
        <v>http://dx.doi.org/10.1016/j.conbuildmat.2019.116877</v>
      </c>
      <c r="BG288" t="s">
        <v>74</v>
      </c>
      <c r="BH288" t="s">
        <v>74</v>
      </c>
      <c r="BI288">
        <v>9</v>
      </c>
      <c r="BJ288" t="s">
        <v>1507</v>
      </c>
      <c r="BK288" t="s">
        <v>103</v>
      </c>
      <c r="BL288" t="s">
        <v>1508</v>
      </c>
      <c r="BM288" t="s">
        <v>5625</v>
      </c>
      <c r="BN288" t="s">
        <v>74</v>
      </c>
      <c r="BO288" t="s">
        <v>74</v>
      </c>
      <c r="BP288" t="s">
        <v>74</v>
      </c>
      <c r="BQ288" t="s">
        <v>74</v>
      </c>
      <c r="BR288" t="s">
        <v>107</v>
      </c>
      <c r="BS288" t="s">
        <v>5626</v>
      </c>
      <c r="BT288" t="str">
        <f>HYPERLINK("https%3A%2F%2Fwww.webofscience.com%2Fwos%2Fwoscc%2Ffull-record%2FWOS:000498306100040","View Full Record in Web of Science")</f>
        <v>View Full Record in Web of Science</v>
      </c>
    </row>
    <row r="289" spans="1:72" x14ac:dyDescent="0.2">
      <c r="A289" t="s">
        <v>72</v>
      </c>
      <c r="B289" t="s">
        <v>5627</v>
      </c>
      <c r="C289" t="s">
        <v>74</v>
      </c>
      <c r="D289" t="s">
        <v>74</v>
      </c>
      <c r="E289" t="s">
        <v>74</v>
      </c>
      <c r="F289" t="s">
        <v>5628</v>
      </c>
      <c r="G289" t="s">
        <v>74</v>
      </c>
      <c r="H289" t="s">
        <v>74</v>
      </c>
      <c r="I289" t="s">
        <v>5629</v>
      </c>
      <c r="J289" t="s">
        <v>1224</v>
      </c>
      <c r="K289" t="s">
        <v>74</v>
      </c>
      <c r="L289" t="s">
        <v>74</v>
      </c>
      <c r="M289" t="s">
        <v>78</v>
      </c>
      <c r="N289" t="s">
        <v>79</v>
      </c>
      <c r="O289" t="s">
        <v>74</v>
      </c>
      <c r="P289" t="s">
        <v>74</v>
      </c>
      <c r="Q289" t="s">
        <v>74</v>
      </c>
      <c r="R289" t="s">
        <v>74</v>
      </c>
      <c r="S289" t="s">
        <v>74</v>
      </c>
      <c r="T289" t="s">
        <v>5630</v>
      </c>
      <c r="U289" t="s">
        <v>74</v>
      </c>
      <c r="V289" t="s">
        <v>5631</v>
      </c>
      <c r="W289" t="s">
        <v>5632</v>
      </c>
      <c r="X289" t="s">
        <v>5633</v>
      </c>
      <c r="Y289" t="s">
        <v>5634</v>
      </c>
      <c r="Z289" t="s">
        <v>5635</v>
      </c>
      <c r="AA289" t="s">
        <v>74</v>
      </c>
      <c r="AB289" t="s">
        <v>5636</v>
      </c>
      <c r="AC289" t="s">
        <v>5637</v>
      </c>
      <c r="AD289" t="s">
        <v>5637</v>
      </c>
      <c r="AE289" t="s">
        <v>5638</v>
      </c>
      <c r="AF289" t="s">
        <v>74</v>
      </c>
      <c r="AG289">
        <v>39</v>
      </c>
      <c r="AH289">
        <v>23</v>
      </c>
      <c r="AI289">
        <v>26</v>
      </c>
      <c r="AJ289">
        <v>9</v>
      </c>
      <c r="AK289">
        <v>131</v>
      </c>
      <c r="AL289" t="s">
        <v>1237</v>
      </c>
      <c r="AM289" t="s">
        <v>885</v>
      </c>
      <c r="AN289" t="s">
        <v>1238</v>
      </c>
      <c r="AO289" t="s">
        <v>1239</v>
      </c>
      <c r="AP289" t="s">
        <v>1240</v>
      </c>
      <c r="AQ289" t="s">
        <v>74</v>
      </c>
      <c r="AR289" t="s">
        <v>1241</v>
      </c>
      <c r="AS289" t="s">
        <v>1242</v>
      </c>
      <c r="AT289" t="s">
        <v>1453</v>
      </c>
      <c r="AU289">
        <v>2021</v>
      </c>
      <c r="AV289">
        <v>411</v>
      </c>
      <c r="AW289" t="s">
        <v>74</v>
      </c>
      <c r="AX289" t="s">
        <v>74</v>
      </c>
      <c r="AY289" t="s">
        <v>74</v>
      </c>
      <c r="AZ289" t="s">
        <v>74</v>
      </c>
      <c r="BA289" t="s">
        <v>74</v>
      </c>
      <c r="BB289" t="s">
        <v>74</v>
      </c>
      <c r="BC289" t="s">
        <v>74</v>
      </c>
      <c r="BD289">
        <v>128507</v>
      </c>
      <c r="BE289" t="s">
        <v>5639</v>
      </c>
      <c r="BF289" t="str">
        <f>HYPERLINK("http://dx.doi.org/10.1016/j.cej.2021.128507","http://dx.doi.org/10.1016/j.cej.2021.128507")</f>
        <v>http://dx.doi.org/10.1016/j.cej.2021.128507</v>
      </c>
      <c r="BG289" t="s">
        <v>74</v>
      </c>
      <c r="BH289" t="s">
        <v>2838</v>
      </c>
      <c r="BI289">
        <v>16</v>
      </c>
      <c r="BJ289" t="s">
        <v>1246</v>
      </c>
      <c r="BK289" t="s">
        <v>103</v>
      </c>
      <c r="BL289" t="s">
        <v>760</v>
      </c>
      <c r="BM289" t="s">
        <v>5640</v>
      </c>
      <c r="BN289" t="s">
        <v>74</v>
      </c>
      <c r="BO289" t="s">
        <v>74</v>
      </c>
      <c r="BP289" t="s">
        <v>74</v>
      </c>
      <c r="BQ289" t="s">
        <v>74</v>
      </c>
      <c r="BR289" t="s">
        <v>107</v>
      </c>
      <c r="BS289" t="s">
        <v>5641</v>
      </c>
      <c r="BT289" t="str">
        <f>HYPERLINK("https%3A%2F%2Fwww.webofscience.com%2Fwos%2Fwoscc%2Ffull-record%2FWOS:000624521200004","View Full Record in Web of Science")</f>
        <v>View Full Record in Web of Science</v>
      </c>
    </row>
    <row r="290" spans="1:72" x14ac:dyDescent="0.2">
      <c r="A290" t="s">
        <v>72</v>
      </c>
      <c r="B290" t="s">
        <v>5642</v>
      </c>
      <c r="C290" t="s">
        <v>74</v>
      </c>
      <c r="D290" t="s">
        <v>74</v>
      </c>
      <c r="E290" t="s">
        <v>74</v>
      </c>
      <c r="F290" t="s">
        <v>5643</v>
      </c>
      <c r="G290" t="s">
        <v>74</v>
      </c>
      <c r="H290" t="s">
        <v>74</v>
      </c>
      <c r="I290" t="s">
        <v>5644</v>
      </c>
      <c r="J290" t="s">
        <v>1053</v>
      </c>
      <c r="K290" t="s">
        <v>74</v>
      </c>
      <c r="L290" t="s">
        <v>74</v>
      </c>
      <c r="M290" t="s">
        <v>78</v>
      </c>
      <c r="N290" t="s">
        <v>79</v>
      </c>
      <c r="O290" t="s">
        <v>74</v>
      </c>
      <c r="P290" t="s">
        <v>74</v>
      </c>
      <c r="Q290" t="s">
        <v>74</v>
      </c>
      <c r="R290" t="s">
        <v>74</v>
      </c>
      <c r="S290" t="s">
        <v>74</v>
      </c>
      <c r="T290" t="s">
        <v>5645</v>
      </c>
      <c r="U290" t="s">
        <v>5646</v>
      </c>
      <c r="V290" t="s">
        <v>5647</v>
      </c>
      <c r="W290" t="s">
        <v>5648</v>
      </c>
      <c r="X290" t="s">
        <v>5649</v>
      </c>
      <c r="Y290" t="s">
        <v>5650</v>
      </c>
      <c r="Z290" t="s">
        <v>5651</v>
      </c>
      <c r="AA290" t="s">
        <v>5652</v>
      </c>
      <c r="AB290" t="s">
        <v>5653</v>
      </c>
      <c r="AC290" t="s">
        <v>74</v>
      </c>
      <c r="AD290" t="s">
        <v>74</v>
      </c>
      <c r="AE290" t="s">
        <v>74</v>
      </c>
      <c r="AF290" t="s">
        <v>74</v>
      </c>
      <c r="AG290">
        <v>33</v>
      </c>
      <c r="AH290">
        <v>1</v>
      </c>
      <c r="AI290">
        <v>1</v>
      </c>
      <c r="AJ290">
        <v>1</v>
      </c>
      <c r="AK290">
        <v>29</v>
      </c>
      <c r="AL290" t="s">
        <v>1065</v>
      </c>
      <c r="AM290" t="s">
        <v>1066</v>
      </c>
      <c r="AN290" t="s">
        <v>1067</v>
      </c>
      <c r="AO290" t="s">
        <v>1068</v>
      </c>
      <c r="AP290" t="s">
        <v>1069</v>
      </c>
      <c r="AQ290" t="s">
        <v>74</v>
      </c>
      <c r="AR290" t="s">
        <v>1070</v>
      </c>
      <c r="AS290" t="s">
        <v>1071</v>
      </c>
      <c r="AT290" t="s">
        <v>2716</v>
      </c>
      <c r="AU290">
        <v>2018</v>
      </c>
      <c r="AV290">
        <v>120</v>
      </c>
      <c r="AW290" t="s">
        <v>74</v>
      </c>
      <c r="AX290" t="s">
        <v>74</v>
      </c>
      <c r="AY290" t="s">
        <v>74</v>
      </c>
      <c r="AZ290" t="s">
        <v>74</v>
      </c>
      <c r="BA290" t="s">
        <v>74</v>
      </c>
      <c r="BB290">
        <v>180</v>
      </c>
      <c r="BC290">
        <v>184</v>
      </c>
      <c r="BD290" t="s">
        <v>74</v>
      </c>
      <c r="BE290" t="s">
        <v>5654</v>
      </c>
      <c r="BF290" t="str">
        <f>HYPERLINK("http://dx.doi.org/10.5004/dwt.2018.22744","http://dx.doi.org/10.5004/dwt.2018.22744")</f>
        <v>http://dx.doi.org/10.5004/dwt.2018.22744</v>
      </c>
      <c r="BG290" t="s">
        <v>74</v>
      </c>
      <c r="BH290" t="s">
        <v>74</v>
      </c>
      <c r="BI290">
        <v>5</v>
      </c>
      <c r="BJ290" t="s">
        <v>1073</v>
      </c>
      <c r="BK290" t="s">
        <v>103</v>
      </c>
      <c r="BL290" t="s">
        <v>287</v>
      </c>
      <c r="BM290" t="s">
        <v>5655</v>
      </c>
      <c r="BN290" t="s">
        <v>74</v>
      </c>
      <c r="BO290" t="s">
        <v>74</v>
      </c>
      <c r="BP290" t="s">
        <v>74</v>
      </c>
      <c r="BQ290" t="s">
        <v>74</v>
      </c>
      <c r="BR290" t="s">
        <v>107</v>
      </c>
      <c r="BS290" t="s">
        <v>5656</v>
      </c>
      <c r="BT290" t="str">
        <f>HYPERLINK("https%3A%2F%2Fwww.webofscience.com%2Fwos%2Fwoscc%2Ffull-record%2FWOS:000446574200018","View Full Record in Web of Science")</f>
        <v>View Full Record in Web of Science</v>
      </c>
    </row>
    <row r="291" spans="1:72" x14ac:dyDescent="0.2">
      <c r="A291" t="s">
        <v>72</v>
      </c>
      <c r="B291" t="s">
        <v>5657</v>
      </c>
      <c r="C291" t="s">
        <v>74</v>
      </c>
      <c r="D291" t="s">
        <v>74</v>
      </c>
      <c r="E291" t="s">
        <v>74</v>
      </c>
      <c r="F291" t="s">
        <v>5658</v>
      </c>
      <c r="G291" t="s">
        <v>74</v>
      </c>
      <c r="H291" t="s">
        <v>74</v>
      </c>
      <c r="I291" t="s">
        <v>5659</v>
      </c>
      <c r="J291" t="s">
        <v>5292</v>
      </c>
      <c r="K291" t="s">
        <v>74</v>
      </c>
      <c r="L291" t="s">
        <v>74</v>
      </c>
      <c r="M291" t="s">
        <v>78</v>
      </c>
      <c r="N291" t="s">
        <v>79</v>
      </c>
      <c r="O291" t="s">
        <v>74</v>
      </c>
      <c r="P291" t="s">
        <v>74</v>
      </c>
      <c r="Q291" t="s">
        <v>74</v>
      </c>
      <c r="R291" t="s">
        <v>74</v>
      </c>
      <c r="S291" t="s">
        <v>74</v>
      </c>
      <c r="T291" t="s">
        <v>5660</v>
      </c>
      <c r="U291" t="s">
        <v>5661</v>
      </c>
      <c r="V291" t="s">
        <v>5662</v>
      </c>
      <c r="W291" t="s">
        <v>5663</v>
      </c>
      <c r="X291" t="s">
        <v>5664</v>
      </c>
      <c r="Y291" t="s">
        <v>5665</v>
      </c>
      <c r="Z291" t="s">
        <v>5666</v>
      </c>
      <c r="AA291" t="s">
        <v>5667</v>
      </c>
      <c r="AB291" t="s">
        <v>5668</v>
      </c>
      <c r="AC291" t="s">
        <v>5669</v>
      </c>
      <c r="AD291" t="s">
        <v>1499</v>
      </c>
      <c r="AE291" t="s">
        <v>5670</v>
      </c>
      <c r="AF291" t="s">
        <v>74</v>
      </c>
      <c r="AG291">
        <v>66</v>
      </c>
      <c r="AH291">
        <v>18</v>
      </c>
      <c r="AI291">
        <v>18</v>
      </c>
      <c r="AJ291">
        <v>30</v>
      </c>
      <c r="AK291">
        <v>159</v>
      </c>
      <c r="AL291" t="s">
        <v>167</v>
      </c>
      <c r="AM291" t="s">
        <v>168</v>
      </c>
      <c r="AN291" t="s">
        <v>169</v>
      </c>
      <c r="AO291" t="s">
        <v>5305</v>
      </c>
      <c r="AP291" t="s">
        <v>5306</v>
      </c>
      <c r="AQ291" t="s">
        <v>74</v>
      </c>
      <c r="AR291" t="s">
        <v>5307</v>
      </c>
      <c r="AS291" t="s">
        <v>5308</v>
      </c>
      <c r="AT291" t="s">
        <v>5671</v>
      </c>
      <c r="AU291">
        <v>2021</v>
      </c>
      <c r="AV291">
        <v>247</v>
      </c>
      <c r="AW291" t="s">
        <v>74</v>
      </c>
      <c r="AX291" t="s">
        <v>74</v>
      </c>
      <c r="AY291" t="s">
        <v>74</v>
      </c>
      <c r="AZ291" t="s">
        <v>74</v>
      </c>
      <c r="BA291" t="s">
        <v>74</v>
      </c>
      <c r="BB291" t="s">
        <v>74</v>
      </c>
      <c r="BC291" t="s">
        <v>74</v>
      </c>
      <c r="BD291">
        <v>106729</v>
      </c>
      <c r="BE291" t="s">
        <v>5672</v>
      </c>
      <c r="BF291" t="str">
        <f>HYPERLINK("http://dx.doi.org/10.1016/j.agwat.2020.106729","http://dx.doi.org/10.1016/j.agwat.2020.106729")</f>
        <v>http://dx.doi.org/10.1016/j.agwat.2020.106729</v>
      </c>
      <c r="BG291" t="s">
        <v>74</v>
      </c>
      <c r="BH291" t="s">
        <v>2838</v>
      </c>
      <c r="BI291">
        <v>9</v>
      </c>
      <c r="BJ291" t="s">
        <v>5310</v>
      </c>
      <c r="BK291" t="s">
        <v>103</v>
      </c>
      <c r="BL291" t="s">
        <v>5311</v>
      </c>
      <c r="BM291" t="s">
        <v>5673</v>
      </c>
      <c r="BN291" t="s">
        <v>74</v>
      </c>
      <c r="BO291" t="s">
        <v>74</v>
      </c>
      <c r="BP291" t="s">
        <v>74</v>
      </c>
      <c r="BQ291" t="s">
        <v>74</v>
      </c>
      <c r="BR291" t="s">
        <v>107</v>
      </c>
      <c r="BS291" t="s">
        <v>5674</v>
      </c>
      <c r="BT291" t="str">
        <f>HYPERLINK("https%3A%2F%2Fwww.webofscience.com%2Fwos%2Fwoscc%2Ffull-record%2FWOS:000617777000005","View Full Record in Web of Science")</f>
        <v>View Full Record in Web of Science</v>
      </c>
    </row>
    <row r="292" spans="1:72" x14ac:dyDescent="0.2">
      <c r="A292" t="s">
        <v>72</v>
      </c>
      <c r="B292" t="s">
        <v>5675</v>
      </c>
      <c r="C292" t="s">
        <v>74</v>
      </c>
      <c r="D292" t="s">
        <v>74</v>
      </c>
      <c r="E292" t="s">
        <v>74</v>
      </c>
      <c r="F292" t="s">
        <v>5676</v>
      </c>
      <c r="G292" t="s">
        <v>74</v>
      </c>
      <c r="H292" t="s">
        <v>74</v>
      </c>
      <c r="I292" t="s">
        <v>5677</v>
      </c>
      <c r="J292" t="s">
        <v>5678</v>
      </c>
      <c r="K292" t="s">
        <v>74</v>
      </c>
      <c r="L292" t="s">
        <v>74</v>
      </c>
      <c r="M292" t="s">
        <v>78</v>
      </c>
      <c r="N292" t="s">
        <v>79</v>
      </c>
      <c r="O292" t="s">
        <v>74</v>
      </c>
      <c r="P292" t="s">
        <v>74</v>
      </c>
      <c r="Q292" t="s">
        <v>74</v>
      </c>
      <c r="R292" t="s">
        <v>74</v>
      </c>
      <c r="S292" t="s">
        <v>74</v>
      </c>
      <c r="T292" t="s">
        <v>5679</v>
      </c>
      <c r="U292" t="s">
        <v>5680</v>
      </c>
      <c r="V292" t="s">
        <v>5681</v>
      </c>
      <c r="W292" t="s">
        <v>5682</v>
      </c>
      <c r="X292" t="s">
        <v>5683</v>
      </c>
      <c r="Y292" t="s">
        <v>5684</v>
      </c>
      <c r="Z292" t="s">
        <v>5685</v>
      </c>
      <c r="AA292" t="s">
        <v>5686</v>
      </c>
      <c r="AB292" t="s">
        <v>5687</v>
      </c>
      <c r="AC292" t="s">
        <v>5688</v>
      </c>
      <c r="AD292" t="s">
        <v>5689</v>
      </c>
      <c r="AE292" t="s">
        <v>5690</v>
      </c>
      <c r="AF292" t="s">
        <v>74</v>
      </c>
      <c r="AG292">
        <v>37</v>
      </c>
      <c r="AH292">
        <v>5</v>
      </c>
      <c r="AI292">
        <v>5</v>
      </c>
      <c r="AJ292">
        <v>4</v>
      </c>
      <c r="AK292">
        <v>36</v>
      </c>
      <c r="AL292" t="s">
        <v>884</v>
      </c>
      <c r="AM292" t="s">
        <v>885</v>
      </c>
      <c r="AN292" t="s">
        <v>886</v>
      </c>
      <c r="AO292" t="s">
        <v>74</v>
      </c>
      <c r="AP292" t="s">
        <v>5691</v>
      </c>
      <c r="AQ292" t="s">
        <v>74</v>
      </c>
      <c r="AR292" t="s">
        <v>5692</v>
      </c>
      <c r="AS292" t="s">
        <v>5693</v>
      </c>
      <c r="AT292" t="s">
        <v>5694</v>
      </c>
      <c r="AU292">
        <v>2021</v>
      </c>
      <c r="AV292">
        <v>9</v>
      </c>
      <c r="AW292" t="s">
        <v>74</v>
      </c>
      <c r="AX292" t="s">
        <v>74</v>
      </c>
      <c r="AY292" t="s">
        <v>74</v>
      </c>
      <c r="AZ292" t="s">
        <v>74</v>
      </c>
      <c r="BA292" t="s">
        <v>74</v>
      </c>
      <c r="BB292" t="s">
        <v>74</v>
      </c>
      <c r="BC292" t="s">
        <v>74</v>
      </c>
      <c r="BD292">
        <v>638324</v>
      </c>
      <c r="BE292" t="s">
        <v>5695</v>
      </c>
      <c r="BF292" t="str">
        <f>HYPERLINK("http://dx.doi.org/10.3389/fenvs.2021.638324","http://dx.doi.org/10.3389/fenvs.2021.638324")</f>
        <v>http://dx.doi.org/10.3389/fenvs.2021.638324</v>
      </c>
      <c r="BG292" t="s">
        <v>74</v>
      </c>
      <c r="BH292" t="s">
        <v>74</v>
      </c>
      <c r="BI292">
        <v>8</v>
      </c>
      <c r="BJ292" t="s">
        <v>102</v>
      </c>
      <c r="BK292" t="s">
        <v>103</v>
      </c>
      <c r="BL292" t="s">
        <v>104</v>
      </c>
      <c r="BM292" t="s">
        <v>5696</v>
      </c>
      <c r="BN292" t="s">
        <v>74</v>
      </c>
      <c r="BO292" t="s">
        <v>133</v>
      </c>
      <c r="BP292" t="s">
        <v>74</v>
      </c>
      <c r="BQ292" t="s">
        <v>74</v>
      </c>
      <c r="BR292" t="s">
        <v>107</v>
      </c>
      <c r="BS292" t="s">
        <v>5697</v>
      </c>
      <c r="BT292" t="str">
        <f>HYPERLINK("https%3A%2F%2Fwww.webofscience.com%2Fwos%2Fwoscc%2Ffull-record%2FWOS:000674947400001","View Full Record in Web of Science")</f>
        <v>View Full Record in Web of Science</v>
      </c>
    </row>
    <row r="293" spans="1:72" x14ac:dyDescent="0.2">
      <c r="A293" t="s">
        <v>72</v>
      </c>
      <c r="B293" t="s">
        <v>5698</v>
      </c>
      <c r="C293" t="s">
        <v>74</v>
      </c>
      <c r="D293" t="s">
        <v>74</v>
      </c>
      <c r="E293" t="s">
        <v>74</v>
      </c>
      <c r="F293" t="s">
        <v>5699</v>
      </c>
      <c r="G293" t="s">
        <v>74</v>
      </c>
      <c r="H293" t="s">
        <v>74</v>
      </c>
      <c r="I293" t="s">
        <v>5700</v>
      </c>
      <c r="J293" t="s">
        <v>1299</v>
      </c>
      <c r="K293" t="s">
        <v>74</v>
      </c>
      <c r="L293" t="s">
        <v>74</v>
      </c>
      <c r="M293" t="s">
        <v>78</v>
      </c>
      <c r="N293" t="s">
        <v>79</v>
      </c>
      <c r="O293" t="s">
        <v>74</v>
      </c>
      <c r="P293" t="s">
        <v>74</v>
      </c>
      <c r="Q293" t="s">
        <v>74</v>
      </c>
      <c r="R293" t="s">
        <v>74</v>
      </c>
      <c r="S293" t="s">
        <v>74</v>
      </c>
      <c r="T293" t="s">
        <v>5701</v>
      </c>
      <c r="U293" t="s">
        <v>5702</v>
      </c>
      <c r="V293" t="s">
        <v>5703</v>
      </c>
      <c r="W293" t="s">
        <v>5704</v>
      </c>
      <c r="X293" t="s">
        <v>5705</v>
      </c>
      <c r="Y293" t="s">
        <v>1520</v>
      </c>
      <c r="Z293" t="s">
        <v>1521</v>
      </c>
      <c r="AA293" t="s">
        <v>5706</v>
      </c>
      <c r="AB293" t="s">
        <v>5707</v>
      </c>
      <c r="AC293" t="s">
        <v>5708</v>
      </c>
      <c r="AD293" t="s">
        <v>5709</v>
      </c>
      <c r="AE293" t="s">
        <v>5710</v>
      </c>
      <c r="AF293" t="s">
        <v>74</v>
      </c>
      <c r="AG293">
        <v>67</v>
      </c>
      <c r="AH293">
        <v>2</v>
      </c>
      <c r="AI293">
        <v>2</v>
      </c>
      <c r="AJ293">
        <v>10</v>
      </c>
      <c r="AK293">
        <v>10</v>
      </c>
      <c r="AL293" t="s">
        <v>1311</v>
      </c>
      <c r="AM293" t="s">
        <v>338</v>
      </c>
      <c r="AN293" t="s">
        <v>1312</v>
      </c>
      <c r="AO293" t="s">
        <v>1313</v>
      </c>
      <c r="AP293" t="s">
        <v>1314</v>
      </c>
      <c r="AQ293" t="s">
        <v>74</v>
      </c>
      <c r="AR293" t="s">
        <v>1315</v>
      </c>
      <c r="AS293" t="s">
        <v>1316</v>
      </c>
      <c r="AT293" t="s">
        <v>219</v>
      </c>
      <c r="AU293">
        <v>2023</v>
      </c>
      <c r="AV293">
        <v>139</v>
      </c>
      <c r="AW293" t="s">
        <v>74</v>
      </c>
      <c r="AX293" t="s">
        <v>74</v>
      </c>
      <c r="AY293" t="s">
        <v>74</v>
      </c>
      <c r="AZ293" t="s">
        <v>74</v>
      </c>
      <c r="BA293" t="s">
        <v>74</v>
      </c>
      <c r="BB293" t="s">
        <v>74</v>
      </c>
      <c r="BC293" t="s">
        <v>74</v>
      </c>
      <c r="BD293">
        <v>105004</v>
      </c>
      <c r="BE293" t="s">
        <v>5711</v>
      </c>
      <c r="BF293" t="str">
        <f>HYPERLINK("http://dx.doi.org/10.1016/j.cemconcomp.2023.105004","http://dx.doi.org/10.1016/j.cemconcomp.2023.105004")</f>
        <v>http://dx.doi.org/10.1016/j.cemconcomp.2023.105004</v>
      </c>
      <c r="BG293" t="s">
        <v>74</v>
      </c>
      <c r="BH293" t="s">
        <v>1245</v>
      </c>
      <c r="BI293">
        <v>11</v>
      </c>
      <c r="BJ293" t="s">
        <v>1319</v>
      </c>
      <c r="BK293" t="s">
        <v>103</v>
      </c>
      <c r="BL293" t="s">
        <v>1320</v>
      </c>
      <c r="BM293" t="s">
        <v>5712</v>
      </c>
      <c r="BN293" t="s">
        <v>74</v>
      </c>
      <c r="BO293" t="s">
        <v>74</v>
      </c>
      <c r="BP293" t="s">
        <v>74</v>
      </c>
      <c r="BQ293" t="s">
        <v>74</v>
      </c>
      <c r="BR293" t="s">
        <v>107</v>
      </c>
      <c r="BS293" t="s">
        <v>5713</v>
      </c>
      <c r="BT293" t="str">
        <f>HYPERLINK("https%3A%2F%2Fwww.webofscience.com%2Fwos%2Fwoscc%2Ffull-record%2FWOS:000962007300001","View Full Record in Web of Science")</f>
        <v>View Full Record in Web of Science</v>
      </c>
    </row>
    <row r="294" spans="1:72" x14ac:dyDescent="0.2">
      <c r="A294" t="s">
        <v>72</v>
      </c>
      <c r="B294" t="s">
        <v>4690</v>
      </c>
      <c r="C294" t="s">
        <v>74</v>
      </c>
      <c r="D294" t="s">
        <v>74</v>
      </c>
      <c r="E294" t="s">
        <v>74</v>
      </c>
      <c r="F294" t="s">
        <v>4906</v>
      </c>
      <c r="G294" t="s">
        <v>74</v>
      </c>
      <c r="H294" t="s">
        <v>74</v>
      </c>
      <c r="I294" t="s">
        <v>5714</v>
      </c>
      <c r="J294" t="s">
        <v>5715</v>
      </c>
      <c r="K294" t="s">
        <v>74</v>
      </c>
      <c r="L294" t="s">
        <v>74</v>
      </c>
      <c r="M294" t="s">
        <v>78</v>
      </c>
      <c r="N294" t="s">
        <v>79</v>
      </c>
      <c r="O294" t="s">
        <v>74</v>
      </c>
      <c r="P294" t="s">
        <v>74</v>
      </c>
      <c r="Q294" t="s">
        <v>74</v>
      </c>
      <c r="R294" t="s">
        <v>74</v>
      </c>
      <c r="S294" t="s">
        <v>74</v>
      </c>
      <c r="T294" t="s">
        <v>5716</v>
      </c>
      <c r="U294" t="s">
        <v>5717</v>
      </c>
      <c r="V294" t="s">
        <v>5718</v>
      </c>
      <c r="W294" t="s">
        <v>5719</v>
      </c>
      <c r="X294" t="s">
        <v>1189</v>
      </c>
      <c r="Y294" t="s">
        <v>5720</v>
      </c>
      <c r="Z294" t="s">
        <v>3643</v>
      </c>
      <c r="AA294" t="s">
        <v>74</v>
      </c>
      <c r="AB294" t="s">
        <v>2532</v>
      </c>
      <c r="AC294" t="s">
        <v>74</v>
      </c>
      <c r="AD294" t="s">
        <v>74</v>
      </c>
      <c r="AE294" t="s">
        <v>74</v>
      </c>
      <c r="AF294" t="s">
        <v>74</v>
      </c>
      <c r="AG294">
        <v>58</v>
      </c>
      <c r="AH294">
        <v>30</v>
      </c>
      <c r="AI294">
        <v>30</v>
      </c>
      <c r="AJ294">
        <v>7</v>
      </c>
      <c r="AK294">
        <v>34</v>
      </c>
      <c r="AL294" t="s">
        <v>534</v>
      </c>
      <c r="AM294" t="s">
        <v>535</v>
      </c>
      <c r="AN294" t="s">
        <v>536</v>
      </c>
      <c r="AO294" t="s">
        <v>5721</v>
      </c>
      <c r="AP294" t="s">
        <v>5722</v>
      </c>
      <c r="AQ294" t="s">
        <v>74</v>
      </c>
      <c r="AR294" t="s">
        <v>5723</v>
      </c>
      <c r="AS294" t="s">
        <v>5724</v>
      </c>
      <c r="AT294" t="s">
        <v>244</v>
      </c>
      <c r="AU294">
        <v>2020</v>
      </c>
      <c r="AV294">
        <v>11</v>
      </c>
      <c r="AW294">
        <v>6</v>
      </c>
      <c r="AX294" t="s">
        <v>74</v>
      </c>
      <c r="AY294" t="s">
        <v>74</v>
      </c>
      <c r="AZ294" t="s">
        <v>74</v>
      </c>
      <c r="BA294" t="s">
        <v>74</v>
      </c>
      <c r="BB294">
        <v>2807</v>
      </c>
      <c r="BC294">
        <v>2824</v>
      </c>
      <c r="BD294" t="s">
        <v>74</v>
      </c>
      <c r="BE294" t="s">
        <v>5725</v>
      </c>
      <c r="BF294" t="str">
        <f>HYPERLINK("http://dx.doi.org/10.1007/s12649-018-00573-x","http://dx.doi.org/10.1007/s12649-018-00573-x")</f>
        <v>http://dx.doi.org/10.1007/s12649-018-00573-x</v>
      </c>
      <c r="BG294" t="s">
        <v>74</v>
      </c>
      <c r="BH294" t="s">
        <v>74</v>
      </c>
      <c r="BI294">
        <v>18</v>
      </c>
      <c r="BJ294" t="s">
        <v>102</v>
      </c>
      <c r="BK294" t="s">
        <v>103</v>
      </c>
      <c r="BL294" t="s">
        <v>104</v>
      </c>
      <c r="BM294" t="s">
        <v>5726</v>
      </c>
      <c r="BN294" t="s">
        <v>74</v>
      </c>
      <c r="BO294" t="s">
        <v>74</v>
      </c>
      <c r="BP294" t="s">
        <v>74</v>
      </c>
      <c r="BQ294" t="s">
        <v>74</v>
      </c>
      <c r="BR294" t="s">
        <v>107</v>
      </c>
      <c r="BS294" t="s">
        <v>5727</v>
      </c>
      <c r="BT294" t="str">
        <f>HYPERLINK("https%3A%2F%2Fwww.webofscience.com%2Fwos%2Fwoscc%2Ffull-record%2FWOS:000531470600039","View Full Record in Web of Science")</f>
        <v>View Full Record in Web of Science</v>
      </c>
    </row>
    <row r="295" spans="1:72" x14ac:dyDescent="0.2">
      <c r="A295" t="s">
        <v>72</v>
      </c>
      <c r="B295" t="s">
        <v>5728</v>
      </c>
      <c r="C295" t="s">
        <v>74</v>
      </c>
      <c r="D295" t="s">
        <v>74</v>
      </c>
      <c r="E295" t="s">
        <v>74</v>
      </c>
      <c r="F295" t="s">
        <v>5729</v>
      </c>
      <c r="G295" t="s">
        <v>74</v>
      </c>
      <c r="H295" t="s">
        <v>74</v>
      </c>
      <c r="I295" t="s">
        <v>5730</v>
      </c>
      <c r="J295" t="s">
        <v>969</v>
      </c>
      <c r="K295" t="s">
        <v>74</v>
      </c>
      <c r="L295" t="s">
        <v>74</v>
      </c>
      <c r="M295" t="s">
        <v>78</v>
      </c>
      <c r="N295" t="s">
        <v>79</v>
      </c>
      <c r="O295" t="s">
        <v>74</v>
      </c>
      <c r="P295" t="s">
        <v>74</v>
      </c>
      <c r="Q295" t="s">
        <v>74</v>
      </c>
      <c r="R295" t="s">
        <v>74</v>
      </c>
      <c r="S295" t="s">
        <v>74</v>
      </c>
      <c r="T295" t="s">
        <v>5731</v>
      </c>
      <c r="U295" t="s">
        <v>5732</v>
      </c>
      <c r="V295" t="s">
        <v>5733</v>
      </c>
      <c r="W295" t="s">
        <v>5734</v>
      </c>
      <c r="X295" t="s">
        <v>5735</v>
      </c>
      <c r="Y295" t="s">
        <v>5736</v>
      </c>
      <c r="Z295" t="s">
        <v>5737</v>
      </c>
      <c r="AA295" t="s">
        <v>5738</v>
      </c>
      <c r="AB295" t="s">
        <v>5739</v>
      </c>
      <c r="AC295" t="s">
        <v>5740</v>
      </c>
      <c r="AD295" t="s">
        <v>5741</v>
      </c>
      <c r="AE295" t="s">
        <v>5742</v>
      </c>
      <c r="AF295" t="s">
        <v>74</v>
      </c>
      <c r="AG295">
        <v>37</v>
      </c>
      <c r="AH295">
        <v>0</v>
      </c>
      <c r="AI295">
        <v>0</v>
      </c>
      <c r="AJ295">
        <v>10</v>
      </c>
      <c r="AK295">
        <v>26</v>
      </c>
      <c r="AL295" t="s">
        <v>122</v>
      </c>
      <c r="AM295" t="s">
        <v>123</v>
      </c>
      <c r="AN295" t="s">
        <v>124</v>
      </c>
      <c r="AO295" t="s">
        <v>74</v>
      </c>
      <c r="AP295" t="s">
        <v>981</v>
      </c>
      <c r="AQ295" t="s">
        <v>74</v>
      </c>
      <c r="AR295" t="s">
        <v>982</v>
      </c>
      <c r="AS295" t="s">
        <v>983</v>
      </c>
      <c r="AT295" t="s">
        <v>283</v>
      </c>
      <c r="AU295">
        <v>2022</v>
      </c>
      <c r="AV295">
        <v>14</v>
      </c>
      <c r="AW295">
        <v>16</v>
      </c>
      <c r="AX295" t="s">
        <v>74</v>
      </c>
      <c r="AY295" t="s">
        <v>74</v>
      </c>
      <c r="AZ295" t="s">
        <v>74</v>
      </c>
      <c r="BA295" t="s">
        <v>74</v>
      </c>
      <c r="BB295" t="s">
        <v>74</v>
      </c>
      <c r="BC295" t="s">
        <v>74</v>
      </c>
      <c r="BD295">
        <v>10041</v>
      </c>
      <c r="BE295" t="s">
        <v>5743</v>
      </c>
      <c r="BF295" t="str">
        <f>HYPERLINK("http://dx.doi.org/10.3390/su141610041","http://dx.doi.org/10.3390/su141610041")</f>
        <v>http://dx.doi.org/10.3390/su141610041</v>
      </c>
      <c r="BG295" t="s">
        <v>74</v>
      </c>
      <c r="BH295" t="s">
        <v>74</v>
      </c>
      <c r="BI295">
        <v>15</v>
      </c>
      <c r="BJ295" t="s">
        <v>985</v>
      </c>
      <c r="BK295" t="s">
        <v>486</v>
      </c>
      <c r="BL295" t="s">
        <v>599</v>
      </c>
      <c r="BM295" t="s">
        <v>5744</v>
      </c>
      <c r="BN295" t="s">
        <v>74</v>
      </c>
      <c r="BO295" t="s">
        <v>133</v>
      </c>
      <c r="BP295" t="s">
        <v>74</v>
      </c>
      <c r="BQ295" t="s">
        <v>74</v>
      </c>
      <c r="BR295" t="s">
        <v>107</v>
      </c>
      <c r="BS295" t="s">
        <v>5745</v>
      </c>
      <c r="BT295" t="str">
        <f>HYPERLINK("https%3A%2F%2Fwww.webofscience.com%2Fwos%2Fwoscc%2Ffull-record%2FWOS:000845303300001","View Full Record in Web of Science")</f>
        <v>View Full Record in Web of Science</v>
      </c>
    </row>
    <row r="296" spans="1:72" x14ac:dyDescent="0.2">
      <c r="A296" t="s">
        <v>72</v>
      </c>
      <c r="B296" t="s">
        <v>5746</v>
      </c>
      <c r="C296" t="s">
        <v>74</v>
      </c>
      <c r="D296" t="s">
        <v>74</v>
      </c>
      <c r="E296" t="s">
        <v>74</v>
      </c>
      <c r="F296" t="s">
        <v>5747</v>
      </c>
      <c r="G296" t="s">
        <v>74</v>
      </c>
      <c r="H296" t="s">
        <v>74</v>
      </c>
      <c r="I296" t="s">
        <v>5748</v>
      </c>
      <c r="J296" t="s">
        <v>3906</v>
      </c>
      <c r="K296" t="s">
        <v>74</v>
      </c>
      <c r="L296" t="s">
        <v>74</v>
      </c>
      <c r="M296" t="s">
        <v>78</v>
      </c>
      <c r="N296" t="s">
        <v>79</v>
      </c>
      <c r="O296" t="s">
        <v>74</v>
      </c>
      <c r="P296" t="s">
        <v>74</v>
      </c>
      <c r="Q296" t="s">
        <v>74</v>
      </c>
      <c r="R296" t="s">
        <v>74</v>
      </c>
      <c r="S296" t="s">
        <v>74</v>
      </c>
      <c r="T296" t="s">
        <v>5749</v>
      </c>
      <c r="U296" t="s">
        <v>5750</v>
      </c>
      <c r="V296" t="s">
        <v>5751</v>
      </c>
      <c r="W296" t="s">
        <v>5752</v>
      </c>
      <c r="X296" t="s">
        <v>5753</v>
      </c>
      <c r="Y296" t="s">
        <v>5754</v>
      </c>
      <c r="Z296" t="s">
        <v>5755</v>
      </c>
      <c r="AA296" t="s">
        <v>5756</v>
      </c>
      <c r="AB296" t="s">
        <v>5757</v>
      </c>
      <c r="AC296" t="s">
        <v>5758</v>
      </c>
      <c r="AD296" t="s">
        <v>5759</v>
      </c>
      <c r="AE296" t="s">
        <v>5760</v>
      </c>
      <c r="AF296" t="s">
        <v>74</v>
      </c>
      <c r="AG296">
        <v>53</v>
      </c>
      <c r="AH296">
        <v>0</v>
      </c>
      <c r="AI296">
        <v>0</v>
      </c>
      <c r="AJ296">
        <v>9</v>
      </c>
      <c r="AK296">
        <v>9</v>
      </c>
      <c r="AL296" t="s">
        <v>1311</v>
      </c>
      <c r="AM296" t="s">
        <v>338</v>
      </c>
      <c r="AN296" t="s">
        <v>1312</v>
      </c>
      <c r="AO296" t="s">
        <v>3918</v>
      </c>
      <c r="AP296" t="s">
        <v>5761</v>
      </c>
      <c r="AQ296" t="s">
        <v>74</v>
      </c>
      <c r="AR296" t="s">
        <v>3919</v>
      </c>
      <c r="AS296" t="s">
        <v>3920</v>
      </c>
      <c r="AT296" t="s">
        <v>737</v>
      </c>
      <c r="AU296">
        <v>2023</v>
      </c>
      <c r="AV296">
        <v>333</v>
      </c>
      <c r="AW296" t="s">
        <v>74</v>
      </c>
      <c r="AX296" t="s">
        <v>74</v>
      </c>
      <c r="AY296" t="s">
        <v>74</v>
      </c>
      <c r="AZ296" t="s">
        <v>74</v>
      </c>
      <c r="BA296" t="s">
        <v>74</v>
      </c>
      <c r="BB296" t="s">
        <v>74</v>
      </c>
      <c r="BC296" t="s">
        <v>74</v>
      </c>
      <c r="BD296">
        <v>121973</v>
      </c>
      <c r="BE296" t="s">
        <v>5762</v>
      </c>
      <c r="BF296" t="str">
        <f>HYPERLINK("http://dx.doi.org/10.1016/j.envpol.2023.121973","http://dx.doi.org/10.1016/j.envpol.2023.121973")</f>
        <v>http://dx.doi.org/10.1016/j.envpol.2023.121973</v>
      </c>
      <c r="BG296" t="s">
        <v>74</v>
      </c>
      <c r="BH296" t="s">
        <v>1787</v>
      </c>
      <c r="BI296">
        <v>9</v>
      </c>
      <c r="BJ296" t="s">
        <v>102</v>
      </c>
      <c r="BK296" t="s">
        <v>103</v>
      </c>
      <c r="BL296" t="s">
        <v>104</v>
      </c>
      <c r="BM296" t="s">
        <v>5763</v>
      </c>
      <c r="BN296">
        <v>37295708</v>
      </c>
      <c r="BO296" t="s">
        <v>74</v>
      </c>
      <c r="BP296" t="s">
        <v>74</v>
      </c>
      <c r="BQ296" t="s">
        <v>74</v>
      </c>
      <c r="BR296" t="s">
        <v>107</v>
      </c>
      <c r="BS296" t="s">
        <v>5764</v>
      </c>
      <c r="BT296" t="str">
        <f>HYPERLINK("https%3A%2F%2Fwww.webofscience.com%2Fwos%2Fwoscc%2Ffull-record%2FWOS:001034208000001","View Full Record in Web of Science")</f>
        <v>View Full Record in Web of Science</v>
      </c>
    </row>
    <row r="297" spans="1:72" x14ac:dyDescent="0.2">
      <c r="A297" t="s">
        <v>565</v>
      </c>
      <c r="B297" t="s">
        <v>5765</v>
      </c>
      <c r="C297" t="s">
        <v>74</v>
      </c>
      <c r="D297" t="s">
        <v>5766</v>
      </c>
      <c r="E297" t="s">
        <v>74</v>
      </c>
      <c r="F297" t="s">
        <v>5767</v>
      </c>
      <c r="G297" t="s">
        <v>74</v>
      </c>
      <c r="H297" t="s">
        <v>74</v>
      </c>
      <c r="I297" t="s">
        <v>5768</v>
      </c>
      <c r="J297" t="s">
        <v>5769</v>
      </c>
      <c r="K297" t="s">
        <v>5770</v>
      </c>
      <c r="L297" t="s">
        <v>74</v>
      </c>
      <c r="M297" t="s">
        <v>78</v>
      </c>
      <c r="N297" t="s">
        <v>572</v>
      </c>
      <c r="O297" t="s">
        <v>5771</v>
      </c>
      <c r="P297" t="s">
        <v>5772</v>
      </c>
      <c r="Q297" t="s">
        <v>5773</v>
      </c>
      <c r="R297" t="s">
        <v>5774</v>
      </c>
      <c r="S297" t="s">
        <v>5775</v>
      </c>
      <c r="T297" t="s">
        <v>74</v>
      </c>
      <c r="U297" t="s">
        <v>5776</v>
      </c>
      <c r="V297" t="s">
        <v>5777</v>
      </c>
      <c r="W297" t="s">
        <v>5778</v>
      </c>
      <c r="X297" t="s">
        <v>5779</v>
      </c>
      <c r="Y297" t="s">
        <v>5780</v>
      </c>
      <c r="Z297" t="s">
        <v>5781</v>
      </c>
      <c r="AA297" t="s">
        <v>5782</v>
      </c>
      <c r="AB297" t="s">
        <v>5783</v>
      </c>
      <c r="AC297" t="s">
        <v>5784</v>
      </c>
      <c r="AD297" t="s">
        <v>5784</v>
      </c>
      <c r="AE297" t="s">
        <v>5785</v>
      </c>
      <c r="AF297" t="s">
        <v>74</v>
      </c>
      <c r="AG297">
        <v>14</v>
      </c>
      <c r="AH297">
        <v>3</v>
      </c>
      <c r="AI297">
        <v>3</v>
      </c>
      <c r="AJ297">
        <v>1</v>
      </c>
      <c r="AK297">
        <v>5</v>
      </c>
      <c r="AL297" t="s">
        <v>4603</v>
      </c>
      <c r="AM297" t="s">
        <v>4604</v>
      </c>
      <c r="AN297" t="s">
        <v>4605</v>
      </c>
      <c r="AO297" t="s">
        <v>5786</v>
      </c>
      <c r="AP297" t="s">
        <v>5787</v>
      </c>
      <c r="AQ297" t="s">
        <v>74</v>
      </c>
      <c r="AR297" t="s">
        <v>5788</v>
      </c>
      <c r="AS297" t="s">
        <v>74</v>
      </c>
      <c r="AT297" t="s">
        <v>74</v>
      </c>
      <c r="AU297">
        <v>2019</v>
      </c>
      <c r="AV297">
        <v>1247</v>
      </c>
      <c r="AW297" t="s">
        <v>74</v>
      </c>
      <c r="AX297" t="s">
        <v>74</v>
      </c>
      <c r="AY297" t="s">
        <v>74</v>
      </c>
      <c r="AZ297" t="s">
        <v>74</v>
      </c>
      <c r="BA297" t="s">
        <v>74</v>
      </c>
      <c r="BB297" t="s">
        <v>74</v>
      </c>
      <c r="BC297" t="s">
        <v>74</v>
      </c>
      <c r="BD297">
        <v>12052</v>
      </c>
      <c r="BE297" t="s">
        <v>5789</v>
      </c>
      <c r="BF297" t="str">
        <f>HYPERLINK("http://dx.doi.org/10.1088/1742-6596/1247/1/012052","http://dx.doi.org/10.1088/1742-6596/1247/1/012052")</f>
        <v>http://dx.doi.org/10.1088/1742-6596/1247/1/012052</v>
      </c>
      <c r="BG297" t="s">
        <v>74</v>
      </c>
      <c r="BH297" t="s">
        <v>74</v>
      </c>
      <c r="BI297">
        <v>5</v>
      </c>
      <c r="BJ297" t="s">
        <v>5790</v>
      </c>
      <c r="BK297" t="s">
        <v>598</v>
      </c>
      <c r="BL297" t="s">
        <v>5791</v>
      </c>
      <c r="BM297" t="s">
        <v>5792</v>
      </c>
      <c r="BN297" t="s">
        <v>74</v>
      </c>
      <c r="BO297" t="s">
        <v>133</v>
      </c>
      <c r="BP297" t="s">
        <v>74</v>
      </c>
      <c r="BQ297" t="s">
        <v>74</v>
      </c>
      <c r="BR297" t="s">
        <v>107</v>
      </c>
      <c r="BS297" t="s">
        <v>5793</v>
      </c>
      <c r="BT297" t="str">
        <f>HYPERLINK("https%3A%2F%2Fwww.webofscience.com%2Fwos%2Fwoscc%2Ffull-record%2FWOS:000480435000052","View Full Record in Web of Science")</f>
        <v>View Full Record in Web of Science</v>
      </c>
    </row>
    <row r="298" spans="1:72" x14ac:dyDescent="0.2">
      <c r="A298" t="s">
        <v>72</v>
      </c>
      <c r="B298" t="s">
        <v>5794</v>
      </c>
      <c r="C298" t="s">
        <v>74</v>
      </c>
      <c r="D298" t="s">
        <v>74</v>
      </c>
      <c r="E298" t="s">
        <v>74</v>
      </c>
      <c r="F298" t="s">
        <v>5795</v>
      </c>
      <c r="G298" t="s">
        <v>74</v>
      </c>
      <c r="H298" t="s">
        <v>74</v>
      </c>
      <c r="I298" t="s">
        <v>5796</v>
      </c>
      <c r="J298" t="s">
        <v>1033</v>
      </c>
      <c r="K298" t="s">
        <v>74</v>
      </c>
      <c r="L298" t="s">
        <v>74</v>
      </c>
      <c r="M298" t="s">
        <v>78</v>
      </c>
      <c r="N298" t="s">
        <v>79</v>
      </c>
      <c r="O298" t="s">
        <v>74</v>
      </c>
      <c r="P298" t="s">
        <v>74</v>
      </c>
      <c r="Q298" t="s">
        <v>74</v>
      </c>
      <c r="R298" t="s">
        <v>74</v>
      </c>
      <c r="S298" t="s">
        <v>74</v>
      </c>
      <c r="T298" t="s">
        <v>5797</v>
      </c>
      <c r="U298" t="s">
        <v>5798</v>
      </c>
      <c r="V298" t="s">
        <v>5799</v>
      </c>
      <c r="W298" t="s">
        <v>5800</v>
      </c>
      <c r="X298" t="s">
        <v>5606</v>
      </c>
      <c r="Y298" t="s">
        <v>5801</v>
      </c>
      <c r="Z298" t="s">
        <v>3192</v>
      </c>
      <c r="AA298" t="s">
        <v>74</v>
      </c>
      <c r="AB298" t="s">
        <v>5802</v>
      </c>
      <c r="AC298" t="s">
        <v>3190</v>
      </c>
      <c r="AD298" t="s">
        <v>3190</v>
      </c>
      <c r="AE298" t="s">
        <v>5803</v>
      </c>
      <c r="AF298" t="s">
        <v>74</v>
      </c>
      <c r="AG298">
        <v>50</v>
      </c>
      <c r="AH298">
        <v>5</v>
      </c>
      <c r="AI298">
        <v>5</v>
      </c>
      <c r="AJ298">
        <v>17</v>
      </c>
      <c r="AK298">
        <v>38</v>
      </c>
      <c r="AL298" t="s">
        <v>167</v>
      </c>
      <c r="AM298" t="s">
        <v>168</v>
      </c>
      <c r="AN298" t="s">
        <v>169</v>
      </c>
      <c r="AO298" t="s">
        <v>1042</v>
      </c>
      <c r="AP298" t="s">
        <v>1043</v>
      </c>
      <c r="AQ298" t="s">
        <v>74</v>
      </c>
      <c r="AR298" t="s">
        <v>1044</v>
      </c>
      <c r="AS298" t="s">
        <v>1045</v>
      </c>
      <c r="AT298" t="s">
        <v>737</v>
      </c>
      <c r="AU298">
        <v>2022</v>
      </c>
      <c r="AV298">
        <v>839</v>
      </c>
      <c r="AW298" t="s">
        <v>74</v>
      </c>
      <c r="AX298" t="s">
        <v>74</v>
      </c>
      <c r="AY298" t="s">
        <v>74</v>
      </c>
      <c r="AZ298" t="s">
        <v>74</v>
      </c>
      <c r="BA298" t="s">
        <v>74</v>
      </c>
      <c r="BB298" t="s">
        <v>74</v>
      </c>
      <c r="BC298" t="s">
        <v>74</v>
      </c>
      <c r="BD298">
        <v>155992</v>
      </c>
      <c r="BE298" t="s">
        <v>5804</v>
      </c>
      <c r="BF298" t="str">
        <f>HYPERLINK("http://dx.doi.org/10.1016/j.scitotenv.2022.155992","http://dx.doi.org/10.1016/j.scitotenv.2022.155992")</f>
        <v>http://dx.doi.org/10.1016/j.scitotenv.2022.155992</v>
      </c>
      <c r="BG298" t="s">
        <v>74</v>
      </c>
      <c r="BH298" t="s">
        <v>2136</v>
      </c>
      <c r="BI298">
        <v>12</v>
      </c>
      <c r="BJ298" t="s">
        <v>102</v>
      </c>
      <c r="BK298" t="s">
        <v>103</v>
      </c>
      <c r="BL298" t="s">
        <v>104</v>
      </c>
      <c r="BM298" t="s">
        <v>5805</v>
      </c>
      <c r="BN298">
        <v>35623514</v>
      </c>
      <c r="BO298" t="s">
        <v>74</v>
      </c>
      <c r="BP298" t="s">
        <v>74</v>
      </c>
      <c r="BQ298" t="s">
        <v>74</v>
      </c>
      <c r="BR298" t="s">
        <v>107</v>
      </c>
      <c r="BS298" t="s">
        <v>5806</v>
      </c>
      <c r="BT298" t="str">
        <f>HYPERLINK("https%3A%2F%2Fwww.webofscience.com%2Fwos%2Fwoscc%2Ffull-record%2FWOS:000882934800002","View Full Record in Web of Science")</f>
        <v>View Full Record in Web of Science</v>
      </c>
    </row>
    <row r="299" spans="1:72" x14ac:dyDescent="0.2">
      <c r="A299" t="s">
        <v>72</v>
      </c>
      <c r="B299" t="s">
        <v>5807</v>
      </c>
      <c r="C299" t="s">
        <v>74</v>
      </c>
      <c r="D299" t="s">
        <v>74</v>
      </c>
      <c r="E299" t="s">
        <v>74</v>
      </c>
      <c r="F299" t="s">
        <v>5808</v>
      </c>
      <c r="G299" t="s">
        <v>74</v>
      </c>
      <c r="H299" t="s">
        <v>74</v>
      </c>
      <c r="I299" t="s">
        <v>5809</v>
      </c>
      <c r="J299" t="s">
        <v>5810</v>
      </c>
      <c r="K299" t="s">
        <v>74</v>
      </c>
      <c r="L299" t="s">
        <v>74</v>
      </c>
      <c r="M299" t="s">
        <v>78</v>
      </c>
      <c r="N299" t="s">
        <v>79</v>
      </c>
      <c r="O299" t="s">
        <v>74</v>
      </c>
      <c r="P299" t="s">
        <v>74</v>
      </c>
      <c r="Q299" t="s">
        <v>74</v>
      </c>
      <c r="R299" t="s">
        <v>74</v>
      </c>
      <c r="S299" t="s">
        <v>74</v>
      </c>
      <c r="T299" t="s">
        <v>5811</v>
      </c>
      <c r="U299" t="s">
        <v>5812</v>
      </c>
      <c r="V299" t="s">
        <v>5813</v>
      </c>
      <c r="W299" t="s">
        <v>5814</v>
      </c>
      <c r="X299" t="s">
        <v>5815</v>
      </c>
      <c r="Y299" t="s">
        <v>5816</v>
      </c>
      <c r="Z299" t="s">
        <v>5817</v>
      </c>
      <c r="AA299" t="s">
        <v>74</v>
      </c>
      <c r="AB299" t="s">
        <v>74</v>
      </c>
      <c r="AC299" t="s">
        <v>5818</v>
      </c>
      <c r="AD299" t="s">
        <v>5819</v>
      </c>
      <c r="AE299" t="s">
        <v>5820</v>
      </c>
      <c r="AF299" t="s">
        <v>74</v>
      </c>
      <c r="AG299">
        <v>52</v>
      </c>
      <c r="AH299">
        <v>0</v>
      </c>
      <c r="AI299">
        <v>0</v>
      </c>
      <c r="AJ299">
        <v>3</v>
      </c>
      <c r="AK299">
        <v>3</v>
      </c>
      <c r="AL299" t="s">
        <v>534</v>
      </c>
      <c r="AM299" t="s">
        <v>5157</v>
      </c>
      <c r="AN299" t="s">
        <v>5158</v>
      </c>
      <c r="AO299" t="s">
        <v>5821</v>
      </c>
      <c r="AP299" t="s">
        <v>5822</v>
      </c>
      <c r="AQ299" t="s">
        <v>74</v>
      </c>
      <c r="AR299" t="s">
        <v>5823</v>
      </c>
      <c r="AS299" t="s">
        <v>5824</v>
      </c>
      <c r="AT299" t="s">
        <v>2716</v>
      </c>
      <c r="AU299">
        <v>2023</v>
      </c>
      <c r="AV299">
        <v>82</v>
      </c>
      <c r="AW299">
        <v>13</v>
      </c>
      <c r="AX299" t="s">
        <v>74</v>
      </c>
      <c r="AY299" t="s">
        <v>74</v>
      </c>
      <c r="AZ299" t="s">
        <v>74</v>
      </c>
      <c r="BA299" t="s">
        <v>74</v>
      </c>
      <c r="BB299" t="s">
        <v>74</v>
      </c>
      <c r="BC299" t="s">
        <v>74</v>
      </c>
      <c r="BD299">
        <v>337</v>
      </c>
      <c r="BE299" t="s">
        <v>5825</v>
      </c>
      <c r="BF299" t="str">
        <f>HYPERLINK("http://dx.doi.org/10.1007/s12665-023-11025-8","http://dx.doi.org/10.1007/s12665-023-11025-8")</f>
        <v>http://dx.doi.org/10.1007/s12665-023-11025-8</v>
      </c>
      <c r="BG299" t="s">
        <v>74</v>
      </c>
      <c r="BH299" t="s">
        <v>74</v>
      </c>
      <c r="BI299">
        <v>11</v>
      </c>
      <c r="BJ299" t="s">
        <v>5826</v>
      </c>
      <c r="BK299" t="s">
        <v>103</v>
      </c>
      <c r="BL299" t="s">
        <v>5827</v>
      </c>
      <c r="BM299" t="s">
        <v>5828</v>
      </c>
      <c r="BN299" t="s">
        <v>74</v>
      </c>
      <c r="BO299" t="s">
        <v>74</v>
      </c>
      <c r="BP299" t="s">
        <v>74</v>
      </c>
      <c r="BQ299" t="s">
        <v>74</v>
      </c>
      <c r="BR299" t="s">
        <v>107</v>
      </c>
      <c r="BS299" t="s">
        <v>5829</v>
      </c>
      <c r="BT299" t="str">
        <f>HYPERLINK("https%3A%2F%2Fwww.webofscience.com%2Fwos%2Fwoscc%2Ffull-record%2FWOS:001013190000001","View Full Record in Web of Science")</f>
        <v>View Full Record in Web of Science</v>
      </c>
    </row>
    <row r="300" spans="1:72" x14ac:dyDescent="0.2">
      <c r="A300" t="s">
        <v>565</v>
      </c>
      <c r="B300" t="s">
        <v>5830</v>
      </c>
      <c r="C300" t="s">
        <v>74</v>
      </c>
      <c r="D300" t="s">
        <v>5831</v>
      </c>
      <c r="E300" t="s">
        <v>74</v>
      </c>
      <c r="F300" t="s">
        <v>5832</v>
      </c>
      <c r="G300" t="s">
        <v>74</v>
      </c>
      <c r="H300" t="s">
        <v>74</v>
      </c>
      <c r="I300" t="s">
        <v>5833</v>
      </c>
      <c r="J300" t="s">
        <v>5834</v>
      </c>
      <c r="K300" t="s">
        <v>5835</v>
      </c>
      <c r="L300" t="s">
        <v>74</v>
      </c>
      <c r="M300" t="s">
        <v>78</v>
      </c>
      <c r="N300" t="s">
        <v>572</v>
      </c>
      <c r="O300" t="s">
        <v>5836</v>
      </c>
      <c r="P300" t="s">
        <v>5837</v>
      </c>
      <c r="Q300" t="s">
        <v>5838</v>
      </c>
      <c r="R300" t="s">
        <v>5839</v>
      </c>
      <c r="S300" t="s">
        <v>74</v>
      </c>
      <c r="T300" t="s">
        <v>5840</v>
      </c>
      <c r="U300" t="s">
        <v>5841</v>
      </c>
      <c r="V300" t="s">
        <v>5842</v>
      </c>
      <c r="W300" t="s">
        <v>5843</v>
      </c>
      <c r="X300" t="s">
        <v>74</v>
      </c>
      <c r="Y300" t="s">
        <v>5844</v>
      </c>
      <c r="Z300" t="s">
        <v>5845</v>
      </c>
      <c r="AA300" t="s">
        <v>74</v>
      </c>
      <c r="AB300" t="s">
        <v>74</v>
      </c>
      <c r="AC300" t="s">
        <v>74</v>
      </c>
      <c r="AD300" t="s">
        <v>74</v>
      </c>
      <c r="AE300" t="s">
        <v>74</v>
      </c>
      <c r="AF300" t="s">
        <v>74</v>
      </c>
      <c r="AG300">
        <v>21</v>
      </c>
      <c r="AH300">
        <v>5</v>
      </c>
      <c r="AI300">
        <v>5</v>
      </c>
      <c r="AJ300">
        <v>3</v>
      </c>
      <c r="AK300">
        <v>14</v>
      </c>
      <c r="AL300" t="s">
        <v>5846</v>
      </c>
      <c r="AM300" t="s">
        <v>5847</v>
      </c>
      <c r="AN300" t="s">
        <v>5848</v>
      </c>
      <c r="AO300" t="s">
        <v>5849</v>
      </c>
      <c r="AP300" t="s">
        <v>74</v>
      </c>
      <c r="AQ300" t="s">
        <v>74</v>
      </c>
      <c r="AR300" t="s">
        <v>5850</v>
      </c>
      <c r="AS300" t="s">
        <v>74</v>
      </c>
      <c r="AT300" t="s">
        <v>74</v>
      </c>
      <c r="AU300">
        <v>2017</v>
      </c>
      <c r="AV300" t="s">
        <v>74</v>
      </c>
      <c r="AW300" t="s">
        <v>74</v>
      </c>
      <c r="AX300" t="s">
        <v>74</v>
      </c>
      <c r="AY300" t="s">
        <v>74</v>
      </c>
      <c r="AZ300" t="s">
        <v>74</v>
      </c>
      <c r="BA300" t="s">
        <v>74</v>
      </c>
      <c r="BB300">
        <v>1</v>
      </c>
      <c r="BC300">
        <v>19</v>
      </c>
      <c r="BD300" t="s">
        <v>74</v>
      </c>
      <c r="BE300" t="s">
        <v>5851</v>
      </c>
      <c r="BF300" t="str">
        <f>HYPERLINK("http://dx.doi.org/10.18502/kls.v3i5.974","http://dx.doi.org/10.18502/kls.v3i5.974")</f>
        <v>http://dx.doi.org/10.18502/kls.v3i5.974</v>
      </c>
      <c r="BG300" t="s">
        <v>74</v>
      </c>
      <c r="BH300" t="s">
        <v>74</v>
      </c>
      <c r="BI300">
        <v>19</v>
      </c>
      <c r="BJ300" t="s">
        <v>5852</v>
      </c>
      <c r="BK300" t="s">
        <v>598</v>
      </c>
      <c r="BL300" t="s">
        <v>5853</v>
      </c>
      <c r="BM300" t="s">
        <v>5854</v>
      </c>
      <c r="BN300" t="s">
        <v>74</v>
      </c>
      <c r="BO300" t="s">
        <v>3799</v>
      </c>
      <c r="BP300" t="s">
        <v>74</v>
      </c>
      <c r="BQ300" t="s">
        <v>74</v>
      </c>
      <c r="BR300" t="s">
        <v>107</v>
      </c>
      <c r="BS300" t="s">
        <v>5855</v>
      </c>
      <c r="BT300" t="str">
        <f>HYPERLINK("https%3A%2F%2Fwww.webofscience.com%2Fwos%2Fwoscc%2Ffull-record%2FWOS:000417445000001","View Full Record in Web of Science")</f>
        <v>View Full Record in Web of Science</v>
      </c>
    </row>
    <row r="301" spans="1:72" x14ac:dyDescent="0.2">
      <c r="A301" t="s">
        <v>72</v>
      </c>
      <c r="B301" t="s">
        <v>5856</v>
      </c>
      <c r="C301" t="s">
        <v>74</v>
      </c>
      <c r="D301" t="s">
        <v>74</v>
      </c>
      <c r="E301" t="s">
        <v>74</v>
      </c>
      <c r="F301" t="s">
        <v>5857</v>
      </c>
      <c r="G301" t="s">
        <v>74</v>
      </c>
      <c r="H301" t="s">
        <v>74</v>
      </c>
      <c r="I301" t="s">
        <v>5858</v>
      </c>
      <c r="J301" t="s">
        <v>4432</v>
      </c>
      <c r="K301" t="s">
        <v>74</v>
      </c>
      <c r="L301" t="s">
        <v>74</v>
      </c>
      <c r="M301" t="s">
        <v>78</v>
      </c>
      <c r="N301" t="s">
        <v>52</v>
      </c>
      <c r="O301" t="s">
        <v>4433</v>
      </c>
      <c r="P301" t="s">
        <v>4434</v>
      </c>
      <c r="Q301" t="s">
        <v>4435</v>
      </c>
      <c r="R301" t="s">
        <v>4436</v>
      </c>
      <c r="S301" t="s">
        <v>74</v>
      </c>
      <c r="T301" t="s">
        <v>74</v>
      </c>
      <c r="U301" t="s">
        <v>74</v>
      </c>
      <c r="V301" t="s">
        <v>74</v>
      </c>
      <c r="W301" t="s">
        <v>5859</v>
      </c>
      <c r="X301" t="s">
        <v>5283</v>
      </c>
      <c r="Y301" t="s">
        <v>74</v>
      </c>
      <c r="Z301" t="s">
        <v>5284</v>
      </c>
      <c r="AA301" t="s">
        <v>5860</v>
      </c>
      <c r="AB301" t="s">
        <v>5861</v>
      </c>
      <c r="AC301" t="s">
        <v>74</v>
      </c>
      <c r="AD301" t="s">
        <v>74</v>
      </c>
      <c r="AE301" t="s">
        <v>74</v>
      </c>
      <c r="AF301" t="s">
        <v>74</v>
      </c>
      <c r="AG301">
        <v>0</v>
      </c>
      <c r="AH301">
        <v>0</v>
      </c>
      <c r="AI301">
        <v>0</v>
      </c>
      <c r="AJ301">
        <v>0</v>
      </c>
      <c r="AK301">
        <v>3</v>
      </c>
      <c r="AL301" t="s">
        <v>2750</v>
      </c>
      <c r="AM301" t="s">
        <v>2751</v>
      </c>
      <c r="AN301" t="s">
        <v>2752</v>
      </c>
      <c r="AO301" t="s">
        <v>4439</v>
      </c>
      <c r="AP301" t="s">
        <v>74</v>
      </c>
      <c r="AQ301" t="s">
        <v>74</v>
      </c>
      <c r="AR301" t="s">
        <v>4440</v>
      </c>
      <c r="AS301" t="s">
        <v>4441</v>
      </c>
      <c r="AT301" t="s">
        <v>4442</v>
      </c>
      <c r="AU301">
        <v>2019</v>
      </c>
      <c r="AV301">
        <v>258</v>
      </c>
      <c r="AW301" t="s">
        <v>74</v>
      </c>
      <c r="AX301" t="s">
        <v>74</v>
      </c>
      <c r="AY301" t="s">
        <v>74</v>
      </c>
      <c r="AZ301" t="s">
        <v>74</v>
      </c>
      <c r="BA301" t="s">
        <v>5862</v>
      </c>
      <c r="BB301" t="s">
        <v>74</v>
      </c>
      <c r="BC301" t="s">
        <v>74</v>
      </c>
      <c r="BD301" t="s">
        <v>74</v>
      </c>
      <c r="BE301" t="s">
        <v>74</v>
      </c>
      <c r="BF301" t="s">
        <v>74</v>
      </c>
      <c r="BG301" t="s">
        <v>74</v>
      </c>
      <c r="BH301" t="s">
        <v>74</v>
      </c>
      <c r="BI301">
        <v>1</v>
      </c>
      <c r="BJ301" t="s">
        <v>4444</v>
      </c>
      <c r="BK301" t="s">
        <v>3924</v>
      </c>
      <c r="BL301" t="s">
        <v>4445</v>
      </c>
      <c r="BM301" t="s">
        <v>4446</v>
      </c>
      <c r="BN301" t="s">
        <v>74</v>
      </c>
      <c r="BO301" t="s">
        <v>74</v>
      </c>
      <c r="BP301" t="s">
        <v>74</v>
      </c>
      <c r="BQ301" t="s">
        <v>74</v>
      </c>
      <c r="BR301" t="s">
        <v>107</v>
      </c>
      <c r="BS301" t="s">
        <v>5863</v>
      </c>
      <c r="BT301" t="str">
        <f>HYPERLINK("https%3A%2F%2Fwww.webofscience.com%2Fwos%2Fwoscc%2Ffull-record%2FWOS:000525061500744","View Full Record in Web of Science")</f>
        <v>View Full Record in Web of Science</v>
      </c>
    </row>
    <row r="302" spans="1:72" x14ac:dyDescent="0.2">
      <c r="A302" t="s">
        <v>565</v>
      </c>
      <c r="B302" t="s">
        <v>5864</v>
      </c>
      <c r="C302" t="s">
        <v>74</v>
      </c>
      <c r="D302" t="s">
        <v>5865</v>
      </c>
      <c r="E302" t="s">
        <v>74</v>
      </c>
      <c r="F302" t="s">
        <v>5866</v>
      </c>
      <c r="G302" t="s">
        <v>74</v>
      </c>
      <c r="H302" t="s">
        <v>74</v>
      </c>
      <c r="I302" t="s">
        <v>5867</v>
      </c>
      <c r="J302" t="s">
        <v>5868</v>
      </c>
      <c r="K302" t="s">
        <v>74</v>
      </c>
      <c r="L302" t="s">
        <v>74</v>
      </c>
      <c r="M302" t="s">
        <v>78</v>
      </c>
      <c r="N302" t="s">
        <v>572</v>
      </c>
      <c r="O302" t="s">
        <v>5869</v>
      </c>
      <c r="P302" t="s">
        <v>5870</v>
      </c>
      <c r="Q302" t="s">
        <v>5871</v>
      </c>
      <c r="R302" t="s">
        <v>5872</v>
      </c>
      <c r="S302" t="s">
        <v>74</v>
      </c>
      <c r="T302" t="s">
        <v>74</v>
      </c>
      <c r="U302" t="s">
        <v>5873</v>
      </c>
      <c r="V302" t="s">
        <v>5874</v>
      </c>
      <c r="W302" t="s">
        <v>5875</v>
      </c>
      <c r="X302" t="s">
        <v>5876</v>
      </c>
      <c r="Y302" t="s">
        <v>5877</v>
      </c>
      <c r="Z302" t="s">
        <v>5878</v>
      </c>
      <c r="AA302" t="s">
        <v>74</v>
      </c>
      <c r="AB302" t="s">
        <v>74</v>
      </c>
      <c r="AC302" t="s">
        <v>74</v>
      </c>
      <c r="AD302" t="s">
        <v>74</v>
      </c>
      <c r="AE302" t="s">
        <v>74</v>
      </c>
      <c r="AF302" t="s">
        <v>74</v>
      </c>
      <c r="AG302">
        <v>7</v>
      </c>
      <c r="AH302">
        <v>0</v>
      </c>
      <c r="AI302">
        <v>0</v>
      </c>
      <c r="AJ302">
        <v>0</v>
      </c>
      <c r="AK302">
        <v>1</v>
      </c>
      <c r="AL302" t="s">
        <v>5231</v>
      </c>
      <c r="AM302" t="s">
        <v>5157</v>
      </c>
      <c r="AN302" t="s">
        <v>5232</v>
      </c>
      <c r="AO302" t="s">
        <v>74</v>
      </c>
      <c r="AP302" t="s">
        <v>74</v>
      </c>
      <c r="AQ302" t="s">
        <v>5879</v>
      </c>
      <c r="AR302" t="s">
        <v>74</v>
      </c>
      <c r="AS302" t="s">
        <v>74</v>
      </c>
      <c r="AT302" t="s">
        <v>74</v>
      </c>
      <c r="AU302">
        <v>2020</v>
      </c>
      <c r="AV302" t="s">
        <v>74</v>
      </c>
      <c r="AW302" t="s">
        <v>74</v>
      </c>
      <c r="AX302" t="s">
        <v>74</v>
      </c>
      <c r="AY302" t="s">
        <v>74</v>
      </c>
      <c r="AZ302" t="s">
        <v>74</v>
      </c>
      <c r="BA302" t="s">
        <v>74</v>
      </c>
      <c r="BB302">
        <v>300</v>
      </c>
      <c r="BC302">
        <v>306</v>
      </c>
      <c r="BD302" t="s">
        <v>74</v>
      </c>
      <c r="BE302" t="s">
        <v>74</v>
      </c>
      <c r="BF302" t="s">
        <v>74</v>
      </c>
      <c r="BG302" t="s">
        <v>74</v>
      </c>
      <c r="BH302" t="s">
        <v>74</v>
      </c>
      <c r="BI302">
        <v>7</v>
      </c>
      <c r="BJ302" t="s">
        <v>3996</v>
      </c>
      <c r="BK302" t="s">
        <v>598</v>
      </c>
      <c r="BL302" t="s">
        <v>348</v>
      </c>
      <c r="BM302" t="s">
        <v>5880</v>
      </c>
      <c r="BN302" t="s">
        <v>74</v>
      </c>
      <c r="BO302" t="s">
        <v>74</v>
      </c>
      <c r="BP302" t="s">
        <v>74</v>
      </c>
      <c r="BQ302" t="s">
        <v>74</v>
      </c>
      <c r="BR302" t="s">
        <v>107</v>
      </c>
      <c r="BS302" t="s">
        <v>5881</v>
      </c>
      <c r="BT302" t="str">
        <f>HYPERLINK("https%3A%2F%2Fwww.webofscience.com%2Fwos%2Fwoscc%2Ffull-record%2FWOS:000623525000029","View Full Record in Web of Science")</f>
        <v>View Full Record in Web of Science</v>
      </c>
    </row>
    <row r="303" spans="1:72" x14ac:dyDescent="0.2">
      <c r="A303" t="s">
        <v>72</v>
      </c>
      <c r="B303" t="s">
        <v>5882</v>
      </c>
      <c r="C303" t="s">
        <v>74</v>
      </c>
      <c r="D303" t="s">
        <v>74</v>
      </c>
      <c r="E303" t="s">
        <v>74</v>
      </c>
      <c r="F303" t="s">
        <v>5883</v>
      </c>
      <c r="G303" t="s">
        <v>74</v>
      </c>
      <c r="H303" t="s">
        <v>74</v>
      </c>
      <c r="I303" t="s">
        <v>5884</v>
      </c>
      <c r="J303" t="s">
        <v>5885</v>
      </c>
      <c r="K303" t="s">
        <v>74</v>
      </c>
      <c r="L303" t="s">
        <v>74</v>
      </c>
      <c r="M303" t="s">
        <v>78</v>
      </c>
      <c r="N303" t="s">
        <v>79</v>
      </c>
      <c r="O303" t="s">
        <v>74</v>
      </c>
      <c r="P303" t="s">
        <v>74</v>
      </c>
      <c r="Q303" t="s">
        <v>74</v>
      </c>
      <c r="R303" t="s">
        <v>74</v>
      </c>
      <c r="S303" t="s">
        <v>74</v>
      </c>
      <c r="T303" t="s">
        <v>5886</v>
      </c>
      <c r="U303" t="s">
        <v>74</v>
      </c>
      <c r="V303" t="s">
        <v>5887</v>
      </c>
      <c r="W303" t="s">
        <v>5888</v>
      </c>
      <c r="X303" t="s">
        <v>5889</v>
      </c>
      <c r="Y303" t="s">
        <v>5890</v>
      </c>
      <c r="Z303" t="s">
        <v>5891</v>
      </c>
      <c r="AA303" t="s">
        <v>5892</v>
      </c>
      <c r="AB303" t="s">
        <v>5893</v>
      </c>
      <c r="AC303" t="s">
        <v>74</v>
      </c>
      <c r="AD303" t="s">
        <v>74</v>
      </c>
      <c r="AE303" t="s">
        <v>74</v>
      </c>
      <c r="AF303" t="s">
        <v>74</v>
      </c>
      <c r="AG303">
        <v>32</v>
      </c>
      <c r="AH303">
        <v>1</v>
      </c>
      <c r="AI303">
        <v>1</v>
      </c>
      <c r="AJ303">
        <v>2</v>
      </c>
      <c r="AK303">
        <v>12</v>
      </c>
      <c r="AL303" t="s">
        <v>5894</v>
      </c>
      <c r="AM303" t="s">
        <v>5895</v>
      </c>
      <c r="AN303" t="s">
        <v>5896</v>
      </c>
      <c r="AO303" t="s">
        <v>5897</v>
      </c>
      <c r="AP303" t="s">
        <v>5898</v>
      </c>
      <c r="AQ303" t="s">
        <v>74</v>
      </c>
      <c r="AR303" t="s">
        <v>5899</v>
      </c>
      <c r="AS303" t="s">
        <v>5900</v>
      </c>
      <c r="AT303" t="s">
        <v>5901</v>
      </c>
      <c r="AU303">
        <v>2022</v>
      </c>
      <c r="AV303">
        <v>194</v>
      </c>
      <c r="AW303">
        <v>15</v>
      </c>
      <c r="AX303" t="s">
        <v>74</v>
      </c>
      <c r="AY303" t="s">
        <v>74</v>
      </c>
      <c r="AZ303" t="s">
        <v>74</v>
      </c>
      <c r="BA303" t="s">
        <v>74</v>
      </c>
      <c r="BB303">
        <v>3094</v>
      </c>
      <c r="BC303">
        <v>3108</v>
      </c>
      <c r="BD303" t="s">
        <v>74</v>
      </c>
      <c r="BE303" t="s">
        <v>5902</v>
      </c>
      <c r="BF303" t="str">
        <f>HYPERLINK("http://dx.doi.org/10.1080/00102202.2021.1909577","http://dx.doi.org/10.1080/00102202.2021.1909577")</f>
        <v>http://dx.doi.org/10.1080/00102202.2021.1909577</v>
      </c>
      <c r="BG303" t="s">
        <v>74</v>
      </c>
      <c r="BH303" t="s">
        <v>2101</v>
      </c>
      <c r="BI303">
        <v>15</v>
      </c>
      <c r="BJ303" t="s">
        <v>5903</v>
      </c>
      <c r="BK303" t="s">
        <v>103</v>
      </c>
      <c r="BL303" t="s">
        <v>5904</v>
      </c>
      <c r="BM303" t="s">
        <v>5905</v>
      </c>
      <c r="BN303" t="s">
        <v>74</v>
      </c>
      <c r="BO303" t="s">
        <v>74</v>
      </c>
      <c r="BP303" t="s">
        <v>74</v>
      </c>
      <c r="BQ303" t="s">
        <v>74</v>
      </c>
      <c r="BR303" t="s">
        <v>107</v>
      </c>
      <c r="BS303" t="s">
        <v>5906</v>
      </c>
      <c r="BT303" t="str">
        <f>HYPERLINK("https%3A%2F%2Fwww.webofscience.com%2Fwos%2Fwoscc%2Ffull-record%2FWOS:000640105000001","View Full Record in Web of Science")</f>
        <v>View Full Record in Web of Science</v>
      </c>
    </row>
    <row r="304" spans="1:72" x14ac:dyDescent="0.2">
      <c r="A304" t="s">
        <v>72</v>
      </c>
      <c r="B304" t="s">
        <v>5907</v>
      </c>
      <c r="C304" t="s">
        <v>74</v>
      </c>
      <c r="D304" t="s">
        <v>74</v>
      </c>
      <c r="E304" t="s">
        <v>74</v>
      </c>
      <c r="F304" t="s">
        <v>5908</v>
      </c>
      <c r="G304" t="s">
        <v>74</v>
      </c>
      <c r="H304" t="s">
        <v>74</v>
      </c>
      <c r="I304" t="s">
        <v>5909</v>
      </c>
      <c r="J304" t="s">
        <v>5910</v>
      </c>
      <c r="K304" t="s">
        <v>74</v>
      </c>
      <c r="L304" t="s">
        <v>74</v>
      </c>
      <c r="M304" t="s">
        <v>78</v>
      </c>
      <c r="N304" t="s">
        <v>79</v>
      </c>
      <c r="O304" t="s">
        <v>74</v>
      </c>
      <c r="P304" t="s">
        <v>74</v>
      </c>
      <c r="Q304" t="s">
        <v>74</v>
      </c>
      <c r="R304" t="s">
        <v>74</v>
      </c>
      <c r="S304" t="s">
        <v>74</v>
      </c>
      <c r="T304" t="s">
        <v>5911</v>
      </c>
      <c r="U304" t="s">
        <v>5912</v>
      </c>
      <c r="V304" t="s">
        <v>5913</v>
      </c>
      <c r="W304" t="s">
        <v>5914</v>
      </c>
      <c r="X304" t="s">
        <v>5915</v>
      </c>
      <c r="Y304" t="s">
        <v>5916</v>
      </c>
      <c r="Z304" t="s">
        <v>5917</v>
      </c>
      <c r="AA304" t="s">
        <v>74</v>
      </c>
      <c r="AB304" t="s">
        <v>5918</v>
      </c>
      <c r="AC304" t="s">
        <v>74</v>
      </c>
      <c r="AD304" t="s">
        <v>74</v>
      </c>
      <c r="AE304" t="s">
        <v>74</v>
      </c>
      <c r="AF304" t="s">
        <v>74</v>
      </c>
      <c r="AG304">
        <v>44</v>
      </c>
      <c r="AH304">
        <v>18</v>
      </c>
      <c r="AI304">
        <v>18</v>
      </c>
      <c r="AJ304">
        <v>2</v>
      </c>
      <c r="AK304">
        <v>103</v>
      </c>
      <c r="AL304" t="s">
        <v>167</v>
      </c>
      <c r="AM304" t="s">
        <v>168</v>
      </c>
      <c r="AN304" t="s">
        <v>169</v>
      </c>
      <c r="AO304" t="s">
        <v>5919</v>
      </c>
      <c r="AP304" t="s">
        <v>5920</v>
      </c>
      <c r="AQ304" t="s">
        <v>74</v>
      </c>
      <c r="AR304" t="s">
        <v>5921</v>
      </c>
      <c r="AS304" t="s">
        <v>5922</v>
      </c>
      <c r="AT304" t="s">
        <v>371</v>
      </c>
      <c r="AU304">
        <v>2012</v>
      </c>
      <c r="AV304">
        <v>90</v>
      </c>
      <c r="AW304">
        <v>6</v>
      </c>
      <c r="AX304" t="s">
        <v>74</v>
      </c>
      <c r="AY304" t="s">
        <v>74</v>
      </c>
      <c r="AZ304" t="s">
        <v>862</v>
      </c>
      <c r="BA304" t="s">
        <v>74</v>
      </c>
      <c r="BB304">
        <v>452</v>
      </c>
      <c r="BC304">
        <v>458</v>
      </c>
      <c r="BD304" t="s">
        <v>74</v>
      </c>
      <c r="BE304" t="s">
        <v>5923</v>
      </c>
      <c r="BF304" t="str">
        <f>HYPERLINK("http://dx.doi.org/10.1016/j.psep.2012.10.006","http://dx.doi.org/10.1016/j.psep.2012.10.006")</f>
        <v>http://dx.doi.org/10.1016/j.psep.2012.10.006</v>
      </c>
      <c r="BG304" t="s">
        <v>74</v>
      </c>
      <c r="BH304" t="s">
        <v>74</v>
      </c>
      <c r="BI304">
        <v>7</v>
      </c>
      <c r="BJ304" t="s">
        <v>1246</v>
      </c>
      <c r="BK304" t="s">
        <v>103</v>
      </c>
      <c r="BL304" t="s">
        <v>760</v>
      </c>
      <c r="BM304" t="s">
        <v>5924</v>
      </c>
      <c r="BN304" t="s">
        <v>74</v>
      </c>
      <c r="BO304" t="s">
        <v>74</v>
      </c>
      <c r="BP304" t="s">
        <v>74</v>
      </c>
      <c r="BQ304" t="s">
        <v>74</v>
      </c>
      <c r="BR304" t="s">
        <v>107</v>
      </c>
      <c r="BS304" t="s">
        <v>5925</v>
      </c>
      <c r="BT304" t="str">
        <f>HYPERLINK("https%3A%2F%2Fwww.webofscience.com%2Fwos%2Fwoscc%2Ffull-record%2FWOS:000312523800002","View Full Record in Web of Science")</f>
        <v>View Full Record in Web of Science</v>
      </c>
    </row>
    <row r="305" spans="1:72" x14ac:dyDescent="0.2">
      <c r="A305" t="s">
        <v>72</v>
      </c>
      <c r="B305" t="s">
        <v>5926</v>
      </c>
      <c r="C305" t="s">
        <v>74</v>
      </c>
      <c r="D305" t="s">
        <v>74</v>
      </c>
      <c r="E305" t="s">
        <v>74</v>
      </c>
      <c r="F305" t="s">
        <v>5927</v>
      </c>
      <c r="G305" t="s">
        <v>74</v>
      </c>
      <c r="H305" t="s">
        <v>74</v>
      </c>
      <c r="I305" t="s">
        <v>5928</v>
      </c>
      <c r="J305" t="s">
        <v>324</v>
      </c>
      <c r="K305" t="s">
        <v>74</v>
      </c>
      <c r="L305" t="s">
        <v>74</v>
      </c>
      <c r="M305" t="s">
        <v>78</v>
      </c>
      <c r="N305" t="s">
        <v>79</v>
      </c>
      <c r="O305" t="s">
        <v>74</v>
      </c>
      <c r="P305" t="s">
        <v>74</v>
      </c>
      <c r="Q305" t="s">
        <v>74</v>
      </c>
      <c r="R305" t="s">
        <v>74</v>
      </c>
      <c r="S305" t="s">
        <v>74</v>
      </c>
      <c r="T305" t="s">
        <v>5929</v>
      </c>
      <c r="U305" t="s">
        <v>5930</v>
      </c>
      <c r="V305" t="s">
        <v>5931</v>
      </c>
      <c r="W305" t="s">
        <v>5932</v>
      </c>
      <c r="X305" t="s">
        <v>5933</v>
      </c>
      <c r="Y305" t="s">
        <v>1913</v>
      </c>
      <c r="Z305" t="s">
        <v>5934</v>
      </c>
      <c r="AA305" t="s">
        <v>2968</v>
      </c>
      <c r="AB305" t="s">
        <v>5935</v>
      </c>
      <c r="AC305" t="s">
        <v>5936</v>
      </c>
      <c r="AD305" t="s">
        <v>5936</v>
      </c>
      <c r="AE305" t="s">
        <v>5937</v>
      </c>
      <c r="AF305" t="s">
        <v>74</v>
      </c>
      <c r="AG305">
        <v>56</v>
      </c>
      <c r="AH305">
        <v>90</v>
      </c>
      <c r="AI305">
        <v>100</v>
      </c>
      <c r="AJ305">
        <v>16</v>
      </c>
      <c r="AK305">
        <v>316</v>
      </c>
      <c r="AL305" t="s">
        <v>337</v>
      </c>
      <c r="AM305" t="s">
        <v>338</v>
      </c>
      <c r="AN305" t="s">
        <v>339</v>
      </c>
      <c r="AO305" t="s">
        <v>340</v>
      </c>
      <c r="AP305" t="s">
        <v>74</v>
      </c>
      <c r="AQ305" t="s">
        <v>74</v>
      </c>
      <c r="AR305" t="s">
        <v>342</v>
      </c>
      <c r="AS305" t="s">
        <v>343</v>
      </c>
      <c r="AT305" t="s">
        <v>925</v>
      </c>
      <c r="AU305">
        <v>2019</v>
      </c>
      <c r="AV305">
        <v>148</v>
      </c>
      <c r="AW305" t="s">
        <v>74</v>
      </c>
      <c r="AX305" t="s">
        <v>74</v>
      </c>
      <c r="AY305" t="s">
        <v>74</v>
      </c>
      <c r="AZ305" t="s">
        <v>74</v>
      </c>
      <c r="BA305" t="s">
        <v>74</v>
      </c>
      <c r="BB305">
        <v>378</v>
      </c>
      <c r="BC305">
        <v>387</v>
      </c>
      <c r="BD305" t="s">
        <v>74</v>
      </c>
      <c r="BE305" t="s">
        <v>5938</v>
      </c>
      <c r="BF305" t="str">
        <f>HYPERLINK("http://dx.doi.org/10.1016/j.watres.2018.10.030","http://dx.doi.org/10.1016/j.watres.2018.10.030")</f>
        <v>http://dx.doi.org/10.1016/j.watres.2018.10.030</v>
      </c>
      <c r="BG305" t="s">
        <v>74</v>
      </c>
      <c r="BH305" t="s">
        <v>74</v>
      </c>
      <c r="BI305">
        <v>10</v>
      </c>
      <c r="BJ305" t="s">
        <v>347</v>
      </c>
      <c r="BK305" t="s">
        <v>103</v>
      </c>
      <c r="BL305" t="s">
        <v>348</v>
      </c>
      <c r="BM305" t="s">
        <v>5939</v>
      </c>
      <c r="BN305">
        <v>30396103</v>
      </c>
      <c r="BO305" t="s">
        <v>74</v>
      </c>
      <c r="BP305" t="s">
        <v>74</v>
      </c>
      <c r="BQ305" t="s">
        <v>74</v>
      </c>
      <c r="BR305" t="s">
        <v>107</v>
      </c>
      <c r="BS305" t="s">
        <v>5940</v>
      </c>
      <c r="BT305" t="str">
        <f>HYPERLINK("https%3A%2F%2Fwww.webofscience.com%2Fwos%2Fwoscc%2Ffull-record%2FWOS:000452931600037","View Full Record in Web of Science")</f>
        <v>View Full Record in Web of Science</v>
      </c>
    </row>
    <row r="306" spans="1:72" x14ac:dyDescent="0.2">
      <c r="A306" t="s">
        <v>72</v>
      </c>
      <c r="B306" t="s">
        <v>5941</v>
      </c>
      <c r="C306" t="s">
        <v>74</v>
      </c>
      <c r="D306" t="s">
        <v>74</v>
      </c>
      <c r="E306" t="s">
        <v>74</v>
      </c>
      <c r="F306" t="s">
        <v>5942</v>
      </c>
      <c r="G306" t="s">
        <v>74</v>
      </c>
      <c r="H306" t="s">
        <v>74</v>
      </c>
      <c r="I306" t="s">
        <v>5943</v>
      </c>
      <c r="J306" t="s">
        <v>1033</v>
      </c>
      <c r="K306" t="s">
        <v>74</v>
      </c>
      <c r="L306" t="s">
        <v>74</v>
      </c>
      <c r="M306" t="s">
        <v>78</v>
      </c>
      <c r="N306" t="s">
        <v>79</v>
      </c>
      <c r="O306" t="s">
        <v>74</v>
      </c>
      <c r="P306" t="s">
        <v>74</v>
      </c>
      <c r="Q306" t="s">
        <v>74</v>
      </c>
      <c r="R306" t="s">
        <v>74</v>
      </c>
      <c r="S306" t="s">
        <v>74</v>
      </c>
      <c r="T306" t="s">
        <v>5944</v>
      </c>
      <c r="U306" t="s">
        <v>5945</v>
      </c>
      <c r="V306" t="s">
        <v>5946</v>
      </c>
      <c r="W306" t="s">
        <v>5947</v>
      </c>
      <c r="X306" t="s">
        <v>5948</v>
      </c>
      <c r="Y306" t="s">
        <v>5949</v>
      </c>
      <c r="Z306" t="s">
        <v>5950</v>
      </c>
      <c r="AA306" t="s">
        <v>74</v>
      </c>
      <c r="AB306" t="s">
        <v>74</v>
      </c>
      <c r="AC306" t="s">
        <v>5951</v>
      </c>
      <c r="AD306" t="s">
        <v>5952</v>
      </c>
      <c r="AE306" t="s">
        <v>5953</v>
      </c>
      <c r="AF306" t="s">
        <v>74</v>
      </c>
      <c r="AG306">
        <v>86</v>
      </c>
      <c r="AH306">
        <v>0</v>
      </c>
      <c r="AI306">
        <v>0</v>
      </c>
      <c r="AJ306">
        <v>15</v>
      </c>
      <c r="AK306">
        <v>15</v>
      </c>
      <c r="AL306" t="s">
        <v>167</v>
      </c>
      <c r="AM306" t="s">
        <v>168</v>
      </c>
      <c r="AN306" t="s">
        <v>169</v>
      </c>
      <c r="AO306" t="s">
        <v>1042</v>
      </c>
      <c r="AP306" t="s">
        <v>1043</v>
      </c>
      <c r="AQ306" t="s">
        <v>74</v>
      </c>
      <c r="AR306" t="s">
        <v>1044</v>
      </c>
      <c r="AS306" t="s">
        <v>1045</v>
      </c>
      <c r="AT306" t="s">
        <v>2576</v>
      </c>
      <c r="AU306">
        <v>2023</v>
      </c>
      <c r="AV306">
        <v>872</v>
      </c>
      <c r="AW306" t="s">
        <v>74</v>
      </c>
      <c r="AX306" t="s">
        <v>74</v>
      </c>
      <c r="AY306" t="s">
        <v>74</v>
      </c>
      <c r="AZ306" t="s">
        <v>74</v>
      </c>
      <c r="BA306" t="s">
        <v>74</v>
      </c>
      <c r="BB306" t="s">
        <v>74</v>
      </c>
      <c r="BC306" t="s">
        <v>74</v>
      </c>
      <c r="BD306">
        <v>162133</v>
      </c>
      <c r="BE306" t="s">
        <v>5954</v>
      </c>
      <c r="BF306" t="str">
        <f>HYPERLINK("http://dx.doi.org/10.1016/j.scitotenv.2023.162133","http://dx.doi.org/10.1016/j.scitotenv.2023.162133")</f>
        <v>http://dx.doi.org/10.1016/j.scitotenv.2023.162133</v>
      </c>
      <c r="BG306" t="s">
        <v>74</v>
      </c>
      <c r="BH306" t="s">
        <v>221</v>
      </c>
      <c r="BI306">
        <v>14</v>
      </c>
      <c r="BJ306" t="s">
        <v>102</v>
      </c>
      <c r="BK306" t="s">
        <v>103</v>
      </c>
      <c r="BL306" t="s">
        <v>104</v>
      </c>
      <c r="BM306" t="s">
        <v>5955</v>
      </c>
      <c r="BN306">
        <v>36773918</v>
      </c>
      <c r="BO306" t="s">
        <v>74</v>
      </c>
      <c r="BP306" t="s">
        <v>74</v>
      </c>
      <c r="BQ306" t="s">
        <v>74</v>
      </c>
      <c r="BR306" t="s">
        <v>107</v>
      </c>
      <c r="BS306" t="s">
        <v>5956</v>
      </c>
      <c r="BT306" t="str">
        <f>HYPERLINK("https%3A%2F%2Fwww.webofscience.com%2Fwos%2Fwoscc%2Ffull-record%2FWOS:000944980700001","View Full Record in Web of Science")</f>
        <v>View Full Record in Web of Science</v>
      </c>
    </row>
    <row r="307" spans="1:72" x14ac:dyDescent="0.2">
      <c r="A307" t="s">
        <v>72</v>
      </c>
      <c r="B307" t="s">
        <v>5957</v>
      </c>
      <c r="C307" t="s">
        <v>74</v>
      </c>
      <c r="D307" t="s">
        <v>74</v>
      </c>
      <c r="E307" t="s">
        <v>74</v>
      </c>
      <c r="F307" t="s">
        <v>5958</v>
      </c>
      <c r="G307" t="s">
        <v>74</v>
      </c>
      <c r="H307" t="s">
        <v>74</v>
      </c>
      <c r="I307" t="s">
        <v>5959</v>
      </c>
      <c r="J307" t="s">
        <v>1299</v>
      </c>
      <c r="K307" t="s">
        <v>74</v>
      </c>
      <c r="L307" t="s">
        <v>74</v>
      </c>
      <c r="M307" t="s">
        <v>78</v>
      </c>
      <c r="N307" t="s">
        <v>79</v>
      </c>
      <c r="O307" t="s">
        <v>74</v>
      </c>
      <c r="P307" t="s">
        <v>74</v>
      </c>
      <c r="Q307" t="s">
        <v>74</v>
      </c>
      <c r="R307" t="s">
        <v>74</v>
      </c>
      <c r="S307" t="s">
        <v>74</v>
      </c>
      <c r="T307" t="s">
        <v>5960</v>
      </c>
      <c r="U307" t="s">
        <v>5961</v>
      </c>
      <c r="V307" t="s">
        <v>5962</v>
      </c>
      <c r="W307" t="s">
        <v>5963</v>
      </c>
      <c r="X307" t="s">
        <v>5964</v>
      </c>
      <c r="Y307" t="s">
        <v>5965</v>
      </c>
      <c r="Z307" t="s">
        <v>3643</v>
      </c>
      <c r="AA307" t="s">
        <v>74</v>
      </c>
      <c r="AB307" t="s">
        <v>5966</v>
      </c>
      <c r="AC307" t="s">
        <v>2533</v>
      </c>
      <c r="AD307" t="s">
        <v>2534</v>
      </c>
      <c r="AE307" t="s">
        <v>3405</v>
      </c>
      <c r="AF307" t="s">
        <v>74</v>
      </c>
      <c r="AG307">
        <v>58</v>
      </c>
      <c r="AH307">
        <v>81</v>
      </c>
      <c r="AI307">
        <v>81</v>
      </c>
      <c r="AJ307">
        <v>12</v>
      </c>
      <c r="AK307">
        <v>151</v>
      </c>
      <c r="AL307" t="s">
        <v>1311</v>
      </c>
      <c r="AM307" t="s">
        <v>338</v>
      </c>
      <c r="AN307" t="s">
        <v>1312</v>
      </c>
      <c r="AO307" t="s">
        <v>1313</v>
      </c>
      <c r="AP307" t="s">
        <v>1314</v>
      </c>
      <c r="AQ307" t="s">
        <v>74</v>
      </c>
      <c r="AR307" t="s">
        <v>1315</v>
      </c>
      <c r="AS307" t="s">
        <v>1316</v>
      </c>
      <c r="AT307" t="s">
        <v>2716</v>
      </c>
      <c r="AU307">
        <v>2019</v>
      </c>
      <c r="AV307">
        <v>100</v>
      </c>
      <c r="AW307" t="s">
        <v>74</v>
      </c>
      <c r="AX307" t="s">
        <v>74</v>
      </c>
      <c r="AY307" t="s">
        <v>74</v>
      </c>
      <c r="AZ307" t="s">
        <v>74</v>
      </c>
      <c r="BA307" t="s">
        <v>74</v>
      </c>
      <c r="BB307">
        <v>35</v>
      </c>
      <c r="BC307">
        <v>52</v>
      </c>
      <c r="BD307" t="s">
        <v>74</v>
      </c>
      <c r="BE307" t="s">
        <v>5967</v>
      </c>
      <c r="BF307" t="str">
        <f>HYPERLINK("http://dx.doi.org/10.1016/j.cemconcomp.2019.03.017","http://dx.doi.org/10.1016/j.cemconcomp.2019.03.017")</f>
        <v>http://dx.doi.org/10.1016/j.cemconcomp.2019.03.017</v>
      </c>
      <c r="BG307" t="s">
        <v>74</v>
      </c>
      <c r="BH307" t="s">
        <v>74</v>
      </c>
      <c r="BI307">
        <v>18</v>
      </c>
      <c r="BJ307" t="s">
        <v>1319</v>
      </c>
      <c r="BK307" t="s">
        <v>103</v>
      </c>
      <c r="BL307" t="s">
        <v>1320</v>
      </c>
      <c r="BM307" t="s">
        <v>5968</v>
      </c>
      <c r="BN307" t="s">
        <v>74</v>
      </c>
      <c r="BO307" t="s">
        <v>74</v>
      </c>
      <c r="BP307" t="s">
        <v>74</v>
      </c>
      <c r="BQ307" t="s">
        <v>74</v>
      </c>
      <c r="BR307" t="s">
        <v>107</v>
      </c>
      <c r="BS307" t="s">
        <v>5969</v>
      </c>
      <c r="BT307" t="str">
        <f>HYPERLINK("https%3A%2F%2Fwww.webofscience.com%2Fwos%2Fwoscc%2Ffull-record%2FWOS:000468708900004","View Full Record in Web of Science")</f>
        <v>View Full Record in Web of Science</v>
      </c>
    </row>
    <row r="308" spans="1:72" x14ac:dyDescent="0.2">
      <c r="A308" t="s">
        <v>72</v>
      </c>
      <c r="B308" t="s">
        <v>5970</v>
      </c>
      <c r="C308" t="s">
        <v>74</v>
      </c>
      <c r="D308" t="s">
        <v>74</v>
      </c>
      <c r="E308" t="s">
        <v>74</v>
      </c>
      <c r="F308" t="s">
        <v>5971</v>
      </c>
      <c r="G308" t="s">
        <v>74</v>
      </c>
      <c r="H308" t="s">
        <v>74</v>
      </c>
      <c r="I308" t="s">
        <v>5972</v>
      </c>
      <c r="J308" t="s">
        <v>77</v>
      </c>
      <c r="K308" t="s">
        <v>74</v>
      </c>
      <c r="L308" t="s">
        <v>74</v>
      </c>
      <c r="M308" t="s">
        <v>78</v>
      </c>
      <c r="N308" t="s">
        <v>79</v>
      </c>
      <c r="O308" t="s">
        <v>74</v>
      </c>
      <c r="P308" t="s">
        <v>74</v>
      </c>
      <c r="Q308" t="s">
        <v>74</v>
      </c>
      <c r="R308" t="s">
        <v>74</v>
      </c>
      <c r="S308" t="s">
        <v>74</v>
      </c>
      <c r="T308" t="s">
        <v>5973</v>
      </c>
      <c r="U308" t="s">
        <v>5974</v>
      </c>
      <c r="V308" t="s">
        <v>5975</v>
      </c>
      <c r="W308" t="s">
        <v>5976</v>
      </c>
      <c r="X308" t="s">
        <v>5977</v>
      </c>
      <c r="Y308" t="s">
        <v>5978</v>
      </c>
      <c r="Z308" t="s">
        <v>5979</v>
      </c>
      <c r="AA308" t="s">
        <v>5980</v>
      </c>
      <c r="AB308" t="s">
        <v>5981</v>
      </c>
      <c r="AC308" t="s">
        <v>5982</v>
      </c>
      <c r="AD308" t="s">
        <v>5983</v>
      </c>
      <c r="AE308" t="s">
        <v>5984</v>
      </c>
      <c r="AF308" t="s">
        <v>74</v>
      </c>
      <c r="AG308">
        <v>23</v>
      </c>
      <c r="AH308">
        <v>4</v>
      </c>
      <c r="AI308">
        <v>5</v>
      </c>
      <c r="AJ308">
        <v>4</v>
      </c>
      <c r="AK308">
        <v>24</v>
      </c>
      <c r="AL308" t="s">
        <v>92</v>
      </c>
      <c r="AM308" t="s">
        <v>93</v>
      </c>
      <c r="AN308" t="s">
        <v>94</v>
      </c>
      <c r="AO308" t="s">
        <v>95</v>
      </c>
      <c r="AP308" t="s">
        <v>96</v>
      </c>
      <c r="AQ308" t="s">
        <v>74</v>
      </c>
      <c r="AR308" t="s">
        <v>97</v>
      </c>
      <c r="AS308" t="s">
        <v>98</v>
      </c>
      <c r="AT308" t="s">
        <v>1743</v>
      </c>
      <c r="AU308">
        <v>2020</v>
      </c>
      <c r="AV308">
        <v>269</v>
      </c>
      <c r="AW308" t="s">
        <v>74</v>
      </c>
      <c r="AX308" t="s">
        <v>74</v>
      </c>
      <c r="AY308" t="s">
        <v>74</v>
      </c>
      <c r="AZ308" t="s">
        <v>74</v>
      </c>
      <c r="BA308" t="s">
        <v>74</v>
      </c>
      <c r="BB308" t="s">
        <v>74</v>
      </c>
      <c r="BC308" t="s">
        <v>74</v>
      </c>
      <c r="BD308">
        <v>110694</v>
      </c>
      <c r="BE308" t="s">
        <v>5985</v>
      </c>
      <c r="BF308" t="str">
        <f>HYPERLINK("http://dx.doi.org/10.1016/j.jenvman.2020.110694","http://dx.doi.org/10.1016/j.jenvman.2020.110694")</f>
        <v>http://dx.doi.org/10.1016/j.jenvman.2020.110694</v>
      </c>
      <c r="BG308" t="s">
        <v>74</v>
      </c>
      <c r="BH308" t="s">
        <v>74</v>
      </c>
      <c r="BI308">
        <v>6</v>
      </c>
      <c r="BJ308" t="s">
        <v>102</v>
      </c>
      <c r="BK308" t="s">
        <v>103</v>
      </c>
      <c r="BL308" t="s">
        <v>104</v>
      </c>
      <c r="BM308" t="s">
        <v>5986</v>
      </c>
      <c r="BN308">
        <v>32560979</v>
      </c>
      <c r="BO308" t="s">
        <v>74</v>
      </c>
      <c r="BP308" t="s">
        <v>74</v>
      </c>
      <c r="BQ308" t="s">
        <v>74</v>
      </c>
      <c r="BR308" t="s">
        <v>107</v>
      </c>
      <c r="BS308" t="s">
        <v>5987</v>
      </c>
      <c r="BT308" t="str">
        <f>HYPERLINK("https%3A%2F%2Fwww.webofscience.com%2Fwos%2Fwoscc%2Ffull-record%2FWOS:000541757200010","View Full Record in Web of Science")</f>
        <v>View Full Record in Web of Science</v>
      </c>
    </row>
    <row r="309" spans="1:72" x14ac:dyDescent="0.2">
      <c r="A309" t="s">
        <v>72</v>
      </c>
      <c r="B309" t="s">
        <v>5988</v>
      </c>
      <c r="C309" t="s">
        <v>74</v>
      </c>
      <c r="D309" t="s">
        <v>74</v>
      </c>
      <c r="E309" t="s">
        <v>74</v>
      </c>
      <c r="F309" t="s">
        <v>5989</v>
      </c>
      <c r="G309" t="s">
        <v>74</v>
      </c>
      <c r="H309" t="s">
        <v>74</v>
      </c>
      <c r="I309" t="s">
        <v>5990</v>
      </c>
      <c r="J309" t="s">
        <v>77</v>
      </c>
      <c r="K309" t="s">
        <v>74</v>
      </c>
      <c r="L309" t="s">
        <v>74</v>
      </c>
      <c r="M309" t="s">
        <v>78</v>
      </c>
      <c r="N309" t="s">
        <v>79</v>
      </c>
      <c r="O309" t="s">
        <v>74</v>
      </c>
      <c r="P309" t="s">
        <v>74</v>
      </c>
      <c r="Q309" t="s">
        <v>74</v>
      </c>
      <c r="R309" t="s">
        <v>74</v>
      </c>
      <c r="S309" t="s">
        <v>74</v>
      </c>
      <c r="T309" t="s">
        <v>5991</v>
      </c>
      <c r="U309" t="s">
        <v>5992</v>
      </c>
      <c r="V309" t="s">
        <v>5993</v>
      </c>
      <c r="W309" t="s">
        <v>5994</v>
      </c>
      <c r="X309" t="s">
        <v>5995</v>
      </c>
      <c r="Y309" t="s">
        <v>5996</v>
      </c>
      <c r="Z309" t="s">
        <v>1756</v>
      </c>
      <c r="AA309" t="s">
        <v>5997</v>
      </c>
      <c r="AB309" t="s">
        <v>5998</v>
      </c>
      <c r="AC309" t="s">
        <v>5999</v>
      </c>
      <c r="AD309" t="s">
        <v>6000</v>
      </c>
      <c r="AE309" t="s">
        <v>6001</v>
      </c>
      <c r="AF309" t="s">
        <v>74</v>
      </c>
      <c r="AG309">
        <v>62</v>
      </c>
      <c r="AH309">
        <v>4</v>
      </c>
      <c r="AI309">
        <v>4</v>
      </c>
      <c r="AJ309">
        <v>3</v>
      </c>
      <c r="AK309">
        <v>33</v>
      </c>
      <c r="AL309" t="s">
        <v>92</v>
      </c>
      <c r="AM309" t="s">
        <v>93</v>
      </c>
      <c r="AN309" t="s">
        <v>94</v>
      </c>
      <c r="AO309" t="s">
        <v>95</v>
      </c>
      <c r="AP309" t="s">
        <v>96</v>
      </c>
      <c r="AQ309" t="s">
        <v>74</v>
      </c>
      <c r="AR309" t="s">
        <v>97</v>
      </c>
      <c r="AS309" t="s">
        <v>98</v>
      </c>
      <c r="AT309" t="s">
        <v>6002</v>
      </c>
      <c r="AU309">
        <v>2022</v>
      </c>
      <c r="AV309">
        <v>304</v>
      </c>
      <c r="AW309" t="s">
        <v>74</v>
      </c>
      <c r="AX309" t="s">
        <v>74</v>
      </c>
      <c r="AY309" t="s">
        <v>74</v>
      </c>
      <c r="AZ309" t="s">
        <v>74</v>
      </c>
      <c r="BA309" t="s">
        <v>74</v>
      </c>
      <c r="BB309" t="s">
        <v>74</v>
      </c>
      <c r="BC309" t="s">
        <v>74</v>
      </c>
      <c r="BD309">
        <v>114282</v>
      </c>
      <c r="BE309" t="s">
        <v>6003</v>
      </c>
      <c r="BF309" t="str">
        <f>HYPERLINK("http://dx.doi.org/10.1016/j.jenvman.2021.114282","http://dx.doi.org/10.1016/j.jenvman.2021.114282")</f>
        <v>http://dx.doi.org/10.1016/j.jenvman.2021.114282</v>
      </c>
      <c r="BG309" t="s">
        <v>74</v>
      </c>
      <c r="BH309" t="s">
        <v>3480</v>
      </c>
      <c r="BI309">
        <v>11</v>
      </c>
      <c r="BJ309" t="s">
        <v>102</v>
      </c>
      <c r="BK309" t="s">
        <v>103</v>
      </c>
      <c r="BL309" t="s">
        <v>104</v>
      </c>
      <c r="BM309" t="s">
        <v>6004</v>
      </c>
      <c r="BN309">
        <v>34920283</v>
      </c>
      <c r="BO309" t="s">
        <v>679</v>
      </c>
      <c r="BP309" t="s">
        <v>74</v>
      </c>
      <c r="BQ309" t="s">
        <v>74</v>
      </c>
      <c r="BR309" t="s">
        <v>107</v>
      </c>
      <c r="BS309" t="s">
        <v>6005</v>
      </c>
      <c r="BT309" t="str">
        <f>HYPERLINK("https%3A%2F%2Fwww.webofscience.com%2Fwos%2Fwoscc%2Ffull-record%2FWOS:000732807600002","View Full Record in Web of Science")</f>
        <v>View Full Record in Web of Science</v>
      </c>
    </row>
    <row r="310" spans="1:72" x14ac:dyDescent="0.2">
      <c r="A310" t="s">
        <v>72</v>
      </c>
      <c r="B310" t="s">
        <v>6006</v>
      </c>
      <c r="C310" t="s">
        <v>74</v>
      </c>
      <c r="D310" t="s">
        <v>74</v>
      </c>
      <c r="E310" t="s">
        <v>74</v>
      </c>
      <c r="F310" t="s">
        <v>6007</v>
      </c>
      <c r="G310" t="s">
        <v>74</v>
      </c>
      <c r="H310" t="s">
        <v>74</v>
      </c>
      <c r="I310" t="s">
        <v>6008</v>
      </c>
      <c r="J310" t="s">
        <v>3906</v>
      </c>
      <c r="K310" t="s">
        <v>74</v>
      </c>
      <c r="L310" t="s">
        <v>74</v>
      </c>
      <c r="M310" t="s">
        <v>78</v>
      </c>
      <c r="N310" t="s">
        <v>79</v>
      </c>
      <c r="O310" t="s">
        <v>74</v>
      </c>
      <c r="P310" t="s">
        <v>74</v>
      </c>
      <c r="Q310" t="s">
        <v>74</v>
      </c>
      <c r="R310" t="s">
        <v>74</v>
      </c>
      <c r="S310" t="s">
        <v>74</v>
      </c>
      <c r="T310" t="s">
        <v>6009</v>
      </c>
      <c r="U310" t="s">
        <v>6010</v>
      </c>
      <c r="V310" t="s">
        <v>6011</v>
      </c>
      <c r="W310" t="s">
        <v>6012</v>
      </c>
      <c r="X310" t="s">
        <v>6013</v>
      </c>
      <c r="Y310" t="s">
        <v>6014</v>
      </c>
      <c r="Z310" t="s">
        <v>6015</v>
      </c>
      <c r="AA310" t="s">
        <v>6016</v>
      </c>
      <c r="AB310" t="s">
        <v>6017</v>
      </c>
      <c r="AC310" t="s">
        <v>6018</v>
      </c>
      <c r="AD310" t="s">
        <v>6019</v>
      </c>
      <c r="AE310" t="s">
        <v>6020</v>
      </c>
      <c r="AF310" t="s">
        <v>74</v>
      </c>
      <c r="AG310">
        <v>43</v>
      </c>
      <c r="AH310">
        <v>45</v>
      </c>
      <c r="AI310">
        <v>48</v>
      </c>
      <c r="AJ310">
        <v>8</v>
      </c>
      <c r="AK310">
        <v>219</v>
      </c>
      <c r="AL310" t="s">
        <v>1311</v>
      </c>
      <c r="AM310" t="s">
        <v>338</v>
      </c>
      <c r="AN310" t="s">
        <v>1312</v>
      </c>
      <c r="AO310" t="s">
        <v>3918</v>
      </c>
      <c r="AP310" t="s">
        <v>5761</v>
      </c>
      <c r="AQ310" t="s">
        <v>74</v>
      </c>
      <c r="AR310" t="s">
        <v>3919</v>
      </c>
      <c r="AS310" t="s">
        <v>3920</v>
      </c>
      <c r="AT310" t="s">
        <v>401</v>
      </c>
      <c r="AU310">
        <v>2018</v>
      </c>
      <c r="AV310">
        <v>243</v>
      </c>
      <c r="AW310" t="s">
        <v>74</v>
      </c>
      <c r="AX310" t="s">
        <v>926</v>
      </c>
      <c r="AY310" t="s">
        <v>74</v>
      </c>
      <c r="AZ310" t="s">
        <v>74</v>
      </c>
      <c r="BA310" t="s">
        <v>74</v>
      </c>
      <c r="BB310">
        <v>1539</v>
      </c>
      <c r="BC310">
        <v>1549</v>
      </c>
      <c r="BD310" t="s">
        <v>74</v>
      </c>
      <c r="BE310" t="s">
        <v>6021</v>
      </c>
      <c r="BF310" t="str">
        <f>HYPERLINK("http://dx.doi.org/10.1016/j.envpol.2018.09.097","http://dx.doi.org/10.1016/j.envpol.2018.09.097")</f>
        <v>http://dx.doi.org/10.1016/j.envpol.2018.09.097</v>
      </c>
      <c r="BG310" t="s">
        <v>74</v>
      </c>
      <c r="BH310" t="s">
        <v>74</v>
      </c>
      <c r="BI310">
        <v>11</v>
      </c>
      <c r="BJ310" t="s">
        <v>102</v>
      </c>
      <c r="BK310" t="s">
        <v>103</v>
      </c>
      <c r="BL310" t="s">
        <v>104</v>
      </c>
      <c r="BM310" t="s">
        <v>6022</v>
      </c>
      <c r="BN310">
        <v>30293037</v>
      </c>
      <c r="BO310" t="s">
        <v>74</v>
      </c>
      <c r="BP310" t="s">
        <v>74</v>
      </c>
      <c r="BQ310" t="s">
        <v>74</v>
      </c>
      <c r="BR310" t="s">
        <v>107</v>
      </c>
      <c r="BS310" t="s">
        <v>6023</v>
      </c>
      <c r="BT310" t="str">
        <f>HYPERLINK("https%3A%2F%2Fwww.webofscience.com%2Fwos%2Fwoscc%2Ffull-record%2FWOS:000449892700079","View Full Record in Web of Science")</f>
        <v>View Full Record in Web of Science</v>
      </c>
    </row>
    <row r="311" spans="1:72" x14ac:dyDescent="0.2">
      <c r="A311" t="s">
        <v>72</v>
      </c>
      <c r="B311" t="s">
        <v>6024</v>
      </c>
      <c r="C311" t="s">
        <v>74</v>
      </c>
      <c r="D311" t="s">
        <v>74</v>
      </c>
      <c r="E311" t="s">
        <v>74</v>
      </c>
      <c r="F311" t="s">
        <v>6025</v>
      </c>
      <c r="G311" t="s">
        <v>74</v>
      </c>
      <c r="H311" t="s">
        <v>74</v>
      </c>
      <c r="I311" t="s">
        <v>6026</v>
      </c>
      <c r="J311" t="s">
        <v>1033</v>
      </c>
      <c r="K311" t="s">
        <v>74</v>
      </c>
      <c r="L311" t="s">
        <v>74</v>
      </c>
      <c r="M311" t="s">
        <v>78</v>
      </c>
      <c r="N311" t="s">
        <v>79</v>
      </c>
      <c r="O311" t="s">
        <v>74</v>
      </c>
      <c r="P311" t="s">
        <v>74</v>
      </c>
      <c r="Q311" t="s">
        <v>74</v>
      </c>
      <c r="R311" t="s">
        <v>74</v>
      </c>
      <c r="S311" t="s">
        <v>74</v>
      </c>
      <c r="T311" t="s">
        <v>6027</v>
      </c>
      <c r="U311" t="s">
        <v>6028</v>
      </c>
      <c r="V311" t="s">
        <v>6029</v>
      </c>
      <c r="W311" t="s">
        <v>6030</v>
      </c>
      <c r="X311" t="s">
        <v>6031</v>
      </c>
      <c r="Y311" t="s">
        <v>6032</v>
      </c>
      <c r="Z311" t="s">
        <v>6033</v>
      </c>
      <c r="AA311" t="s">
        <v>6034</v>
      </c>
      <c r="AB311" t="s">
        <v>6035</v>
      </c>
      <c r="AC311" t="s">
        <v>6036</v>
      </c>
      <c r="AD311" t="s">
        <v>6037</v>
      </c>
      <c r="AE311" t="s">
        <v>6038</v>
      </c>
      <c r="AF311" t="s">
        <v>74</v>
      </c>
      <c r="AG311">
        <v>49</v>
      </c>
      <c r="AH311">
        <v>3</v>
      </c>
      <c r="AI311">
        <v>3</v>
      </c>
      <c r="AJ311">
        <v>22</v>
      </c>
      <c r="AK311">
        <v>61</v>
      </c>
      <c r="AL311" t="s">
        <v>167</v>
      </c>
      <c r="AM311" t="s">
        <v>168</v>
      </c>
      <c r="AN311" t="s">
        <v>169</v>
      </c>
      <c r="AO311" t="s">
        <v>1042</v>
      </c>
      <c r="AP311" t="s">
        <v>1043</v>
      </c>
      <c r="AQ311" t="s">
        <v>74</v>
      </c>
      <c r="AR311" t="s">
        <v>1044</v>
      </c>
      <c r="AS311" t="s">
        <v>1045</v>
      </c>
      <c r="AT311" t="s">
        <v>6039</v>
      </c>
      <c r="AU311">
        <v>2022</v>
      </c>
      <c r="AV311">
        <v>844</v>
      </c>
      <c r="AW311" t="s">
        <v>74</v>
      </c>
      <c r="AX311" t="s">
        <v>74</v>
      </c>
      <c r="AY311" t="s">
        <v>74</v>
      </c>
      <c r="AZ311" t="s">
        <v>74</v>
      </c>
      <c r="BA311" t="s">
        <v>74</v>
      </c>
      <c r="BB311" t="s">
        <v>74</v>
      </c>
      <c r="BC311" t="s">
        <v>74</v>
      </c>
      <c r="BD311">
        <v>156835</v>
      </c>
      <c r="BE311" t="s">
        <v>6040</v>
      </c>
      <c r="BF311" t="str">
        <f>HYPERLINK("http://dx.doi.org/10.1016/j.scitotenv.2022.156835","http://dx.doi.org/10.1016/j.scitotenv.2022.156835")</f>
        <v>http://dx.doi.org/10.1016/j.scitotenv.2022.156835</v>
      </c>
      <c r="BG311" t="s">
        <v>74</v>
      </c>
      <c r="BH311" t="s">
        <v>6041</v>
      </c>
      <c r="BI311">
        <v>14</v>
      </c>
      <c r="BJ311" t="s">
        <v>102</v>
      </c>
      <c r="BK311" t="s">
        <v>103</v>
      </c>
      <c r="BL311" t="s">
        <v>104</v>
      </c>
      <c r="BM311" t="s">
        <v>6042</v>
      </c>
      <c r="BN311">
        <v>35750170</v>
      </c>
      <c r="BO311" t="s">
        <v>74</v>
      </c>
      <c r="BP311" t="s">
        <v>74</v>
      </c>
      <c r="BQ311" t="s">
        <v>74</v>
      </c>
      <c r="BR311" t="s">
        <v>107</v>
      </c>
      <c r="BS311" t="s">
        <v>6043</v>
      </c>
      <c r="BT311" t="str">
        <f>HYPERLINK("https%3A%2F%2Fwww.webofscience.com%2Fwos%2Fwoscc%2Ffull-record%2FWOS:000829259200006","View Full Record in Web of Science")</f>
        <v>View Full Record in Web of Science</v>
      </c>
    </row>
    <row r="312" spans="1:72" x14ac:dyDescent="0.2">
      <c r="A312" t="s">
        <v>72</v>
      </c>
      <c r="B312" t="s">
        <v>6044</v>
      </c>
      <c r="C312" t="s">
        <v>74</v>
      </c>
      <c r="D312" t="s">
        <v>74</v>
      </c>
      <c r="E312" t="s">
        <v>74</v>
      </c>
      <c r="F312" t="s">
        <v>6045</v>
      </c>
      <c r="G312" t="s">
        <v>74</v>
      </c>
      <c r="H312" t="s">
        <v>74</v>
      </c>
      <c r="I312" t="s">
        <v>6046</v>
      </c>
      <c r="J312" t="s">
        <v>1490</v>
      </c>
      <c r="K312" t="s">
        <v>74</v>
      </c>
      <c r="L312" t="s">
        <v>74</v>
      </c>
      <c r="M312" t="s">
        <v>78</v>
      </c>
      <c r="N312" t="s">
        <v>203</v>
      </c>
      <c r="O312" t="s">
        <v>74</v>
      </c>
      <c r="P312" t="s">
        <v>74</v>
      </c>
      <c r="Q312" t="s">
        <v>74</v>
      </c>
      <c r="R312" t="s">
        <v>74</v>
      </c>
      <c r="S312" t="s">
        <v>74</v>
      </c>
      <c r="T312" t="s">
        <v>6047</v>
      </c>
      <c r="U312" t="s">
        <v>6048</v>
      </c>
      <c r="V312" t="s">
        <v>6049</v>
      </c>
      <c r="W312" t="s">
        <v>6050</v>
      </c>
      <c r="X312" t="s">
        <v>6051</v>
      </c>
      <c r="Y312" t="s">
        <v>6052</v>
      </c>
      <c r="Z312" t="s">
        <v>6053</v>
      </c>
      <c r="AA312" t="s">
        <v>6054</v>
      </c>
      <c r="AB312" t="s">
        <v>74</v>
      </c>
      <c r="AC312" t="s">
        <v>6055</v>
      </c>
      <c r="AD312" t="s">
        <v>6056</v>
      </c>
      <c r="AE312" t="s">
        <v>6057</v>
      </c>
      <c r="AF312" t="s">
        <v>74</v>
      </c>
      <c r="AG312">
        <v>111</v>
      </c>
      <c r="AH312">
        <v>5</v>
      </c>
      <c r="AI312">
        <v>5</v>
      </c>
      <c r="AJ312">
        <v>54</v>
      </c>
      <c r="AK312">
        <v>100</v>
      </c>
      <c r="AL312" t="s">
        <v>1311</v>
      </c>
      <c r="AM312" t="s">
        <v>338</v>
      </c>
      <c r="AN312" t="s">
        <v>1312</v>
      </c>
      <c r="AO312" t="s">
        <v>1501</v>
      </c>
      <c r="AP312" t="s">
        <v>1502</v>
      </c>
      <c r="AQ312" t="s">
        <v>74</v>
      </c>
      <c r="AR312" t="s">
        <v>1503</v>
      </c>
      <c r="AS312" t="s">
        <v>1504</v>
      </c>
      <c r="AT312" t="s">
        <v>890</v>
      </c>
      <c r="AU312">
        <v>2022</v>
      </c>
      <c r="AV312">
        <v>350</v>
      </c>
      <c r="AW312" t="s">
        <v>74</v>
      </c>
      <c r="AX312" t="s">
        <v>74</v>
      </c>
      <c r="AY312" t="s">
        <v>74</v>
      </c>
      <c r="AZ312" t="s">
        <v>74</v>
      </c>
      <c r="BA312" t="s">
        <v>74</v>
      </c>
      <c r="BB312" t="s">
        <v>74</v>
      </c>
      <c r="BC312" t="s">
        <v>74</v>
      </c>
      <c r="BD312">
        <v>128715</v>
      </c>
      <c r="BE312" t="s">
        <v>6058</v>
      </c>
      <c r="BF312" t="str">
        <f>HYPERLINK("http://dx.doi.org/10.1016/j.conbuildmat.2022.128715","http://dx.doi.org/10.1016/j.conbuildmat.2022.128715")</f>
        <v>http://dx.doi.org/10.1016/j.conbuildmat.2022.128715</v>
      </c>
      <c r="BG312" t="s">
        <v>74</v>
      </c>
      <c r="BH312" t="s">
        <v>675</v>
      </c>
      <c r="BI312">
        <v>15</v>
      </c>
      <c r="BJ312" t="s">
        <v>1507</v>
      </c>
      <c r="BK312" t="s">
        <v>103</v>
      </c>
      <c r="BL312" t="s">
        <v>1508</v>
      </c>
      <c r="BM312" t="s">
        <v>6059</v>
      </c>
      <c r="BN312" t="s">
        <v>74</v>
      </c>
      <c r="BO312" t="s">
        <v>74</v>
      </c>
      <c r="BP312" t="s">
        <v>74</v>
      </c>
      <c r="BQ312" t="s">
        <v>74</v>
      </c>
      <c r="BR312" t="s">
        <v>107</v>
      </c>
      <c r="BS312" t="s">
        <v>6060</v>
      </c>
      <c r="BT312" t="str">
        <f>HYPERLINK("https%3A%2F%2Fwww.webofscience.com%2Fwos%2Fwoscc%2Ffull-record%2FWOS:000861121200002","View Full Record in Web of Science")</f>
        <v>View Full Record in Web of Science</v>
      </c>
    </row>
    <row r="313" spans="1:72" x14ac:dyDescent="0.2">
      <c r="A313" t="s">
        <v>72</v>
      </c>
      <c r="B313" t="s">
        <v>6061</v>
      </c>
      <c r="C313" t="s">
        <v>74</v>
      </c>
      <c r="D313" t="s">
        <v>74</v>
      </c>
      <c r="E313" t="s">
        <v>74</v>
      </c>
      <c r="F313" t="s">
        <v>6062</v>
      </c>
      <c r="G313" t="s">
        <v>74</v>
      </c>
      <c r="H313" t="s">
        <v>74</v>
      </c>
      <c r="I313" t="s">
        <v>6063</v>
      </c>
      <c r="J313" t="s">
        <v>1514</v>
      </c>
      <c r="K313" t="s">
        <v>74</v>
      </c>
      <c r="L313" t="s">
        <v>74</v>
      </c>
      <c r="M313" t="s">
        <v>78</v>
      </c>
      <c r="N313" t="s">
        <v>79</v>
      </c>
      <c r="O313" t="s">
        <v>74</v>
      </c>
      <c r="P313" t="s">
        <v>74</v>
      </c>
      <c r="Q313" t="s">
        <v>74</v>
      </c>
      <c r="R313" t="s">
        <v>74</v>
      </c>
      <c r="S313" t="s">
        <v>74</v>
      </c>
      <c r="T313" t="s">
        <v>6064</v>
      </c>
      <c r="U313" t="s">
        <v>6065</v>
      </c>
      <c r="V313" t="s">
        <v>6066</v>
      </c>
      <c r="W313" t="s">
        <v>6067</v>
      </c>
      <c r="X313" t="s">
        <v>6068</v>
      </c>
      <c r="Y313" t="s">
        <v>6069</v>
      </c>
      <c r="Z313" t="s">
        <v>6070</v>
      </c>
      <c r="AA313" t="s">
        <v>74</v>
      </c>
      <c r="AB313" t="s">
        <v>6071</v>
      </c>
      <c r="AC313" t="s">
        <v>6072</v>
      </c>
      <c r="AD313" t="s">
        <v>6073</v>
      </c>
      <c r="AE313" t="s">
        <v>6074</v>
      </c>
      <c r="AF313" t="s">
        <v>74</v>
      </c>
      <c r="AG313">
        <v>61</v>
      </c>
      <c r="AH313">
        <v>1</v>
      </c>
      <c r="AI313">
        <v>1</v>
      </c>
      <c r="AJ313">
        <v>9</v>
      </c>
      <c r="AK313">
        <v>26</v>
      </c>
      <c r="AL313" t="s">
        <v>1311</v>
      </c>
      <c r="AM313" t="s">
        <v>338</v>
      </c>
      <c r="AN313" t="s">
        <v>1312</v>
      </c>
      <c r="AO313" t="s">
        <v>1527</v>
      </c>
      <c r="AP313" t="s">
        <v>1528</v>
      </c>
      <c r="AQ313" t="s">
        <v>74</v>
      </c>
      <c r="AR313" t="s">
        <v>1529</v>
      </c>
      <c r="AS313" t="s">
        <v>1530</v>
      </c>
      <c r="AT313" t="s">
        <v>6075</v>
      </c>
      <c r="AU313">
        <v>2022</v>
      </c>
      <c r="AV313">
        <v>370</v>
      </c>
      <c r="AW313" t="s">
        <v>74</v>
      </c>
      <c r="AX313" t="s">
        <v>74</v>
      </c>
      <c r="AY313" t="s">
        <v>74</v>
      </c>
      <c r="AZ313" t="s">
        <v>74</v>
      </c>
      <c r="BA313" t="s">
        <v>74</v>
      </c>
      <c r="BB313" t="s">
        <v>74</v>
      </c>
      <c r="BC313" t="s">
        <v>74</v>
      </c>
      <c r="BD313">
        <v>133365</v>
      </c>
      <c r="BE313" t="s">
        <v>6076</v>
      </c>
      <c r="BF313" t="str">
        <f>HYPERLINK("http://dx.doi.org/10.1016/j.jclepro.2022.133365","http://dx.doi.org/10.1016/j.jclepro.2022.133365")</f>
        <v>http://dx.doi.org/10.1016/j.jclepro.2022.133365</v>
      </c>
      <c r="BG313" t="s">
        <v>74</v>
      </c>
      <c r="BH313" t="s">
        <v>675</v>
      </c>
      <c r="BI313">
        <v>14</v>
      </c>
      <c r="BJ313" t="s">
        <v>1533</v>
      </c>
      <c r="BK313" t="s">
        <v>103</v>
      </c>
      <c r="BL313" t="s">
        <v>1534</v>
      </c>
      <c r="BM313" t="s">
        <v>6077</v>
      </c>
      <c r="BN313" t="s">
        <v>74</v>
      </c>
      <c r="BO313" t="s">
        <v>74</v>
      </c>
      <c r="BP313" t="s">
        <v>74</v>
      </c>
      <c r="BQ313" t="s">
        <v>74</v>
      </c>
      <c r="BR313" t="s">
        <v>107</v>
      </c>
      <c r="BS313" t="s">
        <v>6078</v>
      </c>
      <c r="BT313" t="str">
        <f>HYPERLINK("https%3A%2F%2Fwww.webofscience.com%2Fwos%2Fwoscc%2Ffull-record%2FWOS:000845000700002","View Full Record in Web of Science")</f>
        <v>View Full Record in Web of Science</v>
      </c>
    </row>
    <row r="314" spans="1:72" x14ac:dyDescent="0.2">
      <c r="A314" t="s">
        <v>72</v>
      </c>
      <c r="B314" t="s">
        <v>6079</v>
      </c>
      <c r="C314" t="s">
        <v>74</v>
      </c>
      <c r="D314" t="s">
        <v>74</v>
      </c>
      <c r="E314" t="s">
        <v>74</v>
      </c>
      <c r="F314" t="s">
        <v>6080</v>
      </c>
      <c r="G314" t="s">
        <v>74</v>
      </c>
      <c r="H314" t="s">
        <v>74</v>
      </c>
      <c r="I314" t="s">
        <v>6081</v>
      </c>
      <c r="J314" t="s">
        <v>1359</v>
      </c>
      <c r="K314" t="s">
        <v>74</v>
      </c>
      <c r="L314" t="s">
        <v>74</v>
      </c>
      <c r="M314" t="s">
        <v>78</v>
      </c>
      <c r="N314" t="s">
        <v>79</v>
      </c>
      <c r="O314" t="s">
        <v>74</v>
      </c>
      <c r="P314" t="s">
        <v>74</v>
      </c>
      <c r="Q314" t="s">
        <v>74</v>
      </c>
      <c r="R314" t="s">
        <v>74</v>
      </c>
      <c r="S314" t="s">
        <v>74</v>
      </c>
      <c r="T314" t="s">
        <v>6082</v>
      </c>
      <c r="U314" t="s">
        <v>6083</v>
      </c>
      <c r="V314" t="s">
        <v>6084</v>
      </c>
      <c r="W314" t="s">
        <v>6085</v>
      </c>
      <c r="X314" t="s">
        <v>3476</v>
      </c>
      <c r="Y314" t="s">
        <v>6086</v>
      </c>
      <c r="Z314" t="s">
        <v>6087</v>
      </c>
      <c r="AA314" t="s">
        <v>74</v>
      </c>
      <c r="AB314" t="s">
        <v>74</v>
      </c>
      <c r="AC314" t="s">
        <v>6088</v>
      </c>
      <c r="AD314" t="s">
        <v>6089</v>
      </c>
      <c r="AE314" t="s">
        <v>6090</v>
      </c>
      <c r="AF314" t="s">
        <v>74</v>
      </c>
      <c r="AG314">
        <v>54</v>
      </c>
      <c r="AH314">
        <v>0</v>
      </c>
      <c r="AI314">
        <v>0</v>
      </c>
      <c r="AJ314">
        <v>7</v>
      </c>
      <c r="AK314">
        <v>7</v>
      </c>
      <c r="AL314" t="s">
        <v>394</v>
      </c>
      <c r="AM314" t="s">
        <v>395</v>
      </c>
      <c r="AN314" t="s">
        <v>396</v>
      </c>
      <c r="AO314" t="s">
        <v>1371</v>
      </c>
      <c r="AP314" t="s">
        <v>1372</v>
      </c>
      <c r="AQ314" t="s">
        <v>74</v>
      </c>
      <c r="AR314" t="s">
        <v>1373</v>
      </c>
      <c r="AS314" t="s">
        <v>1374</v>
      </c>
      <c r="AT314" t="s">
        <v>2716</v>
      </c>
      <c r="AU314">
        <v>2023</v>
      </c>
      <c r="AV314">
        <v>234</v>
      </c>
      <c r="AW314">
        <v>7</v>
      </c>
      <c r="AX314" t="s">
        <v>74</v>
      </c>
      <c r="AY314" t="s">
        <v>74</v>
      </c>
      <c r="AZ314" t="s">
        <v>74</v>
      </c>
      <c r="BA314" t="s">
        <v>74</v>
      </c>
      <c r="BB314" t="s">
        <v>74</v>
      </c>
      <c r="BC314" t="s">
        <v>74</v>
      </c>
      <c r="BD314">
        <v>458</v>
      </c>
      <c r="BE314" t="s">
        <v>6091</v>
      </c>
      <c r="BF314" t="str">
        <f>HYPERLINK("http://dx.doi.org/10.1007/s11270-023-06434-1","http://dx.doi.org/10.1007/s11270-023-06434-1")</f>
        <v>http://dx.doi.org/10.1007/s11270-023-06434-1</v>
      </c>
      <c r="BG314" t="s">
        <v>74</v>
      </c>
      <c r="BH314" t="s">
        <v>74</v>
      </c>
      <c r="BI314">
        <v>16</v>
      </c>
      <c r="BJ314" t="s">
        <v>1377</v>
      </c>
      <c r="BK314" t="s">
        <v>103</v>
      </c>
      <c r="BL314" t="s">
        <v>1378</v>
      </c>
      <c r="BM314" t="s">
        <v>6092</v>
      </c>
      <c r="BN314" t="s">
        <v>74</v>
      </c>
      <c r="BO314" t="s">
        <v>74</v>
      </c>
      <c r="BP314" t="s">
        <v>74</v>
      </c>
      <c r="BQ314" t="s">
        <v>74</v>
      </c>
      <c r="BR314" t="s">
        <v>107</v>
      </c>
      <c r="BS314" t="s">
        <v>6093</v>
      </c>
      <c r="BT314" t="str">
        <f>HYPERLINK("https%3A%2F%2Fwww.webofscience.com%2Fwos%2Fwoscc%2Ffull-record%2FWOS:001024941900001","View Full Record in Web of Science")</f>
        <v>View Full Record in Web of Science</v>
      </c>
    </row>
    <row r="315" spans="1:72" x14ac:dyDescent="0.2">
      <c r="A315" t="s">
        <v>72</v>
      </c>
      <c r="B315" t="s">
        <v>6094</v>
      </c>
      <c r="C315" t="s">
        <v>74</v>
      </c>
      <c r="D315" t="s">
        <v>74</v>
      </c>
      <c r="E315" t="s">
        <v>74</v>
      </c>
      <c r="F315" t="s">
        <v>6095</v>
      </c>
      <c r="G315" t="s">
        <v>74</v>
      </c>
      <c r="H315" t="s">
        <v>74</v>
      </c>
      <c r="I315" t="s">
        <v>6096</v>
      </c>
      <c r="J315" t="s">
        <v>6097</v>
      </c>
      <c r="K315" t="s">
        <v>74</v>
      </c>
      <c r="L315" t="s">
        <v>74</v>
      </c>
      <c r="M315" t="s">
        <v>78</v>
      </c>
      <c r="N315" t="s">
        <v>79</v>
      </c>
      <c r="O315" t="s">
        <v>74</v>
      </c>
      <c r="P315" t="s">
        <v>74</v>
      </c>
      <c r="Q315" t="s">
        <v>74</v>
      </c>
      <c r="R315" t="s">
        <v>74</v>
      </c>
      <c r="S315" t="s">
        <v>74</v>
      </c>
      <c r="T315" t="s">
        <v>6098</v>
      </c>
      <c r="U315" t="s">
        <v>6099</v>
      </c>
      <c r="V315" t="s">
        <v>6100</v>
      </c>
      <c r="W315" t="s">
        <v>6101</v>
      </c>
      <c r="X315" t="s">
        <v>6102</v>
      </c>
      <c r="Y315" t="s">
        <v>6103</v>
      </c>
      <c r="Z315" t="s">
        <v>6104</v>
      </c>
      <c r="AA315" t="s">
        <v>6105</v>
      </c>
      <c r="AB315" t="s">
        <v>6106</v>
      </c>
      <c r="AC315" t="s">
        <v>6107</v>
      </c>
      <c r="AD315" t="s">
        <v>6108</v>
      </c>
      <c r="AE315" t="s">
        <v>6109</v>
      </c>
      <c r="AF315" t="s">
        <v>74</v>
      </c>
      <c r="AG315">
        <v>37</v>
      </c>
      <c r="AH315">
        <v>2</v>
      </c>
      <c r="AI315">
        <v>2</v>
      </c>
      <c r="AJ315">
        <v>3</v>
      </c>
      <c r="AK315">
        <v>20</v>
      </c>
      <c r="AL315" t="s">
        <v>122</v>
      </c>
      <c r="AM315" t="s">
        <v>123</v>
      </c>
      <c r="AN315" t="s">
        <v>124</v>
      </c>
      <c r="AO315" t="s">
        <v>74</v>
      </c>
      <c r="AP315" t="s">
        <v>6110</v>
      </c>
      <c r="AQ315" t="s">
        <v>74</v>
      </c>
      <c r="AR315" t="s">
        <v>6097</v>
      </c>
      <c r="AS315" t="s">
        <v>6111</v>
      </c>
      <c r="AT315" t="s">
        <v>128</v>
      </c>
      <c r="AU315">
        <v>2021</v>
      </c>
      <c r="AV315">
        <v>9</v>
      </c>
      <c r="AW315">
        <v>1</v>
      </c>
      <c r="AX315" t="s">
        <v>74</v>
      </c>
      <c r="AY315" t="s">
        <v>74</v>
      </c>
      <c r="AZ315" t="s">
        <v>74</v>
      </c>
      <c r="BA315" t="s">
        <v>74</v>
      </c>
      <c r="BB315" t="s">
        <v>74</v>
      </c>
      <c r="BC315" t="s">
        <v>74</v>
      </c>
      <c r="BD315">
        <v>7</v>
      </c>
      <c r="BE315" t="s">
        <v>6112</v>
      </c>
      <c r="BF315" t="str">
        <f>HYPERLINK("http://dx.doi.org/10.3390/toxics9010007","http://dx.doi.org/10.3390/toxics9010007")</f>
        <v>http://dx.doi.org/10.3390/toxics9010007</v>
      </c>
      <c r="BG315" t="s">
        <v>74</v>
      </c>
      <c r="BH315" t="s">
        <v>74</v>
      </c>
      <c r="BI315">
        <v>13</v>
      </c>
      <c r="BJ315" t="s">
        <v>6113</v>
      </c>
      <c r="BK315" t="s">
        <v>103</v>
      </c>
      <c r="BL315" t="s">
        <v>6114</v>
      </c>
      <c r="BM315" t="s">
        <v>6115</v>
      </c>
      <c r="BN315">
        <v>33435272</v>
      </c>
      <c r="BO315" t="s">
        <v>964</v>
      </c>
      <c r="BP315" t="s">
        <v>74</v>
      </c>
      <c r="BQ315" t="s">
        <v>74</v>
      </c>
      <c r="BR315" t="s">
        <v>107</v>
      </c>
      <c r="BS315" t="s">
        <v>6116</v>
      </c>
      <c r="BT315" t="str">
        <f>HYPERLINK("https%3A%2F%2Fwww.webofscience.com%2Fwos%2Fwoscc%2Ffull-record%2FWOS:000610736700001","View Full Record in Web of Science")</f>
        <v>View Full Record in Web of Science</v>
      </c>
    </row>
    <row r="316" spans="1:72" x14ac:dyDescent="0.2">
      <c r="A316" t="s">
        <v>72</v>
      </c>
      <c r="B316" t="s">
        <v>6117</v>
      </c>
      <c r="C316" t="s">
        <v>74</v>
      </c>
      <c r="D316" t="s">
        <v>74</v>
      </c>
      <c r="E316" t="s">
        <v>74</v>
      </c>
      <c r="F316" t="s">
        <v>6118</v>
      </c>
      <c r="G316" t="s">
        <v>74</v>
      </c>
      <c r="H316" t="s">
        <v>74</v>
      </c>
      <c r="I316" t="s">
        <v>6119</v>
      </c>
      <c r="J316" t="s">
        <v>684</v>
      </c>
      <c r="K316" t="s">
        <v>74</v>
      </c>
      <c r="L316" t="s">
        <v>74</v>
      </c>
      <c r="M316" t="s">
        <v>78</v>
      </c>
      <c r="N316" t="s">
        <v>79</v>
      </c>
      <c r="O316" t="s">
        <v>74</v>
      </c>
      <c r="P316" t="s">
        <v>74</v>
      </c>
      <c r="Q316" t="s">
        <v>74</v>
      </c>
      <c r="R316" t="s">
        <v>74</v>
      </c>
      <c r="S316" t="s">
        <v>74</v>
      </c>
      <c r="T316" t="s">
        <v>6120</v>
      </c>
      <c r="U316" t="s">
        <v>6121</v>
      </c>
      <c r="V316" t="s">
        <v>6122</v>
      </c>
      <c r="W316" t="s">
        <v>6123</v>
      </c>
      <c r="X316" t="s">
        <v>6124</v>
      </c>
      <c r="Y316" t="s">
        <v>6125</v>
      </c>
      <c r="Z316" t="s">
        <v>6126</v>
      </c>
      <c r="AA316" t="s">
        <v>74</v>
      </c>
      <c r="AB316" t="s">
        <v>74</v>
      </c>
      <c r="AC316" t="s">
        <v>6127</v>
      </c>
      <c r="AD316" t="s">
        <v>6128</v>
      </c>
      <c r="AE316" t="s">
        <v>6129</v>
      </c>
      <c r="AF316" t="s">
        <v>74</v>
      </c>
      <c r="AG316">
        <v>59</v>
      </c>
      <c r="AH316">
        <v>0</v>
      </c>
      <c r="AI316">
        <v>0</v>
      </c>
      <c r="AJ316">
        <v>19</v>
      </c>
      <c r="AK316">
        <v>19</v>
      </c>
      <c r="AL316" t="s">
        <v>337</v>
      </c>
      <c r="AM316" t="s">
        <v>338</v>
      </c>
      <c r="AN316" t="s">
        <v>339</v>
      </c>
      <c r="AO316" t="s">
        <v>695</v>
      </c>
      <c r="AP316" t="s">
        <v>696</v>
      </c>
      <c r="AQ316" t="s">
        <v>74</v>
      </c>
      <c r="AR316" t="s">
        <v>684</v>
      </c>
      <c r="AS316" t="s">
        <v>697</v>
      </c>
      <c r="AT316" t="s">
        <v>283</v>
      </c>
      <c r="AU316">
        <v>2023</v>
      </c>
      <c r="AV316">
        <v>332</v>
      </c>
      <c r="AW316" t="s">
        <v>74</v>
      </c>
      <c r="AX316" t="s">
        <v>74</v>
      </c>
      <c r="AY316" t="s">
        <v>74</v>
      </c>
      <c r="AZ316" t="s">
        <v>74</v>
      </c>
      <c r="BA316" t="s">
        <v>74</v>
      </c>
      <c r="BB316" t="s">
        <v>74</v>
      </c>
      <c r="BC316" t="s">
        <v>74</v>
      </c>
      <c r="BD316">
        <v>138891</v>
      </c>
      <c r="BE316" t="s">
        <v>6130</v>
      </c>
      <c r="BF316" t="str">
        <f>HYPERLINK("http://dx.doi.org/10.1016/j.chemosphere.2023.138891","http://dx.doi.org/10.1016/j.chemosphere.2023.138891")</f>
        <v>http://dx.doi.org/10.1016/j.chemosphere.2023.138891</v>
      </c>
      <c r="BG316" t="s">
        <v>74</v>
      </c>
      <c r="BH316" t="s">
        <v>3010</v>
      </c>
      <c r="BI316">
        <v>11</v>
      </c>
      <c r="BJ316" t="s">
        <v>102</v>
      </c>
      <c r="BK316" t="s">
        <v>103</v>
      </c>
      <c r="BL316" t="s">
        <v>104</v>
      </c>
      <c r="BM316" t="s">
        <v>6131</v>
      </c>
      <c r="BN316">
        <v>37164200</v>
      </c>
      <c r="BO316" t="s">
        <v>74</v>
      </c>
      <c r="BP316" t="s">
        <v>74</v>
      </c>
      <c r="BQ316" t="s">
        <v>74</v>
      </c>
      <c r="BR316" t="s">
        <v>107</v>
      </c>
      <c r="BS316" t="s">
        <v>6132</v>
      </c>
      <c r="BT316" t="str">
        <f>HYPERLINK("https%3A%2F%2Fwww.webofscience.com%2Fwos%2Fwoscc%2Ffull-record%2FWOS:001004918200001","View Full Record in Web of Science")</f>
        <v>View Full Record in Web of Science</v>
      </c>
    </row>
    <row r="317" spans="1:72" x14ac:dyDescent="0.2">
      <c r="A317" t="s">
        <v>72</v>
      </c>
      <c r="B317" t="s">
        <v>6133</v>
      </c>
      <c r="C317" t="s">
        <v>74</v>
      </c>
      <c r="D317" t="s">
        <v>74</v>
      </c>
      <c r="E317" t="s">
        <v>74</v>
      </c>
      <c r="F317" t="s">
        <v>6134</v>
      </c>
      <c r="G317" t="s">
        <v>74</v>
      </c>
      <c r="H317" t="s">
        <v>74</v>
      </c>
      <c r="I317" t="s">
        <v>6135</v>
      </c>
      <c r="J317" t="s">
        <v>6136</v>
      </c>
      <c r="K317" t="s">
        <v>74</v>
      </c>
      <c r="L317" t="s">
        <v>74</v>
      </c>
      <c r="M317" t="s">
        <v>78</v>
      </c>
      <c r="N317" t="s">
        <v>79</v>
      </c>
      <c r="O317" t="s">
        <v>74</v>
      </c>
      <c r="P317" t="s">
        <v>74</v>
      </c>
      <c r="Q317" t="s">
        <v>74</v>
      </c>
      <c r="R317" t="s">
        <v>74</v>
      </c>
      <c r="S317" t="s">
        <v>74</v>
      </c>
      <c r="T317" t="s">
        <v>74</v>
      </c>
      <c r="U317" t="s">
        <v>6137</v>
      </c>
      <c r="V317" t="s">
        <v>6138</v>
      </c>
      <c r="W317" t="s">
        <v>6139</v>
      </c>
      <c r="X317" t="s">
        <v>6140</v>
      </c>
      <c r="Y317" t="s">
        <v>6141</v>
      </c>
      <c r="Z317" t="s">
        <v>6142</v>
      </c>
      <c r="AA317" t="s">
        <v>6105</v>
      </c>
      <c r="AB317" t="s">
        <v>6106</v>
      </c>
      <c r="AC317" t="s">
        <v>6143</v>
      </c>
      <c r="AD317" t="s">
        <v>6143</v>
      </c>
      <c r="AE317" t="s">
        <v>6144</v>
      </c>
      <c r="AF317" t="s">
        <v>74</v>
      </c>
      <c r="AG317">
        <v>50</v>
      </c>
      <c r="AH317">
        <v>1</v>
      </c>
      <c r="AI317">
        <v>1</v>
      </c>
      <c r="AJ317">
        <v>2</v>
      </c>
      <c r="AK317">
        <v>10</v>
      </c>
      <c r="AL317" t="s">
        <v>534</v>
      </c>
      <c r="AM317" t="s">
        <v>5157</v>
      </c>
      <c r="AN317" t="s">
        <v>5158</v>
      </c>
      <c r="AO317" t="s">
        <v>6145</v>
      </c>
      <c r="AP317" t="s">
        <v>6146</v>
      </c>
      <c r="AQ317" t="s">
        <v>74</v>
      </c>
      <c r="AR317" t="s">
        <v>6147</v>
      </c>
      <c r="AS317" t="s">
        <v>6148</v>
      </c>
      <c r="AT317" t="s">
        <v>219</v>
      </c>
      <c r="AU317">
        <v>2022</v>
      </c>
      <c r="AV317">
        <v>82</v>
      </c>
      <c r="AW317">
        <v>4</v>
      </c>
      <c r="AX317" t="s">
        <v>74</v>
      </c>
      <c r="AY317" t="s">
        <v>74</v>
      </c>
      <c r="AZ317" t="s">
        <v>74</v>
      </c>
      <c r="BA317" t="s">
        <v>74</v>
      </c>
      <c r="BB317">
        <v>455</v>
      </c>
      <c r="BC317">
        <v>466</v>
      </c>
      <c r="BD317" t="s">
        <v>74</v>
      </c>
      <c r="BE317" t="s">
        <v>6149</v>
      </c>
      <c r="BF317" t="str">
        <f>HYPERLINK("http://dx.doi.org/10.1007/s00244-022-00925-8","http://dx.doi.org/10.1007/s00244-022-00925-8")</f>
        <v>http://dx.doi.org/10.1007/s00244-022-00925-8</v>
      </c>
      <c r="BG317" t="s">
        <v>74</v>
      </c>
      <c r="BH317" t="s">
        <v>1859</v>
      </c>
      <c r="BI317">
        <v>12</v>
      </c>
      <c r="BJ317" t="s">
        <v>6113</v>
      </c>
      <c r="BK317" t="s">
        <v>103</v>
      </c>
      <c r="BL317" t="s">
        <v>6114</v>
      </c>
      <c r="BM317" t="s">
        <v>6150</v>
      </c>
      <c r="BN317">
        <v>35430634</v>
      </c>
      <c r="BO317" t="s">
        <v>6151</v>
      </c>
      <c r="BP317" t="s">
        <v>74</v>
      </c>
      <c r="BQ317" t="s">
        <v>74</v>
      </c>
      <c r="BR317" t="s">
        <v>107</v>
      </c>
      <c r="BS317" t="s">
        <v>6152</v>
      </c>
      <c r="BT317" t="str">
        <f>HYPERLINK("https%3A%2F%2Fwww.webofscience.com%2Fwos%2Fwoscc%2Ffull-record%2FWOS:000782892900001","View Full Record in Web of Science")</f>
        <v>View Full Record in Web of Science</v>
      </c>
    </row>
    <row r="318" spans="1:72" x14ac:dyDescent="0.2">
      <c r="A318" t="s">
        <v>72</v>
      </c>
      <c r="B318" t="s">
        <v>4690</v>
      </c>
      <c r="C318" t="s">
        <v>74</v>
      </c>
      <c r="D318" t="s">
        <v>74</v>
      </c>
      <c r="E318" t="s">
        <v>74</v>
      </c>
      <c r="F318" t="s">
        <v>4906</v>
      </c>
      <c r="G318" t="s">
        <v>74</v>
      </c>
      <c r="H318" t="s">
        <v>74</v>
      </c>
      <c r="I318" t="s">
        <v>6153</v>
      </c>
      <c r="J318" t="s">
        <v>1033</v>
      </c>
      <c r="K318" t="s">
        <v>74</v>
      </c>
      <c r="L318" t="s">
        <v>74</v>
      </c>
      <c r="M318" t="s">
        <v>78</v>
      </c>
      <c r="N318" t="s">
        <v>79</v>
      </c>
      <c r="O318" t="s">
        <v>74</v>
      </c>
      <c r="P318" t="s">
        <v>74</v>
      </c>
      <c r="Q318" t="s">
        <v>74</v>
      </c>
      <c r="R318" t="s">
        <v>74</v>
      </c>
      <c r="S318" t="s">
        <v>74</v>
      </c>
      <c r="T318" t="s">
        <v>6154</v>
      </c>
      <c r="U318" t="s">
        <v>6155</v>
      </c>
      <c r="V318" t="s">
        <v>6156</v>
      </c>
      <c r="W318" t="s">
        <v>6157</v>
      </c>
      <c r="X318" t="s">
        <v>1189</v>
      </c>
      <c r="Y318" t="s">
        <v>4697</v>
      </c>
      <c r="Z318" t="s">
        <v>3403</v>
      </c>
      <c r="AA318" t="s">
        <v>6158</v>
      </c>
      <c r="AB318" t="s">
        <v>6159</v>
      </c>
      <c r="AC318" t="s">
        <v>2533</v>
      </c>
      <c r="AD318" t="s">
        <v>2534</v>
      </c>
      <c r="AE318" t="s">
        <v>3405</v>
      </c>
      <c r="AF318" t="s">
        <v>74</v>
      </c>
      <c r="AG318">
        <v>51</v>
      </c>
      <c r="AH318">
        <v>86</v>
      </c>
      <c r="AI318">
        <v>89</v>
      </c>
      <c r="AJ318">
        <v>4</v>
      </c>
      <c r="AK318">
        <v>68</v>
      </c>
      <c r="AL318" t="s">
        <v>167</v>
      </c>
      <c r="AM318" t="s">
        <v>168</v>
      </c>
      <c r="AN318" t="s">
        <v>169</v>
      </c>
      <c r="AO318" t="s">
        <v>1042</v>
      </c>
      <c r="AP318" t="s">
        <v>1043</v>
      </c>
      <c r="AQ318" t="s">
        <v>74</v>
      </c>
      <c r="AR318" t="s">
        <v>1044</v>
      </c>
      <c r="AS318" t="s">
        <v>1045</v>
      </c>
      <c r="AT318" t="s">
        <v>6160</v>
      </c>
      <c r="AU318">
        <v>2019</v>
      </c>
      <c r="AV318">
        <v>662</v>
      </c>
      <c r="AW318" t="s">
        <v>74</v>
      </c>
      <c r="AX318" t="s">
        <v>74</v>
      </c>
      <c r="AY318" t="s">
        <v>74</v>
      </c>
      <c r="AZ318" t="s">
        <v>74</v>
      </c>
      <c r="BA318" t="s">
        <v>74</v>
      </c>
      <c r="BB318">
        <v>952</v>
      </c>
      <c r="BC318">
        <v>962</v>
      </c>
      <c r="BD318" t="s">
        <v>74</v>
      </c>
      <c r="BE318" t="s">
        <v>6161</v>
      </c>
      <c r="BF318" t="str">
        <f>HYPERLINK("http://dx.doi.org/10.1016/j.scitotenv.2019.01.269","http://dx.doi.org/10.1016/j.scitotenv.2019.01.269")</f>
        <v>http://dx.doi.org/10.1016/j.scitotenv.2019.01.269</v>
      </c>
      <c r="BG318" t="s">
        <v>74</v>
      </c>
      <c r="BH318" t="s">
        <v>74</v>
      </c>
      <c r="BI318">
        <v>11</v>
      </c>
      <c r="BJ318" t="s">
        <v>102</v>
      </c>
      <c r="BK318" t="s">
        <v>103</v>
      </c>
      <c r="BL318" t="s">
        <v>104</v>
      </c>
      <c r="BM318" t="s">
        <v>6162</v>
      </c>
      <c r="BN318">
        <v>30795482</v>
      </c>
      <c r="BO318" t="s">
        <v>74</v>
      </c>
      <c r="BP318" t="s">
        <v>74</v>
      </c>
      <c r="BQ318" t="s">
        <v>74</v>
      </c>
      <c r="BR318" t="s">
        <v>107</v>
      </c>
      <c r="BS318" t="s">
        <v>6163</v>
      </c>
      <c r="BT318" t="str">
        <f>HYPERLINK("https%3A%2F%2Fwww.webofscience.com%2Fwos%2Fwoscc%2Ffull-record%2FWOS:000459163900097","View Full Record in Web of Science")</f>
        <v>View Full Record in Web of Science</v>
      </c>
    </row>
    <row r="319" spans="1:72" x14ac:dyDescent="0.2">
      <c r="A319" t="s">
        <v>72</v>
      </c>
      <c r="B319" t="s">
        <v>6164</v>
      </c>
      <c r="C319" t="s">
        <v>74</v>
      </c>
      <c r="D319" t="s">
        <v>74</v>
      </c>
      <c r="E319" t="s">
        <v>74</v>
      </c>
      <c r="F319" t="s">
        <v>6165</v>
      </c>
      <c r="G319" t="s">
        <v>74</v>
      </c>
      <c r="H319" t="s">
        <v>74</v>
      </c>
      <c r="I319" t="s">
        <v>6166</v>
      </c>
      <c r="J319" t="s">
        <v>6167</v>
      </c>
      <c r="K319" t="s">
        <v>74</v>
      </c>
      <c r="L319" t="s">
        <v>74</v>
      </c>
      <c r="M319" t="s">
        <v>78</v>
      </c>
      <c r="N319" t="s">
        <v>203</v>
      </c>
      <c r="O319" t="s">
        <v>74</v>
      </c>
      <c r="P319" t="s">
        <v>74</v>
      </c>
      <c r="Q319" t="s">
        <v>74</v>
      </c>
      <c r="R319" t="s">
        <v>74</v>
      </c>
      <c r="S319" t="s">
        <v>74</v>
      </c>
      <c r="T319" t="s">
        <v>6168</v>
      </c>
      <c r="U319" t="s">
        <v>5732</v>
      </c>
      <c r="V319" t="s">
        <v>6169</v>
      </c>
      <c r="W319" t="s">
        <v>6170</v>
      </c>
      <c r="X319" t="s">
        <v>6171</v>
      </c>
      <c r="Y319" t="s">
        <v>6172</v>
      </c>
      <c r="Z319" t="s">
        <v>6173</v>
      </c>
      <c r="AA319" t="s">
        <v>74</v>
      </c>
      <c r="AB319" t="s">
        <v>74</v>
      </c>
      <c r="AC319" t="s">
        <v>6174</v>
      </c>
      <c r="AD319" t="s">
        <v>6175</v>
      </c>
      <c r="AE319" t="s">
        <v>6176</v>
      </c>
      <c r="AF319" t="s">
        <v>74</v>
      </c>
      <c r="AG319">
        <v>48</v>
      </c>
      <c r="AH319">
        <v>0</v>
      </c>
      <c r="AI319">
        <v>0</v>
      </c>
      <c r="AJ319">
        <v>15</v>
      </c>
      <c r="AK319">
        <v>15</v>
      </c>
      <c r="AL319" t="s">
        <v>534</v>
      </c>
      <c r="AM319" t="s">
        <v>5157</v>
      </c>
      <c r="AN319" t="s">
        <v>5158</v>
      </c>
      <c r="AO319" t="s">
        <v>6177</v>
      </c>
      <c r="AP319" t="s">
        <v>6178</v>
      </c>
      <c r="AQ319" t="s">
        <v>74</v>
      </c>
      <c r="AR319" t="s">
        <v>6179</v>
      </c>
      <c r="AS319" t="s">
        <v>6180</v>
      </c>
      <c r="AT319" t="s">
        <v>421</v>
      </c>
      <c r="AU319">
        <v>2023</v>
      </c>
      <c r="AV319">
        <v>25</v>
      </c>
      <c r="AW319">
        <v>2</v>
      </c>
      <c r="AX319" t="s">
        <v>74</v>
      </c>
      <c r="AY319" t="s">
        <v>74</v>
      </c>
      <c r="AZ319" t="s">
        <v>862</v>
      </c>
      <c r="BA319" t="s">
        <v>74</v>
      </c>
      <c r="BB319">
        <v>785</v>
      </c>
      <c r="BC319">
        <v>792</v>
      </c>
      <c r="BD319" t="s">
        <v>74</v>
      </c>
      <c r="BE319" t="s">
        <v>6181</v>
      </c>
      <c r="BF319" t="str">
        <f>HYPERLINK("http://dx.doi.org/10.1007/s10163-023-01605-y","http://dx.doi.org/10.1007/s10163-023-01605-y")</f>
        <v>http://dx.doi.org/10.1007/s10163-023-01605-y</v>
      </c>
      <c r="BG319" t="s">
        <v>74</v>
      </c>
      <c r="BH319" t="s">
        <v>2345</v>
      </c>
      <c r="BI319">
        <v>8</v>
      </c>
      <c r="BJ319" t="s">
        <v>102</v>
      </c>
      <c r="BK319" t="s">
        <v>103</v>
      </c>
      <c r="BL319" t="s">
        <v>104</v>
      </c>
      <c r="BM319" t="s">
        <v>6182</v>
      </c>
      <c r="BN319" t="s">
        <v>74</v>
      </c>
      <c r="BO319" t="s">
        <v>74</v>
      </c>
      <c r="BP319" t="s">
        <v>74</v>
      </c>
      <c r="BQ319" t="s">
        <v>74</v>
      </c>
      <c r="BR319" t="s">
        <v>107</v>
      </c>
      <c r="BS319" t="s">
        <v>6183</v>
      </c>
      <c r="BT319" t="str">
        <f>HYPERLINK("https%3A%2F%2Fwww.webofscience.com%2Fwos%2Fwoscc%2Ffull-record%2FWOS:000918558700001","View Full Record in Web of Science")</f>
        <v>View Full Record in Web of Science</v>
      </c>
    </row>
    <row r="320" spans="1:72" x14ac:dyDescent="0.2">
      <c r="A320" t="s">
        <v>72</v>
      </c>
      <c r="B320" t="s">
        <v>6184</v>
      </c>
      <c r="C320" t="s">
        <v>74</v>
      </c>
      <c r="D320" t="s">
        <v>74</v>
      </c>
      <c r="E320" t="s">
        <v>74</v>
      </c>
      <c r="F320" t="s">
        <v>6185</v>
      </c>
      <c r="G320" t="s">
        <v>74</v>
      </c>
      <c r="H320" t="s">
        <v>74</v>
      </c>
      <c r="I320" t="s">
        <v>6186</v>
      </c>
      <c r="J320" t="s">
        <v>1514</v>
      </c>
      <c r="K320" t="s">
        <v>74</v>
      </c>
      <c r="L320" t="s">
        <v>74</v>
      </c>
      <c r="M320" t="s">
        <v>78</v>
      </c>
      <c r="N320" t="s">
        <v>79</v>
      </c>
      <c r="O320" t="s">
        <v>74</v>
      </c>
      <c r="P320" t="s">
        <v>74</v>
      </c>
      <c r="Q320" t="s">
        <v>74</v>
      </c>
      <c r="R320" t="s">
        <v>74</v>
      </c>
      <c r="S320" t="s">
        <v>74</v>
      </c>
      <c r="T320" t="s">
        <v>6187</v>
      </c>
      <c r="U320" t="s">
        <v>6188</v>
      </c>
      <c r="V320" t="s">
        <v>6189</v>
      </c>
      <c r="W320" t="s">
        <v>6190</v>
      </c>
      <c r="X320" t="s">
        <v>6191</v>
      </c>
      <c r="Y320" t="s">
        <v>6192</v>
      </c>
      <c r="Z320" t="s">
        <v>6193</v>
      </c>
      <c r="AA320" t="s">
        <v>6194</v>
      </c>
      <c r="AB320" t="s">
        <v>6195</v>
      </c>
      <c r="AC320" t="s">
        <v>6196</v>
      </c>
      <c r="AD320" t="s">
        <v>6197</v>
      </c>
      <c r="AE320" t="s">
        <v>6198</v>
      </c>
      <c r="AF320" t="s">
        <v>74</v>
      </c>
      <c r="AG320">
        <v>36</v>
      </c>
      <c r="AH320">
        <v>12</v>
      </c>
      <c r="AI320">
        <v>15</v>
      </c>
      <c r="AJ320">
        <v>4</v>
      </c>
      <c r="AK320">
        <v>73</v>
      </c>
      <c r="AL320" t="s">
        <v>1311</v>
      </c>
      <c r="AM320" t="s">
        <v>338</v>
      </c>
      <c r="AN320" t="s">
        <v>1312</v>
      </c>
      <c r="AO320" t="s">
        <v>1527</v>
      </c>
      <c r="AP320" t="s">
        <v>1528</v>
      </c>
      <c r="AQ320" t="s">
        <v>74</v>
      </c>
      <c r="AR320" t="s">
        <v>1529</v>
      </c>
      <c r="AS320" t="s">
        <v>1530</v>
      </c>
      <c r="AT320" t="s">
        <v>6075</v>
      </c>
      <c r="AU320">
        <v>2019</v>
      </c>
      <c r="AV320">
        <v>234</v>
      </c>
      <c r="AW320" t="s">
        <v>74</v>
      </c>
      <c r="AX320" t="s">
        <v>74</v>
      </c>
      <c r="AY320" t="s">
        <v>74</v>
      </c>
      <c r="AZ320" t="s">
        <v>74</v>
      </c>
      <c r="BA320" t="s">
        <v>74</v>
      </c>
      <c r="BB320">
        <v>822</v>
      </c>
      <c r="BC320">
        <v>831</v>
      </c>
      <c r="BD320" t="s">
        <v>74</v>
      </c>
      <c r="BE320" t="s">
        <v>6199</v>
      </c>
      <c r="BF320" t="str">
        <f>HYPERLINK("http://dx.doi.org/10.1016/j.jclepro.2019.06.280","http://dx.doi.org/10.1016/j.jclepro.2019.06.280")</f>
        <v>http://dx.doi.org/10.1016/j.jclepro.2019.06.280</v>
      </c>
      <c r="BG320" t="s">
        <v>74</v>
      </c>
      <c r="BH320" t="s">
        <v>74</v>
      </c>
      <c r="BI320">
        <v>10</v>
      </c>
      <c r="BJ320" t="s">
        <v>1533</v>
      </c>
      <c r="BK320" t="s">
        <v>103</v>
      </c>
      <c r="BL320" t="s">
        <v>1534</v>
      </c>
      <c r="BM320" t="s">
        <v>6200</v>
      </c>
      <c r="BN320" t="s">
        <v>74</v>
      </c>
      <c r="BO320" t="s">
        <v>74</v>
      </c>
      <c r="BP320" t="s">
        <v>74</v>
      </c>
      <c r="BQ320" t="s">
        <v>74</v>
      </c>
      <c r="BR320" t="s">
        <v>107</v>
      </c>
      <c r="BS320" t="s">
        <v>6201</v>
      </c>
      <c r="BT320" t="str">
        <f>HYPERLINK("https%3A%2F%2Fwww.webofscience.com%2Fwos%2Fwoscc%2Ffull-record%2FWOS:000483406000071","View Full Record in Web of Science")</f>
        <v>View Full Record in Web of Science</v>
      </c>
    </row>
    <row r="321" spans="1:72" x14ac:dyDescent="0.2">
      <c r="A321" t="s">
        <v>72</v>
      </c>
      <c r="B321" t="s">
        <v>6202</v>
      </c>
      <c r="C321" t="s">
        <v>74</v>
      </c>
      <c r="D321" t="s">
        <v>74</v>
      </c>
      <c r="E321" t="s">
        <v>74</v>
      </c>
      <c r="F321" t="s">
        <v>6203</v>
      </c>
      <c r="G321" t="s">
        <v>74</v>
      </c>
      <c r="H321" t="s">
        <v>74</v>
      </c>
      <c r="I321" t="s">
        <v>6204</v>
      </c>
      <c r="J321" t="s">
        <v>1141</v>
      </c>
      <c r="K321" t="s">
        <v>74</v>
      </c>
      <c r="L321" t="s">
        <v>74</v>
      </c>
      <c r="M321" t="s">
        <v>78</v>
      </c>
      <c r="N321" t="s">
        <v>79</v>
      </c>
      <c r="O321" t="s">
        <v>74</v>
      </c>
      <c r="P321" t="s">
        <v>74</v>
      </c>
      <c r="Q321" t="s">
        <v>74</v>
      </c>
      <c r="R321" t="s">
        <v>74</v>
      </c>
      <c r="S321" t="s">
        <v>74</v>
      </c>
      <c r="T321" t="s">
        <v>74</v>
      </c>
      <c r="U321" t="s">
        <v>6205</v>
      </c>
      <c r="V321" t="s">
        <v>6206</v>
      </c>
      <c r="W321" t="s">
        <v>6207</v>
      </c>
      <c r="X321" t="s">
        <v>6208</v>
      </c>
      <c r="Y321" t="s">
        <v>6209</v>
      </c>
      <c r="Z321" t="s">
        <v>6210</v>
      </c>
      <c r="AA321" t="s">
        <v>6211</v>
      </c>
      <c r="AB321" t="s">
        <v>6212</v>
      </c>
      <c r="AC321" t="s">
        <v>6213</v>
      </c>
      <c r="AD321" t="s">
        <v>6214</v>
      </c>
      <c r="AE321" t="s">
        <v>6215</v>
      </c>
      <c r="AF321" t="s">
        <v>74</v>
      </c>
      <c r="AG321">
        <v>59</v>
      </c>
      <c r="AH321">
        <v>14</v>
      </c>
      <c r="AI321">
        <v>14</v>
      </c>
      <c r="AJ321">
        <v>8</v>
      </c>
      <c r="AK321">
        <v>44</v>
      </c>
      <c r="AL321" t="s">
        <v>1153</v>
      </c>
      <c r="AM321" t="s">
        <v>1154</v>
      </c>
      <c r="AN321" t="s">
        <v>1155</v>
      </c>
      <c r="AO321" t="s">
        <v>1156</v>
      </c>
      <c r="AP321" t="s">
        <v>1157</v>
      </c>
      <c r="AQ321" t="s">
        <v>74</v>
      </c>
      <c r="AR321" t="s">
        <v>1158</v>
      </c>
      <c r="AS321" t="s">
        <v>1159</v>
      </c>
      <c r="AT321" t="s">
        <v>1957</v>
      </c>
      <c r="AU321">
        <v>2020</v>
      </c>
      <c r="AV321">
        <v>6</v>
      </c>
      <c r="AW321">
        <v>3</v>
      </c>
      <c r="AX321" t="s">
        <v>74</v>
      </c>
      <c r="AY321" t="s">
        <v>74</v>
      </c>
      <c r="AZ321" t="s">
        <v>74</v>
      </c>
      <c r="BA321" t="s">
        <v>74</v>
      </c>
      <c r="BB321">
        <v>635</v>
      </c>
      <c r="BC321">
        <v>644</v>
      </c>
      <c r="BD321" t="s">
        <v>74</v>
      </c>
      <c r="BE321" t="s">
        <v>6216</v>
      </c>
      <c r="BF321" t="str">
        <f>HYPERLINK("http://dx.doi.org/10.1039/c9ew00862d","http://dx.doi.org/10.1039/c9ew00862d")</f>
        <v>http://dx.doi.org/10.1039/c9ew00862d</v>
      </c>
      <c r="BG321" t="s">
        <v>74</v>
      </c>
      <c r="BH321" t="s">
        <v>74</v>
      </c>
      <c r="BI321">
        <v>10</v>
      </c>
      <c r="BJ321" t="s">
        <v>347</v>
      </c>
      <c r="BK321" t="s">
        <v>103</v>
      </c>
      <c r="BL321" t="s">
        <v>348</v>
      </c>
      <c r="BM321" t="s">
        <v>6217</v>
      </c>
      <c r="BN321" t="s">
        <v>74</v>
      </c>
      <c r="BO321" t="s">
        <v>74</v>
      </c>
      <c r="BP321" t="s">
        <v>74</v>
      </c>
      <c r="BQ321" t="s">
        <v>74</v>
      </c>
      <c r="BR321" t="s">
        <v>107</v>
      </c>
      <c r="BS321" t="s">
        <v>6218</v>
      </c>
      <c r="BT321" t="str">
        <f>HYPERLINK("https%3A%2F%2Fwww.webofscience.com%2Fwos%2Fwoscc%2Ffull-record%2FWOS:000519272700014","View Full Record in Web of Science")</f>
        <v>View Full Record in Web of Science</v>
      </c>
    </row>
    <row r="322" spans="1:72" x14ac:dyDescent="0.2">
      <c r="A322" t="s">
        <v>72</v>
      </c>
      <c r="B322" t="s">
        <v>6219</v>
      </c>
      <c r="C322" t="s">
        <v>74</v>
      </c>
      <c r="D322" t="s">
        <v>74</v>
      </c>
      <c r="E322" t="s">
        <v>74</v>
      </c>
      <c r="F322" t="s">
        <v>6220</v>
      </c>
      <c r="G322" t="s">
        <v>74</v>
      </c>
      <c r="H322" t="s">
        <v>74</v>
      </c>
      <c r="I322" t="s">
        <v>6221</v>
      </c>
      <c r="J322" t="s">
        <v>1490</v>
      </c>
      <c r="K322" t="s">
        <v>74</v>
      </c>
      <c r="L322" t="s">
        <v>74</v>
      </c>
      <c r="M322" t="s">
        <v>78</v>
      </c>
      <c r="N322" t="s">
        <v>79</v>
      </c>
      <c r="O322" t="s">
        <v>74</v>
      </c>
      <c r="P322" t="s">
        <v>74</v>
      </c>
      <c r="Q322" t="s">
        <v>74</v>
      </c>
      <c r="R322" t="s">
        <v>74</v>
      </c>
      <c r="S322" t="s">
        <v>74</v>
      </c>
      <c r="T322" t="s">
        <v>6222</v>
      </c>
      <c r="U322" t="s">
        <v>6223</v>
      </c>
      <c r="V322" t="s">
        <v>6224</v>
      </c>
      <c r="W322" t="s">
        <v>6225</v>
      </c>
      <c r="X322" t="s">
        <v>6226</v>
      </c>
      <c r="Y322" t="s">
        <v>6227</v>
      </c>
      <c r="Z322" t="s">
        <v>6228</v>
      </c>
      <c r="AA322" t="s">
        <v>6229</v>
      </c>
      <c r="AB322" t="s">
        <v>2532</v>
      </c>
      <c r="AC322" t="s">
        <v>6230</v>
      </c>
      <c r="AD322" t="s">
        <v>6231</v>
      </c>
      <c r="AE322" t="s">
        <v>6232</v>
      </c>
      <c r="AF322" t="s">
        <v>74</v>
      </c>
      <c r="AG322">
        <v>74</v>
      </c>
      <c r="AH322">
        <v>21</v>
      </c>
      <c r="AI322">
        <v>21</v>
      </c>
      <c r="AJ322">
        <v>6</v>
      </c>
      <c r="AK322">
        <v>36</v>
      </c>
      <c r="AL322" t="s">
        <v>1311</v>
      </c>
      <c r="AM322" t="s">
        <v>338</v>
      </c>
      <c r="AN322" t="s">
        <v>1312</v>
      </c>
      <c r="AO322" t="s">
        <v>1501</v>
      </c>
      <c r="AP322" t="s">
        <v>1502</v>
      </c>
      <c r="AQ322" t="s">
        <v>74</v>
      </c>
      <c r="AR322" t="s">
        <v>1503</v>
      </c>
      <c r="AS322" t="s">
        <v>1504</v>
      </c>
      <c r="AT322" t="s">
        <v>6233</v>
      </c>
      <c r="AU322">
        <v>2020</v>
      </c>
      <c r="AV322">
        <v>264</v>
      </c>
      <c r="AW322" t="s">
        <v>74</v>
      </c>
      <c r="AX322" t="s">
        <v>74</v>
      </c>
      <c r="AY322" t="s">
        <v>74</v>
      </c>
      <c r="AZ322" t="s">
        <v>74</v>
      </c>
      <c r="BA322" t="s">
        <v>74</v>
      </c>
      <c r="BB322" t="s">
        <v>74</v>
      </c>
      <c r="BC322" t="s">
        <v>74</v>
      </c>
      <c r="BD322">
        <v>120214</v>
      </c>
      <c r="BE322" t="s">
        <v>6234</v>
      </c>
      <c r="BF322" t="str">
        <f>HYPERLINK("http://dx.doi.org/10.1016/j.conbuildmat.2020.120214","http://dx.doi.org/10.1016/j.conbuildmat.2020.120214")</f>
        <v>http://dx.doi.org/10.1016/j.conbuildmat.2020.120214</v>
      </c>
      <c r="BG322" t="s">
        <v>74</v>
      </c>
      <c r="BH322" t="s">
        <v>74</v>
      </c>
      <c r="BI322">
        <v>17</v>
      </c>
      <c r="BJ322" t="s">
        <v>1507</v>
      </c>
      <c r="BK322" t="s">
        <v>103</v>
      </c>
      <c r="BL322" t="s">
        <v>1508</v>
      </c>
      <c r="BM322" t="s">
        <v>6235</v>
      </c>
      <c r="BN322" t="s">
        <v>74</v>
      </c>
      <c r="BO322" t="s">
        <v>74</v>
      </c>
      <c r="BP322" t="s">
        <v>74</v>
      </c>
      <c r="BQ322" t="s">
        <v>74</v>
      </c>
      <c r="BR322" t="s">
        <v>107</v>
      </c>
      <c r="BS322" t="s">
        <v>6236</v>
      </c>
      <c r="BT322" t="str">
        <f>HYPERLINK("https%3A%2F%2Fwww.webofscience.com%2Fwos%2Fwoscc%2Ffull-record%2FWOS:000585942300044","View Full Record in Web of Science")</f>
        <v>View Full Record in Web of Science</v>
      </c>
    </row>
    <row r="323" spans="1:72" x14ac:dyDescent="0.2">
      <c r="A323" t="s">
        <v>72</v>
      </c>
      <c r="B323" t="s">
        <v>6237</v>
      </c>
      <c r="C323" t="s">
        <v>74</v>
      </c>
      <c r="D323" t="s">
        <v>74</v>
      </c>
      <c r="E323" t="s">
        <v>74</v>
      </c>
      <c r="F323" t="s">
        <v>6238</v>
      </c>
      <c r="G323" t="s">
        <v>74</v>
      </c>
      <c r="H323" t="s">
        <v>74</v>
      </c>
      <c r="I323" t="s">
        <v>6239</v>
      </c>
      <c r="J323" t="s">
        <v>6240</v>
      </c>
      <c r="K323" t="s">
        <v>74</v>
      </c>
      <c r="L323" t="s">
        <v>74</v>
      </c>
      <c r="M323" t="s">
        <v>78</v>
      </c>
      <c r="N323" t="s">
        <v>79</v>
      </c>
      <c r="O323" t="s">
        <v>74</v>
      </c>
      <c r="P323" t="s">
        <v>74</v>
      </c>
      <c r="Q323" t="s">
        <v>74</v>
      </c>
      <c r="R323" t="s">
        <v>74</v>
      </c>
      <c r="S323" t="s">
        <v>74</v>
      </c>
      <c r="T323" t="s">
        <v>6241</v>
      </c>
      <c r="U323" t="s">
        <v>6242</v>
      </c>
      <c r="V323" t="s">
        <v>6243</v>
      </c>
      <c r="W323" t="s">
        <v>6244</v>
      </c>
      <c r="X323" t="s">
        <v>6245</v>
      </c>
      <c r="Y323" t="s">
        <v>6246</v>
      </c>
      <c r="Z323" t="s">
        <v>6247</v>
      </c>
      <c r="AA323" t="s">
        <v>6248</v>
      </c>
      <c r="AB323" t="s">
        <v>6249</v>
      </c>
      <c r="AC323" t="s">
        <v>6250</v>
      </c>
      <c r="AD323" t="s">
        <v>6250</v>
      </c>
      <c r="AE323" t="s">
        <v>6251</v>
      </c>
      <c r="AF323" t="s">
        <v>74</v>
      </c>
      <c r="AG323">
        <v>62</v>
      </c>
      <c r="AH323">
        <v>5</v>
      </c>
      <c r="AI323">
        <v>5</v>
      </c>
      <c r="AJ323">
        <v>7</v>
      </c>
      <c r="AK323">
        <v>48</v>
      </c>
      <c r="AL323" t="s">
        <v>6252</v>
      </c>
      <c r="AM323" t="s">
        <v>5895</v>
      </c>
      <c r="AN323" t="s">
        <v>6253</v>
      </c>
      <c r="AO323" t="s">
        <v>6254</v>
      </c>
      <c r="AP323" t="s">
        <v>6255</v>
      </c>
      <c r="AQ323" t="s">
        <v>74</v>
      </c>
      <c r="AR323" t="s">
        <v>6256</v>
      </c>
      <c r="AS323" t="s">
        <v>6257</v>
      </c>
      <c r="AT323" t="s">
        <v>1134</v>
      </c>
      <c r="AU323">
        <v>2019</v>
      </c>
      <c r="AV323">
        <v>184</v>
      </c>
      <c r="AW323">
        <v>1</v>
      </c>
      <c r="AX323" t="s">
        <v>74</v>
      </c>
      <c r="AY323" t="s">
        <v>74</v>
      </c>
      <c r="AZ323" t="s">
        <v>74</v>
      </c>
      <c r="BA323" t="s">
        <v>74</v>
      </c>
      <c r="BB323">
        <v>17</v>
      </c>
      <c r="BC323">
        <v>24</v>
      </c>
      <c r="BD323" t="s">
        <v>74</v>
      </c>
      <c r="BE323" t="s">
        <v>6258</v>
      </c>
      <c r="BF323" t="str">
        <f>HYPERLINK("http://dx.doi.org/10.1097/SS.0000000000000247","http://dx.doi.org/10.1097/SS.0000000000000247")</f>
        <v>http://dx.doi.org/10.1097/SS.0000000000000247</v>
      </c>
      <c r="BG323" t="s">
        <v>74</v>
      </c>
      <c r="BH323" t="s">
        <v>74</v>
      </c>
      <c r="BI323">
        <v>8</v>
      </c>
      <c r="BJ323" t="s">
        <v>676</v>
      </c>
      <c r="BK323" t="s">
        <v>103</v>
      </c>
      <c r="BL323" t="s">
        <v>677</v>
      </c>
      <c r="BM323" t="s">
        <v>6259</v>
      </c>
      <c r="BN323" t="s">
        <v>74</v>
      </c>
      <c r="BO323" t="s">
        <v>74</v>
      </c>
      <c r="BP323" t="s">
        <v>74</v>
      </c>
      <c r="BQ323" t="s">
        <v>74</v>
      </c>
      <c r="BR323" t="s">
        <v>107</v>
      </c>
      <c r="BS323" t="s">
        <v>6260</v>
      </c>
      <c r="BT323" t="str">
        <f>HYPERLINK("https%3A%2F%2Fwww.webofscience.com%2Fwos%2Fwoscc%2Ffull-record%2FWOS:000495906200003","View Full Record in Web of Science")</f>
        <v>View Full Record in Web of Science</v>
      </c>
    </row>
    <row r="324" spans="1:72" x14ac:dyDescent="0.2">
      <c r="A324" t="s">
        <v>72</v>
      </c>
      <c r="B324" t="s">
        <v>6261</v>
      </c>
      <c r="C324" t="s">
        <v>74</v>
      </c>
      <c r="D324" t="s">
        <v>74</v>
      </c>
      <c r="E324" t="s">
        <v>74</v>
      </c>
      <c r="F324" t="s">
        <v>6262</v>
      </c>
      <c r="G324" t="s">
        <v>74</v>
      </c>
      <c r="H324" t="s">
        <v>74</v>
      </c>
      <c r="I324" t="s">
        <v>6263</v>
      </c>
      <c r="J324" t="s">
        <v>2505</v>
      </c>
      <c r="K324" t="s">
        <v>74</v>
      </c>
      <c r="L324" t="s">
        <v>74</v>
      </c>
      <c r="M324" t="s">
        <v>78</v>
      </c>
      <c r="N324" t="s">
        <v>79</v>
      </c>
      <c r="O324" t="s">
        <v>74</v>
      </c>
      <c r="P324" t="s">
        <v>74</v>
      </c>
      <c r="Q324" t="s">
        <v>74</v>
      </c>
      <c r="R324" t="s">
        <v>74</v>
      </c>
      <c r="S324" t="s">
        <v>74</v>
      </c>
      <c r="T324" t="s">
        <v>74</v>
      </c>
      <c r="U324" t="s">
        <v>6264</v>
      </c>
      <c r="V324" t="s">
        <v>6265</v>
      </c>
      <c r="W324" t="s">
        <v>6266</v>
      </c>
      <c r="X324" t="s">
        <v>6267</v>
      </c>
      <c r="Y324" t="s">
        <v>6268</v>
      </c>
      <c r="Z324" t="s">
        <v>6269</v>
      </c>
      <c r="AA324" t="s">
        <v>6270</v>
      </c>
      <c r="AB324" t="s">
        <v>6271</v>
      </c>
      <c r="AC324" t="s">
        <v>6272</v>
      </c>
      <c r="AD324" t="s">
        <v>6273</v>
      </c>
      <c r="AE324" t="s">
        <v>6274</v>
      </c>
      <c r="AF324" t="s">
        <v>74</v>
      </c>
      <c r="AG324">
        <v>41</v>
      </c>
      <c r="AH324">
        <v>6</v>
      </c>
      <c r="AI324">
        <v>6</v>
      </c>
      <c r="AJ324">
        <v>4</v>
      </c>
      <c r="AK324">
        <v>36</v>
      </c>
      <c r="AL324" t="s">
        <v>6275</v>
      </c>
      <c r="AM324" t="s">
        <v>6276</v>
      </c>
      <c r="AN324" t="s">
        <v>6277</v>
      </c>
      <c r="AO324" t="s">
        <v>2515</v>
      </c>
      <c r="AP324" t="s">
        <v>2516</v>
      </c>
      <c r="AQ324" t="s">
        <v>74</v>
      </c>
      <c r="AR324" t="s">
        <v>2517</v>
      </c>
      <c r="AS324" t="s">
        <v>2518</v>
      </c>
      <c r="AT324" t="s">
        <v>5509</v>
      </c>
      <c r="AU324">
        <v>2019</v>
      </c>
      <c r="AV324">
        <v>48</v>
      </c>
      <c r="AW324">
        <v>5</v>
      </c>
      <c r="AX324" t="s">
        <v>74</v>
      </c>
      <c r="AY324" t="s">
        <v>74</v>
      </c>
      <c r="AZ324" t="s">
        <v>74</v>
      </c>
      <c r="BA324" t="s">
        <v>74</v>
      </c>
      <c r="BB324">
        <v>1489</v>
      </c>
      <c r="BC324">
        <v>1497</v>
      </c>
      <c r="BD324" t="s">
        <v>74</v>
      </c>
      <c r="BE324" t="s">
        <v>6278</v>
      </c>
      <c r="BF324" t="str">
        <f>HYPERLINK("http://dx.doi.org/10.2134/jeq2019.02.0080","http://dx.doi.org/10.2134/jeq2019.02.0080")</f>
        <v>http://dx.doi.org/10.2134/jeq2019.02.0080</v>
      </c>
      <c r="BG324" t="s">
        <v>74</v>
      </c>
      <c r="BH324" t="s">
        <v>74</v>
      </c>
      <c r="BI324">
        <v>9</v>
      </c>
      <c r="BJ324" t="s">
        <v>102</v>
      </c>
      <c r="BK324" t="s">
        <v>103</v>
      </c>
      <c r="BL324" t="s">
        <v>104</v>
      </c>
      <c r="BM324" t="s">
        <v>6279</v>
      </c>
      <c r="BN324">
        <v>31589724</v>
      </c>
      <c r="BO324" t="s">
        <v>74</v>
      </c>
      <c r="BP324" t="s">
        <v>74</v>
      </c>
      <c r="BQ324" t="s">
        <v>74</v>
      </c>
      <c r="BR324" t="s">
        <v>107</v>
      </c>
      <c r="BS324" t="s">
        <v>6280</v>
      </c>
      <c r="BT324" t="str">
        <f>HYPERLINK("https%3A%2F%2Fwww.webofscience.com%2Fwos%2Fwoscc%2Ffull-record%2FWOS:000485719700032","View Full Record in Web of Science")</f>
        <v>View Full Record in Web of Science</v>
      </c>
    </row>
    <row r="325" spans="1:72" x14ac:dyDescent="0.2">
      <c r="A325" t="s">
        <v>72</v>
      </c>
      <c r="B325" t="s">
        <v>6281</v>
      </c>
      <c r="C325" t="s">
        <v>74</v>
      </c>
      <c r="D325" t="s">
        <v>74</v>
      </c>
      <c r="E325" t="s">
        <v>74</v>
      </c>
      <c r="F325" t="s">
        <v>6282</v>
      </c>
      <c r="G325" t="s">
        <v>74</v>
      </c>
      <c r="H325" t="s">
        <v>74</v>
      </c>
      <c r="I325" t="s">
        <v>6283</v>
      </c>
      <c r="J325" t="s">
        <v>324</v>
      </c>
      <c r="K325" t="s">
        <v>74</v>
      </c>
      <c r="L325" t="s">
        <v>74</v>
      </c>
      <c r="M325" t="s">
        <v>78</v>
      </c>
      <c r="N325" t="s">
        <v>79</v>
      </c>
      <c r="O325" t="s">
        <v>74</v>
      </c>
      <c r="P325" t="s">
        <v>74</v>
      </c>
      <c r="Q325" t="s">
        <v>74</v>
      </c>
      <c r="R325" t="s">
        <v>74</v>
      </c>
      <c r="S325" t="s">
        <v>74</v>
      </c>
      <c r="T325" t="s">
        <v>6284</v>
      </c>
      <c r="U325" t="s">
        <v>6285</v>
      </c>
      <c r="V325" t="s">
        <v>6286</v>
      </c>
      <c r="W325" t="s">
        <v>6287</v>
      </c>
      <c r="X325" t="s">
        <v>6208</v>
      </c>
      <c r="Y325" t="s">
        <v>6288</v>
      </c>
      <c r="Z325" t="s">
        <v>6289</v>
      </c>
      <c r="AA325" t="s">
        <v>6290</v>
      </c>
      <c r="AB325" t="s">
        <v>6291</v>
      </c>
      <c r="AC325" t="s">
        <v>6292</v>
      </c>
      <c r="AD325" t="s">
        <v>6293</v>
      </c>
      <c r="AE325" t="s">
        <v>6294</v>
      </c>
      <c r="AF325" t="s">
        <v>74</v>
      </c>
      <c r="AG325">
        <v>56</v>
      </c>
      <c r="AH325">
        <v>122</v>
      </c>
      <c r="AI325">
        <v>129</v>
      </c>
      <c r="AJ325">
        <v>9</v>
      </c>
      <c r="AK325">
        <v>284</v>
      </c>
      <c r="AL325" t="s">
        <v>337</v>
      </c>
      <c r="AM325" t="s">
        <v>338</v>
      </c>
      <c r="AN325" t="s">
        <v>339</v>
      </c>
      <c r="AO325" t="s">
        <v>340</v>
      </c>
      <c r="AP325" t="s">
        <v>74</v>
      </c>
      <c r="AQ325" t="s">
        <v>74</v>
      </c>
      <c r="AR325" t="s">
        <v>342</v>
      </c>
      <c r="AS325" t="s">
        <v>343</v>
      </c>
      <c r="AT325" t="s">
        <v>1178</v>
      </c>
      <c r="AU325">
        <v>2016</v>
      </c>
      <c r="AV325">
        <v>96</v>
      </c>
      <c r="AW325" t="s">
        <v>74</v>
      </c>
      <c r="AX325" t="s">
        <v>74</v>
      </c>
      <c r="AY325" t="s">
        <v>74</v>
      </c>
      <c r="AZ325" t="s">
        <v>74</v>
      </c>
      <c r="BA325" t="s">
        <v>74</v>
      </c>
      <c r="BB325">
        <v>236</v>
      </c>
      <c r="BC325">
        <v>245</v>
      </c>
      <c r="BD325" t="s">
        <v>74</v>
      </c>
      <c r="BE325" t="s">
        <v>6295</v>
      </c>
      <c r="BF325" t="str">
        <f>HYPERLINK("http://dx.doi.org/10.1016/j.watres.2016.03.049","http://dx.doi.org/10.1016/j.watres.2016.03.049")</f>
        <v>http://dx.doi.org/10.1016/j.watres.2016.03.049</v>
      </c>
      <c r="BG325" t="s">
        <v>74</v>
      </c>
      <c r="BH325" t="s">
        <v>74</v>
      </c>
      <c r="BI325">
        <v>10</v>
      </c>
      <c r="BJ325" t="s">
        <v>347</v>
      </c>
      <c r="BK325" t="s">
        <v>103</v>
      </c>
      <c r="BL325" t="s">
        <v>348</v>
      </c>
      <c r="BM325" t="s">
        <v>6296</v>
      </c>
      <c r="BN325">
        <v>27060527</v>
      </c>
      <c r="BO325" t="s">
        <v>106</v>
      </c>
      <c r="BP325" t="s">
        <v>74</v>
      </c>
      <c r="BQ325" t="s">
        <v>74</v>
      </c>
      <c r="BR325" t="s">
        <v>107</v>
      </c>
      <c r="BS325" t="s">
        <v>6297</v>
      </c>
      <c r="BT325" t="str">
        <f>HYPERLINK("https%3A%2F%2Fwww.webofscience.com%2Fwos%2Fwoscc%2Ffull-record%2FWOS:000376211700024","View Full Record in Web of Science")</f>
        <v>View Full Record in Web of Science</v>
      </c>
    </row>
    <row r="326" spans="1:72" x14ac:dyDescent="0.2">
      <c r="A326" t="s">
        <v>72</v>
      </c>
      <c r="B326" t="s">
        <v>6298</v>
      </c>
      <c r="C326" t="s">
        <v>74</v>
      </c>
      <c r="D326" t="s">
        <v>74</v>
      </c>
      <c r="E326" t="s">
        <v>74</v>
      </c>
      <c r="F326" t="s">
        <v>6299</v>
      </c>
      <c r="G326" t="s">
        <v>74</v>
      </c>
      <c r="H326" t="s">
        <v>74</v>
      </c>
      <c r="I326" t="s">
        <v>6300</v>
      </c>
      <c r="J326" t="s">
        <v>2823</v>
      </c>
      <c r="K326" t="s">
        <v>74</v>
      </c>
      <c r="L326" t="s">
        <v>74</v>
      </c>
      <c r="M326" t="s">
        <v>78</v>
      </c>
      <c r="N326" t="s">
        <v>79</v>
      </c>
      <c r="O326" t="s">
        <v>74</v>
      </c>
      <c r="P326" t="s">
        <v>74</v>
      </c>
      <c r="Q326" t="s">
        <v>74</v>
      </c>
      <c r="R326" t="s">
        <v>74</v>
      </c>
      <c r="S326" t="s">
        <v>74</v>
      </c>
      <c r="T326" t="s">
        <v>6301</v>
      </c>
      <c r="U326" t="s">
        <v>6302</v>
      </c>
      <c r="V326" t="s">
        <v>6303</v>
      </c>
      <c r="W326" t="s">
        <v>6304</v>
      </c>
      <c r="X326" t="s">
        <v>6305</v>
      </c>
      <c r="Y326" t="s">
        <v>6306</v>
      </c>
      <c r="Z326" t="s">
        <v>6307</v>
      </c>
      <c r="AA326" t="s">
        <v>6308</v>
      </c>
      <c r="AB326" t="s">
        <v>6309</v>
      </c>
      <c r="AC326" t="s">
        <v>6310</v>
      </c>
      <c r="AD326" t="s">
        <v>6311</v>
      </c>
      <c r="AE326" t="s">
        <v>6312</v>
      </c>
      <c r="AF326" t="s">
        <v>74</v>
      </c>
      <c r="AG326">
        <v>49</v>
      </c>
      <c r="AH326">
        <v>1</v>
      </c>
      <c r="AI326">
        <v>1</v>
      </c>
      <c r="AJ326">
        <v>4</v>
      </c>
      <c r="AK326">
        <v>4</v>
      </c>
      <c r="AL326" t="s">
        <v>167</v>
      </c>
      <c r="AM326" t="s">
        <v>168</v>
      </c>
      <c r="AN326" t="s">
        <v>169</v>
      </c>
      <c r="AO326" t="s">
        <v>74</v>
      </c>
      <c r="AP326" t="s">
        <v>2834</v>
      </c>
      <c r="AQ326" t="s">
        <v>74</v>
      </c>
      <c r="AR326" t="s">
        <v>2835</v>
      </c>
      <c r="AS326" t="s">
        <v>2836</v>
      </c>
      <c r="AT326" t="s">
        <v>824</v>
      </c>
      <c r="AU326">
        <v>2023</v>
      </c>
      <c r="AV326">
        <v>64</v>
      </c>
      <c r="AW326" t="s">
        <v>74</v>
      </c>
      <c r="AX326" t="s">
        <v>74</v>
      </c>
      <c r="AY326" t="s">
        <v>74</v>
      </c>
      <c r="AZ326" t="s">
        <v>74</v>
      </c>
      <c r="BA326" t="s">
        <v>74</v>
      </c>
      <c r="BB326" t="s">
        <v>74</v>
      </c>
      <c r="BC326" t="s">
        <v>74</v>
      </c>
      <c r="BD326">
        <v>105695</v>
      </c>
      <c r="BE326" t="s">
        <v>6313</v>
      </c>
      <c r="BF326" t="str">
        <f>HYPERLINK("http://dx.doi.org/10.1016/j.jobe.2022.105695","http://dx.doi.org/10.1016/j.jobe.2022.105695")</f>
        <v>http://dx.doi.org/10.1016/j.jobe.2022.105695</v>
      </c>
      <c r="BG326" t="s">
        <v>74</v>
      </c>
      <c r="BH326" t="s">
        <v>1088</v>
      </c>
      <c r="BI326">
        <v>15</v>
      </c>
      <c r="BJ326" t="s">
        <v>892</v>
      </c>
      <c r="BK326" t="s">
        <v>103</v>
      </c>
      <c r="BL326" t="s">
        <v>893</v>
      </c>
      <c r="BM326" t="s">
        <v>6314</v>
      </c>
      <c r="BN326" t="s">
        <v>74</v>
      </c>
      <c r="BO326" t="s">
        <v>74</v>
      </c>
      <c r="BP326" t="s">
        <v>74</v>
      </c>
      <c r="BQ326" t="s">
        <v>74</v>
      </c>
      <c r="BR326" t="s">
        <v>107</v>
      </c>
      <c r="BS326" t="s">
        <v>6315</v>
      </c>
      <c r="BT326" t="str">
        <f>HYPERLINK("https%3A%2F%2Fwww.webofscience.com%2Fwos%2Fwoscc%2Ffull-record%2FWOS:000997297800001","View Full Record in Web of Science")</f>
        <v>View Full Record in Web of Science</v>
      </c>
    </row>
    <row r="327" spans="1:72" x14ac:dyDescent="0.2">
      <c r="A327" t="s">
        <v>72</v>
      </c>
      <c r="B327" t="s">
        <v>6316</v>
      </c>
      <c r="C327" t="s">
        <v>74</v>
      </c>
      <c r="D327" t="s">
        <v>74</v>
      </c>
      <c r="E327" t="s">
        <v>74</v>
      </c>
      <c r="F327" t="s">
        <v>6317</v>
      </c>
      <c r="G327" t="s">
        <v>74</v>
      </c>
      <c r="H327" t="s">
        <v>74</v>
      </c>
      <c r="I327" t="s">
        <v>6318</v>
      </c>
      <c r="J327" t="s">
        <v>6319</v>
      </c>
      <c r="K327" t="s">
        <v>74</v>
      </c>
      <c r="L327" t="s">
        <v>74</v>
      </c>
      <c r="M327" t="s">
        <v>78</v>
      </c>
      <c r="N327" t="s">
        <v>79</v>
      </c>
      <c r="O327" t="s">
        <v>74</v>
      </c>
      <c r="P327" t="s">
        <v>74</v>
      </c>
      <c r="Q327" t="s">
        <v>74</v>
      </c>
      <c r="R327" t="s">
        <v>74</v>
      </c>
      <c r="S327" t="s">
        <v>74</v>
      </c>
      <c r="T327" t="s">
        <v>6320</v>
      </c>
      <c r="U327" t="s">
        <v>6321</v>
      </c>
      <c r="V327" t="s">
        <v>6322</v>
      </c>
      <c r="W327" t="s">
        <v>6323</v>
      </c>
      <c r="X327" t="s">
        <v>6324</v>
      </c>
      <c r="Y327" t="s">
        <v>6325</v>
      </c>
      <c r="Z327" t="s">
        <v>6326</v>
      </c>
      <c r="AA327" t="s">
        <v>6327</v>
      </c>
      <c r="AB327" t="s">
        <v>74</v>
      </c>
      <c r="AC327" t="s">
        <v>6328</v>
      </c>
      <c r="AD327" t="s">
        <v>6329</v>
      </c>
      <c r="AE327" t="s">
        <v>6330</v>
      </c>
      <c r="AF327" t="s">
        <v>74</v>
      </c>
      <c r="AG327">
        <v>54</v>
      </c>
      <c r="AH327">
        <v>2</v>
      </c>
      <c r="AI327">
        <v>2</v>
      </c>
      <c r="AJ327">
        <v>4</v>
      </c>
      <c r="AK327">
        <v>46</v>
      </c>
      <c r="AL327" t="s">
        <v>1370</v>
      </c>
      <c r="AM327" t="s">
        <v>395</v>
      </c>
      <c r="AN327" t="s">
        <v>396</v>
      </c>
      <c r="AO327" t="s">
        <v>6331</v>
      </c>
      <c r="AP327" t="s">
        <v>6332</v>
      </c>
      <c r="AQ327" t="s">
        <v>74</v>
      </c>
      <c r="AR327" t="s">
        <v>6333</v>
      </c>
      <c r="AS327" t="s">
        <v>6334</v>
      </c>
      <c r="AT327" t="s">
        <v>283</v>
      </c>
      <c r="AU327">
        <v>2021</v>
      </c>
      <c r="AV327">
        <v>15</v>
      </c>
      <c r="AW327">
        <v>4</v>
      </c>
      <c r="AX327" t="s">
        <v>74</v>
      </c>
      <c r="AY327" t="s">
        <v>74</v>
      </c>
      <c r="AZ327" t="s">
        <v>74</v>
      </c>
      <c r="BA327" t="s">
        <v>74</v>
      </c>
      <c r="BB327">
        <v>681</v>
      </c>
      <c r="BC327">
        <v>694</v>
      </c>
      <c r="BD327" t="s">
        <v>74</v>
      </c>
      <c r="BE327" t="s">
        <v>6335</v>
      </c>
      <c r="BF327" t="str">
        <f>HYPERLINK("http://dx.doi.org/10.1007/s41742-021-00344-y","http://dx.doi.org/10.1007/s41742-021-00344-y")</f>
        <v>http://dx.doi.org/10.1007/s41742-021-00344-y</v>
      </c>
      <c r="BG327" t="s">
        <v>74</v>
      </c>
      <c r="BH327" t="s">
        <v>4190</v>
      </c>
      <c r="BI327">
        <v>14</v>
      </c>
      <c r="BJ327" t="s">
        <v>102</v>
      </c>
      <c r="BK327" t="s">
        <v>103</v>
      </c>
      <c r="BL327" t="s">
        <v>104</v>
      </c>
      <c r="BM327" t="s">
        <v>6336</v>
      </c>
      <c r="BN327" t="s">
        <v>74</v>
      </c>
      <c r="BO327" t="s">
        <v>74</v>
      </c>
      <c r="BP327" t="s">
        <v>74</v>
      </c>
      <c r="BQ327" t="s">
        <v>74</v>
      </c>
      <c r="BR327" t="s">
        <v>107</v>
      </c>
      <c r="BS327" t="s">
        <v>6337</v>
      </c>
      <c r="BT327" t="str">
        <f>HYPERLINK("https%3A%2F%2Fwww.webofscience.com%2Fwos%2Fwoscc%2Ffull-record%2FWOS:000651348700001","View Full Record in Web of Science")</f>
        <v>View Full Record in Web of Science</v>
      </c>
    </row>
    <row r="328" spans="1:72" x14ac:dyDescent="0.2">
      <c r="A328" t="s">
        <v>72</v>
      </c>
      <c r="B328" t="s">
        <v>6338</v>
      </c>
      <c r="C328" t="s">
        <v>74</v>
      </c>
      <c r="D328" t="s">
        <v>74</v>
      </c>
      <c r="E328" t="s">
        <v>74</v>
      </c>
      <c r="F328" t="s">
        <v>6339</v>
      </c>
      <c r="G328" t="s">
        <v>74</v>
      </c>
      <c r="H328" t="s">
        <v>74</v>
      </c>
      <c r="I328" t="s">
        <v>6340</v>
      </c>
      <c r="J328" t="s">
        <v>1033</v>
      </c>
      <c r="K328" t="s">
        <v>74</v>
      </c>
      <c r="L328" t="s">
        <v>74</v>
      </c>
      <c r="M328" t="s">
        <v>78</v>
      </c>
      <c r="N328" t="s">
        <v>79</v>
      </c>
      <c r="O328" t="s">
        <v>74</v>
      </c>
      <c r="P328" t="s">
        <v>74</v>
      </c>
      <c r="Q328" t="s">
        <v>74</v>
      </c>
      <c r="R328" t="s">
        <v>74</v>
      </c>
      <c r="S328" t="s">
        <v>74</v>
      </c>
      <c r="T328" t="s">
        <v>6341</v>
      </c>
      <c r="U328" t="s">
        <v>6342</v>
      </c>
      <c r="V328" t="s">
        <v>6343</v>
      </c>
      <c r="W328" t="s">
        <v>6344</v>
      </c>
      <c r="X328" t="s">
        <v>6345</v>
      </c>
      <c r="Y328" t="s">
        <v>6346</v>
      </c>
      <c r="Z328" t="s">
        <v>6347</v>
      </c>
      <c r="AA328" t="s">
        <v>6348</v>
      </c>
      <c r="AB328" t="s">
        <v>6349</v>
      </c>
      <c r="AC328" t="s">
        <v>6350</v>
      </c>
      <c r="AD328" t="s">
        <v>6351</v>
      </c>
      <c r="AE328" t="s">
        <v>6352</v>
      </c>
      <c r="AF328" t="s">
        <v>74</v>
      </c>
      <c r="AG328">
        <v>66</v>
      </c>
      <c r="AH328">
        <v>2</v>
      </c>
      <c r="AI328">
        <v>2</v>
      </c>
      <c r="AJ328">
        <v>54</v>
      </c>
      <c r="AK328">
        <v>55</v>
      </c>
      <c r="AL328" t="s">
        <v>167</v>
      </c>
      <c r="AM328" t="s">
        <v>168</v>
      </c>
      <c r="AN328" t="s">
        <v>169</v>
      </c>
      <c r="AO328" t="s">
        <v>1042</v>
      </c>
      <c r="AP328" t="s">
        <v>1043</v>
      </c>
      <c r="AQ328" t="s">
        <v>74</v>
      </c>
      <c r="AR328" t="s">
        <v>1044</v>
      </c>
      <c r="AS328" t="s">
        <v>1045</v>
      </c>
      <c r="AT328" t="s">
        <v>1453</v>
      </c>
      <c r="AU328">
        <v>2023</v>
      </c>
      <c r="AV328">
        <v>871</v>
      </c>
      <c r="AW328" t="s">
        <v>74</v>
      </c>
      <c r="AX328" t="s">
        <v>74</v>
      </c>
      <c r="AY328" t="s">
        <v>74</v>
      </c>
      <c r="AZ328" t="s">
        <v>74</v>
      </c>
      <c r="BA328" t="s">
        <v>74</v>
      </c>
      <c r="BB328" t="s">
        <v>74</v>
      </c>
      <c r="BC328" t="s">
        <v>74</v>
      </c>
      <c r="BD328">
        <v>161860</v>
      </c>
      <c r="BE328" t="s">
        <v>6353</v>
      </c>
      <c r="BF328" t="str">
        <f>HYPERLINK("http://dx.doi.org/10.1016/j.scitotenv.2023.161860","http://dx.doi.org/10.1016/j.scitotenv.2023.161860")</f>
        <v>http://dx.doi.org/10.1016/j.scitotenv.2023.161860</v>
      </c>
      <c r="BG328" t="s">
        <v>74</v>
      </c>
      <c r="BH328" t="s">
        <v>221</v>
      </c>
      <c r="BI328">
        <v>10</v>
      </c>
      <c r="BJ328" t="s">
        <v>102</v>
      </c>
      <c r="BK328" t="s">
        <v>103</v>
      </c>
      <c r="BL328" t="s">
        <v>104</v>
      </c>
      <c r="BM328" t="s">
        <v>6354</v>
      </c>
      <c r="BN328">
        <v>36758699</v>
      </c>
      <c r="BO328" t="s">
        <v>6355</v>
      </c>
      <c r="BP328" t="s">
        <v>74</v>
      </c>
      <c r="BQ328" t="s">
        <v>74</v>
      </c>
      <c r="BR328" t="s">
        <v>107</v>
      </c>
      <c r="BS328" t="s">
        <v>6356</v>
      </c>
      <c r="BT328" t="str">
        <f>HYPERLINK("https%3A%2F%2Fwww.webofscience.com%2Fwos%2Fwoscc%2Ffull-record%2FWOS:000942419600001","View Full Record in Web of Science")</f>
        <v>View Full Record in Web of Science</v>
      </c>
    </row>
    <row r="329" spans="1:72" x14ac:dyDescent="0.2">
      <c r="A329" t="s">
        <v>72</v>
      </c>
      <c r="B329" t="s">
        <v>6357</v>
      </c>
      <c r="C329" t="s">
        <v>74</v>
      </c>
      <c r="D329" t="s">
        <v>74</v>
      </c>
      <c r="E329" t="s">
        <v>74</v>
      </c>
      <c r="F329" t="s">
        <v>6358</v>
      </c>
      <c r="G329" t="s">
        <v>74</v>
      </c>
      <c r="H329" t="s">
        <v>74</v>
      </c>
      <c r="I329" t="s">
        <v>6359</v>
      </c>
      <c r="J329" t="s">
        <v>1359</v>
      </c>
      <c r="K329" t="s">
        <v>74</v>
      </c>
      <c r="L329" t="s">
        <v>74</v>
      </c>
      <c r="M329" t="s">
        <v>78</v>
      </c>
      <c r="N329" t="s">
        <v>79</v>
      </c>
      <c r="O329" t="s">
        <v>74</v>
      </c>
      <c r="P329" t="s">
        <v>74</v>
      </c>
      <c r="Q329" t="s">
        <v>74</v>
      </c>
      <c r="R329" t="s">
        <v>74</v>
      </c>
      <c r="S329" t="s">
        <v>74</v>
      </c>
      <c r="T329" t="s">
        <v>6360</v>
      </c>
      <c r="U329" t="s">
        <v>6361</v>
      </c>
      <c r="V329" t="s">
        <v>6362</v>
      </c>
      <c r="W329" t="s">
        <v>6363</v>
      </c>
      <c r="X329" t="s">
        <v>6364</v>
      </c>
      <c r="Y329" t="s">
        <v>6365</v>
      </c>
      <c r="Z329" t="s">
        <v>6366</v>
      </c>
      <c r="AA329" t="s">
        <v>6367</v>
      </c>
      <c r="AB329" t="s">
        <v>6368</v>
      </c>
      <c r="AC329" t="s">
        <v>6369</v>
      </c>
      <c r="AD329" t="s">
        <v>6370</v>
      </c>
      <c r="AE329" t="s">
        <v>6371</v>
      </c>
      <c r="AF329" t="s">
        <v>74</v>
      </c>
      <c r="AG329">
        <v>72</v>
      </c>
      <c r="AH329">
        <v>5</v>
      </c>
      <c r="AI329">
        <v>5</v>
      </c>
      <c r="AJ329">
        <v>1</v>
      </c>
      <c r="AK329">
        <v>40</v>
      </c>
      <c r="AL329" t="s">
        <v>534</v>
      </c>
      <c r="AM329" t="s">
        <v>535</v>
      </c>
      <c r="AN329" t="s">
        <v>536</v>
      </c>
      <c r="AO329" t="s">
        <v>1371</v>
      </c>
      <c r="AP329" t="s">
        <v>1372</v>
      </c>
      <c r="AQ329" t="s">
        <v>74</v>
      </c>
      <c r="AR329" t="s">
        <v>1373</v>
      </c>
      <c r="AS329" t="s">
        <v>1374</v>
      </c>
      <c r="AT329" t="s">
        <v>283</v>
      </c>
      <c r="AU329">
        <v>2018</v>
      </c>
      <c r="AV329">
        <v>229</v>
      </c>
      <c r="AW329">
        <v>8</v>
      </c>
      <c r="AX329" t="s">
        <v>74</v>
      </c>
      <c r="AY329" t="s">
        <v>74</v>
      </c>
      <c r="AZ329" t="s">
        <v>74</v>
      </c>
      <c r="BA329" t="s">
        <v>74</v>
      </c>
      <c r="BB329" t="s">
        <v>74</v>
      </c>
      <c r="BC329" t="s">
        <v>74</v>
      </c>
      <c r="BD329">
        <v>245</v>
      </c>
      <c r="BE329" t="s">
        <v>6372</v>
      </c>
      <c r="BF329" t="str">
        <f>HYPERLINK("http://dx.doi.org/10.1007/s11270-018-3896-9","http://dx.doi.org/10.1007/s11270-018-3896-9")</f>
        <v>http://dx.doi.org/10.1007/s11270-018-3896-9</v>
      </c>
      <c r="BG329" t="s">
        <v>74</v>
      </c>
      <c r="BH329" t="s">
        <v>74</v>
      </c>
      <c r="BI329">
        <v>18</v>
      </c>
      <c r="BJ329" t="s">
        <v>1377</v>
      </c>
      <c r="BK329" t="s">
        <v>103</v>
      </c>
      <c r="BL329" t="s">
        <v>1378</v>
      </c>
      <c r="BM329" t="s">
        <v>6373</v>
      </c>
      <c r="BN329" t="s">
        <v>74</v>
      </c>
      <c r="BO329" t="s">
        <v>74</v>
      </c>
      <c r="BP329" t="s">
        <v>74</v>
      </c>
      <c r="BQ329" t="s">
        <v>74</v>
      </c>
      <c r="BR329" t="s">
        <v>107</v>
      </c>
      <c r="BS329" t="s">
        <v>6374</v>
      </c>
      <c r="BT329" t="str">
        <f>HYPERLINK("https%3A%2F%2Fwww.webofscience.com%2Fwos%2Fwoscc%2Ffull-record%2FWOS:000437897000001","View Full Record in Web of Science")</f>
        <v>View Full Record in Web of Science</v>
      </c>
    </row>
    <row r="330" spans="1:72" x14ac:dyDescent="0.2">
      <c r="A330" t="s">
        <v>72</v>
      </c>
      <c r="B330" t="s">
        <v>6375</v>
      </c>
      <c r="C330" t="s">
        <v>74</v>
      </c>
      <c r="D330" t="s">
        <v>74</v>
      </c>
      <c r="E330" t="s">
        <v>74</v>
      </c>
      <c r="F330" t="s">
        <v>6376</v>
      </c>
      <c r="G330" t="s">
        <v>74</v>
      </c>
      <c r="H330" t="s">
        <v>74</v>
      </c>
      <c r="I330" t="s">
        <v>6377</v>
      </c>
      <c r="J330" t="s">
        <v>6378</v>
      </c>
      <c r="K330" t="s">
        <v>74</v>
      </c>
      <c r="L330" t="s">
        <v>74</v>
      </c>
      <c r="M330" t="s">
        <v>78</v>
      </c>
      <c r="N330" t="s">
        <v>203</v>
      </c>
      <c r="O330" t="s">
        <v>74</v>
      </c>
      <c r="P330" t="s">
        <v>74</v>
      </c>
      <c r="Q330" t="s">
        <v>74</v>
      </c>
      <c r="R330" t="s">
        <v>74</v>
      </c>
      <c r="S330" t="s">
        <v>74</v>
      </c>
      <c r="T330" t="s">
        <v>6379</v>
      </c>
      <c r="U330" t="s">
        <v>6380</v>
      </c>
      <c r="V330" t="s">
        <v>6381</v>
      </c>
      <c r="W330" t="s">
        <v>6382</v>
      </c>
      <c r="X330" t="s">
        <v>6383</v>
      </c>
      <c r="Y330" t="s">
        <v>6384</v>
      </c>
      <c r="Z330" t="s">
        <v>6385</v>
      </c>
      <c r="AA330" t="s">
        <v>6386</v>
      </c>
      <c r="AB330" t="s">
        <v>6387</v>
      </c>
      <c r="AC330" t="s">
        <v>74</v>
      </c>
      <c r="AD330" t="s">
        <v>74</v>
      </c>
      <c r="AE330" t="s">
        <v>74</v>
      </c>
      <c r="AF330" t="s">
        <v>74</v>
      </c>
      <c r="AG330">
        <v>147</v>
      </c>
      <c r="AH330">
        <v>13</v>
      </c>
      <c r="AI330">
        <v>14</v>
      </c>
      <c r="AJ330">
        <v>9</v>
      </c>
      <c r="AK330">
        <v>60</v>
      </c>
      <c r="AL330" t="s">
        <v>92</v>
      </c>
      <c r="AM330" t="s">
        <v>93</v>
      </c>
      <c r="AN330" t="s">
        <v>94</v>
      </c>
      <c r="AO330" t="s">
        <v>6388</v>
      </c>
      <c r="AP330" t="s">
        <v>6389</v>
      </c>
      <c r="AQ330" t="s">
        <v>74</v>
      </c>
      <c r="AR330" t="s">
        <v>6390</v>
      </c>
      <c r="AS330" t="s">
        <v>6391</v>
      </c>
      <c r="AT330" t="s">
        <v>283</v>
      </c>
      <c r="AU330">
        <v>2020</v>
      </c>
      <c r="AV330">
        <v>179</v>
      </c>
      <c r="AW330" t="s">
        <v>74</v>
      </c>
      <c r="AX330" t="s">
        <v>74</v>
      </c>
      <c r="AY330" t="s">
        <v>74</v>
      </c>
      <c r="AZ330" t="s">
        <v>74</v>
      </c>
      <c r="BA330" t="s">
        <v>74</v>
      </c>
      <c r="BB330" t="s">
        <v>74</v>
      </c>
      <c r="BC330" t="s">
        <v>74</v>
      </c>
      <c r="BD330">
        <v>104191</v>
      </c>
      <c r="BE330" t="s">
        <v>6392</v>
      </c>
      <c r="BF330" t="str">
        <f>HYPERLINK("http://dx.doi.org/10.1016/j.jaridenv.2020.104191","http://dx.doi.org/10.1016/j.jaridenv.2020.104191")</f>
        <v>http://dx.doi.org/10.1016/j.jaridenv.2020.104191</v>
      </c>
      <c r="BG330" t="s">
        <v>74</v>
      </c>
      <c r="BH330" t="s">
        <v>74</v>
      </c>
      <c r="BI330">
        <v>14</v>
      </c>
      <c r="BJ330" t="s">
        <v>6393</v>
      </c>
      <c r="BK330" t="s">
        <v>486</v>
      </c>
      <c r="BL330" t="s">
        <v>104</v>
      </c>
      <c r="BM330" t="s">
        <v>6394</v>
      </c>
      <c r="BN330" t="s">
        <v>74</v>
      </c>
      <c r="BO330" t="s">
        <v>74</v>
      </c>
      <c r="BP330" t="s">
        <v>74</v>
      </c>
      <c r="BQ330" t="s">
        <v>74</v>
      </c>
      <c r="BR330" t="s">
        <v>107</v>
      </c>
      <c r="BS330" t="s">
        <v>6395</v>
      </c>
      <c r="BT330" t="str">
        <f>HYPERLINK("https%3A%2F%2Fwww.webofscience.com%2Fwos%2Fwoscc%2Ffull-record%2FWOS:000533505000008","View Full Record in Web of Science")</f>
        <v>View Full Record in Web of Science</v>
      </c>
    </row>
    <row r="331" spans="1:72" x14ac:dyDescent="0.2">
      <c r="A331" t="s">
        <v>72</v>
      </c>
      <c r="B331" t="s">
        <v>6396</v>
      </c>
      <c r="C331" t="s">
        <v>74</v>
      </c>
      <c r="D331" t="s">
        <v>74</v>
      </c>
      <c r="E331" t="s">
        <v>74</v>
      </c>
      <c r="F331" t="s">
        <v>6397</v>
      </c>
      <c r="G331" t="s">
        <v>74</v>
      </c>
      <c r="H331" t="s">
        <v>74</v>
      </c>
      <c r="I331" t="s">
        <v>6398</v>
      </c>
      <c r="J331" t="s">
        <v>6399</v>
      </c>
      <c r="K331" t="s">
        <v>74</v>
      </c>
      <c r="L331" t="s">
        <v>74</v>
      </c>
      <c r="M331" t="s">
        <v>78</v>
      </c>
      <c r="N331" t="s">
        <v>79</v>
      </c>
      <c r="O331" t="s">
        <v>74</v>
      </c>
      <c r="P331" t="s">
        <v>74</v>
      </c>
      <c r="Q331" t="s">
        <v>74</v>
      </c>
      <c r="R331" t="s">
        <v>74</v>
      </c>
      <c r="S331" t="s">
        <v>74</v>
      </c>
      <c r="T331" t="s">
        <v>6400</v>
      </c>
      <c r="U331" t="s">
        <v>6401</v>
      </c>
      <c r="V331" t="s">
        <v>6402</v>
      </c>
      <c r="W331" t="s">
        <v>6403</v>
      </c>
      <c r="X331" t="s">
        <v>6404</v>
      </c>
      <c r="Y331" t="s">
        <v>6405</v>
      </c>
      <c r="Z331" t="s">
        <v>6406</v>
      </c>
      <c r="AA331" t="s">
        <v>6407</v>
      </c>
      <c r="AB331" t="s">
        <v>6408</v>
      </c>
      <c r="AC331" t="s">
        <v>6409</v>
      </c>
      <c r="AD331" t="s">
        <v>6410</v>
      </c>
      <c r="AE331" t="s">
        <v>6411</v>
      </c>
      <c r="AF331" t="s">
        <v>74</v>
      </c>
      <c r="AG331">
        <v>58</v>
      </c>
      <c r="AH331">
        <v>9</v>
      </c>
      <c r="AI331">
        <v>9</v>
      </c>
      <c r="AJ331">
        <v>2</v>
      </c>
      <c r="AK331">
        <v>37</v>
      </c>
      <c r="AL331" t="s">
        <v>884</v>
      </c>
      <c r="AM331" t="s">
        <v>885</v>
      </c>
      <c r="AN331" t="s">
        <v>886</v>
      </c>
      <c r="AO331" t="s">
        <v>6412</v>
      </c>
      <c r="AP331" t="s">
        <v>74</v>
      </c>
      <c r="AQ331" t="s">
        <v>74</v>
      </c>
      <c r="AR331" t="s">
        <v>6413</v>
      </c>
      <c r="AS331" t="s">
        <v>6414</v>
      </c>
      <c r="AT331" t="s">
        <v>1414</v>
      </c>
      <c r="AU331">
        <v>2016</v>
      </c>
      <c r="AV331">
        <v>7</v>
      </c>
      <c r="AW331" t="s">
        <v>74</v>
      </c>
      <c r="AX331" t="s">
        <v>74</v>
      </c>
      <c r="AY331" t="s">
        <v>74</v>
      </c>
      <c r="AZ331" t="s">
        <v>74</v>
      </c>
      <c r="BA331" t="s">
        <v>74</v>
      </c>
      <c r="BB331" t="s">
        <v>74</v>
      </c>
      <c r="BC331" t="s">
        <v>74</v>
      </c>
      <c r="BD331">
        <v>889</v>
      </c>
      <c r="BE331" t="s">
        <v>6415</v>
      </c>
      <c r="BF331" t="str">
        <f>HYPERLINK("http://dx.doi.org/10.3389/fmicb.2016.00889","http://dx.doi.org/10.3389/fmicb.2016.00889")</f>
        <v>http://dx.doi.org/10.3389/fmicb.2016.00889</v>
      </c>
      <c r="BG331" t="s">
        <v>74</v>
      </c>
      <c r="BH331" t="s">
        <v>74</v>
      </c>
      <c r="BI331">
        <v>13</v>
      </c>
      <c r="BJ331" t="s">
        <v>3375</v>
      </c>
      <c r="BK331" t="s">
        <v>103</v>
      </c>
      <c r="BL331" t="s">
        <v>3375</v>
      </c>
      <c r="BM331" t="s">
        <v>6416</v>
      </c>
      <c r="BN331">
        <v>27379034</v>
      </c>
      <c r="BO331" t="s">
        <v>964</v>
      </c>
      <c r="BP331" t="s">
        <v>74</v>
      </c>
      <c r="BQ331" t="s">
        <v>74</v>
      </c>
      <c r="BR331" t="s">
        <v>107</v>
      </c>
      <c r="BS331" t="s">
        <v>6417</v>
      </c>
      <c r="BT331" t="str">
        <f>HYPERLINK("https%3A%2F%2Fwww.webofscience.com%2Fwos%2Fwoscc%2Ffull-record%2FWOS:000377742800001","View Full Record in Web of Science")</f>
        <v>View Full Record in Web of Science</v>
      </c>
    </row>
    <row r="332" spans="1:72" x14ac:dyDescent="0.2">
      <c r="A332" t="s">
        <v>72</v>
      </c>
      <c r="B332" t="s">
        <v>6418</v>
      </c>
      <c r="C332" t="s">
        <v>74</v>
      </c>
      <c r="D332" t="s">
        <v>74</v>
      </c>
      <c r="E332" t="s">
        <v>74</v>
      </c>
      <c r="F332" t="s">
        <v>6419</v>
      </c>
      <c r="G332" t="s">
        <v>74</v>
      </c>
      <c r="H332" t="s">
        <v>74</v>
      </c>
      <c r="I332" t="s">
        <v>6420</v>
      </c>
      <c r="J332" t="s">
        <v>6421</v>
      </c>
      <c r="K332" t="s">
        <v>74</v>
      </c>
      <c r="L332" t="s">
        <v>74</v>
      </c>
      <c r="M332" t="s">
        <v>78</v>
      </c>
      <c r="N332" t="s">
        <v>79</v>
      </c>
      <c r="O332" t="s">
        <v>74</v>
      </c>
      <c r="P332" t="s">
        <v>74</v>
      </c>
      <c r="Q332" t="s">
        <v>74</v>
      </c>
      <c r="R332" t="s">
        <v>74</v>
      </c>
      <c r="S332" t="s">
        <v>74</v>
      </c>
      <c r="T332" t="s">
        <v>6422</v>
      </c>
      <c r="U332" t="s">
        <v>6423</v>
      </c>
      <c r="V332" t="s">
        <v>6424</v>
      </c>
      <c r="W332" t="s">
        <v>6425</v>
      </c>
      <c r="X332" t="s">
        <v>6426</v>
      </c>
      <c r="Y332" t="s">
        <v>6427</v>
      </c>
      <c r="Z332" t="s">
        <v>6428</v>
      </c>
      <c r="AA332" t="s">
        <v>6429</v>
      </c>
      <c r="AB332" t="s">
        <v>6430</v>
      </c>
      <c r="AC332" t="s">
        <v>74</v>
      </c>
      <c r="AD332" t="s">
        <v>74</v>
      </c>
      <c r="AE332" t="s">
        <v>74</v>
      </c>
      <c r="AF332" t="s">
        <v>74</v>
      </c>
      <c r="AG332">
        <v>35</v>
      </c>
      <c r="AH332">
        <v>6</v>
      </c>
      <c r="AI332">
        <v>6</v>
      </c>
      <c r="AJ332">
        <v>3</v>
      </c>
      <c r="AK332">
        <v>13</v>
      </c>
      <c r="AL332" t="s">
        <v>122</v>
      </c>
      <c r="AM332" t="s">
        <v>123</v>
      </c>
      <c r="AN332" t="s">
        <v>124</v>
      </c>
      <c r="AO332" t="s">
        <v>74</v>
      </c>
      <c r="AP332" t="s">
        <v>6431</v>
      </c>
      <c r="AQ332" t="s">
        <v>74</v>
      </c>
      <c r="AR332" t="s">
        <v>6432</v>
      </c>
      <c r="AS332" t="s">
        <v>6433</v>
      </c>
      <c r="AT332" t="s">
        <v>219</v>
      </c>
      <c r="AU332">
        <v>2020</v>
      </c>
      <c r="AV332">
        <v>9</v>
      </c>
      <c r="AW332">
        <v>5</v>
      </c>
      <c r="AX332" t="s">
        <v>74</v>
      </c>
      <c r="AY332" t="s">
        <v>74</v>
      </c>
      <c r="AZ332" t="s">
        <v>74</v>
      </c>
      <c r="BA332" t="s">
        <v>74</v>
      </c>
      <c r="BB332" t="s">
        <v>74</v>
      </c>
      <c r="BC332" t="s">
        <v>74</v>
      </c>
      <c r="BD332">
        <v>819</v>
      </c>
      <c r="BE332" t="s">
        <v>6434</v>
      </c>
      <c r="BF332" t="str">
        <f>HYPERLINK("http://dx.doi.org/10.3390/electronics9050819","http://dx.doi.org/10.3390/electronics9050819")</f>
        <v>http://dx.doi.org/10.3390/electronics9050819</v>
      </c>
      <c r="BG332" t="s">
        <v>74</v>
      </c>
      <c r="BH332" t="s">
        <v>74</v>
      </c>
      <c r="BI332">
        <v>10</v>
      </c>
      <c r="BJ332" t="s">
        <v>6435</v>
      </c>
      <c r="BK332" t="s">
        <v>103</v>
      </c>
      <c r="BL332" t="s">
        <v>6436</v>
      </c>
      <c r="BM332" t="s">
        <v>6437</v>
      </c>
      <c r="BN332" t="s">
        <v>74</v>
      </c>
      <c r="BO332" t="s">
        <v>964</v>
      </c>
      <c r="BP332" t="s">
        <v>74</v>
      </c>
      <c r="BQ332" t="s">
        <v>74</v>
      </c>
      <c r="BR332" t="s">
        <v>107</v>
      </c>
      <c r="BS332" t="s">
        <v>6438</v>
      </c>
      <c r="BT332" t="str">
        <f>HYPERLINK("https%3A%2F%2Fwww.webofscience.com%2Fwos%2Fwoscc%2Ffull-record%2FWOS:000549854600118","View Full Record in Web of Science")</f>
        <v>View Full Record in Web of Science</v>
      </c>
    </row>
    <row r="333" spans="1:72" x14ac:dyDescent="0.2">
      <c r="A333" t="s">
        <v>72</v>
      </c>
      <c r="B333" t="s">
        <v>6439</v>
      </c>
      <c r="C333" t="s">
        <v>74</v>
      </c>
      <c r="D333" t="s">
        <v>74</v>
      </c>
      <c r="E333" t="s">
        <v>74</v>
      </c>
      <c r="F333" t="s">
        <v>6440</v>
      </c>
      <c r="G333" t="s">
        <v>74</v>
      </c>
      <c r="H333" t="s">
        <v>74</v>
      </c>
      <c r="I333" t="s">
        <v>6441</v>
      </c>
      <c r="J333" t="s">
        <v>324</v>
      </c>
      <c r="K333" t="s">
        <v>74</v>
      </c>
      <c r="L333" t="s">
        <v>74</v>
      </c>
      <c r="M333" t="s">
        <v>78</v>
      </c>
      <c r="N333" t="s">
        <v>203</v>
      </c>
      <c r="O333" t="s">
        <v>74</v>
      </c>
      <c r="P333" t="s">
        <v>74</v>
      </c>
      <c r="Q333" t="s">
        <v>74</v>
      </c>
      <c r="R333" t="s">
        <v>74</v>
      </c>
      <c r="S333" t="s">
        <v>74</v>
      </c>
      <c r="T333" t="s">
        <v>6442</v>
      </c>
      <c r="U333" t="s">
        <v>6443</v>
      </c>
      <c r="V333" t="s">
        <v>6444</v>
      </c>
      <c r="W333" t="s">
        <v>6445</v>
      </c>
      <c r="X333" t="s">
        <v>6446</v>
      </c>
      <c r="Y333" t="s">
        <v>6447</v>
      </c>
      <c r="Z333" t="s">
        <v>6448</v>
      </c>
      <c r="AA333" t="s">
        <v>6449</v>
      </c>
      <c r="AB333" t="s">
        <v>6450</v>
      </c>
      <c r="AC333" t="s">
        <v>6451</v>
      </c>
      <c r="AD333" t="s">
        <v>6452</v>
      </c>
      <c r="AE333" t="s">
        <v>6453</v>
      </c>
      <c r="AF333" t="s">
        <v>74</v>
      </c>
      <c r="AG333">
        <v>176</v>
      </c>
      <c r="AH333">
        <v>23</v>
      </c>
      <c r="AI333">
        <v>24</v>
      </c>
      <c r="AJ333">
        <v>14</v>
      </c>
      <c r="AK333">
        <v>127</v>
      </c>
      <c r="AL333" t="s">
        <v>337</v>
      </c>
      <c r="AM333" t="s">
        <v>338</v>
      </c>
      <c r="AN333" t="s">
        <v>339</v>
      </c>
      <c r="AO333" t="s">
        <v>340</v>
      </c>
      <c r="AP333" t="s">
        <v>341</v>
      </c>
      <c r="AQ333" t="s">
        <v>74</v>
      </c>
      <c r="AR333" t="s">
        <v>342</v>
      </c>
      <c r="AS333" t="s">
        <v>343</v>
      </c>
      <c r="AT333" t="s">
        <v>6002</v>
      </c>
      <c r="AU333">
        <v>2021</v>
      </c>
      <c r="AV333">
        <v>190</v>
      </c>
      <c r="AW333" t="s">
        <v>74</v>
      </c>
      <c r="AX333" t="s">
        <v>74</v>
      </c>
      <c r="AY333" t="s">
        <v>74</v>
      </c>
      <c r="AZ333" t="s">
        <v>74</v>
      </c>
      <c r="BA333" t="s">
        <v>74</v>
      </c>
      <c r="BB333" t="s">
        <v>74</v>
      </c>
      <c r="BC333" t="s">
        <v>74</v>
      </c>
      <c r="BD333">
        <v>116781</v>
      </c>
      <c r="BE333" t="s">
        <v>6454</v>
      </c>
      <c r="BF333" t="str">
        <f>HYPERLINK("http://dx.doi.org/10.1016/j.watres.2020.116781","http://dx.doi.org/10.1016/j.watres.2020.116781")</f>
        <v>http://dx.doi.org/10.1016/j.watres.2020.116781</v>
      </c>
      <c r="BG333" t="s">
        <v>74</v>
      </c>
      <c r="BH333" t="s">
        <v>2838</v>
      </c>
      <c r="BI333">
        <v>13</v>
      </c>
      <c r="BJ333" t="s">
        <v>347</v>
      </c>
      <c r="BK333" t="s">
        <v>103</v>
      </c>
      <c r="BL333" t="s">
        <v>348</v>
      </c>
      <c r="BM333" t="s">
        <v>6455</v>
      </c>
      <c r="BN333">
        <v>33401102</v>
      </c>
      <c r="BO333" t="s">
        <v>74</v>
      </c>
      <c r="BP333" t="s">
        <v>74</v>
      </c>
      <c r="BQ333" t="s">
        <v>74</v>
      </c>
      <c r="BR333" t="s">
        <v>107</v>
      </c>
      <c r="BS333" t="s">
        <v>6456</v>
      </c>
      <c r="BT333" t="str">
        <f>HYPERLINK("https%3A%2F%2Fwww.webofscience.com%2Fwos%2Fwoscc%2Ffull-record%2FWOS:000632807700078","View Full Record in Web of Science")</f>
        <v>View Full Record in Web of Science</v>
      </c>
    </row>
    <row r="334" spans="1:72" x14ac:dyDescent="0.2">
      <c r="A334" t="s">
        <v>72</v>
      </c>
      <c r="B334" t="s">
        <v>6457</v>
      </c>
      <c r="C334" t="s">
        <v>74</v>
      </c>
      <c r="D334" t="s">
        <v>74</v>
      </c>
      <c r="E334" t="s">
        <v>74</v>
      </c>
      <c r="F334" t="s">
        <v>6458</v>
      </c>
      <c r="G334" t="s">
        <v>74</v>
      </c>
      <c r="H334" t="s">
        <v>74</v>
      </c>
      <c r="I334" t="s">
        <v>6459</v>
      </c>
      <c r="J334" t="s">
        <v>2374</v>
      </c>
      <c r="K334" t="s">
        <v>74</v>
      </c>
      <c r="L334" t="s">
        <v>74</v>
      </c>
      <c r="M334" t="s">
        <v>78</v>
      </c>
      <c r="N334" t="s">
        <v>79</v>
      </c>
      <c r="O334" t="s">
        <v>74</v>
      </c>
      <c r="P334" t="s">
        <v>74</v>
      </c>
      <c r="Q334" t="s">
        <v>74</v>
      </c>
      <c r="R334" t="s">
        <v>74</v>
      </c>
      <c r="S334" t="s">
        <v>74</v>
      </c>
      <c r="T334" t="s">
        <v>6460</v>
      </c>
      <c r="U334" t="s">
        <v>6461</v>
      </c>
      <c r="V334" t="s">
        <v>6462</v>
      </c>
      <c r="W334" t="s">
        <v>6463</v>
      </c>
      <c r="X334" t="s">
        <v>6464</v>
      </c>
      <c r="Y334" t="s">
        <v>6465</v>
      </c>
      <c r="Z334" t="s">
        <v>6466</v>
      </c>
      <c r="AA334" t="s">
        <v>74</v>
      </c>
      <c r="AB334" t="s">
        <v>6467</v>
      </c>
      <c r="AC334" t="s">
        <v>6468</v>
      </c>
      <c r="AD334" t="s">
        <v>6469</v>
      </c>
      <c r="AE334" t="s">
        <v>6470</v>
      </c>
      <c r="AF334" t="s">
        <v>74</v>
      </c>
      <c r="AG334">
        <v>48</v>
      </c>
      <c r="AH334">
        <v>15</v>
      </c>
      <c r="AI334">
        <v>16</v>
      </c>
      <c r="AJ334">
        <v>15</v>
      </c>
      <c r="AK334">
        <v>75</v>
      </c>
      <c r="AL334" t="s">
        <v>2387</v>
      </c>
      <c r="AM334" t="s">
        <v>2388</v>
      </c>
      <c r="AN334" t="s">
        <v>2389</v>
      </c>
      <c r="AO334" t="s">
        <v>2390</v>
      </c>
      <c r="AP334" t="s">
        <v>2391</v>
      </c>
      <c r="AQ334" t="s">
        <v>74</v>
      </c>
      <c r="AR334" t="s">
        <v>2374</v>
      </c>
      <c r="AS334" t="s">
        <v>2392</v>
      </c>
      <c r="AT334" t="s">
        <v>244</v>
      </c>
      <c r="AU334">
        <v>2020</v>
      </c>
      <c r="AV334">
        <v>2</v>
      </c>
      <c r="AW334">
        <v>2</v>
      </c>
      <c r="AX334" t="s">
        <v>74</v>
      </c>
      <c r="AY334" t="s">
        <v>74</v>
      </c>
      <c r="AZ334" t="s">
        <v>74</v>
      </c>
      <c r="BA334" t="s">
        <v>74</v>
      </c>
      <c r="BB334">
        <v>227</v>
      </c>
      <c r="BC334">
        <v>237</v>
      </c>
      <c r="BD334" t="s">
        <v>74</v>
      </c>
      <c r="BE334" t="s">
        <v>6471</v>
      </c>
      <c r="BF334" t="str">
        <f>HYPERLINK("http://dx.doi.org/10.1007/s42773-020-00049-z","http://dx.doi.org/10.1007/s42773-020-00049-z")</f>
        <v>http://dx.doi.org/10.1007/s42773-020-00049-z</v>
      </c>
      <c r="BG334" t="s">
        <v>74</v>
      </c>
      <c r="BH334" t="s">
        <v>74</v>
      </c>
      <c r="BI334">
        <v>11</v>
      </c>
      <c r="BJ334" t="s">
        <v>2394</v>
      </c>
      <c r="BK334" t="s">
        <v>103</v>
      </c>
      <c r="BL334" t="s">
        <v>2395</v>
      </c>
      <c r="BM334" t="s">
        <v>6472</v>
      </c>
      <c r="BN334" t="s">
        <v>74</v>
      </c>
      <c r="BO334" t="s">
        <v>376</v>
      </c>
      <c r="BP334" t="s">
        <v>74</v>
      </c>
      <c r="BQ334" t="s">
        <v>74</v>
      </c>
      <c r="BR334" t="s">
        <v>107</v>
      </c>
      <c r="BS334" t="s">
        <v>6473</v>
      </c>
      <c r="BT334" t="str">
        <f>HYPERLINK("https%3A%2F%2Fwww.webofscience.com%2Fwos%2Fwoscc%2Ffull-record%2FWOS:000647775200007","View Full Record in Web of Science")</f>
        <v>View Full Record in Web of Science</v>
      </c>
    </row>
    <row r="335" spans="1:72" x14ac:dyDescent="0.2">
      <c r="A335" t="s">
        <v>72</v>
      </c>
      <c r="B335" t="s">
        <v>6474</v>
      </c>
      <c r="C335" t="s">
        <v>74</v>
      </c>
      <c r="D335" t="s">
        <v>74</v>
      </c>
      <c r="E335" t="s">
        <v>74</v>
      </c>
      <c r="F335" t="s">
        <v>6475</v>
      </c>
      <c r="G335" t="s">
        <v>74</v>
      </c>
      <c r="H335" t="s">
        <v>74</v>
      </c>
      <c r="I335" t="s">
        <v>6476</v>
      </c>
      <c r="J335" t="s">
        <v>2063</v>
      </c>
      <c r="K335" t="s">
        <v>74</v>
      </c>
      <c r="L335" t="s">
        <v>74</v>
      </c>
      <c r="M335" t="s">
        <v>78</v>
      </c>
      <c r="N335" t="s">
        <v>79</v>
      </c>
      <c r="O335" t="s">
        <v>74</v>
      </c>
      <c r="P335" t="s">
        <v>74</v>
      </c>
      <c r="Q335" t="s">
        <v>74</v>
      </c>
      <c r="R335" t="s">
        <v>74</v>
      </c>
      <c r="S335" t="s">
        <v>74</v>
      </c>
      <c r="T335" t="s">
        <v>6477</v>
      </c>
      <c r="U335" t="s">
        <v>74</v>
      </c>
      <c r="V335" t="s">
        <v>6478</v>
      </c>
      <c r="W335" t="s">
        <v>6479</v>
      </c>
      <c r="X335" t="s">
        <v>2068</v>
      </c>
      <c r="Y335" t="s">
        <v>6480</v>
      </c>
      <c r="Z335" t="s">
        <v>6481</v>
      </c>
      <c r="AA335" t="s">
        <v>74</v>
      </c>
      <c r="AB335" t="s">
        <v>2071</v>
      </c>
      <c r="AC335" t="s">
        <v>6482</v>
      </c>
      <c r="AD335" t="s">
        <v>960</v>
      </c>
      <c r="AE335" t="s">
        <v>6483</v>
      </c>
      <c r="AF335" t="s">
        <v>74</v>
      </c>
      <c r="AG335">
        <v>51</v>
      </c>
      <c r="AH335">
        <v>5</v>
      </c>
      <c r="AI335">
        <v>5</v>
      </c>
      <c r="AJ335">
        <v>10</v>
      </c>
      <c r="AK335">
        <v>51</v>
      </c>
      <c r="AL335" t="s">
        <v>122</v>
      </c>
      <c r="AM335" t="s">
        <v>123</v>
      </c>
      <c r="AN335" t="s">
        <v>124</v>
      </c>
      <c r="AO335" t="s">
        <v>74</v>
      </c>
      <c r="AP335" t="s">
        <v>2075</v>
      </c>
      <c r="AQ335" t="s">
        <v>74</v>
      </c>
      <c r="AR335" t="s">
        <v>2076</v>
      </c>
      <c r="AS335" t="s">
        <v>2077</v>
      </c>
      <c r="AT335" t="s">
        <v>128</v>
      </c>
      <c r="AU335">
        <v>2021</v>
      </c>
      <c r="AV335">
        <v>13</v>
      </c>
      <c r="AW335">
        <v>2</v>
      </c>
      <c r="AX335" t="s">
        <v>74</v>
      </c>
      <c r="AY335" t="s">
        <v>74</v>
      </c>
      <c r="AZ335" t="s">
        <v>74</v>
      </c>
      <c r="BA335" t="s">
        <v>74</v>
      </c>
      <c r="BB335" t="s">
        <v>74</v>
      </c>
      <c r="BC335" t="s">
        <v>74</v>
      </c>
      <c r="BD335">
        <v>283</v>
      </c>
      <c r="BE335" t="s">
        <v>6484</v>
      </c>
      <c r="BF335" t="str">
        <f>HYPERLINK("http://dx.doi.org/10.3390/polym13020283","http://dx.doi.org/10.3390/polym13020283")</f>
        <v>http://dx.doi.org/10.3390/polym13020283</v>
      </c>
      <c r="BG335" t="s">
        <v>74</v>
      </c>
      <c r="BH335" t="s">
        <v>74</v>
      </c>
      <c r="BI335">
        <v>17</v>
      </c>
      <c r="BJ335" t="s">
        <v>2079</v>
      </c>
      <c r="BK335" t="s">
        <v>103</v>
      </c>
      <c r="BL335" t="s">
        <v>2079</v>
      </c>
      <c r="BM335" t="s">
        <v>6485</v>
      </c>
      <c r="BN335">
        <v>33477252</v>
      </c>
      <c r="BO335" t="s">
        <v>2559</v>
      </c>
      <c r="BP335" t="s">
        <v>74</v>
      </c>
      <c r="BQ335" t="s">
        <v>74</v>
      </c>
      <c r="BR335" t="s">
        <v>107</v>
      </c>
      <c r="BS335" t="s">
        <v>6486</v>
      </c>
      <c r="BT335" t="str">
        <f>HYPERLINK("https%3A%2F%2Fwww.webofscience.com%2Fwos%2Fwoscc%2Ffull-record%2FWOS:000611447800001","View Full Record in Web of Science")</f>
        <v>View Full Record in Web of Science</v>
      </c>
    </row>
    <row r="336" spans="1:72" x14ac:dyDescent="0.2">
      <c r="A336" t="s">
        <v>72</v>
      </c>
      <c r="B336" t="s">
        <v>6487</v>
      </c>
      <c r="C336" t="s">
        <v>74</v>
      </c>
      <c r="D336" t="s">
        <v>74</v>
      </c>
      <c r="E336" t="s">
        <v>74</v>
      </c>
      <c r="F336" t="s">
        <v>6488</v>
      </c>
      <c r="G336" t="s">
        <v>74</v>
      </c>
      <c r="H336" t="s">
        <v>74</v>
      </c>
      <c r="I336" t="s">
        <v>6489</v>
      </c>
      <c r="J336" t="s">
        <v>112</v>
      </c>
      <c r="K336" t="s">
        <v>74</v>
      </c>
      <c r="L336" t="s">
        <v>74</v>
      </c>
      <c r="M336" t="s">
        <v>78</v>
      </c>
      <c r="N336" t="s">
        <v>79</v>
      </c>
      <c r="O336" t="s">
        <v>74</v>
      </c>
      <c r="P336" t="s">
        <v>74</v>
      </c>
      <c r="Q336" t="s">
        <v>74</v>
      </c>
      <c r="R336" t="s">
        <v>74</v>
      </c>
      <c r="S336" t="s">
        <v>74</v>
      </c>
      <c r="T336" t="s">
        <v>6490</v>
      </c>
      <c r="U336" t="s">
        <v>6491</v>
      </c>
      <c r="V336" t="s">
        <v>6492</v>
      </c>
      <c r="W336" t="s">
        <v>6493</v>
      </c>
      <c r="X336" t="s">
        <v>6494</v>
      </c>
      <c r="Y336" t="s">
        <v>6495</v>
      </c>
      <c r="Z336" t="s">
        <v>6496</v>
      </c>
      <c r="AA336" t="s">
        <v>74</v>
      </c>
      <c r="AB336" t="s">
        <v>74</v>
      </c>
      <c r="AC336" t="s">
        <v>6497</v>
      </c>
      <c r="AD336" t="s">
        <v>1499</v>
      </c>
      <c r="AE336" t="s">
        <v>6498</v>
      </c>
      <c r="AF336" t="s">
        <v>74</v>
      </c>
      <c r="AG336">
        <v>42</v>
      </c>
      <c r="AH336">
        <v>11</v>
      </c>
      <c r="AI336">
        <v>11</v>
      </c>
      <c r="AJ336">
        <v>3</v>
      </c>
      <c r="AK336">
        <v>27</v>
      </c>
      <c r="AL336" t="s">
        <v>122</v>
      </c>
      <c r="AM336" t="s">
        <v>123</v>
      </c>
      <c r="AN336" t="s">
        <v>124</v>
      </c>
      <c r="AO336" t="s">
        <v>74</v>
      </c>
      <c r="AP336" t="s">
        <v>125</v>
      </c>
      <c r="AQ336" t="s">
        <v>74</v>
      </c>
      <c r="AR336" t="s">
        <v>126</v>
      </c>
      <c r="AS336" t="s">
        <v>127</v>
      </c>
      <c r="AT336" t="s">
        <v>421</v>
      </c>
      <c r="AU336">
        <v>2021</v>
      </c>
      <c r="AV336">
        <v>13</v>
      </c>
      <c r="AW336">
        <v>5</v>
      </c>
      <c r="AX336" t="s">
        <v>74</v>
      </c>
      <c r="AY336" t="s">
        <v>74</v>
      </c>
      <c r="AZ336" t="s">
        <v>74</v>
      </c>
      <c r="BA336" t="s">
        <v>74</v>
      </c>
      <c r="BB336" t="s">
        <v>74</v>
      </c>
      <c r="BC336" t="s">
        <v>74</v>
      </c>
      <c r="BD336">
        <v>608</v>
      </c>
      <c r="BE336" t="s">
        <v>6499</v>
      </c>
      <c r="BF336" t="str">
        <f>HYPERLINK("http://dx.doi.org/10.3390/w13050608","http://dx.doi.org/10.3390/w13050608")</f>
        <v>http://dx.doi.org/10.3390/w13050608</v>
      </c>
      <c r="BG336" t="s">
        <v>74</v>
      </c>
      <c r="BH336" t="s">
        <v>74</v>
      </c>
      <c r="BI336">
        <v>22</v>
      </c>
      <c r="BJ336" t="s">
        <v>130</v>
      </c>
      <c r="BK336" t="s">
        <v>103</v>
      </c>
      <c r="BL336" t="s">
        <v>131</v>
      </c>
      <c r="BM336" t="s">
        <v>6500</v>
      </c>
      <c r="BN336" t="s">
        <v>74</v>
      </c>
      <c r="BO336" t="s">
        <v>133</v>
      </c>
      <c r="BP336" t="s">
        <v>74</v>
      </c>
      <c r="BQ336" t="s">
        <v>74</v>
      </c>
      <c r="BR336" t="s">
        <v>107</v>
      </c>
      <c r="BS336" t="s">
        <v>6501</v>
      </c>
      <c r="BT336" t="str">
        <f>HYPERLINK("https%3A%2F%2Fwww.webofscience.com%2Fwos%2Fwoscc%2Ffull-record%2FWOS:000628634500001","View Full Record in Web of Science")</f>
        <v>View Full Record in Web of Science</v>
      </c>
    </row>
    <row r="337" spans="1:72" x14ac:dyDescent="0.2">
      <c r="A337" t="s">
        <v>72</v>
      </c>
      <c r="B337" t="s">
        <v>6502</v>
      </c>
      <c r="C337" t="s">
        <v>74</v>
      </c>
      <c r="D337" t="s">
        <v>74</v>
      </c>
      <c r="E337" t="s">
        <v>74</v>
      </c>
      <c r="F337" t="s">
        <v>6503</v>
      </c>
      <c r="G337" t="s">
        <v>74</v>
      </c>
      <c r="H337" t="s">
        <v>74</v>
      </c>
      <c r="I337" t="s">
        <v>6504</v>
      </c>
      <c r="J337" t="s">
        <v>788</v>
      </c>
      <c r="K337" t="s">
        <v>74</v>
      </c>
      <c r="L337" t="s">
        <v>74</v>
      </c>
      <c r="M337" t="s">
        <v>78</v>
      </c>
      <c r="N337" t="s">
        <v>79</v>
      </c>
      <c r="O337" t="s">
        <v>74</v>
      </c>
      <c r="P337" t="s">
        <v>74</v>
      </c>
      <c r="Q337" t="s">
        <v>74</v>
      </c>
      <c r="R337" t="s">
        <v>74</v>
      </c>
      <c r="S337" t="s">
        <v>74</v>
      </c>
      <c r="T337" t="s">
        <v>6505</v>
      </c>
      <c r="U337" t="s">
        <v>6506</v>
      </c>
      <c r="V337" t="s">
        <v>6507</v>
      </c>
      <c r="W337" t="s">
        <v>6508</v>
      </c>
      <c r="X337" t="s">
        <v>6509</v>
      </c>
      <c r="Y337" t="s">
        <v>6510</v>
      </c>
      <c r="Z337" t="s">
        <v>6511</v>
      </c>
      <c r="AA337" t="s">
        <v>6512</v>
      </c>
      <c r="AB337" t="s">
        <v>6513</v>
      </c>
      <c r="AC337" t="s">
        <v>74</v>
      </c>
      <c r="AD337" t="s">
        <v>74</v>
      </c>
      <c r="AE337" t="s">
        <v>74</v>
      </c>
      <c r="AF337" t="s">
        <v>74</v>
      </c>
      <c r="AG337">
        <v>70</v>
      </c>
      <c r="AH337">
        <v>4</v>
      </c>
      <c r="AI337">
        <v>4</v>
      </c>
      <c r="AJ337">
        <v>6</v>
      </c>
      <c r="AK337">
        <v>27</v>
      </c>
      <c r="AL337" t="s">
        <v>167</v>
      </c>
      <c r="AM337" t="s">
        <v>168</v>
      </c>
      <c r="AN337" t="s">
        <v>169</v>
      </c>
      <c r="AO337" t="s">
        <v>801</v>
      </c>
      <c r="AP337" t="s">
        <v>802</v>
      </c>
      <c r="AQ337" t="s">
        <v>74</v>
      </c>
      <c r="AR337" t="s">
        <v>803</v>
      </c>
      <c r="AS337" t="s">
        <v>804</v>
      </c>
      <c r="AT337" t="s">
        <v>3333</v>
      </c>
      <c r="AU337">
        <v>2022</v>
      </c>
      <c r="AV337">
        <v>429</v>
      </c>
      <c r="AW337" t="s">
        <v>74</v>
      </c>
      <c r="AX337" t="s">
        <v>74</v>
      </c>
      <c r="AY337" t="s">
        <v>74</v>
      </c>
      <c r="AZ337" t="s">
        <v>74</v>
      </c>
      <c r="BA337" t="s">
        <v>74</v>
      </c>
      <c r="BB337" t="s">
        <v>74</v>
      </c>
      <c r="BC337" t="s">
        <v>74</v>
      </c>
      <c r="BD337">
        <v>128309</v>
      </c>
      <c r="BE337" t="s">
        <v>6514</v>
      </c>
      <c r="BF337" t="str">
        <f>HYPERLINK("http://dx.doi.org/10.1016/j.jhazmat.2022.128309","http://dx.doi.org/10.1016/j.jhazmat.2022.128309")</f>
        <v>http://dx.doi.org/10.1016/j.jhazmat.2022.128309</v>
      </c>
      <c r="BG337" t="s">
        <v>74</v>
      </c>
      <c r="BH337" t="s">
        <v>1007</v>
      </c>
      <c r="BI337">
        <v>10</v>
      </c>
      <c r="BJ337" t="s">
        <v>807</v>
      </c>
      <c r="BK337" t="s">
        <v>103</v>
      </c>
      <c r="BL337" t="s">
        <v>516</v>
      </c>
      <c r="BM337" t="s">
        <v>6515</v>
      </c>
      <c r="BN337">
        <v>35077973</v>
      </c>
      <c r="BO337" t="s">
        <v>74</v>
      </c>
      <c r="BP337" t="s">
        <v>74</v>
      </c>
      <c r="BQ337" t="s">
        <v>74</v>
      </c>
      <c r="BR337" t="s">
        <v>107</v>
      </c>
      <c r="BS337" t="s">
        <v>6516</v>
      </c>
      <c r="BT337" t="str">
        <f>HYPERLINK("https%3A%2F%2Fwww.webofscience.com%2Fwos%2Fwoscc%2Ffull-record%2FWOS:000752548500006","View Full Record in Web of Science")</f>
        <v>View Full Record in Web of Science</v>
      </c>
    </row>
    <row r="338" spans="1:72" x14ac:dyDescent="0.2">
      <c r="A338" t="s">
        <v>72</v>
      </c>
      <c r="B338" t="s">
        <v>6517</v>
      </c>
      <c r="C338" t="s">
        <v>74</v>
      </c>
      <c r="D338" t="s">
        <v>74</v>
      </c>
      <c r="E338" t="s">
        <v>74</v>
      </c>
      <c r="F338" t="s">
        <v>6518</v>
      </c>
      <c r="G338" t="s">
        <v>74</v>
      </c>
      <c r="H338" t="s">
        <v>74</v>
      </c>
      <c r="I338" t="s">
        <v>6519</v>
      </c>
      <c r="J338" t="s">
        <v>5678</v>
      </c>
      <c r="K338" t="s">
        <v>74</v>
      </c>
      <c r="L338" t="s">
        <v>74</v>
      </c>
      <c r="M338" t="s">
        <v>78</v>
      </c>
      <c r="N338" t="s">
        <v>79</v>
      </c>
      <c r="O338" t="s">
        <v>74</v>
      </c>
      <c r="P338" t="s">
        <v>74</v>
      </c>
      <c r="Q338" t="s">
        <v>74</v>
      </c>
      <c r="R338" t="s">
        <v>74</v>
      </c>
      <c r="S338" t="s">
        <v>74</v>
      </c>
      <c r="T338" t="s">
        <v>6520</v>
      </c>
      <c r="U338" t="s">
        <v>6521</v>
      </c>
      <c r="V338" t="s">
        <v>6522</v>
      </c>
      <c r="W338" t="s">
        <v>6523</v>
      </c>
      <c r="X338" t="s">
        <v>6524</v>
      </c>
      <c r="Y338" t="s">
        <v>6525</v>
      </c>
      <c r="Z338" t="s">
        <v>6526</v>
      </c>
      <c r="AA338" t="s">
        <v>6527</v>
      </c>
      <c r="AB338" t="s">
        <v>6528</v>
      </c>
      <c r="AC338" t="s">
        <v>6529</v>
      </c>
      <c r="AD338" t="s">
        <v>6530</v>
      </c>
      <c r="AE338" t="s">
        <v>6531</v>
      </c>
      <c r="AF338" t="s">
        <v>74</v>
      </c>
      <c r="AG338">
        <v>47</v>
      </c>
      <c r="AH338">
        <v>0</v>
      </c>
      <c r="AI338">
        <v>0</v>
      </c>
      <c r="AJ338">
        <v>8</v>
      </c>
      <c r="AK338">
        <v>8</v>
      </c>
      <c r="AL338" t="s">
        <v>884</v>
      </c>
      <c r="AM338" t="s">
        <v>885</v>
      </c>
      <c r="AN338" t="s">
        <v>886</v>
      </c>
      <c r="AO338" t="s">
        <v>74</v>
      </c>
      <c r="AP338" t="s">
        <v>5691</v>
      </c>
      <c r="AQ338" t="s">
        <v>74</v>
      </c>
      <c r="AR338" t="s">
        <v>5692</v>
      </c>
      <c r="AS338" t="s">
        <v>5693</v>
      </c>
      <c r="AT338" t="s">
        <v>6532</v>
      </c>
      <c r="AU338">
        <v>2023</v>
      </c>
      <c r="AV338">
        <v>10</v>
      </c>
      <c r="AW338" t="s">
        <v>74</v>
      </c>
      <c r="AX338" t="s">
        <v>74</v>
      </c>
      <c r="AY338" t="s">
        <v>74</v>
      </c>
      <c r="AZ338" t="s">
        <v>74</v>
      </c>
      <c r="BA338" t="s">
        <v>74</v>
      </c>
      <c r="BB338" t="s">
        <v>74</v>
      </c>
      <c r="BC338" t="s">
        <v>74</v>
      </c>
      <c r="BD338">
        <v>1090604</v>
      </c>
      <c r="BE338" t="s">
        <v>6533</v>
      </c>
      <c r="BF338" t="str">
        <f>HYPERLINK("http://dx.doi.org/10.3389/fenvs.2022.1090604","http://dx.doi.org/10.3389/fenvs.2022.1090604")</f>
        <v>http://dx.doi.org/10.3389/fenvs.2022.1090604</v>
      </c>
      <c r="BG338" t="s">
        <v>74</v>
      </c>
      <c r="BH338" t="s">
        <v>74</v>
      </c>
      <c r="BI338">
        <v>13</v>
      </c>
      <c r="BJ338" t="s">
        <v>102</v>
      </c>
      <c r="BK338" t="s">
        <v>103</v>
      </c>
      <c r="BL338" t="s">
        <v>104</v>
      </c>
      <c r="BM338" t="s">
        <v>6534</v>
      </c>
      <c r="BN338" t="s">
        <v>74</v>
      </c>
      <c r="BO338" t="s">
        <v>133</v>
      </c>
      <c r="BP338" t="s">
        <v>74</v>
      </c>
      <c r="BQ338" t="s">
        <v>74</v>
      </c>
      <c r="BR338" t="s">
        <v>107</v>
      </c>
      <c r="BS338" t="s">
        <v>6535</v>
      </c>
      <c r="BT338" t="str">
        <f>HYPERLINK("https%3A%2F%2Fwww.webofscience.com%2Fwos%2Fwoscc%2Ffull-record%2FWOS:000927828600001","View Full Record in Web of Science")</f>
        <v>View Full Record in Web of Science</v>
      </c>
    </row>
    <row r="339" spans="1:72" x14ac:dyDescent="0.2">
      <c r="A339" t="s">
        <v>72</v>
      </c>
      <c r="B339" t="s">
        <v>6536</v>
      </c>
      <c r="C339" t="s">
        <v>74</v>
      </c>
      <c r="D339" t="s">
        <v>74</v>
      </c>
      <c r="E339" t="s">
        <v>74</v>
      </c>
      <c r="F339" t="s">
        <v>6537</v>
      </c>
      <c r="G339" t="s">
        <v>74</v>
      </c>
      <c r="H339" t="s">
        <v>74</v>
      </c>
      <c r="I339" t="s">
        <v>6538</v>
      </c>
      <c r="J339" t="s">
        <v>1964</v>
      </c>
      <c r="K339" t="s">
        <v>74</v>
      </c>
      <c r="L339" t="s">
        <v>74</v>
      </c>
      <c r="M339" t="s">
        <v>78</v>
      </c>
      <c r="N339" t="s">
        <v>79</v>
      </c>
      <c r="O339" t="s">
        <v>74</v>
      </c>
      <c r="P339" t="s">
        <v>74</v>
      </c>
      <c r="Q339" t="s">
        <v>74</v>
      </c>
      <c r="R339" t="s">
        <v>74</v>
      </c>
      <c r="S339" t="s">
        <v>74</v>
      </c>
      <c r="T339" t="s">
        <v>74</v>
      </c>
      <c r="U339" t="s">
        <v>6539</v>
      </c>
      <c r="V339" t="s">
        <v>6540</v>
      </c>
      <c r="W339" t="s">
        <v>6541</v>
      </c>
      <c r="X339" t="s">
        <v>6542</v>
      </c>
      <c r="Y339" t="s">
        <v>6543</v>
      </c>
      <c r="Z339" t="s">
        <v>6544</v>
      </c>
      <c r="AA339" t="s">
        <v>74</v>
      </c>
      <c r="AB339" t="s">
        <v>6545</v>
      </c>
      <c r="AC339" t="s">
        <v>6546</v>
      </c>
      <c r="AD339" t="s">
        <v>4222</v>
      </c>
      <c r="AE339" t="s">
        <v>6547</v>
      </c>
      <c r="AF339" t="s">
        <v>74</v>
      </c>
      <c r="AG339">
        <v>46</v>
      </c>
      <c r="AH339">
        <v>5</v>
      </c>
      <c r="AI339">
        <v>5</v>
      </c>
      <c r="AJ339">
        <v>11</v>
      </c>
      <c r="AK339">
        <v>24</v>
      </c>
      <c r="AL339" t="s">
        <v>506</v>
      </c>
      <c r="AM339" t="s">
        <v>507</v>
      </c>
      <c r="AN339" t="s">
        <v>508</v>
      </c>
      <c r="AO339" t="s">
        <v>1977</v>
      </c>
      <c r="AP339" t="s">
        <v>1978</v>
      </c>
      <c r="AQ339" t="s">
        <v>74</v>
      </c>
      <c r="AR339" t="s">
        <v>1979</v>
      </c>
      <c r="AS339" t="s">
        <v>1980</v>
      </c>
      <c r="AT339" t="s">
        <v>617</v>
      </c>
      <c r="AU339">
        <v>2021</v>
      </c>
      <c r="AV339">
        <v>33</v>
      </c>
      <c r="AW339">
        <v>10</v>
      </c>
      <c r="AX339" t="s">
        <v>74</v>
      </c>
      <c r="AY339" t="s">
        <v>74</v>
      </c>
      <c r="AZ339" t="s">
        <v>74</v>
      </c>
      <c r="BA339" t="s">
        <v>74</v>
      </c>
      <c r="BB339" t="s">
        <v>74</v>
      </c>
      <c r="BC339" t="s">
        <v>74</v>
      </c>
      <c r="BD339">
        <v>4021263</v>
      </c>
      <c r="BE339" t="s">
        <v>6548</v>
      </c>
      <c r="BF339" t="str">
        <f>HYPERLINK("http://dx.doi.org/10.1061/(ASCE)MT.1943-5533.0003885","http://dx.doi.org/10.1061/(ASCE)MT.1943-5533.0003885")</f>
        <v>http://dx.doi.org/10.1061/(ASCE)MT.1943-5533.0003885</v>
      </c>
      <c r="BG339" t="s">
        <v>74</v>
      </c>
      <c r="BH339" t="s">
        <v>74</v>
      </c>
      <c r="BI339">
        <v>10</v>
      </c>
      <c r="BJ339" t="s">
        <v>1507</v>
      </c>
      <c r="BK339" t="s">
        <v>103</v>
      </c>
      <c r="BL339" t="s">
        <v>1508</v>
      </c>
      <c r="BM339" t="s">
        <v>2885</v>
      </c>
      <c r="BN339" t="s">
        <v>74</v>
      </c>
      <c r="BO339" t="s">
        <v>74</v>
      </c>
      <c r="BP339" t="s">
        <v>74</v>
      </c>
      <c r="BQ339" t="s">
        <v>74</v>
      </c>
      <c r="BR339" t="s">
        <v>107</v>
      </c>
      <c r="BS339" t="s">
        <v>6549</v>
      </c>
      <c r="BT339" t="str">
        <f>HYPERLINK("https%3A%2F%2Fwww.webofscience.com%2Fwos%2Fwoscc%2Ffull-record%2FWOS:000687225200028","View Full Record in Web of Science")</f>
        <v>View Full Record in Web of Science</v>
      </c>
    </row>
    <row r="340" spans="1:72" x14ac:dyDescent="0.2">
      <c r="A340" t="s">
        <v>72</v>
      </c>
      <c r="B340" t="s">
        <v>6550</v>
      </c>
      <c r="C340" t="s">
        <v>74</v>
      </c>
      <c r="D340" t="s">
        <v>74</v>
      </c>
      <c r="E340" t="s">
        <v>74</v>
      </c>
      <c r="F340" t="s">
        <v>6551</v>
      </c>
      <c r="G340" t="s">
        <v>74</v>
      </c>
      <c r="H340" t="s">
        <v>74</v>
      </c>
      <c r="I340" t="s">
        <v>6552</v>
      </c>
      <c r="J340" t="s">
        <v>684</v>
      </c>
      <c r="K340" t="s">
        <v>74</v>
      </c>
      <c r="L340" t="s">
        <v>74</v>
      </c>
      <c r="M340" t="s">
        <v>78</v>
      </c>
      <c r="N340" t="s">
        <v>79</v>
      </c>
      <c r="O340" t="s">
        <v>74</v>
      </c>
      <c r="P340" t="s">
        <v>74</v>
      </c>
      <c r="Q340" t="s">
        <v>74</v>
      </c>
      <c r="R340" t="s">
        <v>74</v>
      </c>
      <c r="S340" t="s">
        <v>74</v>
      </c>
      <c r="T340" t="s">
        <v>6553</v>
      </c>
      <c r="U340" t="s">
        <v>6554</v>
      </c>
      <c r="V340" t="s">
        <v>6555</v>
      </c>
      <c r="W340" t="s">
        <v>6556</v>
      </c>
      <c r="X340" t="s">
        <v>6557</v>
      </c>
      <c r="Y340" t="s">
        <v>6558</v>
      </c>
      <c r="Z340" t="s">
        <v>6559</v>
      </c>
      <c r="AA340" t="s">
        <v>74</v>
      </c>
      <c r="AB340" t="s">
        <v>6560</v>
      </c>
      <c r="AC340" t="s">
        <v>6561</v>
      </c>
      <c r="AD340" t="s">
        <v>6562</v>
      </c>
      <c r="AE340" t="s">
        <v>6563</v>
      </c>
      <c r="AF340" t="s">
        <v>74</v>
      </c>
      <c r="AG340">
        <v>105</v>
      </c>
      <c r="AH340">
        <v>0</v>
      </c>
      <c r="AI340">
        <v>0</v>
      </c>
      <c r="AJ340">
        <v>16</v>
      </c>
      <c r="AK340">
        <v>16</v>
      </c>
      <c r="AL340" t="s">
        <v>337</v>
      </c>
      <c r="AM340" t="s">
        <v>338</v>
      </c>
      <c r="AN340" t="s">
        <v>339</v>
      </c>
      <c r="AO340" t="s">
        <v>695</v>
      </c>
      <c r="AP340" t="s">
        <v>696</v>
      </c>
      <c r="AQ340" t="s">
        <v>74</v>
      </c>
      <c r="AR340" t="s">
        <v>684</v>
      </c>
      <c r="AS340" t="s">
        <v>697</v>
      </c>
      <c r="AT340" t="s">
        <v>219</v>
      </c>
      <c r="AU340">
        <v>2023</v>
      </c>
      <c r="AV340">
        <v>323</v>
      </c>
      <c r="AW340" t="s">
        <v>74</v>
      </c>
      <c r="AX340" t="s">
        <v>74</v>
      </c>
      <c r="AY340" t="s">
        <v>74</v>
      </c>
      <c r="AZ340" t="s">
        <v>74</v>
      </c>
      <c r="BA340" t="s">
        <v>74</v>
      </c>
      <c r="BB340" t="s">
        <v>74</v>
      </c>
      <c r="BC340" t="s">
        <v>74</v>
      </c>
      <c r="BD340">
        <v>138172</v>
      </c>
      <c r="BE340" t="s">
        <v>6564</v>
      </c>
      <c r="BF340" t="str">
        <f>HYPERLINK("http://dx.doi.org/10.1016/j.chemosphere.2023.138172","http://dx.doi.org/10.1016/j.chemosphere.2023.138172")</f>
        <v>http://dx.doi.org/10.1016/j.chemosphere.2023.138172</v>
      </c>
      <c r="BG340" t="s">
        <v>74</v>
      </c>
      <c r="BH340" t="s">
        <v>1245</v>
      </c>
      <c r="BI340">
        <v>11</v>
      </c>
      <c r="BJ340" t="s">
        <v>102</v>
      </c>
      <c r="BK340" t="s">
        <v>103</v>
      </c>
      <c r="BL340" t="s">
        <v>104</v>
      </c>
      <c r="BM340" t="s">
        <v>6565</v>
      </c>
      <c r="BN340">
        <v>36804634</v>
      </c>
      <c r="BO340" t="s">
        <v>74</v>
      </c>
      <c r="BP340" t="s">
        <v>74</v>
      </c>
      <c r="BQ340" t="s">
        <v>74</v>
      </c>
      <c r="BR340" t="s">
        <v>107</v>
      </c>
      <c r="BS340" t="s">
        <v>6566</v>
      </c>
      <c r="BT340" t="str">
        <f>HYPERLINK("https%3A%2F%2Fwww.webofscience.com%2Fwos%2Fwoscc%2Ffull-record%2FWOS:000971285000001","View Full Record in Web of Science")</f>
        <v>View Full Record in Web of Science</v>
      </c>
    </row>
    <row r="341" spans="1:72" x14ac:dyDescent="0.2">
      <c r="A341" t="s">
        <v>72</v>
      </c>
      <c r="B341" t="s">
        <v>6567</v>
      </c>
      <c r="C341" t="s">
        <v>74</v>
      </c>
      <c r="D341" t="s">
        <v>74</v>
      </c>
      <c r="E341" t="s">
        <v>74</v>
      </c>
      <c r="F341" t="s">
        <v>6568</v>
      </c>
      <c r="G341" t="s">
        <v>74</v>
      </c>
      <c r="H341" t="s">
        <v>74</v>
      </c>
      <c r="I341" t="s">
        <v>6569</v>
      </c>
      <c r="J341" t="s">
        <v>77</v>
      </c>
      <c r="K341" t="s">
        <v>74</v>
      </c>
      <c r="L341" t="s">
        <v>74</v>
      </c>
      <c r="M341" t="s">
        <v>78</v>
      </c>
      <c r="N341" t="s">
        <v>79</v>
      </c>
      <c r="O341" t="s">
        <v>74</v>
      </c>
      <c r="P341" t="s">
        <v>74</v>
      </c>
      <c r="Q341" t="s">
        <v>74</v>
      </c>
      <c r="R341" t="s">
        <v>74</v>
      </c>
      <c r="S341" t="s">
        <v>74</v>
      </c>
      <c r="T341" t="s">
        <v>74</v>
      </c>
      <c r="U341" t="s">
        <v>6570</v>
      </c>
      <c r="V341" t="s">
        <v>6571</v>
      </c>
      <c r="W341" t="s">
        <v>6572</v>
      </c>
      <c r="X341" t="s">
        <v>6573</v>
      </c>
      <c r="Y341" t="s">
        <v>6574</v>
      </c>
      <c r="Z341" t="s">
        <v>6575</v>
      </c>
      <c r="AA341" t="s">
        <v>74</v>
      </c>
      <c r="AB341" t="s">
        <v>6576</v>
      </c>
      <c r="AC341" t="s">
        <v>6577</v>
      </c>
      <c r="AD341" t="s">
        <v>6578</v>
      </c>
      <c r="AE341" t="s">
        <v>6579</v>
      </c>
      <c r="AF341" t="s">
        <v>74</v>
      </c>
      <c r="AG341">
        <v>65</v>
      </c>
      <c r="AH341">
        <v>5</v>
      </c>
      <c r="AI341">
        <v>5</v>
      </c>
      <c r="AJ341">
        <v>1</v>
      </c>
      <c r="AK341">
        <v>19</v>
      </c>
      <c r="AL341" t="s">
        <v>92</v>
      </c>
      <c r="AM341" t="s">
        <v>93</v>
      </c>
      <c r="AN341" t="s">
        <v>94</v>
      </c>
      <c r="AO341" t="s">
        <v>95</v>
      </c>
      <c r="AP341" t="s">
        <v>96</v>
      </c>
      <c r="AQ341" t="s">
        <v>74</v>
      </c>
      <c r="AR341" t="s">
        <v>97</v>
      </c>
      <c r="AS341" t="s">
        <v>98</v>
      </c>
      <c r="AT341" t="s">
        <v>925</v>
      </c>
      <c r="AU341">
        <v>2020</v>
      </c>
      <c r="AV341">
        <v>253</v>
      </c>
      <c r="AW341" t="s">
        <v>74</v>
      </c>
      <c r="AX341" t="s">
        <v>74</v>
      </c>
      <c r="AY341" t="s">
        <v>74</v>
      </c>
      <c r="AZ341" t="s">
        <v>74</v>
      </c>
      <c r="BA341" t="s">
        <v>74</v>
      </c>
      <c r="BB341" t="s">
        <v>74</v>
      </c>
      <c r="BC341" t="s">
        <v>74</v>
      </c>
      <c r="BD341">
        <v>109746</v>
      </c>
      <c r="BE341" t="s">
        <v>6580</v>
      </c>
      <c r="BF341" t="str">
        <f>HYPERLINK("http://dx.doi.org/10.1016/j.jenvman.2019.109746","http://dx.doi.org/10.1016/j.jenvman.2019.109746")</f>
        <v>http://dx.doi.org/10.1016/j.jenvman.2019.109746</v>
      </c>
      <c r="BG341" t="s">
        <v>74</v>
      </c>
      <c r="BH341" t="s">
        <v>74</v>
      </c>
      <c r="BI341">
        <v>8</v>
      </c>
      <c r="BJ341" t="s">
        <v>102</v>
      </c>
      <c r="BK341" t="s">
        <v>103</v>
      </c>
      <c r="BL341" t="s">
        <v>104</v>
      </c>
      <c r="BM341" t="s">
        <v>6581</v>
      </c>
      <c r="BN341">
        <v>31666216</v>
      </c>
      <c r="BO341" t="s">
        <v>74</v>
      </c>
      <c r="BP341" t="s">
        <v>74</v>
      </c>
      <c r="BQ341" t="s">
        <v>74</v>
      </c>
      <c r="BR341" t="s">
        <v>107</v>
      </c>
      <c r="BS341" t="s">
        <v>6582</v>
      </c>
      <c r="BT341" t="str">
        <f>HYPERLINK("https%3A%2F%2Fwww.webofscience.com%2Fwos%2Fwoscc%2Ffull-record%2FWOS:000501617600031","View Full Record in Web of Science")</f>
        <v>View Full Record in Web of Science</v>
      </c>
    </row>
    <row r="342" spans="1:72" x14ac:dyDescent="0.2">
      <c r="A342" t="s">
        <v>72</v>
      </c>
      <c r="B342" t="s">
        <v>6583</v>
      </c>
      <c r="C342" t="s">
        <v>74</v>
      </c>
      <c r="D342" t="s">
        <v>74</v>
      </c>
      <c r="E342" t="s">
        <v>74</v>
      </c>
      <c r="F342" t="s">
        <v>6584</v>
      </c>
      <c r="G342" t="s">
        <v>74</v>
      </c>
      <c r="H342" t="s">
        <v>74</v>
      </c>
      <c r="I342" t="s">
        <v>6585</v>
      </c>
      <c r="J342" t="s">
        <v>1033</v>
      </c>
      <c r="K342" t="s">
        <v>74</v>
      </c>
      <c r="L342" t="s">
        <v>74</v>
      </c>
      <c r="M342" t="s">
        <v>78</v>
      </c>
      <c r="N342" t="s">
        <v>79</v>
      </c>
      <c r="O342" t="s">
        <v>74</v>
      </c>
      <c r="P342" t="s">
        <v>74</v>
      </c>
      <c r="Q342" t="s">
        <v>74</v>
      </c>
      <c r="R342" t="s">
        <v>74</v>
      </c>
      <c r="S342" t="s">
        <v>74</v>
      </c>
      <c r="T342" t="s">
        <v>6586</v>
      </c>
      <c r="U342" t="s">
        <v>6587</v>
      </c>
      <c r="V342" t="s">
        <v>6588</v>
      </c>
      <c r="W342" t="s">
        <v>6589</v>
      </c>
      <c r="X342" t="s">
        <v>6590</v>
      </c>
      <c r="Y342" t="s">
        <v>6591</v>
      </c>
      <c r="Z342" t="s">
        <v>6592</v>
      </c>
      <c r="AA342" t="s">
        <v>6593</v>
      </c>
      <c r="AB342" t="s">
        <v>6594</v>
      </c>
      <c r="AC342" t="s">
        <v>6595</v>
      </c>
      <c r="AD342" t="s">
        <v>960</v>
      </c>
      <c r="AE342" t="s">
        <v>6596</v>
      </c>
      <c r="AF342" t="s">
        <v>74</v>
      </c>
      <c r="AG342">
        <v>60</v>
      </c>
      <c r="AH342">
        <v>26</v>
      </c>
      <c r="AI342">
        <v>26</v>
      </c>
      <c r="AJ342">
        <v>6</v>
      </c>
      <c r="AK342">
        <v>44</v>
      </c>
      <c r="AL342" t="s">
        <v>167</v>
      </c>
      <c r="AM342" t="s">
        <v>168</v>
      </c>
      <c r="AN342" t="s">
        <v>169</v>
      </c>
      <c r="AO342" t="s">
        <v>1042</v>
      </c>
      <c r="AP342" t="s">
        <v>1043</v>
      </c>
      <c r="AQ342" t="s">
        <v>74</v>
      </c>
      <c r="AR342" t="s">
        <v>1044</v>
      </c>
      <c r="AS342" t="s">
        <v>1045</v>
      </c>
      <c r="AT342" t="s">
        <v>6597</v>
      </c>
      <c r="AU342">
        <v>2020</v>
      </c>
      <c r="AV342">
        <v>718</v>
      </c>
      <c r="AW342" t="s">
        <v>74</v>
      </c>
      <c r="AX342" t="s">
        <v>74</v>
      </c>
      <c r="AY342" t="s">
        <v>74</v>
      </c>
      <c r="AZ342" t="s">
        <v>74</v>
      </c>
      <c r="BA342" t="s">
        <v>74</v>
      </c>
      <c r="BB342" t="s">
        <v>74</v>
      </c>
      <c r="BC342" t="s">
        <v>74</v>
      </c>
      <c r="BD342">
        <v>137422</v>
      </c>
      <c r="BE342" t="s">
        <v>6598</v>
      </c>
      <c r="BF342" t="str">
        <f>HYPERLINK("http://dx.doi.org/10.1016/j.scitotenv.2020.137422","http://dx.doi.org/10.1016/j.scitotenv.2020.137422")</f>
        <v>http://dx.doi.org/10.1016/j.scitotenv.2020.137422</v>
      </c>
      <c r="BG342" t="s">
        <v>74</v>
      </c>
      <c r="BH342" t="s">
        <v>74</v>
      </c>
      <c r="BI342">
        <v>13</v>
      </c>
      <c r="BJ342" t="s">
        <v>102</v>
      </c>
      <c r="BK342" t="s">
        <v>103</v>
      </c>
      <c r="BL342" t="s">
        <v>104</v>
      </c>
      <c r="BM342" t="s">
        <v>6599</v>
      </c>
      <c r="BN342">
        <v>32109816</v>
      </c>
      <c r="BO342" t="s">
        <v>74</v>
      </c>
      <c r="BP342" t="s">
        <v>74</v>
      </c>
      <c r="BQ342" t="s">
        <v>74</v>
      </c>
      <c r="BR342" t="s">
        <v>107</v>
      </c>
      <c r="BS342" t="s">
        <v>6600</v>
      </c>
      <c r="BT342" t="str">
        <f>HYPERLINK("https%3A%2F%2Fwww.webofscience.com%2Fwos%2Fwoscc%2Ffull-record%2FWOS:000526029000072","View Full Record in Web of Science")</f>
        <v>View Full Record in Web of Science</v>
      </c>
    </row>
    <row r="343" spans="1:72" x14ac:dyDescent="0.2">
      <c r="A343" t="s">
        <v>72</v>
      </c>
      <c r="B343" t="s">
        <v>6601</v>
      </c>
      <c r="C343" t="s">
        <v>74</v>
      </c>
      <c r="D343" t="s">
        <v>74</v>
      </c>
      <c r="E343" t="s">
        <v>74</v>
      </c>
      <c r="F343" t="s">
        <v>6602</v>
      </c>
      <c r="G343" t="s">
        <v>74</v>
      </c>
      <c r="H343" t="s">
        <v>74</v>
      </c>
      <c r="I343" t="s">
        <v>6603</v>
      </c>
      <c r="J343" t="s">
        <v>656</v>
      </c>
      <c r="K343" t="s">
        <v>74</v>
      </c>
      <c r="L343" t="s">
        <v>74</v>
      </c>
      <c r="M343" t="s">
        <v>78</v>
      </c>
      <c r="N343" t="s">
        <v>79</v>
      </c>
      <c r="O343" t="s">
        <v>74</v>
      </c>
      <c r="P343" t="s">
        <v>74</v>
      </c>
      <c r="Q343" t="s">
        <v>74</v>
      </c>
      <c r="R343" t="s">
        <v>74</v>
      </c>
      <c r="S343" t="s">
        <v>74</v>
      </c>
      <c r="T343" t="s">
        <v>6604</v>
      </c>
      <c r="U343" t="s">
        <v>6605</v>
      </c>
      <c r="V343" t="s">
        <v>6606</v>
      </c>
      <c r="W343" t="s">
        <v>6607</v>
      </c>
      <c r="X343" t="s">
        <v>6608</v>
      </c>
      <c r="Y343" t="s">
        <v>6609</v>
      </c>
      <c r="Z343" t="s">
        <v>6610</v>
      </c>
      <c r="AA343" t="s">
        <v>6611</v>
      </c>
      <c r="AB343" t="s">
        <v>6612</v>
      </c>
      <c r="AC343" t="s">
        <v>6613</v>
      </c>
      <c r="AD343" t="s">
        <v>6614</v>
      </c>
      <c r="AE343" t="s">
        <v>6615</v>
      </c>
      <c r="AF343" t="s">
        <v>74</v>
      </c>
      <c r="AG343">
        <v>60</v>
      </c>
      <c r="AH343">
        <v>0</v>
      </c>
      <c r="AI343">
        <v>0</v>
      </c>
      <c r="AJ343">
        <v>21</v>
      </c>
      <c r="AK343">
        <v>46</v>
      </c>
      <c r="AL343" t="s">
        <v>667</v>
      </c>
      <c r="AM343" t="s">
        <v>668</v>
      </c>
      <c r="AN343" t="s">
        <v>669</v>
      </c>
      <c r="AO343" t="s">
        <v>670</v>
      </c>
      <c r="AP343" t="s">
        <v>671</v>
      </c>
      <c r="AQ343" t="s">
        <v>74</v>
      </c>
      <c r="AR343" t="s">
        <v>672</v>
      </c>
      <c r="AS343" t="s">
        <v>673</v>
      </c>
      <c r="AT343" t="s">
        <v>174</v>
      </c>
      <c r="AU343">
        <v>2022</v>
      </c>
      <c r="AV343">
        <v>38</v>
      </c>
      <c r="AW343">
        <v>4</v>
      </c>
      <c r="AX343" t="s">
        <v>74</v>
      </c>
      <c r="AY343" t="s">
        <v>74</v>
      </c>
      <c r="AZ343" t="s">
        <v>74</v>
      </c>
      <c r="BA343" t="s">
        <v>74</v>
      </c>
      <c r="BB343">
        <v>1667</v>
      </c>
      <c r="BC343">
        <v>1678</v>
      </c>
      <c r="BD343" t="s">
        <v>74</v>
      </c>
      <c r="BE343" t="s">
        <v>6616</v>
      </c>
      <c r="BF343" t="str">
        <f>HYPERLINK("http://dx.doi.org/10.1111/sum.12828","http://dx.doi.org/10.1111/sum.12828")</f>
        <v>http://dx.doi.org/10.1111/sum.12828</v>
      </c>
      <c r="BG343" t="s">
        <v>74</v>
      </c>
      <c r="BH343" t="s">
        <v>285</v>
      </c>
      <c r="BI343">
        <v>12</v>
      </c>
      <c r="BJ343" t="s">
        <v>676</v>
      </c>
      <c r="BK343" t="s">
        <v>103</v>
      </c>
      <c r="BL343" t="s">
        <v>677</v>
      </c>
      <c r="BM343" t="s">
        <v>6617</v>
      </c>
      <c r="BN343" t="s">
        <v>74</v>
      </c>
      <c r="BO343" t="s">
        <v>74</v>
      </c>
      <c r="BP343" t="s">
        <v>74</v>
      </c>
      <c r="BQ343" t="s">
        <v>74</v>
      </c>
      <c r="BR343" t="s">
        <v>107</v>
      </c>
      <c r="BS343" t="s">
        <v>6618</v>
      </c>
      <c r="BT343" t="str">
        <f>HYPERLINK("https%3A%2F%2Fwww.webofscience.com%2Fwos%2Fwoscc%2Ffull-record%2FWOS:000807092000001","View Full Record in Web of Science")</f>
        <v>View Full Record in Web of Science</v>
      </c>
    </row>
    <row r="344" spans="1:72" x14ac:dyDescent="0.2">
      <c r="A344" t="s">
        <v>72</v>
      </c>
      <c r="B344" t="s">
        <v>6619</v>
      </c>
      <c r="C344" t="s">
        <v>74</v>
      </c>
      <c r="D344" t="s">
        <v>74</v>
      </c>
      <c r="E344" t="s">
        <v>74</v>
      </c>
      <c r="F344" t="s">
        <v>6620</v>
      </c>
      <c r="G344" t="s">
        <v>74</v>
      </c>
      <c r="H344" t="s">
        <v>74</v>
      </c>
      <c r="I344" t="s">
        <v>6621</v>
      </c>
      <c r="J344" t="s">
        <v>3906</v>
      </c>
      <c r="K344" t="s">
        <v>74</v>
      </c>
      <c r="L344" t="s">
        <v>74</v>
      </c>
      <c r="M344" t="s">
        <v>78</v>
      </c>
      <c r="N344" t="s">
        <v>79</v>
      </c>
      <c r="O344" t="s">
        <v>74</v>
      </c>
      <c r="P344" t="s">
        <v>74</v>
      </c>
      <c r="Q344" t="s">
        <v>74</v>
      </c>
      <c r="R344" t="s">
        <v>74</v>
      </c>
      <c r="S344" t="s">
        <v>74</v>
      </c>
      <c r="T344" t="s">
        <v>6622</v>
      </c>
      <c r="U344" t="s">
        <v>6623</v>
      </c>
      <c r="V344" t="s">
        <v>6624</v>
      </c>
      <c r="W344" t="s">
        <v>6625</v>
      </c>
      <c r="X344" t="s">
        <v>6626</v>
      </c>
      <c r="Y344" t="s">
        <v>6627</v>
      </c>
      <c r="Z344" t="s">
        <v>1332</v>
      </c>
      <c r="AA344" t="s">
        <v>6628</v>
      </c>
      <c r="AB344" t="s">
        <v>6629</v>
      </c>
      <c r="AC344" t="s">
        <v>1335</v>
      </c>
      <c r="AD344" t="s">
        <v>1335</v>
      </c>
      <c r="AE344" t="s">
        <v>6630</v>
      </c>
      <c r="AF344" t="s">
        <v>74</v>
      </c>
      <c r="AG344">
        <v>71</v>
      </c>
      <c r="AH344">
        <v>8</v>
      </c>
      <c r="AI344">
        <v>8</v>
      </c>
      <c r="AJ344">
        <v>2</v>
      </c>
      <c r="AK344">
        <v>16</v>
      </c>
      <c r="AL344" t="s">
        <v>1311</v>
      </c>
      <c r="AM344" t="s">
        <v>338</v>
      </c>
      <c r="AN344" t="s">
        <v>1312</v>
      </c>
      <c r="AO344" t="s">
        <v>3918</v>
      </c>
      <c r="AP344" t="s">
        <v>5761</v>
      </c>
      <c r="AQ344" t="s">
        <v>74</v>
      </c>
      <c r="AR344" t="s">
        <v>3919</v>
      </c>
      <c r="AS344" t="s">
        <v>3920</v>
      </c>
      <c r="AT344" t="s">
        <v>5435</v>
      </c>
      <c r="AU344">
        <v>2021</v>
      </c>
      <c r="AV344">
        <v>281</v>
      </c>
      <c r="AW344" t="s">
        <v>74</v>
      </c>
      <c r="AX344" t="s">
        <v>74</v>
      </c>
      <c r="AY344" t="s">
        <v>74</v>
      </c>
      <c r="AZ344" t="s">
        <v>74</v>
      </c>
      <c r="BA344" t="s">
        <v>74</v>
      </c>
      <c r="BB344" t="s">
        <v>74</v>
      </c>
      <c r="BC344" t="s">
        <v>74</v>
      </c>
      <c r="BD344">
        <v>116989</v>
      </c>
      <c r="BE344" t="s">
        <v>6631</v>
      </c>
      <c r="BF344" t="str">
        <f>HYPERLINK("http://dx.doi.org/10.1016/j.envpol.2021.116989","http://dx.doi.org/10.1016/j.envpol.2021.116989")</f>
        <v>http://dx.doi.org/10.1016/j.envpol.2021.116989</v>
      </c>
      <c r="BG344" t="s">
        <v>74</v>
      </c>
      <c r="BH344" t="s">
        <v>1318</v>
      </c>
      <c r="BI344">
        <v>8</v>
      </c>
      <c r="BJ344" t="s">
        <v>102</v>
      </c>
      <c r="BK344" t="s">
        <v>103</v>
      </c>
      <c r="BL344" t="s">
        <v>104</v>
      </c>
      <c r="BM344" t="s">
        <v>6632</v>
      </c>
      <c r="BN344">
        <v>33799208</v>
      </c>
      <c r="BO344" t="s">
        <v>74</v>
      </c>
      <c r="BP344" t="s">
        <v>74</v>
      </c>
      <c r="BQ344" t="s">
        <v>74</v>
      </c>
      <c r="BR344" t="s">
        <v>107</v>
      </c>
      <c r="BS344" t="s">
        <v>6633</v>
      </c>
      <c r="BT344" t="str">
        <f>HYPERLINK("https%3A%2F%2Fwww.webofscience.com%2Fwos%2Fwoscc%2Ffull-record%2FWOS:000657599600020","View Full Record in Web of Science")</f>
        <v>View Full Record in Web of Science</v>
      </c>
    </row>
    <row r="345" spans="1:72" x14ac:dyDescent="0.2">
      <c r="A345" t="s">
        <v>72</v>
      </c>
      <c r="B345" t="s">
        <v>6634</v>
      </c>
      <c r="C345" t="s">
        <v>74</v>
      </c>
      <c r="D345" t="s">
        <v>74</v>
      </c>
      <c r="E345" t="s">
        <v>74</v>
      </c>
      <c r="F345" t="s">
        <v>6635</v>
      </c>
      <c r="G345" t="s">
        <v>74</v>
      </c>
      <c r="H345" t="s">
        <v>74</v>
      </c>
      <c r="I345" t="s">
        <v>6636</v>
      </c>
      <c r="J345" t="s">
        <v>269</v>
      </c>
      <c r="K345" t="s">
        <v>74</v>
      </c>
      <c r="L345" t="s">
        <v>74</v>
      </c>
      <c r="M345" t="s">
        <v>78</v>
      </c>
      <c r="N345" t="s">
        <v>79</v>
      </c>
      <c r="O345" t="s">
        <v>74</v>
      </c>
      <c r="P345" t="s">
        <v>74</v>
      </c>
      <c r="Q345" t="s">
        <v>74</v>
      </c>
      <c r="R345" t="s">
        <v>74</v>
      </c>
      <c r="S345" t="s">
        <v>74</v>
      </c>
      <c r="T345" t="s">
        <v>6637</v>
      </c>
      <c r="U345" t="s">
        <v>6638</v>
      </c>
      <c r="V345" t="s">
        <v>6639</v>
      </c>
      <c r="W345" t="s">
        <v>6640</v>
      </c>
      <c r="X345" t="s">
        <v>3021</v>
      </c>
      <c r="Y345" t="s">
        <v>6641</v>
      </c>
      <c r="Z345" t="s">
        <v>6642</v>
      </c>
      <c r="AA345" t="s">
        <v>74</v>
      </c>
      <c r="AB345" t="s">
        <v>74</v>
      </c>
      <c r="AC345" t="s">
        <v>6643</v>
      </c>
      <c r="AD345" t="s">
        <v>6644</v>
      </c>
      <c r="AE345" t="s">
        <v>6645</v>
      </c>
      <c r="AF345" t="s">
        <v>74</v>
      </c>
      <c r="AG345">
        <v>67</v>
      </c>
      <c r="AH345">
        <v>11</v>
      </c>
      <c r="AI345">
        <v>11</v>
      </c>
      <c r="AJ345">
        <v>7</v>
      </c>
      <c r="AK345">
        <v>59</v>
      </c>
      <c r="AL345" t="s">
        <v>167</v>
      </c>
      <c r="AM345" t="s">
        <v>168</v>
      </c>
      <c r="AN345" t="s">
        <v>169</v>
      </c>
      <c r="AO345" t="s">
        <v>280</v>
      </c>
      <c r="AP345" t="s">
        <v>74</v>
      </c>
      <c r="AQ345" t="s">
        <v>74</v>
      </c>
      <c r="AR345" t="s">
        <v>281</v>
      </c>
      <c r="AS345" t="s">
        <v>282</v>
      </c>
      <c r="AT345" t="s">
        <v>1134</v>
      </c>
      <c r="AU345">
        <v>2021</v>
      </c>
      <c r="AV345">
        <v>39</v>
      </c>
      <c r="AW345" t="s">
        <v>74</v>
      </c>
      <c r="AX345" t="s">
        <v>74</v>
      </c>
      <c r="AY345" t="s">
        <v>74</v>
      </c>
      <c r="AZ345" t="s">
        <v>74</v>
      </c>
      <c r="BA345" t="s">
        <v>74</v>
      </c>
      <c r="BB345" t="s">
        <v>74</v>
      </c>
      <c r="BC345" t="s">
        <v>74</v>
      </c>
      <c r="BD345">
        <v>101744</v>
      </c>
      <c r="BE345" t="s">
        <v>6646</v>
      </c>
      <c r="BF345" t="str">
        <f>HYPERLINK("http://dx.doi.org/10.1016/j.jwpe.2020.101744","http://dx.doi.org/10.1016/j.jwpe.2020.101744")</f>
        <v>http://dx.doi.org/10.1016/j.jwpe.2020.101744</v>
      </c>
      <c r="BG345" t="s">
        <v>74</v>
      </c>
      <c r="BH345" t="s">
        <v>74</v>
      </c>
      <c r="BI345">
        <v>9</v>
      </c>
      <c r="BJ345" t="s">
        <v>286</v>
      </c>
      <c r="BK345" t="s">
        <v>103</v>
      </c>
      <c r="BL345" t="s">
        <v>287</v>
      </c>
      <c r="BM345" t="s">
        <v>6647</v>
      </c>
      <c r="BN345" t="s">
        <v>74</v>
      </c>
      <c r="BO345" t="s">
        <v>74</v>
      </c>
      <c r="BP345" t="s">
        <v>74</v>
      </c>
      <c r="BQ345" t="s">
        <v>74</v>
      </c>
      <c r="BR345" t="s">
        <v>107</v>
      </c>
      <c r="BS345" t="s">
        <v>6648</v>
      </c>
      <c r="BT345" t="str">
        <f>HYPERLINK("https%3A%2F%2Fwww.webofscience.com%2Fwos%2Fwoscc%2Ffull-record%2FWOS:000608421800007","View Full Record in Web of Science")</f>
        <v>View Full Record in Web of Science</v>
      </c>
    </row>
    <row r="346" spans="1:72" x14ac:dyDescent="0.2">
      <c r="A346" t="s">
        <v>72</v>
      </c>
      <c r="B346" t="s">
        <v>6649</v>
      </c>
      <c r="C346" t="s">
        <v>74</v>
      </c>
      <c r="D346" t="s">
        <v>74</v>
      </c>
      <c r="E346" t="s">
        <v>74</v>
      </c>
      <c r="F346" t="s">
        <v>6650</v>
      </c>
      <c r="G346" t="s">
        <v>74</v>
      </c>
      <c r="H346" t="s">
        <v>74</v>
      </c>
      <c r="I346" t="s">
        <v>6651</v>
      </c>
      <c r="J346" t="s">
        <v>5910</v>
      </c>
      <c r="K346" t="s">
        <v>74</v>
      </c>
      <c r="L346" t="s">
        <v>74</v>
      </c>
      <c r="M346" t="s">
        <v>78</v>
      </c>
      <c r="N346" t="s">
        <v>79</v>
      </c>
      <c r="O346" t="s">
        <v>74</v>
      </c>
      <c r="P346" t="s">
        <v>74</v>
      </c>
      <c r="Q346" t="s">
        <v>74</v>
      </c>
      <c r="R346" t="s">
        <v>74</v>
      </c>
      <c r="S346" t="s">
        <v>74</v>
      </c>
      <c r="T346" t="s">
        <v>6652</v>
      </c>
      <c r="U346" t="s">
        <v>6653</v>
      </c>
      <c r="V346" t="s">
        <v>6654</v>
      </c>
      <c r="W346" t="s">
        <v>6655</v>
      </c>
      <c r="X346" t="s">
        <v>6656</v>
      </c>
      <c r="Y346" t="s">
        <v>6657</v>
      </c>
      <c r="Z346" t="s">
        <v>6658</v>
      </c>
      <c r="AA346" t="s">
        <v>74</v>
      </c>
      <c r="AB346" t="s">
        <v>6659</v>
      </c>
      <c r="AC346" t="s">
        <v>6660</v>
      </c>
      <c r="AD346" t="s">
        <v>6661</v>
      </c>
      <c r="AE346" t="s">
        <v>6662</v>
      </c>
      <c r="AF346" t="s">
        <v>74</v>
      </c>
      <c r="AG346">
        <v>40</v>
      </c>
      <c r="AH346">
        <v>4</v>
      </c>
      <c r="AI346">
        <v>4</v>
      </c>
      <c r="AJ346">
        <v>12</v>
      </c>
      <c r="AK346">
        <v>14</v>
      </c>
      <c r="AL346" t="s">
        <v>167</v>
      </c>
      <c r="AM346" t="s">
        <v>168</v>
      </c>
      <c r="AN346" t="s">
        <v>169</v>
      </c>
      <c r="AO346" t="s">
        <v>5919</v>
      </c>
      <c r="AP346" t="s">
        <v>5920</v>
      </c>
      <c r="AQ346" t="s">
        <v>74</v>
      </c>
      <c r="AR346" t="s">
        <v>5921</v>
      </c>
      <c r="AS346" t="s">
        <v>5922</v>
      </c>
      <c r="AT346" t="s">
        <v>2716</v>
      </c>
      <c r="AU346">
        <v>2022</v>
      </c>
      <c r="AV346">
        <v>163</v>
      </c>
      <c r="AW346" t="s">
        <v>74</v>
      </c>
      <c r="AX346" t="s">
        <v>74</v>
      </c>
      <c r="AY346" t="s">
        <v>74</v>
      </c>
      <c r="AZ346" t="s">
        <v>74</v>
      </c>
      <c r="BA346" t="s">
        <v>74</v>
      </c>
      <c r="BB346">
        <v>210</v>
      </c>
      <c r="BC346">
        <v>217</v>
      </c>
      <c r="BD346" t="s">
        <v>74</v>
      </c>
      <c r="BE346" t="s">
        <v>6663</v>
      </c>
      <c r="BF346" t="str">
        <f>HYPERLINK("http://dx.doi.org/10.1016/j.psep.2022.04.063","http://dx.doi.org/10.1016/j.psep.2022.04.063")</f>
        <v>http://dx.doi.org/10.1016/j.psep.2022.04.063</v>
      </c>
      <c r="BG346" t="s">
        <v>74</v>
      </c>
      <c r="BH346" t="s">
        <v>74</v>
      </c>
      <c r="BI346">
        <v>8</v>
      </c>
      <c r="BJ346" t="s">
        <v>1246</v>
      </c>
      <c r="BK346" t="s">
        <v>103</v>
      </c>
      <c r="BL346" t="s">
        <v>760</v>
      </c>
      <c r="BM346" t="s">
        <v>6664</v>
      </c>
      <c r="BN346" t="s">
        <v>74</v>
      </c>
      <c r="BO346" t="s">
        <v>74</v>
      </c>
      <c r="BP346" t="s">
        <v>74</v>
      </c>
      <c r="BQ346" t="s">
        <v>74</v>
      </c>
      <c r="BR346" t="s">
        <v>107</v>
      </c>
      <c r="BS346" t="s">
        <v>6665</v>
      </c>
      <c r="BT346" t="str">
        <f>HYPERLINK("https%3A%2F%2Fwww.webofscience.com%2Fwos%2Fwoscc%2Ffull-record%2FWOS:000832928400004","View Full Record in Web of Science")</f>
        <v>View Full Record in Web of Science</v>
      </c>
    </row>
    <row r="347" spans="1:72" x14ac:dyDescent="0.2">
      <c r="A347" t="s">
        <v>72</v>
      </c>
      <c r="B347" t="s">
        <v>6666</v>
      </c>
      <c r="C347" t="s">
        <v>74</v>
      </c>
      <c r="D347" t="s">
        <v>74</v>
      </c>
      <c r="E347" t="s">
        <v>74</v>
      </c>
      <c r="F347" t="s">
        <v>6667</v>
      </c>
      <c r="G347" t="s">
        <v>74</v>
      </c>
      <c r="H347" t="s">
        <v>74</v>
      </c>
      <c r="I347" t="s">
        <v>6668</v>
      </c>
      <c r="J347" t="s">
        <v>1033</v>
      </c>
      <c r="K347" t="s">
        <v>74</v>
      </c>
      <c r="L347" t="s">
        <v>74</v>
      </c>
      <c r="M347" t="s">
        <v>78</v>
      </c>
      <c r="N347" t="s">
        <v>79</v>
      </c>
      <c r="O347" t="s">
        <v>74</v>
      </c>
      <c r="P347" t="s">
        <v>74</v>
      </c>
      <c r="Q347" t="s">
        <v>74</v>
      </c>
      <c r="R347" t="s">
        <v>74</v>
      </c>
      <c r="S347" t="s">
        <v>74</v>
      </c>
      <c r="T347" t="s">
        <v>6669</v>
      </c>
      <c r="U347" t="s">
        <v>6670</v>
      </c>
      <c r="V347" t="s">
        <v>6671</v>
      </c>
      <c r="W347" t="s">
        <v>6672</v>
      </c>
      <c r="X347" t="s">
        <v>6673</v>
      </c>
      <c r="Y347" t="s">
        <v>6674</v>
      </c>
      <c r="Z347" t="s">
        <v>6675</v>
      </c>
      <c r="AA347" t="s">
        <v>6676</v>
      </c>
      <c r="AB347" t="s">
        <v>74</v>
      </c>
      <c r="AC347" t="s">
        <v>6677</v>
      </c>
      <c r="AD347" t="s">
        <v>6678</v>
      </c>
      <c r="AE347" t="s">
        <v>6679</v>
      </c>
      <c r="AF347" t="s">
        <v>74</v>
      </c>
      <c r="AG347">
        <v>47</v>
      </c>
      <c r="AH347">
        <v>7</v>
      </c>
      <c r="AI347">
        <v>7</v>
      </c>
      <c r="AJ347">
        <v>13</v>
      </c>
      <c r="AK347">
        <v>104</v>
      </c>
      <c r="AL347" t="s">
        <v>167</v>
      </c>
      <c r="AM347" t="s">
        <v>168</v>
      </c>
      <c r="AN347" t="s">
        <v>169</v>
      </c>
      <c r="AO347" t="s">
        <v>1042</v>
      </c>
      <c r="AP347" t="s">
        <v>1043</v>
      </c>
      <c r="AQ347" t="s">
        <v>74</v>
      </c>
      <c r="AR347" t="s">
        <v>1044</v>
      </c>
      <c r="AS347" t="s">
        <v>1045</v>
      </c>
      <c r="AT347" t="s">
        <v>6680</v>
      </c>
      <c r="AU347">
        <v>2021</v>
      </c>
      <c r="AV347">
        <v>797</v>
      </c>
      <c r="AW347" t="s">
        <v>74</v>
      </c>
      <c r="AX347" t="s">
        <v>74</v>
      </c>
      <c r="AY347" t="s">
        <v>74</v>
      </c>
      <c r="AZ347" t="s">
        <v>74</v>
      </c>
      <c r="BA347" t="s">
        <v>74</v>
      </c>
      <c r="BB347" t="s">
        <v>74</v>
      </c>
      <c r="BC347" t="s">
        <v>74</v>
      </c>
      <c r="BD347">
        <v>149193</v>
      </c>
      <c r="BE347" t="s">
        <v>6681</v>
      </c>
      <c r="BF347" t="str">
        <f>HYPERLINK("http://dx.doi.org/10.1016/j.scitotenv.2021.149193","http://dx.doi.org/10.1016/j.scitotenv.2021.149193")</f>
        <v>http://dx.doi.org/10.1016/j.scitotenv.2021.149193</v>
      </c>
      <c r="BG347" t="s">
        <v>74</v>
      </c>
      <c r="BH347" t="s">
        <v>3107</v>
      </c>
      <c r="BI347">
        <v>9</v>
      </c>
      <c r="BJ347" t="s">
        <v>102</v>
      </c>
      <c r="BK347" t="s">
        <v>103</v>
      </c>
      <c r="BL347" t="s">
        <v>104</v>
      </c>
      <c r="BM347" t="s">
        <v>6682</v>
      </c>
      <c r="BN347">
        <v>34311360</v>
      </c>
      <c r="BO347" t="s">
        <v>74</v>
      </c>
      <c r="BP347" t="s">
        <v>74</v>
      </c>
      <c r="BQ347" t="s">
        <v>74</v>
      </c>
      <c r="BR347" t="s">
        <v>107</v>
      </c>
      <c r="BS347" t="s">
        <v>6683</v>
      </c>
      <c r="BT347" t="str">
        <f>HYPERLINK("https%3A%2F%2Fwww.webofscience.com%2Fwos%2Fwoscc%2Ffull-record%2FWOS:000697727100005","View Full Record in Web of Science")</f>
        <v>View Full Record in Web of Science</v>
      </c>
    </row>
    <row r="348" spans="1:72" x14ac:dyDescent="0.2">
      <c r="A348" t="s">
        <v>72</v>
      </c>
      <c r="B348" t="s">
        <v>6684</v>
      </c>
      <c r="C348" t="s">
        <v>74</v>
      </c>
      <c r="D348" t="s">
        <v>74</v>
      </c>
      <c r="E348" t="s">
        <v>74</v>
      </c>
      <c r="F348" t="s">
        <v>6685</v>
      </c>
      <c r="G348" t="s">
        <v>74</v>
      </c>
      <c r="H348" t="s">
        <v>74</v>
      </c>
      <c r="I348" t="s">
        <v>6686</v>
      </c>
      <c r="J348" t="s">
        <v>1490</v>
      </c>
      <c r="K348" t="s">
        <v>74</v>
      </c>
      <c r="L348" t="s">
        <v>74</v>
      </c>
      <c r="M348" t="s">
        <v>78</v>
      </c>
      <c r="N348" t="s">
        <v>79</v>
      </c>
      <c r="O348" t="s">
        <v>74</v>
      </c>
      <c r="P348" t="s">
        <v>74</v>
      </c>
      <c r="Q348" t="s">
        <v>74</v>
      </c>
      <c r="R348" t="s">
        <v>74</v>
      </c>
      <c r="S348" t="s">
        <v>74</v>
      </c>
      <c r="T348" t="s">
        <v>6687</v>
      </c>
      <c r="U348" t="s">
        <v>6688</v>
      </c>
      <c r="V348" t="s">
        <v>6689</v>
      </c>
      <c r="W348" t="s">
        <v>6690</v>
      </c>
      <c r="X348" t="s">
        <v>6691</v>
      </c>
      <c r="Y348" t="s">
        <v>6692</v>
      </c>
      <c r="Z348" t="s">
        <v>6693</v>
      </c>
      <c r="AA348" t="s">
        <v>74</v>
      </c>
      <c r="AB348" t="s">
        <v>4185</v>
      </c>
      <c r="AC348" t="s">
        <v>74</v>
      </c>
      <c r="AD348" t="s">
        <v>74</v>
      </c>
      <c r="AE348" t="s">
        <v>74</v>
      </c>
      <c r="AF348" t="s">
        <v>74</v>
      </c>
      <c r="AG348">
        <v>84</v>
      </c>
      <c r="AH348">
        <v>2</v>
      </c>
      <c r="AI348">
        <v>2</v>
      </c>
      <c r="AJ348">
        <v>6</v>
      </c>
      <c r="AK348">
        <v>10</v>
      </c>
      <c r="AL348" t="s">
        <v>1311</v>
      </c>
      <c r="AM348" t="s">
        <v>338</v>
      </c>
      <c r="AN348" t="s">
        <v>1312</v>
      </c>
      <c r="AO348" t="s">
        <v>1501</v>
      </c>
      <c r="AP348" t="s">
        <v>1502</v>
      </c>
      <c r="AQ348" t="s">
        <v>74</v>
      </c>
      <c r="AR348" t="s">
        <v>1503</v>
      </c>
      <c r="AS348" t="s">
        <v>1504</v>
      </c>
      <c r="AT348" t="s">
        <v>6694</v>
      </c>
      <c r="AU348">
        <v>2022</v>
      </c>
      <c r="AV348">
        <v>347</v>
      </c>
      <c r="AW348" t="s">
        <v>74</v>
      </c>
      <c r="AX348" t="s">
        <v>74</v>
      </c>
      <c r="AY348" t="s">
        <v>74</v>
      </c>
      <c r="AZ348" t="s">
        <v>74</v>
      </c>
      <c r="BA348" t="s">
        <v>74</v>
      </c>
      <c r="BB348" t="s">
        <v>74</v>
      </c>
      <c r="BC348" t="s">
        <v>74</v>
      </c>
      <c r="BD348">
        <v>128529</v>
      </c>
      <c r="BE348" t="s">
        <v>6695</v>
      </c>
      <c r="BF348" t="str">
        <f>HYPERLINK("http://dx.doi.org/10.1016/j.conbuildmat.2022.128529","http://dx.doi.org/10.1016/j.conbuildmat.2022.128529")</f>
        <v>http://dx.doi.org/10.1016/j.conbuildmat.2022.128529</v>
      </c>
      <c r="BG348" t="s">
        <v>74</v>
      </c>
      <c r="BH348" t="s">
        <v>6041</v>
      </c>
      <c r="BI348">
        <v>23</v>
      </c>
      <c r="BJ348" t="s">
        <v>1507</v>
      </c>
      <c r="BK348" t="s">
        <v>103</v>
      </c>
      <c r="BL348" t="s">
        <v>1508</v>
      </c>
      <c r="BM348" t="s">
        <v>6696</v>
      </c>
      <c r="BN348" t="s">
        <v>74</v>
      </c>
      <c r="BO348" t="s">
        <v>74</v>
      </c>
      <c r="BP348" t="s">
        <v>74</v>
      </c>
      <c r="BQ348" t="s">
        <v>74</v>
      </c>
      <c r="BR348" t="s">
        <v>107</v>
      </c>
      <c r="BS348" t="s">
        <v>6697</v>
      </c>
      <c r="BT348" t="str">
        <f>HYPERLINK("https%3A%2F%2Fwww.webofscience.com%2Fwos%2Fwoscc%2Ffull-record%2FWOS:000855268300003","View Full Record in Web of Science")</f>
        <v>View Full Record in Web of Science</v>
      </c>
    </row>
    <row r="349" spans="1:72" x14ac:dyDescent="0.2">
      <c r="A349" t="s">
        <v>72</v>
      </c>
      <c r="B349" t="s">
        <v>6698</v>
      </c>
      <c r="C349" t="s">
        <v>74</v>
      </c>
      <c r="D349" t="s">
        <v>74</v>
      </c>
      <c r="E349" t="s">
        <v>74</v>
      </c>
      <c r="F349" t="s">
        <v>6699</v>
      </c>
      <c r="G349" t="s">
        <v>74</v>
      </c>
      <c r="H349" t="s">
        <v>74</v>
      </c>
      <c r="I349" t="s">
        <v>6700</v>
      </c>
      <c r="J349" t="s">
        <v>2505</v>
      </c>
      <c r="K349" t="s">
        <v>74</v>
      </c>
      <c r="L349" t="s">
        <v>74</v>
      </c>
      <c r="M349" t="s">
        <v>78</v>
      </c>
      <c r="N349" t="s">
        <v>79</v>
      </c>
      <c r="O349" t="s">
        <v>74</v>
      </c>
      <c r="P349" t="s">
        <v>74</v>
      </c>
      <c r="Q349" t="s">
        <v>74</v>
      </c>
      <c r="R349" t="s">
        <v>74</v>
      </c>
      <c r="S349" t="s">
        <v>74</v>
      </c>
      <c r="T349" t="s">
        <v>74</v>
      </c>
      <c r="U349" t="s">
        <v>6701</v>
      </c>
      <c r="V349" t="s">
        <v>6702</v>
      </c>
      <c r="W349" t="s">
        <v>6703</v>
      </c>
      <c r="X349" t="s">
        <v>6704</v>
      </c>
      <c r="Y349" t="s">
        <v>6705</v>
      </c>
      <c r="Z349" t="s">
        <v>6706</v>
      </c>
      <c r="AA349" t="s">
        <v>6707</v>
      </c>
      <c r="AB349" t="s">
        <v>6708</v>
      </c>
      <c r="AC349" t="s">
        <v>74</v>
      </c>
      <c r="AD349" t="s">
        <v>74</v>
      </c>
      <c r="AE349" t="s">
        <v>74</v>
      </c>
      <c r="AF349" t="s">
        <v>74</v>
      </c>
      <c r="AG349">
        <v>37</v>
      </c>
      <c r="AH349">
        <v>28</v>
      </c>
      <c r="AI349">
        <v>30</v>
      </c>
      <c r="AJ349">
        <v>2</v>
      </c>
      <c r="AK349">
        <v>114</v>
      </c>
      <c r="AL349" t="s">
        <v>6275</v>
      </c>
      <c r="AM349" t="s">
        <v>6276</v>
      </c>
      <c r="AN349" t="s">
        <v>6277</v>
      </c>
      <c r="AO349" t="s">
        <v>2515</v>
      </c>
      <c r="AP349" t="s">
        <v>74</v>
      </c>
      <c r="AQ349" t="s">
        <v>74</v>
      </c>
      <c r="AR349" t="s">
        <v>2517</v>
      </c>
      <c r="AS349" t="s">
        <v>2518</v>
      </c>
      <c r="AT349" t="s">
        <v>2716</v>
      </c>
      <c r="AU349">
        <v>2012</v>
      </c>
      <c r="AV349">
        <v>41</v>
      </c>
      <c r="AW349">
        <v>4</v>
      </c>
      <c r="AX349" t="s">
        <v>74</v>
      </c>
      <c r="AY349" t="s">
        <v>74</v>
      </c>
      <c r="AZ349" t="s">
        <v>74</v>
      </c>
      <c r="BA349" t="s">
        <v>74</v>
      </c>
      <c r="BB349">
        <v>1044</v>
      </c>
      <c r="BC349">
        <v>1051</v>
      </c>
      <c r="BD349" t="s">
        <v>74</v>
      </c>
      <c r="BE349" t="s">
        <v>6709</v>
      </c>
      <c r="BF349" t="str">
        <f>HYPERLINK("http://dx.doi.org/10.2134/jeq2011.0077","http://dx.doi.org/10.2134/jeq2011.0077")</f>
        <v>http://dx.doi.org/10.2134/jeq2011.0077</v>
      </c>
      <c r="BG349" t="s">
        <v>74</v>
      </c>
      <c r="BH349" t="s">
        <v>74</v>
      </c>
      <c r="BI349">
        <v>8</v>
      </c>
      <c r="BJ349" t="s">
        <v>102</v>
      </c>
      <c r="BK349" t="s">
        <v>103</v>
      </c>
      <c r="BL349" t="s">
        <v>104</v>
      </c>
      <c r="BM349" t="s">
        <v>6710</v>
      </c>
      <c r="BN349">
        <v>22751046</v>
      </c>
      <c r="BO349" t="s">
        <v>74</v>
      </c>
      <c r="BP349" t="s">
        <v>74</v>
      </c>
      <c r="BQ349" t="s">
        <v>74</v>
      </c>
      <c r="BR349" t="s">
        <v>107</v>
      </c>
      <c r="BS349" t="s">
        <v>6711</v>
      </c>
      <c r="BT349" t="str">
        <f>HYPERLINK("https%3A%2F%2Fwww.webofscience.com%2Fwos%2Fwoscc%2Ffull-record%2FWOS:000305966900008","View Full Record in Web of Science")</f>
        <v>View Full Record in Web of Science</v>
      </c>
    </row>
    <row r="350" spans="1:72" x14ac:dyDescent="0.2">
      <c r="A350" t="s">
        <v>72</v>
      </c>
      <c r="B350" t="s">
        <v>6712</v>
      </c>
      <c r="C350" t="s">
        <v>74</v>
      </c>
      <c r="D350" t="s">
        <v>74</v>
      </c>
      <c r="E350" t="s">
        <v>74</v>
      </c>
      <c r="F350" t="s">
        <v>6713</v>
      </c>
      <c r="G350" t="s">
        <v>74</v>
      </c>
      <c r="H350" t="s">
        <v>74</v>
      </c>
      <c r="I350" t="s">
        <v>6714</v>
      </c>
      <c r="J350" t="s">
        <v>1033</v>
      </c>
      <c r="K350" t="s">
        <v>74</v>
      </c>
      <c r="L350" t="s">
        <v>74</v>
      </c>
      <c r="M350" t="s">
        <v>78</v>
      </c>
      <c r="N350" t="s">
        <v>79</v>
      </c>
      <c r="O350" t="s">
        <v>74</v>
      </c>
      <c r="P350" t="s">
        <v>74</v>
      </c>
      <c r="Q350" t="s">
        <v>74</v>
      </c>
      <c r="R350" t="s">
        <v>74</v>
      </c>
      <c r="S350" t="s">
        <v>74</v>
      </c>
      <c r="T350" t="s">
        <v>6715</v>
      </c>
      <c r="U350" t="s">
        <v>6716</v>
      </c>
      <c r="V350" t="s">
        <v>6717</v>
      </c>
      <c r="W350" t="s">
        <v>6718</v>
      </c>
      <c r="X350" t="s">
        <v>6719</v>
      </c>
      <c r="Y350" t="s">
        <v>6720</v>
      </c>
      <c r="Z350" t="s">
        <v>6721</v>
      </c>
      <c r="AA350" t="s">
        <v>6722</v>
      </c>
      <c r="AB350" t="s">
        <v>6723</v>
      </c>
      <c r="AC350" t="s">
        <v>6724</v>
      </c>
      <c r="AD350" t="s">
        <v>6725</v>
      </c>
      <c r="AE350" t="s">
        <v>6726</v>
      </c>
      <c r="AF350" t="s">
        <v>74</v>
      </c>
      <c r="AG350">
        <v>78</v>
      </c>
      <c r="AH350">
        <v>60</v>
      </c>
      <c r="AI350">
        <v>62</v>
      </c>
      <c r="AJ350">
        <v>21</v>
      </c>
      <c r="AK350">
        <v>229</v>
      </c>
      <c r="AL350" t="s">
        <v>478</v>
      </c>
      <c r="AM350" t="s">
        <v>168</v>
      </c>
      <c r="AN350" t="s">
        <v>479</v>
      </c>
      <c r="AO350" t="s">
        <v>1042</v>
      </c>
      <c r="AP350" t="s">
        <v>1043</v>
      </c>
      <c r="AQ350" t="s">
        <v>74</v>
      </c>
      <c r="AR350" t="s">
        <v>1044</v>
      </c>
      <c r="AS350" t="s">
        <v>1045</v>
      </c>
      <c r="AT350" t="s">
        <v>649</v>
      </c>
      <c r="AU350">
        <v>2019</v>
      </c>
      <c r="AV350">
        <v>649</v>
      </c>
      <c r="AW350" t="s">
        <v>74</v>
      </c>
      <c r="AX350" t="s">
        <v>74</v>
      </c>
      <c r="AY350" t="s">
        <v>74</v>
      </c>
      <c r="AZ350" t="s">
        <v>74</v>
      </c>
      <c r="BA350" t="s">
        <v>74</v>
      </c>
      <c r="BB350">
        <v>1403</v>
      </c>
      <c r="BC350">
        <v>1413</v>
      </c>
      <c r="BD350" t="s">
        <v>74</v>
      </c>
      <c r="BE350" t="s">
        <v>6727</v>
      </c>
      <c r="BF350" t="str">
        <f>HYPERLINK("http://dx.doi.org/10.1016/j.scitotenv.2018.08.415","http://dx.doi.org/10.1016/j.scitotenv.2018.08.415")</f>
        <v>http://dx.doi.org/10.1016/j.scitotenv.2018.08.415</v>
      </c>
      <c r="BG350" t="s">
        <v>74</v>
      </c>
      <c r="BH350" t="s">
        <v>74</v>
      </c>
      <c r="BI350">
        <v>11</v>
      </c>
      <c r="BJ350" t="s">
        <v>102</v>
      </c>
      <c r="BK350" t="s">
        <v>103</v>
      </c>
      <c r="BL350" t="s">
        <v>104</v>
      </c>
      <c r="BM350" t="s">
        <v>6728</v>
      </c>
      <c r="BN350">
        <v>30308909</v>
      </c>
      <c r="BO350" t="s">
        <v>1417</v>
      </c>
      <c r="BP350" t="s">
        <v>74</v>
      </c>
      <c r="BQ350" t="s">
        <v>74</v>
      </c>
      <c r="BR350" t="s">
        <v>107</v>
      </c>
      <c r="BS350" t="s">
        <v>6729</v>
      </c>
      <c r="BT350" t="str">
        <f>HYPERLINK("https%3A%2F%2Fwww.webofscience.com%2Fwos%2Fwoscc%2Ffull-record%2FWOS:000446076500132","View Full Record in Web of Science")</f>
        <v>View Full Record in Web of Science</v>
      </c>
    </row>
    <row r="351" spans="1:72" x14ac:dyDescent="0.2">
      <c r="A351" t="s">
        <v>72</v>
      </c>
      <c r="B351" t="s">
        <v>6730</v>
      </c>
      <c r="C351" t="s">
        <v>74</v>
      </c>
      <c r="D351" t="s">
        <v>74</v>
      </c>
      <c r="E351" t="s">
        <v>74</v>
      </c>
      <c r="F351" t="s">
        <v>6731</v>
      </c>
      <c r="G351" t="s">
        <v>74</v>
      </c>
      <c r="H351" t="s">
        <v>74</v>
      </c>
      <c r="I351" t="s">
        <v>6732</v>
      </c>
      <c r="J351" t="s">
        <v>1490</v>
      </c>
      <c r="K351" t="s">
        <v>74</v>
      </c>
      <c r="L351" t="s">
        <v>74</v>
      </c>
      <c r="M351" t="s">
        <v>78</v>
      </c>
      <c r="N351" t="s">
        <v>79</v>
      </c>
      <c r="O351" t="s">
        <v>74</v>
      </c>
      <c r="P351" t="s">
        <v>74</v>
      </c>
      <c r="Q351" t="s">
        <v>74</v>
      </c>
      <c r="R351" t="s">
        <v>74</v>
      </c>
      <c r="S351" t="s">
        <v>74</v>
      </c>
      <c r="T351" t="s">
        <v>6733</v>
      </c>
      <c r="U351" t="s">
        <v>6734</v>
      </c>
      <c r="V351" t="s">
        <v>6735</v>
      </c>
      <c r="W351" t="s">
        <v>6736</v>
      </c>
      <c r="X351" t="s">
        <v>6737</v>
      </c>
      <c r="Y351" t="s">
        <v>6738</v>
      </c>
      <c r="Z351" t="s">
        <v>6739</v>
      </c>
      <c r="AA351" t="s">
        <v>74</v>
      </c>
      <c r="AB351" t="s">
        <v>6740</v>
      </c>
      <c r="AC351" t="s">
        <v>6741</v>
      </c>
      <c r="AD351" t="s">
        <v>6742</v>
      </c>
      <c r="AE351" t="s">
        <v>6743</v>
      </c>
      <c r="AF351" t="s">
        <v>74</v>
      </c>
      <c r="AG351">
        <v>78</v>
      </c>
      <c r="AH351">
        <v>0</v>
      </c>
      <c r="AI351">
        <v>0</v>
      </c>
      <c r="AJ351">
        <v>7</v>
      </c>
      <c r="AK351">
        <v>7</v>
      </c>
      <c r="AL351" t="s">
        <v>1311</v>
      </c>
      <c r="AM351" t="s">
        <v>338</v>
      </c>
      <c r="AN351" t="s">
        <v>1312</v>
      </c>
      <c r="AO351" t="s">
        <v>1501</v>
      </c>
      <c r="AP351" t="s">
        <v>1502</v>
      </c>
      <c r="AQ351" t="s">
        <v>74</v>
      </c>
      <c r="AR351" t="s">
        <v>1503</v>
      </c>
      <c r="AS351" t="s">
        <v>1504</v>
      </c>
      <c r="AT351" t="s">
        <v>1998</v>
      </c>
      <c r="AU351">
        <v>2023</v>
      </c>
      <c r="AV351">
        <v>392</v>
      </c>
      <c r="AW351" t="s">
        <v>74</v>
      </c>
      <c r="AX351" t="s">
        <v>74</v>
      </c>
      <c r="AY351" t="s">
        <v>74</v>
      </c>
      <c r="AZ351" t="s">
        <v>74</v>
      </c>
      <c r="BA351" t="s">
        <v>74</v>
      </c>
      <c r="BB351" t="s">
        <v>74</v>
      </c>
      <c r="BC351" t="s">
        <v>74</v>
      </c>
      <c r="BD351">
        <v>132029</v>
      </c>
      <c r="BE351" t="s">
        <v>6744</v>
      </c>
      <c r="BF351" t="str">
        <f>HYPERLINK("http://dx.doi.org/10.1016/j.conbuildmat.2023.132029","http://dx.doi.org/10.1016/j.conbuildmat.2023.132029")</f>
        <v>http://dx.doi.org/10.1016/j.conbuildmat.2023.132029</v>
      </c>
      <c r="BG351" t="s">
        <v>74</v>
      </c>
      <c r="BH351" t="s">
        <v>1787</v>
      </c>
      <c r="BI351">
        <v>14</v>
      </c>
      <c r="BJ351" t="s">
        <v>1507</v>
      </c>
      <c r="BK351" t="s">
        <v>103</v>
      </c>
      <c r="BL351" t="s">
        <v>1508</v>
      </c>
      <c r="BM351" t="s">
        <v>6745</v>
      </c>
      <c r="BN351" t="s">
        <v>74</v>
      </c>
      <c r="BO351" t="s">
        <v>74</v>
      </c>
      <c r="BP351" t="s">
        <v>74</v>
      </c>
      <c r="BQ351" t="s">
        <v>74</v>
      </c>
      <c r="BR351" t="s">
        <v>107</v>
      </c>
      <c r="BS351" t="s">
        <v>6746</v>
      </c>
      <c r="BT351" t="str">
        <f>HYPERLINK("https%3A%2F%2Fwww.webofscience.com%2Fwos%2Fwoscc%2Ffull-record%2FWOS:001017431700001","View Full Record in Web of Science")</f>
        <v>View Full Record in Web of Science</v>
      </c>
    </row>
    <row r="352" spans="1:72" x14ac:dyDescent="0.2">
      <c r="A352" t="s">
        <v>72</v>
      </c>
      <c r="B352" t="s">
        <v>6747</v>
      </c>
      <c r="C352" t="s">
        <v>74</v>
      </c>
      <c r="D352" t="s">
        <v>74</v>
      </c>
      <c r="E352" t="s">
        <v>74</v>
      </c>
      <c r="F352" t="s">
        <v>6748</v>
      </c>
      <c r="G352" t="s">
        <v>74</v>
      </c>
      <c r="H352" t="s">
        <v>74</v>
      </c>
      <c r="I352" t="s">
        <v>6749</v>
      </c>
      <c r="J352" t="s">
        <v>6750</v>
      </c>
      <c r="K352" t="s">
        <v>74</v>
      </c>
      <c r="L352" t="s">
        <v>74</v>
      </c>
      <c r="M352" t="s">
        <v>78</v>
      </c>
      <c r="N352" t="s">
        <v>52</v>
      </c>
      <c r="O352" t="s">
        <v>74</v>
      </c>
      <c r="P352" t="s">
        <v>74</v>
      </c>
      <c r="Q352" t="s">
        <v>74</v>
      </c>
      <c r="R352" t="s">
        <v>74</v>
      </c>
      <c r="S352" t="s">
        <v>74</v>
      </c>
      <c r="T352" t="s">
        <v>74</v>
      </c>
      <c r="U352" t="s">
        <v>74</v>
      </c>
      <c r="V352" t="s">
        <v>74</v>
      </c>
      <c r="W352" t="s">
        <v>6751</v>
      </c>
      <c r="X352" t="s">
        <v>2275</v>
      </c>
      <c r="Y352" t="s">
        <v>74</v>
      </c>
      <c r="Z352" t="s">
        <v>6752</v>
      </c>
      <c r="AA352" t="s">
        <v>74</v>
      </c>
      <c r="AB352" t="s">
        <v>74</v>
      </c>
      <c r="AC352" t="s">
        <v>6753</v>
      </c>
      <c r="AD352" t="s">
        <v>6753</v>
      </c>
      <c r="AE352" t="s">
        <v>6753</v>
      </c>
      <c r="AF352" t="s">
        <v>74</v>
      </c>
      <c r="AG352">
        <v>0</v>
      </c>
      <c r="AH352">
        <v>0</v>
      </c>
      <c r="AI352">
        <v>0</v>
      </c>
      <c r="AJ352">
        <v>0</v>
      </c>
      <c r="AK352">
        <v>2</v>
      </c>
      <c r="AL352" t="s">
        <v>6754</v>
      </c>
      <c r="AM352" t="s">
        <v>6755</v>
      </c>
      <c r="AN352" t="s">
        <v>6756</v>
      </c>
      <c r="AO352" t="s">
        <v>6757</v>
      </c>
      <c r="AP352" t="s">
        <v>6758</v>
      </c>
      <c r="AQ352" t="s">
        <v>74</v>
      </c>
      <c r="AR352" t="s">
        <v>6750</v>
      </c>
      <c r="AS352" t="s">
        <v>6759</v>
      </c>
      <c r="AT352" t="s">
        <v>1857</v>
      </c>
      <c r="AU352">
        <v>2015</v>
      </c>
      <c r="AV352">
        <v>50</v>
      </c>
      <c r="AW352">
        <v>9</v>
      </c>
      <c r="AX352" t="s">
        <v>74</v>
      </c>
      <c r="AY352" t="s">
        <v>6760</v>
      </c>
      <c r="AZ352" t="s">
        <v>74</v>
      </c>
      <c r="BA352">
        <v>301</v>
      </c>
      <c r="BB352" t="s">
        <v>6761</v>
      </c>
      <c r="BC352" t="s">
        <v>6761</v>
      </c>
      <c r="BD352" t="s">
        <v>74</v>
      </c>
      <c r="BE352" t="s">
        <v>74</v>
      </c>
      <c r="BF352" t="s">
        <v>74</v>
      </c>
      <c r="BG352" t="s">
        <v>74</v>
      </c>
      <c r="BH352" t="s">
        <v>74</v>
      </c>
      <c r="BI352">
        <v>1</v>
      </c>
      <c r="BJ352" t="s">
        <v>3220</v>
      </c>
      <c r="BK352" t="s">
        <v>103</v>
      </c>
      <c r="BL352" t="s">
        <v>677</v>
      </c>
      <c r="BM352" t="s">
        <v>6762</v>
      </c>
      <c r="BN352" t="s">
        <v>74</v>
      </c>
      <c r="BO352" t="s">
        <v>74</v>
      </c>
      <c r="BP352" t="s">
        <v>74</v>
      </c>
      <c r="BQ352" t="s">
        <v>74</v>
      </c>
      <c r="BR352" t="s">
        <v>107</v>
      </c>
      <c r="BS352" t="s">
        <v>6763</v>
      </c>
      <c r="BT352" t="str">
        <f>HYPERLINK("https%3A%2F%2Fwww.webofscience.com%2Fwos%2Fwoscc%2Ffull-record%2FWOS:000536065900591","View Full Record in Web of Science")</f>
        <v>View Full Record in Web of Science</v>
      </c>
    </row>
    <row r="353" spans="1:72" x14ac:dyDescent="0.2">
      <c r="A353" t="s">
        <v>72</v>
      </c>
      <c r="B353" t="s">
        <v>6764</v>
      </c>
      <c r="C353" t="s">
        <v>74</v>
      </c>
      <c r="D353" t="s">
        <v>74</v>
      </c>
      <c r="E353" t="s">
        <v>74</v>
      </c>
      <c r="F353" t="s">
        <v>6765</v>
      </c>
      <c r="G353" t="s">
        <v>74</v>
      </c>
      <c r="H353" t="s">
        <v>74</v>
      </c>
      <c r="I353" t="s">
        <v>6766</v>
      </c>
      <c r="J353" t="s">
        <v>112</v>
      </c>
      <c r="K353" t="s">
        <v>74</v>
      </c>
      <c r="L353" t="s">
        <v>74</v>
      </c>
      <c r="M353" t="s">
        <v>78</v>
      </c>
      <c r="N353" t="s">
        <v>79</v>
      </c>
      <c r="O353" t="s">
        <v>74</v>
      </c>
      <c r="P353" t="s">
        <v>74</v>
      </c>
      <c r="Q353" t="s">
        <v>74</v>
      </c>
      <c r="R353" t="s">
        <v>74</v>
      </c>
      <c r="S353" t="s">
        <v>74</v>
      </c>
      <c r="T353" t="s">
        <v>6767</v>
      </c>
      <c r="U353" t="s">
        <v>6768</v>
      </c>
      <c r="V353" t="s">
        <v>6769</v>
      </c>
      <c r="W353" t="s">
        <v>6770</v>
      </c>
      <c r="X353" t="s">
        <v>6464</v>
      </c>
      <c r="Y353" t="s">
        <v>6771</v>
      </c>
      <c r="Z353" t="s">
        <v>6772</v>
      </c>
      <c r="AA353" t="s">
        <v>74</v>
      </c>
      <c r="AB353" t="s">
        <v>6773</v>
      </c>
      <c r="AC353" t="s">
        <v>6774</v>
      </c>
      <c r="AD353" t="s">
        <v>6775</v>
      </c>
      <c r="AE353" t="s">
        <v>6776</v>
      </c>
      <c r="AF353" t="s">
        <v>74</v>
      </c>
      <c r="AG353">
        <v>88</v>
      </c>
      <c r="AH353">
        <v>9</v>
      </c>
      <c r="AI353">
        <v>9</v>
      </c>
      <c r="AJ353">
        <v>4</v>
      </c>
      <c r="AK353">
        <v>17</v>
      </c>
      <c r="AL353" t="s">
        <v>122</v>
      </c>
      <c r="AM353" t="s">
        <v>123</v>
      </c>
      <c r="AN353" t="s">
        <v>124</v>
      </c>
      <c r="AO353" t="s">
        <v>74</v>
      </c>
      <c r="AP353" t="s">
        <v>125</v>
      </c>
      <c r="AQ353" t="s">
        <v>74</v>
      </c>
      <c r="AR353" t="s">
        <v>126</v>
      </c>
      <c r="AS353" t="s">
        <v>127</v>
      </c>
      <c r="AT353" t="s">
        <v>1134</v>
      </c>
      <c r="AU353">
        <v>2020</v>
      </c>
      <c r="AV353">
        <v>12</v>
      </c>
      <c r="AW353">
        <v>2</v>
      </c>
      <c r="AX353" t="s">
        <v>74</v>
      </c>
      <c r="AY353" t="s">
        <v>74</v>
      </c>
      <c r="AZ353" t="s">
        <v>74</v>
      </c>
      <c r="BA353" t="s">
        <v>74</v>
      </c>
      <c r="BB353" t="s">
        <v>74</v>
      </c>
      <c r="BC353" t="s">
        <v>74</v>
      </c>
      <c r="BD353">
        <v>478</v>
      </c>
      <c r="BE353" t="s">
        <v>6777</v>
      </c>
      <c r="BF353" t="str">
        <f>HYPERLINK("http://dx.doi.org/10.3390/w12020478","http://dx.doi.org/10.3390/w12020478")</f>
        <v>http://dx.doi.org/10.3390/w12020478</v>
      </c>
      <c r="BG353" t="s">
        <v>74</v>
      </c>
      <c r="BH353" t="s">
        <v>74</v>
      </c>
      <c r="BI353">
        <v>14</v>
      </c>
      <c r="BJ353" t="s">
        <v>130</v>
      </c>
      <c r="BK353" t="s">
        <v>103</v>
      </c>
      <c r="BL353" t="s">
        <v>131</v>
      </c>
      <c r="BM353" t="s">
        <v>6778</v>
      </c>
      <c r="BN353" t="s">
        <v>74</v>
      </c>
      <c r="BO353" t="s">
        <v>964</v>
      </c>
      <c r="BP353" t="s">
        <v>74</v>
      </c>
      <c r="BQ353" t="s">
        <v>74</v>
      </c>
      <c r="BR353" t="s">
        <v>107</v>
      </c>
      <c r="BS353" t="s">
        <v>6779</v>
      </c>
      <c r="BT353" t="str">
        <f>HYPERLINK("https%3A%2F%2Fwww.webofscience.com%2Fwos%2Fwoscc%2Ffull-record%2FWOS:000519846500169","View Full Record in Web of Science")</f>
        <v>View Full Record in Web of Science</v>
      </c>
    </row>
    <row r="354" spans="1:72" x14ac:dyDescent="0.2">
      <c r="A354" t="s">
        <v>72</v>
      </c>
      <c r="B354" t="s">
        <v>6780</v>
      </c>
      <c r="C354" t="s">
        <v>74</v>
      </c>
      <c r="D354" t="s">
        <v>74</v>
      </c>
      <c r="E354" t="s">
        <v>74</v>
      </c>
      <c r="F354" t="s">
        <v>6781</v>
      </c>
      <c r="G354" t="s">
        <v>74</v>
      </c>
      <c r="H354" t="s">
        <v>74</v>
      </c>
      <c r="I354" t="s">
        <v>6782</v>
      </c>
      <c r="J354" t="s">
        <v>1141</v>
      </c>
      <c r="K354" t="s">
        <v>74</v>
      </c>
      <c r="L354" t="s">
        <v>74</v>
      </c>
      <c r="M354" t="s">
        <v>78</v>
      </c>
      <c r="N354" t="s">
        <v>79</v>
      </c>
      <c r="O354" t="s">
        <v>74</v>
      </c>
      <c r="P354" t="s">
        <v>74</v>
      </c>
      <c r="Q354" t="s">
        <v>74</v>
      </c>
      <c r="R354" t="s">
        <v>74</v>
      </c>
      <c r="S354" t="s">
        <v>74</v>
      </c>
      <c r="T354" t="s">
        <v>74</v>
      </c>
      <c r="U354" t="s">
        <v>6783</v>
      </c>
      <c r="V354" t="s">
        <v>6784</v>
      </c>
      <c r="W354" t="s">
        <v>6785</v>
      </c>
      <c r="X354" t="s">
        <v>6786</v>
      </c>
      <c r="Y354" t="s">
        <v>6787</v>
      </c>
      <c r="Z354" t="s">
        <v>6788</v>
      </c>
      <c r="AA354" t="s">
        <v>74</v>
      </c>
      <c r="AB354" t="s">
        <v>6789</v>
      </c>
      <c r="AC354" t="s">
        <v>6790</v>
      </c>
      <c r="AD354" t="s">
        <v>6790</v>
      </c>
      <c r="AE354" t="s">
        <v>6791</v>
      </c>
      <c r="AF354" t="s">
        <v>74</v>
      </c>
      <c r="AG354">
        <v>41</v>
      </c>
      <c r="AH354">
        <v>1</v>
      </c>
      <c r="AI354">
        <v>1</v>
      </c>
      <c r="AJ354">
        <v>11</v>
      </c>
      <c r="AK354">
        <v>26</v>
      </c>
      <c r="AL354" t="s">
        <v>1153</v>
      </c>
      <c r="AM354" t="s">
        <v>1154</v>
      </c>
      <c r="AN354" t="s">
        <v>1155</v>
      </c>
      <c r="AO354" t="s">
        <v>1156</v>
      </c>
      <c r="AP354" t="s">
        <v>1157</v>
      </c>
      <c r="AQ354" t="s">
        <v>74</v>
      </c>
      <c r="AR354" t="s">
        <v>1158</v>
      </c>
      <c r="AS354" t="s">
        <v>1159</v>
      </c>
      <c r="AT354" t="s">
        <v>6792</v>
      </c>
      <c r="AU354">
        <v>2022</v>
      </c>
      <c r="AV354">
        <v>8</v>
      </c>
      <c r="AW354">
        <v>8</v>
      </c>
      <c r="AX354" t="s">
        <v>74</v>
      </c>
      <c r="AY354" t="s">
        <v>74</v>
      </c>
      <c r="AZ354" t="s">
        <v>74</v>
      </c>
      <c r="BA354" t="s">
        <v>74</v>
      </c>
      <c r="BB354">
        <v>1709</v>
      </c>
      <c r="BC354">
        <v>1718</v>
      </c>
      <c r="BD354" t="s">
        <v>74</v>
      </c>
      <c r="BE354" t="s">
        <v>6793</v>
      </c>
      <c r="BF354" t="str">
        <f>HYPERLINK("http://dx.doi.org/10.1039/d2ew00062h","http://dx.doi.org/10.1039/d2ew00062h")</f>
        <v>http://dx.doi.org/10.1039/d2ew00062h</v>
      </c>
      <c r="BG354" t="s">
        <v>74</v>
      </c>
      <c r="BH354" t="s">
        <v>285</v>
      </c>
      <c r="BI354">
        <v>10</v>
      </c>
      <c r="BJ354" t="s">
        <v>347</v>
      </c>
      <c r="BK354" t="s">
        <v>103</v>
      </c>
      <c r="BL354" t="s">
        <v>348</v>
      </c>
      <c r="BM354" t="s">
        <v>6794</v>
      </c>
      <c r="BN354" t="s">
        <v>74</v>
      </c>
      <c r="BO354" t="s">
        <v>74</v>
      </c>
      <c r="BP354" t="s">
        <v>74</v>
      </c>
      <c r="BQ354" t="s">
        <v>74</v>
      </c>
      <c r="BR354" t="s">
        <v>107</v>
      </c>
      <c r="BS354" t="s">
        <v>6795</v>
      </c>
      <c r="BT354" t="str">
        <f>HYPERLINK("https%3A%2F%2Fwww.webofscience.com%2Fwos%2Fwoscc%2Ffull-record%2FWOS:000814247700001","View Full Record in Web of Science")</f>
        <v>View Full Record in Web of Science</v>
      </c>
    </row>
    <row r="355" spans="1:72" x14ac:dyDescent="0.2">
      <c r="A355" t="s">
        <v>72</v>
      </c>
      <c r="B355" t="s">
        <v>6796</v>
      </c>
      <c r="C355" t="s">
        <v>74</v>
      </c>
      <c r="D355" t="s">
        <v>74</v>
      </c>
      <c r="E355" t="s">
        <v>74</v>
      </c>
      <c r="F355" t="s">
        <v>6797</v>
      </c>
      <c r="G355" t="s">
        <v>74</v>
      </c>
      <c r="H355" t="s">
        <v>74</v>
      </c>
      <c r="I355" t="s">
        <v>6798</v>
      </c>
      <c r="J355" t="s">
        <v>1514</v>
      </c>
      <c r="K355" t="s">
        <v>74</v>
      </c>
      <c r="L355" t="s">
        <v>74</v>
      </c>
      <c r="M355" t="s">
        <v>78</v>
      </c>
      <c r="N355" t="s">
        <v>79</v>
      </c>
      <c r="O355" t="s">
        <v>74</v>
      </c>
      <c r="P355" t="s">
        <v>74</v>
      </c>
      <c r="Q355" t="s">
        <v>74</v>
      </c>
      <c r="R355" t="s">
        <v>74</v>
      </c>
      <c r="S355" t="s">
        <v>74</v>
      </c>
      <c r="T355" t="s">
        <v>6799</v>
      </c>
      <c r="U355" t="s">
        <v>6800</v>
      </c>
      <c r="V355" t="s">
        <v>6801</v>
      </c>
      <c r="W355" t="s">
        <v>6802</v>
      </c>
      <c r="X355" t="s">
        <v>6803</v>
      </c>
      <c r="Y355" t="s">
        <v>6804</v>
      </c>
      <c r="Z355" t="s">
        <v>1332</v>
      </c>
      <c r="AA355" t="s">
        <v>6805</v>
      </c>
      <c r="AB355" t="s">
        <v>6806</v>
      </c>
      <c r="AC355" t="s">
        <v>6807</v>
      </c>
      <c r="AD355" t="s">
        <v>6808</v>
      </c>
      <c r="AE355" t="s">
        <v>6809</v>
      </c>
      <c r="AF355" t="s">
        <v>74</v>
      </c>
      <c r="AG355">
        <v>48</v>
      </c>
      <c r="AH355">
        <v>3</v>
      </c>
      <c r="AI355">
        <v>2</v>
      </c>
      <c r="AJ355">
        <v>12</v>
      </c>
      <c r="AK355">
        <v>26</v>
      </c>
      <c r="AL355" t="s">
        <v>1311</v>
      </c>
      <c r="AM355" t="s">
        <v>338</v>
      </c>
      <c r="AN355" t="s">
        <v>1312</v>
      </c>
      <c r="AO355" t="s">
        <v>1527</v>
      </c>
      <c r="AP355" t="s">
        <v>1528</v>
      </c>
      <c r="AQ355" t="s">
        <v>74</v>
      </c>
      <c r="AR355" t="s">
        <v>1529</v>
      </c>
      <c r="AS355" t="s">
        <v>1530</v>
      </c>
      <c r="AT355" t="s">
        <v>195</v>
      </c>
      <c r="AU355">
        <v>2022</v>
      </c>
      <c r="AV355">
        <v>375</v>
      </c>
      <c r="AW355" t="s">
        <v>74</v>
      </c>
      <c r="AX355" t="s">
        <v>74</v>
      </c>
      <c r="AY355" t="s">
        <v>74</v>
      </c>
      <c r="AZ355" t="s">
        <v>74</v>
      </c>
      <c r="BA355" t="s">
        <v>74</v>
      </c>
      <c r="BB355" t="s">
        <v>74</v>
      </c>
      <c r="BC355" t="s">
        <v>74</v>
      </c>
      <c r="BD355">
        <v>134244</v>
      </c>
      <c r="BE355" t="s">
        <v>6810</v>
      </c>
      <c r="BF355" t="str">
        <f>HYPERLINK("http://dx.doi.org/10.1016/j.jclepro.2022.134244","http://dx.doi.org/10.1016/j.jclepro.2022.134244")</f>
        <v>http://dx.doi.org/10.1016/j.jclepro.2022.134244</v>
      </c>
      <c r="BG355" t="s">
        <v>74</v>
      </c>
      <c r="BH355" t="s">
        <v>346</v>
      </c>
      <c r="BI355">
        <v>7</v>
      </c>
      <c r="BJ355" t="s">
        <v>1533</v>
      </c>
      <c r="BK355" t="s">
        <v>103</v>
      </c>
      <c r="BL355" t="s">
        <v>1534</v>
      </c>
      <c r="BM355" t="s">
        <v>6811</v>
      </c>
      <c r="BN355" t="s">
        <v>74</v>
      </c>
      <c r="BO355" t="s">
        <v>74</v>
      </c>
      <c r="BP355" t="s">
        <v>74</v>
      </c>
      <c r="BQ355" t="s">
        <v>74</v>
      </c>
      <c r="BR355" t="s">
        <v>107</v>
      </c>
      <c r="BS355" t="s">
        <v>6812</v>
      </c>
      <c r="BT355" t="str">
        <f>HYPERLINK("https%3A%2F%2Fwww.webofscience.com%2Fwos%2Fwoscc%2Ffull-record%2FWOS:000862626700004","View Full Record in Web of Science")</f>
        <v>View Full Record in Web of Science</v>
      </c>
    </row>
    <row r="356" spans="1:72" x14ac:dyDescent="0.2">
      <c r="A356" t="s">
        <v>72</v>
      </c>
      <c r="B356" t="s">
        <v>6813</v>
      </c>
      <c r="C356" t="s">
        <v>74</v>
      </c>
      <c r="D356" t="s">
        <v>74</v>
      </c>
      <c r="E356" t="s">
        <v>74</v>
      </c>
      <c r="F356" t="s">
        <v>6814</v>
      </c>
      <c r="G356" t="s">
        <v>74</v>
      </c>
      <c r="H356" t="s">
        <v>74</v>
      </c>
      <c r="I356" t="s">
        <v>6815</v>
      </c>
      <c r="J356" t="s">
        <v>3906</v>
      </c>
      <c r="K356" t="s">
        <v>74</v>
      </c>
      <c r="L356" t="s">
        <v>74</v>
      </c>
      <c r="M356" t="s">
        <v>78</v>
      </c>
      <c r="N356" t="s">
        <v>79</v>
      </c>
      <c r="O356" t="s">
        <v>74</v>
      </c>
      <c r="P356" t="s">
        <v>74</v>
      </c>
      <c r="Q356" t="s">
        <v>74</v>
      </c>
      <c r="R356" t="s">
        <v>74</v>
      </c>
      <c r="S356" t="s">
        <v>74</v>
      </c>
      <c r="T356" t="s">
        <v>6816</v>
      </c>
      <c r="U356" t="s">
        <v>6817</v>
      </c>
      <c r="V356" t="s">
        <v>6818</v>
      </c>
      <c r="W356" t="s">
        <v>6819</v>
      </c>
      <c r="X356" t="s">
        <v>1330</v>
      </c>
      <c r="Y356" t="s">
        <v>1331</v>
      </c>
      <c r="Z356" t="s">
        <v>1332</v>
      </c>
      <c r="AA356" t="s">
        <v>6820</v>
      </c>
      <c r="AB356" t="s">
        <v>6821</v>
      </c>
      <c r="AC356" t="s">
        <v>1335</v>
      </c>
      <c r="AD356" t="s">
        <v>1335</v>
      </c>
      <c r="AE356" t="s">
        <v>6822</v>
      </c>
      <c r="AF356" t="s">
        <v>74</v>
      </c>
      <c r="AG356">
        <v>47</v>
      </c>
      <c r="AH356">
        <v>14</v>
      </c>
      <c r="AI356">
        <v>15</v>
      </c>
      <c r="AJ356">
        <v>5</v>
      </c>
      <c r="AK356">
        <v>40</v>
      </c>
      <c r="AL356" t="s">
        <v>1311</v>
      </c>
      <c r="AM356" t="s">
        <v>338</v>
      </c>
      <c r="AN356" t="s">
        <v>1312</v>
      </c>
      <c r="AO356" t="s">
        <v>3918</v>
      </c>
      <c r="AP356" t="s">
        <v>5761</v>
      </c>
      <c r="AQ356" t="s">
        <v>74</v>
      </c>
      <c r="AR356" t="s">
        <v>3919</v>
      </c>
      <c r="AS356" t="s">
        <v>3920</v>
      </c>
      <c r="AT356" t="s">
        <v>371</v>
      </c>
      <c r="AU356">
        <v>2020</v>
      </c>
      <c r="AV356">
        <v>266</v>
      </c>
      <c r="AW356" t="s">
        <v>74</v>
      </c>
      <c r="AX356">
        <v>1</v>
      </c>
      <c r="AY356" t="s">
        <v>74</v>
      </c>
      <c r="AZ356" t="s">
        <v>74</v>
      </c>
      <c r="BA356" t="s">
        <v>74</v>
      </c>
      <c r="BB356" t="s">
        <v>74</v>
      </c>
      <c r="BC356" t="s">
        <v>74</v>
      </c>
      <c r="BD356">
        <v>115195</v>
      </c>
      <c r="BE356" t="s">
        <v>6823</v>
      </c>
      <c r="BF356" t="str">
        <f>HYPERLINK("http://dx.doi.org/10.1016/j.envpol.2020.115195","http://dx.doi.org/10.1016/j.envpol.2020.115195")</f>
        <v>http://dx.doi.org/10.1016/j.envpol.2020.115195</v>
      </c>
      <c r="BG356" t="s">
        <v>74</v>
      </c>
      <c r="BH356" t="s">
        <v>74</v>
      </c>
      <c r="BI356">
        <v>9</v>
      </c>
      <c r="BJ356" t="s">
        <v>102</v>
      </c>
      <c r="BK356" t="s">
        <v>103</v>
      </c>
      <c r="BL356" t="s">
        <v>104</v>
      </c>
      <c r="BM356" t="s">
        <v>6824</v>
      </c>
      <c r="BN356">
        <v>32683234</v>
      </c>
      <c r="BO356" t="s">
        <v>74</v>
      </c>
      <c r="BP356" t="s">
        <v>74</v>
      </c>
      <c r="BQ356" t="s">
        <v>74</v>
      </c>
      <c r="BR356" t="s">
        <v>107</v>
      </c>
      <c r="BS356" t="s">
        <v>6825</v>
      </c>
      <c r="BT356" t="str">
        <f>HYPERLINK("https%3A%2F%2Fwww.webofscience.com%2Fwos%2Fwoscc%2Ffull-record%2FWOS:000571446400012","View Full Record in Web of Science")</f>
        <v>View Full Record in Web of Science</v>
      </c>
    </row>
    <row r="357" spans="1:72" x14ac:dyDescent="0.2">
      <c r="A357" t="s">
        <v>565</v>
      </c>
      <c r="B357" t="s">
        <v>6826</v>
      </c>
      <c r="C357" t="s">
        <v>74</v>
      </c>
      <c r="D357" t="s">
        <v>74</v>
      </c>
      <c r="E357" t="s">
        <v>74</v>
      </c>
      <c r="F357" t="s">
        <v>6827</v>
      </c>
      <c r="G357" t="s">
        <v>74</v>
      </c>
      <c r="H357" t="s">
        <v>74</v>
      </c>
      <c r="I357" t="s">
        <v>6828</v>
      </c>
      <c r="J357" t="s">
        <v>3675</v>
      </c>
      <c r="K357" t="s">
        <v>74</v>
      </c>
      <c r="L357" t="s">
        <v>74</v>
      </c>
      <c r="M357" t="s">
        <v>78</v>
      </c>
      <c r="N357" t="s">
        <v>572</v>
      </c>
      <c r="O357" t="s">
        <v>6829</v>
      </c>
      <c r="P357" t="s">
        <v>6830</v>
      </c>
      <c r="Q357" t="s">
        <v>6831</v>
      </c>
      <c r="R357" t="s">
        <v>74</v>
      </c>
      <c r="S357" t="s">
        <v>74</v>
      </c>
      <c r="T357" t="s">
        <v>6832</v>
      </c>
      <c r="U357" t="s">
        <v>74</v>
      </c>
      <c r="V357" t="s">
        <v>6833</v>
      </c>
      <c r="W357" t="s">
        <v>6834</v>
      </c>
      <c r="X357" t="s">
        <v>74</v>
      </c>
      <c r="Y357" t="s">
        <v>6835</v>
      </c>
      <c r="Z357" t="s">
        <v>74</v>
      </c>
      <c r="AA357" t="s">
        <v>74</v>
      </c>
      <c r="AB357" t="s">
        <v>6836</v>
      </c>
      <c r="AC357" t="s">
        <v>74</v>
      </c>
      <c r="AD357" t="s">
        <v>74</v>
      </c>
      <c r="AE357" t="s">
        <v>74</v>
      </c>
      <c r="AF357" t="s">
        <v>74</v>
      </c>
      <c r="AG357">
        <v>14</v>
      </c>
      <c r="AH357">
        <v>4</v>
      </c>
      <c r="AI357">
        <v>4</v>
      </c>
      <c r="AJ357">
        <v>0</v>
      </c>
      <c r="AK357">
        <v>4</v>
      </c>
      <c r="AL357" t="s">
        <v>167</v>
      </c>
      <c r="AM357" t="s">
        <v>168</v>
      </c>
      <c r="AN357" t="s">
        <v>169</v>
      </c>
      <c r="AO357" t="s">
        <v>3686</v>
      </c>
      <c r="AP357" t="s">
        <v>74</v>
      </c>
      <c r="AQ357" t="s">
        <v>74</v>
      </c>
      <c r="AR357" t="s">
        <v>3687</v>
      </c>
      <c r="AS357" t="s">
        <v>3688</v>
      </c>
      <c r="AT357" t="s">
        <v>74</v>
      </c>
      <c r="AU357">
        <v>2021</v>
      </c>
      <c r="AV357">
        <v>39</v>
      </c>
      <c r="AW357" t="s">
        <v>74</v>
      </c>
      <c r="AX357">
        <v>1</v>
      </c>
      <c r="AY357" t="s">
        <v>74</v>
      </c>
      <c r="AZ357" t="s">
        <v>74</v>
      </c>
      <c r="BA357" t="s">
        <v>74</v>
      </c>
      <c r="BB357">
        <v>467</v>
      </c>
      <c r="BC357">
        <v>471</v>
      </c>
      <c r="BD357" t="s">
        <v>74</v>
      </c>
      <c r="BE357" t="s">
        <v>6837</v>
      </c>
      <c r="BF357" t="str">
        <f>HYPERLINK("http://dx.doi.org/10.1016/j.matpr.2020.07.722","http://dx.doi.org/10.1016/j.matpr.2020.07.722")</f>
        <v>http://dx.doi.org/10.1016/j.matpr.2020.07.722</v>
      </c>
      <c r="BG357" t="s">
        <v>74</v>
      </c>
      <c r="BH357" t="s">
        <v>1318</v>
      </c>
      <c r="BI357">
        <v>5</v>
      </c>
      <c r="BJ357" t="s">
        <v>3180</v>
      </c>
      <c r="BK357" t="s">
        <v>598</v>
      </c>
      <c r="BL357" t="s">
        <v>2368</v>
      </c>
      <c r="BM357" t="s">
        <v>6838</v>
      </c>
      <c r="BN357" t="s">
        <v>74</v>
      </c>
      <c r="BO357" t="s">
        <v>106</v>
      </c>
      <c r="BP357" t="s">
        <v>74</v>
      </c>
      <c r="BQ357" t="s">
        <v>74</v>
      </c>
      <c r="BR357" t="s">
        <v>107</v>
      </c>
      <c r="BS357" t="s">
        <v>6839</v>
      </c>
      <c r="BT357" t="str">
        <f>HYPERLINK("https%3A%2F%2Fwww.webofscience.com%2Fwos%2Fwoscc%2Ffull-record%2FWOS:000626587300076","View Full Record in Web of Science")</f>
        <v>View Full Record in Web of Science</v>
      </c>
    </row>
    <row r="358" spans="1:72" x14ac:dyDescent="0.2">
      <c r="A358" t="s">
        <v>72</v>
      </c>
      <c r="B358" t="s">
        <v>6840</v>
      </c>
      <c r="C358" t="s">
        <v>74</v>
      </c>
      <c r="D358" t="s">
        <v>74</v>
      </c>
      <c r="E358" t="s">
        <v>74</v>
      </c>
      <c r="F358" t="s">
        <v>6841</v>
      </c>
      <c r="G358" t="s">
        <v>74</v>
      </c>
      <c r="H358" t="s">
        <v>74</v>
      </c>
      <c r="I358" t="s">
        <v>6842</v>
      </c>
      <c r="J358" t="s">
        <v>6843</v>
      </c>
      <c r="K358" t="s">
        <v>74</v>
      </c>
      <c r="L358" t="s">
        <v>74</v>
      </c>
      <c r="M358" t="s">
        <v>78</v>
      </c>
      <c r="N358" t="s">
        <v>79</v>
      </c>
      <c r="O358" t="s">
        <v>74</v>
      </c>
      <c r="P358" t="s">
        <v>74</v>
      </c>
      <c r="Q358" t="s">
        <v>74</v>
      </c>
      <c r="R358" t="s">
        <v>74</v>
      </c>
      <c r="S358" t="s">
        <v>74</v>
      </c>
      <c r="T358" t="s">
        <v>74</v>
      </c>
      <c r="U358" t="s">
        <v>6844</v>
      </c>
      <c r="V358" t="s">
        <v>6845</v>
      </c>
      <c r="W358" t="s">
        <v>6846</v>
      </c>
      <c r="X358" t="s">
        <v>6847</v>
      </c>
      <c r="Y358" t="s">
        <v>6848</v>
      </c>
      <c r="Z358" t="s">
        <v>6849</v>
      </c>
      <c r="AA358" t="s">
        <v>6850</v>
      </c>
      <c r="AB358" t="s">
        <v>6851</v>
      </c>
      <c r="AC358" t="s">
        <v>6852</v>
      </c>
      <c r="AD358" t="s">
        <v>6853</v>
      </c>
      <c r="AE358" t="s">
        <v>6854</v>
      </c>
      <c r="AF358" t="s">
        <v>74</v>
      </c>
      <c r="AG358">
        <v>50</v>
      </c>
      <c r="AH358">
        <v>20</v>
      </c>
      <c r="AI358">
        <v>20</v>
      </c>
      <c r="AJ358">
        <v>0</v>
      </c>
      <c r="AK358">
        <v>12</v>
      </c>
      <c r="AL358" t="s">
        <v>6855</v>
      </c>
      <c r="AM358" t="s">
        <v>6856</v>
      </c>
      <c r="AN358" t="s">
        <v>6857</v>
      </c>
      <c r="AO358" t="s">
        <v>6858</v>
      </c>
      <c r="AP358" t="s">
        <v>6859</v>
      </c>
      <c r="AQ358" t="s">
        <v>74</v>
      </c>
      <c r="AR358" t="s">
        <v>6860</v>
      </c>
      <c r="AS358" t="s">
        <v>6861</v>
      </c>
      <c r="AT358" t="s">
        <v>74</v>
      </c>
      <c r="AU358">
        <v>2016</v>
      </c>
      <c r="AV358">
        <v>20</v>
      </c>
      <c r="AW358">
        <v>2</v>
      </c>
      <c r="AX358" t="s">
        <v>74</v>
      </c>
      <c r="AY358" t="s">
        <v>74</v>
      </c>
      <c r="AZ358" t="s">
        <v>74</v>
      </c>
      <c r="BA358" t="s">
        <v>74</v>
      </c>
      <c r="BB358">
        <v>875</v>
      </c>
      <c r="BC358">
        <v>885</v>
      </c>
      <c r="BD358" t="s">
        <v>74</v>
      </c>
      <c r="BE358" t="s">
        <v>6862</v>
      </c>
      <c r="BF358" t="str">
        <f>HYPERLINK("http://dx.doi.org/10.5194/hess-20-875-2016","http://dx.doi.org/10.5194/hess-20-875-2016")</f>
        <v>http://dx.doi.org/10.5194/hess-20-875-2016</v>
      </c>
      <c r="BG358" t="s">
        <v>74</v>
      </c>
      <c r="BH358" t="s">
        <v>74</v>
      </c>
      <c r="BI358">
        <v>11</v>
      </c>
      <c r="BJ358" t="s">
        <v>6863</v>
      </c>
      <c r="BK358" t="s">
        <v>103</v>
      </c>
      <c r="BL358" t="s">
        <v>6864</v>
      </c>
      <c r="BM358" t="s">
        <v>6865</v>
      </c>
      <c r="BN358" t="s">
        <v>74</v>
      </c>
      <c r="BO358" t="s">
        <v>6866</v>
      </c>
      <c r="BP358" t="s">
        <v>74</v>
      </c>
      <c r="BQ358" t="s">
        <v>74</v>
      </c>
      <c r="BR358" t="s">
        <v>107</v>
      </c>
      <c r="BS358" t="s">
        <v>6867</v>
      </c>
      <c r="BT358" t="str">
        <f>HYPERLINK("https%3A%2F%2Fwww.webofscience.com%2Fwos%2Fwoscc%2Ffull-record%2FWOS:000377697600019","View Full Record in Web of Science")</f>
        <v>View Full Record in Web of Science</v>
      </c>
    </row>
    <row r="359" spans="1:72" x14ac:dyDescent="0.2">
      <c r="A359" t="s">
        <v>72</v>
      </c>
      <c r="B359" t="s">
        <v>6868</v>
      </c>
      <c r="C359" t="s">
        <v>74</v>
      </c>
      <c r="D359" t="s">
        <v>74</v>
      </c>
      <c r="E359" t="s">
        <v>74</v>
      </c>
      <c r="F359" t="s">
        <v>6869</v>
      </c>
      <c r="G359" t="s">
        <v>74</v>
      </c>
      <c r="H359" t="s">
        <v>74</v>
      </c>
      <c r="I359" t="s">
        <v>6870</v>
      </c>
      <c r="J359" t="s">
        <v>6871</v>
      </c>
      <c r="K359" t="s">
        <v>74</v>
      </c>
      <c r="L359" t="s">
        <v>74</v>
      </c>
      <c r="M359" t="s">
        <v>78</v>
      </c>
      <c r="N359" t="s">
        <v>79</v>
      </c>
      <c r="O359" t="s">
        <v>74</v>
      </c>
      <c r="P359" t="s">
        <v>74</v>
      </c>
      <c r="Q359" t="s">
        <v>74</v>
      </c>
      <c r="R359" t="s">
        <v>74</v>
      </c>
      <c r="S359" t="s">
        <v>74</v>
      </c>
      <c r="T359" t="s">
        <v>6872</v>
      </c>
      <c r="U359" t="s">
        <v>6873</v>
      </c>
      <c r="V359" t="s">
        <v>6874</v>
      </c>
      <c r="W359" t="s">
        <v>6875</v>
      </c>
      <c r="X359" t="s">
        <v>6876</v>
      </c>
      <c r="Y359" t="s">
        <v>6877</v>
      </c>
      <c r="Z359" t="s">
        <v>6878</v>
      </c>
      <c r="AA359" t="s">
        <v>6879</v>
      </c>
      <c r="AB359" t="s">
        <v>74</v>
      </c>
      <c r="AC359" t="s">
        <v>6880</v>
      </c>
      <c r="AD359" t="s">
        <v>6881</v>
      </c>
      <c r="AE359" t="s">
        <v>6882</v>
      </c>
      <c r="AF359" t="s">
        <v>74</v>
      </c>
      <c r="AG359">
        <v>42</v>
      </c>
      <c r="AH359">
        <v>25</v>
      </c>
      <c r="AI359">
        <v>25</v>
      </c>
      <c r="AJ359">
        <v>4</v>
      </c>
      <c r="AK359">
        <v>32</v>
      </c>
      <c r="AL359" t="s">
        <v>167</v>
      </c>
      <c r="AM359" t="s">
        <v>168</v>
      </c>
      <c r="AN359" t="s">
        <v>169</v>
      </c>
      <c r="AO359" t="s">
        <v>74</v>
      </c>
      <c r="AP359" t="s">
        <v>6883</v>
      </c>
      <c r="AQ359" t="s">
        <v>74</v>
      </c>
      <c r="AR359" t="s">
        <v>6884</v>
      </c>
      <c r="AS359" t="s">
        <v>6885</v>
      </c>
      <c r="AT359" t="s">
        <v>1918</v>
      </c>
      <c r="AU359">
        <v>2019</v>
      </c>
      <c r="AV359">
        <v>4</v>
      </c>
      <c r="AW359" t="s">
        <v>74</v>
      </c>
      <c r="AX359" t="s">
        <v>74</v>
      </c>
      <c r="AY359" t="s">
        <v>74</v>
      </c>
      <c r="AZ359" t="s">
        <v>74</v>
      </c>
      <c r="BA359" t="s">
        <v>74</v>
      </c>
      <c r="BB359" t="s">
        <v>74</v>
      </c>
      <c r="BC359" t="s">
        <v>74</v>
      </c>
      <c r="BD359">
        <v>100032</v>
      </c>
      <c r="BE359" t="s">
        <v>6886</v>
      </c>
      <c r="BF359" t="str">
        <f>HYPERLINK("http://dx.doi.org/10.1016/j.wroa.2019.100032","http://dx.doi.org/10.1016/j.wroa.2019.100032")</f>
        <v>http://dx.doi.org/10.1016/j.wroa.2019.100032</v>
      </c>
      <c r="BG359" t="s">
        <v>74</v>
      </c>
      <c r="BH359" t="s">
        <v>74</v>
      </c>
      <c r="BI359">
        <v>12</v>
      </c>
      <c r="BJ359" t="s">
        <v>347</v>
      </c>
      <c r="BK359" t="s">
        <v>103</v>
      </c>
      <c r="BL359" t="s">
        <v>348</v>
      </c>
      <c r="BM359" t="s">
        <v>6887</v>
      </c>
      <c r="BN359">
        <v>31334495</v>
      </c>
      <c r="BO359" t="s">
        <v>964</v>
      </c>
      <c r="BP359" t="s">
        <v>74</v>
      </c>
      <c r="BQ359" t="s">
        <v>74</v>
      </c>
      <c r="BR359" t="s">
        <v>107</v>
      </c>
      <c r="BS359" t="s">
        <v>6888</v>
      </c>
      <c r="BT359" t="str">
        <f>HYPERLINK("https%3A%2F%2Fwww.webofscience.com%2Fwos%2Fwoscc%2Ffull-record%2FWOS:000485181300004","View Full Record in Web of Science")</f>
        <v>View Full Record in Web of Science</v>
      </c>
    </row>
    <row r="360" spans="1:72" x14ac:dyDescent="0.2">
      <c r="A360" t="s">
        <v>72</v>
      </c>
      <c r="B360" t="s">
        <v>6889</v>
      </c>
      <c r="C360" t="s">
        <v>74</v>
      </c>
      <c r="D360" t="s">
        <v>74</v>
      </c>
      <c r="E360" t="s">
        <v>74</v>
      </c>
      <c r="F360" t="s">
        <v>6890</v>
      </c>
      <c r="G360" t="s">
        <v>74</v>
      </c>
      <c r="H360" t="s">
        <v>74</v>
      </c>
      <c r="I360" t="s">
        <v>6891</v>
      </c>
      <c r="J360" t="s">
        <v>1299</v>
      </c>
      <c r="K360" t="s">
        <v>74</v>
      </c>
      <c r="L360" t="s">
        <v>74</v>
      </c>
      <c r="M360" t="s">
        <v>78</v>
      </c>
      <c r="N360" t="s">
        <v>79</v>
      </c>
      <c r="O360" t="s">
        <v>74</v>
      </c>
      <c r="P360" t="s">
        <v>74</v>
      </c>
      <c r="Q360" t="s">
        <v>74</v>
      </c>
      <c r="R360" t="s">
        <v>74</v>
      </c>
      <c r="S360" t="s">
        <v>74</v>
      </c>
      <c r="T360" t="s">
        <v>6892</v>
      </c>
      <c r="U360" t="s">
        <v>6893</v>
      </c>
      <c r="V360" t="s">
        <v>6894</v>
      </c>
      <c r="W360" t="s">
        <v>6895</v>
      </c>
      <c r="X360" t="s">
        <v>6896</v>
      </c>
      <c r="Y360" t="s">
        <v>6897</v>
      </c>
      <c r="Z360" t="s">
        <v>5620</v>
      </c>
      <c r="AA360" t="s">
        <v>74</v>
      </c>
      <c r="AB360" t="s">
        <v>74</v>
      </c>
      <c r="AC360" t="s">
        <v>6898</v>
      </c>
      <c r="AD360" t="s">
        <v>6899</v>
      </c>
      <c r="AE360" t="s">
        <v>6900</v>
      </c>
      <c r="AF360" t="s">
        <v>74</v>
      </c>
      <c r="AG360">
        <v>73</v>
      </c>
      <c r="AH360">
        <v>0</v>
      </c>
      <c r="AI360">
        <v>0</v>
      </c>
      <c r="AJ360">
        <v>0</v>
      </c>
      <c r="AK360">
        <v>0</v>
      </c>
      <c r="AL360" t="s">
        <v>1311</v>
      </c>
      <c r="AM360" t="s">
        <v>338</v>
      </c>
      <c r="AN360" t="s">
        <v>1312</v>
      </c>
      <c r="AO360" t="s">
        <v>1313</v>
      </c>
      <c r="AP360" t="s">
        <v>1314</v>
      </c>
      <c r="AQ360" t="s">
        <v>74</v>
      </c>
      <c r="AR360" t="s">
        <v>1315</v>
      </c>
      <c r="AS360" t="s">
        <v>1316</v>
      </c>
      <c r="AT360" t="s">
        <v>1857</v>
      </c>
      <c r="AU360">
        <v>2023</v>
      </c>
      <c r="AV360">
        <v>142</v>
      </c>
      <c r="AW360" t="s">
        <v>74</v>
      </c>
      <c r="AX360" t="s">
        <v>74</v>
      </c>
      <c r="AY360" t="s">
        <v>74</v>
      </c>
      <c r="AZ360" t="s">
        <v>74</v>
      </c>
      <c r="BA360" t="s">
        <v>74</v>
      </c>
      <c r="BB360" t="s">
        <v>74</v>
      </c>
      <c r="BC360" t="s">
        <v>74</v>
      </c>
      <c r="BD360">
        <v>105197</v>
      </c>
      <c r="BE360" t="s">
        <v>6901</v>
      </c>
      <c r="BF360" t="str">
        <f>HYPERLINK("http://dx.doi.org/10.1016/j.cemconcomp.2023.105197","http://dx.doi.org/10.1016/j.cemconcomp.2023.105197")</f>
        <v>http://dx.doi.org/10.1016/j.cemconcomp.2023.105197</v>
      </c>
      <c r="BG360" t="s">
        <v>74</v>
      </c>
      <c r="BH360" t="s">
        <v>3971</v>
      </c>
      <c r="BI360">
        <v>15</v>
      </c>
      <c r="BJ360" t="s">
        <v>1319</v>
      </c>
      <c r="BK360" t="s">
        <v>103</v>
      </c>
      <c r="BL360" t="s">
        <v>1320</v>
      </c>
      <c r="BM360" t="s">
        <v>6902</v>
      </c>
      <c r="BN360" t="s">
        <v>74</v>
      </c>
      <c r="BO360" t="s">
        <v>74</v>
      </c>
      <c r="BP360" t="s">
        <v>74</v>
      </c>
      <c r="BQ360" t="s">
        <v>74</v>
      </c>
      <c r="BR360" t="s">
        <v>107</v>
      </c>
      <c r="BS360" t="s">
        <v>6903</v>
      </c>
      <c r="BT360" t="str">
        <f>HYPERLINK("https%3A%2F%2Fwww.webofscience.com%2Fwos%2Fwoscc%2Ffull-record%2FWOS:001036924700001","View Full Record in Web of Science")</f>
        <v>View Full Record in Web of Science</v>
      </c>
    </row>
    <row r="361" spans="1:72" x14ac:dyDescent="0.2">
      <c r="A361" t="s">
        <v>72</v>
      </c>
      <c r="B361" t="s">
        <v>6904</v>
      </c>
      <c r="C361" t="s">
        <v>74</v>
      </c>
      <c r="D361" t="s">
        <v>74</v>
      </c>
      <c r="E361" t="s">
        <v>74</v>
      </c>
      <c r="F361" t="s">
        <v>6905</v>
      </c>
      <c r="G361" t="s">
        <v>74</v>
      </c>
      <c r="H361" t="s">
        <v>74</v>
      </c>
      <c r="I361" t="s">
        <v>6906</v>
      </c>
      <c r="J361" t="s">
        <v>1514</v>
      </c>
      <c r="K361" t="s">
        <v>74</v>
      </c>
      <c r="L361" t="s">
        <v>74</v>
      </c>
      <c r="M361" t="s">
        <v>78</v>
      </c>
      <c r="N361" t="s">
        <v>79</v>
      </c>
      <c r="O361" t="s">
        <v>74</v>
      </c>
      <c r="P361" t="s">
        <v>74</v>
      </c>
      <c r="Q361" t="s">
        <v>74</v>
      </c>
      <c r="R361" t="s">
        <v>74</v>
      </c>
      <c r="S361" t="s">
        <v>74</v>
      </c>
      <c r="T361" t="s">
        <v>6907</v>
      </c>
      <c r="U361" t="s">
        <v>6908</v>
      </c>
      <c r="V361" t="s">
        <v>6909</v>
      </c>
      <c r="W361" t="s">
        <v>6910</v>
      </c>
      <c r="X361" t="s">
        <v>6911</v>
      </c>
      <c r="Y361" t="s">
        <v>6912</v>
      </c>
      <c r="Z361" t="s">
        <v>2797</v>
      </c>
      <c r="AA361" t="s">
        <v>6913</v>
      </c>
      <c r="AB361" t="s">
        <v>6914</v>
      </c>
      <c r="AC361" t="s">
        <v>6915</v>
      </c>
      <c r="AD361" t="s">
        <v>6916</v>
      </c>
      <c r="AE361" t="s">
        <v>6917</v>
      </c>
      <c r="AF361" t="s">
        <v>74</v>
      </c>
      <c r="AG361">
        <v>59</v>
      </c>
      <c r="AH361">
        <v>1</v>
      </c>
      <c r="AI361">
        <v>1</v>
      </c>
      <c r="AJ361">
        <v>9</v>
      </c>
      <c r="AK361">
        <v>19</v>
      </c>
      <c r="AL361" t="s">
        <v>1311</v>
      </c>
      <c r="AM361" t="s">
        <v>338</v>
      </c>
      <c r="AN361" t="s">
        <v>1312</v>
      </c>
      <c r="AO361" t="s">
        <v>1527</v>
      </c>
      <c r="AP361" t="s">
        <v>1528</v>
      </c>
      <c r="AQ361" t="s">
        <v>74</v>
      </c>
      <c r="AR361" t="s">
        <v>1529</v>
      </c>
      <c r="AS361" t="s">
        <v>1530</v>
      </c>
      <c r="AT361" t="s">
        <v>6918</v>
      </c>
      <c r="AU361">
        <v>2022</v>
      </c>
      <c r="AV361">
        <v>365</v>
      </c>
      <c r="AW361" t="s">
        <v>74</v>
      </c>
      <c r="AX361" t="s">
        <v>74</v>
      </c>
      <c r="AY361" t="s">
        <v>74</v>
      </c>
      <c r="AZ361" t="s">
        <v>74</v>
      </c>
      <c r="BA361" t="s">
        <v>74</v>
      </c>
      <c r="BB361" t="s">
        <v>74</v>
      </c>
      <c r="BC361" t="s">
        <v>74</v>
      </c>
      <c r="BD361">
        <v>132688</v>
      </c>
      <c r="BE361" t="s">
        <v>6919</v>
      </c>
      <c r="BF361" t="str">
        <f>HYPERLINK("http://dx.doi.org/10.1016/j.jclepro.2022.132688","http://dx.doi.org/10.1016/j.jclepro.2022.132688")</f>
        <v>http://dx.doi.org/10.1016/j.jclepro.2022.132688</v>
      </c>
      <c r="BG361" t="s">
        <v>74</v>
      </c>
      <c r="BH361" t="s">
        <v>74</v>
      </c>
      <c r="BI361">
        <v>12</v>
      </c>
      <c r="BJ361" t="s">
        <v>1533</v>
      </c>
      <c r="BK361" t="s">
        <v>103</v>
      </c>
      <c r="BL361" t="s">
        <v>1534</v>
      </c>
      <c r="BM361" t="s">
        <v>6920</v>
      </c>
      <c r="BN361" t="s">
        <v>74</v>
      </c>
      <c r="BO361" t="s">
        <v>74</v>
      </c>
      <c r="BP361" t="s">
        <v>74</v>
      </c>
      <c r="BQ361" t="s">
        <v>74</v>
      </c>
      <c r="BR361" t="s">
        <v>107</v>
      </c>
      <c r="BS361" t="s">
        <v>6921</v>
      </c>
      <c r="BT361" t="str">
        <f>HYPERLINK("https%3A%2F%2Fwww.webofscience.com%2Fwos%2Fwoscc%2Ffull-record%2FWOS:000822553200004","View Full Record in Web of Science")</f>
        <v>View Full Record in Web of Science</v>
      </c>
    </row>
    <row r="362" spans="1:72" x14ac:dyDescent="0.2">
      <c r="A362" t="s">
        <v>72</v>
      </c>
      <c r="B362" t="s">
        <v>6922</v>
      </c>
      <c r="C362" t="s">
        <v>74</v>
      </c>
      <c r="D362" t="s">
        <v>74</v>
      </c>
      <c r="E362" t="s">
        <v>74</v>
      </c>
      <c r="F362" t="s">
        <v>6923</v>
      </c>
      <c r="G362" t="s">
        <v>74</v>
      </c>
      <c r="H362" t="s">
        <v>74</v>
      </c>
      <c r="I362" t="s">
        <v>6924</v>
      </c>
      <c r="J362" t="s">
        <v>6925</v>
      </c>
      <c r="K362" t="s">
        <v>74</v>
      </c>
      <c r="L362" t="s">
        <v>74</v>
      </c>
      <c r="M362" t="s">
        <v>78</v>
      </c>
      <c r="N362" t="s">
        <v>203</v>
      </c>
      <c r="O362" t="s">
        <v>74</v>
      </c>
      <c r="P362" t="s">
        <v>74</v>
      </c>
      <c r="Q362" t="s">
        <v>74</v>
      </c>
      <c r="R362" t="s">
        <v>74</v>
      </c>
      <c r="S362" t="s">
        <v>74</v>
      </c>
      <c r="T362" t="s">
        <v>74</v>
      </c>
      <c r="U362" t="s">
        <v>6926</v>
      </c>
      <c r="V362" t="s">
        <v>6927</v>
      </c>
      <c r="W362" t="s">
        <v>6928</v>
      </c>
      <c r="X362" t="s">
        <v>6929</v>
      </c>
      <c r="Y362" t="s">
        <v>6930</v>
      </c>
      <c r="Z362" t="s">
        <v>1521</v>
      </c>
      <c r="AA362" t="s">
        <v>6931</v>
      </c>
      <c r="AB362" t="s">
        <v>6932</v>
      </c>
      <c r="AC362" t="s">
        <v>6933</v>
      </c>
      <c r="AD362" t="s">
        <v>6934</v>
      </c>
      <c r="AE362" t="s">
        <v>6935</v>
      </c>
      <c r="AF362" t="s">
        <v>74</v>
      </c>
      <c r="AG362">
        <v>219</v>
      </c>
      <c r="AH362">
        <v>90</v>
      </c>
      <c r="AI362">
        <v>94</v>
      </c>
      <c r="AJ362">
        <v>240</v>
      </c>
      <c r="AK362">
        <v>489</v>
      </c>
      <c r="AL362" t="s">
        <v>6936</v>
      </c>
      <c r="AM362" t="s">
        <v>93</v>
      </c>
      <c r="AN362" t="s">
        <v>6937</v>
      </c>
      <c r="AO362" t="s">
        <v>74</v>
      </c>
      <c r="AP362" t="s">
        <v>6938</v>
      </c>
      <c r="AQ362" t="s">
        <v>74</v>
      </c>
      <c r="AR362" t="s">
        <v>6939</v>
      </c>
      <c r="AS362" t="s">
        <v>6940</v>
      </c>
      <c r="AT362" t="s">
        <v>2716</v>
      </c>
      <c r="AU362">
        <v>2022</v>
      </c>
      <c r="AV362">
        <v>3</v>
      </c>
      <c r="AW362">
        <v>7</v>
      </c>
      <c r="AX362" t="s">
        <v>74</v>
      </c>
      <c r="AY362" t="s">
        <v>74</v>
      </c>
      <c r="AZ362" t="s">
        <v>74</v>
      </c>
      <c r="BA362" t="s">
        <v>74</v>
      </c>
      <c r="BB362">
        <v>444</v>
      </c>
      <c r="BC362">
        <v>460</v>
      </c>
      <c r="BD362" t="s">
        <v>74</v>
      </c>
      <c r="BE362" t="s">
        <v>6941</v>
      </c>
      <c r="BF362" t="str">
        <f>HYPERLINK("http://dx.doi.org/10.1038/s43017-022-00306-8","http://dx.doi.org/10.1038/s43017-022-00306-8")</f>
        <v>http://dx.doi.org/10.1038/s43017-022-00306-8</v>
      </c>
      <c r="BG362" t="s">
        <v>74</v>
      </c>
      <c r="BH362" t="s">
        <v>285</v>
      </c>
      <c r="BI362">
        <v>17</v>
      </c>
      <c r="BJ362" t="s">
        <v>6942</v>
      </c>
      <c r="BK362" t="s">
        <v>103</v>
      </c>
      <c r="BL362" t="s">
        <v>6943</v>
      </c>
      <c r="BM362" t="s">
        <v>6944</v>
      </c>
      <c r="BN362" t="s">
        <v>74</v>
      </c>
      <c r="BO362" t="s">
        <v>74</v>
      </c>
      <c r="BP362" t="s">
        <v>1809</v>
      </c>
      <c r="BQ362" t="s">
        <v>1809</v>
      </c>
      <c r="BR362" t="s">
        <v>107</v>
      </c>
      <c r="BS362" t="s">
        <v>6945</v>
      </c>
      <c r="BT362" t="str">
        <f>HYPERLINK("https%3A%2F%2Fwww.webofscience.com%2Fwos%2Fwoscc%2Ffull-record%2FWOS:000813999100001","View Full Record in Web of Science")</f>
        <v>View Full Record in Web of Science</v>
      </c>
    </row>
    <row r="363" spans="1:72" x14ac:dyDescent="0.2">
      <c r="A363" t="s">
        <v>72</v>
      </c>
      <c r="B363" t="s">
        <v>6946</v>
      </c>
      <c r="C363" t="s">
        <v>74</v>
      </c>
      <c r="D363" t="s">
        <v>74</v>
      </c>
      <c r="E363" t="s">
        <v>74</v>
      </c>
      <c r="F363" t="s">
        <v>6947</v>
      </c>
      <c r="G363" t="s">
        <v>74</v>
      </c>
      <c r="H363" t="s">
        <v>74</v>
      </c>
      <c r="I363" t="s">
        <v>6948</v>
      </c>
      <c r="J363" t="s">
        <v>3650</v>
      </c>
      <c r="K363" t="s">
        <v>74</v>
      </c>
      <c r="L363" t="s">
        <v>74</v>
      </c>
      <c r="M363" t="s">
        <v>78</v>
      </c>
      <c r="N363" t="s">
        <v>79</v>
      </c>
      <c r="O363" t="s">
        <v>74</v>
      </c>
      <c r="P363" t="s">
        <v>74</v>
      </c>
      <c r="Q363" t="s">
        <v>74</v>
      </c>
      <c r="R363" t="s">
        <v>74</v>
      </c>
      <c r="S363" t="s">
        <v>74</v>
      </c>
      <c r="T363" t="s">
        <v>6949</v>
      </c>
      <c r="U363" t="s">
        <v>6950</v>
      </c>
      <c r="V363" t="s">
        <v>6951</v>
      </c>
      <c r="W363" t="s">
        <v>6952</v>
      </c>
      <c r="X363" t="s">
        <v>6953</v>
      </c>
      <c r="Y363" t="s">
        <v>6954</v>
      </c>
      <c r="Z363" t="s">
        <v>6955</v>
      </c>
      <c r="AA363" t="s">
        <v>74</v>
      </c>
      <c r="AB363" t="s">
        <v>74</v>
      </c>
      <c r="AC363" t="s">
        <v>6956</v>
      </c>
      <c r="AD363" t="s">
        <v>6957</v>
      </c>
      <c r="AE363" t="s">
        <v>6958</v>
      </c>
      <c r="AF363" t="s">
        <v>74</v>
      </c>
      <c r="AG363">
        <v>50</v>
      </c>
      <c r="AH363">
        <v>13</v>
      </c>
      <c r="AI363">
        <v>15</v>
      </c>
      <c r="AJ363">
        <v>15</v>
      </c>
      <c r="AK363">
        <v>138</v>
      </c>
      <c r="AL363" t="s">
        <v>1311</v>
      </c>
      <c r="AM363" t="s">
        <v>338</v>
      </c>
      <c r="AN363" t="s">
        <v>1312</v>
      </c>
      <c r="AO363" t="s">
        <v>3663</v>
      </c>
      <c r="AP363" t="s">
        <v>3664</v>
      </c>
      <c r="AQ363" t="s">
        <v>74</v>
      </c>
      <c r="AR363" t="s">
        <v>3665</v>
      </c>
      <c r="AS363" t="s">
        <v>3666</v>
      </c>
      <c r="AT363" t="s">
        <v>283</v>
      </c>
      <c r="AU363">
        <v>2021</v>
      </c>
      <c r="AV363">
        <v>334</v>
      </c>
      <c r="AW363" t="s">
        <v>74</v>
      </c>
      <c r="AX363" t="s">
        <v>74</v>
      </c>
      <c r="AY363" t="s">
        <v>74</v>
      </c>
      <c r="AZ363" t="s">
        <v>74</v>
      </c>
      <c r="BA363" t="s">
        <v>74</v>
      </c>
      <c r="BB363" t="s">
        <v>74</v>
      </c>
      <c r="BC363" t="s">
        <v>74</v>
      </c>
      <c r="BD363">
        <v>125252</v>
      </c>
      <c r="BE363" t="s">
        <v>6959</v>
      </c>
      <c r="BF363" t="str">
        <f>HYPERLINK("http://dx.doi.org/10.1016/j.biortech.2021.125252","http://dx.doi.org/10.1016/j.biortech.2021.125252")</f>
        <v>http://dx.doi.org/10.1016/j.biortech.2021.125252</v>
      </c>
      <c r="BG363" t="s">
        <v>74</v>
      </c>
      <c r="BH363" t="s">
        <v>4190</v>
      </c>
      <c r="BI363">
        <v>8</v>
      </c>
      <c r="BJ363" t="s">
        <v>3668</v>
      </c>
      <c r="BK363" t="s">
        <v>103</v>
      </c>
      <c r="BL363" t="s">
        <v>3669</v>
      </c>
      <c r="BM363" t="s">
        <v>6960</v>
      </c>
      <c r="BN363">
        <v>33975144</v>
      </c>
      <c r="BO363" t="s">
        <v>74</v>
      </c>
      <c r="BP363" t="s">
        <v>74</v>
      </c>
      <c r="BQ363" t="s">
        <v>74</v>
      </c>
      <c r="BR363" t="s">
        <v>107</v>
      </c>
      <c r="BS363" t="s">
        <v>6961</v>
      </c>
      <c r="BT363" t="str">
        <f>HYPERLINK("https%3A%2F%2Fwww.webofscience.com%2Fwos%2Fwoscc%2Ffull-record%2FWOS:000655572600012","View Full Record in Web of Science")</f>
        <v>View Full Record in Web of Science</v>
      </c>
    </row>
    <row r="364" spans="1:72" x14ac:dyDescent="0.2">
      <c r="A364" t="s">
        <v>72</v>
      </c>
      <c r="B364" t="s">
        <v>6962</v>
      </c>
      <c r="C364" t="s">
        <v>74</v>
      </c>
      <c r="D364" t="s">
        <v>74</v>
      </c>
      <c r="E364" t="s">
        <v>74</v>
      </c>
      <c r="F364" t="s">
        <v>6963</v>
      </c>
      <c r="G364" t="s">
        <v>74</v>
      </c>
      <c r="H364" t="s">
        <v>74</v>
      </c>
      <c r="I364" t="s">
        <v>6964</v>
      </c>
      <c r="J364" t="s">
        <v>3906</v>
      </c>
      <c r="K364" t="s">
        <v>74</v>
      </c>
      <c r="L364" t="s">
        <v>74</v>
      </c>
      <c r="M364" t="s">
        <v>78</v>
      </c>
      <c r="N364" t="s">
        <v>79</v>
      </c>
      <c r="O364" t="s">
        <v>74</v>
      </c>
      <c r="P364" t="s">
        <v>74</v>
      </c>
      <c r="Q364" t="s">
        <v>74</v>
      </c>
      <c r="R364" t="s">
        <v>74</v>
      </c>
      <c r="S364" t="s">
        <v>74</v>
      </c>
      <c r="T364" t="s">
        <v>6965</v>
      </c>
      <c r="U364" t="s">
        <v>6966</v>
      </c>
      <c r="V364" t="s">
        <v>6967</v>
      </c>
      <c r="W364" t="s">
        <v>6968</v>
      </c>
      <c r="X364" t="s">
        <v>6969</v>
      </c>
      <c r="Y364" t="s">
        <v>6970</v>
      </c>
      <c r="Z364" t="s">
        <v>6971</v>
      </c>
      <c r="AA364" t="s">
        <v>6972</v>
      </c>
      <c r="AB364" t="s">
        <v>6973</v>
      </c>
      <c r="AC364" t="s">
        <v>6974</v>
      </c>
      <c r="AD364" t="s">
        <v>6975</v>
      </c>
      <c r="AE364" t="s">
        <v>6976</v>
      </c>
      <c r="AF364" t="s">
        <v>74</v>
      </c>
      <c r="AG364">
        <v>51</v>
      </c>
      <c r="AH364">
        <v>18</v>
      </c>
      <c r="AI364">
        <v>19</v>
      </c>
      <c r="AJ364">
        <v>9</v>
      </c>
      <c r="AK364">
        <v>93</v>
      </c>
      <c r="AL364" t="s">
        <v>1311</v>
      </c>
      <c r="AM364" t="s">
        <v>338</v>
      </c>
      <c r="AN364" t="s">
        <v>1312</v>
      </c>
      <c r="AO364" t="s">
        <v>3918</v>
      </c>
      <c r="AP364" t="s">
        <v>5761</v>
      </c>
      <c r="AQ364" t="s">
        <v>74</v>
      </c>
      <c r="AR364" t="s">
        <v>3919</v>
      </c>
      <c r="AS364" t="s">
        <v>3920</v>
      </c>
      <c r="AT364" t="s">
        <v>371</v>
      </c>
      <c r="AU364">
        <v>2019</v>
      </c>
      <c r="AV364">
        <v>254</v>
      </c>
      <c r="AW364" t="s">
        <v>74</v>
      </c>
      <c r="AX364" t="s">
        <v>926</v>
      </c>
      <c r="AY364" t="s">
        <v>74</v>
      </c>
      <c r="AZ364" t="s">
        <v>74</v>
      </c>
      <c r="BA364" t="s">
        <v>74</v>
      </c>
      <c r="BB364" t="s">
        <v>74</v>
      </c>
      <c r="BC364" t="s">
        <v>74</v>
      </c>
      <c r="BD364">
        <v>113114</v>
      </c>
      <c r="BE364" t="s">
        <v>6977</v>
      </c>
      <c r="BF364" t="str">
        <f>HYPERLINK("http://dx.doi.org/10.1016/j.envpol.2019.113114","http://dx.doi.org/10.1016/j.envpol.2019.113114")</f>
        <v>http://dx.doi.org/10.1016/j.envpol.2019.113114</v>
      </c>
      <c r="BG364" t="s">
        <v>74</v>
      </c>
      <c r="BH364" t="s">
        <v>74</v>
      </c>
      <c r="BI364">
        <v>9</v>
      </c>
      <c r="BJ364" t="s">
        <v>102</v>
      </c>
      <c r="BK364" t="s">
        <v>103</v>
      </c>
      <c r="BL364" t="s">
        <v>104</v>
      </c>
      <c r="BM364" t="s">
        <v>6978</v>
      </c>
      <c r="BN364">
        <v>31491698</v>
      </c>
      <c r="BO364" t="s">
        <v>74</v>
      </c>
      <c r="BP364" t="s">
        <v>74</v>
      </c>
      <c r="BQ364" t="s">
        <v>74</v>
      </c>
      <c r="BR364" t="s">
        <v>107</v>
      </c>
      <c r="BS364" t="s">
        <v>6979</v>
      </c>
      <c r="BT364" t="str">
        <f>HYPERLINK("https%3A%2F%2Fwww.webofscience.com%2Fwos%2Fwoscc%2Ffull-record%2FWOS:000488887600074","View Full Record in Web of Science")</f>
        <v>View Full Record in Web of Science</v>
      </c>
    </row>
    <row r="365" spans="1:72" x14ac:dyDescent="0.2">
      <c r="A365" t="s">
        <v>565</v>
      </c>
      <c r="B365" t="s">
        <v>6980</v>
      </c>
      <c r="C365" t="s">
        <v>74</v>
      </c>
      <c r="D365" t="s">
        <v>5865</v>
      </c>
      <c r="E365" t="s">
        <v>74</v>
      </c>
      <c r="F365" t="s">
        <v>6981</v>
      </c>
      <c r="G365" t="s">
        <v>74</v>
      </c>
      <c r="H365" t="s">
        <v>74</v>
      </c>
      <c r="I365" t="s">
        <v>6982</v>
      </c>
      <c r="J365" t="s">
        <v>5868</v>
      </c>
      <c r="K365" t="s">
        <v>74</v>
      </c>
      <c r="L365" t="s">
        <v>74</v>
      </c>
      <c r="M365" t="s">
        <v>78</v>
      </c>
      <c r="N365" t="s">
        <v>572</v>
      </c>
      <c r="O365" t="s">
        <v>5869</v>
      </c>
      <c r="P365" t="s">
        <v>5870</v>
      </c>
      <c r="Q365" t="s">
        <v>5871</v>
      </c>
      <c r="R365" t="s">
        <v>5872</v>
      </c>
      <c r="S365" t="s">
        <v>74</v>
      </c>
      <c r="T365" t="s">
        <v>74</v>
      </c>
      <c r="U365" t="s">
        <v>6983</v>
      </c>
      <c r="V365" t="s">
        <v>6984</v>
      </c>
      <c r="W365" t="s">
        <v>6985</v>
      </c>
      <c r="X365" t="s">
        <v>6986</v>
      </c>
      <c r="Y365" t="s">
        <v>6987</v>
      </c>
      <c r="Z365" t="s">
        <v>6988</v>
      </c>
      <c r="AA365" t="s">
        <v>74</v>
      </c>
      <c r="AB365" t="s">
        <v>74</v>
      </c>
      <c r="AC365" t="s">
        <v>6989</v>
      </c>
      <c r="AD365" t="s">
        <v>6989</v>
      </c>
      <c r="AE365" t="s">
        <v>6990</v>
      </c>
      <c r="AF365" t="s">
        <v>74</v>
      </c>
      <c r="AG365">
        <v>44</v>
      </c>
      <c r="AH365">
        <v>1</v>
      </c>
      <c r="AI365">
        <v>1</v>
      </c>
      <c r="AJ365">
        <v>1</v>
      </c>
      <c r="AK365">
        <v>7</v>
      </c>
      <c r="AL365" t="s">
        <v>5231</v>
      </c>
      <c r="AM365" t="s">
        <v>5157</v>
      </c>
      <c r="AN365" t="s">
        <v>5232</v>
      </c>
      <c r="AO365" t="s">
        <v>74</v>
      </c>
      <c r="AP365" t="s">
        <v>74</v>
      </c>
      <c r="AQ365" t="s">
        <v>5879</v>
      </c>
      <c r="AR365" t="s">
        <v>74</v>
      </c>
      <c r="AS365" t="s">
        <v>74</v>
      </c>
      <c r="AT365" t="s">
        <v>74</v>
      </c>
      <c r="AU365">
        <v>2020</v>
      </c>
      <c r="AV365" t="s">
        <v>74</v>
      </c>
      <c r="AW365" t="s">
        <v>74</v>
      </c>
      <c r="AX365" t="s">
        <v>74</v>
      </c>
      <c r="AY365" t="s">
        <v>74</v>
      </c>
      <c r="AZ365" t="s">
        <v>74</v>
      </c>
      <c r="BA365" t="s">
        <v>74</v>
      </c>
      <c r="BB365">
        <v>73</v>
      </c>
      <c r="BC365">
        <v>83</v>
      </c>
      <c r="BD365" t="s">
        <v>74</v>
      </c>
      <c r="BE365" t="s">
        <v>74</v>
      </c>
      <c r="BF365" t="s">
        <v>74</v>
      </c>
      <c r="BG365" t="s">
        <v>74</v>
      </c>
      <c r="BH365" t="s">
        <v>74</v>
      </c>
      <c r="BI365">
        <v>11</v>
      </c>
      <c r="BJ365" t="s">
        <v>3996</v>
      </c>
      <c r="BK365" t="s">
        <v>598</v>
      </c>
      <c r="BL365" t="s">
        <v>348</v>
      </c>
      <c r="BM365" t="s">
        <v>5880</v>
      </c>
      <c r="BN365" t="s">
        <v>74</v>
      </c>
      <c r="BO365" t="s">
        <v>74</v>
      </c>
      <c r="BP365" t="s">
        <v>74</v>
      </c>
      <c r="BQ365" t="s">
        <v>74</v>
      </c>
      <c r="BR365" t="s">
        <v>107</v>
      </c>
      <c r="BS365" t="s">
        <v>6991</v>
      </c>
      <c r="BT365" t="str">
        <f>HYPERLINK("https%3A%2F%2Fwww.webofscience.com%2Fwos%2Fwoscc%2Ffull-record%2FWOS:000623525000008","View Full Record in Web of Science")</f>
        <v>View Full Record in Web of Science</v>
      </c>
    </row>
    <row r="366" spans="1:72" x14ac:dyDescent="0.2">
      <c r="A366" t="s">
        <v>72</v>
      </c>
      <c r="B366" t="s">
        <v>6992</v>
      </c>
      <c r="C366" t="s">
        <v>74</v>
      </c>
      <c r="D366" t="s">
        <v>74</v>
      </c>
      <c r="E366" t="s">
        <v>74</v>
      </c>
      <c r="F366" t="s">
        <v>6993</v>
      </c>
      <c r="G366" t="s">
        <v>74</v>
      </c>
      <c r="H366" t="s">
        <v>74</v>
      </c>
      <c r="I366" t="s">
        <v>6994</v>
      </c>
      <c r="J366" t="s">
        <v>5292</v>
      </c>
      <c r="K366" t="s">
        <v>74</v>
      </c>
      <c r="L366" t="s">
        <v>74</v>
      </c>
      <c r="M366" t="s">
        <v>78</v>
      </c>
      <c r="N366" t="s">
        <v>79</v>
      </c>
      <c r="O366" t="s">
        <v>74</v>
      </c>
      <c r="P366" t="s">
        <v>74</v>
      </c>
      <c r="Q366" t="s">
        <v>74</v>
      </c>
      <c r="R366" t="s">
        <v>74</v>
      </c>
      <c r="S366" t="s">
        <v>74</v>
      </c>
      <c r="T366" t="s">
        <v>6995</v>
      </c>
      <c r="U366" t="s">
        <v>6996</v>
      </c>
      <c r="V366" t="s">
        <v>6997</v>
      </c>
      <c r="W366" t="s">
        <v>6998</v>
      </c>
      <c r="X366" t="s">
        <v>6999</v>
      </c>
      <c r="Y366" t="s">
        <v>7000</v>
      </c>
      <c r="Z366" t="s">
        <v>5299</v>
      </c>
      <c r="AA366" t="s">
        <v>7001</v>
      </c>
      <c r="AB366" t="s">
        <v>7002</v>
      </c>
      <c r="AC366" t="s">
        <v>7003</v>
      </c>
      <c r="AD366" t="s">
        <v>5303</v>
      </c>
      <c r="AE366" t="s">
        <v>7004</v>
      </c>
      <c r="AF366" t="s">
        <v>74</v>
      </c>
      <c r="AG366">
        <v>65</v>
      </c>
      <c r="AH366">
        <v>1</v>
      </c>
      <c r="AI366">
        <v>1</v>
      </c>
      <c r="AJ366">
        <v>7</v>
      </c>
      <c r="AK366">
        <v>67</v>
      </c>
      <c r="AL366" t="s">
        <v>167</v>
      </c>
      <c r="AM366" t="s">
        <v>168</v>
      </c>
      <c r="AN366" t="s">
        <v>169</v>
      </c>
      <c r="AO366" t="s">
        <v>5305</v>
      </c>
      <c r="AP366" t="s">
        <v>5306</v>
      </c>
      <c r="AQ366" t="s">
        <v>74</v>
      </c>
      <c r="AR366" t="s">
        <v>5307</v>
      </c>
      <c r="AS366" t="s">
        <v>5308</v>
      </c>
      <c r="AT366" t="s">
        <v>1957</v>
      </c>
      <c r="AU366">
        <v>2022</v>
      </c>
      <c r="AV366">
        <v>261</v>
      </c>
      <c r="AW366" t="s">
        <v>74</v>
      </c>
      <c r="AX366" t="s">
        <v>74</v>
      </c>
      <c r="AY366" t="s">
        <v>74</v>
      </c>
      <c r="AZ366" t="s">
        <v>74</v>
      </c>
      <c r="BA366" t="s">
        <v>74</v>
      </c>
      <c r="BB366" t="s">
        <v>74</v>
      </c>
      <c r="BC366" t="s">
        <v>74</v>
      </c>
      <c r="BD366">
        <v>107354</v>
      </c>
      <c r="BE366" t="s">
        <v>7005</v>
      </c>
      <c r="BF366" t="str">
        <f>HYPERLINK("http://dx.doi.org/10.1016/j.agwat.2021.107354","http://dx.doi.org/10.1016/j.agwat.2021.107354")</f>
        <v>http://dx.doi.org/10.1016/j.agwat.2021.107354</v>
      </c>
      <c r="BG366" t="s">
        <v>74</v>
      </c>
      <c r="BH366" t="s">
        <v>461</v>
      </c>
      <c r="BI366">
        <v>12</v>
      </c>
      <c r="BJ366" t="s">
        <v>5310</v>
      </c>
      <c r="BK366" t="s">
        <v>103</v>
      </c>
      <c r="BL366" t="s">
        <v>5311</v>
      </c>
      <c r="BM366" t="s">
        <v>7006</v>
      </c>
      <c r="BN366" t="s">
        <v>74</v>
      </c>
      <c r="BO366" t="s">
        <v>74</v>
      </c>
      <c r="BP366" t="s">
        <v>74</v>
      </c>
      <c r="BQ366" t="s">
        <v>74</v>
      </c>
      <c r="BR366" t="s">
        <v>107</v>
      </c>
      <c r="BS366" t="s">
        <v>7007</v>
      </c>
      <c r="BT366" t="str">
        <f>HYPERLINK("https%3A%2F%2Fwww.webofscience.com%2Fwos%2Fwoscc%2Ffull-record%2FWOS:000724045100004","View Full Record in Web of Science")</f>
        <v>View Full Record in Web of Science</v>
      </c>
    </row>
    <row r="367" spans="1:72" x14ac:dyDescent="0.2">
      <c r="A367" t="s">
        <v>565</v>
      </c>
      <c r="B367" t="s">
        <v>7008</v>
      </c>
      <c r="C367" t="s">
        <v>74</v>
      </c>
      <c r="D367" t="s">
        <v>7009</v>
      </c>
      <c r="E367" t="s">
        <v>74</v>
      </c>
      <c r="F367" t="s">
        <v>7010</v>
      </c>
      <c r="G367" t="s">
        <v>74</v>
      </c>
      <c r="H367" t="s">
        <v>74</v>
      </c>
      <c r="I367" t="s">
        <v>7011</v>
      </c>
      <c r="J367" t="s">
        <v>7012</v>
      </c>
      <c r="K367" t="s">
        <v>7013</v>
      </c>
      <c r="L367" t="s">
        <v>74</v>
      </c>
      <c r="M367" t="s">
        <v>78</v>
      </c>
      <c r="N367" t="s">
        <v>572</v>
      </c>
      <c r="O367" t="s">
        <v>7014</v>
      </c>
      <c r="P367">
        <v>2017</v>
      </c>
      <c r="Q367" t="s">
        <v>7015</v>
      </c>
      <c r="R367" t="s">
        <v>7016</v>
      </c>
      <c r="S367" t="s">
        <v>74</v>
      </c>
      <c r="T367" t="s">
        <v>7017</v>
      </c>
      <c r="U367" t="s">
        <v>7018</v>
      </c>
      <c r="V367" t="s">
        <v>7019</v>
      </c>
      <c r="W367" t="s">
        <v>7020</v>
      </c>
      <c r="X367" t="s">
        <v>7021</v>
      </c>
      <c r="Y367" t="s">
        <v>7022</v>
      </c>
      <c r="Z367" t="s">
        <v>74</v>
      </c>
      <c r="AA367" t="s">
        <v>74</v>
      </c>
      <c r="AB367" t="s">
        <v>74</v>
      </c>
      <c r="AC367" t="s">
        <v>74</v>
      </c>
      <c r="AD367" t="s">
        <v>74</v>
      </c>
      <c r="AE367" t="s">
        <v>74</v>
      </c>
      <c r="AF367" t="s">
        <v>74</v>
      </c>
      <c r="AG367">
        <v>26</v>
      </c>
      <c r="AH367">
        <v>1</v>
      </c>
      <c r="AI367">
        <v>1</v>
      </c>
      <c r="AJ367">
        <v>1</v>
      </c>
      <c r="AK367">
        <v>11</v>
      </c>
      <c r="AL367" t="s">
        <v>7023</v>
      </c>
      <c r="AM367" t="s">
        <v>7024</v>
      </c>
      <c r="AN367" t="s">
        <v>7025</v>
      </c>
      <c r="AO367" t="s">
        <v>7026</v>
      </c>
      <c r="AP367" t="s">
        <v>74</v>
      </c>
      <c r="AQ367" t="s">
        <v>7027</v>
      </c>
      <c r="AR367" t="s">
        <v>7028</v>
      </c>
      <c r="AS367" t="s">
        <v>7029</v>
      </c>
      <c r="AT367" t="s">
        <v>74</v>
      </c>
      <c r="AU367">
        <v>2017</v>
      </c>
      <c r="AV367">
        <v>224</v>
      </c>
      <c r="AW367" t="s">
        <v>74</v>
      </c>
      <c r="AX367" t="s">
        <v>74</v>
      </c>
      <c r="AY367" t="s">
        <v>74</v>
      </c>
      <c r="AZ367" t="s">
        <v>74</v>
      </c>
      <c r="BA367" t="s">
        <v>74</v>
      </c>
      <c r="BB367">
        <v>393</v>
      </c>
      <c r="BC367">
        <v>401</v>
      </c>
      <c r="BD367" t="s">
        <v>74</v>
      </c>
      <c r="BE367" t="s">
        <v>7030</v>
      </c>
      <c r="BF367" t="str">
        <f>HYPERLINK("http://dx.doi.org/10.2495/ESUS170371","http://dx.doi.org/10.2495/ESUS170371")</f>
        <v>http://dx.doi.org/10.2495/ESUS170371</v>
      </c>
      <c r="BG367" t="s">
        <v>74</v>
      </c>
      <c r="BH367" t="s">
        <v>74</v>
      </c>
      <c r="BI367">
        <v>9</v>
      </c>
      <c r="BJ367" t="s">
        <v>7031</v>
      </c>
      <c r="BK367" t="s">
        <v>598</v>
      </c>
      <c r="BL367" t="s">
        <v>599</v>
      </c>
      <c r="BM367" t="s">
        <v>7032</v>
      </c>
      <c r="BN367" t="s">
        <v>74</v>
      </c>
      <c r="BO367" t="s">
        <v>1417</v>
      </c>
      <c r="BP367" t="s">
        <v>74</v>
      </c>
      <c r="BQ367" t="s">
        <v>74</v>
      </c>
      <c r="BR367" t="s">
        <v>107</v>
      </c>
      <c r="BS367" t="s">
        <v>7033</v>
      </c>
      <c r="BT367" t="str">
        <f>HYPERLINK("https%3A%2F%2Fwww.webofscience.com%2Fwos%2Fwoscc%2Ffull-record%2FWOS:000450031900038","View Full Record in Web of Science")</f>
        <v>View Full Record in Web of Science</v>
      </c>
    </row>
    <row r="368" spans="1:72" x14ac:dyDescent="0.2">
      <c r="A368" t="s">
        <v>72</v>
      </c>
      <c r="B368" t="s">
        <v>7034</v>
      </c>
      <c r="C368" t="s">
        <v>74</v>
      </c>
      <c r="D368" t="s">
        <v>74</v>
      </c>
      <c r="E368" t="s">
        <v>74</v>
      </c>
      <c r="F368" t="s">
        <v>7035</v>
      </c>
      <c r="G368" t="s">
        <v>74</v>
      </c>
      <c r="H368" t="s">
        <v>74</v>
      </c>
      <c r="I368" t="s">
        <v>7036</v>
      </c>
      <c r="J368" t="s">
        <v>7037</v>
      </c>
      <c r="K368" t="s">
        <v>74</v>
      </c>
      <c r="L368" t="s">
        <v>74</v>
      </c>
      <c r="M368" t="s">
        <v>78</v>
      </c>
      <c r="N368" t="s">
        <v>79</v>
      </c>
      <c r="O368" t="s">
        <v>74</v>
      </c>
      <c r="P368" t="s">
        <v>74</v>
      </c>
      <c r="Q368" t="s">
        <v>74</v>
      </c>
      <c r="R368" t="s">
        <v>74</v>
      </c>
      <c r="S368" t="s">
        <v>74</v>
      </c>
      <c r="T368" t="s">
        <v>7038</v>
      </c>
      <c r="U368" t="s">
        <v>7039</v>
      </c>
      <c r="V368" t="s">
        <v>7040</v>
      </c>
      <c r="W368" t="s">
        <v>7041</v>
      </c>
      <c r="X368" t="s">
        <v>7042</v>
      </c>
      <c r="Y368" t="s">
        <v>7043</v>
      </c>
      <c r="Z368" t="s">
        <v>7044</v>
      </c>
      <c r="AA368" t="s">
        <v>7045</v>
      </c>
      <c r="AB368" t="s">
        <v>7046</v>
      </c>
      <c r="AC368" t="s">
        <v>74</v>
      </c>
      <c r="AD368" t="s">
        <v>74</v>
      </c>
      <c r="AE368" t="s">
        <v>74</v>
      </c>
      <c r="AF368" t="s">
        <v>74</v>
      </c>
      <c r="AG368">
        <v>105</v>
      </c>
      <c r="AH368">
        <v>82</v>
      </c>
      <c r="AI368">
        <v>82</v>
      </c>
      <c r="AJ368">
        <v>15</v>
      </c>
      <c r="AK368">
        <v>104</v>
      </c>
      <c r="AL368" t="s">
        <v>1779</v>
      </c>
      <c r="AM368" t="s">
        <v>1780</v>
      </c>
      <c r="AN368" t="s">
        <v>1781</v>
      </c>
      <c r="AO368" t="s">
        <v>7047</v>
      </c>
      <c r="AP368" t="s">
        <v>7048</v>
      </c>
      <c r="AQ368" t="s">
        <v>74</v>
      </c>
      <c r="AR368" t="s">
        <v>7049</v>
      </c>
      <c r="AS368" t="s">
        <v>7050</v>
      </c>
      <c r="AT368" t="s">
        <v>1197</v>
      </c>
      <c r="AU368">
        <v>2021</v>
      </c>
      <c r="AV368">
        <v>208</v>
      </c>
      <c r="AW368" t="s">
        <v>74</v>
      </c>
      <c r="AX368" t="s">
        <v>74</v>
      </c>
      <c r="AY368" t="s">
        <v>74</v>
      </c>
      <c r="AZ368" t="s">
        <v>74</v>
      </c>
      <c r="BA368" t="s">
        <v>74</v>
      </c>
      <c r="BB368" t="s">
        <v>74</v>
      </c>
      <c r="BC368" t="s">
        <v>74</v>
      </c>
      <c r="BD368">
        <v>111723</v>
      </c>
      <c r="BE368" t="s">
        <v>7051</v>
      </c>
      <c r="BF368" t="str">
        <f>HYPERLINK("http://dx.doi.org/10.1016/j.ecoenv.2020.111723","http://dx.doi.org/10.1016/j.ecoenv.2020.111723")</f>
        <v>http://dx.doi.org/10.1016/j.ecoenv.2020.111723</v>
      </c>
      <c r="BG368" t="s">
        <v>74</v>
      </c>
      <c r="BH368" t="s">
        <v>74</v>
      </c>
      <c r="BI368">
        <v>13</v>
      </c>
      <c r="BJ368" t="s">
        <v>6113</v>
      </c>
      <c r="BK368" t="s">
        <v>103</v>
      </c>
      <c r="BL368" t="s">
        <v>6114</v>
      </c>
      <c r="BM368" t="s">
        <v>7052</v>
      </c>
      <c r="BN368">
        <v>33396054</v>
      </c>
      <c r="BO368" t="s">
        <v>133</v>
      </c>
      <c r="BP368" t="s">
        <v>1809</v>
      </c>
      <c r="BQ368" t="s">
        <v>1810</v>
      </c>
      <c r="BR368" t="s">
        <v>107</v>
      </c>
      <c r="BS368" t="s">
        <v>7053</v>
      </c>
      <c r="BT368" t="str">
        <f>HYPERLINK("https%3A%2F%2Fwww.webofscience.com%2Fwos%2Fwoscc%2Ffull-record%2FWOS:000604135800005","View Full Record in Web of Science")</f>
        <v>View Full Record in Web of Science</v>
      </c>
    </row>
    <row r="369" spans="1:72" x14ac:dyDescent="0.2">
      <c r="A369" t="s">
        <v>72</v>
      </c>
      <c r="B369" t="s">
        <v>7054</v>
      </c>
      <c r="C369" t="s">
        <v>74</v>
      </c>
      <c r="D369" t="s">
        <v>74</v>
      </c>
      <c r="E369" t="s">
        <v>74</v>
      </c>
      <c r="F369" t="s">
        <v>7055</v>
      </c>
      <c r="G369" t="s">
        <v>74</v>
      </c>
      <c r="H369" t="s">
        <v>74</v>
      </c>
      <c r="I369" t="s">
        <v>7056</v>
      </c>
      <c r="J369" t="s">
        <v>2505</v>
      </c>
      <c r="K369" t="s">
        <v>74</v>
      </c>
      <c r="L369" t="s">
        <v>74</v>
      </c>
      <c r="M369" t="s">
        <v>78</v>
      </c>
      <c r="N369" t="s">
        <v>79</v>
      </c>
      <c r="O369" t="s">
        <v>74</v>
      </c>
      <c r="P369" t="s">
        <v>74</v>
      </c>
      <c r="Q369" t="s">
        <v>74</v>
      </c>
      <c r="R369" t="s">
        <v>74</v>
      </c>
      <c r="S369" t="s">
        <v>74</v>
      </c>
      <c r="T369" t="s">
        <v>74</v>
      </c>
      <c r="U369" t="s">
        <v>7057</v>
      </c>
      <c r="V369" t="s">
        <v>7058</v>
      </c>
      <c r="W369" t="s">
        <v>7059</v>
      </c>
      <c r="X369" t="s">
        <v>7060</v>
      </c>
      <c r="Y369" t="s">
        <v>7061</v>
      </c>
      <c r="Z369" t="s">
        <v>7062</v>
      </c>
      <c r="AA369" t="s">
        <v>74</v>
      </c>
      <c r="AB369" t="s">
        <v>7063</v>
      </c>
      <c r="AC369" t="s">
        <v>74</v>
      </c>
      <c r="AD369" t="s">
        <v>74</v>
      </c>
      <c r="AE369" t="s">
        <v>74</v>
      </c>
      <c r="AF369" t="s">
        <v>74</v>
      </c>
      <c r="AG369">
        <v>27</v>
      </c>
      <c r="AH369">
        <v>7</v>
      </c>
      <c r="AI369">
        <v>7</v>
      </c>
      <c r="AJ369">
        <v>0</v>
      </c>
      <c r="AK369">
        <v>52</v>
      </c>
      <c r="AL369" t="s">
        <v>6275</v>
      </c>
      <c r="AM369" t="s">
        <v>6276</v>
      </c>
      <c r="AN369" t="s">
        <v>6277</v>
      </c>
      <c r="AO369" t="s">
        <v>2515</v>
      </c>
      <c r="AP369" t="s">
        <v>2516</v>
      </c>
      <c r="AQ369" t="s">
        <v>74</v>
      </c>
      <c r="AR369" t="s">
        <v>2517</v>
      </c>
      <c r="AS369" t="s">
        <v>2518</v>
      </c>
      <c r="AT369" t="s">
        <v>7064</v>
      </c>
      <c r="AU369">
        <v>2014</v>
      </c>
      <c r="AV369">
        <v>43</v>
      </c>
      <c r="AW369">
        <v>1</v>
      </c>
      <c r="AX369" t="s">
        <v>74</v>
      </c>
      <c r="AY369" t="s">
        <v>74</v>
      </c>
      <c r="AZ369" t="s">
        <v>74</v>
      </c>
      <c r="BA369" t="s">
        <v>74</v>
      </c>
      <c r="BB369">
        <v>290</v>
      </c>
      <c r="BC369">
        <v>296</v>
      </c>
      <c r="BD369" t="s">
        <v>74</v>
      </c>
      <c r="BE369" t="s">
        <v>7065</v>
      </c>
      <c r="BF369" t="str">
        <f>HYPERLINK("http://dx.doi.org/10.2134/jeq2012.0070","http://dx.doi.org/10.2134/jeq2012.0070")</f>
        <v>http://dx.doi.org/10.2134/jeq2012.0070</v>
      </c>
      <c r="BG369" t="s">
        <v>74</v>
      </c>
      <c r="BH369" t="s">
        <v>74</v>
      </c>
      <c r="BI369">
        <v>7</v>
      </c>
      <c r="BJ369" t="s">
        <v>102</v>
      </c>
      <c r="BK369" t="s">
        <v>103</v>
      </c>
      <c r="BL369" t="s">
        <v>104</v>
      </c>
      <c r="BM369" t="s">
        <v>7066</v>
      </c>
      <c r="BN369">
        <v>25602562</v>
      </c>
      <c r="BO369" t="s">
        <v>74</v>
      </c>
      <c r="BP369" t="s">
        <v>74</v>
      </c>
      <c r="BQ369" t="s">
        <v>74</v>
      </c>
      <c r="BR369" t="s">
        <v>107</v>
      </c>
      <c r="BS369" t="s">
        <v>7067</v>
      </c>
      <c r="BT369" t="str">
        <f>HYPERLINK("https%3A%2F%2Fwww.webofscience.com%2Fwos%2Fwoscc%2Ffull-record%2FWOS:000330463600029","View Full Record in Web of Science")</f>
        <v>View Full Record in Web of Science</v>
      </c>
    </row>
    <row r="370" spans="1:72" x14ac:dyDescent="0.2">
      <c r="A370" t="s">
        <v>72</v>
      </c>
      <c r="B370" t="s">
        <v>7068</v>
      </c>
      <c r="C370" t="s">
        <v>74</v>
      </c>
      <c r="D370" t="s">
        <v>74</v>
      </c>
      <c r="E370" t="s">
        <v>74</v>
      </c>
      <c r="F370" t="s">
        <v>7069</v>
      </c>
      <c r="G370" t="s">
        <v>74</v>
      </c>
      <c r="H370" t="s">
        <v>74</v>
      </c>
      <c r="I370" t="s">
        <v>7070</v>
      </c>
      <c r="J370" t="s">
        <v>7071</v>
      </c>
      <c r="K370" t="s">
        <v>74</v>
      </c>
      <c r="L370" t="s">
        <v>74</v>
      </c>
      <c r="M370" t="s">
        <v>78</v>
      </c>
      <c r="N370" t="s">
        <v>79</v>
      </c>
      <c r="O370" t="s">
        <v>74</v>
      </c>
      <c r="P370" t="s">
        <v>74</v>
      </c>
      <c r="Q370" t="s">
        <v>74</v>
      </c>
      <c r="R370" t="s">
        <v>74</v>
      </c>
      <c r="S370" t="s">
        <v>74</v>
      </c>
      <c r="T370" t="s">
        <v>7072</v>
      </c>
      <c r="U370" t="s">
        <v>7073</v>
      </c>
      <c r="V370" t="s">
        <v>7074</v>
      </c>
      <c r="W370" t="s">
        <v>7075</v>
      </c>
      <c r="X370" t="s">
        <v>7076</v>
      </c>
      <c r="Y370" t="s">
        <v>7077</v>
      </c>
      <c r="Z370" t="s">
        <v>7078</v>
      </c>
      <c r="AA370" t="s">
        <v>7079</v>
      </c>
      <c r="AB370" t="s">
        <v>7080</v>
      </c>
      <c r="AC370" t="s">
        <v>7081</v>
      </c>
      <c r="AD370" t="s">
        <v>7082</v>
      </c>
      <c r="AE370" t="s">
        <v>7083</v>
      </c>
      <c r="AF370" t="s">
        <v>74</v>
      </c>
      <c r="AG370">
        <v>57</v>
      </c>
      <c r="AH370">
        <v>8</v>
      </c>
      <c r="AI370">
        <v>8</v>
      </c>
      <c r="AJ370">
        <v>8</v>
      </c>
      <c r="AK370">
        <v>22</v>
      </c>
      <c r="AL370" t="s">
        <v>7084</v>
      </c>
      <c r="AM370" t="s">
        <v>1286</v>
      </c>
      <c r="AN370" t="s">
        <v>7085</v>
      </c>
      <c r="AO370" t="s">
        <v>7086</v>
      </c>
      <c r="AP370" t="s">
        <v>7087</v>
      </c>
      <c r="AQ370" t="s">
        <v>74</v>
      </c>
      <c r="AR370" t="s">
        <v>7088</v>
      </c>
      <c r="AS370" t="s">
        <v>7089</v>
      </c>
      <c r="AT370" t="s">
        <v>1857</v>
      </c>
      <c r="AU370">
        <v>2022</v>
      </c>
      <c r="AV370">
        <v>10</v>
      </c>
      <c r="AW370">
        <v>3</v>
      </c>
      <c r="AX370" t="s">
        <v>74</v>
      </c>
      <c r="AY370" t="s">
        <v>74</v>
      </c>
      <c r="AZ370" t="s">
        <v>74</v>
      </c>
      <c r="BA370" t="s">
        <v>74</v>
      </c>
      <c r="BB370">
        <v>487</v>
      </c>
      <c r="BC370">
        <v>496</v>
      </c>
      <c r="BD370" t="s">
        <v>74</v>
      </c>
      <c r="BE370" t="s">
        <v>7090</v>
      </c>
      <c r="BF370" t="str">
        <f>HYPERLINK("http://dx.doi.org/10.1016/j.iswcr.2021.12.001","http://dx.doi.org/10.1016/j.iswcr.2021.12.001")</f>
        <v>http://dx.doi.org/10.1016/j.iswcr.2021.12.001</v>
      </c>
      <c r="BG370" t="s">
        <v>74</v>
      </c>
      <c r="BH370" t="s">
        <v>6041</v>
      </c>
      <c r="BI370">
        <v>10</v>
      </c>
      <c r="BJ370" t="s">
        <v>7091</v>
      </c>
      <c r="BK370" t="s">
        <v>103</v>
      </c>
      <c r="BL370" t="s">
        <v>7092</v>
      </c>
      <c r="BM370" t="s">
        <v>7093</v>
      </c>
      <c r="BN370" t="s">
        <v>74</v>
      </c>
      <c r="BO370" t="s">
        <v>74</v>
      </c>
      <c r="BP370" t="s">
        <v>74</v>
      </c>
      <c r="BQ370" t="s">
        <v>74</v>
      </c>
      <c r="BR370" t="s">
        <v>107</v>
      </c>
      <c r="BS370" t="s">
        <v>7094</v>
      </c>
      <c r="BT370" t="str">
        <f>HYPERLINK("https%3A%2F%2Fwww.webofscience.com%2Fwos%2Fwoscc%2Ffull-record%2FWOS:000834183700001","View Full Record in Web of Science")</f>
        <v>View Full Record in Web of Science</v>
      </c>
    </row>
    <row r="371" spans="1:72" x14ac:dyDescent="0.2">
      <c r="A371" t="s">
        <v>72</v>
      </c>
      <c r="B371" t="s">
        <v>7095</v>
      </c>
      <c r="C371" t="s">
        <v>74</v>
      </c>
      <c r="D371" t="s">
        <v>74</v>
      </c>
      <c r="E371" t="s">
        <v>74</v>
      </c>
      <c r="F371" t="s">
        <v>7096</v>
      </c>
      <c r="G371" t="s">
        <v>74</v>
      </c>
      <c r="H371" t="s">
        <v>74</v>
      </c>
      <c r="I371" t="s">
        <v>7097</v>
      </c>
      <c r="J371" t="s">
        <v>354</v>
      </c>
      <c r="K371" t="s">
        <v>74</v>
      </c>
      <c r="L371" t="s">
        <v>74</v>
      </c>
      <c r="M371" t="s">
        <v>78</v>
      </c>
      <c r="N371" t="s">
        <v>79</v>
      </c>
      <c r="O371" t="s">
        <v>74</v>
      </c>
      <c r="P371" t="s">
        <v>74</v>
      </c>
      <c r="Q371" t="s">
        <v>74</v>
      </c>
      <c r="R371" t="s">
        <v>74</v>
      </c>
      <c r="S371" t="s">
        <v>74</v>
      </c>
      <c r="T371" t="s">
        <v>7098</v>
      </c>
      <c r="U371" t="s">
        <v>7099</v>
      </c>
      <c r="V371" t="s">
        <v>7100</v>
      </c>
      <c r="W371" t="s">
        <v>7101</v>
      </c>
      <c r="X371" t="s">
        <v>7102</v>
      </c>
      <c r="Y371" t="s">
        <v>7103</v>
      </c>
      <c r="Z371" t="s">
        <v>7104</v>
      </c>
      <c r="AA371" t="s">
        <v>7105</v>
      </c>
      <c r="AB371" t="s">
        <v>7106</v>
      </c>
      <c r="AC371" t="s">
        <v>7107</v>
      </c>
      <c r="AD371" t="s">
        <v>7108</v>
      </c>
      <c r="AE371" t="s">
        <v>7109</v>
      </c>
      <c r="AF371" t="s">
        <v>74</v>
      </c>
      <c r="AG371">
        <v>108</v>
      </c>
      <c r="AH371">
        <v>5</v>
      </c>
      <c r="AI371">
        <v>5</v>
      </c>
      <c r="AJ371">
        <v>7</v>
      </c>
      <c r="AK371">
        <v>30</v>
      </c>
      <c r="AL371" t="s">
        <v>167</v>
      </c>
      <c r="AM371" t="s">
        <v>168</v>
      </c>
      <c r="AN371" t="s">
        <v>169</v>
      </c>
      <c r="AO371" t="s">
        <v>367</v>
      </c>
      <c r="AP371" t="s">
        <v>368</v>
      </c>
      <c r="AQ371" t="s">
        <v>74</v>
      </c>
      <c r="AR371" t="s">
        <v>369</v>
      </c>
      <c r="AS371" t="s">
        <v>370</v>
      </c>
      <c r="AT371" t="s">
        <v>1134</v>
      </c>
      <c r="AU371">
        <v>2022</v>
      </c>
      <c r="AV371">
        <v>175</v>
      </c>
      <c r="AW371" t="s">
        <v>74</v>
      </c>
      <c r="AX371" t="s">
        <v>74</v>
      </c>
      <c r="AY371" t="s">
        <v>74</v>
      </c>
      <c r="AZ371" t="s">
        <v>74</v>
      </c>
      <c r="BA371" t="s">
        <v>74</v>
      </c>
      <c r="BB371" t="s">
        <v>74</v>
      </c>
      <c r="BC371" t="s">
        <v>74</v>
      </c>
      <c r="BD371">
        <v>106477</v>
      </c>
      <c r="BE371" t="s">
        <v>7110</v>
      </c>
      <c r="BF371" t="str">
        <f>HYPERLINK("http://dx.doi.org/10.1016/j.ecoleng.2021.106477","http://dx.doi.org/10.1016/j.ecoleng.2021.106477")</f>
        <v>http://dx.doi.org/10.1016/j.ecoleng.2021.106477</v>
      </c>
      <c r="BG371" t="s">
        <v>74</v>
      </c>
      <c r="BH371" t="s">
        <v>461</v>
      </c>
      <c r="BI371">
        <v>12</v>
      </c>
      <c r="BJ371" t="s">
        <v>373</v>
      </c>
      <c r="BK371" t="s">
        <v>103</v>
      </c>
      <c r="BL371" t="s">
        <v>374</v>
      </c>
      <c r="BM371" t="s">
        <v>7111</v>
      </c>
      <c r="BN371" t="s">
        <v>74</v>
      </c>
      <c r="BO371" t="s">
        <v>74</v>
      </c>
      <c r="BP371" t="s">
        <v>74</v>
      </c>
      <c r="BQ371" t="s">
        <v>74</v>
      </c>
      <c r="BR371" t="s">
        <v>107</v>
      </c>
      <c r="BS371" t="s">
        <v>7112</v>
      </c>
      <c r="BT371" t="str">
        <f>HYPERLINK("https%3A%2F%2Fwww.webofscience.com%2Fwos%2Fwoscc%2Ffull-record%2FWOS:000730116200010","View Full Record in Web of Science")</f>
        <v>View Full Record in Web of Science</v>
      </c>
    </row>
    <row r="372" spans="1:72" x14ac:dyDescent="0.2">
      <c r="A372" t="s">
        <v>72</v>
      </c>
      <c r="B372" t="s">
        <v>7113</v>
      </c>
      <c r="C372" t="s">
        <v>74</v>
      </c>
      <c r="D372" t="s">
        <v>74</v>
      </c>
      <c r="E372" t="s">
        <v>74</v>
      </c>
      <c r="F372" t="s">
        <v>7114</v>
      </c>
      <c r="G372" t="s">
        <v>74</v>
      </c>
      <c r="H372" t="s">
        <v>74</v>
      </c>
      <c r="I372" t="s">
        <v>7115</v>
      </c>
      <c r="J372" t="s">
        <v>4755</v>
      </c>
      <c r="K372" t="s">
        <v>74</v>
      </c>
      <c r="L372" t="s">
        <v>74</v>
      </c>
      <c r="M372" t="s">
        <v>78</v>
      </c>
      <c r="N372" t="s">
        <v>79</v>
      </c>
      <c r="O372" t="s">
        <v>74</v>
      </c>
      <c r="P372" t="s">
        <v>74</v>
      </c>
      <c r="Q372" t="s">
        <v>74</v>
      </c>
      <c r="R372" t="s">
        <v>74</v>
      </c>
      <c r="S372" t="s">
        <v>74</v>
      </c>
      <c r="T372" t="s">
        <v>7116</v>
      </c>
      <c r="U372" t="s">
        <v>7117</v>
      </c>
      <c r="V372" t="s">
        <v>7118</v>
      </c>
      <c r="W372" t="s">
        <v>7119</v>
      </c>
      <c r="X372" t="s">
        <v>7120</v>
      </c>
      <c r="Y372" t="s">
        <v>7121</v>
      </c>
      <c r="Z372" t="s">
        <v>7122</v>
      </c>
      <c r="AA372" t="s">
        <v>74</v>
      </c>
      <c r="AB372" t="s">
        <v>74</v>
      </c>
      <c r="AC372" t="s">
        <v>7123</v>
      </c>
      <c r="AD372" t="s">
        <v>7124</v>
      </c>
      <c r="AE372" t="s">
        <v>7125</v>
      </c>
      <c r="AF372" t="s">
        <v>74</v>
      </c>
      <c r="AG372">
        <v>49</v>
      </c>
      <c r="AH372">
        <v>25</v>
      </c>
      <c r="AI372">
        <v>35</v>
      </c>
      <c r="AJ372">
        <v>13</v>
      </c>
      <c r="AK372">
        <v>170</v>
      </c>
      <c r="AL372" t="s">
        <v>167</v>
      </c>
      <c r="AM372" t="s">
        <v>168</v>
      </c>
      <c r="AN372" t="s">
        <v>169</v>
      </c>
      <c r="AO372" t="s">
        <v>4767</v>
      </c>
      <c r="AP372" t="s">
        <v>4768</v>
      </c>
      <c r="AQ372" t="s">
        <v>74</v>
      </c>
      <c r="AR372" t="s">
        <v>4769</v>
      </c>
      <c r="AS372" t="s">
        <v>4770</v>
      </c>
      <c r="AT372" t="s">
        <v>737</v>
      </c>
      <c r="AU372">
        <v>2020</v>
      </c>
      <c r="AV372">
        <v>300</v>
      </c>
      <c r="AW372" t="s">
        <v>74</v>
      </c>
      <c r="AX372" t="s">
        <v>74</v>
      </c>
      <c r="AY372" t="s">
        <v>74</v>
      </c>
      <c r="AZ372" t="s">
        <v>74</v>
      </c>
      <c r="BA372" t="s">
        <v>74</v>
      </c>
      <c r="BB372" t="s">
        <v>74</v>
      </c>
      <c r="BC372" t="s">
        <v>74</v>
      </c>
      <c r="BD372">
        <v>106988</v>
      </c>
      <c r="BE372" t="s">
        <v>7126</v>
      </c>
      <c r="BF372" t="str">
        <f>HYPERLINK("http://dx.doi.org/10.1016/j.agee.2020.106988","http://dx.doi.org/10.1016/j.agee.2020.106988")</f>
        <v>http://dx.doi.org/10.1016/j.agee.2020.106988</v>
      </c>
      <c r="BG372" t="s">
        <v>74</v>
      </c>
      <c r="BH372" t="s">
        <v>74</v>
      </c>
      <c r="BI372">
        <v>11</v>
      </c>
      <c r="BJ372" t="s">
        <v>4772</v>
      </c>
      <c r="BK372" t="s">
        <v>103</v>
      </c>
      <c r="BL372" t="s">
        <v>4773</v>
      </c>
      <c r="BM372" t="s">
        <v>7127</v>
      </c>
      <c r="BN372" t="s">
        <v>74</v>
      </c>
      <c r="BO372" t="s">
        <v>74</v>
      </c>
      <c r="BP372" t="s">
        <v>74</v>
      </c>
      <c r="BQ372" t="s">
        <v>74</v>
      </c>
      <c r="BR372" t="s">
        <v>107</v>
      </c>
      <c r="BS372" t="s">
        <v>7128</v>
      </c>
      <c r="BT372" t="str">
        <f>HYPERLINK("https%3A%2F%2Fwww.webofscience.com%2Fwos%2Fwoscc%2Ffull-record%2FWOS:000540169600013","View Full Record in Web of Science")</f>
        <v>View Full Record in Web of Science</v>
      </c>
    </row>
    <row r="373" spans="1:72" x14ac:dyDescent="0.2">
      <c r="A373" t="s">
        <v>72</v>
      </c>
      <c r="B373" t="s">
        <v>7129</v>
      </c>
      <c r="C373" t="s">
        <v>74</v>
      </c>
      <c r="D373" t="s">
        <v>74</v>
      </c>
      <c r="E373" t="s">
        <v>74</v>
      </c>
      <c r="F373" t="s">
        <v>7130</v>
      </c>
      <c r="G373" t="s">
        <v>74</v>
      </c>
      <c r="H373" t="s">
        <v>74</v>
      </c>
      <c r="I373" t="s">
        <v>7131</v>
      </c>
      <c r="J373" t="s">
        <v>1033</v>
      </c>
      <c r="K373" t="s">
        <v>74</v>
      </c>
      <c r="L373" t="s">
        <v>74</v>
      </c>
      <c r="M373" t="s">
        <v>78</v>
      </c>
      <c r="N373" t="s">
        <v>79</v>
      </c>
      <c r="O373" t="s">
        <v>74</v>
      </c>
      <c r="P373" t="s">
        <v>74</v>
      </c>
      <c r="Q373" t="s">
        <v>74</v>
      </c>
      <c r="R373" t="s">
        <v>74</v>
      </c>
      <c r="S373" t="s">
        <v>74</v>
      </c>
      <c r="T373" t="s">
        <v>7132</v>
      </c>
      <c r="U373" t="s">
        <v>7133</v>
      </c>
      <c r="V373" t="s">
        <v>7134</v>
      </c>
      <c r="W373" t="s">
        <v>7135</v>
      </c>
      <c r="X373" t="s">
        <v>1189</v>
      </c>
      <c r="Y373" t="s">
        <v>7136</v>
      </c>
      <c r="Z373" t="s">
        <v>4012</v>
      </c>
      <c r="AA373" t="s">
        <v>74</v>
      </c>
      <c r="AB373" t="s">
        <v>2532</v>
      </c>
      <c r="AC373" t="s">
        <v>2533</v>
      </c>
      <c r="AD373" t="s">
        <v>2534</v>
      </c>
      <c r="AE373" t="s">
        <v>3405</v>
      </c>
      <c r="AF373" t="s">
        <v>74</v>
      </c>
      <c r="AG373">
        <v>65</v>
      </c>
      <c r="AH373">
        <v>152</v>
      </c>
      <c r="AI373">
        <v>154</v>
      </c>
      <c r="AJ373">
        <v>6</v>
      </c>
      <c r="AK373">
        <v>69</v>
      </c>
      <c r="AL373" t="s">
        <v>167</v>
      </c>
      <c r="AM373" t="s">
        <v>168</v>
      </c>
      <c r="AN373" t="s">
        <v>169</v>
      </c>
      <c r="AO373" t="s">
        <v>1042</v>
      </c>
      <c r="AP373" t="s">
        <v>1043</v>
      </c>
      <c r="AQ373" t="s">
        <v>74</v>
      </c>
      <c r="AR373" t="s">
        <v>1044</v>
      </c>
      <c r="AS373" t="s">
        <v>1045</v>
      </c>
      <c r="AT373" t="s">
        <v>824</v>
      </c>
      <c r="AU373">
        <v>2018</v>
      </c>
      <c r="AV373">
        <v>619</v>
      </c>
      <c r="AW373" t="s">
        <v>74</v>
      </c>
      <c r="AX373" t="s">
        <v>74</v>
      </c>
      <c r="AY373" t="s">
        <v>74</v>
      </c>
      <c r="AZ373" t="s">
        <v>74</v>
      </c>
      <c r="BA373" t="s">
        <v>74</v>
      </c>
      <c r="BB373">
        <v>419</v>
      </c>
      <c r="BC373">
        <v>435</v>
      </c>
      <c r="BD373" t="s">
        <v>74</v>
      </c>
      <c r="BE373" t="s">
        <v>7137</v>
      </c>
      <c r="BF373" t="str">
        <f>HYPERLINK("http://dx.doi.org/10.1016/j.scitotenv.2017.11.044","http://dx.doi.org/10.1016/j.scitotenv.2017.11.044")</f>
        <v>http://dx.doi.org/10.1016/j.scitotenv.2017.11.044</v>
      </c>
      <c r="BG373" t="s">
        <v>74</v>
      </c>
      <c r="BH373" t="s">
        <v>74</v>
      </c>
      <c r="BI373">
        <v>17</v>
      </c>
      <c r="BJ373" t="s">
        <v>102</v>
      </c>
      <c r="BK373" t="s">
        <v>103</v>
      </c>
      <c r="BL373" t="s">
        <v>104</v>
      </c>
      <c r="BM373" t="s">
        <v>7138</v>
      </c>
      <c r="BN373">
        <v>29156263</v>
      </c>
      <c r="BO373" t="s">
        <v>74</v>
      </c>
      <c r="BP373" t="s">
        <v>74</v>
      </c>
      <c r="BQ373" t="s">
        <v>74</v>
      </c>
      <c r="BR373" t="s">
        <v>107</v>
      </c>
      <c r="BS373" t="s">
        <v>7139</v>
      </c>
      <c r="BT373" t="str">
        <f>HYPERLINK("https%3A%2F%2Fwww.webofscience.com%2Fwos%2Fwoscc%2Ffull-record%2FWOS:000424144200045","View Full Record in Web of Science")</f>
        <v>View Full Record in Web of Science</v>
      </c>
    </row>
    <row r="374" spans="1:72" x14ac:dyDescent="0.2">
      <c r="A374" t="s">
        <v>72</v>
      </c>
      <c r="B374" t="s">
        <v>7140</v>
      </c>
      <c r="C374" t="s">
        <v>74</v>
      </c>
      <c r="D374" t="s">
        <v>74</v>
      </c>
      <c r="E374" t="s">
        <v>74</v>
      </c>
      <c r="F374" t="s">
        <v>7141</v>
      </c>
      <c r="G374" t="s">
        <v>74</v>
      </c>
      <c r="H374" t="s">
        <v>74</v>
      </c>
      <c r="I374" t="s">
        <v>7142</v>
      </c>
      <c r="J374" t="s">
        <v>7143</v>
      </c>
      <c r="K374" t="s">
        <v>74</v>
      </c>
      <c r="L374" t="s">
        <v>74</v>
      </c>
      <c r="M374" t="s">
        <v>78</v>
      </c>
      <c r="N374" t="s">
        <v>79</v>
      </c>
      <c r="O374" t="s">
        <v>74</v>
      </c>
      <c r="P374" t="s">
        <v>74</v>
      </c>
      <c r="Q374" t="s">
        <v>74</v>
      </c>
      <c r="R374" t="s">
        <v>74</v>
      </c>
      <c r="S374" t="s">
        <v>74</v>
      </c>
      <c r="T374" t="s">
        <v>7144</v>
      </c>
      <c r="U374" t="s">
        <v>7145</v>
      </c>
      <c r="V374" t="s">
        <v>7146</v>
      </c>
      <c r="W374" t="s">
        <v>7147</v>
      </c>
      <c r="X374" t="s">
        <v>7148</v>
      </c>
      <c r="Y374" t="s">
        <v>7149</v>
      </c>
      <c r="Z374" t="s">
        <v>7150</v>
      </c>
      <c r="AA374" t="s">
        <v>7151</v>
      </c>
      <c r="AB374" t="s">
        <v>7152</v>
      </c>
      <c r="AC374" t="s">
        <v>7153</v>
      </c>
      <c r="AD374" t="s">
        <v>7154</v>
      </c>
      <c r="AE374" t="s">
        <v>7155</v>
      </c>
      <c r="AF374" t="s">
        <v>74</v>
      </c>
      <c r="AG374">
        <v>60</v>
      </c>
      <c r="AH374">
        <v>20</v>
      </c>
      <c r="AI374">
        <v>22</v>
      </c>
      <c r="AJ374">
        <v>14</v>
      </c>
      <c r="AK374">
        <v>74</v>
      </c>
      <c r="AL374" t="s">
        <v>667</v>
      </c>
      <c r="AM374" t="s">
        <v>668</v>
      </c>
      <c r="AN374" t="s">
        <v>669</v>
      </c>
      <c r="AO374" t="s">
        <v>7156</v>
      </c>
      <c r="AP374" t="s">
        <v>7157</v>
      </c>
      <c r="AQ374" t="s">
        <v>74</v>
      </c>
      <c r="AR374" t="s">
        <v>7158</v>
      </c>
      <c r="AS374" t="s">
        <v>7159</v>
      </c>
      <c r="AT374" t="s">
        <v>401</v>
      </c>
      <c r="AU374">
        <v>2019</v>
      </c>
      <c r="AV374">
        <v>30</v>
      </c>
      <c r="AW374">
        <v>18</v>
      </c>
      <c r="AX374" t="s">
        <v>74</v>
      </c>
      <c r="AY374" t="s">
        <v>74</v>
      </c>
      <c r="AZ374" t="s">
        <v>74</v>
      </c>
      <c r="BA374" t="s">
        <v>74</v>
      </c>
      <c r="BB374">
        <v>2272</v>
      </c>
      <c r="BC374">
        <v>2286</v>
      </c>
      <c r="BD374" t="s">
        <v>74</v>
      </c>
      <c r="BE374" t="s">
        <v>7160</v>
      </c>
      <c r="BF374" t="str">
        <f>HYPERLINK("http://dx.doi.org/10.1002/ldr.3399","http://dx.doi.org/10.1002/ldr.3399")</f>
        <v>http://dx.doi.org/10.1002/ldr.3399</v>
      </c>
      <c r="BG374" t="s">
        <v>74</v>
      </c>
      <c r="BH374" t="s">
        <v>7161</v>
      </c>
      <c r="BI374">
        <v>15</v>
      </c>
      <c r="BJ374" t="s">
        <v>2394</v>
      </c>
      <c r="BK374" t="s">
        <v>103</v>
      </c>
      <c r="BL374" t="s">
        <v>2395</v>
      </c>
      <c r="BM374" t="s">
        <v>7162</v>
      </c>
      <c r="BN374" t="s">
        <v>74</v>
      </c>
      <c r="BO374" t="s">
        <v>74</v>
      </c>
      <c r="BP374" t="s">
        <v>74</v>
      </c>
      <c r="BQ374" t="s">
        <v>74</v>
      </c>
      <c r="BR374" t="s">
        <v>107</v>
      </c>
      <c r="BS374" t="s">
        <v>7163</v>
      </c>
      <c r="BT374" t="str">
        <f>HYPERLINK("https%3A%2F%2Fwww.webofscience.com%2Fwos%2Fwoscc%2Ffull-record%2FWOS:000483892000001","View Full Record in Web of Science")</f>
        <v>View Full Record in Web of Science</v>
      </c>
    </row>
    <row r="375" spans="1:72" x14ac:dyDescent="0.2">
      <c r="A375" t="s">
        <v>72</v>
      </c>
      <c r="B375" t="s">
        <v>7164</v>
      </c>
      <c r="C375" t="s">
        <v>74</v>
      </c>
      <c r="D375" t="s">
        <v>74</v>
      </c>
      <c r="E375" t="s">
        <v>74</v>
      </c>
      <c r="F375" t="s">
        <v>7165</v>
      </c>
      <c r="G375" t="s">
        <v>74</v>
      </c>
      <c r="H375" t="s">
        <v>74</v>
      </c>
      <c r="I375" t="s">
        <v>7166</v>
      </c>
      <c r="J375" t="s">
        <v>7167</v>
      </c>
      <c r="K375" t="s">
        <v>74</v>
      </c>
      <c r="L375" t="s">
        <v>74</v>
      </c>
      <c r="M375" t="s">
        <v>78</v>
      </c>
      <c r="N375" t="s">
        <v>79</v>
      </c>
      <c r="O375" t="s">
        <v>74</v>
      </c>
      <c r="P375" t="s">
        <v>74</v>
      </c>
      <c r="Q375" t="s">
        <v>74</v>
      </c>
      <c r="R375" t="s">
        <v>74</v>
      </c>
      <c r="S375" t="s">
        <v>74</v>
      </c>
      <c r="T375" t="s">
        <v>7168</v>
      </c>
      <c r="U375" t="s">
        <v>7169</v>
      </c>
      <c r="V375" t="s">
        <v>7170</v>
      </c>
      <c r="W375" t="s">
        <v>7171</v>
      </c>
      <c r="X375" t="s">
        <v>7172</v>
      </c>
      <c r="Y375" t="s">
        <v>7173</v>
      </c>
      <c r="Z375" t="s">
        <v>7174</v>
      </c>
      <c r="AA375" t="s">
        <v>7175</v>
      </c>
      <c r="AB375" t="s">
        <v>7176</v>
      </c>
      <c r="AC375" t="s">
        <v>7177</v>
      </c>
      <c r="AD375" t="s">
        <v>7178</v>
      </c>
      <c r="AE375" t="s">
        <v>7179</v>
      </c>
      <c r="AF375" t="s">
        <v>74</v>
      </c>
      <c r="AG375">
        <v>45</v>
      </c>
      <c r="AH375">
        <v>5</v>
      </c>
      <c r="AI375">
        <v>5</v>
      </c>
      <c r="AJ375">
        <v>14</v>
      </c>
      <c r="AK375">
        <v>32</v>
      </c>
      <c r="AL375" t="s">
        <v>167</v>
      </c>
      <c r="AM375" t="s">
        <v>168</v>
      </c>
      <c r="AN375" t="s">
        <v>169</v>
      </c>
      <c r="AO375" t="s">
        <v>7180</v>
      </c>
      <c r="AP375" t="s">
        <v>7181</v>
      </c>
      <c r="AQ375" t="s">
        <v>74</v>
      </c>
      <c r="AR375" t="s">
        <v>7182</v>
      </c>
      <c r="AS375" t="s">
        <v>7183</v>
      </c>
      <c r="AT375" t="s">
        <v>219</v>
      </c>
      <c r="AU375">
        <v>2022</v>
      </c>
      <c r="AV375">
        <v>219</v>
      </c>
      <c r="AW375" t="s">
        <v>74</v>
      </c>
      <c r="AX375" t="s">
        <v>74</v>
      </c>
      <c r="AY375" t="s">
        <v>74</v>
      </c>
      <c r="AZ375" t="s">
        <v>74</v>
      </c>
      <c r="BA375" t="s">
        <v>74</v>
      </c>
      <c r="BB375" t="s">
        <v>74</v>
      </c>
      <c r="BC375" t="s">
        <v>74</v>
      </c>
      <c r="BD375">
        <v>105328</v>
      </c>
      <c r="BE375" t="s">
        <v>7184</v>
      </c>
      <c r="BF375" t="str">
        <f>HYPERLINK("http://dx.doi.org/10.1016/j.still.2022.105328","http://dx.doi.org/10.1016/j.still.2022.105328")</f>
        <v>http://dx.doi.org/10.1016/j.still.2022.105328</v>
      </c>
      <c r="BG375" t="s">
        <v>74</v>
      </c>
      <c r="BH375" t="s">
        <v>1683</v>
      </c>
      <c r="BI375">
        <v>12</v>
      </c>
      <c r="BJ375" t="s">
        <v>676</v>
      </c>
      <c r="BK375" t="s">
        <v>103</v>
      </c>
      <c r="BL375" t="s">
        <v>677</v>
      </c>
      <c r="BM375" t="s">
        <v>7185</v>
      </c>
      <c r="BN375" t="s">
        <v>74</v>
      </c>
      <c r="BO375" t="s">
        <v>74</v>
      </c>
      <c r="BP375" t="s">
        <v>74</v>
      </c>
      <c r="BQ375" t="s">
        <v>74</v>
      </c>
      <c r="BR375" t="s">
        <v>107</v>
      </c>
      <c r="BS375" t="s">
        <v>7186</v>
      </c>
      <c r="BT375" t="str">
        <f>HYPERLINK("https%3A%2F%2Fwww.webofscience.com%2Fwos%2Fwoscc%2Ffull-record%2FWOS:000819931700007","View Full Record in Web of Science")</f>
        <v>View Full Record in Web of Science</v>
      </c>
    </row>
    <row r="376" spans="1:72" x14ac:dyDescent="0.2">
      <c r="A376" t="s">
        <v>72</v>
      </c>
      <c r="B376" t="s">
        <v>7187</v>
      </c>
      <c r="C376" t="s">
        <v>74</v>
      </c>
      <c r="D376" t="s">
        <v>74</v>
      </c>
      <c r="E376" t="s">
        <v>74</v>
      </c>
      <c r="F376" t="s">
        <v>7188</v>
      </c>
      <c r="G376" t="s">
        <v>74</v>
      </c>
      <c r="H376" t="s">
        <v>74</v>
      </c>
      <c r="I376" t="s">
        <v>7189</v>
      </c>
      <c r="J376" t="s">
        <v>493</v>
      </c>
      <c r="K376" t="s">
        <v>74</v>
      </c>
      <c r="L376" t="s">
        <v>74</v>
      </c>
      <c r="M376" t="s">
        <v>78</v>
      </c>
      <c r="N376" t="s">
        <v>79</v>
      </c>
      <c r="O376" t="s">
        <v>74</v>
      </c>
      <c r="P376" t="s">
        <v>74</v>
      </c>
      <c r="Q376" t="s">
        <v>74</v>
      </c>
      <c r="R376" t="s">
        <v>74</v>
      </c>
      <c r="S376" t="s">
        <v>74</v>
      </c>
      <c r="T376" t="s">
        <v>7190</v>
      </c>
      <c r="U376" t="s">
        <v>7191</v>
      </c>
      <c r="V376" t="s">
        <v>7192</v>
      </c>
      <c r="W376" t="s">
        <v>7193</v>
      </c>
      <c r="X376" t="s">
        <v>7194</v>
      </c>
      <c r="Y376" t="s">
        <v>7195</v>
      </c>
      <c r="Z376" t="s">
        <v>7196</v>
      </c>
      <c r="AA376" t="s">
        <v>7197</v>
      </c>
      <c r="AB376" t="s">
        <v>7198</v>
      </c>
      <c r="AC376" t="s">
        <v>7199</v>
      </c>
      <c r="AD376" t="s">
        <v>7200</v>
      </c>
      <c r="AE376" t="s">
        <v>7201</v>
      </c>
      <c r="AF376" t="s">
        <v>74</v>
      </c>
      <c r="AG376">
        <v>77</v>
      </c>
      <c r="AH376">
        <v>59</v>
      </c>
      <c r="AI376">
        <v>60</v>
      </c>
      <c r="AJ376">
        <v>7</v>
      </c>
      <c r="AK376">
        <v>304</v>
      </c>
      <c r="AL376" t="s">
        <v>506</v>
      </c>
      <c r="AM376" t="s">
        <v>507</v>
      </c>
      <c r="AN376" t="s">
        <v>508</v>
      </c>
      <c r="AO376" t="s">
        <v>509</v>
      </c>
      <c r="AP376" t="s">
        <v>510</v>
      </c>
      <c r="AQ376" t="s">
        <v>74</v>
      </c>
      <c r="AR376" t="s">
        <v>511</v>
      </c>
      <c r="AS376" t="s">
        <v>512</v>
      </c>
      <c r="AT376" t="s">
        <v>401</v>
      </c>
      <c r="AU376">
        <v>2014</v>
      </c>
      <c r="AV376">
        <v>140</v>
      </c>
      <c r="AW376">
        <v>12</v>
      </c>
      <c r="AX376" t="s">
        <v>74</v>
      </c>
      <c r="AY376" t="s">
        <v>74</v>
      </c>
      <c r="AZ376" t="s">
        <v>74</v>
      </c>
      <c r="BA376" t="s">
        <v>74</v>
      </c>
      <c r="BB376" t="s">
        <v>74</v>
      </c>
      <c r="BC376" t="s">
        <v>74</v>
      </c>
      <c r="BD376">
        <v>4014043</v>
      </c>
      <c r="BE376" t="s">
        <v>7202</v>
      </c>
      <c r="BF376" t="str">
        <f>HYPERLINK("http://dx.doi.org/10.1061/(ASCE)EE.1943-7870.0000872","http://dx.doi.org/10.1061/(ASCE)EE.1943-7870.0000872")</f>
        <v>http://dx.doi.org/10.1061/(ASCE)EE.1943-7870.0000872</v>
      </c>
      <c r="BG376" t="s">
        <v>74</v>
      </c>
      <c r="BH376" t="s">
        <v>74</v>
      </c>
      <c r="BI376">
        <v>10</v>
      </c>
      <c r="BJ376" t="s">
        <v>515</v>
      </c>
      <c r="BK376" t="s">
        <v>103</v>
      </c>
      <c r="BL376" t="s">
        <v>516</v>
      </c>
      <c r="BM376" t="s">
        <v>7203</v>
      </c>
      <c r="BN376" t="s">
        <v>74</v>
      </c>
      <c r="BO376" t="s">
        <v>679</v>
      </c>
      <c r="BP376" t="s">
        <v>74</v>
      </c>
      <c r="BQ376" t="s">
        <v>74</v>
      </c>
      <c r="BR376" t="s">
        <v>107</v>
      </c>
      <c r="BS376" t="s">
        <v>7204</v>
      </c>
      <c r="BT376" t="str">
        <f>HYPERLINK("https%3A%2F%2Fwww.webofscience.com%2Fwos%2Fwoscc%2Ffull-record%2FWOS:000345328600005","View Full Record in Web of Science")</f>
        <v>View Full Record in Web of Science</v>
      </c>
    </row>
    <row r="377" spans="1:72" x14ac:dyDescent="0.2">
      <c r="A377" t="s">
        <v>72</v>
      </c>
      <c r="B377" t="s">
        <v>7205</v>
      </c>
      <c r="C377" t="s">
        <v>74</v>
      </c>
      <c r="D377" t="s">
        <v>74</v>
      </c>
      <c r="E377" t="s">
        <v>74</v>
      </c>
      <c r="F377" t="s">
        <v>7206</v>
      </c>
      <c r="G377" t="s">
        <v>74</v>
      </c>
      <c r="H377" t="s">
        <v>74</v>
      </c>
      <c r="I377" t="s">
        <v>7207</v>
      </c>
      <c r="J377" t="s">
        <v>7208</v>
      </c>
      <c r="K377" t="s">
        <v>74</v>
      </c>
      <c r="L377" t="s">
        <v>74</v>
      </c>
      <c r="M377" t="s">
        <v>78</v>
      </c>
      <c r="N377" t="s">
        <v>79</v>
      </c>
      <c r="O377" t="s">
        <v>74</v>
      </c>
      <c r="P377" t="s">
        <v>74</v>
      </c>
      <c r="Q377" t="s">
        <v>74</v>
      </c>
      <c r="R377" t="s">
        <v>74</v>
      </c>
      <c r="S377" t="s">
        <v>74</v>
      </c>
      <c r="T377" t="s">
        <v>7209</v>
      </c>
      <c r="U377" t="s">
        <v>74</v>
      </c>
      <c r="V377" t="s">
        <v>7210</v>
      </c>
      <c r="W377" t="s">
        <v>7211</v>
      </c>
      <c r="X377" t="s">
        <v>7212</v>
      </c>
      <c r="Y377" t="s">
        <v>7213</v>
      </c>
      <c r="Z377" t="s">
        <v>7214</v>
      </c>
      <c r="AA377" t="s">
        <v>7215</v>
      </c>
      <c r="AB377" t="s">
        <v>7216</v>
      </c>
      <c r="AC377" t="s">
        <v>74</v>
      </c>
      <c r="AD377" t="s">
        <v>74</v>
      </c>
      <c r="AE377" t="s">
        <v>74</v>
      </c>
      <c r="AF377" t="s">
        <v>74</v>
      </c>
      <c r="AG377">
        <v>21</v>
      </c>
      <c r="AH377">
        <v>4</v>
      </c>
      <c r="AI377">
        <v>4</v>
      </c>
      <c r="AJ377">
        <v>4</v>
      </c>
      <c r="AK377">
        <v>9</v>
      </c>
      <c r="AL377" t="s">
        <v>7217</v>
      </c>
      <c r="AM377" t="s">
        <v>7218</v>
      </c>
      <c r="AN377" t="s">
        <v>7219</v>
      </c>
      <c r="AO377" t="s">
        <v>7220</v>
      </c>
      <c r="AP377" t="s">
        <v>74</v>
      </c>
      <c r="AQ377" t="s">
        <v>74</v>
      </c>
      <c r="AR377" t="s">
        <v>7221</v>
      </c>
      <c r="AS377" t="s">
        <v>7222</v>
      </c>
      <c r="AT377" t="s">
        <v>1857</v>
      </c>
      <c r="AU377">
        <v>2022</v>
      </c>
      <c r="AV377">
        <v>54</v>
      </c>
      <c r="AW377">
        <v>9</v>
      </c>
      <c r="AX377" t="s">
        <v>74</v>
      </c>
      <c r="AY377" t="s">
        <v>74</v>
      </c>
      <c r="AZ377" t="s">
        <v>74</v>
      </c>
      <c r="BA377" t="s">
        <v>74</v>
      </c>
      <c r="BB377">
        <v>3448</v>
      </c>
      <c r="BC377">
        <v>3451</v>
      </c>
      <c r="BD377" t="s">
        <v>74</v>
      </c>
      <c r="BE377" t="s">
        <v>7223</v>
      </c>
      <c r="BF377" t="str">
        <f>HYPERLINK("http://dx.doi.org/10.1016/j.net.2022.03.031","http://dx.doi.org/10.1016/j.net.2022.03.031")</f>
        <v>http://dx.doi.org/10.1016/j.net.2022.03.031</v>
      </c>
      <c r="BG377" t="s">
        <v>74</v>
      </c>
      <c r="BH377" t="s">
        <v>675</v>
      </c>
      <c r="BI377">
        <v>4</v>
      </c>
      <c r="BJ377" t="s">
        <v>7224</v>
      </c>
      <c r="BK377" t="s">
        <v>103</v>
      </c>
      <c r="BL377" t="s">
        <v>7224</v>
      </c>
      <c r="BM377" t="s">
        <v>7225</v>
      </c>
      <c r="BN377" t="s">
        <v>74</v>
      </c>
      <c r="BO377" t="s">
        <v>133</v>
      </c>
      <c r="BP377" t="s">
        <v>74</v>
      </c>
      <c r="BQ377" t="s">
        <v>74</v>
      </c>
      <c r="BR377" t="s">
        <v>107</v>
      </c>
      <c r="BS377" t="s">
        <v>7226</v>
      </c>
      <c r="BT377" t="str">
        <f>HYPERLINK("https%3A%2F%2Fwww.webofscience.com%2Fwos%2Fwoscc%2Ffull-record%2FWOS:000862947300011","View Full Record in Web of Science")</f>
        <v>View Full Record in Web of Science</v>
      </c>
    </row>
    <row r="378" spans="1:72" x14ac:dyDescent="0.2">
      <c r="A378" t="s">
        <v>72</v>
      </c>
      <c r="B378" t="s">
        <v>7227</v>
      </c>
      <c r="C378" t="s">
        <v>74</v>
      </c>
      <c r="D378" t="s">
        <v>74</v>
      </c>
      <c r="E378" t="s">
        <v>74</v>
      </c>
      <c r="F378" t="s">
        <v>7228</v>
      </c>
      <c r="G378" t="s">
        <v>74</v>
      </c>
      <c r="H378" t="s">
        <v>74</v>
      </c>
      <c r="I378" t="s">
        <v>7229</v>
      </c>
      <c r="J378" t="s">
        <v>1359</v>
      </c>
      <c r="K378" t="s">
        <v>74</v>
      </c>
      <c r="L378" t="s">
        <v>74</v>
      </c>
      <c r="M378" t="s">
        <v>78</v>
      </c>
      <c r="N378" t="s">
        <v>79</v>
      </c>
      <c r="O378" t="s">
        <v>74</v>
      </c>
      <c r="P378" t="s">
        <v>74</v>
      </c>
      <c r="Q378" t="s">
        <v>74</v>
      </c>
      <c r="R378" t="s">
        <v>74</v>
      </c>
      <c r="S378" t="s">
        <v>74</v>
      </c>
      <c r="T378" t="s">
        <v>7230</v>
      </c>
      <c r="U378" t="s">
        <v>7231</v>
      </c>
      <c r="V378" t="s">
        <v>7232</v>
      </c>
      <c r="W378" t="s">
        <v>7233</v>
      </c>
      <c r="X378" t="s">
        <v>7234</v>
      </c>
      <c r="Y378" t="s">
        <v>6771</v>
      </c>
      <c r="Z378" t="s">
        <v>7235</v>
      </c>
      <c r="AA378" t="s">
        <v>74</v>
      </c>
      <c r="AB378" t="s">
        <v>7236</v>
      </c>
      <c r="AC378" t="s">
        <v>7237</v>
      </c>
      <c r="AD378" t="s">
        <v>7238</v>
      </c>
      <c r="AE378" t="s">
        <v>7239</v>
      </c>
      <c r="AF378" t="s">
        <v>74</v>
      </c>
      <c r="AG378">
        <v>53</v>
      </c>
      <c r="AH378">
        <v>1</v>
      </c>
      <c r="AI378">
        <v>1</v>
      </c>
      <c r="AJ378">
        <v>5</v>
      </c>
      <c r="AK378">
        <v>17</v>
      </c>
      <c r="AL378" t="s">
        <v>394</v>
      </c>
      <c r="AM378" t="s">
        <v>395</v>
      </c>
      <c r="AN378" t="s">
        <v>396</v>
      </c>
      <c r="AO378" t="s">
        <v>1371</v>
      </c>
      <c r="AP378" t="s">
        <v>1372</v>
      </c>
      <c r="AQ378" t="s">
        <v>74</v>
      </c>
      <c r="AR378" t="s">
        <v>1373</v>
      </c>
      <c r="AS378" t="s">
        <v>1374</v>
      </c>
      <c r="AT378" t="s">
        <v>174</v>
      </c>
      <c r="AU378">
        <v>2021</v>
      </c>
      <c r="AV378">
        <v>232</v>
      </c>
      <c r="AW378">
        <v>10</v>
      </c>
      <c r="AX378" t="s">
        <v>74</v>
      </c>
      <c r="AY378" t="s">
        <v>74</v>
      </c>
      <c r="AZ378" t="s">
        <v>74</v>
      </c>
      <c r="BA378" t="s">
        <v>74</v>
      </c>
      <c r="BB378" t="s">
        <v>74</v>
      </c>
      <c r="BC378" t="s">
        <v>74</v>
      </c>
      <c r="BD378">
        <v>432</v>
      </c>
      <c r="BE378" t="s">
        <v>7240</v>
      </c>
      <c r="BF378" t="str">
        <f>HYPERLINK("http://dx.doi.org/10.1007/s11270-021-05366-y","http://dx.doi.org/10.1007/s11270-021-05366-y")</f>
        <v>http://dx.doi.org/10.1007/s11270-021-05366-y</v>
      </c>
      <c r="BG378" t="s">
        <v>74</v>
      </c>
      <c r="BH378" t="s">
        <v>74</v>
      </c>
      <c r="BI378">
        <v>15</v>
      </c>
      <c r="BJ378" t="s">
        <v>1377</v>
      </c>
      <c r="BK378" t="s">
        <v>103</v>
      </c>
      <c r="BL378" t="s">
        <v>1378</v>
      </c>
      <c r="BM378" t="s">
        <v>7241</v>
      </c>
      <c r="BN378" t="s">
        <v>74</v>
      </c>
      <c r="BO378" t="s">
        <v>149</v>
      </c>
      <c r="BP378" t="s">
        <v>74</v>
      </c>
      <c r="BQ378" t="s">
        <v>74</v>
      </c>
      <c r="BR378" t="s">
        <v>107</v>
      </c>
      <c r="BS378" t="s">
        <v>7242</v>
      </c>
      <c r="BT378" t="str">
        <f>HYPERLINK("https%3A%2F%2Fwww.webofscience.com%2Fwos%2Fwoscc%2Ffull-record%2FWOS:000706152400001","View Full Record in Web of Science")</f>
        <v>View Full Record in Web of Science</v>
      </c>
    </row>
    <row r="379" spans="1:72" x14ac:dyDescent="0.2">
      <c r="A379" t="s">
        <v>72</v>
      </c>
      <c r="B379" t="s">
        <v>7243</v>
      </c>
      <c r="C379" t="s">
        <v>74</v>
      </c>
      <c r="D379" t="s">
        <v>74</v>
      </c>
      <c r="E379" t="s">
        <v>74</v>
      </c>
      <c r="F379" t="s">
        <v>7244</v>
      </c>
      <c r="G379" t="s">
        <v>74</v>
      </c>
      <c r="H379" t="s">
        <v>74</v>
      </c>
      <c r="I379" t="s">
        <v>7245</v>
      </c>
      <c r="J379" t="s">
        <v>5494</v>
      </c>
      <c r="K379" t="s">
        <v>74</v>
      </c>
      <c r="L379" t="s">
        <v>74</v>
      </c>
      <c r="M379" t="s">
        <v>78</v>
      </c>
      <c r="N379" t="s">
        <v>79</v>
      </c>
      <c r="O379" t="s">
        <v>74</v>
      </c>
      <c r="P379" t="s">
        <v>74</v>
      </c>
      <c r="Q379" t="s">
        <v>74</v>
      </c>
      <c r="R379" t="s">
        <v>74</v>
      </c>
      <c r="S379" t="s">
        <v>74</v>
      </c>
      <c r="T379" t="s">
        <v>74</v>
      </c>
      <c r="U379" t="s">
        <v>7246</v>
      </c>
      <c r="V379" t="s">
        <v>7247</v>
      </c>
      <c r="W379" t="s">
        <v>7248</v>
      </c>
      <c r="X379" t="s">
        <v>7249</v>
      </c>
      <c r="Y379" t="s">
        <v>5499</v>
      </c>
      <c r="Z379" t="s">
        <v>5500</v>
      </c>
      <c r="AA379" t="s">
        <v>74</v>
      </c>
      <c r="AB379" t="s">
        <v>5501</v>
      </c>
      <c r="AC379" t="s">
        <v>7250</v>
      </c>
      <c r="AD379" t="s">
        <v>7251</v>
      </c>
      <c r="AE379" t="s">
        <v>7252</v>
      </c>
      <c r="AF379" t="s">
        <v>74</v>
      </c>
      <c r="AG379">
        <v>74</v>
      </c>
      <c r="AH379">
        <v>2</v>
      </c>
      <c r="AI379">
        <v>2</v>
      </c>
      <c r="AJ379">
        <v>8</v>
      </c>
      <c r="AK379">
        <v>24</v>
      </c>
      <c r="AL379" t="s">
        <v>667</v>
      </c>
      <c r="AM379" t="s">
        <v>668</v>
      </c>
      <c r="AN379" t="s">
        <v>669</v>
      </c>
      <c r="AO379" t="s">
        <v>5505</v>
      </c>
      <c r="AP379" t="s">
        <v>5506</v>
      </c>
      <c r="AQ379" t="s">
        <v>74</v>
      </c>
      <c r="AR379" t="s">
        <v>5507</v>
      </c>
      <c r="AS379" t="s">
        <v>5508</v>
      </c>
      <c r="AT379" t="s">
        <v>219</v>
      </c>
      <c r="AU379">
        <v>2021</v>
      </c>
      <c r="AV379">
        <v>113</v>
      </c>
      <c r="AW379">
        <v>3</v>
      </c>
      <c r="AX379" t="s">
        <v>74</v>
      </c>
      <c r="AY379" t="s">
        <v>74</v>
      </c>
      <c r="AZ379" t="s">
        <v>74</v>
      </c>
      <c r="BA379" t="s">
        <v>74</v>
      </c>
      <c r="BB379">
        <v>2913</v>
      </c>
      <c r="BC379">
        <v>2925</v>
      </c>
      <c r="BD379" t="s">
        <v>74</v>
      </c>
      <c r="BE379" t="s">
        <v>7253</v>
      </c>
      <c r="BF379" t="str">
        <f>HYPERLINK("http://dx.doi.org/10.1002/agj2.20630","http://dx.doi.org/10.1002/agj2.20630")</f>
        <v>http://dx.doi.org/10.1002/agj2.20630</v>
      </c>
      <c r="BG379" t="s">
        <v>74</v>
      </c>
      <c r="BH379" t="s">
        <v>1318</v>
      </c>
      <c r="BI379">
        <v>13</v>
      </c>
      <c r="BJ379" t="s">
        <v>5511</v>
      </c>
      <c r="BK379" t="s">
        <v>103</v>
      </c>
      <c r="BL379" t="s">
        <v>677</v>
      </c>
      <c r="BM379" t="s">
        <v>7254</v>
      </c>
      <c r="BN379" t="s">
        <v>74</v>
      </c>
      <c r="BO379" t="s">
        <v>74</v>
      </c>
      <c r="BP379" t="s">
        <v>74</v>
      </c>
      <c r="BQ379" t="s">
        <v>74</v>
      </c>
      <c r="BR379" t="s">
        <v>107</v>
      </c>
      <c r="BS379" t="s">
        <v>7255</v>
      </c>
      <c r="BT379" t="str">
        <f>HYPERLINK("https%3A%2F%2Fwww.webofscience.com%2Fwos%2Fwoscc%2Ffull-record%2FWOS:000636437500001","View Full Record in Web of Science")</f>
        <v>View Full Record in Web of Science</v>
      </c>
    </row>
    <row r="380" spans="1:72" x14ac:dyDescent="0.2">
      <c r="A380" t="s">
        <v>72</v>
      </c>
      <c r="B380" t="s">
        <v>7256</v>
      </c>
      <c r="C380" t="s">
        <v>74</v>
      </c>
      <c r="D380" t="s">
        <v>74</v>
      </c>
      <c r="E380" t="s">
        <v>74</v>
      </c>
      <c r="F380" t="s">
        <v>7257</v>
      </c>
      <c r="G380" t="s">
        <v>74</v>
      </c>
      <c r="H380" t="s">
        <v>74</v>
      </c>
      <c r="I380" t="s">
        <v>7258</v>
      </c>
      <c r="J380" t="s">
        <v>1033</v>
      </c>
      <c r="K380" t="s">
        <v>74</v>
      </c>
      <c r="L380" t="s">
        <v>74</v>
      </c>
      <c r="M380" t="s">
        <v>78</v>
      </c>
      <c r="N380" t="s">
        <v>79</v>
      </c>
      <c r="O380" t="s">
        <v>74</v>
      </c>
      <c r="P380" t="s">
        <v>74</v>
      </c>
      <c r="Q380" t="s">
        <v>74</v>
      </c>
      <c r="R380" t="s">
        <v>74</v>
      </c>
      <c r="S380" t="s">
        <v>74</v>
      </c>
      <c r="T380" t="s">
        <v>7259</v>
      </c>
      <c r="U380" t="s">
        <v>7260</v>
      </c>
      <c r="V380" t="s">
        <v>7261</v>
      </c>
      <c r="W380" t="s">
        <v>7262</v>
      </c>
      <c r="X380" t="s">
        <v>7263</v>
      </c>
      <c r="Y380" t="s">
        <v>7264</v>
      </c>
      <c r="Z380" t="s">
        <v>7265</v>
      </c>
      <c r="AA380" t="s">
        <v>7266</v>
      </c>
      <c r="AB380" t="s">
        <v>7267</v>
      </c>
      <c r="AC380" t="s">
        <v>7268</v>
      </c>
      <c r="AD380" t="s">
        <v>7269</v>
      </c>
      <c r="AE380" t="s">
        <v>7270</v>
      </c>
      <c r="AF380" t="s">
        <v>74</v>
      </c>
      <c r="AG380">
        <v>46</v>
      </c>
      <c r="AH380">
        <v>51</v>
      </c>
      <c r="AI380">
        <v>55</v>
      </c>
      <c r="AJ380">
        <v>7</v>
      </c>
      <c r="AK380">
        <v>97</v>
      </c>
      <c r="AL380" t="s">
        <v>167</v>
      </c>
      <c r="AM380" t="s">
        <v>168</v>
      </c>
      <c r="AN380" t="s">
        <v>169</v>
      </c>
      <c r="AO380" t="s">
        <v>1042</v>
      </c>
      <c r="AP380" t="s">
        <v>1043</v>
      </c>
      <c r="AQ380" t="s">
        <v>74</v>
      </c>
      <c r="AR380" t="s">
        <v>1044</v>
      </c>
      <c r="AS380" t="s">
        <v>1045</v>
      </c>
      <c r="AT380" t="s">
        <v>824</v>
      </c>
      <c r="AU380">
        <v>2018</v>
      </c>
      <c r="AV380">
        <v>619</v>
      </c>
      <c r="AW380" t="s">
        <v>74</v>
      </c>
      <c r="AX380" t="s">
        <v>74</v>
      </c>
      <c r="AY380" t="s">
        <v>74</v>
      </c>
      <c r="AZ380" t="s">
        <v>74</v>
      </c>
      <c r="BA380" t="s">
        <v>74</v>
      </c>
      <c r="BB380">
        <v>665</v>
      </c>
      <c r="BC380">
        <v>671</v>
      </c>
      <c r="BD380" t="s">
        <v>74</v>
      </c>
      <c r="BE380" t="s">
        <v>7271</v>
      </c>
      <c r="BF380" t="str">
        <f>HYPERLINK("http://dx.doi.org/10.1016/j.scitotenv.2017.11.023","http://dx.doi.org/10.1016/j.scitotenv.2017.11.023")</f>
        <v>http://dx.doi.org/10.1016/j.scitotenv.2017.11.023</v>
      </c>
      <c r="BG380" t="s">
        <v>74</v>
      </c>
      <c r="BH380" t="s">
        <v>74</v>
      </c>
      <c r="BI380">
        <v>7</v>
      </c>
      <c r="BJ380" t="s">
        <v>102</v>
      </c>
      <c r="BK380" t="s">
        <v>103</v>
      </c>
      <c r="BL380" t="s">
        <v>104</v>
      </c>
      <c r="BM380" t="s">
        <v>7138</v>
      </c>
      <c r="BN380">
        <v>29734627</v>
      </c>
      <c r="BO380" t="s">
        <v>74</v>
      </c>
      <c r="BP380" t="s">
        <v>74</v>
      </c>
      <c r="BQ380" t="s">
        <v>74</v>
      </c>
      <c r="BR380" t="s">
        <v>107</v>
      </c>
      <c r="BS380" t="s">
        <v>7272</v>
      </c>
      <c r="BT380" t="str">
        <f>HYPERLINK("https%3A%2F%2Fwww.webofscience.com%2Fwos%2Fwoscc%2Ffull-record%2FWOS:000424144200067","View Full Record in Web of Science")</f>
        <v>View Full Record in Web of Science</v>
      </c>
    </row>
    <row r="381" spans="1:72" x14ac:dyDescent="0.2">
      <c r="A381" t="s">
        <v>72</v>
      </c>
      <c r="B381" t="s">
        <v>7273</v>
      </c>
      <c r="C381" t="s">
        <v>74</v>
      </c>
      <c r="D381" t="s">
        <v>74</v>
      </c>
      <c r="E381" t="s">
        <v>74</v>
      </c>
      <c r="F381" t="s">
        <v>7274</v>
      </c>
      <c r="G381" t="s">
        <v>74</v>
      </c>
      <c r="H381" t="s">
        <v>74</v>
      </c>
      <c r="I381" t="s">
        <v>7275</v>
      </c>
      <c r="J381" t="s">
        <v>5910</v>
      </c>
      <c r="K381" t="s">
        <v>74</v>
      </c>
      <c r="L381" t="s">
        <v>74</v>
      </c>
      <c r="M381" t="s">
        <v>78</v>
      </c>
      <c r="N381" t="s">
        <v>79</v>
      </c>
      <c r="O381" t="s">
        <v>74</v>
      </c>
      <c r="P381" t="s">
        <v>74</v>
      </c>
      <c r="Q381" t="s">
        <v>74</v>
      </c>
      <c r="R381" t="s">
        <v>74</v>
      </c>
      <c r="S381" t="s">
        <v>74</v>
      </c>
      <c r="T381" t="s">
        <v>7276</v>
      </c>
      <c r="U381" t="s">
        <v>7277</v>
      </c>
      <c r="V381" t="s">
        <v>7278</v>
      </c>
      <c r="W381" t="s">
        <v>7279</v>
      </c>
      <c r="X381" t="s">
        <v>7280</v>
      </c>
      <c r="Y381" t="s">
        <v>7281</v>
      </c>
      <c r="Z381" t="s">
        <v>7282</v>
      </c>
      <c r="AA381" t="s">
        <v>7283</v>
      </c>
      <c r="AB381" t="s">
        <v>7284</v>
      </c>
      <c r="AC381" t="s">
        <v>7285</v>
      </c>
      <c r="AD381" t="s">
        <v>7286</v>
      </c>
      <c r="AE381" t="s">
        <v>7287</v>
      </c>
      <c r="AF381" t="s">
        <v>74</v>
      </c>
      <c r="AG381">
        <v>46</v>
      </c>
      <c r="AH381">
        <v>3</v>
      </c>
      <c r="AI381">
        <v>3</v>
      </c>
      <c r="AJ381">
        <v>14</v>
      </c>
      <c r="AK381">
        <v>67</v>
      </c>
      <c r="AL381" t="s">
        <v>167</v>
      </c>
      <c r="AM381" t="s">
        <v>168</v>
      </c>
      <c r="AN381" t="s">
        <v>169</v>
      </c>
      <c r="AO381" t="s">
        <v>5919</v>
      </c>
      <c r="AP381" t="s">
        <v>5920</v>
      </c>
      <c r="AQ381" t="s">
        <v>74</v>
      </c>
      <c r="AR381" t="s">
        <v>5921</v>
      </c>
      <c r="AS381" t="s">
        <v>5922</v>
      </c>
      <c r="AT381" t="s">
        <v>219</v>
      </c>
      <c r="AU381">
        <v>2022</v>
      </c>
      <c r="AV381">
        <v>161</v>
      </c>
      <c r="AW381" t="s">
        <v>74</v>
      </c>
      <c r="AX381" t="s">
        <v>74</v>
      </c>
      <c r="AY381" t="s">
        <v>74</v>
      </c>
      <c r="AZ381" t="s">
        <v>74</v>
      </c>
      <c r="BA381" t="s">
        <v>74</v>
      </c>
      <c r="BB381">
        <v>594</v>
      </c>
      <c r="BC381">
        <v>602</v>
      </c>
      <c r="BD381" t="s">
        <v>74</v>
      </c>
      <c r="BE381" t="s">
        <v>7288</v>
      </c>
      <c r="BF381" t="str">
        <f>HYPERLINK("http://dx.doi.org/10.1016/j.psep.2022.03.077","http://dx.doi.org/10.1016/j.psep.2022.03.077")</f>
        <v>http://dx.doi.org/10.1016/j.psep.2022.03.077</v>
      </c>
      <c r="BG381" t="s">
        <v>74</v>
      </c>
      <c r="BH381" t="s">
        <v>1859</v>
      </c>
      <c r="BI381">
        <v>9</v>
      </c>
      <c r="BJ381" t="s">
        <v>1246</v>
      </c>
      <c r="BK381" t="s">
        <v>103</v>
      </c>
      <c r="BL381" t="s">
        <v>760</v>
      </c>
      <c r="BM381" t="s">
        <v>7289</v>
      </c>
      <c r="BN381" t="s">
        <v>74</v>
      </c>
      <c r="BO381" t="s">
        <v>74</v>
      </c>
      <c r="BP381" t="s">
        <v>74</v>
      </c>
      <c r="BQ381" t="s">
        <v>74</v>
      </c>
      <c r="BR381" t="s">
        <v>107</v>
      </c>
      <c r="BS381" t="s">
        <v>7290</v>
      </c>
      <c r="BT381" t="str">
        <f>HYPERLINK("https%3A%2F%2Fwww.webofscience.com%2Fwos%2Fwoscc%2Ffull-record%2FWOS:000806764700002","View Full Record in Web of Science")</f>
        <v>View Full Record in Web of Science</v>
      </c>
    </row>
    <row r="382" spans="1:72" x14ac:dyDescent="0.2">
      <c r="A382" t="s">
        <v>72</v>
      </c>
      <c r="B382" t="s">
        <v>7291</v>
      </c>
      <c r="C382" t="s">
        <v>74</v>
      </c>
      <c r="D382" t="s">
        <v>74</v>
      </c>
      <c r="E382" t="s">
        <v>74</v>
      </c>
      <c r="F382" t="s">
        <v>7292</v>
      </c>
      <c r="G382" t="s">
        <v>74</v>
      </c>
      <c r="H382" t="s">
        <v>74</v>
      </c>
      <c r="I382" t="s">
        <v>7293</v>
      </c>
      <c r="J382" t="s">
        <v>7294</v>
      </c>
      <c r="K382" t="s">
        <v>74</v>
      </c>
      <c r="L382" t="s">
        <v>74</v>
      </c>
      <c r="M382" t="s">
        <v>78</v>
      </c>
      <c r="N382" t="s">
        <v>79</v>
      </c>
      <c r="O382" t="s">
        <v>74</v>
      </c>
      <c r="P382" t="s">
        <v>74</v>
      </c>
      <c r="Q382" t="s">
        <v>74</v>
      </c>
      <c r="R382" t="s">
        <v>74</v>
      </c>
      <c r="S382" t="s">
        <v>74</v>
      </c>
      <c r="T382" t="s">
        <v>7295</v>
      </c>
      <c r="U382" t="s">
        <v>7296</v>
      </c>
      <c r="V382" t="s">
        <v>7297</v>
      </c>
      <c r="W382" t="s">
        <v>7298</v>
      </c>
      <c r="X382" t="s">
        <v>7299</v>
      </c>
      <c r="Y382" t="s">
        <v>7300</v>
      </c>
      <c r="Z382" t="s">
        <v>7301</v>
      </c>
      <c r="AA382" t="s">
        <v>7302</v>
      </c>
      <c r="AB382" t="s">
        <v>7303</v>
      </c>
      <c r="AC382" t="s">
        <v>7304</v>
      </c>
      <c r="AD382" t="s">
        <v>7305</v>
      </c>
      <c r="AE382" t="s">
        <v>7306</v>
      </c>
      <c r="AF382" t="s">
        <v>74</v>
      </c>
      <c r="AG382">
        <v>52</v>
      </c>
      <c r="AH382">
        <v>0</v>
      </c>
      <c r="AI382">
        <v>0</v>
      </c>
      <c r="AJ382">
        <v>3</v>
      </c>
      <c r="AK382">
        <v>3</v>
      </c>
      <c r="AL382" t="s">
        <v>122</v>
      </c>
      <c r="AM382" t="s">
        <v>123</v>
      </c>
      <c r="AN382" t="s">
        <v>124</v>
      </c>
      <c r="AO382" t="s">
        <v>74</v>
      </c>
      <c r="AP382" t="s">
        <v>7307</v>
      </c>
      <c r="AQ382" t="s">
        <v>74</v>
      </c>
      <c r="AR382" t="s">
        <v>7294</v>
      </c>
      <c r="AS382" t="s">
        <v>7308</v>
      </c>
      <c r="AT382" t="s">
        <v>421</v>
      </c>
      <c r="AU382">
        <v>2023</v>
      </c>
      <c r="AV382">
        <v>10</v>
      </c>
      <c r="AW382">
        <v>3</v>
      </c>
      <c r="AX382" t="s">
        <v>74</v>
      </c>
      <c r="AY382" t="s">
        <v>74</v>
      </c>
      <c r="AZ382" t="s">
        <v>74</v>
      </c>
      <c r="BA382" t="s">
        <v>74</v>
      </c>
      <c r="BB382" t="s">
        <v>74</v>
      </c>
      <c r="BC382" t="s">
        <v>74</v>
      </c>
      <c r="BD382">
        <v>47</v>
      </c>
      <c r="BE382" t="s">
        <v>7309</v>
      </c>
      <c r="BF382" t="str">
        <f>HYPERLINK("http://dx.doi.org/10.3390/environments10030047","http://dx.doi.org/10.3390/environments10030047")</f>
        <v>http://dx.doi.org/10.3390/environments10030047</v>
      </c>
      <c r="BG382" t="s">
        <v>74</v>
      </c>
      <c r="BH382" t="s">
        <v>74</v>
      </c>
      <c r="BI382">
        <v>12</v>
      </c>
      <c r="BJ382" t="s">
        <v>102</v>
      </c>
      <c r="BK382" t="s">
        <v>719</v>
      </c>
      <c r="BL382" t="s">
        <v>104</v>
      </c>
      <c r="BM382" t="s">
        <v>7310</v>
      </c>
      <c r="BN382" t="s">
        <v>74</v>
      </c>
      <c r="BO382" t="s">
        <v>133</v>
      </c>
      <c r="BP382" t="s">
        <v>74</v>
      </c>
      <c r="BQ382" t="s">
        <v>74</v>
      </c>
      <c r="BR382" t="s">
        <v>107</v>
      </c>
      <c r="BS382" t="s">
        <v>7311</v>
      </c>
      <c r="BT382" t="str">
        <f>HYPERLINK("https%3A%2F%2Fwww.webofscience.com%2Fwos%2Fwoscc%2Ffull-record%2FWOS:000957836400001","View Full Record in Web of Science")</f>
        <v>View Full Record in Web of Science</v>
      </c>
    </row>
    <row r="383" spans="1:72" x14ac:dyDescent="0.2">
      <c r="A383" t="s">
        <v>72</v>
      </c>
      <c r="B383" t="s">
        <v>7312</v>
      </c>
      <c r="C383" t="s">
        <v>74</v>
      </c>
      <c r="D383" t="s">
        <v>74</v>
      </c>
      <c r="E383" t="s">
        <v>74</v>
      </c>
      <c r="F383" t="s">
        <v>7313</v>
      </c>
      <c r="G383" t="s">
        <v>74</v>
      </c>
      <c r="H383" t="s">
        <v>74</v>
      </c>
      <c r="I383" t="s">
        <v>7314</v>
      </c>
      <c r="J383" t="s">
        <v>7315</v>
      </c>
      <c r="K383" t="s">
        <v>74</v>
      </c>
      <c r="L383" t="s">
        <v>74</v>
      </c>
      <c r="M383" t="s">
        <v>78</v>
      </c>
      <c r="N383" t="s">
        <v>203</v>
      </c>
      <c r="O383" t="s">
        <v>74</v>
      </c>
      <c r="P383" t="s">
        <v>74</v>
      </c>
      <c r="Q383" t="s">
        <v>74</v>
      </c>
      <c r="R383" t="s">
        <v>74</v>
      </c>
      <c r="S383" t="s">
        <v>74</v>
      </c>
      <c r="T383" t="s">
        <v>7316</v>
      </c>
      <c r="U383" t="s">
        <v>7317</v>
      </c>
      <c r="V383" t="s">
        <v>7318</v>
      </c>
      <c r="W383" t="s">
        <v>7319</v>
      </c>
      <c r="X383" t="s">
        <v>7320</v>
      </c>
      <c r="Y383" t="s">
        <v>7321</v>
      </c>
      <c r="Z383" t="s">
        <v>7322</v>
      </c>
      <c r="AA383" t="s">
        <v>7323</v>
      </c>
      <c r="AB383" t="s">
        <v>7324</v>
      </c>
      <c r="AC383" t="s">
        <v>7325</v>
      </c>
      <c r="AD383" t="s">
        <v>7326</v>
      </c>
      <c r="AE383" t="s">
        <v>7327</v>
      </c>
      <c r="AF383" t="s">
        <v>74</v>
      </c>
      <c r="AG383">
        <v>113</v>
      </c>
      <c r="AH383">
        <v>78</v>
      </c>
      <c r="AI383">
        <v>80</v>
      </c>
      <c r="AJ383">
        <v>108</v>
      </c>
      <c r="AK383">
        <v>405</v>
      </c>
      <c r="AL383" t="s">
        <v>2387</v>
      </c>
      <c r="AM383" t="s">
        <v>2388</v>
      </c>
      <c r="AN383" t="s">
        <v>2389</v>
      </c>
      <c r="AO383" t="s">
        <v>7328</v>
      </c>
      <c r="AP383" t="s">
        <v>7329</v>
      </c>
      <c r="AQ383" t="s">
        <v>74</v>
      </c>
      <c r="AR383" t="s">
        <v>7330</v>
      </c>
      <c r="AS383" t="s">
        <v>7331</v>
      </c>
      <c r="AT383" t="s">
        <v>7332</v>
      </c>
      <c r="AU383">
        <v>2020</v>
      </c>
      <c r="AV383">
        <v>63</v>
      </c>
      <c r="AW383">
        <v>1</v>
      </c>
      <c r="AX383" t="s">
        <v>74</v>
      </c>
      <c r="AY383" t="s">
        <v>74</v>
      </c>
      <c r="AZ383" t="s">
        <v>74</v>
      </c>
      <c r="BA383" t="s">
        <v>74</v>
      </c>
      <c r="BB383" t="s">
        <v>74</v>
      </c>
      <c r="BC383" t="s">
        <v>74</v>
      </c>
      <c r="BD383">
        <v>8</v>
      </c>
      <c r="BE383" t="s">
        <v>7333</v>
      </c>
      <c r="BF383" t="str">
        <f>HYPERLINK("http://dx.doi.org/10.1186/s13765-020-0493-6","http://dx.doi.org/10.1186/s13765-020-0493-6")</f>
        <v>http://dx.doi.org/10.1186/s13765-020-0493-6</v>
      </c>
      <c r="BG383" t="s">
        <v>74</v>
      </c>
      <c r="BH383" t="s">
        <v>74</v>
      </c>
      <c r="BI383">
        <v>13</v>
      </c>
      <c r="BJ383" t="s">
        <v>1111</v>
      </c>
      <c r="BK383" t="s">
        <v>103</v>
      </c>
      <c r="BL383" t="s">
        <v>1111</v>
      </c>
      <c r="BM383" t="s">
        <v>7334</v>
      </c>
      <c r="BN383" t="s">
        <v>74</v>
      </c>
      <c r="BO383" t="s">
        <v>964</v>
      </c>
      <c r="BP383" t="s">
        <v>74</v>
      </c>
      <c r="BQ383" t="s">
        <v>74</v>
      </c>
      <c r="BR383" t="s">
        <v>107</v>
      </c>
      <c r="BS383" t="s">
        <v>7335</v>
      </c>
      <c r="BT383" t="str">
        <f>HYPERLINK("https%3A%2F%2Fwww.webofscience.com%2Fwos%2Fwoscc%2Ffull-record%2FWOS:000511923000001","View Full Record in Web of Science")</f>
        <v>View Full Record in Web of Science</v>
      </c>
    </row>
    <row r="384" spans="1:72" x14ac:dyDescent="0.2">
      <c r="A384" t="s">
        <v>72</v>
      </c>
      <c r="B384" t="s">
        <v>7336</v>
      </c>
      <c r="C384" t="s">
        <v>74</v>
      </c>
      <c r="D384" t="s">
        <v>74</v>
      </c>
      <c r="E384" t="s">
        <v>74</v>
      </c>
      <c r="F384" t="s">
        <v>7337</v>
      </c>
      <c r="G384" t="s">
        <v>74</v>
      </c>
      <c r="H384" t="s">
        <v>74</v>
      </c>
      <c r="I384" t="s">
        <v>7338</v>
      </c>
      <c r="J384" t="s">
        <v>788</v>
      </c>
      <c r="K384" t="s">
        <v>74</v>
      </c>
      <c r="L384" t="s">
        <v>74</v>
      </c>
      <c r="M384" t="s">
        <v>78</v>
      </c>
      <c r="N384" t="s">
        <v>79</v>
      </c>
      <c r="O384" t="s">
        <v>74</v>
      </c>
      <c r="P384" t="s">
        <v>74</v>
      </c>
      <c r="Q384" t="s">
        <v>74</v>
      </c>
      <c r="R384" t="s">
        <v>74</v>
      </c>
      <c r="S384" t="s">
        <v>74</v>
      </c>
      <c r="T384" t="s">
        <v>7339</v>
      </c>
      <c r="U384" t="s">
        <v>7340</v>
      </c>
      <c r="V384" t="s">
        <v>7341</v>
      </c>
      <c r="W384" t="s">
        <v>7342</v>
      </c>
      <c r="X384" t="s">
        <v>7343</v>
      </c>
      <c r="Y384" t="s">
        <v>7344</v>
      </c>
      <c r="Z384" t="s">
        <v>7345</v>
      </c>
      <c r="AA384" t="s">
        <v>7346</v>
      </c>
      <c r="AB384" t="s">
        <v>7347</v>
      </c>
      <c r="AC384" t="s">
        <v>7348</v>
      </c>
      <c r="AD384" t="s">
        <v>7349</v>
      </c>
      <c r="AE384" t="s">
        <v>7350</v>
      </c>
      <c r="AF384" t="s">
        <v>74</v>
      </c>
      <c r="AG384">
        <v>61</v>
      </c>
      <c r="AH384">
        <v>13</v>
      </c>
      <c r="AI384">
        <v>13</v>
      </c>
      <c r="AJ384">
        <v>9</v>
      </c>
      <c r="AK384">
        <v>65</v>
      </c>
      <c r="AL384" t="s">
        <v>167</v>
      </c>
      <c r="AM384" t="s">
        <v>168</v>
      </c>
      <c r="AN384" t="s">
        <v>169</v>
      </c>
      <c r="AO384" t="s">
        <v>801</v>
      </c>
      <c r="AP384" t="s">
        <v>802</v>
      </c>
      <c r="AQ384" t="s">
        <v>74</v>
      </c>
      <c r="AR384" t="s">
        <v>803</v>
      </c>
      <c r="AS384" t="s">
        <v>804</v>
      </c>
      <c r="AT384" t="s">
        <v>344</v>
      </c>
      <c r="AU384">
        <v>2021</v>
      </c>
      <c r="AV384">
        <v>420</v>
      </c>
      <c r="AW384" t="s">
        <v>74</v>
      </c>
      <c r="AX384" t="s">
        <v>74</v>
      </c>
      <c r="AY384" t="s">
        <v>74</v>
      </c>
      <c r="AZ384" t="s">
        <v>74</v>
      </c>
      <c r="BA384" t="s">
        <v>74</v>
      </c>
      <c r="BB384" t="s">
        <v>74</v>
      </c>
      <c r="BC384" t="s">
        <v>74</v>
      </c>
      <c r="BD384">
        <v>126646</v>
      </c>
      <c r="BE384" t="s">
        <v>7351</v>
      </c>
      <c r="BF384" t="str">
        <f>HYPERLINK("http://dx.doi.org/10.1016/j.jhazmat.2021.126646","http://dx.doi.org/10.1016/j.jhazmat.2021.126646")</f>
        <v>http://dx.doi.org/10.1016/j.jhazmat.2021.126646</v>
      </c>
      <c r="BG384" t="s">
        <v>74</v>
      </c>
      <c r="BH384" t="s">
        <v>3107</v>
      </c>
      <c r="BI384">
        <v>10</v>
      </c>
      <c r="BJ384" t="s">
        <v>807</v>
      </c>
      <c r="BK384" t="s">
        <v>103</v>
      </c>
      <c r="BL384" t="s">
        <v>516</v>
      </c>
      <c r="BM384" t="s">
        <v>7352</v>
      </c>
      <c r="BN384">
        <v>34329115</v>
      </c>
      <c r="BO384" t="s">
        <v>74</v>
      </c>
      <c r="BP384" t="s">
        <v>74</v>
      </c>
      <c r="BQ384" t="s">
        <v>74</v>
      </c>
      <c r="BR384" t="s">
        <v>107</v>
      </c>
      <c r="BS384" t="s">
        <v>7353</v>
      </c>
      <c r="BT384" t="str">
        <f>HYPERLINK("https%3A%2F%2Fwww.webofscience.com%2Fwos%2Fwoscc%2Ffull-record%2FWOS:000696936200004","View Full Record in Web of Science")</f>
        <v>View Full Record in Web of Science</v>
      </c>
    </row>
    <row r="385" spans="1:72" x14ac:dyDescent="0.2">
      <c r="A385" t="s">
        <v>72</v>
      </c>
      <c r="B385" t="s">
        <v>7354</v>
      </c>
      <c r="C385" t="s">
        <v>74</v>
      </c>
      <c r="D385" t="s">
        <v>74</v>
      </c>
      <c r="E385" t="s">
        <v>74</v>
      </c>
      <c r="F385" t="s">
        <v>7355</v>
      </c>
      <c r="G385" t="s">
        <v>74</v>
      </c>
      <c r="H385" t="s">
        <v>74</v>
      </c>
      <c r="I385" t="s">
        <v>7356</v>
      </c>
      <c r="J385" t="s">
        <v>1204</v>
      </c>
      <c r="K385" t="s">
        <v>74</v>
      </c>
      <c r="L385" t="s">
        <v>74</v>
      </c>
      <c r="M385" t="s">
        <v>78</v>
      </c>
      <c r="N385" t="s">
        <v>79</v>
      </c>
      <c r="O385" t="s">
        <v>74</v>
      </c>
      <c r="P385" t="s">
        <v>74</v>
      </c>
      <c r="Q385" t="s">
        <v>74</v>
      </c>
      <c r="R385" t="s">
        <v>74</v>
      </c>
      <c r="S385" t="s">
        <v>74</v>
      </c>
      <c r="T385" t="s">
        <v>7357</v>
      </c>
      <c r="U385" t="s">
        <v>7358</v>
      </c>
      <c r="V385" t="s">
        <v>7359</v>
      </c>
      <c r="W385" t="s">
        <v>7360</v>
      </c>
      <c r="X385" t="s">
        <v>7361</v>
      </c>
      <c r="Y385" t="s">
        <v>7362</v>
      </c>
      <c r="Z385" t="s">
        <v>7363</v>
      </c>
      <c r="AA385" t="s">
        <v>74</v>
      </c>
      <c r="AB385" t="s">
        <v>74</v>
      </c>
      <c r="AC385" t="s">
        <v>7364</v>
      </c>
      <c r="AD385" t="s">
        <v>7365</v>
      </c>
      <c r="AE385" t="s">
        <v>7366</v>
      </c>
      <c r="AF385" t="s">
        <v>74</v>
      </c>
      <c r="AG385">
        <v>34</v>
      </c>
      <c r="AH385">
        <v>0</v>
      </c>
      <c r="AI385">
        <v>0</v>
      </c>
      <c r="AJ385">
        <v>8</v>
      </c>
      <c r="AK385">
        <v>18</v>
      </c>
      <c r="AL385" t="s">
        <v>122</v>
      </c>
      <c r="AM385" t="s">
        <v>123</v>
      </c>
      <c r="AN385" t="s">
        <v>124</v>
      </c>
      <c r="AO385" t="s">
        <v>74</v>
      </c>
      <c r="AP385" t="s">
        <v>1215</v>
      </c>
      <c r="AQ385" t="s">
        <v>74</v>
      </c>
      <c r="AR385" t="s">
        <v>1204</v>
      </c>
      <c r="AS385" t="s">
        <v>1216</v>
      </c>
      <c r="AT385" t="s">
        <v>283</v>
      </c>
      <c r="AU385">
        <v>2022</v>
      </c>
      <c r="AV385">
        <v>10</v>
      </c>
      <c r="AW385">
        <v>8</v>
      </c>
      <c r="AX385" t="s">
        <v>74</v>
      </c>
      <c r="AY385" t="s">
        <v>74</v>
      </c>
      <c r="AZ385" t="s">
        <v>74</v>
      </c>
      <c r="BA385" t="s">
        <v>74</v>
      </c>
      <c r="BB385" t="s">
        <v>74</v>
      </c>
      <c r="BC385" t="s">
        <v>74</v>
      </c>
      <c r="BD385">
        <v>1561</v>
      </c>
      <c r="BE385" t="s">
        <v>7367</v>
      </c>
      <c r="BF385" t="str">
        <f>HYPERLINK("http://dx.doi.org/10.3390/pr10081561","http://dx.doi.org/10.3390/pr10081561")</f>
        <v>http://dx.doi.org/10.3390/pr10081561</v>
      </c>
      <c r="BG385" t="s">
        <v>74</v>
      </c>
      <c r="BH385" t="s">
        <v>74</v>
      </c>
      <c r="BI385">
        <v>15</v>
      </c>
      <c r="BJ385" t="s">
        <v>1218</v>
      </c>
      <c r="BK385" t="s">
        <v>103</v>
      </c>
      <c r="BL385" t="s">
        <v>760</v>
      </c>
      <c r="BM385" t="s">
        <v>7368</v>
      </c>
      <c r="BN385" t="s">
        <v>74</v>
      </c>
      <c r="BO385" t="s">
        <v>133</v>
      </c>
      <c r="BP385" t="s">
        <v>74</v>
      </c>
      <c r="BQ385" t="s">
        <v>74</v>
      </c>
      <c r="BR385" t="s">
        <v>107</v>
      </c>
      <c r="BS385" t="s">
        <v>7369</v>
      </c>
      <c r="BT385" t="str">
        <f>HYPERLINK("https%3A%2F%2Fwww.webofscience.com%2Fwos%2Fwoscc%2Ffull-record%2FWOS:000847038300001","View Full Record in Web of Science")</f>
        <v>View Full Record in Web of Science</v>
      </c>
    </row>
    <row r="386" spans="1:72" x14ac:dyDescent="0.2">
      <c r="A386" t="s">
        <v>72</v>
      </c>
      <c r="B386" t="s">
        <v>7370</v>
      </c>
      <c r="C386" t="s">
        <v>74</v>
      </c>
      <c r="D386" t="s">
        <v>74</v>
      </c>
      <c r="E386" t="s">
        <v>74</v>
      </c>
      <c r="F386" t="s">
        <v>7371</v>
      </c>
      <c r="G386" t="s">
        <v>74</v>
      </c>
      <c r="H386" t="s">
        <v>74</v>
      </c>
      <c r="I386" t="s">
        <v>7372</v>
      </c>
      <c r="J386" t="s">
        <v>7373</v>
      </c>
      <c r="K386" t="s">
        <v>74</v>
      </c>
      <c r="L386" t="s">
        <v>74</v>
      </c>
      <c r="M386" t="s">
        <v>78</v>
      </c>
      <c r="N386" t="s">
        <v>79</v>
      </c>
      <c r="O386" t="s">
        <v>74</v>
      </c>
      <c r="P386" t="s">
        <v>74</v>
      </c>
      <c r="Q386" t="s">
        <v>74</v>
      </c>
      <c r="R386" t="s">
        <v>74</v>
      </c>
      <c r="S386" t="s">
        <v>74</v>
      </c>
      <c r="T386" t="s">
        <v>7374</v>
      </c>
      <c r="U386" t="s">
        <v>7375</v>
      </c>
      <c r="V386" t="s">
        <v>7376</v>
      </c>
      <c r="W386" t="s">
        <v>7377</v>
      </c>
      <c r="X386" t="s">
        <v>7378</v>
      </c>
      <c r="Y386" t="s">
        <v>7379</v>
      </c>
      <c r="Z386" t="s">
        <v>7380</v>
      </c>
      <c r="AA386" t="s">
        <v>74</v>
      </c>
      <c r="AB386" t="s">
        <v>74</v>
      </c>
      <c r="AC386" t="s">
        <v>74</v>
      </c>
      <c r="AD386" t="s">
        <v>74</v>
      </c>
      <c r="AE386" t="s">
        <v>74</v>
      </c>
      <c r="AF386" t="s">
        <v>74</v>
      </c>
      <c r="AG386">
        <v>76</v>
      </c>
      <c r="AH386">
        <v>0</v>
      </c>
      <c r="AI386">
        <v>0</v>
      </c>
      <c r="AJ386">
        <v>3</v>
      </c>
      <c r="AK386">
        <v>3</v>
      </c>
      <c r="AL386" t="s">
        <v>7381</v>
      </c>
      <c r="AM386" t="s">
        <v>7382</v>
      </c>
      <c r="AN386" t="s">
        <v>7383</v>
      </c>
      <c r="AO386" t="s">
        <v>7384</v>
      </c>
      <c r="AP386" t="s">
        <v>7385</v>
      </c>
      <c r="AQ386" t="s">
        <v>74</v>
      </c>
      <c r="AR386" t="s">
        <v>7386</v>
      </c>
      <c r="AS386" t="s">
        <v>7387</v>
      </c>
      <c r="AT386" t="s">
        <v>7388</v>
      </c>
      <c r="AU386">
        <v>2023</v>
      </c>
      <c r="AV386">
        <v>22</v>
      </c>
      <c r="AW386">
        <v>1</v>
      </c>
      <c r="AX386" t="s">
        <v>74</v>
      </c>
      <c r="AY386" t="s">
        <v>74</v>
      </c>
      <c r="AZ386" t="s">
        <v>74</v>
      </c>
      <c r="BA386" t="s">
        <v>74</v>
      </c>
      <c r="BB386">
        <v>69</v>
      </c>
      <c r="BC386">
        <v>86</v>
      </c>
      <c r="BD386" t="s">
        <v>74</v>
      </c>
      <c r="BE386" t="s">
        <v>7389</v>
      </c>
      <c r="BF386" t="str">
        <f>HYPERLINK("http://dx.doi.org/10.18273/revuin.v22n1-2023007","http://dx.doi.org/10.18273/revuin.v22n1-2023007")</f>
        <v>http://dx.doi.org/10.18273/revuin.v22n1-2023007</v>
      </c>
      <c r="BG386" t="s">
        <v>74</v>
      </c>
      <c r="BH386" t="s">
        <v>74</v>
      </c>
      <c r="BI386">
        <v>18</v>
      </c>
      <c r="BJ386" t="s">
        <v>7390</v>
      </c>
      <c r="BK386" t="s">
        <v>719</v>
      </c>
      <c r="BL386" t="s">
        <v>760</v>
      </c>
      <c r="BM386" t="s">
        <v>7391</v>
      </c>
      <c r="BN386" t="s">
        <v>74</v>
      </c>
      <c r="BO386" t="s">
        <v>133</v>
      </c>
      <c r="BP386" t="s">
        <v>74</v>
      </c>
      <c r="BQ386" t="s">
        <v>74</v>
      </c>
      <c r="BR386" t="s">
        <v>107</v>
      </c>
      <c r="BS386" t="s">
        <v>7392</v>
      </c>
      <c r="BT386" t="str">
        <f>HYPERLINK("https%3A%2F%2Fwww.webofscience.com%2Fwos%2Fwoscc%2Ffull-record%2FWOS:000927994300001","View Full Record in Web of Science")</f>
        <v>View Full Record in Web of Science</v>
      </c>
    </row>
    <row r="387" spans="1:72" x14ac:dyDescent="0.2">
      <c r="A387" t="s">
        <v>72</v>
      </c>
      <c r="B387" t="s">
        <v>7393</v>
      </c>
      <c r="C387" t="s">
        <v>74</v>
      </c>
      <c r="D387" t="s">
        <v>74</v>
      </c>
      <c r="E387" t="s">
        <v>74</v>
      </c>
      <c r="F387" t="s">
        <v>7394</v>
      </c>
      <c r="G387" t="s">
        <v>74</v>
      </c>
      <c r="H387" t="s">
        <v>74</v>
      </c>
      <c r="I387" t="s">
        <v>7395</v>
      </c>
      <c r="J387" t="s">
        <v>2764</v>
      </c>
      <c r="K387" t="s">
        <v>74</v>
      </c>
      <c r="L387" t="s">
        <v>74</v>
      </c>
      <c r="M387" t="s">
        <v>78</v>
      </c>
      <c r="N387" t="s">
        <v>79</v>
      </c>
      <c r="O387" t="s">
        <v>74</v>
      </c>
      <c r="P387" t="s">
        <v>74</v>
      </c>
      <c r="Q387" t="s">
        <v>74</v>
      </c>
      <c r="R387" t="s">
        <v>74</v>
      </c>
      <c r="S387" t="s">
        <v>74</v>
      </c>
      <c r="T387" t="s">
        <v>7396</v>
      </c>
      <c r="U387" t="s">
        <v>74</v>
      </c>
      <c r="V387" t="s">
        <v>7397</v>
      </c>
      <c r="W387" t="s">
        <v>7398</v>
      </c>
      <c r="X387" t="s">
        <v>7399</v>
      </c>
      <c r="Y387" t="s">
        <v>7400</v>
      </c>
      <c r="Z387" t="s">
        <v>7401</v>
      </c>
      <c r="AA387" t="s">
        <v>74</v>
      </c>
      <c r="AB387" t="s">
        <v>7402</v>
      </c>
      <c r="AC387" t="s">
        <v>7403</v>
      </c>
      <c r="AD387" t="s">
        <v>7404</v>
      </c>
      <c r="AE387" t="s">
        <v>7405</v>
      </c>
      <c r="AF387" t="s">
        <v>74</v>
      </c>
      <c r="AG387">
        <v>65</v>
      </c>
      <c r="AH387">
        <v>21</v>
      </c>
      <c r="AI387">
        <v>22</v>
      </c>
      <c r="AJ387">
        <v>15</v>
      </c>
      <c r="AK387">
        <v>123</v>
      </c>
      <c r="AL387" t="s">
        <v>2776</v>
      </c>
      <c r="AM387" t="s">
        <v>2777</v>
      </c>
      <c r="AN387" t="s">
        <v>2778</v>
      </c>
      <c r="AO387" t="s">
        <v>2779</v>
      </c>
      <c r="AP387" t="s">
        <v>2780</v>
      </c>
      <c r="AQ387" t="s">
        <v>74</v>
      </c>
      <c r="AR387" t="s">
        <v>2781</v>
      </c>
      <c r="AS387" t="s">
        <v>2782</v>
      </c>
      <c r="AT387" t="s">
        <v>128</v>
      </c>
      <c r="AU387">
        <v>2021</v>
      </c>
      <c r="AV387">
        <v>57</v>
      </c>
      <c r="AW387" t="s">
        <v>74</v>
      </c>
      <c r="AX387" t="s">
        <v>74</v>
      </c>
      <c r="AY387" t="s">
        <v>74</v>
      </c>
      <c r="AZ387" t="s">
        <v>74</v>
      </c>
      <c r="BA387" t="s">
        <v>74</v>
      </c>
      <c r="BB387" t="s">
        <v>74</v>
      </c>
      <c r="BC387" t="s">
        <v>74</v>
      </c>
      <c r="BD387">
        <v>126939</v>
      </c>
      <c r="BE387" t="s">
        <v>7406</v>
      </c>
      <c r="BF387" t="str">
        <f>HYPERLINK("http://dx.doi.org/10.1016/j.ufug.2020.126939","http://dx.doi.org/10.1016/j.ufug.2020.126939")</f>
        <v>http://dx.doi.org/10.1016/j.ufug.2020.126939</v>
      </c>
      <c r="BG387" t="s">
        <v>74</v>
      </c>
      <c r="BH387" t="s">
        <v>74</v>
      </c>
      <c r="BI387">
        <v>12</v>
      </c>
      <c r="BJ387" t="s">
        <v>2784</v>
      </c>
      <c r="BK387" t="s">
        <v>486</v>
      </c>
      <c r="BL387" t="s">
        <v>2785</v>
      </c>
      <c r="BM387" t="s">
        <v>7407</v>
      </c>
      <c r="BN387" t="s">
        <v>74</v>
      </c>
      <c r="BO387" t="s">
        <v>376</v>
      </c>
      <c r="BP387" t="s">
        <v>74</v>
      </c>
      <c r="BQ387" t="s">
        <v>74</v>
      </c>
      <c r="BR387" t="s">
        <v>107</v>
      </c>
      <c r="BS387" t="s">
        <v>7408</v>
      </c>
      <c r="BT387" t="str">
        <f>HYPERLINK("https%3A%2F%2Fwww.webofscience.com%2Fwos%2Fwoscc%2Ffull-record%2FWOS:000619218000002","View Full Record in Web of Science")</f>
        <v>View Full Record in Web of Science</v>
      </c>
    </row>
    <row r="388" spans="1:72" x14ac:dyDescent="0.2">
      <c r="A388" t="s">
        <v>72</v>
      </c>
      <c r="B388" t="s">
        <v>7409</v>
      </c>
      <c r="C388" t="s">
        <v>74</v>
      </c>
      <c r="D388" t="s">
        <v>74</v>
      </c>
      <c r="E388" t="s">
        <v>74</v>
      </c>
      <c r="F388" t="s">
        <v>7410</v>
      </c>
      <c r="G388" t="s">
        <v>74</v>
      </c>
      <c r="H388" t="s">
        <v>74</v>
      </c>
      <c r="I388" t="s">
        <v>7411</v>
      </c>
      <c r="J388" t="s">
        <v>7412</v>
      </c>
      <c r="K388" t="s">
        <v>74</v>
      </c>
      <c r="L388" t="s">
        <v>74</v>
      </c>
      <c r="M388" t="s">
        <v>78</v>
      </c>
      <c r="N388" t="s">
        <v>79</v>
      </c>
      <c r="O388" t="s">
        <v>74</v>
      </c>
      <c r="P388" t="s">
        <v>74</v>
      </c>
      <c r="Q388" t="s">
        <v>74</v>
      </c>
      <c r="R388" t="s">
        <v>74</v>
      </c>
      <c r="S388" t="s">
        <v>74</v>
      </c>
      <c r="T388" t="s">
        <v>7413</v>
      </c>
      <c r="U388" t="s">
        <v>7414</v>
      </c>
      <c r="V388" t="s">
        <v>7415</v>
      </c>
      <c r="W388" t="s">
        <v>7416</v>
      </c>
      <c r="X388" t="s">
        <v>7417</v>
      </c>
      <c r="Y388" t="s">
        <v>7418</v>
      </c>
      <c r="Z388" t="s">
        <v>7419</v>
      </c>
      <c r="AA388" t="s">
        <v>7420</v>
      </c>
      <c r="AB388" t="s">
        <v>7421</v>
      </c>
      <c r="AC388" t="s">
        <v>7422</v>
      </c>
      <c r="AD388" t="s">
        <v>7423</v>
      </c>
      <c r="AE388" t="s">
        <v>7424</v>
      </c>
      <c r="AF388" t="s">
        <v>74</v>
      </c>
      <c r="AG388">
        <v>103</v>
      </c>
      <c r="AH388">
        <v>3</v>
      </c>
      <c r="AI388">
        <v>3</v>
      </c>
      <c r="AJ388">
        <v>4</v>
      </c>
      <c r="AK388">
        <v>23</v>
      </c>
      <c r="AL388" t="s">
        <v>667</v>
      </c>
      <c r="AM388" t="s">
        <v>668</v>
      </c>
      <c r="AN388" t="s">
        <v>669</v>
      </c>
      <c r="AO388" t="s">
        <v>7425</v>
      </c>
      <c r="AP388" t="s">
        <v>7426</v>
      </c>
      <c r="AQ388" t="s">
        <v>74</v>
      </c>
      <c r="AR388" t="s">
        <v>7427</v>
      </c>
      <c r="AS388" t="s">
        <v>7428</v>
      </c>
      <c r="AT388" t="s">
        <v>421</v>
      </c>
      <c r="AU388">
        <v>2022</v>
      </c>
      <c r="AV388">
        <v>73</v>
      </c>
      <c r="AW388">
        <v>2</v>
      </c>
      <c r="AX388" t="s">
        <v>74</v>
      </c>
      <c r="AY388" t="s">
        <v>74</v>
      </c>
      <c r="AZ388" t="s">
        <v>74</v>
      </c>
      <c r="BA388" t="s">
        <v>74</v>
      </c>
      <c r="BB388" t="s">
        <v>74</v>
      </c>
      <c r="BC388" t="s">
        <v>74</v>
      </c>
      <c r="BD388" t="s">
        <v>7429</v>
      </c>
      <c r="BE388" t="s">
        <v>7430</v>
      </c>
      <c r="BF388" t="str">
        <f>HYPERLINK("http://dx.doi.org/10.1111/ejss.13216","http://dx.doi.org/10.1111/ejss.13216")</f>
        <v>http://dx.doi.org/10.1111/ejss.13216</v>
      </c>
      <c r="BG388" t="s">
        <v>74</v>
      </c>
      <c r="BH388" t="s">
        <v>74</v>
      </c>
      <c r="BI388">
        <v>20</v>
      </c>
      <c r="BJ388" t="s">
        <v>676</v>
      </c>
      <c r="BK388" t="s">
        <v>103</v>
      </c>
      <c r="BL388" t="s">
        <v>677</v>
      </c>
      <c r="BM388" t="s">
        <v>7431</v>
      </c>
      <c r="BN388" t="s">
        <v>74</v>
      </c>
      <c r="BO388" t="s">
        <v>74</v>
      </c>
      <c r="BP388" t="s">
        <v>74</v>
      </c>
      <c r="BQ388" t="s">
        <v>74</v>
      </c>
      <c r="BR388" t="s">
        <v>107</v>
      </c>
      <c r="BS388" t="s">
        <v>7432</v>
      </c>
      <c r="BT388" t="str">
        <f>HYPERLINK("https%3A%2F%2Fwww.webofscience.com%2Fwos%2Fwoscc%2Ffull-record%2FWOS:000787185400004","View Full Record in Web of Science")</f>
        <v>View Full Record in Web of Science</v>
      </c>
    </row>
    <row r="389" spans="1:72" x14ac:dyDescent="0.2">
      <c r="A389" t="s">
        <v>72</v>
      </c>
      <c r="B389" t="s">
        <v>7433</v>
      </c>
      <c r="C389" t="s">
        <v>74</v>
      </c>
      <c r="D389" t="s">
        <v>74</v>
      </c>
      <c r="E389" t="s">
        <v>74</v>
      </c>
      <c r="F389" t="s">
        <v>7434</v>
      </c>
      <c r="G389" t="s">
        <v>74</v>
      </c>
      <c r="H389" t="s">
        <v>74</v>
      </c>
      <c r="I389" t="s">
        <v>7435</v>
      </c>
      <c r="J389" t="s">
        <v>788</v>
      </c>
      <c r="K389" t="s">
        <v>74</v>
      </c>
      <c r="L389" t="s">
        <v>74</v>
      </c>
      <c r="M389" t="s">
        <v>78</v>
      </c>
      <c r="N389" t="s">
        <v>79</v>
      </c>
      <c r="O389" t="s">
        <v>74</v>
      </c>
      <c r="P389" t="s">
        <v>74</v>
      </c>
      <c r="Q389" t="s">
        <v>74</v>
      </c>
      <c r="R389" t="s">
        <v>74</v>
      </c>
      <c r="S389" t="s">
        <v>74</v>
      </c>
      <c r="T389" t="s">
        <v>7436</v>
      </c>
      <c r="U389" t="s">
        <v>7437</v>
      </c>
      <c r="V389" t="s">
        <v>7438</v>
      </c>
      <c r="W389" t="s">
        <v>7439</v>
      </c>
      <c r="X389" t="s">
        <v>7440</v>
      </c>
      <c r="Y389" t="s">
        <v>7441</v>
      </c>
      <c r="Z389" t="s">
        <v>7442</v>
      </c>
      <c r="AA389" t="s">
        <v>74</v>
      </c>
      <c r="AB389" t="s">
        <v>74</v>
      </c>
      <c r="AC389" t="s">
        <v>7443</v>
      </c>
      <c r="AD389" t="s">
        <v>7444</v>
      </c>
      <c r="AE389" t="s">
        <v>7445</v>
      </c>
      <c r="AF389" t="s">
        <v>74</v>
      </c>
      <c r="AG389">
        <v>73</v>
      </c>
      <c r="AH389">
        <v>10</v>
      </c>
      <c r="AI389">
        <v>10</v>
      </c>
      <c r="AJ389">
        <v>30</v>
      </c>
      <c r="AK389">
        <v>97</v>
      </c>
      <c r="AL389" t="s">
        <v>167</v>
      </c>
      <c r="AM389" t="s">
        <v>168</v>
      </c>
      <c r="AN389" t="s">
        <v>169</v>
      </c>
      <c r="AO389" t="s">
        <v>801</v>
      </c>
      <c r="AP389" t="s">
        <v>802</v>
      </c>
      <c r="AQ389" t="s">
        <v>74</v>
      </c>
      <c r="AR389" t="s">
        <v>803</v>
      </c>
      <c r="AS389" t="s">
        <v>804</v>
      </c>
      <c r="AT389" t="s">
        <v>7446</v>
      </c>
      <c r="AU389">
        <v>2022</v>
      </c>
      <c r="AV389">
        <v>435</v>
      </c>
      <c r="AW389" t="s">
        <v>74</v>
      </c>
      <c r="AX389" t="s">
        <v>74</v>
      </c>
      <c r="AY389" t="s">
        <v>74</v>
      </c>
      <c r="AZ389" t="s">
        <v>74</v>
      </c>
      <c r="BA389" t="s">
        <v>74</v>
      </c>
      <c r="BB389" t="s">
        <v>74</v>
      </c>
      <c r="BC389" t="s">
        <v>74</v>
      </c>
      <c r="BD389">
        <v>128971</v>
      </c>
      <c r="BE389" t="s">
        <v>7447</v>
      </c>
      <c r="BF389" t="str">
        <f>HYPERLINK("http://dx.doi.org/10.1016/j.jhazmat.2022.128971","http://dx.doi.org/10.1016/j.jhazmat.2022.128971")</f>
        <v>http://dx.doi.org/10.1016/j.jhazmat.2022.128971</v>
      </c>
      <c r="BG389" t="s">
        <v>74</v>
      </c>
      <c r="BH389" t="s">
        <v>1859</v>
      </c>
      <c r="BI389">
        <v>13</v>
      </c>
      <c r="BJ389" t="s">
        <v>807</v>
      </c>
      <c r="BK389" t="s">
        <v>103</v>
      </c>
      <c r="BL389" t="s">
        <v>516</v>
      </c>
      <c r="BM389" t="s">
        <v>7448</v>
      </c>
      <c r="BN389">
        <v>35472547</v>
      </c>
      <c r="BO389" t="s">
        <v>74</v>
      </c>
      <c r="BP389" t="s">
        <v>74</v>
      </c>
      <c r="BQ389" t="s">
        <v>74</v>
      </c>
      <c r="BR389" t="s">
        <v>107</v>
      </c>
      <c r="BS389" t="s">
        <v>7449</v>
      </c>
      <c r="BT389" t="str">
        <f>HYPERLINK("https%3A%2F%2Fwww.webofscience.com%2Fwos%2Fwoscc%2Ffull-record%2FWOS:000799059000001","View Full Record in Web of Science")</f>
        <v>View Full Record in Web of Science</v>
      </c>
    </row>
    <row r="390" spans="1:72" x14ac:dyDescent="0.2">
      <c r="A390" t="s">
        <v>72</v>
      </c>
      <c r="B390" t="s">
        <v>7450</v>
      </c>
      <c r="C390" t="s">
        <v>74</v>
      </c>
      <c r="D390" t="s">
        <v>74</v>
      </c>
      <c r="E390" t="s">
        <v>74</v>
      </c>
      <c r="F390" t="s">
        <v>7451</v>
      </c>
      <c r="G390" t="s">
        <v>74</v>
      </c>
      <c r="H390" t="s">
        <v>74</v>
      </c>
      <c r="I390" t="s">
        <v>7452</v>
      </c>
      <c r="J390" t="s">
        <v>4432</v>
      </c>
      <c r="K390" t="s">
        <v>74</v>
      </c>
      <c r="L390" t="s">
        <v>74</v>
      </c>
      <c r="M390" t="s">
        <v>78</v>
      </c>
      <c r="N390" t="s">
        <v>52</v>
      </c>
      <c r="O390" t="s">
        <v>7453</v>
      </c>
      <c r="P390" t="s">
        <v>7454</v>
      </c>
      <c r="Q390" t="s">
        <v>7455</v>
      </c>
      <c r="R390" t="s">
        <v>4436</v>
      </c>
      <c r="S390" t="s">
        <v>74</v>
      </c>
      <c r="T390" t="s">
        <v>74</v>
      </c>
      <c r="U390" t="s">
        <v>74</v>
      </c>
      <c r="V390" t="s">
        <v>74</v>
      </c>
      <c r="W390" t="s">
        <v>7456</v>
      </c>
      <c r="X390" t="s">
        <v>7457</v>
      </c>
      <c r="Y390" t="s">
        <v>74</v>
      </c>
      <c r="Z390" t="s">
        <v>7458</v>
      </c>
      <c r="AA390" t="s">
        <v>74</v>
      </c>
      <c r="AB390" t="s">
        <v>74</v>
      </c>
      <c r="AC390" t="s">
        <v>74</v>
      </c>
      <c r="AD390" t="s">
        <v>74</v>
      </c>
      <c r="AE390" t="s">
        <v>74</v>
      </c>
      <c r="AF390" t="s">
        <v>74</v>
      </c>
      <c r="AG390">
        <v>0</v>
      </c>
      <c r="AH390">
        <v>0</v>
      </c>
      <c r="AI390">
        <v>0</v>
      </c>
      <c r="AJ390">
        <v>0</v>
      </c>
      <c r="AK390">
        <v>21</v>
      </c>
      <c r="AL390" t="s">
        <v>2750</v>
      </c>
      <c r="AM390" t="s">
        <v>2751</v>
      </c>
      <c r="AN390" t="s">
        <v>2752</v>
      </c>
      <c r="AO390" t="s">
        <v>4439</v>
      </c>
      <c r="AP390" t="s">
        <v>74</v>
      </c>
      <c r="AQ390" t="s">
        <v>74</v>
      </c>
      <c r="AR390" t="s">
        <v>4440</v>
      </c>
      <c r="AS390" t="s">
        <v>4441</v>
      </c>
      <c r="AT390" t="s">
        <v>7459</v>
      </c>
      <c r="AU390">
        <v>2014</v>
      </c>
      <c r="AV390">
        <v>247</v>
      </c>
      <c r="AW390" t="s">
        <v>74</v>
      </c>
      <c r="AX390" t="s">
        <v>74</v>
      </c>
      <c r="AY390" t="s">
        <v>74</v>
      </c>
      <c r="AZ390" t="s">
        <v>74</v>
      </c>
      <c r="BA390" t="s">
        <v>7460</v>
      </c>
      <c r="BB390" t="s">
        <v>74</v>
      </c>
      <c r="BC390" t="s">
        <v>74</v>
      </c>
      <c r="BD390" t="s">
        <v>74</v>
      </c>
      <c r="BE390" t="s">
        <v>74</v>
      </c>
      <c r="BF390" t="s">
        <v>74</v>
      </c>
      <c r="BG390" t="s">
        <v>74</v>
      </c>
      <c r="BH390" t="s">
        <v>74</v>
      </c>
      <c r="BI390">
        <v>1</v>
      </c>
      <c r="BJ390" t="s">
        <v>4444</v>
      </c>
      <c r="BK390" t="s">
        <v>3924</v>
      </c>
      <c r="BL390" t="s">
        <v>4445</v>
      </c>
      <c r="BM390" t="s">
        <v>7461</v>
      </c>
      <c r="BN390" t="s">
        <v>74</v>
      </c>
      <c r="BO390" t="s">
        <v>74</v>
      </c>
      <c r="BP390" t="s">
        <v>74</v>
      </c>
      <c r="BQ390" t="s">
        <v>74</v>
      </c>
      <c r="BR390" t="s">
        <v>107</v>
      </c>
      <c r="BS390" t="s">
        <v>7462</v>
      </c>
      <c r="BT390" t="str">
        <f>HYPERLINK("https%3A%2F%2Fwww.webofscience.com%2Fwos%2Fwoscc%2Ffull-record%2FWOS:000348457600289","View Full Record in Web of Science")</f>
        <v>View Full Record in Web of Science</v>
      </c>
    </row>
    <row r="391" spans="1:72" x14ac:dyDescent="0.2">
      <c r="A391" t="s">
        <v>72</v>
      </c>
      <c r="B391" t="s">
        <v>7463</v>
      </c>
      <c r="C391" t="s">
        <v>74</v>
      </c>
      <c r="D391" t="s">
        <v>74</v>
      </c>
      <c r="E391" t="s">
        <v>74</v>
      </c>
      <c r="F391" t="s">
        <v>7464</v>
      </c>
      <c r="G391" t="s">
        <v>74</v>
      </c>
      <c r="H391" t="s">
        <v>74</v>
      </c>
      <c r="I391" t="s">
        <v>7465</v>
      </c>
      <c r="J391" t="s">
        <v>1768</v>
      </c>
      <c r="K391" t="s">
        <v>74</v>
      </c>
      <c r="L391" t="s">
        <v>74</v>
      </c>
      <c r="M391" t="s">
        <v>78</v>
      </c>
      <c r="N391" t="s">
        <v>79</v>
      </c>
      <c r="O391" t="s">
        <v>74</v>
      </c>
      <c r="P391" t="s">
        <v>74</v>
      </c>
      <c r="Q391" t="s">
        <v>74</v>
      </c>
      <c r="R391" t="s">
        <v>74</v>
      </c>
      <c r="S391" t="s">
        <v>74</v>
      </c>
      <c r="T391" t="s">
        <v>7466</v>
      </c>
      <c r="U391" t="s">
        <v>7467</v>
      </c>
      <c r="V391" t="s">
        <v>7468</v>
      </c>
      <c r="W391" t="s">
        <v>7469</v>
      </c>
      <c r="X391" t="s">
        <v>6590</v>
      </c>
      <c r="Y391" t="s">
        <v>7470</v>
      </c>
      <c r="Z391" t="s">
        <v>7471</v>
      </c>
      <c r="AA391" t="s">
        <v>74</v>
      </c>
      <c r="AB391" t="s">
        <v>7472</v>
      </c>
      <c r="AC391" t="s">
        <v>7473</v>
      </c>
      <c r="AD391" t="s">
        <v>7474</v>
      </c>
      <c r="AE391" t="s">
        <v>7475</v>
      </c>
      <c r="AF391" t="s">
        <v>74</v>
      </c>
      <c r="AG391">
        <v>59</v>
      </c>
      <c r="AH391">
        <v>1</v>
      </c>
      <c r="AI391">
        <v>1</v>
      </c>
      <c r="AJ391">
        <v>37</v>
      </c>
      <c r="AK391">
        <v>43</v>
      </c>
      <c r="AL391" t="s">
        <v>1779</v>
      </c>
      <c r="AM391" t="s">
        <v>1780</v>
      </c>
      <c r="AN391" t="s">
        <v>1781</v>
      </c>
      <c r="AO391" t="s">
        <v>1782</v>
      </c>
      <c r="AP391" t="s">
        <v>1783</v>
      </c>
      <c r="AQ391" t="s">
        <v>74</v>
      </c>
      <c r="AR391" t="s">
        <v>1784</v>
      </c>
      <c r="AS391" t="s">
        <v>1785</v>
      </c>
      <c r="AT391" t="s">
        <v>1243</v>
      </c>
      <c r="AU391">
        <v>2023</v>
      </c>
      <c r="AV391">
        <v>223</v>
      </c>
      <c r="AW391" t="s">
        <v>74</v>
      </c>
      <c r="AX391" t="s">
        <v>74</v>
      </c>
      <c r="AY391" t="s">
        <v>74</v>
      </c>
      <c r="AZ391" t="s">
        <v>74</v>
      </c>
      <c r="BA391" t="s">
        <v>74</v>
      </c>
      <c r="BB391" t="s">
        <v>74</v>
      </c>
      <c r="BC391" t="s">
        <v>74</v>
      </c>
      <c r="BD391">
        <v>115375</v>
      </c>
      <c r="BE391" t="s">
        <v>7476</v>
      </c>
      <c r="BF391" t="str">
        <f>HYPERLINK("http://dx.doi.org/10.1016/j.envres.2023.115375","http://dx.doi.org/10.1016/j.envres.2023.115375")</f>
        <v>http://dx.doi.org/10.1016/j.envres.2023.115375</v>
      </c>
      <c r="BG391" t="s">
        <v>74</v>
      </c>
      <c r="BH391" t="s">
        <v>221</v>
      </c>
      <c r="BI391">
        <v>13</v>
      </c>
      <c r="BJ391" t="s">
        <v>1788</v>
      </c>
      <c r="BK391" t="s">
        <v>103</v>
      </c>
      <c r="BL391" t="s">
        <v>1789</v>
      </c>
      <c r="BM391" t="s">
        <v>7477</v>
      </c>
      <c r="BN391">
        <v>36709026</v>
      </c>
      <c r="BO391" t="s">
        <v>74</v>
      </c>
      <c r="BP391" t="s">
        <v>74</v>
      </c>
      <c r="BQ391" t="s">
        <v>74</v>
      </c>
      <c r="BR391" t="s">
        <v>107</v>
      </c>
      <c r="BS391" t="s">
        <v>7478</v>
      </c>
      <c r="BT391" t="str">
        <f>HYPERLINK("https%3A%2F%2Fwww.webofscience.com%2Fwos%2Fwoscc%2Ffull-record%2FWOS:000992841800001","View Full Record in Web of Science")</f>
        <v>View Full Record in Web of Science</v>
      </c>
    </row>
    <row r="392" spans="1:72" x14ac:dyDescent="0.2">
      <c r="A392" t="s">
        <v>72</v>
      </c>
      <c r="B392" t="s">
        <v>7479</v>
      </c>
      <c r="C392" t="s">
        <v>74</v>
      </c>
      <c r="D392" t="s">
        <v>74</v>
      </c>
      <c r="E392" t="s">
        <v>74</v>
      </c>
      <c r="F392" t="s">
        <v>7480</v>
      </c>
      <c r="G392" t="s">
        <v>74</v>
      </c>
      <c r="H392" t="s">
        <v>74</v>
      </c>
      <c r="I392" t="s">
        <v>7481</v>
      </c>
      <c r="J392" t="s">
        <v>4432</v>
      </c>
      <c r="K392" t="s">
        <v>74</v>
      </c>
      <c r="L392" t="s">
        <v>74</v>
      </c>
      <c r="M392" t="s">
        <v>78</v>
      </c>
      <c r="N392" t="s">
        <v>52</v>
      </c>
      <c r="O392" t="s">
        <v>5279</v>
      </c>
      <c r="P392" t="s">
        <v>5280</v>
      </c>
      <c r="Q392" t="s">
        <v>5281</v>
      </c>
      <c r="R392" t="s">
        <v>74</v>
      </c>
      <c r="S392" t="s">
        <v>74</v>
      </c>
      <c r="T392" t="s">
        <v>74</v>
      </c>
      <c r="U392" t="s">
        <v>74</v>
      </c>
      <c r="V392" t="s">
        <v>74</v>
      </c>
      <c r="W392" t="s">
        <v>7482</v>
      </c>
      <c r="X392" t="s">
        <v>7483</v>
      </c>
      <c r="Y392" t="s">
        <v>74</v>
      </c>
      <c r="Z392" t="s">
        <v>7484</v>
      </c>
      <c r="AA392" t="s">
        <v>74</v>
      </c>
      <c r="AB392" t="s">
        <v>74</v>
      </c>
      <c r="AC392" t="s">
        <v>74</v>
      </c>
      <c r="AD392" t="s">
        <v>74</v>
      </c>
      <c r="AE392" t="s">
        <v>74</v>
      </c>
      <c r="AF392" t="s">
        <v>74</v>
      </c>
      <c r="AG392">
        <v>0</v>
      </c>
      <c r="AH392">
        <v>0</v>
      </c>
      <c r="AI392">
        <v>0</v>
      </c>
      <c r="AJ392">
        <v>0</v>
      </c>
      <c r="AK392">
        <v>10</v>
      </c>
      <c r="AL392" t="s">
        <v>2750</v>
      </c>
      <c r="AM392" t="s">
        <v>2751</v>
      </c>
      <c r="AN392" t="s">
        <v>2752</v>
      </c>
      <c r="AO392" t="s">
        <v>4439</v>
      </c>
      <c r="AP392" t="s">
        <v>74</v>
      </c>
      <c r="AQ392" t="s">
        <v>74</v>
      </c>
      <c r="AR392" t="s">
        <v>4440</v>
      </c>
      <c r="AS392" t="s">
        <v>4441</v>
      </c>
      <c r="AT392" t="s">
        <v>5286</v>
      </c>
      <c r="AU392">
        <v>2018</v>
      </c>
      <c r="AV392">
        <v>255</v>
      </c>
      <c r="AW392" t="s">
        <v>74</v>
      </c>
      <c r="AX392" t="s">
        <v>74</v>
      </c>
      <c r="AY392" t="s">
        <v>74</v>
      </c>
      <c r="AZ392" t="s">
        <v>74</v>
      </c>
      <c r="BA392">
        <v>433</v>
      </c>
      <c r="BB392" t="s">
        <v>74</v>
      </c>
      <c r="BC392" t="s">
        <v>74</v>
      </c>
      <c r="BD392" t="s">
        <v>74</v>
      </c>
      <c r="BE392" t="s">
        <v>74</v>
      </c>
      <c r="BF392" t="s">
        <v>74</v>
      </c>
      <c r="BG392" t="s">
        <v>74</v>
      </c>
      <c r="BH392" t="s">
        <v>74</v>
      </c>
      <c r="BI392">
        <v>1</v>
      </c>
      <c r="BJ392" t="s">
        <v>4444</v>
      </c>
      <c r="BK392" t="s">
        <v>3924</v>
      </c>
      <c r="BL392" t="s">
        <v>4445</v>
      </c>
      <c r="BM392" t="s">
        <v>5287</v>
      </c>
      <c r="BN392" t="s">
        <v>74</v>
      </c>
      <c r="BO392" t="s">
        <v>74</v>
      </c>
      <c r="BP392" t="s">
        <v>74</v>
      </c>
      <c r="BQ392" t="s">
        <v>74</v>
      </c>
      <c r="BR392" t="s">
        <v>107</v>
      </c>
      <c r="BS392" t="s">
        <v>7485</v>
      </c>
      <c r="BT392" t="str">
        <f>HYPERLINK("https%3A%2F%2Fwww.webofscience.com%2Fwos%2Fwoscc%2Ffull-record%2FWOS:000435539901111","View Full Record in Web of Science")</f>
        <v>View Full Record in Web of Science</v>
      </c>
    </row>
    <row r="393" spans="1:72" x14ac:dyDescent="0.2">
      <c r="A393" t="s">
        <v>72</v>
      </c>
      <c r="B393" t="s">
        <v>7486</v>
      </c>
      <c r="C393" t="s">
        <v>74</v>
      </c>
      <c r="D393" t="s">
        <v>74</v>
      </c>
      <c r="E393" t="s">
        <v>74</v>
      </c>
      <c r="F393" t="s">
        <v>7487</v>
      </c>
      <c r="G393" t="s">
        <v>74</v>
      </c>
      <c r="H393" t="s">
        <v>74</v>
      </c>
      <c r="I393" t="s">
        <v>7488</v>
      </c>
      <c r="J393" t="s">
        <v>7489</v>
      </c>
      <c r="K393" t="s">
        <v>74</v>
      </c>
      <c r="L393" t="s">
        <v>74</v>
      </c>
      <c r="M393" t="s">
        <v>78</v>
      </c>
      <c r="N393" t="s">
        <v>79</v>
      </c>
      <c r="O393" t="s">
        <v>74</v>
      </c>
      <c r="P393" t="s">
        <v>74</v>
      </c>
      <c r="Q393" t="s">
        <v>74</v>
      </c>
      <c r="R393" t="s">
        <v>74</v>
      </c>
      <c r="S393" t="s">
        <v>74</v>
      </c>
      <c r="T393" t="s">
        <v>7490</v>
      </c>
      <c r="U393" t="s">
        <v>7491</v>
      </c>
      <c r="V393" t="s">
        <v>7492</v>
      </c>
      <c r="W393" t="s">
        <v>7493</v>
      </c>
      <c r="X393" t="s">
        <v>7494</v>
      </c>
      <c r="Y393" t="s">
        <v>7495</v>
      </c>
      <c r="Z393" t="s">
        <v>7496</v>
      </c>
      <c r="AA393" t="s">
        <v>7497</v>
      </c>
      <c r="AB393" t="s">
        <v>7498</v>
      </c>
      <c r="AC393" t="s">
        <v>7499</v>
      </c>
      <c r="AD393" t="s">
        <v>7500</v>
      </c>
      <c r="AE393" t="s">
        <v>7501</v>
      </c>
      <c r="AF393" t="s">
        <v>74</v>
      </c>
      <c r="AG393">
        <v>60</v>
      </c>
      <c r="AH393">
        <v>2</v>
      </c>
      <c r="AI393">
        <v>2</v>
      </c>
      <c r="AJ393">
        <v>11</v>
      </c>
      <c r="AK393">
        <v>49</v>
      </c>
      <c r="AL393" t="s">
        <v>167</v>
      </c>
      <c r="AM393" t="s">
        <v>168</v>
      </c>
      <c r="AN393" t="s">
        <v>169</v>
      </c>
      <c r="AO393" t="s">
        <v>7502</v>
      </c>
      <c r="AP393" t="s">
        <v>7503</v>
      </c>
      <c r="AQ393" t="s">
        <v>74</v>
      </c>
      <c r="AR393" t="s">
        <v>7504</v>
      </c>
      <c r="AS393" t="s">
        <v>7505</v>
      </c>
      <c r="AT393" t="s">
        <v>737</v>
      </c>
      <c r="AU393">
        <v>2022</v>
      </c>
      <c r="AV393">
        <v>184</v>
      </c>
      <c r="AW393" t="s">
        <v>74</v>
      </c>
      <c r="AX393" t="s">
        <v>74</v>
      </c>
      <c r="AY393" t="s">
        <v>74</v>
      </c>
      <c r="AZ393" t="s">
        <v>74</v>
      </c>
      <c r="BA393" t="s">
        <v>74</v>
      </c>
      <c r="BB393" t="s">
        <v>74</v>
      </c>
      <c r="BC393" t="s">
        <v>74</v>
      </c>
      <c r="BD393">
        <v>115103</v>
      </c>
      <c r="BE393" t="s">
        <v>7506</v>
      </c>
      <c r="BF393" t="str">
        <f>HYPERLINK("http://dx.doi.org/10.1016/j.indcrop.2022.115103","http://dx.doi.org/10.1016/j.indcrop.2022.115103")</f>
        <v>http://dx.doi.org/10.1016/j.indcrop.2022.115103</v>
      </c>
      <c r="BG393" t="s">
        <v>74</v>
      </c>
      <c r="BH393" t="s">
        <v>2136</v>
      </c>
      <c r="BI393">
        <v>13</v>
      </c>
      <c r="BJ393" t="s">
        <v>7507</v>
      </c>
      <c r="BK393" t="s">
        <v>103</v>
      </c>
      <c r="BL393" t="s">
        <v>677</v>
      </c>
      <c r="BM393" t="s">
        <v>7508</v>
      </c>
      <c r="BN393" t="s">
        <v>74</v>
      </c>
      <c r="BO393" t="s">
        <v>149</v>
      </c>
      <c r="BP393" t="s">
        <v>74</v>
      </c>
      <c r="BQ393" t="s">
        <v>74</v>
      </c>
      <c r="BR393" t="s">
        <v>107</v>
      </c>
      <c r="BS393" t="s">
        <v>7509</v>
      </c>
      <c r="BT393" t="str">
        <f>HYPERLINK("https%3A%2F%2Fwww.webofscience.com%2Fwos%2Fwoscc%2Ffull-record%2FWOS:000808346500004","View Full Record in Web of Science")</f>
        <v>View Full Record in Web of Science</v>
      </c>
    </row>
    <row r="394" spans="1:72" x14ac:dyDescent="0.2">
      <c r="A394" t="s">
        <v>72</v>
      </c>
      <c r="B394" t="s">
        <v>7510</v>
      </c>
      <c r="C394" t="s">
        <v>74</v>
      </c>
      <c r="D394" t="s">
        <v>74</v>
      </c>
      <c r="E394" t="s">
        <v>74</v>
      </c>
      <c r="F394" t="s">
        <v>7511</v>
      </c>
      <c r="G394" t="s">
        <v>74</v>
      </c>
      <c r="H394" t="s">
        <v>74</v>
      </c>
      <c r="I394" t="s">
        <v>7512</v>
      </c>
      <c r="J394" t="s">
        <v>1768</v>
      </c>
      <c r="K394" t="s">
        <v>74</v>
      </c>
      <c r="L394" t="s">
        <v>74</v>
      </c>
      <c r="M394" t="s">
        <v>78</v>
      </c>
      <c r="N394" t="s">
        <v>79</v>
      </c>
      <c r="O394" t="s">
        <v>74</v>
      </c>
      <c r="P394" t="s">
        <v>74</v>
      </c>
      <c r="Q394" t="s">
        <v>74</v>
      </c>
      <c r="R394" t="s">
        <v>74</v>
      </c>
      <c r="S394" t="s">
        <v>74</v>
      </c>
      <c r="T394" t="s">
        <v>7513</v>
      </c>
      <c r="U394" t="s">
        <v>7514</v>
      </c>
      <c r="V394" t="s">
        <v>7515</v>
      </c>
      <c r="W394" t="s">
        <v>7516</v>
      </c>
      <c r="X394" t="s">
        <v>7517</v>
      </c>
      <c r="Y394" t="s">
        <v>3607</v>
      </c>
      <c r="Z394" t="s">
        <v>4664</v>
      </c>
      <c r="AA394" t="s">
        <v>7518</v>
      </c>
      <c r="AB394" t="s">
        <v>7519</v>
      </c>
      <c r="AC394" t="s">
        <v>7520</v>
      </c>
      <c r="AD394" t="s">
        <v>7521</v>
      </c>
      <c r="AE394" t="s">
        <v>7522</v>
      </c>
      <c r="AF394" t="s">
        <v>74</v>
      </c>
      <c r="AG394">
        <v>62</v>
      </c>
      <c r="AH394">
        <v>46</v>
      </c>
      <c r="AI394">
        <v>48</v>
      </c>
      <c r="AJ394">
        <v>17</v>
      </c>
      <c r="AK394">
        <v>80</v>
      </c>
      <c r="AL394" t="s">
        <v>1779</v>
      </c>
      <c r="AM394" t="s">
        <v>1780</v>
      </c>
      <c r="AN394" t="s">
        <v>1781</v>
      </c>
      <c r="AO394" t="s">
        <v>1782</v>
      </c>
      <c r="AP394" t="s">
        <v>1783</v>
      </c>
      <c r="AQ394" t="s">
        <v>74</v>
      </c>
      <c r="AR394" t="s">
        <v>1784</v>
      </c>
      <c r="AS394" t="s">
        <v>1785</v>
      </c>
      <c r="AT394" t="s">
        <v>219</v>
      </c>
      <c r="AU394">
        <v>2019</v>
      </c>
      <c r="AV394">
        <v>172</v>
      </c>
      <c r="AW394" t="s">
        <v>74</v>
      </c>
      <c r="AX394" t="s">
        <v>74</v>
      </c>
      <c r="AY394" t="s">
        <v>74</v>
      </c>
      <c r="AZ394" t="s">
        <v>74</v>
      </c>
      <c r="BA394" t="s">
        <v>74</v>
      </c>
      <c r="BB394">
        <v>637</v>
      </c>
      <c r="BC394">
        <v>648</v>
      </c>
      <c r="BD394" t="s">
        <v>74</v>
      </c>
      <c r="BE394" t="s">
        <v>7523</v>
      </c>
      <c r="BF394" t="str">
        <f>HYPERLINK("http://dx.doi.org/10.1016/j.envres.2019.01.058","http://dx.doi.org/10.1016/j.envres.2019.01.058")</f>
        <v>http://dx.doi.org/10.1016/j.envres.2019.01.058</v>
      </c>
      <c r="BG394" t="s">
        <v>74</v>
      </c>
      <c r="BH394" t="s">
        <v>74</v>
      </c>
      <c r="BI394">
        <v>12</v>
      </c>
      <c r="BJ394" t="s">
        <v>1788</v>
      </c>
      <c r="BK394" t="s">
        <v>103</v>
      </c>
      <c r="BL394" t="s">
        <v>1789</v>
      </c>
      <c r="BM394" t="s">
        <v>7524</v>
      </c>
      <c r="BN394">
        <v>30878735</v>
      </c>
      <c r="BO394" t="s">
        <v>74</v>
      </c>
      <c r="BP394" t="s">
        <v>74</v>
      </c>
      <c r="BQ394" t="s">
        <v>74</v>
      </c>
      <c r="BR394" t="s">
        <v>107</v>
      </c>
      <c r="BS394" t="s">
        <v>7525</v>
      </c>
      <c r="BT394" t="str">
        <f>HYPERLINK("https%3A%2F%2Fwww.webofscience.com%2Fwos%2Fwoscc%2Ffull-record%2FWOS:000468377500073","View Full Record in Web of Science")</f>
        <v>View Full Record in Web of Science</v>
      </c>
    </row>
    <row r="395" spans="1:72" x14ac:dyDescent="0.2">
      <c r="A395" t="s">
        <v>72</v>
      </c>
      <c r="B395" t="s">
        <v>7526</v>
      </c>
      <c r="C395" t="s">
        <v>74</v>
      </c>
      <c r="D395" t="s">
        <v>74</v>
      </c>
      <c r="E395" t="s">
        <v>74</v>
      </c>
      <c r="F395" t="s">
        <v>7527</v>
      </c>
      <c r="G395" t="s">
        <v>74</v>
      </c>
      <c r="H395" t="s">
        <v>74</v>
      </c>
      <c r="I395" t="s">
        <v>7528</v>
      </c>
      <c r="J395" t="s">
        <v>7529</v>
      </c>
      <c r="K395" t="s">
        <v>74</v>
      </c>
      <c r="L395" t="s">
        <v>74</v>
      </c>
      <c r="M395" t="s">
        <v>78</v>
      </c>
      <c r="N395" t="s">
        <v>79</v>
      </c>
      <c r="O395" t="s">
        <v>74</v>
      </c>
      <c r="P395" t="s">
        <v>74</v>
      </c>
      <c r="Q395" t="s">
        <v>74</v>
      </c>
      <c r="R395" t="s">
        <v>74</v>
      </c>
      <c r="S395" t="s">
        <v>74</v>
      </c>
      <c r="T395" t="s">
        <v>7530</v>
      </c>
      <c r="U395" t="s">
        <v>7531</v>
      </c>
      <c r="V395" t="s">
        <v>7532</v>
      </c>
      <c r="W395" t="s">
        <v>7533</v>
      </c>
      <c r="X395" t="s">
        <v>7534</v>
      </c>
      <c r="Y395" t="s">
        <v>7535</v>
      </c>
      <c r="Z395" t="s">
        <v>7536</v>
      </c>
      <c r="AA395" t="s">
        <v>74</v>
      </c>
      <c r="AB395" t="s">
        <v>7537</v>
      </c>
      <c r="AC395" t="s">
        <v>7538</v>
      </c>
      <c r="AD395" t="s">
        <v>7539</v>
      </c>
      <c r="AE395" t="s">
        <v>7540</v>
      </c>
      <c r="AF395" t="s">
        <v>74</v>
      </c>
      <c r="AG395">
        <v>50</v>
      </c>
      <c r="AH395">
        <v>3</v>
      </c>
      <c r="AI395">
        <v>3</v>
      </c>
      <c r="AJ395">
        <v>7</v>
      </c>
      <c r="AK395">
        <v>37</v>
      </c>
      <c r="AL395" t="s">
        <v>2048</v>
      </c>
      <c r="AM395" t="s">
        <v>2049</v>
      </c>
      <c r="AN395" t="s">
        <v>2050</v>
      </c>
      <c r="AO395" t="s">
        <v>7541</v>
      </c>
      <c r="AP395" t="s">
        <v>7542</v>
      </c>
      <c r="AQ395" t="s">
        <v>74</v>
      </c>
      <c r="AR395" t="s">
        <v>7543</v>
      </c>
      <c r="AS395" t="s">
        <v>7544</v>
      </c>
      <c r="AT395" t="s">
        <v>7545</v>
      </c>
      <c r="AU395">
        <v>2023</v>
      </c>
      <c r="AV395">
        <v>12</v>
      </c>
      <c r="AW395">
        <v>4</v>
      </c>
      <c r="AX395" t="s">
        <v>74</v>
      </c>
      <c r="AY395" t="s">
        <v>74</v>
      </c>
      <c r="AZ395" t="s">
        <v>74</v>
      </c>
      <c r="BA395" t="s">
        <v>74</v>
      </c>
      <c r="BB395">
        <v>357</v>
      </c>
      <c r="BC395">
        <v>368</v>
      </c>
      <c r="BD395" t="s">
        <v>74</v>
      </c>
      <c r="BE395" t="s">
        <v>7546</v>
      </c>
      <c r="BF395" t="str">
        <f>HYPERLINK("http://dx.doi.org/10.1080/21650373.2022.2059794","http://dx.doi.org/10.1080/21650373.2022.2059794")</f>
        <v>http://dx.doi.org/10.1080/21650373.2022.2059794</v>
      </c>
      <c r="BG395" t="s">
        <v>74</v>
      </c>
      <c r="BH395" t="s">
        <v>2264</v>
      </c>
      <c r="BI395">
        <v>12</v>
      </c>
      <c r="BJ395" t="s">
        <v>7547</v>
      </c>
      <c r="BK395" t="s">
        <v>103</v>
      </c>
      <c r="BL395" t="s">
        <v>7548</v>
      </c>
      <c r="BM395" t="s">
        <v>7549</v>
      </c>
      <c r="BN395" t="s">
        <v>74</v>
      </c>
      <c r="BO395" t="s">
        <v>376</v>
      </c>
      <c r="BP395" t="s">
        <v>74</v>
      </c>
      <c r="BQ395" t="s">
        <v>74</v>
      </c>
      <c r="BR395" t="s">
        <v>107</v>
      </c>
      <c r="BS395" t="s">
        <v>7550</v>
      </c>
      <c r="BT395" t="str">
        <f>HYPERLINK("https%3A%2F%2Fwww.webofscience.com%2Fwos%2Fwoscc%2Ffull-record%2FWOS:000779324700001","View Full Record in Web of Science")</f>
        <v>View Full Record in Web of Science</v>
      </c>
    </row>
    <row r="396" spans="1:72" x14ac:dyDescent="0.2">
      <c r="A396" t="s">
        <v>72</v>
      </c>
      <c r="B396" t="s">
        <v>7551</v>
      </c>
      <c r="C396" t="s">
        <v>74</v>
      </c>
      <c r="D396" t="s">
        <v>74</v>
      </c>
      <c r="E396" t="s">
        <v>74</v>
      </c>
      <c r="F396" t="s">
        <v>7552</v>
      </c>
      <c r="G396" t="s">
        <v>74</v>
      </c>
      <c r="H396" t="s">
        <v>74</v>
      </c>
      <c r="I396" t="s">
        <v>7553</v>
      </c>
      <c r="J396" t="s">
        <v>7554</v>
      </c>
      <c r="K396" t="s">
        <v>74</v>
      </c>
      <c r="L396" t="s">
        <v>74</v>
      </c>
      <c r="M396" t="s">
        <v>78</v>
      </c>
      <c r="N396" t="s">
        <v>3907</v>
      </c>
      <c r="O396" t="s">
        <v>7555</v>
      </c>
      <c r="P396" t="s">
        <v>7556</v>
      </c>
      <c r="Q396" t="s">
        <v>7557</v>
      </c>
      <c r="R396" t="s">
        <v>7558</v>
      </c>
      <c r="S396" t="s">
        <v>74</v>
      </c>
      <c r="T396" t="s">
        <v>7559</v>
      </c>
      <c r="U396" t="s">
        <v>7560</v>
      </c>
      <c r="V396" t="s">
        <v>7561</v>
      </c>
      <c r="W396" t="s">
        <v>7562</v>
      </c>
      <c r="X396" t="s">
        <v>3461</v>
      </c>
      <c r="Y396" t="s">
        <v>3087</v>
      </c>
      <c r="Z396" t="s">
        <v>2182</v>
      </c>
      <c r="AA396" t="s">
        <v>2183</v>
      </c>
      <c r="AB396" t="s">
        <v>2184</v>
      </c>
      <c r="AC396" t="s">
        <v>74</v>
      </c>
      <c r="AD396" t="s">
        <v>74</v>
      </c>
      <c r="AE396" t="s">
        <v>74</v>
      </c>
      <c r="AF396" t="s">
        <v>74</v>
      </c>
      <c r="AG396">
        <v>30</v>
      </c>
      <c r="AH396">
        <v>15</v>
      </c>
      <c r="AI396">
        <v>15</v>
      </c>
      <c r="AJ396">
        <v>0</v>
      </c>
      <c r="AK396">
        <v>22</v>
      </c>
      <c r="AL396" t="s">
        <v>667</v>
      </c>
      <c r="AM396" t="s">
        <v>668</v>
      </c>
      <c r="AN396" t="s">
        <v>669</v>
      </c>
      <c r="AO396" t="s">
        <v>7563</v>
      </c>
      <c r="AP396" t="s">
        <v>7564</v>
      </c>
      <c r="AQ396" t="s">
        <v>74</v>
      </c>
      <c r="AR396" t="s">
        <v>7565</v>
      </c>
      <c r="AS396" t="s">
        <v>7566</v>
      </c>
      <c r="AT396" t="s">
        <v>513</v>
      </c>
      <c r="AU396">
        <v>2018</v>
      </c>
      <c r="AV396">
        <v>41</v>
      </c>
      <c r="AW396">
        <v>4</v>
      </c>
      <c r="AX396" t="s">
        <v>74</v>
      </c>
      <c r="AY396" t="s">
        <v>74</v>
      </c>
      <c r="AZ396" t="s">
        <v>862</v>
      </c>
      <c r="BA396" t="s">
        <v>74</v>
      </c>
      <c r="BB396">
        <v>797</v>
      </c>
      <c r="BC396">
        <v>805</v>
      </c>
      <c r="BD396" t="s">
        <v>74</v>
      </c>
      <c r="BE396" t="s">
        <v>7567</v>
      </c>
      <c r="BF396" t="str">
        <f>HYPERLINK("http://dx.doi.org/10.1111/ffe.12694","http://dx.doi.org/10.1111/ffe.12694")</f>
        <v>http://dx.doi.org/10.1111/ffe.12694</v>
      </c>
      <c r="BG396" t="s">
        <v>74</v>
      </c>
      <c r="BH396" t="s">
        <v>74</v>
      </c>
      <c r="BI396">
        <v>9</v>
      </c>
      <c r="BJ396" t="s">
        <v>2189</v>
      </c>
      <c r="BK396" t="s">
        <v>3924</v>
      </c>
      <c r="BL396" t="s">
        <v>2190</v>
      </c>
      <c r="BM396" t="s">
        <v>7568</v>
      </c>
      <c r="BN396" t="s">
        <v>74</v>
      </c>
      <c r="BO396" t="s">
        <v>74</v>
      </c>
      <c r="BP396" t="s">
        <v>74</v>
      </c>
      <c r="BQ396" t="s">
        <v>74</v>
      </c>
      <c r="BR396" t="s">
        <v>107</v>
      </c>
      <c r="BS396" t="s">
        <v>7569</v>
      </c>
      <c r="BT396" t="str">
        <f>HYPERLINK("https%3A%2F%2Fwww.webofscience.com%2Fwos%2Fwoscc%2Ffull-record%2FWOS:000426853000009","View Full Record in Web of Science")</f>
        <v>View Full Record in Web of Science</v>
      </c>
    </row>
    <row r="397" spans="1:72" x14ac:dyDescent="0.2">
      <c r="A397" t="s">
        <v>72</v>
      </c>
      <c r="B397" t="s">
        <v>7570</v>
      </c>
      <c r="C397" t="s">
        <v>74</v>
      </c>
      <c r="D397" t="s">
        <v>74</v>
      </c>
      <c r="E397" t="s">
        <v>74</v>
      </c>
      <c r="F397" t="s">
        <v>7571</v>
      </c>
      <c r="G397" t="s">
        <v>74</v>
      </c>
      <c r="H397" t="s">
        <v>74</v>
      </c>
      <c r="I397" t="s">
        <v>7572</v>
      </c>
      <c r="J397" t="s">
        <v>3930</v>
      </c>
      <c r="K397" t="s">
        <v>74</v>
      </c>
      <c r="L397" t="s">
        <v>74</v>
      </c>
      <c r="M397" t="s">
        <v>78</v>
      </c>
      <c r="N397" t="s">
        <v>79</v>
      </c>
      <c r="O397" t="s">
        <v>74</v>
      </c>
      <c r="P397" t="s">
        <v>74</v>
      </c>
      <c r="Q397" t="s">
        <v>74</v>
      </c>
      <c r="R397" t="s">
        <v>74</v>
      </c>
      <c r="S397" t="s">
        <v>74</v>
      </c>
      <c r="T397" t="s">
        <v>7573</v>
      </c>
      <c r="U397" t="s">
        <v>7574</v>
      </c>
      <c r="V397" t="s">
        <v>7575</v>
      </c>
      <c r="W397" t="s">
        <v>7576</v>
      </c>
      <c r="X397" t="s">
        <v>7577</v>
      </c>
      <c r="Y397" t="s">
        <v>7578</v>
      </c>
      <c r="Z397" t="s">
        <v>7579</v>
      </c>
      <c r="AA397" t="s">
        <v>7580</v>
      </c>
      <c r="AB397" t="s">
        <v>7581</v>
      </c>
      <c r="AC397" t="s">
        <v>7582</v>
      </c>
      <c r="AD397" t="s">
        <v>7583</v>
      </c>
      <c r="AE397" t="s">
        <v>7584</v>
      </c>
      <c r="AF397" t="s">
        <v>74</v>
      </c>
      <c r="AG397">
        <v>61</v>
      </c>
      <c r="AH397">
        <v>22</v>
      </c>
      <c r="AI397">
        <v>28</v>
      </c>
      <c r="AJ397">
        <v>11</v>
      </c>
      <c r="AK397">
        <v>82</v>
      </c>
      <c r="AL397" t="s">
        <v>478</v>
      </c>
      <c r="AM397" t="s">
        <v>168</v>
      </c>
      <c r="AN397" t="s">
        <v>479</v>
      </c>
      <c r="AO397" t="s">
        <v>3943</v>
      </c>
      <c r="AP397" t="s">
        <v>3944</v>
      </c>
      <c r="AQ397" t="s">
        <v>74</v>
      </c>
      <c r="AR397" t="s">
        <v>3930</v>
      </c>
      <c r="AS397" t="s">
        <v>3945</v>
      </c>
      <c r="AT397" t="s">
        <v>1134</v>
      </c>
      <c r="AU397">
        <v>2019</v>
      </c>
      <c r="AV397">
        <v>173</v>
      </c>
      <c r="AW397" t="s">
        <v>74</v>
      </c>
      <c r="AX397" t="s">
        <v>74</v>
      </c>
      <c r="AY397" t="s">
        <v>74</v>
      </c>
      <c r="AZ397" t="s">
        <v>74</v>
      </c>
      <c r="BA397" t="s">
        <v>74</v>
      </c>
      <c r="BB397">
        <v>226</v>
      </c>
      <c r="BC397">
        <v>233</v>
      </c>
      <c r="BD397" t="s">
        <v>74</v>
      </c>
      <c r="BE397" t="s">
        <v>7585</v>
      </c>
      <c r="BF397" t="str">
        <f>HYPERLINK("http://dx.doi.org/10.1016/j.catena.2018.10.021","http://dx.doi.org/10.1016/j.catena.2018.10.021")</f>
        <v>http://dx.doi.org/10.1016/j.catena.2018.10.021</v>
      </c>
      <c r="BG397" t="s">
        <v>74</v>
      </c>
      <c r="BH397" t="s">
        <v>74</v>
      </c>
      <c r="BI397">
        <v>8</v>
      </c>
      <c r="BJ397" t="s">
        <v>3947</v>
      </c>
      <c r="BK397" t="s">
        <v>103</v>
      </c>
      <c r="BL397" t="s">
        <v>3948</v>
      </c>
      <c r="BM397" t="s">
        <v>7586</v>
      </c>
      <c r="BN397" t="s">
        <v>74</v>
      </c>
      <c r="BO397" t="s">
        <v>74</v>
      </c>
      <c r="BP397" t="s">
        <v>74</v>
      </c>
      <c r="BQ397" t="s">
        <v>74</v>
      </c>
      <c r="BR397" t="s">
        <v>107</v>
      </c>
      <c r="BS397" t="s">
        <v>7587</v>
      </c>
      <c r="BT397" t="str">
        <f>HYPERLINK("https%3A%2F%2Fwww.webofscience.com%2Fwos%2Fwoscc%2Ffull-record%2FWOS:000452814300022","View Full Record in Web of Science")</f>
        <v>View Full Record in Web of Science</v>
      </c>
    </row>
    <row r="398" spans="1:72" x14ac:dyDescent="0.2">
      <c r="A398" t="s">
        <v>72</v>
      </c>
      <c r="B398" t="s">
        <v>7588</v>
      </c>
      <c r="C398" t="s">
        <v>74</v>
      </c>
      <c r="D398" t="s">
        <v>74</v>
      </c>
      <c r="E398" t="s">
        <v>74</v>
      </c>
      <c r="F398" t="s">
        <v>7589</v>
      </c>
      <c r="G398" t="s">
        <v>74</v>
      </c>
      <c r="H398" t="s">
        <v>74</v>
      </c>
      <c r="I398" t="s">
        <v>7590</v>
      </c>
      <c r="J398" t="s">
        <v>3930</v>
      </c>
      <c r="K398" t="s">
        <v>74</v>
      </c>
      <c r="L398" t="s">
        <v>74</v>
      </c>
      <c r="M398" t="s">
        <v>78</v>
      </c>
      <c r="N398" t="s">
        <v>79</v>
      </c>
      <c r="O398" t="s">
        <v>74</v>
      </c>
      <c r="P398" t="s">
        <v>74</v>
      </c>
      <c r="Q398" t="s">
        <v>74</v>
      </c>
      <c r="R398" t="s">
        <v>74</v>
      </c>
      <c r="S398" t="s">
        <v>74</v>
      </c>
      <c r="T398" t="s">
        <v>7591</v>
      </c>
      <c r="U398" t="s">
        <v>7592</v>
      </c>
      <c r="V398" t="s">
        <v>7593</v>
      </c>
      <c r="W398" t="s">
        <v>7594</v>
      </c>
      <c r="X398" t="s">
        <v>7595</v>
      </c>
      <c r="Y398" t="s">
        <v>7596</v>
      </c>
      <c r="Z398" t="s">
        <v>7597</v>
      </c>
      <c r="AA398" t="s">
        <v>7598</v>
      </c>
      <c r="AB398" t="s">
        <v>7599</v>
      </c>
      <c r="AC398" t="s">
        <v>74</v>
      </c>
      <c r="AD398" t="s">
        <v>74</v>
      </c>
      <c r="AE398" t="s">
        <v>74</v>
      </c>
      <c r="AF398" t="s">
        <v>74</v>
      </c>
      <c r="AG398">
        <v>88</v>
      </c>
      <c r="AH398">
        <v>22</v>
      </c>
      <c r="AI398">
        <v>22</v>
      </c>
      <c r="AJ398">
        <v>6</v>
      </c>
      <c r="AK398">
        <v>81</v>
      </c>
      <c r="AL398" t="s">
        <v>167</v>
      </c>
      <c r="AM398" t="s">
        <v>168</v>
      </c>
      <c r="AN398" t="s">
        <v>169</v>
      </c>
      <c r="AO398" t="s">
        <v>3943</v>
      </c>
      <c r="AP398" t="s">
        <v>3944</v>
      </c>
      <c r="AQ398" t="s">
        <v>74</v>
      </c>
      <c r="AR398" t="s">
        <v>3930</v>
      </c>
      <c r="AS398" t="s">
        <v>3945</v>
      </c>
      <c r="AT398" t="s">
        <v>371</v>
      </c>
      <c r="AU398">
        <v>2019</v>
      </c>
      <c r="AV398">
        <v>182</v>
      </c>
      <c r="AW398" t="s">
        <v>74</v>
      </c>
      <c r="AX398" t="s">
        <v>74</v>
      </c>
      <c r="AY398" t="s">
        <v>74</v>
      </c>
      <c r="AZ398" t="s">
        <v>74</v>
      </c>
      <c r="BA398" t="s">
        <v>74</v>
      </c>
      <c r="BB398" t="s">
        <v>74</v>
      </c>
      <c r="BC398" t="s">
        <v>74</v>
      </c>
      <c r="BD398">
        <v>104151</v>
      </c>
      <c r="BE398" t="s">
        <v>7600</v>
      </c>
      <c r="BF398" t="str">
        <f>HYPERLINK("http://dx.doi.org/10.1016/j.catena.2019.104151","http://dx.doi.org/10.1016/j.catena.2019.104151")</f>
        <v>http://dx.doi.org/10.1016/j.catena.2019.104151</v>
      </c>
      <c r="BG398" t="s">
        <v>74</v>
      </c>
      <c r="BH398" t="s">
        <v>74</v>
      </c>
      <c r="BI398">
        <v>10</v>
      </c>
      <c r="BJ398" t="s">
        <v>3947</v>
      </c>
      <c r="BK398" t="s">
        <v>103</v>
      </c>
      <c r="BL398" t="s">
        <v>3948</v>
      </c>
      <c r="BM398" t="s">
        <v>7601</v>
      </c>
      <c r="BN398" t="s">
        <v>74</v>
      </c>
      <c r="BO398" t="s">
        <v>74</v>
      </c>
      <c r="BP398" t="s">
        <v>74</v>
      </c>
      <c r="BQ398" t="s">
        <v>74</v>
      </c>
      <c r="BR398" t="s">
        <v>107</v>
      </c>
      <c r="BS398" t="s">
        <v>7602</v>
      </c>
      <c r="BT398" t="str">
        <f>HYPERLINK("https%3A%2F%2Fwww.webofscience.com%2Fwos%2Fwoscc%2Ffull-record%2FWOS:000482493700046","View Full Record in Web of Science")</f>
        <v>View Full Record in Web of Science</v>
      </c>
    </row>
    <row r="399" spans="1:72" x14ac:dyDescent="0.2">
      <c r="A399" t="s">
        <v>72</v>
      </c>
      <c r="B399" t="s">
        <v>7603</v>
      </c>
      <c r="C399" t="s">
        <v>74</v>
      </c>
      <c r="D399" t="s">
        <v>74</v>
      </c>
      <c r="E399" t="s">
        <v>74</v>
      </c>
      <c r="F399" t="s">
        <v>7604</v>
      </c>
      <c r="G399" t="s">
        <v>74</v>
      </c>
      <c r="H399" t="s">
        <v>74</v>
      </c>
      <c r="I399" t="s">
        <v>7605</v>
      </c>
      <c r="J399" t="s">
        <v>1033</v>
      </c>
      <c r="K399" t="s">
        <v>74</v>
      </c>
      <c r="L399" t="s">
        <v>74</v>
      </c>
      <c r="M399" t="s">
        <v>78</v>
      </c>
      <c r="N399" t="s">
        <v>79</v>
      </c>
      <c r="O399" t="s">
        <v>74</v>
      </c>
      <c r="P399" t="s">
        <v>74</v>
      </c>
      <c r="Q399" t="s">
        <v>74</v>
      </c>
      <c r="R399" t="s">
        <v>74</v>
      </c>
      <c r="S399" t="s">
        <v>74</v>
      </c>
      <c r="T399" t="s">
        <v>7606</v>
      </c>
      <c r="U399" t="s">
        <v>7607</v>
      </c>
      <c r="V399" t="s">
        <v>7608</v>
      </c>
      <c r="W399" t="s">
        <v>7609</v>
      </c>
      <c r="X399" t="s">
        <v>7610</v>
      </c>
      <c r="Y399" t="s">
        <v>7611</v>
      </c>
      <c r="Z399" t="s">
        <v>7104</v>
      </c>
      <c r="AA399" t="s">
        <v>74</v>
      </c>
      <c r="AB399" t="s">
        <v>7612</v>
      </c>
      <c r="AC399" t="s">
        <v>74</v>
      </c>
      <c r="AD399" t="s">
        <v>74</v>
      </c>
      <c r="AE399" t="s">
        <v>74</v>
      </c>
      <c r="AF399" t="s">
        <v>74</v>
      </c>
      <c r="AG399">
        <v>102</v>
      </c>
      <c r="AH399">
        <v>2</v>
      </c>
      <c r="AI399">
        <v>2</v>
      </c>
      <c r="AJ399">
        <v>5</v>
      </c>
      <c r="AK399">
        <v>38</v>
      </c>
      <c r="AL399" t="s">
        <v>167</v>
      </c>
      <c r="AM399" t="s">
        <v>168</v>
      </c>
      <c r="AN399" t="s">
        <v>169</v>
      </c>
      <c r="AO399" t="s">
        <v>1042</v>
      </c>
      <c r="AP399" t="s">
        <v>1043</v>
      </c>
      <c r="AQ399" t="s">
        <v>74</v>
      </c>
      <c r="AR399" t="s">
        <v>1044</v>
      </c>
      <c r="AS399" t="s">
        <v>1045</v>
      </c>
      <c r="AT399" t="s">
        <v>6918</v>
      </c>
      <c r="AU399">
        <v>2022</v>
      </c>
      <c r="AV399">
        <v>838</v>
      </c>
      <c r="AW399" t="s">
        <v>74</v>
      </c>
      <c r="AX399">
        <v>2</v>
      </c>
      <c r="AY399" t="s">
        <v>74</v>
      </c>
      <c r="AZ399" t="s">
        <v>74</v>
      </c>
      <c r="BA399" t="s">
        <v>74</v>
      </c>
      <c r="BB399" t="s">
        <v>74</v>
      </c>
      <c r="BC399" t="s">
        <v>74</v>
      </c>
      <c r="BD399">
        <v>156061</v>
      </c>
      <c r="BE399" t="s">
        <v>7613</v>
      </c>
      <c r="BF399" t="str">
        <f>HYPERLINK("http://dx.doi.org/10.1016/j.scitotenv.2022.156061","http://dx.doi.org/10.1016/j.scitotenv.2022.156061")</f>
        <v>http://dx.doi.org/10.1016/j.scitotenv.2022.156061</v>
      </c>
      <c r="BG399" t="s">
        <v>74</v>
      </c>
      <c r="BH399" t="s">
        <v>2136</v>
      </c>
      <c r="BI399">
        <v>10</v>
      </c>
      <c r="BJ399" t="s">
        <v>102</v>
      </c>
      <c r="BK399" t="s">
        <v>103</v>
      </c>
      <c r="BL399" t="s">
        <v>104</v>
      </c>
      <c r="BM399" t="s">
        <v>7614</v>
      </c>
      <c r="BN399">
        <v>35598666</v>
      </c>
      <c r="BO399" t="s">
        <v>74</v>
      </c>
      <c r="BP399" t="s">
        <v>74</v>
      </c>
      <c r="BQ399" t="s">
        <v>74</v>
      </c>
      <c r="BR399" t="s">
        <v>107</v>
      </c>
      <c r="BS399" t="s">
        <v>7615</v>
      </c>
      <c r="BT399" t="str">
        <f>HYPERLINK("https%3A%2F%2Fwww.webofscience.com%2Fwos%2Fwoscc%2Ffull-record%2FWOS:000806516100003","View Full Record in Web of Science")</f>
        <v>View Full Record in Web of Science</v>
      </c>
    </row>
    <row r="400" spans="1:72" x14ac:dyDescent="0.2">
      <c r="A400" t="s">
        <v>72</v>
      </c>
      <c r="B400" t="s">
        <v>7616</v>
      </c>
      <c r="C400" t="s">
        <v>74</v>
      </c>
      <c r="D400" t="s">
        <v>74</v>
      </c>
      <c r="E400" t="s">
        <v>74</v>
      </c>
      <c r="F400" t="s">
        <v>7617</v>
      </c>
      <c r="G400" t="s">
        <v>74</v>
      </c>
      <c r="H400" t="s">
        <v>74</v>
      </c>
      <c r="I400" t="s">
        <v>7618</v>
      </c>
      <c r="J400" t="s">
        <v>7619</v>
      </c>
      <c r="K400" t="s">
        <v>74</v>
      </c>
      <c r="L400" t="s">
        <v>74</v>
      </c>
      <c r="M400" t="s">
        <v>78</v>
      </c>
      <c r="N400" t="s">
        <v>79</v>
      </c>
      <c r="O400" t="s">
        <v>74</v>
      </c>
      <c r="P400" t="s">
        <v>74</v>
      </c>
      <c r="Q400" t="s">
        <v>74</v>
      </c>
      <c r="R400" t="s">
        <v>74</v>
      </c>
      <c r="S400" t="s">
        <v>74</v>
      </c>
      <c r="T400" t="s">
        <v>7620</v>
      </c>
      <c r="U400" t="s">
        <v>7621</v>
      </c>
      <c r="V400" t="s">
        <v>7622</v>
      </c>
      <c r="W400" t="s">
        <v>7623</v>
      </c>
      <c r="X400" t="s">
        <v>7624</v>
      </c>
      <c r="Y400" t="s">
        <v>7625</v>
      </c>
      <c r="Z400" t="s">
        <v>7626</v>
      </c>
      <c r="AA400" t="s">
        <v>74</v>
      </c>
      <c r="AB400" t="s">
        <v>7627</v>
      </c>
      <c r="AC400" t="s">
        <v>7628</v>
      </c>
      <c r="AD400" t="s">
        <v>7629</v>
      </c>
      <c r="AE400" t="s">
        <v>7630</v>
      </c>
      <c r="AF400" t="s">
        <v>74</v>
      </c>
      <c r="AG400">
        <v>199</v>
      </c>
      <c r="AH400">
        <v>17</v>
      </c>
      <c r="AI400">
        <v>17</v>
      </c>
      <c r="AJ400">
        <v>3</v>
      </c>
      <c r="AK400">
        <v>38</v>
      </c>
      <c r="AL400" t="s">
        <v>1311</v>
      </c>
      <c r="AM400" t="s">
        <v>338</v>
      </c>
      <c r="AN400" t="s">
        <v>1312</v>
      </c>
      <c r="AO400" t="s">
        <v>7631</v>
      </c>
      <c r="AP400" t="s">
        <v>7632</v>
      </c>
      <c r="AQ400" t="s">
        <v>74</v>
      </c>
      <c r="AR400" t="s">
        <v>7633</v>
      </c>
      <c r="AS400" t="s">
        <v>7634</v>
      </c>
      <c r="AT400" t="s">
        <v>1134</v>
      </c>
      <c r="AU400">
        <v>2022</v>
      </c>
      <c r="AV400">
        <v>10</v>
      </c>
      <c r="AW400">
        <v>1</v>
      </c>
      <c r="AX400" t="s">
        <v>74</v>
      </c>
      <c r="AY400" t="s">
        <v>74</v>
      </c>
      <c r="AZ400" t="s">
        <v>74</v>
      </c>
      <c r="BA400" t="s">
        <v>74</v>
      </c>
      <c r="BB400" t="s">
        <v>74</v>
      </c>
      <c r="BC400" t="s">
        <v>74</v>
      </c>
      <c r="BD400">
        <v>106899</v>
      </c>
      <c r="BE400" t="s">
        <v>7635</v>
      </c>
      <c r="BF400" t="str">
        <f>HYPERLINK("http://dx.doi.org/10.1016/j.jece.2021.106899","http://dx.doi.org/10.1016/j.jece.2021.106899")</f>
        <v>http://dx.doi.org/10.1016/j.jece.2021.106899</v>
      </c>
      <c r="BG400" t="s">
        <v>74</v>
      </c>
      <c r="BH400" t="s">
        <v>3480</v>
      </c>
      <c r="BI400">
        <v>20</v>
      </c>
      <c r="BJ400" t="s">
        <v>1246</v>
      </c>
      <c r="BK400" t="s">
        <v>103</v>
      </c>
      <c r="BL400" t="s">
        <v>760</v>
      </c>
      <c r="BM400" t="s">
        <v>7636</v>
      </c>
      <c r="BN400" t="s">
        <v>74</v>
      </c>
      <c r="BO400" t="s">
        <v>74</v>
      </c>
      <c r="BP400" t="s">
        <v>74</v>
      </c>
      <c r="BQ400" t="s">
        <v>74</v>
      </c>
      <c r="BR400" t="s">
        <v>107</v>
      </c>
      <c r="BS400" t="s">
        <v>7637</v>
      </c>
      <c r="BT400" t="str">
        <f>HYPERLINK("https%3A%2F%2Fwww.webofscience.com%2Fwos%2Fwoscc%2Ffull-record%2FWOS:000730999300001","View Full Record in Web of Science")</f>
        <v>View Full Record in Web of Science</v>
      </c>
    </row>
    <row r="401" spans="1:72" x14ac:dyDescent="0.2">
      <c r="A401" t="s">
        <v>72</v>
      </c>
      <c r="B401" t="s">
        <v>7638</v>
      </c>
      <c r="C401" t="s">
        <v>74</v>
      </c>
      <c r="D401" t="s">
        <v>74</v>
      </c>
      <c r="E401" t="s">
        <v>74</v>
      </c>
      <c r="F401" t="s">
        <v>7639</v>
      </c>
      <c r="G401" t="s">
        <v>74</v>
      </c>
      <c r="H401" t="s">
        <v>74</v>
      </c>
      <c r="I401" t="s">
        <v>7640</v>
      </c>
      <c r="J401" t="s">
        <v>7641</v>
      </c>
      <c r="K401" t="s">
        <v>74</v>
      </c>
      <c r="L401" t="s">
        <v>74</v>
      </c>
      <c r="M401" t="s">
        <v>78</v>
      </c>
      <c r="N401" t="s">
        <v>203</v>
      </c>
      <c r="O401" t="s">
        <v>74</v>
      </c>
      <c r="P401" t="s">
        <v>74</v>
      </c>
      <c r="Q401" t="s">
        <v>74</v>
      </c>
      <c r="R401" t="s">
        <v>74</v>
      </c>
      <c r="S401" t="s">
        <v>74</v>
      </c>
      <c r="T401" t="s">
        <v>7642</v>
      </c>
      <c r="U401" t="s">
        <v>7643</v>
      </c>
      <c r="V401" t="s">
        <v>7644</v>
      </c>
      <c r="W401" t="s">
        <v>7645</v>
      </c>
      <c r="X401" t="s">
        <v>7646</v>
      </c>
      <c r="Y401" t="s">
        <v>7647</v>
      </c>
      <c r="Z401" t="s">
        <v>7648</v>
      </c>
      <c r="AA401" t="s">
        <v>74</v>
      </c>
      <c r="AB401" t="s">
        <v>7649</v>
      </c>
      <c r="AC401" t="s">
        <v>74</v>
      </c>
      <c r="AD401" t="s">
        <v>74</v>
      </c>
      <c r="AE401" t="s">
        <v>74</v>
      </c>
      <c r="AF401" t="s">
        <v>74</v>
      </c>
      <c r="AG401">
        <v>48</v>
      </c>
      <c r="AH401">
        <v>7</v>
      </c>
      <c r="AI401">
        <v>7</v>
      </c>
      <c r="AJ401">
        <v>3</v>
      </c>
      <c r="AK401">
        <v>25</v>
      </c>
      <c r="AL401" t="s">
        <v>7650</v>
      </c>
      <c r="AM401" t="s">
        <v>7651</v>
      </c>
      <c r="AN401" t="s">
        <v>7652</v>
      </c>
      <c r="AO401" t="s">
        <v>7653</v>
      </c>
      <c r="AP401" t="s">
        <v>74</v>
      </c>
      <c r="AQ401" t="s">
        <v>74</v>
      </c>
      <c r="AR401" t="s">
        <v>7654</v>
      </c>
      <c r="AS401" t="s">
        <v>7655</v>
      </c>
      <c r="AT401" t="s">
        <v>244</v>
      </c>
      <c r="AU401">
        <v>2020</v>
      </c>
      <c r="AV401">
        <v>62</v>
      </c>
      <c r="AW401">
        <v>1</v>
      </c>
      <c r="AX401" t="s">
        <v>74</v>
      </c>
      <c r="AY401" t="s">
        <v>74</v>
      </c>
      <c r="AZ401" t="s">
        <v>74</v>
      </c>
      <c r="BA401" t="s">
        <v>74</v>
      </c>
      <c r="BB401">
        <v>63</v>
      </c>
      <c r="BC401">
        <v>85</v>
      </c>
      <c r="BD401">
        <v>4</v>
      </c>
      <c r="BE401" t="s">
        <v>7656</v>
      </c>
      <c r="BF401" t="str">
        <f>HYPERLINK("http://dx.doi.org/10.2478/ncr-2020-0006","http://dx.doi.org/10.2478/ncr-2020-0006")</f>
        <v>http://dx.doi.org/10.2478/ncr-2020-0006</v>
      </c>
      <c r="BG401" t="s">
        <v>74</v>
      </c>
      <c r="BH401" t="s">
        <v>74</v>
      </c>
      <c r="BI401">
        <v>23</v>
      </c>
      <c r="BJ401" t="s">
        <v>1942</v>
      </c>
      <c r="BK401" t="s">
        <v>719</v>
      </c>
      <c r="BL401" t="s">
        <v>1942</v>
      </c>
      <c r="BM401" t="s">
        <v>7657</v>
      </c>
      <c r="BN401" t="s">
        <v>74</v>
      </c>
      <c r="BO401" t="s">
        <v>7658</v>
      </c>
      <c r="BP401" t="s">
        <v>74</v>
      </c>
      <c r="BQ401" t="s">
        <v>74</v>
      </c>
      <c r="BR401" t="s">
        <v>107</v>
      </c>
      <c r="BS401" t="s">
        <v>7659</v>
      </c>
      <c r="BT401" t="str">
        <f>HYPERLINK("https%3A%2F%2Fwww.webofscience.com%2Fwos%2Fwoscc%2Ffull-record%2FWOS:000587563800004","View Full Record in Web of Science")</f>
        <v>View Full Record in Web of Science</v>
      </c>
    </row>
    <row r="402" spans="1:72" x14ac:dyDescent="0.2">
      <c r="A402" t="s">
        <v>72</v>
      </c>
      <c r="B402" t="s">
        <v>7660</v>
      </c>
      <c r="C402" t="s">
        <v>74</v>
      </c>
      <c r="D402" t="s">
        <v>74</v>
      </c>
      <c r="E402" t="s">
        <v>74</v>
      </c>
      <c r="F402" t="s">
        <v>7661</v>
      </c>
      <c r="G402" t="s">
        <v>74</v>
      </c>
      <c r="H402" t="s">
        <v>74</v>
      </c>
      <c r="I402" t="s">
        <v>7662</v>
      </c>
      <c r="J402" t="s">
        <v>1490</v>
      </c>
      <c r="K402" t="s">
        <v>74</v>
      </c>
      <c r="L402" t="s">
        <v>74</v>
      </c>
      <c r="M402" t="s">
        <v>78</v>
      </c>
      <c r="N402" t="s">
        <v>79</v>
      </c>
      <c r="O402" t="s">
        <v>74</v>
      </c>
      <c r="P402" t="s">
        <v>74</v>
      </c>
      <c r="Q402" t="s">
        <v>74</v>
      </c>
      <c r="R402" t="s">
        <v>74</v>
      </c>
      <c r="S402" t="s">
        <v>74</v>
      </c>
      <c r="T402" t="s">
        <v>7663</v>
      </c>
      <c r="U402" t="s">
        <v>7664</v>
      </c>
      <c r="V402" t="s">
        <v>7665</v>
      </c>
      <c r="W402" t="s">
        <v>7666</v>
      </c>
      <c r="X402" t="s">
        <v>7667</v>
      </c>
      <c r="Y402" t="s">
        <v>7668</v>
      </c>
      <c r="Z402" t="s">
        <v>5374</v>
      </c>
      <c r="AA402" t="s">
        <v>7669</v>
      </c>
      <c r="AB402" t="s">
        <v>7670</v>
      </c>
      <c r="AC402" t="s">
        <v>4571</v>
      </c>
      <c r="AD402" t="s">
        <v>4571</v>
      </c>
      <c r="AE402" t="s">
        <v>7671</v>
      </c>
      <c r="AF402" t="s">
        <v>74</v>
      </c>
      <c r="AG402">
        <v>84</v>
      </c>
      <c r="AH402">
        <v>46</v>
      </c>
      <c r="AI402">
        <v>47</v>
      </c>
      <c r="AJ402">
        <v>5</v>
      </c>
      <c r="AK402">
        <v>44</v>
      </c>
      <c r="AL402" t="s">
        <v>1311</v>
      </c>
      <c r="AM402" t="s">
        <v>338</v>
      </c>
      <c r="AN402" t="s">
        <v>1312</v>
      </c>
      <c r="AO402" t="s">
        <v>1501</v>
      </c>
      <c r="AP402" t="s">
        <v>1502</v>
      </c>
      <c r="AQ402" t="s">
        <v>74</v>
      </c>
      <c r="AR402" t="s">
        <v>1503</v>
      </c>
      <c r="AS402" t="s">
        <v>1504</v>
      </c>
      <c r="AT402" t="s">
        <v>4015</v>
      </c>
      <c r="AU402">
        <v>2019</v>
      </c>
      <c r="AV402">
        <v>226</v>
      </c>
      <c r="AW402" t="s">
        <v>74</v>
      </c>
      <c r="AX402" t="s">
        <v>74</v>
      </c>
      <c r="AY402" t="s">
        <v>74</v>
      </c>
      <c r="AZ402" t="s">
        <v>74</v>
      </c>
      <c r="BA402" t="s">
        <v>74</v>
      </c>
      <c r="BB402">
        <v>492</v>
      </c>
      <c r="BC402">
        <v>506</v>
      </c>
      <c r="BD402" t="s">
        <v>74</v>
      </c>
      <c r="BE402" t="s">
        <v>7672</v>
      </c>
      <c r="BF402" t="str">
        <f>HYPERLINK("http://dx.doi.org/10.1016/j.conbuildmat.2019.07.202","http://dx.doi.org/10.1016/j.conbuildmat.2019.07.202")</f>
        <v>http://dx.doi.org/10.1016/j.conbuildmat.2019.07.202</v>
      </c>
      <c r="BG402" t="s">
        <v>74</v>
      </c>
      <c r="BH402" t="s">
        <v>74</v>
      </c>
      <c r="BI402">
        <v>15</v>
      </c>
      <c r="BJ402" t="s">
        <v>1507</v>
      </c>
      <c r="BK402" t="s">
        <v>103</v>
      </c>
      <c r="BL402" t="s">
        <v>1508</v>
      </c>
      <c r="BM402" t="s">
        <v>7673</v>
      </c>
      <c r="BN402" t="s">
        <v>74</v>
      </c>
      <c r="BO402" t="s">
        <v>74</v>
      </c>
      <c r="BP402" t="s">
        <v>74</v>
      </c>
      <c r="BQ402" t="s">
        <v>74</v>
      </c>
      <c r="BR402" t="s">
        <v>107</v>
      </c>
      <c r="BS402" t="s">
        <v>7674</v>
      </c>
      <c r="BT402" t="str">
        <f>HYPERLINK("https%3A%2F%2Fwww.webofscience.com%2Fwos%2Fwoscc%2Ffull-record%2FWOS:000493862600045","View Full Record in Web of Science")</f>
        <v>View Full Record in Web of Science</v>
      </c>
    </row>
    <row r="403" spans="1:72" x14ac:dyDescent="0.2">
      <c r="A403" t="s">
        <v>72</v>
      </c>
      <c r="B403" t="s">
        <v>7675</v>
      </c>
      <c r="C403" t="s">
        <v>74</v>
      </c>
      <c r="D403" t="s">
        <v>74</v>
      </c>
      <c r="E403" t="s">
        <v>74</v>
      </c>
      <c r="F403" t="s">
        <v>7676</v>
      </c>
      <c r="G403" t="s">
        <v>74</v>
      </c>
      <c r="H403" t="s">
        <v>74</v>
      </c>
      <c r="I403" t="s">
        <v>7677</v>
      </c>
      <c r="J403" t="s">
        <v>7678</v>
      </c>
      <c r="K403" t="s">
        <v>74</v>
      </c>
      <c r="L403" t="s">
        <v>74</v>
      </c>
      <c r="M403" t="s">
        <v>78</v>
      </c>
      <c r="N403" t="s">
        <v>79</v>
      </c>
      <c r="O403" t="s">
        <v>74</v>
      </c>
      <c r="P403" t="s">
        <v>74</v>
      </c>
      <c r="Q403" t="s">
        <v>74</v>
      </c>
      <c r="R403" t="s">
        <v>74</v>
      </c>
      <c r="S403" t="s">
        <v>74</v>
      </c>
      <c r="T403" t="s">
        <v>74</v>
      </c>
      <c r="U403" t="s">
        <v>7679</v>
      </c>
      <c r="V403" t="s">
        <v>7680</v>
      </c>
      <c r="W403" t="s">
        <v>7681</v>
      </c>
      <c r="X403" t="s">
        <v>7682</v>
      </c>
      <c r="Y403" t="s">
        <v>7683</v>
      </c>
      <c r="Z403" t="s">
        <v>7684</v>
      </c>
      <c r="AA403" t="s">
        <v>74</v>
      </c>
      <c r="AB403" t="s">
        <v>7685</v>
      </c>
      <c r="AC403" t="s">
        <v>7686</v>
      </c>
      <c r="AD403" t="s">
        <v>7687</v>
      </c>
      <c r="AE403" t="s">
        <v>7688</v>
      </c>
      <c r="AF403" t="s">
        <v>74</v>
      </c>
      <c r="AG403">
        <v>28</v>
      </c>
      <c r="AH403">
        <v>0</v>
      </c>
      <c r="AI403">
        <v>0</v>
      </c>
      <c r="AJ403">
        <v>10</v>
      </c>
      <c r="AK403">
        <v>21</v>
      </c>
      <c r="AL403" t="s">
        <v>7689</v>
      </c>
      <c r="AM403" t="s">
        <v>93</v>
      </c>
      <c r="AN403" t="s">
        <v>7690</v>
      </c>
      <c r="AO403" t="s">
        <v>7691</v>
      </c>
      <c r="AP403" t="s">
        <v>7692</v>
      </c>
      <c r="AQ403" t="s">
        <v>74</v>
      </c>
      <c r="AR403" t="s">
        <v>7693</v>
      </c>
      <c r="AS403" t="s">
        <v>7694</v>
      </c>
      <c r="AT403" t="s">
        <v>6597</v>
      </c>
      <c r="AU403">
        <v>2022</v>
      </c>
      <c r="AV403">
        <v>2022</v>
      </c>
      <c r="AW403" t="s">
        <v>74</v>
      </c>
      <c r="AX403" t="s">
        <v>74</v>
      </c>
      <c r="AY403" t="s">
        <v>74</v>
      </c>
      <c r="AZ403" t="s">
        <v>74</v>
      </c>
      <c r="BA403" t="s">
        <v>74</v>
      </c>
      <c r="BB403" t="s">
        <v>74</v>
      </c>
      <c r="BC403" t="s">
        <v>74</v>
      </c>
      <c r="BD403">
        <v>1781553</v>
      </c>
      <c r="BE403" t="s">
        <v>7695</v>
      </c>
      <c r="BF403" t="str">
        <f>HYPERLINK("http://dx.doi.org/10.1155/2022/1781553","http://dx.doi.org/10.1155/2022/1781553")</f>
        <v>http://dx.doi.org/10.1155/2022/1781553</v>
      </c>
      <c r="BG403" t="s">
        <v>74</v>
      </c>
      <c r="BH403" t="s">
        <v>74</v>
      </c>
      <c r="BI403">
        <v>14</v>
      </c>
      <c r="BJ403" t="s">
        <v>7696</v>
      </c>
      <c r="BK403" t="s">
        <v>103</v>
      </c>
      <c r="BL403" t="s">
        <v>7697</v>
      </c>
      <c r="BM403" t="s">
        <v>7698</v>
      </c>
      <c r="BN403" t="s">
        <v>74</v>
      </c>
      <c r="BO403" t="s">
        <v>133</v>
      </c>
      <c r="BP403" t="s">
        <v>74</v>
      </c>
      <c r="BQ403" t="s">
        <v>74</v>
      </c>
      <c r="BR403" t="s">
        <v>107</v>
      </c>
      <c r="BS403" t="s">
        <v>7699</v>
      </c>
      <c r="BT403" t="str">
        <f>HYPERLINK("https%3A%2F%2Fwww.webofscience.com%2Fwos%2Fwoscc%2Ffull-record%2FWOS:000810049300002","View Full Record in Web of Science")</f>
        <v>View Full Record in Web of Science</v>
      </c>
    </row>
    <row r="404" spans="1:72" x14ac:dyDescent="0.2">
      <c r="A404" t="s">
        <v>72</v>
      </c>
      <c r="B404" t="s">
        <v>7700</v>
      </c>
      <c r="C404" t="s">
        <v>74</v>
      </c>
      <c r="D404" t="s">
        <v>74</v>
      </c>
      <c r="E404" t="s">
        <v>74</v>
      </c>
      <c r="F404" t="s">
        <v>7701</v>
      </c>
      <c r="G404" t="s">
        <v>74</v>
      </c>
      <c r="H404" t="s">
        <v>74</v>
      </c>
      <c r="I404" t="s">
        <v>7702</v>
      </c>
      <c r="J404" t="s">
        <v>1514</v>
      </c>
      <c r="K404" t="s">
        <v>74</v>
      </c>
      <c r="L404" t="s">
        <v>74</v>
      </c>
      <c r="M404" t="s">
        <v>78</v>
      </c>
      <c r="N404" t="s">
        <v>79</v>
      </c>
      <c r="O404" t="s">
        <v>74</v>
      </c>
      <c r="P404" t="s">
        <v>74</v>
      </c>
      <c r="Q404" t="s">
        <v>74</v>
      </c>
      <c r="R404" t="s">
        <v>74</v>
      </c>
      <c r="S404" t="s">
        <v>74</v>
      </c>
      <c r="T404" t="s">
        <v>7703</v>
      </c>
      <c r="U404" t="s">
        <v>7704</v>
      </c>
      <c r="V404" t="s">
        <v>7705</v>
      </c>
      <c r="W404" t="s">
        <v>7706</v>
      </c>
      <c r="X404" t="s">
        <v>7707</v>
      </c>
      <c r="Y404" t="s">
        <v>7708</v>
      </c>
      <c r="Z404" t="s">
        <v>7709</v>
      </c>
      <c r="AA404" t="s">
        <v>7710</v>
      </c>
      <c r="AB404" t="s">
        <v>7711</v>
      </c>
      <c r="AC404" t="s">
        <v>7712</v>
      </c>
      <c r="AD404" t="s">
        <v>7713</v>
      </c>
      <c r="AE404" t="s">
        <v>7714</v>
      </c>
      <c r="AF404" t="s">
        <v>74</v>
      </c>
      <c r="AG404">
        <v>63</v>
      </c>
      <c r="AH404">
        <v>25</v>
      </c>
      <c r="AI404">
        <v>25</v>
      </c>
      <c r="AJ404">
        <v>14</v>
      </c>
      <c r="AK404">
        <v>72</v>
      </c>
      <c r="AL404" t="s">
        <v>1311</v>
      </c>
      <c r="AM404" t="s">
        <v>338</v>
      </c>
      <c r="AN404" t="s">
        <v>1312</v>
      </c>
      <c r="AO404" t="s">
        <v>1527</v>
      </c>
      <c r="AP404" t="s">
        <v>1528</v>
      </c>
      <c r="AQ404" t="s">
        <v>74</v>
      </c>
      <c r="AR404" t="s">
        <v>1529</v>
      </c>
      <c r="AS404" t="s">
        <v>1530</v>
      </c>
      <c r="AT404" t="s">
        <v>925</v>
      </c>
      <c r="AU404">
        <v>2021</v>
      </c>
      <c r="AV404">
        <v>278</v>
      </c>
      <c r="AW404" t="s">
        <v>74</v>
      </c>
      <c r="AX404" t="s">
        <v>74</v>
      </c>
      <c r="AY404" t="s">
        <v>74</v>
      </c>
      <c r="AZ404" t="s">
        <v>74</v>
      </c>
      <c r="BA404" t="s">
        <v>74</v>
      </c>
      <c r="BB404" t="s">
        <v>74</v>
      </c>
      <c r="BC404" t="s">
        <v>74</v>
      </c>
      <c r="BD404">
        <v>123933</v>
      </c>
      <c r="BE404" t="s">
        <v>7715</v>
      </c>
      <c r="BF404" t="str">
        <f>HYPERLINK("http://dx.doi.org/10.1016/j.jclepro.2020.123933","http://dx.doi.org/10.1016/j.jclepro.2020.123933")</f>
        <v>http://dx.doi.org/10.1016/j.jclepro.2020.123933</v>
      </c>
      <c r="BG404" t="s">
        <v>74</v>
      </c>
      <c r="BH404" t="s">
        <v>74</v>
      </c>
      <c r="BI404">
        <v>13</v>
      </c>
      <c r="BJ404" t="s">
        <v>1533</v>
      </c>
      <c r="BK404" t="s">
        <v>103</v>
      </c>
      <c r="BL404" t="s">
        <v>1534</v>
      </c>
      <c r="BM404" t="s">
        <v>7716</v>
      </c>
      <c r="BN404" t="s">
        <v>74</v>
      </c>
      <c r="BO404" t="s">
        <v>376</v>
      </c>
      <c r="BP404" t="s">
        <v>74</v>
      </c>
      <c r="BQ404" t="s">
        <v>74</v>
      </c>
      <c r="BR404" t="s">
        <v>107</v>
      </c>
      <c r="BS404" t="s">
        <v>7717</v>
      </c>
      <c r="BT404" t="str">
        <f>HYPERLINK("https%3A%2F%2Fwww.webofscience.com%2Fwos%2Fwoscc%2Ffull-record%2FWOS:000592390300014","View Full Record in Web of Science")</f>
        <v>View Full Record in Web of Science</v>
      </c>
    </row>
    <row r="405" spans="1:72" x14ac:dyDescent="0.2">
      <c r="A405" t="s">
        <v>72</v>
      </c>
      <c r="B405" t="s">
        <v>7718</v>
      </c>
      <c r="C405" t="s">
        <v>74</v>
      </c>
      <c r="D405" t="s">
        <v>74</v>
      </c>
      <c r="E405" t="s">
        <v>74</v>
      </c>
      <c r="F405" t="s">
        <v>7719</v>
      </c>
      <c r="G405" t="s">
        <v>74</v>
      </c>
      <c r="H405" t="s">
        <v>74</v>
      </c>
      <c r="I405" t="s">
        <v>7720</v>
      </c>
      <c r="J405" t="s">
        <v>1514</v>
      </c>
      <c r="K405" t="s">
        <v>74</v>
      </c>
      <c r="L405" t="s">
        <v>74</v>
      </c>
      <c r="M405" t="s">
        <v>78</v>
      </c>
      <c r="N405" t="s">
        <v>79</v>
      </c>
      <c r="O405" t="s">
        <v>74</v>
      </c>
      <c r="P405" t="s">
        <v>74</v>
      </c>
      <c r="Q405" t="s">
        <v>74</v>
      </c>
      <c r="R405" t="s">
        <v>74</v>
      </c>
      <c r="S405" t="s">
        <v>74</v>
      </c>
      <c r="T405" t="s">
        <v>7721</v>
      </c>
      <c r="U405" t="s">
        <v>7722</v>
      </c>
      <c r="V405" t="s">
        <v>7723</v>
      </c>
      <c r="W405" t="s">
        <v>7724</v>
      </c>
      <c r="X405" t="s">
        <v>7725</v>
      </c>
      <c r="Y405" t="s">
        <v>7726</v>
      </c>
      <c r="Z405" t="s">
        <v>7727</v>
      </c>
      <c r="AA405" t="s">
        <v>74</v>
      </c>
      <c r="AB405" t="s">
        <v>74</v>
      </c>
      <c r="AC405" t="s">
        <v>7728</v>
      </c>
      <c r="AD405" t="s">
        <v>7729</v>
      </c>
      <c r="AE405" t="s">
        <v>7730</v>
      </c>
      <c r="AF405" t="s">
        <v>74</v>
      </c>
      <c r="AG405">
        <v>42</v>
      </c>
      <c r="AH405">
        <v>23</v>
      </c>
      <c r="AI405">
        <v>23</v>
      </c>
      <c r="AJ405">
        <v>4</v>
      </c>
      <c r="AK405">
        <v>54</v>
      </c>
      <c r="AL405" t="s">
        <v>1311</v>
      </c>
      <c r="AM405" t="s">
        <v>338</v>
      </c>
      <c r="AN405" t="s">
        <v>1312</v>
      </c>
      <c r="AO405" t="s">
        <v>1527</v>
      </c>
      <c r="AP405" t="s">
        <v>1528</v>
      </c>
      <c r="AQ405" t="s">
        <v>74</v>
      </c>
      <c r="AR405" t="s">
        <v>1529</v>
      </c>
      <c r="AS405" t="s">
        <v>1530</v>
      </c>
      <c r="AT405" t="s">
        <v>2536</v>
      </c>
      <c r="AU405">
        <v>2018</v>
      </c>
      <c r="AV405">
        <v>175</v>
      </c>
      <c r="AW405" t="s">
        <v>74</v>
      </c>
      <c r="AX405" t="s">
        <v>74</v>
      </c>
      <c r="AY405" t="s">
        <v>74</v>
      </c>
      <c r="AZ405" t="s">
        <v>74</v>
      </c>
      <c r="BA405" t="s">
        <v>74</v>
      </c>
      <c r="BB405">
        <v>237</v>
      </c>
      <c r="BC405">
        <v>250</v>
      </c>
      <c r="BD405" t="s">
        <v>74</v>
      </c>
      <c r="BE405" t="s">
        <v>7731</v>
      </c>
      <c r="BF405" t="str">
        <f>HYPERLINK("http://dx.doi.org/10.1016/j.jclepro.2017.12.040","http://dx.doi.org/10.1016/j.jclepro.2017.12.040")</f>
        <v>http://dx.doi.org/10.1016/j.jclepro.2017.12.040</v>
      </c>
      <c r="BG405" t="s">
        <v>74</v>
      </c>
      <c r="BH405" t="s">
        <v>74</v>
      </c>
      <c r="BI405">
        <v>14</v>
      </c>
      <c r="BJ405" t="s">
        <v>1533</v>
      </c>
      <c r="BK405" t="s">
        <v>103</v>
      </c>
      <c r="BL405" t="s">
        <v>1534</v>
      </c>
      <c r="BM405" t="s">
        <v>7732</v>
      </c>
      <c r="BN405" t="s">
        <v>74</v>
      </c>
      <c r="BO405" t="s">
        <v>74</v>
      </c>
      <c r="BP405" t="s">
        <v>74</v>
      </c>
      <c r="BQ405" t="s">
        <v>74</v>
      </c>
      <c r="BR405" t="s">
        <v>107</v>
      </c>
      <c r="BS405" t="s">
        <v>7733</v>
      </c>
      <c r="BT405" t="str">
        <f>HYPERLINK("https%3A%2F%2Fwww.webofscience.com%2Fwos%2Fwoscc%2Ffull-record%2FWOS:000423635500022","View Full Record in Web of Science")</f>
        <v>View Full Record in Web of Science</v>
      </c>
    </row>
    <row r="406" spans="1:72" x14ac:dyDescent="0.2">
      <c r="A406" t="s">
        <v>72</v>
      </c>
      <c r="B406" t="s">
        <v>7734</v>
      </c>
      <c r="C406" t="s">
        <v>74</v>
      </c>
      <c r="D406" t="s">
        <v>74</v>
      </c>
      <c r="E406" t="s">
        <v>74</v>
      </c>
      <c r="F406" t="s">
        <v>7735</v>
      </c>
      <c r="G406" t="s">
        <v>74</v>
      </c>
      <c r="H406" t="s">
        <v>74</v>
      </c>
      <c r="I406" t="s">
        <v>7736</v>
      </c>
      <c r="J406" t="s">
        <v>229</v>
      </c>
      <c r="K406" t="s">
        <v>74</v>
      </c>
      <c r="L406" t="s">
        <v>74</v>
      </c>
      <c r="M406" t="s">
        <v>78</v>
      </c>
      <c r="N406" t="s">
        <v>79</v>
      </c>
      <c r="O406" t="s">
        <v>74</v>
      </c>
      <c r="P406" t="s">
        <v>74</v>
      </c>
      <c r="Q406" t="s">
        <v>74</v>
      </c>
      <c r="R406" t="s">
        <v>74</v>
      </c>
      <c r="S406" t="s">
        <v>74</v>
      </c>
      <c r="T406" t="s">
        <v>7737</v>
      </c>
      <c r="U406" t="s">
        <v>7738</v>
      </c>
      <c r="V406" t="s">
        <v>7739</v>
      </c>
      <c r="W406" t="s">
        <v>7740</v>
      </c>
      <c r="X406" t="s">
        <v>7741</v>
      </c>
      <c r="Y406" t="s">
        <v>6720</v>
      </c>
      <c r="Z406" t="s">
        <v>6721</v>
      </c>
      <c r="AA406" t="s">
        <v>7580</v>
      </c>
      <c r="AB406" t="s">
        <v>7742</v>
      </c>
      <c r="AC406" t="s">
        <v>7743</v>
      </c>
      <c r="AD406" t="s">
        <v>960</v>
      </c>
      <c r="AE406" t="s">
        <v>7744</v>
      </c>
      <c r="AF406" t="s">
        <v>74</v>
      </c>
      <c r="AG406">
        <v>49</v>
      </c>
      <c r="AH406">
        <v>25</v>
      </c>
      <c r="AI406">
        <v>26</v>
      </c>
      <c r="AJ406">
        <v>40</v>
      </c>
      <c r="AK406">
        <v>219</v>
      </c>
      <c r="AL406" t="s">
        <v>167</v>
      </c>
      <c r="AM406" t="s">
        <v>168</v>
      </c>
      <c r="AN406" t="s">
        <v>169</v>
      </c>
      <c r="AO406" t="s">
        <v>240</v>
      </c>
      <c r="AP406" t="s">
        <v>241</v>
      </c>
      <c r="AQ406" t="s">
        <v>74</v>
      </c>
      <c r="AR406" t="s">
        <v>242</v>
      </c>
      <c r="AS406" t="s">
        <v>243</v>
      </c>
      <c r="AT406" t="s">
        <v>401</v>
      </c>
      <c r="AU406">
        <v>2020</v>
      </c>
      <c r="AV406">
        <v>591</v>
      </c>
      <c r="AW406" t="s">
        <v>74</v>
      </c>
      <c r="AX406" t="s">
        <v>74</v>
      </c>
      <c r="AY406" t="s">
        <v>74</v>
      </c>
      <c r="AZ406" t="s">
        <v>74</v>
      </c>
      <c r="BA406" t="s">
        <v>74</v>
      </c>
      <c r="BB406" t="s">
        <v>74</v>
      </c>
      <c r="BC406" t="s">
        <v>74</v>
      </c>
      <c r="BD406">
        <v>125318</v>
      </c>
      <c r="BE406" t="s">
        <v>7745</v>
      </c>
      <c r="BF406" t="str">
        <f>HYPERLINK("http://dx.doi.org/10.1016/j.jhydrol.2020.125318","http://dx.doi.org/10.1016/j.jhydrol.2020.125318")</f>
        <v>http://dx.doi.org/10.1016/j.jhydrol.2020.125318</v>
      </c>
      <c r="BG406" t="s">
        <v>74</v>
      </c>
      <c r="BH406" t="s">
        <v>74</v>
      </c>
      <c r="BI406">
        <v>10</v>
      </c>
      <c r="BJ406" t="s">
        <v>246</v>
      </c>
      <c r="BK406" t="s">
        <v>103</v>
      </c>
      <c r="BL406" t="s">
        <v>247</v>
      </c>
      <c r="BM406" t="s">
        <v>7746</v>
      </c>
      <c r="BN406" t="s">
        <v>74</v>
      </c>
      <c r="BO406" t="s">
        <v>74</v>
      </c>
      <c r="BP406" t="s">
        <v>74</v>
      </c>
      <c r="BQ406" t="s">
        <v>74</v>
      </c>
      <c r="BR406" t="s">
        <v>107</v>
      </c>
      <c r="BS406" t="s">
        <v>7747</v>
      </c>
      <c r="BT406" t="str">
        <f>HYPERLINK("https%3A%2F%2Fwww.webofscience.com%2Fwos%2Fwoscc%2Ffull-record%2FWOS:000599757800035","View Full Record in Web of Science")</f>
        <v>View Full Record in Web of Science</v>
      </c>
    </row>
    <row r="407" spans="1:72" x14ac:dyDescent="0.2">
      <c r="A407" t="s">
        <v>72</v>
      </c>
      <c r="B407" t="s">
        <v>7748</v>
      </c>
      <c r="C407" t="s">
        <v>74</v>
      </c>
      <c r="D407" t="s">
        <v>74</v>
      </c>
      <c r="E407" t="s">
        <v>74</v>
      </c>
      <c r="F407" t="s">
        <v>7749</v>
      </c>
      <c r="G407" t="s">
        <v>74</v>
      </c>
      <c r="H407" t="s">
        <v>74</v>
      </c>
      <c r="I407" t="s">
        <v>7750</v>
      </c>
      <c r="J407" t="s">
        <v>1514</v>
      </c>
      <c r="K407" t="s">
        <v>74</v>
      </c>
      <c r="L407" t="s">
        <v>74</v>
      </c>
      <c r="M407" t="s">
        <v>78</v>
      </c>
      <c r="N407" t="s">
        <v>79</v>
      </c>
      <c r="O407" t="s">
        <v>74</v>
      </c>
      <c r="P407" t="s">
        <v>74</v>
      </c>
      <c r="Q407" t="s">
        <v>74</v>
      </c>
      <c r="R407" t="s">
        <v>74</v>
      </c>
      <c r="S407" t="s">
        <v>74</v>
      </c>
      <c r="T407" t="s">
        <v>7751</v>
      </c>
      <c r="U407" t="s">
        <v>7752</v>
      </c>
      <c r="V407" t="s">
        <v>7753</v>
      </c>
      <c r="W407" t="s">
        <v>7754</v>
      </c>
      <c r="X407" t="s">
        <v>7755</v>
      </c>
      <c r="Y407" t="s">
        <v>7756</v>
      </c>
      <c r="Z407" t="s">
        <v>7757</v>
      </c>
      <c r="AA407" t="s">
        <v>7758</v>
      </c>
      <c r="AB407" t="s">
        <v>74</v>
      </c>
      <c r="AC407" t="s">
        <v>7759</v>
      </c>
      <c r="AD407" t="s">
        <v>7760</v>
      </c>
      <c r="AE407" t="s">
        <v>7761</v>
      </c>
      <c r="AF407" t="s">
        <v>74</v>
      </c>
      <c r="AG407">
        <v>57</v>
      </c>
      <c r="AH407">
        <v>16</v>
      </c>
      <c r="AI407">
        <v>19</v>
      </c>
      <c r="AJ407">
        <v>32</v>
      </c>
      <c r="AK407">
        <v>195</v>
      </c>
      <c r="AL407" t="s">
        <v>1311</v>
      </c>
      <c r="AM407" t="s">
        <v>338</v>
      </c>
      <c r="AN407" t="s">
        <v>1312</v>
      </c>
      <c r="AO407" t="s">
        <v>1527</v>
      </c>
      <c r="AP407" t="s">
        <v>1528</v>
      </c>
      <c r="AQ407" t="s">
        <v>74</v>
      </c>
      <c r="AR407" t="s">
        <v>1529</v>
      </c>
      <c r="AS407" t="s">
        <v>1530</v>
      </c>
      <c r="AT407" t="s">
        <v>459</v>
      </c>
      <c r="AU407">
        <v>2020</v>
      </c>
      <c r="AV407">
        <v>275</v>
      </c>
      <c r="AW407" t="s">
        <v>74</v>
      </c>
      <c r="AX407" t="s">
        <v>74</v>
      </c>
      <c r="AY407" t="s">
        <v>74</v>
      </c>
      <c r="AZ407" t="s">
        <v>74</v>
      </c>
      <c r="BA407" t="s">
        <v>74</v>
      </c>
      <c r="BB407" t="s">
        <v>74</v>
      </c>
      <c r="BC407" t="s">
        <v>74</v>
      </c>
      <c r="BD407">
        <v>123787</v>
      </c>
      <c r="BE407" t="s">
        <v>7762</v>
      </c>
      <c r="BF407" t="str">
        <f>HYPERLINK("http://dx.doi.org/10.1016/j.jclepro.2020.123787","http://dx.doi.org/10.1016/j.jclepro.2020.123787")</f>
        <v>http://dx.doi.org/10.1016/j.jclepro.2020.123787</v>
      </c>
      <c r="BG407" t="s">
        <v>74</v>
      </c>
      <c r="BH407" t="s">
        <v>74</v>
      </c>
      <c r="BI407">
        <v>8</v>
      </c>
      <c r="BJ407" t="s">
        <v>1533</v>
      </c>
      <c r="BK407" t="s">
        <v>103</v>
      </c>
      <c r="BL407" t="s">
        <v>1534</v>
      </c>
      <c r="BM407" t="s">
        <v>7763</v>
      </c>
      <c r="BN407" t="s">
        <v>74</v>
      </c>
      <c r="BO407" t="s">
        <v>74</v>
      </c>
      <c r="BP407" t="s">
        <v>74</v>
      </c>
      <c r="BQ407" t="s">
        <v>74</v>
      </c>
      <c r="BR407" t="s">
        <v>107</v>
      </c>
      <c r="BS407" t="s">
        <v>7764</v>
      </c>
      <c r="BT407" t="str">
        <f>HYPERLINK("https%3A%2F%2Fwww.webofscience.com%2Fwos%2Fwoscc%2Ffull-record%2FWOS:000579495100120","View Full Record in Web of Science")</f>
        <v>View Full Record in Web of Science</v>
      </c>
    </row>
    <row r="408" spans="1:72" x14ac:dyDescent="0.2">
      <c r="A408" t="s">
        <v>72</v>
      </c>
      <c r="B408" t="s">
        <v>7765</v>
      </c>
      <c r="C408" t="s">
        <v>74</v>
      </c>
      <c r="D408" t="s">
        <v>74</v>
      </c>
      <c r="E408" t="s">
        <v>74</v>
      </c>
      <c r="F408" t="s">
        <v>7766</v>
      </c>
      <c r="G408" t="s">
        <v>74</v>
      </c>
      <c r="H408" t="s">
        <v>74</v>
      </c>
      <c r="I408" t="s">
        <v>7767</v>
      </c>
      <c r="J408" t="s">
        <v>1224</v>
      </c>
      <c r="K408" t="s">
        <v>74</v>
      </c>
      <c r="L408" t="s">
        <v>74</v>
      </c>
      <c r="M408" t="s">
        <v>78</v>
      </c>
      <c r="N408" t="s">
        <v>79</v>
      </c>
      <c r="O408" t="s">
        <v>74</v>
      </c>
      <c r="P408" t="s">
        <v>74</v>
      </c>
      <c r="Q408" t="s">
        <v>74</v>
      </c>
      <c r="R408" t="s">
        <v>74</v>
      </c>
      <c r="S408" t="s">
        <v>74</v>
      </c>
      <c r="T408" t="s">
        <v>7768</v>
      </c>
      <c r="U408" t="s">
        <v>4802</v>
      </c>
      <c r="V408" t="s">
        <v>7769</v>
      </c>
      <c r="W408" t="s">
        <v>7770</v>
      </c>
      <c r="X408" t="s">
        <v>7771</v>
      </c>
      <c r="Y408" t="s">
        <v>7772</v>
      </c>
      <c r="Z408" t="s">
        <v>2811</v>
      </c>
      <c r="AA408" t="s">
        <v>7773</v>
      </c>
      <c r="AB408" t="s">
        <v>7774</v>
      </c>
      <c r="AC408" t="s">
        <v>7775</v>
      </c>
      <c r="AD408" t="s">
        <v>7776</v>
      </c>
      <c r="AE408" t="s">
        <v>7777</v>
      </c>
      <c r="AF408" t="s">
        <v>74</v>
      </c>
      <c r="AG408">
        <v>43</v>
      </c>
      <c r="AH408">
        <v>66</v>
      </c>
      <c r="AI408">
        <v>69</v>
      </c>
      <c r="AJ408">
        <v>14</v>
      </c>
      <c r="AK408">
        <v>87</v>
      </c>
      <c r="AL408" t="s">
        <v>1237</v>
      </c>
      <c r="AM408" t="s">
        <v>885</v>
      </c>
      <c r="AN408" t="s">
        <v>1238</v>
      </c>
      <c r="AO408" t="s">
        <v>1239</v>
      </c>
      <c r="AP408" t="s">
        <v>1240</v>
      </c>
      <c r="AQ408" t="s">
        <v>74</v>
      </c>
      <c r="AR408" t="s">
        <v>1241</v>
      </c>
      <c r="AS408" t="s">
        <v>1242</v>
      </c>
      <c r="AT408" t="s">
        <v>6002</v>
      </c>
      <c r="AU408">
        <v>2022</v>
      </c>
      <c r="AV408">
        <v>430</v>
      </c>
      <c r="AW408" t="s">
        <v>74</v>
      </c>
      <c r="AX408">
        <v>3</v>
      </c>
      <c r="AY408" t="s">
        <v>74</v>
      </c>
      <c r="AZ408" t="s">
        <v>74</v>
      </c>
      <c r="BA408" t="s">
        <v>74</v>
      </c>
      <c r="BB408" t="s">
        <v>74</v>
      </c>
      <c r="BC408" t="s">
        <v>74</v>
      </c>
      <c r="BD408">
        <v>132972</v>
      </c>
      <c r="BE408" t="s">
        <v>7778</v>
      </c>
      <c r="BF408" t="str">
        <f>HYPERLINK("http://dx.doi.org/10.1016/j.cej.2021.132972","http://dx.doi.org/10.1016/j.cej.2021.132972")</f>
        <v>http://dx.doi.org/10.1016/j.cej.2021.132972</v>
      </c>
      <c r="BG408" t="s">
        <v>74</v>
      </c>
      <c r="BH408" t="s">
        <v>403</v>
      </c>
      <c r="BI408">
        <v>10</v>
      </c>
      <c r="BJ408" t="s">
        <v>1246</v>
      </c>
      <c r="BK408" t="s">
        <v>103</v>
      </c>
      <c r="BL408" t="s">
        <v>760</v>
      </c>
      <c r="BM408" t="s">
        <v>7779</v>
      </c>
      <c r="BN408" t="s">
        <v>74</v>
      </c>
      <c r="BO408" t="s">
        <v>74</v>
      </c>
      <c r="BP408" t="s">
        <v>1809</v>
      </c>
      <c r="BQ408" t="s">
        <v>1810</v>
      </c>
      <c r="BR408" t="s">
        <v>107</v>
      </c>
      <c r="BS408" t="s">
        <v>7780</v>
      </c>
      <c r="BT408" t="str">
        <f>HYPERLINK("https%3A%2F%2Fwww.webofscience.com%2Fwos%2Fwoscc%2Ffull-record%2FWOS:000727811900003","View Full Record in Web of Science")</f>
        <v>View Full Record in Web of Science</v>
      </c>
    </row>
    <row r="409" spans="1:72" x14ac:dyDescent="0.2">
      <c r="A409" t="s">
        <v>72</v>
      </c>
      <c r="B409" t="s">
        <v>7781</v>
      </c>
      <c r="C409" t="s">
        <v>74</v>
      </c>
      <c r="D409" t="s">
        <v>74</v>
      </c>
      <c r="E409" t="s">
        <v>74</v>
      </c>
      <c r="F409" t="s">
        <v>7782</v>
      </c>
      <c r="G409" t="s">
        <v>74</v>
      </c>
      <c r="H409" t="s">
        <v>74</v>
      </c>
      <c r="I409" t="s">
        <v>7783</v>
      </c>
      <c r="J409" t="s">
        <v>7784</v>
      </c>
      <c r="K409" t="s">
        <v>74</v>
      </c>
      <c r="L409" t="s">
        <v>74</v>
      </c>
      <c r="M409" t="s">
        <v>78</v>
      </c>
      <c r="N409" t="s">
        <v>79</v>
      </c>
      <c r="O409" t="s">
        <v>74</v>
      </c>
      <c r="P409" t="s">
        <v>74</v>
      </c>
      <c r="Q409" t="s">
        <v>74</v>
      </c>
      <c r="R409" t="s">
        <v>74</v>
      </c>
      <c r="S409" t="s">
        <v>74</v>
      </c>
      <c r="T409" t="s">
        <v>7785</v>
      </c>
      <c r="U409" t="s">
        <v>7786</v>
      </c>
      <c r="V409" t="s">
        <v>7787</v>
      </c>
      <c r="W409" t="s">
        <v>7788</v>
      </c>
      <c r="X409" t="s">
        <v>7789</v>
      </c>
      <c r="Y409" t="s">
        <v>3607</v>
      </c>
      <c r="Z409" t="s">
        <v>4664</v>
      </c>
      <c r="AA409" t="s">
        <v>7790</v>
      </c>
      <c r="AB409" t="s">
        <v>7791</v>
      </c>
      <c r="AC409" t="s">
        <v>7792</v>
      </c>
      <c r="AD409" t="s">
        <v>7793</v>
      </c>
      <c r="AE409" t="s">
        <v>7794</v>
      </c>
      <c r="AF409" t="s">
        <v>74</v>
      </c>
      <c r="AG409">
        <v>39</v>
      </c>
      <c r="AH409">
        <v>3</v>
      </c>
      <c r="AI409">
        <v>3</v>
      </c>
      <c r="AJ409">
        <v>5</v>
      </c>
      <c r="AK409">
        <v>14</v>
      </c>
      <c r="AL409" t="s">
        <v>7795</v>
      </c>
      <c r="AM409" t="s">
        <v>93</v>
      </c>
      <c r="AN409" t="s">
        <v>7796</v>
      </c>
      <c r="AO409" t="s">
        <v>7797</v>
      </c>
      <c r="AP409" t="s">
        <v>7798</v>
      </c>
      <c r="AQ409" t="s">
        <v>74</v>
      </c>
      <c r="AR409" t="s">
        <v>7799</v>
      </c>
      <c r="AS409" t="s">
        <v>7800</v>
      </c>
      <c r="AT409" t="s">
        <v>2716</v>
      </c>
      <c r="AU409">
        <v>2022</v>
      </c>
      <c r="AV409">
        <v>46</v>
      </c>
      <c r="AW409">
        <v>9</v>
      </c>
      <c r="AX409" t="s">
        <v>74</v>
      </c>
      <c r="AY409" t="s">
        <v>74</v>
      </c>
      <c r="AZ409" t="s">
        <v>74</v>
      </c>
      <c r="BA409" t="s">
        <v>74</v>
      </c>
      <c r="BB409">
        <v>12772</v>
      </c>
      <c r="BC409">
        <v>12786</v>
      </c>
      <c r="BD409" t="s">
        <v>74</v>
      </c>
      <c r="BE409" t="s">
        <v>7801</v>
      </c>
      <c r="BF409" t="str">
        <f>HYPERLINK("http://dx.doi.org/10.1002/er.8043","http://dx.doi.org/10.1002/er.8043")</f>
        <v>http://dx.doi.org/10.1002/er.8043</v>
      </c>
      <c r="BG409" t="s">
        <v>74</v>
      </c>
      <c r="BH409" t="s">
        <v>2136</v>
      </c>
      <c r="BI409">
        <v>15</v>
      </c>
      <c r="BJ409" t="s">
        <v>7802</v>
      </c>
      <c r="BK409" t="s">
        <v>103</v>
      </c>
      <c r="BL409" t="s">
        <v>7802</v>
      </c>
      <c r="BM409" t="s">
        <v>7803</v>
      </c>
      <c r="BN409" t="s">
        <v>74</v>
      </c>
      <c r="BO409" t="s">
        <v>74</v>
      </c>
      <c r="BP409" t="s">
        <v>74</v>
      </c>
      <c r="BQ409" t="s">
        <v>74</v>
      </c>
      <c r="BR409" t="s">
        <v>107</v>
      </c>
      <c r="BS409" t="s">
        <v>7804</v>
      </c>
      <c r="BT409" t="str">
        <f>HYPERLINK("https%3A%2F%2Fwww.webofscience.com%2Fwos%2Fwoscc%2Ffull-record%2FWOS:000792441200001","View Full Record in Web of Science")</f>
        <v>View Full Record in Web of Science</v>
      </c>
    </row>
    <row r="410" spans="1:72" x14ac:dyDescent="0.2">
      <c r="A410" t="s">
        <v>72</v>
      </c>
      <c r="B410" t="s">
        <v>7805</v>
      </c>
      <c r="C410" t="s">
        <v>74</v>
      </c>
      <c r="D410" t="s">
        <v>74</v>
      </c>
      <c r="E410" t="s">
        <v>74</v>
      </c>
      <c r="F410" t="s">
        <v>7806</v>
      </c>
      <c r="G410" t="s">
        <v>74</v>
      </c>
      <c r="H410" t="s">
        <v>74</v>
      </c>
      <c r="I410" t="s">
        <v>7807</v>
      </c>
      <c r="J410" t="s">
        <v>7808</v>
      </c>
      <c r="K410" t="s">
        <v>74</v>
      </c>
      <c r="L410" t="s">
        <v>74</v>
      </c>
      <c r="M410" t="s">
        <v>78</v>
      </c>
      <c r="N410" t="s">
        <v>79</v>
      </c>
      <c r="O410" t="s">
        <v>74</v>
      </c>
      <c r="P410" t="s">
        <v>74</v>
      </c>
      <c r="Q410" t="s">
        <v>74</v>
      </c>
      <c r="R410" t="s">
        <v>74</v>
      </c>
      <c r="S410" t="s">
        <v>74</v>
      </c>
      <c r="T410" t="s">
        <v>7809</v>
      </c>
      <c r="U410" t="s">
        <v>7810</v>
      </c>
      <c r="V410" t="s">
        <v>7811</v>
      </c>
      <c r="W410" t="s">
        <v>7812</v>
      </c>
      <c r="X410" t="s">
        <v>7813</v>
      </c>
      <c r="Y410" t="s">
        <v>7814</v>
      </c>
      <c r="Z410" t="s">
        <v>7815</v>
      </c>
      <c r="AA410" t="s">
        <v>7816</v>
      </c>
      <c r="AB410" t="s">
        <v>74</v>
      </c>
      <c r="AC410" t="s">
        <v>7817</v>
      </c>
      <c r="AD410" t="s">
        <v>7818</v>
      </c>
      <c r="AE410" t="s">
        <v>7819</v>
      </c>
      <c r="AF410" t="s">
        <v>74</v>
      </c>
      <c r="AG410">
        <v>34</v>
      </c>
      <c r="AH410">
        <v>53</v>
      </c>
      <c r="AI410">
        <v>55</v>
      </c>
      <c r="AJ410">
        <v>11</v>
      </c>
      <c r="AK410">
        <v>172</v>
      </c>
      <c r="AL410" t="s">
        <v>167</v>
      </c>
      <c r="AM410" t="s">
        <v>168</v>
      </c>
      <c r="AN410" t="s">
        <v>169</v>
      </c>
      <c r="AO410" t="s">
        <v>7820</v>
      </c>
      <c r="AP410" t="s">
        <v>7821</v>
      </c>
      <c r="AQ410" t="s">
        <v>74</v>
      </c>
      <c r="AR410" t="s">
        <v>7822</v>
      </c>
      <c r="AS410" t="s">
        <v>7823</v>
      </c>
      <c r="AT410" t="s">
        <v>219</v>
      </c>
      <c r="AU410">
        <v>2017</v>
      </c>
      <c r="AV410">
        <v>74</v>
      </c>
      <c r="AW410" t="s">
        <v>74</v>
      </c>
      <c r="AX410" t="s">
        <v>74</v>
      </c>
      <c r="AY410" t="s">
        <v>74</v>
      </c>
      <c r="AZ410" t="s">
        <v>74</v>
      </c>
      <c r="BA410" t="s">
        <v>74</v>
      </c>
      <c r="BB410">
        <v>121</v>
      </c>
      <c r="BC410">
        <v>128</v>
      </c>
      <c r="BD410" t="s">
        <v>74</v>
      </c>
      <c r="BE410" t="s">
        <v>7824</v>
      </c>
      <c r="BF410" t="str">
        <f>HYPERLINK("http://dx.doi.org/10.1016/j.jtice.2017.02.004","http://dx.doi.org/10.1016/j.jtice.2017.02.004")</f>
        <v>http://dx.doi.org/10.1016/j.jtice.2017.02.004</v>
      </c>
      <c r="BG410" t="s">
        <v>74</v>
      </c>
      <c r="BH410" t="s">
        <v>74</v>
      </c>
      <c r="BI410">
        <v>8</v>
      </c>
      <c r="BJ410" t="s">
        <v>1218</v>
      </c>
      <c r="BK410" t="s">
        <v>103</v>
      </c>
      <c r="BL410" t="s">
        <v>760</v>
      </c>
      <c r="BM410" t="s">
        <v>7825</v>
      </c>
      <c r="BN410" t="s">
        <v>74</v>
      </c>
      <c r="BO410" t="s">
        <v>74</v>
      </c>
      <c r="BP410" t="s">
        <v>74</v>
      </c>
      <c r="BQ410" t="s">
        <v>74</v>
      </c>
      <c r="BR410" t="s">
        <v>107</v>
      </c>
      <c r="BS410" t="s">
        <v>7826</v>
      </c>
      <c r="BT410" t="str">
        <f>HYPERLINK("https%3A%2F%2Fwww.webofscience.com%2Fwos%2Fwoscc%2Ffull-record%2FWOS:000401046700014","View Full Record in Web of Science")</f>
        <v>View Full Record in Web of Science</v>
      </c>
    </row>
    <row r="411" spans="1:72" x14ac:dyDescent="0.2">
      <c r="A411" t="s">
        <v>72</v>
      </c>
      <c r="B411" t="s">
        <v>7827</v>
      </c>
      <c r="C411" t="s">
        <v>74</v>
      </c>
      <c r="D411" t="s">
        <v>74</v>
      </c>
      <c r="E411" t="s">
        <v>74</v>
      </c>
      <c r="F411" t="s">
        <v>7828</v>
      </c>
      <c r="G411" t="s">
        <v>74</v>
      </c>
      <c r="H411" t="s">
        <v>74</v>
      </c>
      <c r="I411" t="s">
        <v>7829</v>
      </c>
      <c r="J411" t="s">
        <v>7830</v>
      </c>
      <c r="K411" t="s">
        <v>74</v>
      </c>
      <c r="L411" t="s">
        <v>74</v>
      </c>
      <c r="M411" t="s">
        <v>78</v>
      </c>
      <c r="N411" t="s">
        <v>79</v>
      </c>
      <c r="O411" t="s">
        <v>74</v>
      </c>
      <c r="P411" t="s">
        <v>74</v>
      </c>
      <c r="Q411" t="s">
        <v>74</v>
      </c>
      <c r="R411" t="s">
        <v>74</v>
      </c>
      <c r="S411" t="s">
        <v>74</v>
      </c>
      <c r="T411" t="s">
        <v>7831</v>
      </c>
      <c r="U411" t="s">
        <v>7832</v>
      </c>
      <c r="V411" t="s">
        <v>7833</v>
      </c>
      <c r="W411" t="s">
        <v>7834</v>
      </c>
      <c r="X411" t="s">
        <v>7835</v>
      </c>
      <c r="Y411" t="s">
        <v>7836</v>
      </c>
      <c r="Z411" t="s">
        <v>7837</v>
      </c>
      <c r="AA411" t="s">
        <v>4474</v>
      </c>
      <c r="AB411" t="s">
        <v>4475</v>
      </c>
      <c r="AC411" t="s">
        <v>7838</v>
      </c>
      <c r="AD411" t="s">
        <v>7839</v>
      </c>
      <c r="AE411" t="s">
        <v>7840</v>
      </c>
      <c r="AF411" t="s">
        <v>74</v>
      </c>
      <c r="AG411">
        <v>30</v>
      </c>
      <c r="AH411">
        <v>3</v>
      </c>
      <c r="AI411">
        <v>3</v>
      </c>
      <c r="AJ411">
        <v>22</v>
      </c>
      <c r="AK411">
        <v>32</v>
      </c>
      <c r="AL411" t="s">
        <v>5894</v>
      </c>
      <c r="AM411" t="s">
        <v>5895</v>
      </c>
      <c r="AN411" t="s">
        <v>5896</v>
      </c>
      <c r="AO411" t="s">
        <v>7841</v>
      </c>
      <c r="AP411" t="s">
        <v>7842</v>
      </c>
      <c r="AQ411" t="s">
        <v>74</v>
      </c>
      <c r="AR411" t="s">
        <v>7843</v>
      </c>
      <c r="AS411" t="s">
        <v>7844</v>
      </c>
      <c r="AT411" t="s">
        <v>7845</v>
      </c>
      <c r="AU411">
        <v>2023</v>
      </c>
      <c r="AV411">
        <v>20</v>
      </c>
      <c r="AW411">
        <v>1</v>
      </c>
      <c r="AX411" t="s">
        <v>74</v>
      </c>
      <c r="AY411" t="s">
        <v>74</v>
      </c>
      <c r="AZ411" t="s">
        <v>74</v>
      </c>
      <c r="BA411" t="s">
        <v>74</v>
      </c>
      <c r="BB411" t="s">
        <v>74</v>
      </c>
      <c r="BC411" t="s">
        <v>74</v>
      </c>
      <c r="BD411">
        <v>2162184</v>
      </c>
      <c r="BE411" t="s">
        <v>7846</v>
      </c>
      <c r="BF411" t="str">
        <f>HYPERLINK("http://dx.doi.org/10.1080/15440478.2022.2162184","http://dx.doi.org/10.1080/15440478.2022.2162184")</f>
        <v>http://dx.doi.org/10.1080/15440478.2022.2162184</v>
      </c>
      <c r="BG411" t="s">
        <v>74</v>
      </c>
      <c r="BH411" t="s">
        <v>74</v>
      </c>
      <c r="BI411">
        <v>20</v>
      </c>
      <c r="BJ411" t="s">
        <v>7847</v>
      </c>
      <c r="BK411" t="s">
        <v>103</v>
      </c>
      <c r="BL411" t="s">
        <v>2368</v>
      </c>
      <c r="BM411" t="s">
        <v>7848</v>
      </c>
      <c r="BN411" t="s">
        <v>74</v>
      </c>
      <c r="BO411" t="s">
        <v>133</v>
      </c>
      <c r="BP411" t="s">
        <v>74</v>
      </c>
      <c r="BQ411" t="s">
        <v>74</v>
      </c>
      <c r="BR411" t="s">
        <v>107</v>
      </c>
      <c r="BS411" t="s">
        <v>7849</v>
      </c>
      <c r="BT411" t="str">
        <f>HYPERLINK("https%3A%2F%2Fwww.webofscience.com%2Fwos%2Fwoscc%2Ffull-record%2FWOS:000907920800001","View Full Record in Web of Science")</f>
        <v>View Full Record in Web of Science</v>
      </c>
    </row>
    <row r="412" spans="1:72" x14ac:dyDescent="0.2">
      <c r="A412" t="s">
        <v>72</v>
      </c>
      <c r="B412" t="s">
        <v>6357</v>
      </c>
      <c r="C412" t="s">
        <v>74</v>
      </c>
      <c r="D412" t="s">
        <v>74</v>
      </c>
      <c r="E412" t="s">
        <v>74</v>
      </c>
      <c r="F412" t="s">
        <v>6358</v>
      </c>
      <c r="G412" t="s">
        <v>74</v>
      </c>
      <c r="H412" t="s">
        <v>74</v>
      </c>
      <c r="I412" t="s">
        <v>7850</v>
      </c>
      <c r="J412" t="s">
        <v>1359</v>
      </c>
      <c r="K412" t="s">
        <v>74</v>
      </c>
      <c r="L412" t="s">
        <v>74</v>
      </c>
      <c r="M412" t="s">
        <v>78</v>
      </c>
      <c r="N412" t="s">
        <v>7851</v>
      </c>
      <c r="O412" t="s">
        <v>74</v>
      </c>
      <c r="P412" t="s">
        <v>74</v>
      </c>
      <c r="Q412" t="s">
        <v>74</v>
      </c>
      <c r="R412" t="s">
        <v>74</v>
      </c>
      <c r="S412" t="s">
        <v>74</v>
      </c>
      <c r="T412" t="s">
        <v>74</v>
      </c>
      <c r="U412" t="s">
        <v>74</v>
      </c>
      <c r="V412" t="s">
        <v>7852</v>
      </c>
      <c r="W412" t="s">
        <v>7853</v>
      </c>
      <c r="X412" t="s">
        <v>6364</v>
      </c>
      <c r="Y412" t="s">
        <v>6365</v>
      </c>
      <c r="Z412" t="s">
        <v>6366</v>
      </c>
      <c r="AA412" t="s">
        <v>7854</v>
      </c>
      <c r="AB412" t="s">
        <v>7855</v>
      </c>
      <c r="AC412" t="s">
        <v>74</v>
      </c>
      <c r="AD412" t="s">
        <v>74</v>
      </c>
      <c r="AE412" t="s">
        <v>74</v>
      </c>
      <c r="AF412" t="s">
        <v>74</v>
      </c>
      <c r="AG412">
        <v>1</v>
      </c>
      <c r="AH412">
        <v>0</v>
      </c>
      <c r="AI412">
        <v>0</v>
      </c>
      <c r="AJ412">
        <v>0</v>
      </c>
      <c r="AK412">
        <v>6</v>
      </c>
      <c r="AL412" t="s">
        <v>1370</v>
      </c>
      <c r="AM412" t="s">
        <v>395</v>
      </c>
      <c r="AN412" t="s">
        <v>396</v>
      </c>
      <c r="AO412" t="s">
        <v>1371</v>
      </c>
      <c r="AP412" t="s">
        <v>1372</v>
      </c>
      <c r="AQ412" t="s">
        <v>74</v>
      </c>
      <c r="AR412" t="s">
        <v>1373</v>
      </c>
      <c r="AS412" t="s">
        <v>1374</v>
      </c>
      <c r="AT412" t="s">
        <v>283</v>
      </c>
      <c r="AU412">
        <v>2018</v>
      </c>
      <c r="AV412">
        <v>229</v>
      </c>
      <c r="AW412">
        <v>8</v>
      </c>
      <c r="AX412" t="s">
        <v>74</v>
      </c>
      <c r="AY412" t="s">
        <v>74</v>
      </c>
      <c r="AZ412" t="s">
        <v>74</v>
      </c>
      <c r="BA412" t="s">
        <v>74</v>
      </c>
      <c r="BB412" t="s">
        <v>74</v>
      </c>
      <c r="BC412" t="s">
        <v>74</v>
      </c>
      <c r="BD412">
        <v>265</v>
      </c>
      <c r="BE412" t="s">
        <v>7856</v>
      </c>
      <c r="BF412" t="str">
        <f>HYPERLINK("http://dx.doi.org/10.1007/s11270-018-3927-6","http://dx.doi.org/10.1007/s11270-018-3927-6")</f>
        <v>http://dx.doi.org/10.1007/s11270-018-3927-6</v>
      </c>
      <c r="BG412" t="s">
        <v>74</v>
      </c>
      <c r="BH412" t="s">
        <v>74</v>
      </c>
      <c r="BI412">
        <v>1</v>
      </c>
      <c r="BJ412" t="s">
        <v>1377</v>
      </c>
      <c r="BK412" t="s">
        <v>103</v>
      </c>
      <c r="BL412" t="s">
        <v>1378</v>
      </c>
      <c r="BM412" t="s">
        <v>7857</v>
      </c>
      <c r="BN412" t="s">
        <v>74</v>
      </c>
      <c r="BO412" t="s">
        <v>1417</v>
      </c>
      <c r="BP412" t="s">
        <v>74</v>
      </c>
      <c r="BQ412" t="s">
        <v>74</v>
      </c>
      <c r="BR412" t="s">
        <v>107</v>
      </c>
      <c r="BS412" t="s">
        <v>7858</v>
      </c>
      <c r="BT412" t="str">
        <f>HYPERLINK("https%3A%2F%2Fwww.webofscience.com%2Fwos%2Fwoscc%2Ffull-record%2FWOS:000440350500003","View Full Record in Web of Science")</f>
        <v>View Full Record in Web of Science</v>
      </c>
    </row>
    <row r="413" spans="1:72" x14ac:dyDescent="0.2">
      <c r="A413" t="s">
        <v>72</v>
      </c>
      <c r="B413" t="s">
        <v>7859</v>
      </c>
      <c r="C413" t="s">
        <v>74</v>
      </c>
      <c r="D413" t="s">
        <v>74</v>
      </c>
      <c r="E413" t="s">
        <v>74</v>
      </c>
      <c r="F413" t="s">
        <v>7860</v>
      </c>
      <c r="G413" t="s">
        <v>74</v>
      </c>
      <c r="H413" t="s">
        <v>74</v>
      </c>
      <c r="I413" t="s">
        <v>7861</v>
      </c>
      <c r="J413" t="s">
        <v>5715</v>
      </c>
      <c r="K413" t="s">
        <v>74</v>
      </c>
      <c r="L413" t="s">
        <v>74</v>
      </c>
      <c r="M413" t="s">
        <v>78</v>
      </c>
      <c r="N413" t="s">
        <v>79</v>
      </c>
      <c r="O413" t="s">
        <v>74</v>
      </c>
      <c r="P413" t="s">
        <v>74</v>
      </c>
      <c r="Q413" t="s">
        <v>74</v>
      </c>
      <c r="R413" t="s">
        <v>74</v>
      </c>
      <c r="S413" t="s">
        <v>74</v>
      </c>
      <c r="T413" t="s">
        <v>7862</v>
      </c>
      <c r="U413" t="s">
        <v>7863</v>
      </c>
      <c r="V413" t="s">
        <v>7864</v>
      </c>
      <c r="W413" t="s">
        <v>7865</v>
      </c>
      <c r="X413" t="s">
        <v>7866</v>
      </c>
      <c r="Y413" t="s">
        <v>7867</v>
      </c>
      <c r="Z413" t="s">
        <v>7868</v>
      </c>
      <c r="AA413" t="s">
        <v>7869</v>
      </c>
      <c r="AB413" t="s">
        <v>74</v>
      </c>
      <c r="AC413" t="s">
        <v>7870</v>
      </c>
      <c r="AD413" t="s">
        <v>7871</v>
      </c>
      <c r="AE413" t="s">
        <v>7872</v>
      </c>
      <c r="AF413" t="s">
        <v>74</v>
      </c>
      <c r="AG413">
        <v>61</v>
      </c>
      <c r="AH413">
        <v>3</v>
      </c>
      <c r="AI413">
        <v>3</v>
      </c>
      <c r="AJ413">
        <v>14</v>
      </c>
      <c r="AK413">
        <v>24</v>
      </c>
      <c r="AL413" t="s">
        <v>534</v>
      </c>
      <c r="AM413" t="s">
        <v>535</v>
      </c>
      <c r="AN413" t="s">
        <v>536</v>
      </c>
      <c r="AO413" t="s">
        <v>5721</v>
      </c>
      <c r="AP413" t="s">
        <v>5722</v>
      </c>
      <c r="AQ413" t="s">
        <v>74</v>
      </c>
      <c r="AR413" t="s">
        <v>5723</v>
      </c>
      <c r="AS413" t="s">
        <v>5724</v>
      </c>
      <c r="AT413" t="s">
        <v>421</v>
      </c>
      <c r="AU413">
        <v>2023</v>
      </c>
      <c r="AV413">
        <v>14</v>
      </c>
      <c r="AW413">
        <v>3</v>
      </c>
      <c r="AX413" t="s">
        <v>74</v>
      </c>
      <c r="AY413" t="s">
        <v>74</v>
      </c>
      <c r="AZ413" t="s">
        <v>74</v>
      </c>
      <c r="BA413" t="s">
        <v>74</v>
      </c>
      <c r="BB413">
        <v>1005</v>
      </c>
      <c r="BC413">
        <v>1022</v>
      </c>
      <c r="BD413" t="s">
        <v>7873</v>
      </c>
      <c r="BE413" t="s">
        <v>7874</v>
      </c>
      <c r="BF413" t="str">
        <f>HYPERLINK("http://dx.doi.org/10.1007/s12649-022-01877-9","http://dx.doi.org/10.1007/s12649-022-01877-9")</f>
        <v>http://dx.doi.org/10.1007/s12649-022-01877-9</v>
      </c>
      <c r="BG413" t="s">
        <v>74</v>
      </c>
      <c r="BH413" t="s">
        <v>6041</v>
      </c>
      <c r="BI413">
        <v>18</v>
      </c>
      <c r="BJ413" t="s">
        <v>102</v>
      </c>
      <c r="BK413" t="s">
        <v>103</v>
      </c>
      <c r="BL413" t="s">
        <v>104</v>
      </c>
      <c r="BM413" t="s">
        <v>7875</v>
      </c>
      <c r="BN413" t="s">
        <v>74</v>
      </c>
      <c r="BO413" t="s">
        <v>74</v>
      </c>
      <c r="BP413" t="s">
        <v>74</v>
      </c>
      <c r="BQ413" t="s">
        <v>74</v>
      </c>
      <c r="BR413" t="s">
        <v>107</v>
      </c>
      <c r="BS413" t="s">
        <v>7876</v>
      </c>
      <c r="BT413" t="str">
        <f>HYPERLINK("https%3A%2F%2Fwww.webofscience.com%2Fwos%2Fwoscc%2Ffull-record%2FWOS:000832842300001","View Full Record in Web of Science")</f>
        <v>View Full Record in Web of Science</v>
      </c>
    </row>
    <row r="414" spans="1:72" x14ac:dyDescent="0.2">
      <c r="A414" t="s">
        <v>72</v>
      </c>
      <c r="B414" t="s">
        <v>7877</v>
      </c>
      <c r="C414" t="s">
        <v>74</v>
      </c>
      <c r="D414" t="s">
        <v>74</v>
      </c>
      <c r="E414" t="s">
        <v>74</v>
      </c>
      <c r="F414" t="s">
        <v>7878</v>
      </c>
      <c r="G414" t="s">
        <v>74</v>
      </c>
      <c r="H414" t="s">
        <v>74</v>
      </c>
      <c r="I414" t="s">
        <v>7879</v>
      </c>
      <c r="J414" t="s">
        <v>5292</v>
      </c>
      <c r="K414" t="s">
        <v>74</v>
      </c>
      <c r="L414" t="s">
        <v>74</v>
      </c>
      <c r="M414" t="s">
        <v>78</v>
      </c>
      <c r="N414" t="s">
        <v>79</v>
      </c>
      <c r="O414" t="s">
        <v>74</v>
      </c>
      <c r="P414" t="s">
        <v>74</v>
      </c>
      <c r="Q414" t="s">
        <v>74</v>
      </c>
      <c r="R414" t="s">
        <v>74</v>
      </c>
      <c r="S414" t="s">
        <v>74</v>
      </c>
      <c r="T414" t="s">
        <v>7880</v>
      </c>
      <c r="U414" t="s">
        <v>7881</v>
      </c>
      <c r="V414" t="s">
        <v>7882</v>
      </c>
      <c r="W414" t="s">
        <v>7883</v>
      </c>
      <c r="X414" t="s">
        <v>7884</v>
      </c>
      <c r="Y414" t="s">
        <v>7885</v>
      </c>
      <c r="Z414" t="s">
        <v>7886</v>
      </c>
      <c r="AA414" t="s">
        <v>7887</v>
      </c>
      <c r="AB414" t="s">
        <v>7888</v>
      </c>
      <c r="AC414" t="s">
        <v>7889</v>
      </c>
      <c r="AD414" t="s">
        <v>7890</v>
      </c>
      <c r="AE414" t="s">
        <v>7891</v>
      </c>
      <c r="AF414" t="s">
        <v>74</v>
      </c>
      <c r="AG414">
        <v>44</v>
      </c>
      <c r="AH414">
        <v>70</v>
      </c>
      <c r="AI414">
        <v>71</v>
      </c>
      <c r="AJ414">
        <v>6</v>
      </c>
      <c r="AK414">
        <v>181</v>
      </c>
      <c r="AL414" t="s">
        <v>478</v>
      </c>
      <c r="AM414" t="s">
        <v>168</v>
      </c>
      <c r="AN414" t="s">
        <v>479</v>
      </c>
      <c r="AO414" t="s">
        <v>5305</v>
      </c>
      <c r="AP414" t="s">
        <v>5306</v>
      </c>
      <c r="AQ414" t="s">
        <v>74</v>
      </c>
      <c r="AR414" t="s">
        <v>5307</v>
      </c>
      <c r="AS414" t="s">
        <v>5308</v>
      </c>
      <c r="AT414" t="s">
        <v>1453</v>
      </c>
      <c r="AU414">
        <v>2017</v>
      </c>
      <c r="AV414">
        <v>185</v>
      </c>
      <c r="AW414" t="s">
        <v>74</v>
      </c>
      <c r="AX414" t="s">
        <v>74</v>
      </c>
      <c r="AY414" t="s">
        <v>74</v>
      </c>
      <c r="AZ414" t="s">
        <v>74</v>
      </c>
      <c r="BA414" t="s">
        <v>74</v>
      </c>
      <c r="BB414">
        <v>145</v>
      </c>
      <c r="BC414">
        <v>150</v>
      </c>
      <c r="BD414" t="s">
        <v>74</v>
      </c>
      <c r="BE414" t="s">
        <v>7892</v>
      </c>
      <c r="BF414" t="str">
        <f>HYPERLINK("http://dx.doi.org/10.1016/j.agwat.2017.02.018","http://dx.doi.org/10.1016/j.agwat.2017.02.018")</f>
        <v>http://dx.doi.org/10.1016/j.agwat.2017.02.018</v>
      </c>
      <c r="BG414" t="s">
        <v>74</v>
      </c>
      <c r="BH414" t="s">
        <v>74</v>
      </c>
      <c r="BI414">
        <v>6</v>
      </c>
      <c r="BJ414" t="s">
        <v>5310</v>
      </c>
      <c r="BK414" t="s">
        <v>103</v>
      </c>
      <c r="BL414" t="s">
        <v>5311</v>
      </c>
      <c r="BM414" t="s">
        <v>7893</v>
      </c>
      <c r="BN414" t="s">
        <v>74</v>
      </c>
      <c r="BO414" t="s">
        <v>74</v>
      </c>
      <c r="BP414" t="s">
        <v>74</v>
      </c>
      <c r="BQ414" t="s">
        <v>74</v>
      </c>
      <c r="BR414" t="s">
        <v>107</v>
      </c>
      <c r="BS414" t="s">
        <v>7894</v>
      </c>
      <c r="BT414" t="str">
        <f>HYPERLINK("https%3A%2F%2Fwww.webofscience.com%2Fwos%2Fwoscc%2Ffull-record%2FWOS:000397688400013","View Full Record in Web of Science")</f>
        <v>View Full Record in Web of Science</v>
      </c>
    </row>
    <row r="415" spans="1:72" x14ac:dyDescent="0.2">
      <c r="A415" t="s">
        <v>72</v>
      </c>
      <c r="B415" t="s">
        <v>7895</v>
      </c>
      <c r="C415" t="s">
        <v>74</v>
      </c>
      <c r="D415" t="s">
        <v>74</v>
      </c>
      <c r="E415" t="s">
        <v>74</v>
      </c>
      <c r="F415" t="s">
        <v>7896</v>
      </c>
      <c r="G415" t="s">
        <v>74</v>
      </c>
      <c r="H415" t="s">
        <v>74</v>
      </c>
      <c r="I415" t="s">
        <v>7897</v>
      </c>
      <c r="J415" t="s">
        <v>7898</v>
      </c>
      <c r="K415" t="s">
        <v>74</v>
      </c>
      <c r="L415" t="s">
        <v>74</v>
      </c>
      <c r="M415" t="s">
        <v>78</v>
      </c>
      <c r="N415" t="s">
        <v>79</v>
      </c>
      <c r="O415" t="s">
        <v>74</v>
      </c>
      <c r="P415" t="s">
        <v>74</v>
      </c>
      <c r="Q415" t="s">
        <v>74</v>
      </c>
      <c r="R415" t="s">
        <v>74</v>
      </c>
      <c r="S415" t="s">
        <v>74</v>
      </c>
      <c r="T415" t="s">
        <v>7899</v>
      </c>
      <c r="U415" t="s">
        <v>7900</v>
      </c>
      <c r="V415" t="s">
        <v>7901</v>
      </c>
      <c r="W415" t="s">
        <v>7902</v>
      </c>
      <c r="X415" t="s">
        <v>7903</v>
      </c>
      <c r="Y415" t="s">
        <v>7904</v>
      </c>
      <c r="Z415" t="s">
        <v>4978</v>
      </c>
      <c r="AA415" t="s">
        <v>7905</v>
      </c>
      <c r="AB415" t="s">
        <v>7906</v>
      </c>
      <c r="AC415" t="s">
        <v>4981</v>
      </c>
      <c r="AD415" t="s">
        <v>960</v>
      </c>
      <c r="AE415" t="s">
        <v>7907</v>
      </c>
      <c r="AF415" t="s">
        <v>74</v>
      </c>
      <c r="AG415">
        <v>64</v>
      </c>
      <c r="AH415">
        <v>4</v>
      </c>
      <c r="AI415">
        <v>5</v>
      </c>
      <c r="AJ415">
        <v>19</v>
      </c>
      <c r="AK415">
        <v>62</v>
      </c>
      <c r="AL415" t="s">
        <v>167</v>
      </c>
      <c r="AM415" t="s">
        <v>168</v>
      </c>
      <c r="AN415" t="s">
        <v>169</v>
      </c>
      <c r="AO415" t="s">
        <v>7908</v>
      </c>
      <c r="AP415" t="s">
        <v>7909</v>
      </c>
      <c r="AQ415" t="s">
        <v>74</v>
      </c>
      <c r="AR415" t="s">
        <v>7910</v>
      </c>
      <c r="AS415" t="s">
        <v>7911</v>
      </c>
      <c r="AT415" t="s">
        <v>1957</v>
      </c>
      <c r="AU415">
        <v>2022</v>
      </c>
      <c r="AV415">
        <v>277</v>
      </c>
      <c r="AW415" t="s">
        <v>74</v>
      </c>
      <c r="AX415" t="s">
        <v>74</v>
      </c>
      <c r="AY415" t="s">
        <v>74</v>
      </c>
      <c r="AZ415" t="s">
        <v>74</v>
      </c>
      <c r="BA415" t="s">
        <v>74</v>
      </c>
      <c r="BB415" t="s">
        <v>74</v>
      </c>
      <c r="BC415" t="s">
        <v>74</v>
      </c>
      <c r="BD415">
        <v>108428</v>
      </c>
      <c r="BE415" t="s">
        <v>7912</v>
      </c>
      <c r="BF415" t="str">
        <f>HYPERLINK("http://dx.doi.org/10.1016/j.fcr.2021.108428","http://dx.doi.org/10.1016/j.fcr.2021.108428")</f>
        <v>http://dx.doi.org/10.1016/j.fcr.2021.108428</v>
      </c>
      <c r="BG415" t="s">
        <v>74</v>
      </c>
      <c r="BH415" t="s">
        <v>1007</v>
      </c>
      <c r="BI415">
        <v>13</v>
      </c>
      <c r="BJ415" t="s">
        <v>5511</v>
      </c>
      <c r="BK415" t="s">
        <v>103</v>
      </c>
      <c r="BL415" t="s">
        <v>677</v>
      </c>
      <c r="BM415" t="s">
        <v>7913</v>
      </c>
      <c r="BN415" t="s">
        <v>74</v>
      </c>
      <c r="BO415" t="s">
        <v>74</v>
      </c>
      <c r="BP415" t="s">
        <v>74</v>
      </c>
      <c r="BQ415" t="s">
        <v>74</v>
      </c>
      <c r="BR415" t="s">
        <v>107</v>
      </c>
      <c r="BS415" t="s">
        <v>7914</v>
      </c>
      <c r="BT415" t="str">
        <f>HYPERLINK("https%3A%2F%2Fwww.webofscience.com%2Fwos%2Fwoscc%2Ffull-record%2FWOS:000742614900002","View Full Record in Web of Science")</f>
        <v>View Full Record in Web of Science</v>
      </c>
    </row>
    <row r="416" spans="1:72" x14ac:dyDescent="0.2">
      <c r="A416" t="s">
        <v>72</v>
      </c>
      <c r="B416" t="s">
        <v>7915</v>
      </c>
      <c r="C416" t="s">
        <v>74</v>
      </c>
      <c r="D416" t="s">
        <v>74</v>
      </c>
      <c r="E416" t="s">
        <v>74</v>
      </c>
      <c r="F416" t="s">
        <v>7916</v>
      </c>
      <c r="G416" t="s">
        <v>74</v>
      </c>
      <c r="H416" t="s">
        <v>74</v>
      </c>
      <c r="I416" t="s">
        <v>7917</v>
      </c>
      <c r="J416" t="s">
        <v>1033</v>
      </c>
      <c r="K416" t="s">
        <v>74</v>
      </c>
      <c r="L416" t="s">
        <v>74</v>
      </c>
      <c r="M416" t="s">
        <v>78</v>
      </c>
      <c r="N416" t="s">
        <v>79</v>
      </c>
      <c r="O416" t="s">
        <v>74</v>
      </c>
      <c r="P416" t="s">
        <v>74</v>
      </c>
      <c r="Q416" t="s">
        <v>74</v>
      </c>
      <c r="R416" t="s">
        <v>74</v>
      </c>
      <c r="S416" t="s">
        <v>74</v>
      </c>
      <c r="T416" t="s">
        <v>7918</v>
      </c>
      <c r="U416" t="s">
        <v>7919</v>
      </c>
      <c r="V416" t="s">
        <v>7920</v>
      </c>
      <c r="W416" t="s">
        <v>7921</v>
      </c>
      <c r="X416" t="s">
        <v>1820</v>
      </c>
      <c r="Y416" t="s">
        <v>1821</v>
      </c>
      <c r="Z416" t="s">
        <v>1822</v>
      </c>
      <c r="AA416" t="s">
        <v>74</v>
      </c>
      <c r="AB416" t="s">
        <v>7922</v>
      </c>
      <c r="AC416" t="s">
        <v>7923</v>
      </c>
      <c r="AD416" t="s">
        <v>7924</v>
      </c>
      <c r="AE416" t="s">
        <v>7925</v>
      </c>
      <c r="AF416" t="s">
        <v>74</v>
      </c>
      <c r="AG416">
        <v>85</v>
      </c>
      <c r="AH416">
        <v>13</v>
      </c>
      <c r="AI416">
        <v>14</v>
      </c>
      <c r="AJ416">
        <v>4</v>
      </c>
      <c r="AK416">
        <v>76</v>
      </c>
      <c r="AL416" t="s">
        <v>167</v>
      </c>
      <c r="AM416" t="s">
        <v>168</v>
      </c>
      <c r="AN416" t="s">
        <v>169</v>
      </c>
      <c r="AO416" t="s">
        <v>1042</v>
      </c>
      <c r="AP416" t="s">
        <v>1043</v>
      </c>
      <c r="AQ416" t="s">
        <v>74</v>
      </c>
      <c r="AR416" t="s">
        <v>1044</v>
      </c>
      <c r="AS416" t="s">
        <v>1045</v>
      </c>
      <c r="AT416" t="s">
        <v>4442</v>
      </c>
      <c r="AU416">
        <v>2020</v>
      </c>
      <c r="AV416">
        <v>732</v>
      </c>
      <c r="AW416" t="s">
        <v>74</v>
      </c>
      <c r="AX416" t="s">
        <v>74</v>
      </c>
      <c r="AY416" t="s">
        <v>74</v>
      </c>
      <c r="AZ416" t="s">
        <v>74</v>
      </c>
      <c r="BA416" t="s">
        <v>74</v>
      </c>
      <c r="BB416" t="s">
        <v>74</v>
      </c>
      <c r="BC416" t="s">
        <v>74</v>
      </c>
      <c r="BD416">
        <v>138898</v>
      </c>
      <c r="BE416" t="s">
        <v>7926</v>
      </c>
      <c r="BF416" t="str">
        <f>HYPERLINK("http://dx.doi.org/10.1016/j.scitotenv.2020.138898","http://dx.doi.org/10.1016/j.scitotenv.2020.138898")</f>
        <v>http://dx.doi.org/10.1016/j.scitotenv.2020.138898</v>
      </c>
      <c r="BG416" t="s">
        <v>74</v>
      </c>
      <c r="BH416" t="s">
        <v>74</v>
      </c>
      <c r="BI416">
        <v>15</v>
      </c>
      <c r="BJ416" t="s">
        <v>102</v>
      </c>
      <c r="BK416" t="s">
        <v>103</v>
      </c>
      <c r="BL416" t="s">
        <v>104</v>
      </c>
      <c r="BM416" t="s">
        <v>7927</v>
      </c>
      <c r="BN416">
        <v>32417550</v>
      </c>
      <c r="BO416" t="s">
        <v>74</v>
      </c>
      <c r="BP416" t="s">
        <v>74</v>
      </c>
      <c r="BQ416" t="s">
        <v>74</v>
      </c>
      <c r="BR416" t="s">
        <v>107</v>
      </c>
      <c r="BS416" t="s">
        <v>7928</v>
      </c>
      <c r="BT416" t="str">
        <f>HYPERLINK("https%3A%2F%2Fwww.webofscience.com%2Fwos%2Fwoscc%2Ffull-record%2FWOS:000540002300009","View Full Record in Web of Science")</f>
        <v>View Full Record in Web of Science</v>
      </c>
    </row>
    <row r="417" spans="1:72" x14ac:dyDescent="0.2">
      <c r="A417" t="s">
        <v>72</v>
      </c>
      <c r="B417" t="s">
        <v>3395</v>
      </c>
      <c r="C417" t="s">
        <v>74</v>
      </c>
      <c r="D417" t="s">
        <v>74</v>
      </c>
      <c r="E417" t="s">
        <v>74</v>
      </c>
      <c r="F417" t="s">
        <v>7929</v>
      </c>
      <c r="G417" t="s">
        <v>74</v>
      </c>
      <c r="H417" t="s">
        <v>74</v>
      </c>
      <c r="I417" t="s">
        <v>7930</v>
      </c>
      <c r="J417" t="s">
        <v>1299</v>
      </c>
      <c r="K417" t="s">
        <v>74</v>
      </c>
      <c r="L417" t="s">
        <v>74</v>
      </c>
      <c r="M417" t="s">
        <v>78</v>
      </c>
      <c r="N417" t="s">
        <v>7851</v>
      </c>
      <c r="O417" t="s">
        <v>74</v>
      </c>
      <c r="P417" t="s">
        <v>74</v>
      </c>
      <c r="Q417" t="s">
        <v>74</v>
      </c>
      <c r="R417" t="s">
        <v>74</v>
      </c>
      <c r="S417" t="s">
        <v>74</v>
      </c>
      <c r="T417" t="s">
        <v>74</v>
      </c>
      <c r="U417" t="s">
        <v>74</v>
      </c>
      <c r="V417" t="s">
        <v>74</v>
      </c>
      <c r="W417" t="s">
        <v>7931</v>
      </c>
      <c r="X417" t="s">
        <v>1189</v>
      </c>
      <c r="Y417" t="s">
        <v>7932</v>
      </c>
      <c r="Z417" t="s">
        <v>3643</v>
      </c>
      <c r="AA417" t="s">
        <v>74</v>
      </c>
      <c r="AB417" t="s">
        <v>74</v>
      </c>
      <c r="AC417" t="s">
        <v>74</v>
      </c>
      <c r="AD417" t="s">
        <v>74</v>
      </c>
      <c r="AE417" t="s">
        <v>74</v>
      </c>
      <c r="AF417" t="s">
        <v>74</v>
      </c>
      <c r="AG417">
        <v>1</v>
      </c>
      <c r="AH417">
        <v>0</v>
      </c>
      <c r="AI417">
        <v>0</v>
      </c>
      <c r="AJ417">
        <v>4</v>
      </c>
      <c r="AK417">
        <v>19</v>
      </c>
      <c r="AL417" t="s">
        <v>1311</v>
      </c>
      <c r="AM417" t="s">
        <v>338</v>
      </c>
      <c r="AN417" t="s">
        <v>1312</v>
      </c>
      <c r="AO417" t="s">
        <v>1313</v>
      </c>
      <c r="AP417" t="s">
        <v>1314</v>
      </c>
      <c r="AQ417" t="s">
        <v>74</v>
      </c>
      <c r="AR417" t="s">
        <v>1315</v>
      </c>
      <c r="AS417" t="s">
        <v>1316</v>
      </c>
      <c r="AT417" t="s">
        <v>128</v>
      </c>
      <c r="AU417">
        <v>2019</v>
      </c>
      <c r="AV417">
        <v>95</v>
      </c>
      <c r="AW417" t="s">
        <v>74</v>
      </c>
      <c r="AX417" t="s">
        <v>74</v>
      </c>
      <c r="AY417" t="s">
        <v>74</v>
      </c>
      <c r="AZ417" t="s">
        <v>74</v>
      </c>
      <c r="BA417" t="s">
        <v>74</v>
      </c>
      <c r="BB417">
        <v>285</v>
      </c>
      <c r="BC417">
        <v>286</v>
      </c>
      <c r="BD417" t="s">
        <v>74</v>
      </c>
      <c r="BE417" t="s">
        <v>7933</v>
      </c>
      <c r="BF417" t="str">
        <f>HYPERLINK("http://dx.doi.org/10.1016/j.cemconcomp.2018.09.001","http://dx.doi.org/10.1016/j.cemconcomp.2018.09.001")</f>
        <v>http://dx.doi.org/10.1016/j.cemconcomp.2018.09.001</v>
      </c>
      <c r="BG417" t="s">
        <v>74</v>
      </c>
      <c r="BH417" t="s">
        <v>74</v>
      </c>
      <c r="BI417">
        <v>2</v>
      </c>
      <c r="BJ417" t="s">
        <v>1319</v>
      </c>
      <c r="BK417" t="s">
        <v>103</v>
      </c>
      <c r="BL417" t="s">
        <v>1320</v>
      </c>
      <c r="BM417" t="s">
        <v>7934</v>
      </c>
      <c r="BN417" t="s">
        <v>74</v>
      </c>
      <c r="BO417" t="s">
        <v>74</v>
      </c>
      <c r="BP417" t="s">
        <v>74</v>
      </c>
      <c r="BQ417" t="s">
        <v>74</v>
      </c>
      <c r="BR417" t="s">
        <v>107</v>
      </c>
      <c r="BS417" t="s">
        <v>7935</v>
      </c>
      <c r="BT417" t="str">
        <f>HYPERLINK("https%3A%2F%2Fwww.webofscience.com%2Fwos%2Fwoscc%2Ffull-record%2FWOS:000453620900027","View Full Record in Web of Science")</f>
        <v>View Full Record in Web of Science</v>
      </c>
    </row>
    <row r="418" spans="1:72" x14ac:dyDescent="0.2">
      <c r="A418" t="s">
        <v>72</v>
      </c>
      <c r="B418" t="s">
        <v>7936</v>
      </c>
      <c r="C418" t="s">
        <v>74</v>
      </c>
      <c r="D418" t="s">
        <v>74</v>
      </c>
      <c r="E418" t="s">
        <v>74</v>
      </c>
      <c r="F418" t="s">
        <v>7937</v>
      </c>
      <c r="G418" t="s">
        <v>74</v>
      </c>
      <c r="H418" t="s">
        <v>74</v>
      </c>
      <c r="I418" t="s">
        <v>7938</v>
      </c>
      <c r="J418" t="s">
        <v>7939</v>
      </c>
      <c r="K418" t="s">
        <v>74</v>
      </c>
      <c r="L418" t="s">
        <v>74</v>
      </c>
      <c r="M418" t="s">
        <v>78</v>
      </c>
      <c r="N418" t="s">
        <v>79</v>
      </c>
      <c r="O418" t="s">
        <v>74</v>
      </c>
      <c r="P418" t="s">
        <v>74</v>
      </c>
      <c r="Q418" t="s">
        <v>74</v>
      </c>
      <c r="R418" t="s">
        <v>74</v>
      </c>
      <c r="S418" t="s">
        <v>74</v>
      </c>
      <c r="T418" t="s">
        <v>7940</v>
      </c>
      <c r="U418" t="s">
        <v>7941</v>
      </c>
      <c r="V418" t="s">
        <v>7942</v>
      </c>
      <c r="W418" t="s">
        <v>7943</v>
      </c>
      <c r="X418" t="s">
        <v>7944</v>
      </c>
      <c r="Y418" t="s">
        <v>7945</v>
      </c>
      <c r="Z418" t="s">
        <v>7946</v>
      </c>
      <c r="AA418" t="s">
        <v>7947</v>
      </c>
      <c r="AB418" t="s">
        <v>7948</v>
      </c>
      <c r="AC418" t="s">
        <v>7949</v>
      </c>
      <c r="AD418" t="s">
        <v>7950</v>
      </c>
      <c r="AE418" t="s">
        <v>7951</v>
      </c>
      <c r="AF418" t="s">
        <v>74</v>
      </c>
      <c r="AG418">
        <v>261</v>
      </c>
      <c r="AH418">
        <v>49</v>
      </c>
      <c r="AI418">
        <v>54</v>
      </c>
      <c r="AJ418">
        <v>15</v>
      </c>
      <c r="AK418">
        <v>69</v>
      </c>
      <c r="AL418" t="s">
        <v>337</v>
      </c>
      <c r="AM418" t="s">
        <v>338</v>
      </c>
      <c r="AN418" t="s">
        <v>339</v>
      </c>
      <c r="AO418" t="s">
        <v>7952</v>
      </c>
      <c r="AP418" t="s">
        <v>7953</v>
      </c>
      <c r="AQ418" t="s">
        <v>74</v>
      </c>
      <c r="AR418" t="s">
        <v>7954</v>
      </c>
      <c r="AS418" t="s">
        <v>7955</v>
      </c>
      <c r="AT418" t="s">
        <v>128</v>
      </c>
      <c r="AU418">
        <v>2022</v>
      </c>
      <c r="AV418">
        <v>153</v>
      </c>
      <c r="AW418" t="s">
        <v>74</v>
      </c>
      <c r="AX418" t="s">
        <v>74</v>
      </c>
      <c r="AY418" t="s">
        <v>74</v>
      </c>
      <c r="AZ418" t="s">
        <v>74</v>
      </c>
      <c r="BA418" t="s">
        <v>74</v>
      </c>
      <c r="BB418" t="s">
        <v>74</v>
      </c>
      <c r="BC418" t="s">
        <v>74</v>
      </c>
      <c r="BD418">
        <v>111791</v>
      </c>
      <c r="BE418" t="s">
        <v>7956</v>
      </c>
      <c r="BF418" t="str">
        <f>HYPERLINK("http://dx.doi.org/10.1016/j.rser.2021.111791","http://dx.doi.org/10.1016/j.rser.2021.111791")</f>
        <v>http://dx.doi.org/10.1016/j.rser.2021.111791</v>
      </c>
      <c r="BG418" t="s">
        <v>74</v>
      </c>
      <c r="BH418" t="s">
        <v>403</v>
      </c>
      <c r="BI418">
        <v>29</v>
      </c>
      <c r="BJ418" t="s">
        <v>7957</v>
      </c>
      <c r="BK418" t="s">
        <v>103</v>
      </c>
      <c r="BL418" t="s">
        <v>7958</v>
      </c>
      <c r="BM418" t="s">
        <v>7959</v>
      </c>
      <c r="BN418" t="s">
        <v>74</v>
      </c>
      <c r="BO418" t="s">
        <v>74</v>
      </c>
      <c r="BP418" t="s">
        <v>74</v>
      </c>
      <c r="BQ418" t="s">
        <v>74</v>
      </c>
      <c r="BR418" t="s">
        <v>107</v>
      </c>
      <c r="BS418" t="s">
        <v>7960</v>
      </c>
      <c r="BT418" t="str">
        <f>HYPERLINK("https%3A%2F%2Fwww.webofscience.com%2Fwos%2Fwoscc%2Ffull-record%2FWOS:000714449100007","View Full Record in Web of Science")</f>
        <v>View Full Record in Web of Science</v>
      </c>
    </row>
    <row r="419" spans="1:72" x14ac:dyDescent="0.2">
      <c r="A419" t="s">
        <v>72</v>
      </c>
      <c r="B419" t="s">
        <v>5202</v>
      </c>
      <c r="C419" t="s">
        <v>74</v>
      </c>
      <c r="D419" t="s">
        <v>74</v>
      </c>
      <c r="E419" t="s">
        <v>74</v>
      </c>
      <c r="F419" t="s">
        <v>5203</v>
      </c>
      <c r="G419" t="s">
        <v>74</v>
      </c>
      <c r="H419" t="s">
        <v>74</v>
      </c>
      <c r="I419" t="s">
        <v>7961</v>
      </c>
      <c r="J419" t="s">
        <v>2823</v>
      </c>
      <c r="K419" t="s">
        <v>74</v>
      </c>
      <c r="L419" t="s">
        <v>74</v>
      </c>
      <c r="M419" t="s">
        <v>78</v>
      </c>
      <c r="N419" t="s">
        <v>79</v>
      </c>
      <c r="O419" t="s">
        <v>74</v>
      </c>
      <c r="P419" t="s">
        <v>74</v>
      </c>
      <c r="Q419" t="s">
        <v>74</v>
      </c>
      <c r="R419" t="s">
        <v>74</v>
      </c>
      <c r="S419" t="s">
        <v>74</v>
      </c>
      <c r="T419" t="s">
        <v>7962</v>
      </c>
      <c r="U419" t="s">
        <v>7963</v>
      </c>
      <c r="V419" t="s">
        <v>7964</v>
      </c>
      <c r="W419" t="s">
        <v>7965</v>
      </c>
      <c r="X419" t="s">
        <v>7966</v>
      </c>
      <c r="Y419" t="s">
        <v>6692</v>
      </c>
      <c r="Z419" t="s">
        <v>7967</v>
      </c>
      <c r="AA419" t="s">
        <v>74</v>
      </c>
      <c r="AB419" t="s">
        <v>74</v>
      </c>
      <c r="AC419" t="s">
        <v>7968</v>
      </c>
      <c r="AD419" t="s">
        <v>7968</v>
      </c>
      <c r="AE419" t="s">
        <v>7969</v>
      </c>
      <c r="AF419" t="s">
        <v>74</v>
      </c>
      <c r="AG419">
        <v>68</v>
      </c>
      <c r="AH419">
        <v>9</v>
      </c>
      <c r="AI419">
        <v>9</v>
      </c>
      <c r="AJ419">
        <v>2</v>
      </c>
      <c r="AK419">
        <v>19</v>
      </c>
      <c r="AL419" t="s">
        <v>167</v>
      </c>
      <c r="AM419" t="s">
        <v>168</v>
      </c>
      <c r="AN419" t="s">
        <v>169</v>
      </c>
      <c r="AO419" t="s">
        <v>74</v>
      </c>
      <c r="AP419" t="s">
        <v>2834</v>
      </c>
      <c r="AQ419" t="s">
        <v>74</v>
      </c>
      <c r="AR419" t="s">
        <v>2835</v>
      </c>
      <c r="AS419" t="s">
        <v>2836</v>
      </c>
      <c r="AT419" t="s">
        <v>128</v>
      </c>
      <c r="AU419">
        <v>2022</v>
      </c>
      <c r="AV419">
        <v>45</v>
      </c>
      <c r="AW419" t="s">
        <v>74</v>
      </c>
      <c r="AX419" t="s">
        <v>74</v>
      </c>
      <c r="AY419" t="s">
        <v>74</v>
      </c>
      <c r="AZ419" t="s">
        <v>74</v>
      </c>
      <c r="BA419" t="s">
        <v>74</v>
      </c>
      <c r="BB419" t="s">
        <v>74</v>
      </c>
      <c r="BC419" t="s">
        <v>74</v>
      </c>
      <c r="BD419">
        <v>103607</v>
      </c>
      <c r="BE419" t="s">
        <v>7970</v>
      </c>
      <c r="BF419" t="str">
        <f>HYPERLINK("http://dx.doi.org/10.1016/j.jobe.2021.103607","http://dx.doi.org/10.1016/j.jobe.2021.103607")</f>
        <v>http://dx.doi.org/10.1016/j.jobe.2021.103607</v>
      </c>
      <c r="BG419" t="s">
        <v>74</v>
      </c>
      <c r="BH419" t="s">
        <v>461</v>
      </c>
      <c r="BI419">
        <v>26</v>
      </c>
      <c r="BJ419" t="s">
        <v>892</v>
      </c>
      <c r="BK419" t="s">
        <v>103</v>
      </c>
      <c r="BL419" t="s">
        <v>893</v>
      </c>
      <c r="BM419" t="s">
        <v>7971</v>
      </c>
      <c r="BN419" t="s">
        <v>74</v>
      </c>
      <c r="BO419" t="s">
        <v>74</v>
      </c>
      <c r="BP419" t="s">
        <v>74</v>
      </c>
      <c r="BQ419" t="s">
        <v>74</v>
      </c>
      <c r="BR419" t="s">
        <v>107</v>
      </c>
      <c r="BS419" t="s">
        <v>7972</v>
      </c>
      <c r="BT419" t="str">
        <f>HYPERLINK("https%3A%2F%2Fwww.webofscience.com%2Fwos%2Fwoscc%2Ffull-record%2FWOS:000744286400002","View Full Record in Web of Science")</f>
        <v>View Full Record in Web of Science</v>
      </c>
    </row>
    <row r="420" spans="1:72" x14ac:dyDescent="0.2">
      <c r="A420" t="s">
        <v>72</v>
      </c>
      <c r="B420" t="s">
        <v>7973</v>
      </c>
      <c r="C420" t="s">
        <v>74</v>
      </c>
      <c r="D420" t="s">
        <v>74</v>
      </c>
      <c r="E420" t="s">
        <v>74</v>
      </c>
      <c r="F420" t="s">
        <v>7974</v>
      </c>
      <c r="G420" t="s">
        <v>74</v>
      </c>
      <c r="H420" t="s">
        <v>74</v>
      </c>
      <c r="I420" t="s">
        <v>7975</v>
      </c>
      <c r="J420" t="s">
        <v>7976</v>
      </c>
      <c r="K420" t="s">
        <v>74</v>
      </c>
      <c r="L420" t="s">
        <v>74</v>
      </c>
      <c r="M420" t="s">
        <v>78</v>
      </c>
      <c r="N420" t="s">
        <v>79</v>
      </c>
      <c r="O420" t="s">
        <v>74</v>
      </c>
      <c r="P420" t="s">
        <v>74</v>
      </c>
      <c r="Q420" t="s">
        <v>74</v>
      </c>
      <c r="R420" t="s">
        <v>74</v>
      </c>
      <c r="S420" t="s">
        <v>74</v>
      </c>
      <c r="T420" t="s">
        <v>7977</v>
      </c>
      <c r="U420" t="s">
        <v>7978</v>
      </c>
      <c r="V420" t="s">
        <v>7979</v>
      </c>
      <c r="W420" t="s">
        <v>7980</v>
      </c>
      <c r="X420" t="s">
        <v>7981</v>
      </c>
      <c r="Y420" t="s">
        <v>7982</v>
      </c>
      <c r="Z420" t="s">
        <v>7983</v>
      </c>
      <c r="AA420" t="s">
        <v>74</v>
      </c>
      <c r="AB420" t="s">
        <v>74</v>
      </c>
      <c r="AC420" t="s">
        <v>74</v>
      </c>
      <c r="AD420" t="s">
        <v>74</v>
      </c>
      <c r="AE420" t="s">
        <v>74</v>
      </c>
      <c r="AF420" t="s">
        <v>74</v>
      </c>
      <c r="AG420">
        <v>44</v>
      </c>
      <c r="AH420">
        <v>0</v>
      </c>
      <c r="AI420">
        <v>0</v>
      </c>
      <c r="AJ420">
        <v>4</v>
      </c>
      <c r="AK420">
        <v>4</v>
      </c>
      <c r="AL420" t="s">
        <v>7984</v>
      </c>
      <c r="AM420" t="s">
        <v>7985</v>
      </c>
      <c r="AN420" t="s">
        <v>7986</v>
      </c>
      <c r="AO420" t="s">
        <v>7987</v>
      </c>
      <c r="AP420" t="s">
        <v>74</v>
      </c>
      <c r="AQ420" t="s">
        <v>74</v>
      </c>
      <c r="AR420" t="s">
        <v>7988</v>
      </c>
      <c r="AS420" t="s">
        <v>7989</v>
      </c>
      <c r="AT420" t="s">
        <v>7064</v>
      </c>
      <c r="AU420">
        <v>2023</v>
      </c>
      <c r="AV420">
        <v>28</v>
      </c>
      <c r="AW420">
        <v>1</v>
      </c>
      <c r="AX420" t="s">
        <v>74</v>
      </c>
      <c r="AY420" t="s">
        <v>74</v>
      </c>
      <c r="AZ420" t="s">
        <v>74</v>
      </c>
      <c r="BA420" t="s">
        <v>74</v>
      </c>
      <c r="BB420">
        <v>2</v>
      </c>
      <c r="BC420">
        <v>15</v>
      </c>
      <c r="BD420" t="s">
        <v>74</v>
      </c>
      <c r="BE420" t="s">
        <v>7990</v>
      </c>
      <c r="BF420" t="str">
        <f>HYPERLINK("http://dx.doi.org/10.32047/CWB.2023.28.1.1","http://dx.doi.org/10.32047/CWB.2023.28.1.1")</f>
        <v>http://dx.doi.org/10.32047/CWB.2023.28.1.1</v>
      </c>
      <c r="BG420" t="s">
        <v>74</v>
      </c>
      <c r="BH420" t="s">
        <v>74</v>
      </c>
      <c r="BI420">
        <v>14</v>
      </c>
      <c r="BJ420" t="s">
        <v>1319</v>
      </c>
      <c r="BK420" t="s">
        <v>103</v>
      </c>
      <c r="BL420" t="s">
        <v>1320</v>
      </c>
      <c r="BM420" t="s">
        <v>7991</v>
      </c>
      <c r="BN420" t="s">
        <v>74</v>
      </c>
      <c r="BO420" t="s">
        <v>1417</v>
      </c>
      <c r="BP420" t="s">
        <v>74</v>
      </c>
      <c r="BQ420" t="s">
        <v>74</v>
      </c>
      <c r="BR420" t="s">
        <v>107</v>
      </c>
      <c r="BS420" t="s">
        <v>7992</v>
      </c>
      <c r="BT420" t="str">
        <f>HYPERLINK("https%3A%2F%2Fwww.webofscience.com%2Fwos%2Fwoscc%2Ffull-record%2FWOS:001009354100002","View Full Record in Web of Science")</f>
        <v>View Full Record in Web of Science</v>
      </c>
    </row>
    <row r="421" spans="1:72" x14ac:dyDescent="0.2">
      <c r="A421" t="s">
        <v>72</v>
      </c>
      <c r="B421" t="s">
        <v>6567</v>
      </c>
      <c r="C421" t="s">
        <v>74</v>
      </c>
      <c r="D421" t="s">
        <v>74</v>
      </c>
      <c r="E421" t="s">
        <v>74</v>
      </c>
      <c r="F421" t="s">
        <v>7993</v>
      </c>
      <c r="G421" t="s">
        <v>74</v>
      </c>
      <c r="H421" t="s">
        <v>74</v>
      </c>
      <c r="I421" t="s">
        <v>7994</v>
      </c>
      <c r="J421" t="s">
        <v>7995</v>
      </c>
      <c r="K421" t="s">
        <v>74</v>
      </c>
      <c r="L421" t="s">
        <v>74</v>
      </c>
      <c r="M421" t="s">
        <v>78</v>
      </c>
      <c r="N421" t="s">
        <v>79</v>
      </c>
      <c r="O421" t="s">
        <v>74</v>
      </c>
      <c r="P421" t="s">
        <v>74</v>
      </c>
      <c r="Q421" t="s">
        <v>74</v>
      </c>
      <c r="R421" t="s">
        <v>74</v>
      </c>
      <c r="S421" t="s">
        <v>74</v>
      </c>
      <c r="T421" t="s">
        <v>7996</v>
      </c>
      <c r="U421" t="s">
        <v>7997</v>
      </c>
      <c r="V421" t="s">
        <v>7998</v>
      </c>
      <c r="W421" t="s">
        <v>7999</v>
      </c>
      <c r="X421" t="s">
        <v>6573</v>
      </c>
      <c r="Y421" t="s">
        <v>6574</v>
      </c>
      <c r="Z421" t="s">
        <v>6575</v>
      </c>
      <c r="AA421" t="s">
        <v>74</v>
      </c>
      <c r="AB421" t="s">
        <v>8000</v>
      </c>
      <c r="AC421" t="s">
        <v>8001</v>
      </c>
      <c r="AD421" t="s">
        <v>8002</v>
      </c>
      <c r="AE421" t="s">
        <v>8003</v>
      </c>
      <c r="AF421" t="s">
        <v>74</v>
      </c>
      <c r="AG421">
        <v>68</v>
      </c>
      <c r="AH421">
        <v>5</v>
      </c>
      <c r="AI421">
        <v>5</v>
      </c>
      <c r="AJ421">
        <v>6</v>
      </c>
      <c r="AK421">
        <v>34</v>
      </c>
      <c r="AL421" t="s">
        <v>122</v>
      </c>
      <c r="AM421" t="s">
        <v>123</v>
      </c>
      <c r="AN421" t="s">
        <v>124</v>
      </c>
      <c r="AO421" t="s">
        <v>74</v>
      </c>
      <c r="AP421" t="s">
        <v>8004</v>
      </c>
      <c r="AQ421" t="s">
        <v>74</v>
      </c>
      <c r="AR421" t="s">
        <v>7995</v>
      </c>
      <c r="AS421" t="s">
        <v>8005</v>
      </c>
      <c r="AT421" t="s">
        <v>2716</v>
      </c>
      <c r="AU421">
        <v>2020</v>
      </c>
      <c r="AV421">
        <v>10</v>
      </c>
      <c r="AW421">
        <v>7</v>
      </c>
      <c r="AX421" t="s">
        <v>74</v>
      </c>
      <c r="AY421" t="s">
        <v>74</v>
      </c>
      <c r="AZ421" t="s">
        <v>74</v>
      </c>
      <c r="BA421" t="s">
        <v>74</v>
      </c>
      <c r="BB421" t="s">
        <v>74</v>
      </c>
      <c r="BC421" t="s">
        <v>74</v>
      </c>
      <c r="BD421">
        <v>979</v>
      </c>
      <c r="BE421" t="s">
        <v>8006</v>
      </c>
      <c r="BF421" t="str">
        <f>HYPERLINK("http://dx.doi.org/10.3390/agronomy10070979","http://dx.doi.org/10.3390/agronomy10070979")</f>
        <v>http://dx.doi.org/10.3390/agronomy10070979</v>
      </c>
      <c r="BG421" t="s">
        <v>74</v>
      </c>
      <c r="BH421" t="s">
        <v>74</v>
      </c>
      <c r="BI421">
        <v>17</v>
      </c>
      <c r="BJ421" t="s">
        <v>8007</v>
      </c>
      <c r="BK421" t="s">
        <v>103</v>
      </c>
      <c r="BL421" t="s">
        <v>8008</v>
      </c>
      <c r="BM421" t="s">
        <v>8009</v>
      </c>
      <c r="BN421" t="s">
        <v>74</v>
      </c>
      <c r="BO421" t="s">
        <v>133</v>
      </c>
      <c r="BP421" t="s">
        <v>74</v>
      </c>
      <c r="BQ421" t="s">
        <v>74</v>
      </c>
      <c r="BR421" t="s">
        <v>107</v>
      </c>
      <c r="BS421" t="s">
        <v>8010</v>
      </c>
      <c r="BT421" t="str">
        <f>HYPERLINK("https%3A%2F%2Fwww.webofscience.com%2Fwos%2Fwoscc%2Ffull-record%2FWOS:000557915400001","View Full Record in Web of Science")</f>
        <v>View Full Record in Web of Science</v>
      </c>
    </row>
    <row r="422" spans="1:72" x14ac:dyDescent="0.2">
      <c r="A422" t="s">
        <v>565</v>
      </c>
      <c r="B422" t="s">
        <v>8011</v>
      </c>
      <c r="C422" t="s">
        <v>74</v>
      </c>
      <c r="D422" t="s">
        <v>8012</v>
      </c>
      <c r="E422" t="s">
        <v>74</v>
      </c>
      <c r="F422" t="s">
        <v>8013</v>
      </c>
      <c r="G422" t="s">
        <v>74</v>
      </c>
      <c r="H422" t="s">
        <v>74</v>
      </c>
      <c r="I422" t="s">
        <v>8014</v>
      </c>
      <c r="J422" t="s">
        <v>8015</v>
      </c>
      <c r="K422" t="s">
        <v>8016</v>
      </c>
      <c r="L422" t="s">
        <v>74</v>
      </c>
      <c r="M422" t="s">
        <v>78</v>
      </c>
      <c r="N422" t="s">
        <v>572</v>
      </c>
      <c r="O422" t="s">
        <v>8017</v>
      </c>
      <c r="P422" t="s">
        <v>8018</v>
      </c>
      <c r="Q422" t="s">
        <v>8019</v>
      </c>
      <c r="R422" t="s">
        <v>74</v>
      </c>
      <c r="S422" t="s">
        <v>74</v>
      </c>
      <c r="T422" t="s">
        <v>8020</v>
      </c>
      <c r="U422" t="s">
        <v>8021</v>
      </c>
      <c r="V422" t="s">
        <v>8022</v>
      </c>
      <c r="W422" t="s">
        <v>8023</v>
      </c>
      <c r="X422" t="s">
        <v>8024</v>
      </c>
      <c r="Y422" t="s">
        <v>8025</v>
      </c>
      <c r="Z422" t="s">
        <v>8026</v>
      </c>
      <c r="AA422" t="s">
        <v>8027</v>
      </c>
      <c r="AB422" t="s">
        <v>8028</v>
      </c>
      <c r="AC422" t="s">
        <v>74</v>
      </c>
      <c r="AD422" t="s">
        <v>74</v>
      </c>
      <c r="AE422" t="s">
        <v>74</v>
      </c>
      <c r="AF422" t="s">
        <v>74</v>
      </c>
      <c r="AG422">
        <v>22</v>
      </c>
      <c r="AH422">
        <v>3</v>
      </c>
      <c r="AI422">
        <v>3</v>
      </c>
      <c r="AJ422">
        <v>0</v>
      </c>
      <c r="AK422">
        <v>1</v>
      </c>
      <c r="AL422" t="s">
        <v>1370</v>
      </c>
      <c r="AM422" t="s">
        <v>395</v>
      </c>
      <c r="AN422" t="s">
        <v>396</v>
      </c>
      <c r="AO422" t="s">
        <v>8029</v>
      </c>
      <c r="AP422" t="s">
        <v>8030</v>
      </c>
      <c r="AQ422" t="s">
        <v>8031</v>
      </c>
      <c r="AR422" t="s">
        <v>8032</v>
      </c>
      <c r="AS422" t="s">
        <v>74</v>
      </c>
      <c r="AT422" t="s">
        <v>74</v>
      </c>
      <c r="AU422">
        <v>2021</v>
      </c>
      <c r="AV422">
        <v>12956</v>
      </c>
      <c r="AW422" t="s">
        <v>74</v>
      </c>
      <c r="AX422" t="s">
        <v>74</v>
      </c>
      <c r="AY422" t="s">
        <v>74</v>
      </c>
      <c r="AZ422" t="s">
        <v>74</v>
      </c>
      <c r="BA422" t="s">
        <v>74</v>
      </c>
      <c r="BB422">
        <v>254</v>
      </c>
      <c r="BC422">
        <v>263</v>
      </c>
      <c r="BD422" t="s">
        <v>74</v>
      </c>
      <c r="BE422" t="s">
        <v>8033</v>
      </c>
      <c r="BF422" t="str">
        <f>HYPERLINK("http://dx.doi.org/10.1007/978-3-030-87010-2_17","http://dx.doi.org/10.1007/978-3-030-87010-2_17")</f>
        <v>http://dx.doi.org/10.1007/978-3-030-87010-2_17</v>
      </c>
      <c r="BG422" t="s">
        <v>74</v>
      </c>
      <c r="BH422" t="s">
        <v>74</v>
      </c>
      <c r="BI422">
        <v>10</v>
      </c>
      <c r="BJ422" t="s">
        <v>8034</v>
      </c>
      <c r="BK422" t="s">
        <v>598</v>
      </c>
      <c r="BL422" t="s">
        <v>8035</v>
      </c>
      <c r="BM422" t="s">
        <v>8036</v>
      </c>
      <c r="BN422" t="s">
        <v>74</v>
      </c>
      <c r="BO422" t="s">
        <v>74</v>
      </c>
      <c r="BP422" t="s">
        <v>74</v>
      </c>
      <c r="BQ422" t="s">
        <v>74</v>
      </c>
      <c r="BR422" t="s">
        <v>107</v>
      </c>
      <c r="BS422" t="s">
        <v>8037</v>
      </c>
      <c r="BT422" t="str">
        <f>HYPERLINK("https%3A%2F%2Fwww.webofscience.com%2Fwos%2Fwoscc%2Ffull-record%2FWOS:000722420500017","View Full Record in Web of Science")</f>
        <v>View Full Record in Web of Science</v>
      </c>
    </row>
    <row r="423" spans="1:72" x14ac:dyDescent="0.2">
      <c r="A423" t="s">
        <v>72</v>
      </c>
      <c r="B423" t="s">
        <v>4090</v>
      </c>
      <c r="C423" t="s">
        <v>74</v>
      </c>
      <c r="D423" t="s">
        <v>74</v>
      </c>
      <c r="E423" t="s">
        <v>74</v>
      </c>
      <c r="F423" t="s">
        <v>4091</v>
      </c>
      <c r="G423" t="s">
        <v>74</v>
      </c>
      <c r="H423" t="s">
        <v>74</v>
      </c>
      <c r="I423" t="s">
        <v>8038</v>
      </c>
      <c r="J423" t="s">
        <v>2738</v>
      </c>
      <c r="K423" t="s">
        <v>74</v>
      </c>
      <c r="L423" t="s">
        <v>74</v>
      </c>
      <c r="M423" t="s">
        <v>78</v>
      </c>
      <c r="N423" t="s">
        <v>79</v>
      </c>
      <c r="O423" t="s">
        <v>74</v>
      </c>
      <c r="P423" t="s">
        <v>74</v>
      </c>
      <c r="Q423" t="s">
        <v>74</v>
      </c>
      <c r="R423" t="s">
        <v>74</v>
      </c>
      <c r="S423" t="s">
        <v>74</v>
      </c>
      <c r="T423" t="s">
        <v>74</v>
      </c>
      <c r="U423" t="s">
        <v>8039</v>
      </c>
      <c r="V423" t="s">
        <v>8040</v>
      </c>
      <c r="W423" t="s">
        <v>8041</v>
      </c>
      <c r="X423" t="s">
        <v>452</v>
      </c>
      <c r="Y423" t="s">
        <v>453</v>
      </c>
      <c r="Z423" t="s">
        <v>454</v>
      </c>
      <c r="AA423" t="s">
        <v>4099</v>
      </c>
      <c r="AB423" t="s">
        <v>4060</v>
      </c>
      <c r="AC423" t="s">
        <v>8042</v>
      </c>
      <c r="AD423" t="s">
        <v>8043</v>
      </c>
      <c r="AE423" t="s">
        <v>8044</v>
      </c>
      <c r="AF423" t="s">
        <v>74</v>
      </c>
      <c r="AG423">
        <v>62</v>
      </c>
      <c r="AH423">
        <v>94</v>
      </c>
      <c r="AI423">
        <v>98</v>
      </c>
      <c r="AJ423">
        <v>12</v>
      </c>
      <c r="AK423">
        <v>257</v>
      </c>
      <c r="AL423" t="s">
        <v>2750</v>
      </c>
      <c r="AM423" t="s">
        <v>2751</v>
      </c>
      <c r="AN423" t="s">
        <v>2752</v>
      </c>
      <c r="AO423" t="s">
        <v>2753</v>
      </c>
      <c r="AP423" t="s">
        <v>2754</v>
      </c>
      <c r="AQ423" t="s">
        <v>74</v>
      </c>
      <c r="AR423" t="s">
        <v>2755</v>
      </c>
      <c r="AS423" t="s">
        <v>2756</v>
      </c>
      <c r="AT423" t="s">
        <v>8045</v>
      </c>
      <c r="AU423">
        <v>2014</v>
      </c>
      <c r="AV423">
        <v>48</v>
      </c>
      <c r="AW423">
        <v>19</v>
      </c>
      <c r="AX423" t="s">
        <v>74</v>
      </c>
      <c r="AY423" t="s">
        <v>74</v>
      </c>
      <c r="AZ423" t="s">
        <v>74</v>
      </c>
      <c r="BA423" t="s">
        <v>74</v>
      </c>
      <c r="BB423">
        <v>11535</v>
      </c>
      <c r="BC423">
        <v>11542</v>
      </c>
      <c r="BD423" t="s">
        <v>74</v>
      </c>
      <c r="BE423" t="s">
        <v>8046</v>
      </c>
      <c r="BF423" t="str">
        <f>HYPERLINK("http://dx.doi.org/10.1021/es5033162","http://dx.doi.org/10.1021/es5033162")</f>
        <v>http://dx.doi.org/10.1021/es5033162</v>
      </c>
      <c r="BG423" t="s">
        <v>74</v>
      </c>
      <c r="BH423" t="s">
        <v>74</v>
      </c>
      <c r="BI423">
        <v>8</v>
      </c>
      <c r="BJ423" t="s">
        <v>807</v>
      </c>
      <c r="BK423" t="s">
        <v>103</v>
      </c>
      <c r="BL423" t="s">
        <v>516</v>
      </c>
      <c r="BM423" t="s">
        <v>8047</v>
      </c>
      <c r="BN423">
        <v>25222640</v>
      </c>
      <c r="BO423" t="s">
        <v>74</v>
      </c>
      <c r="BP423" t="s">
        <v>74</v>
      </c>
      <c r="BQ423" t="s">
        <v>74</v>
      </c>
      <c r="BR423" t="s">
        <v>107</v>
      </c>
      <c r="BS423" t="s">
        <v>8048</v>
      </c>
      <c r="BT423" t="str">
        <f>HYPERLINK("https%3A%2F%2Fwww.webofscience.com%2Fwos%2Fwoscc%2Ffull-record%2FWOS:000343016600065","View Full Record in Web of Science")</f>
        <v>View Full Record in Web of Science</v>
      </c>
    </row>
    <row r="424" spans="1:72" x14ac:dyDescent="0.2">
      <c r="A424" t="s">
        <v>72</v>
      </c>
      <c r="B424" t="s">
        <v>8049</v>
      </c>
      <c r="C424" t="s">
        <v>74</v>
      </c>
      <c r="D424" t="s">
        <v>74</v>
      </c>
      <c r="E424" t="s">
        <v>74</v>
      </c>
      <c r="F424" t="s">
        <v>8050</v>
      </c>
      <c r="G424" t="s">
        <v>74</v>
      </c>
      <c r="H424" t="s">
        <v>74</v>
      </c>
      <c r="I424" t="s">
        <v>8051</v>
      </c>
      <c r="J424" t="s">
        <v>6167</v>
      </c>
      <c r="K424" t="s">
        <v>74</v>
      </c>
      <c r="L424" t="s">
        <v>74</v>
      </c>
      <c r="M424" t="s">
        <v>78</v>
      </c>
      <c r="N424" t="s">
        <v>79</v>
      </c>
      <c r="O424" t="s">
        <v>74</v>
      </c>
      <c r="P424" t="s">
        <v>74</v>
      </c>
      <c r="Q424" t="s">
        <v>74</v>
      </c>
      <c r="R424" t="s">
        <v>74</v>
      </c>
      <c r="S424" t="s">
        <v>74</v>
      </c>
      <c r="T424" t="s">
        <v>8052</v>
      </c>
      <c r="U424" t="s">
        <v>8053</v>
      </c>
      <c r="V424" t="s">
        <v>8054</v>
      </c>
      <c r="W424" t="s">
        <v>8055</v>
      </c>
      <c r="X424" t="s">
        <v>8056</v>
      </c>
      <c r="Y424" t="s">
        <v>8057</v>
      </c>
      <c r="Z424" t="s">
        <v>8058</v>
      </c>
      <c r="AA424" t="s">
        <v>8059</v>
      </c>
      <c r="AB424" t="s">
        <v>8060</v>
      </c>
      <c r="AC424" t="s">
        <v>8061</v>
      </c>
      <c r="AD424" t="s">
        <v>8062</v>
      </c>
      <c r="AE424" t="s">
        <v>8063</v>
      </c>
      <c r="AF424" t="s">
        <v>74</v>
      </c>
      <c r="AG424">
        <v>46</v>
      </c>
      <c r="AH424">
        <v>4</v>
      </c>
      <c r="AI424">
        <v>4</v>
      </c>
      <c r="AJ424">
        <v>2</v>
      </c>
      <c r="AK424">
        <v>12</v>
      </c>
      <c r="AL424" t="s">
        <v>534</v>
      </c>
      <c r="AM424" t="s">
        <v>5157</v>
      </c>
      <c r="AN424" t="s">
        <v>5158</v>
      </c>
      <c r="AO424" t="s">
        <v>6177</v>
      </c>
      <c r="AP424" t="s">
        <v>6178</v>
      </c>
      <c r="AQ424" t="s">
        <v>74</v>
      </c>
      <c r="AR424" t="s">
        <v>6179</v>
      </c>
      <c r="AS424" t="s">
        <v>6180</v>
      </c>
      <c r="AT424" t="s">
        <v>2716</v>
      </c>
      <c r="AU424">
        <v>2022</v>
      </c>
      <c r="AV424">
        <v>24</v>
      </c>
      <c r="AW424">
        <v>4</v>
      </c>
      <c r="AX424" t="s">
        <v>74</v>
      </c>
      <c r="AY424" t="s">
        <v>74</v>
      </c>
      <c r="AZ424" t="s">
        <v>862</v>
      </c>
      <c r="BA424" t="s">
        <v>74</v>
      </c>
      <c r="BB424">
        <v>1333</v>
      </c>
      <c r="BC424">
        <v>1342</v>
      </c>
      <c r="BD424" t="s">
        <v>74</v>
      </c>
      <c r="BE424" t="s">
        <v>8064</v>
      </c>
      <c r="BF424" t="str">
        <f>HYPERLINK("http://dx.doi.org/10.1007/s10163-022-01416-7","http://dx.doi.org/10.1007/s10163-022-01416-7")</f>
        <v>http://dx.doi.org/10.1007/s10163-022-01416-7</v>
      </c>
      <c r="BG424" t="s">
        <v>74</v>
      </c>
      <c r="BH424" t="s">
        <v>2136</v>
      </c>
      <c r="BI424">
        <v>10</v>
      </c>
      <c r="BJ424" t="s">
        <v>102</v>
      </c>
      <c r="BK424" t="s">
        <v>103</v>
      </c>
      <c r="BL424" t="s">
        <v>104</v>
      </c>
      <c r="BM424" t="s">
        <v>8065</v>
      </c>
      <c r="BN424" t="s">
        <v>74</v>
      </c>
      <c r="BO424" t="s">
        <v>74</v>
      </c>
      <c r="BP424" t="s">
        <v>74</v>
      </c>
      <c r="BQ424" t="s">
        <v>74</v>
      </c>
      <c r="BR424" t="s">
        <v>107</v>
      </c>
      <c r="BS424" t="s">
        <v>8066</v>
      </c>
      <c r="BT424" t="str">
        <f>HYPERLINK("https%3A%2F%2Fwww.webofscience.com%2Fwos%2Fwoscc%2Ffull-record%2FWOS:000790126800001","View Full Record in Web of Science")</f>
        <v>View Full Record in Web of Science</v>
      </c>
    </row>
    <row r="425" spans="1:72" x14ac:dyDescent="0.2">
      <c r="A425" t="s">
        <v>72</v>
      </c>
      <c r="B425" t="s">
        <v>8067</v>
      </c>
      <c r="C425" t="s">
        <v>74</v>
      </c>
      <c r="D425" t="s">
        <v>74</v>
      </c>
      <c r="E425" t="s">
        <v>74</v>
      </c>
      <c r="F425" t="s">
        <v>8068</v>
      </c>
      <c r="G425" t="s">
        <v>74</v>
      </c>
      <c r="H425" t="s">
        <v>74</v>
      </c>
      <c r="I425" t="s">
        <v>8069</v>
      </c>
      <c r="J425" t="s">
        <v>8070</v>
      </c>
      <c r="K425" t="s">
        <v>74</v>
      </c>
      <c r="L425" t="s">
        <v>74</v>
      </c>
      <c r="M425" t="s">
        <v>78</v>
      </c>
      <c r="N425" t="s">
        <v>79</v>
      </c>
      <c r="O425" t="s">
        <v>74</v>
      </c>
      <c r="P425" t="s">
        <v>74</v>
      </c>
      <c r="Q425" t="s">
        <v>74</v>
      </c>
      <c r="R425" t="s">
        <v>74</v>
      </c>
      <c r="S425" t="s">
        <v>74</v>
      </c>
      <c r="T425" t="s">
        <v>74</v>
      </c>
      <c r="U425" t="s">
        <v>8071</v>
      </c>
      <c r="V425" t="s">
        <v>8072</v>
      </c>
      <c r="W425" t="s">
        <v>8073</v>
      </c>
      <c r="X425" t="s">
        <v>8074</v>
      </c>
      <c r="Y425" t="s">
        <v>8075</v>
      </c>
      <c r="Z425" t="s">
        <v>8076</v>
      </c>
      <c r="AA425" t="s">
        <v>8077</v>
      </c>
      <c r="AB425" t="s">
        <v>74</v>
      </c>
      <c r="AC425" t="s">
        <v>8078</v>
      </c>
      <c r="AD425" t="s">
        <v>8079</v>
      </c>
      <c r="AE425" t="s">
        <v>8080</v>
      </c>
      <c r="AF425" t="s">
        <v>74</v>
      </c>
      <c r="AG425">
        <v>73</v>
      </c>
      <c r="AH425">
        <v>48</v>
      </c>
      <c r="AI425">
        <v>48</v>
      </c>
      <c r="AJ425">
        <v>7</v>
      </c>
      <c r="AK425">
        <v>54</v>
      </c>
      <c r="AL425" t="s">
        <v>1153</v>
      </c>
      <c r="AM425" t="s">
        <v>1154</v>
      </c>
      <c r="AN425" t="s">
        <v>1155</v>
      </c>
      <c r="AO425" t="s">
        <v>74</v>
      </c>
      <c r="AP425" t="s">
        <v>8081</v>
      </c>
      <c r="AQ425" t="s">
        <v>74</v>
      </c>
      <c r="AR425" t="s">
        <v>8082</v>
      </c>
      <c r="AS425" t="s">
        <v>8083</v>
      </c>
      <c r="AT425" t="s">
        <v>3129</v>
      </c>
      <c r="AU425">
        <v>2019</v>
      </c>
      <c r="AV425">
        <v>9</v>
      </c>
      <c r="AW425">
        <v>72</v>
      </c>
      <c r="AX425" t="s">
        <v>74</v>
      </c>
      <c r="AY425" t="s">
        <v>74</v>
      </c>
      <c r="AZ425" t="s">
        <v>74</v>
      </c>
      <c r="BA425" t="s">
        <v>74</v>
      </c>
      <c r="BB425">
        <v>42375</v>
      </c>
      <c r="BC425">
        <v>42386</v>
      </c>
      <c r="BD425" t="s">
        <v>74</v>
      </c>
      <c r="BE425" t="s">
        <v>8084</v>
      </c>
      <c r="BF425" t="str">
        <f>HYPERLINK("http://dx.doi.org/10.1039/c9ra08700a","http://dx.doi.org/10.1039/c9ra08700a")</f>
        <v>http://dx.doi.org/10.1039/c9ra08700a</v>
      </c>
      <c r="BG425" t="s">
        <v>74</v>
      </c>
      <c r="BH425" t="s">
        <v>74</v>
      </c>
      <c r="BI425">
        <v>12</v>
      </c>
      <c r="BJ425" t="s">
        <v>4444</v>
      </c>
      <c r="BK425" t="s">
        <v>103</v>
      </c>
      <c r="BL425" t="s">
        <v>4445</v>
      </c>
      <c r="BM425" t="s">
        <v>8085</v>
      </c>
      <c r="BN425">
        <v>35542855</v>
      </c>
      <c r="BO425" t="s">
        <v>964</v>
      </c>
      <c r="BP425" t="s">
        <v>74</v>
      </c>
      <c r="BQ425" t="s">
        <v>74</v>
      </c>
      <c r="BR425" t="s">
        <v>107</v>
      </c>
      <c r="BS425" t="s">
        <v>8086</v>
      </c>
      <c r="BT425" t="str">
        <f>HYPERLINK("https%3A%2F%2Fwww.webofscience.com%2Fwos%2Fwoscc%2Ffull-record%2FWOS:000516545700043","View Full Record in Web of Science")</f>
        <v>View Full Record in Web of Science</v>
      </c>
    </row>
    <row r="426" spans="1:72" x14ac:dyDescent="0.2">
      <c r="A426" t="s">
        <v>72</v>
      </c>
      <c r="B426" t="s">
        <v>8087</v>
      </c>
      <c r="C426" t="s">
        <v>74</v>
      </c>
      <c r="D426" t="s">
        <v>74</v>
      </c>
      <c r="E426" t="s">
        <v>74</v>
      </c>
      <c r="F426" t="s">
        <v>8088</v>
      </c>
      <c r="G426" t="s">
        <v>74</v>
      </c>
      <c r="H426" t="s">
        <v>74</v>
      </c>
      <c r="I426" t="s">
        <v>8089</v>
      </c>
      <c r="J426" t="s">
        <v>293</v>
      </c>
      <c r="K426" t="s">
        <v>74</v>
      </c>
      <c r="L426" t="s">
        <v>74</v>
      </c>
      <c r="M426" t="s">
        <v>78</v>
      </c>
      <c r="N426" t="s">
        <v>8090</v>
      </c>
      <c r="O426" t="s">
        <v>74</v>
      </c>
      <c r="P426" t="s">
        <v>74</v>
      </c>
      <c r="Q426" t="s">
        <v>74</v>
      </c>
      <c r="R426" t="s">
        <v>74</v>
      </c>
      <c r="S426" t="s">
        <v>74</v>
      </c>
      <c r="T426" t="s">
        <v>8091</v>
      </c>
      <c r="U426" t="s">
        <v>8092</v>
      </c>
      <c r="V426" t="s">
        <v>8093</v>
      </c>
      <c r="W426" t="s">
        <v>8094</v>
      </c>
      <c r="X426" t="s">
        <v>8095</v>
      </c>
      <c r="Y426" t="s">
        <v>8096</v>
      </c>
      <c r="Z426" t="s">
        <v>8097</v>
      </c>
      <c r="AA426" t="s">
        <v>8098</v>
      </c>
      <c r="AB426" t="s">
        <v>8099</v>
      </c>
      <c r="AC426" t="s">
        <v>959</v>
      </c>
      <c r="AD426" t="s">
        <v>960</v>
      </c>
      <c r="AE426" t="s">
        <v>8100</v>
      </c>
      <c r="AF426" t="s">
        <v>74</v>
      </c>
      <c r="AG426">
        <v>311</v>
      </c>
      <c r="AH426">
        <v>9</v>
      </c>
      <c r="AI426">
        <v>9</v>
      </c>
      <c r="AJ426">
        <v>13</v>
      </c>
      <c r="AK426">
        <v>40</v>
      </c>
      <c r="AL426" t="s">
        <v>307</v>
      </c>
      <c r="AM426" t="s">
        <v>308</v>
      </c>
      <c r="AN426" t="s">
        <v>309</v>
      </c>
      <c r="AO426" t="s">
        <v>310</v>
      </c>
      <c r="AP426" t="s">
        <v>311</v>
      </c>
      <c r="AQ426" t="s">
        <v>74</v>
      </c>
      <c r="AR426" t="s">
        <v>312</v>
      </c>
      <c r="AS426" t="s">
        <v>313</v>
      </c>
      <c r="AT426" t="s">
        <v>8101</v>
      </c>
      <c r="AU426">
        <v>2022</v>
      </c>
      <c r="AV426" t="s">
        <v>74</v>
      </c>
      <c r="AW426" t="s">
        <v>74</v>
      </c>
      <c r="AX426" t="s">
        <v>74</v>
      </c>
      <c r="AY426" t="s">
        <v>74</v>
      </c>
      <c r="AZ426" t="s">
        <v>74</v>
      </c>
      <c r="BA426" t="s">
        <v>74</v>
      </c>
      <c r="BB426" t="s">
        <v>74</v>
      </c>
      <c r="BC426" t="s">
        <v>74</v>
      </c>
      <c r="BD426" t="s">
        <v>74</v>
      </c>
      <c r="BE426" t="s">
        <v>8102</v>
      </c>
      <c r="BF426" t="str">
        <f>HYPERLINK("http://dx.doi.org/10.1007/s13399-022-02795-5","http://dx.doi.org/10.1007/s13399-022-02795-5")</f>
        <v>http://dx.doi.org/10.1007/s13399-022-02795-5</v>
      </c>
      <c r="BG426" t="s">
        <v>74</v>
      </c>
      <c r="BH426" t="s">
        <v>2136</v>
      </c>
      <c r="BI426">
        <v>32</v>
      </c>
      <c r="BJ426" t="s">
        <v>317</v>
      </c>
      <c r="BK426" t="s">
        <v>103</v>
      </c>
      <c r="BL426" t="s">
        <v>318</v>
      </c>
      <c r="BM426" t="s">
        <v>8103</v>
      </c>
      <c r="BN426" t="s">
        <v>74</v>
      </c>
      <c r="BO426" t="s">
        <v>74</v>
      </c>
      <c r="BP426" t="s">
        <v>74</v>
      </c>
      <c r="BQ426" t="s">
        <v>74</v>
      </c>
      <c r="BR426" t="s">
        <v>107</v>
      </c>
      <c r="BS426" t="s">
        <v>8104</v>
      </c>
      <c r="BT426" t="str">
        <f>HYPERLINK("https%3A%2F%2Fwww.webofscience.com%2Fwos%2Fwoscc%2Ffull-record%2FWOS:000800078500006","View Full Record in Web of Science")</f>
        <v>View Full Record in Web of Science</v>
      </c>
    </row>
    <row r="427" spans="1:72" x14ac:dyDescent="0.2">
      <c r="A427" t="s">
        <v>72</v>
      </c>
      <c r="B427" t="s">
        <v>8105</v>
      </c>
      <c r="C427" t="s">
        <v>74</v>
      </c>
      <c r="D427" t="s">
        <v>74</v>
      </c>
      <c r="E427" t="s">
        <v>74</v>
      </c>
      <c r="F427" t="s">
        <v>8106</v>
      </c>
      <c r="G427" t="s">
        <v>74</v>
      </c>
      <c r="H427" t="s">
        <v>74</v>
      </c>
      <c r="I427" t="s">
        <v>8107</v>
      </c>
      <c r="J427" t="s">
        <v>3016</v>
      </c>
      <c r="K427" t="s">
        <v>74</v>
      </c>
      <c r="L427" t="s">
        <v>74</v>
      </c>
      <c r="M427" t="s">
        <v>78</v>
      </c>
      <c r="N427" t="s">
        <v>79</v>
      </c>
      <c r="O427" t="s">
        <v>74</v>
      </c>
      <c r="P427" t="s">
        <v>74</v>
      </c>
      <c r="Q427" t="s">
        <v>74</v>
      </c>
      <c r="R427" t="s">
        <v>74</v>
      </c>
      <c r="S427" t="s">
        <v>74</v>
      </c>
      <c r="T427" t="s">
        <v>8108</v>
      </c>
      <c r="U427" t="s">
        <v>8109</v>
      </c>
      <c r="V427" t="s">
        <v>8110</v>
      </c>
      <c r="W427" t="s">
        <v>8111</v>
      </c>
      <c r="X427" t="s">
        <v>8112</v>
      </c>
      <c r="Y427" t="s">
        <v>8113</v>
      </c>
      <c r="Z427" t="s">
        <v>8114</v>
      </c>
      <c r="AA427" t="s">
        <v>8115</v>
      </c>
      <c r="AB427" t="s">
        <v>8116</v>
      </c>
      <c r="AC427" t="s">
        <v>8117</v>
      </c>
      <c r="AD427" t="s">
        <v>8117</v>
      </c>
      <c r="AE427" t="s">
        <v>8118</v>
      </c>
      <c r="AF427" t="s">
        <v>74</v>
      </c>
      <c r="AG427">
        <v>54</v>
      </c>
      <c r="AH427">
        <v>1</v>
      </c>
      <c r="AI427">
        <v>1</v>
      </c>
      <c r="AJ427">
        <v>0</v>
      </c>
      <c r="AK427">
        <v>2</v>
      </c>
      <c r="AL427" t="s">
        <v>122</v>
      </c>
      <c r="AM427" t="s">
        <v>123</v>
      </c>
      <c r="AN427" t="s">
        <v>124</v>
      </c>
      <c r="AO427" t="s">
        <v>74</v>
      </c>
      <c r="AP427" t="s">
        <v>3026</v>
      </c>
      <c r="AQ427" t="s">
        <v>74</v>
      </c>
      <c r="AR427" t="s">
        <v>3027</v>
      </c>
      <c r="AS427" t="s">
        <v>3028</v>
      </c>
      <c r="AT427" t="s">
        <v>174</v>
      </c>
      <c r="AU427">
        <v>2022</v>
      </c>
      <c r="AV427">
        <v>19</v>
      </c>
      <c r="AW427">
        <v>20</v>
      </c>
      <c r="AX427" t="s">
        <v>74</v>
      </c>
      <c r="AY427" t="s">
        <v>74</v>
      </c>
      <c r="AZ427" t="s">
        <v>74</v>
      </c>
      <c r="BA427" t="s">
        <v>74</v>
      </c>
      <c r="BB427" t="s">
        <v>74</v>
      </c>
      <c r="BC427" t="s">
        <v>74</v>
      </c>
      <c r="BD427">
        <v>12996</v>
      </c>
      <c r="BE427" t="s">
        <v>8119</v>
      </c>
      <c r="BF427" t="str">
        <f>HYPERLINK("http://dx.doi.org/10.3390/ijerph192012996","http://dx.doi.org/10.3390/ijerph192012996")</f>
        <v>http://dx.doi.org/10.3390/ijerph192012996</v>
      </c>
      <c r="BG427" t="s">
        <v>74</v>
      </c>
      <c r="BH427" t="s">
        <v>74</v>
      </c>
      <c r="BI427">
        <v>15</v>
      </c>
      <c r="BJ427" t="s">
        <v>1788</v>
      </c>
      <c r="BK427" t="s">
        <v>486</v>
      </c>
      <c r="BL427" t="s">
        <v>1789</v>
      </c>
      <c r="BM427" t="s">
        <v>8120</v>
      </c>
      <c r="BN427">
        <v>36293577</v>
      </c>
      <c r="BO427" t="s">
        <v>2559</v>
      </c>
      <c r="BP427" t="s">
        <v>74</v>
      </c>
      <c r="BQ427" t="s">
        <v>74</v>
      </c>
      <c r="BR427" t="s">
        <v>107</v>
      </c>
      <c r="BS427" t="s">
        <v>8121</v>
      </c>
      <c r="BT427" t="str">
        <f>HYPERLINK("https%3A%2F%2Fwww.webofscience.com%2Fwos%2Fwoscc%2Ffull-record%2FWOS:000875002300001","View Full Record in Web of Science")</f>
        <v>View Full Record in Web of Science</v>
      </c>
    </row>
    <row r="428" spans="1:72" x14ac:dyDescent="0.2">
      <c r="A428" t="s">
        <v>72</v>
      </c>
      <c r="B428" t="s">
        <v>8122</v>
      </c>
      <c r="C428" t="s">
        <v>74</v>
      </c>
      <c r="D428" t="s">
        <v>74</v>
      </c>
      <c r="E428" t="s">
        <v>74</v>
      </c>
      <c r="F428" t="s">
        <v>8123</v>
      </c>
      <c r="G428" t="s">
        <v>74</v>
      </c>
      <c r="H428" t="s">
        <v>74</v>
      </c>
      <c r="I428" t="s">
        <v>8124</v>
      </c>
      <c r="J428" t="s">
        <v>2039</v>
      </c>
      <c r="K428" t="s">
        <v>74</v>
      </c>
      <c r="L428" t="s">
        <v>74</v>
      </c>
      <c r="M428" t="s">
        <v>78</v>
      </c>
      <c r="N428" t="s">
        <v>79</v>
      </c>
      <c r="O428" t="s">
        <v>74</v>
      </c>
      <c r="P428" t="s">
        <v>74</v>
      </c>
      <c r="Q428" t="s">
        <v>74</v>
      </c>
      <c r="R428" t="s">
        <v>74</v>
      </c>
      <c r="S428" t="s">
        <v>74</v>
      </c>
      <c r="T428" t="s">
        <v>8125</v>
      </c>
      <c r="U428" t="s">
        <v>8126</v>
      </c>
      <c r="V428" t="s">
        <v>8127</v>
      </c>
      <c r="W428" t="s">
        <v>8128</v>
      </c>
      <c r="X428" t="s">
        <v>8129</v>
      </c>
      <c r="Y428" t="s">
        <v>8130</v>
      </c>
      <c r="Z428" t="s">
        <v>8131</v>
      </c>
      <c r="AA428" t="s">
        <v>8132</v>
      </c>
      <c r="AB428" t="s">
        <v>8133</v>
      </c>
      <c r="AC428" t="s">
        <v>8134</v>
      </c>
      <c r="AD428" t="s">
        <v>8135</v>
      </c>
      <c r="AE428" t="s">
        <v>8136</v>
      </c>
      <c r="AF428" t="s">
        <v>74</v>
      </c>
      <c r="AG428">
        <v>43</v>
      </c>
      <c r="AH428">
        <v>2</v>
      </c>
      <c r="AI428">
        <v>2</v>
      </c>
      <c r="AJ428">
        <v>5</v>
      </c>
      <c r="AK428">
        <v>24</v>
      </c>
      <c r="AL428" t="s">
        <v>2048</v>
      </c>
      <c r="AM428" t="s">
        <v>2049</v>
      </c>
      <c r="AN428" t="s">
        <v>2050</v>
      </c>
      <c r="AO428" t="s">
        <v>2051</v>
      </c>
      <c r="AP428" t="s">
        <v>2052</v>
      </c>
      <c r="AQ428" t="s">
        <v>74</v>
      </c>
      <c r="AR428" t="s">
        <v>2053</v>
      </c>
      <c r="AS428" t="s">
        <v>2054</v>
      </c>
      <c r="AT428" t="s">
        <v>3580</v>
      </c>
      <c r="AU428">
        <v>2022</v>
      </c>
      <c r="AV428">
        <v>26</v>
      </c>
      <c r="AW428">
        <v>16</v>
      </c>
      <c r="AX428" t="s">
        <v>74</v>
      </c>
      <c r="AY428" t="s">
        <v>74</v>
      </c>
      <c r="AZ428" t="s">
        <v>74</v>
      </c>
      <c r="BA428" t="s">
        <v>74</v>
      </c>
      <c r="BB428">
        <v>8263</v>
      </c>
      <c r="BC428">
        <v>8279</v>
      </c>
      <c r="BD428" t="s">
        <v>74</v>
      </c>
      <c r="BE428" t="s">
        <v>8137</v>
      </c>
      <c r="BF428" t="str">
        <f>HYPERLINK("http://dx.doi.org/10.1080/19648189.2021.2021998","http://dx.doi.org/10.1080/19648189.2021.2021998")</f>
        <v>http://dx.doi.org/10.1080/19648189.2021.2021998</v>
      </c>
      <c r="BG428" t="s">
        <v>74</v>
      </c>
      <c r="BH428" t="s">
        <v>3480</v>
      </c>
      <c r="BI428">
        <v>17</v>
      </c>
      <c r="BJ428" t="s">
        <v>2057</v>
      </c>
      <c r="BK428" t="s">
        <v>103</v>
      </c>
      <c r="BL428" t="s">
        <v>760</v>
      </c>
      <c r="BM428" t="s">
        <v>8138</v>
      </c>
      <c r="BN428" t="s">
        <v>74</v>
      </c>
      <c r="BO428" t="s">
        <v>74</v>
      </c>
      <c r="BP428" t="s">
        <v>74</v>
      </c>
      <c r="BQ428" t="s">
        <v>74</v>
      </c>
      <c r="BR428" t="s">
        <v>107</v>
      </c>
      <c r="BS428" t="s">
        <v>8139</v>
      </c>
      <c r="BT428" t="str">
        <f>HYPERLINK("https%3A%2F%2Fwww.webofscience.com%2Fwos%2Fwoscc%2Ffull-record%2FWOS:000736832600001","View Full Record in Web of Science")</f>
        <v>View Full Record in Web of Science</v>
      </c>
    </row>
    <row r="429" spans="1:72" x14ac:dyDescent="0.2">
      <c r="A429" t="s">
        <v>72</v>
      </c>
      <c r="B429" t="s">
        <v>8140</v>
      </c>
      <c r="C429" t="s">
        <v>74</v>
      </c>
      <c r="D429" t="s">
        <v>74</v>
      </c>
      <c r="E429" t="s">
        <v>74</v>
      </c>
      <c r="F429" t="s">
        <v>8141</v>
      </c>
      <c r="G429" t="s">
        <v>74</v>
      </c>
      <c r="H429" t="s">
        <v>74</v>
      </c>
      <c r="I429" t="s">
        <v>8142</v>
      </c>
      <c r="J429" t="s">
        <v>229</v>
      </c>
      <c r="K429" t="s">
        <v>74</v>
      </c>
      <c r="L429" t="s">
        <v>74</v>
      </c>
      <c r="M429" t="s">
        <v>78</v>
      </c>
      <c r="N429" t="s">
        <v>79</v>
      </c>
      <c r="O429" t="s">
        <v>74</v>
      </c>
      <c r="P429" t="s">
        <v>74</v>
      </c>
      <c r="Q429" t="s">
        <v>74</v>
      </c>
      <c r="R429" t="s">
        <v>74</v>
      </c>
      <c r="S429" t="s">
        <v>74</v>
      </c>
      <c r="T429" t="s">
        <v>8143</v>
      </c>
      <c r="U429" t="s">
        <v>8144</v>
      </c>
      <c r="V429" t="s">
        <v>8145</v>
      </c>
      <c r="W429" t="s">
        <v>8146</v>
      </c>
      <c r="X429" t="s">
        <v>8147</v>
      </c>
      <c r="Y429" t="s">
        <v>4299</v>
      </c>
      <c r="Z429" t="s">
        <v>8148</v>
      </c>
      <c r="AA429" t="s">
        <v>8149</v>
      </c>
      <c r="AB429" t="s">
        <v>8150</v>
      </c>
      <c r="AC429" t="s">
        <v>8151</v>
      </c>
      <c r="AD429" t="s">
        <v>8152</v>
      </c>
      <c r="AE429" t="s">
        <v>8153</v>
      </c>
      <c r="AF429" t="s">
        <v>74</v>
      </c>
      <c r="AG429">
        <v>77</v>
      </c>
      <c r="AH429">
        <v>15</v>
      </c>
      <c r="AI429">
        <v>15</v>
      </c>
      <c r="AJ429">
        <v>8</v>
      </c>
      <c r="AK429">
        <v>29</v>
      </c>
      <c r="AL429" t="s">
        <v>167</v>
      </c>
      <c r="AM429" t="s">
        <v>168</v>
      </c>
      <c r="AN429" t="s">
        <v>169</v>
      </c>
      <c r="AO429" t="s">
        <v>240</v>
      </c>
      <c r="AP429" t="s">
        <v>241</v>
      </c>
      <c r="AQ429" t="s">
        <v>74</v>
      </c>
      <c r="AR429" t="s">
        <v>242</v>
      </c>
      <c r="AS429" t="s">
        <v>243</v>
      </c>
      <c r="AT429" t="s">
        <v>128</v>
      </c>
      <c r="AU429">
        <v>2021</v>
      </c>
      <c r="AV429">
        <v>592</v>
      </c>
      <c r="AW429" t="s">
        <v>74</v>
      </c>
      <c r="AX429" t="s">
        <v>74</v>
      </c>
      <c r="AY429" t="s">
        <v>74</v>
      </c>
      <c r="AZ429" t="s">
        <v>74</v>
      </c>
      <c r="BA429" t="s">
        <v>74</v>
      </c>
      <c r="BB429" t="s">
        <v>74</v>
      </c>
      <c r="BC429" t="s">
        <v>74</v>
      </c>
      <c r="BD429">
        <v>125620</v>
      </c>
      <c r="BE429" t="s">
        <v>8154</v>
      </c>
      <c r="BF429" t="str">
        <f>HYPERLINK("http://dx.doi.org/10.1016/j.jhydrol.2020.125620","http://dx.doi.org/10.1016/j.jhydrol.2020.125620")</f>
        <v>http://dx.doi.org/10.1016/j.jhydrol.2020.125620</v>
      </c>
      <c r="BG429" t="s">
        <v>74</v>
      </c>
      <c r="BH429" t="s">
        <v>74</v>
      </c>
      <c r="BI429">
        <v>14</v>
      </c>
      <c r="BJ429" t="s">
        <v>246</v>
      </c>
      <c r="BK429" t="s">
        <v>103</v>
      </c>
      <c r="BL429" t="s">
        <v>247</v>
      </c>
      <c r="BM429" t="s">
        <v>8155</v>
      </c>
      <c r="BN429" t="s">
        <v>74</v>
      </c>
      <c r="BO429" t="s">
        <v>679</v>
      </c>
      <c r="BP429" t="s">
        <v>74</v>
      </c>
      <c r="BQ429" t="s">
        <v>74</v>
      </c>
      <c r="BR429" t="s">
        <v>107</v>
      </c>
      <c r="BS429" t="s">
        <v>8156</v>
      </c>
      <c r="BT429" t="str">
        <f>HYPERLINK("https%3A%2F%2Fwww.webofscience.com%2Fwos%2Fwoscc%2Ffull-record%2FWOS:000639844900021","View Full Record in Web of Science")</f>
        <v>View Full Record in Web of Science</v>
      </c>
    </row>
    <row r="430" spans="1:72" x14ac:dyDescent="0.2">
      <c r="A430" t="s">
        <v>72</v>
      </c>
      <c r="B430" t="s">
        <v>8157</v>
      </c>
      <c r="C430" t="s">
        <v>74</v>
      </c>
      <c r="D430" t="s">
        <v>74</v>
      </c>
      <c r="E430" t="s">
        <v>74</v>
      </c>
      <c r="F430" t="s">
        <v>8158</v>
      </c>
      <c r="G430" t="s">
        <v>74</v>
      </c>
      <c r="H430" t="s">
        <v>74</v>
      </c>
      <c r="I430" t="s">
        <v>8159</v>
      </c>
      <c r="J430" t="s">
        <v>7167</v>
      </c>
      <c r="K430" t="s">
        <v>74</v>
      </c>
      <c r="L430" t="s">
        <v>74</v>
      </c>
      <c r="M430" t="s">
        <v>78</v>
      </c>
      <c r="N430" t="s">
        <v>79</v>
      </c>
      <c r="O430" t="s">
        <v>74</v>
      </c>
      <c r="P430" t="s">
        <v>74</v>
      </c>
      <c r="Q430" t="s">
        <v>74</v>
      </c>
      <c r="R430" t="s">
        <v>74</v>
      </c>
      <c r="S430" t="s">
        <v>74</v>
      </c>
      <c r="T430" t="s">
        <v>8160</v>
      </c>
      <c r="U430" t="s">
        <v>8161</v>
      </c>
      <c r="V430" t="s">
        <v>8162</v>
      </c>
      <c r="W430" t="s">
        <v>8163</v>
      </c>
      <c r="X430" t="s">
        <v>4298</v>
      </c>
      <c r="Y430" t="s">
        <v>8164</v>
      </c>
      <c r="Z430" t="s">
        <v>8165</v>
      </c>
      <c r="AA430" t="s">
        <v>8166</v>
      </c>
      <c r="AB430" t="s">
        <v>8167</v>
      </c>
      <c r="AC430" t="s">
        <v>8168</v>
      </c>
      <c r="AD430" t="s">
        <v>8169</v>
      </c>
      <c r="AE430" t="s">
        <v>8170</v>
      </c>
      <c r="AF430" t="s">
        <v>74</v>
      </c>
      <c r="AG430">
        <v>72</v>
      </c>
      <c r="AH430">
        <v>1</v>
      </c>
      <c r="AI430">
        <v>1</v>
      </c>
      <c r="AJ430">
        <v>1</v>
      </c>
      <c r="AK430">
        <v>6</v>
      </c>
      <c r="AL430" t="s">
        <v>167</v>
      </c>
      <c r="AM430" t="s">
        <v>168</v>
      </c>
      <c r="AN430" t="s">
        <v>3990</v>
      </c>
      <c r="AO430" t="s">
        <v>7180</v>
      </c>
      <c r="AP430" t="s">
        <v>7181</v>
      </c>
      <c r="AQ430" t="s">
        <v>74</v>
      </c>
      <c r="AR430" t="s">
        <v>7182</v>
      </c>
      <c r="AS430" t="s">
        <v>7183</v>
      </c>
      <c r="AT430" t="s">
        <v>219</v>
      </c>
      <c r="AU430">
        <v>2021</v>
      </c>
      <c r="AV430">
        <v>209</v>
      </c>
      <c r="AW430" t="s">
        <v>74</v>
      </c>
      <c r="AX430" t="s">
        <v>74</v>
      </c>
      <c r="AY430" t="s">
        <v>74</v>
      </c>
      <c r="AZ430" t="s">
        <v>74</v>
      </c>
      <c r="BA430" t="s">
        <v>74</v>
      </c>
      <c r="BB430" t="s">
        <v>74</v>
      </c>
      <c r="BC430" t="s">
        <v>74</v>
      </c>
      <c r="BD430">
        <v>104949</v>
      </c>
      <c r="BE430" t="s">
        <v>8171</v>
      </c>
      <c r="BF430" t="str">
        <f>HYPERLINK("http://dx.doi.org/10.1016/j.still.2021.104949","http://dx.doi.org/10.1016/j.still.2021.104949")</f>
        <v>http://dx.doi.org/10.1016/j.still.2021.104949</v>
      </c>
      <c r="BG430" t="s">
        <v>74</v>
      </c>
      <c r="BH430" t="s">
        <v>3142</v>
      </c>
      <c r="BI430">
        <v>9</v>
      </c>
      <c r="BJ430" t="s">
        <v>676</v>
      </c>
      <c r="BK430" t="s">
        <v>103</v>
      </c>
      <c r="BL430" t="s">
        <v>677</v>
      </c>
      <c r="BM430" t="s">
        <v>8172</v>
      </c>
      <c r="BN430" t="s">
        <v>74</v>
      </c>
      <c r="BO430" t="s">
        <v>74</v>
      </c>
      <c r="BP430" t="s">
        <v>74</v>
      </c>
      <c r="BQ430" t="s">
        <v>74</v>
      </c>
      <c r="BR430" t="s">
        <v>107</v>
      </c>
      <c r="BS430" t="s">
        <v>8173</v>
      </c>
      <c r="BT430" t="str">
        <f>HYPERLINK("https%3A%2F%2Fwww.webofscience.com%2Fwos%2Fwoscc%2Ffull-record%2FWOS:000632563200004","View Full Record in Web of Science")</f>
        <v>View Full Record in Web of Science</v>
      </c>
    </row>
    <row r="431" spans="1:72" x14ac:dyDescent="0.2">
      <c r="A431" t="s">
        <v>72</v>
      </c>
      <c r="B431" t="s">
        <v>1269</v>
      </c>
      <c r="C431" t="s">
        <v>74</v>
      </c>
      <c r="D431" t="s">
        <v>74</v>
      </c>
      <c r="E431" t="s">
        <v>74</v>
      </c>
      <c r="F431" t="s">
        <v>1270</v>
      </c>
      <c r="G431" t="s">
        <v>74</v>
      </c>
      <c r="H431" t="s">
        <v>74</v>
      </c>
      <c r="I431" t="s">
        <v>8174</v>
      </c>
      <c r="J431" t="s">
        <v>4432</v>
      </c>
      <c r="K431" t="s">
        <v>74</v>
      </c>
      <c r="L431" t="s">
        <v>74</v>
      </c>
      <c r="M431" t="s">
        <v>78</v>
      </c>
      <c r="N431" t="s">
        <v>52</v>
      </c>
      <c r="O431" t="s">
        <v>8175</v>
      </c>
      <c r="P431" t="s">
        <v>8176</v>
      </c>
      <c r="Q431" t="s">
        <v>8177</v>
      </c>
      <c r="R431" t="s">
        <v>4436</v>
      </c>
      <c r="S431" t="s">
        <v>74</v>
      </c>
      <c r="T431" t="s">
        <v>74</v>
      </c>
      <c r="U431" t="s">
        <v>74</v>
      </c>
      <c r="V431" t="s">
        <v>74</v>
      </c>
      <c r="W431" t="s">
        <v>8178</v>
      </c>
      <c r="X431" t="s">
        <v>1277</v>
      </c>
      <c r="Y431" t="s">
        <v>74</v>
      </c>
      <c r="Z431" t="s">
        <v>8179</v>
      </c>
      <c r="AA431" t="s">
        <v>74</v>
      </c>
      <c r="AB431" t="s">
        <v>74</v>
      </c>
      <c r="AC431" t="s">
        <v>74</v>
      </c>
      <c r="AD431" t="s">
        <v>74</v>
      </c>
      <c r="AE431" t="s">
        <v>74</v>
      </c>
      <c r="AF431" t="s">
        <v>74</v>
      </c>
      <c r="AG431">
        <v>0</v>
      </c>
      <c r="AH431">
        <v>0</v>
      </c>
      <c r="AI431">
        <v>0</v>
      </c>
      <c r="AJ431">
        <v>0</v>
      </c>
      <c r="AK431">
        <v>8</v>
      </c>
      <c r="AL431" t="s">
        <v>2750</v>
      </c>
      <c r="AM431" t="s">
        <v>2751</v>
      </c>
      <c r="AN431" t="s">
        <v>2752</v>
      </c>
      <c r="AO431" t="s">
        <v>4439</v>
      </c>
      <c r="AP431" t="s">
        <v>74</v>
      </c>
      <c r="AQ431" t="s">
        <v>74</v>
      </c>
      <c r="AR431" t="s">
        <v>4440</v>
      </c>
      <c r="AS431" t="s">
        <v>4441</v>
      </c>
      <c r="AT431" t="s">
        <v>1109</v>
      </c>
      <c r="AU431">
        <v>2017</v>
      </c>
      <c r="AV431">
        <v>254</v>
      </c>
      <c r="AW431" t="s">
        <v>74</v>
      </c>
      <c r="AX431" t="s">
        <v>74</v>
      </c>
      <c r="AY431" t="s">
        <v>74</v>
      </c>
      <c r="AZ431" t="s">
        <v>74</v>
      </c>
      <c r="BA431">
        <v>68</v>
      </c>
      <c r="BB431" t="s">
        <v>74</v>
      </c>
      <c r="BC431" t="s">
        <v>74</v>
      </c>
      <c r="BD431" t="s">
        <v>74</v>
      </c>
      <c r="BE431" t="s">
        <v>74</v>
      </c>
      <c r="BF431" t="s">
        <v>74</v>
      </c>
      <c r="BG431" t="s">
        <v>74</v>
      </c>
      <c r="BH431" t="s">
        <v>74</v>
      </c>
      <c r="BI431">
        <v>1</v>
      </c>
      <c r="BJ431" t="s">
        <v>4444</v>
      </c>
      <c r="BK431" t="s">
        <v>3924</v>
      </c>
      <c r="BL431" t="s">
        <v>4445</v>
      </c>
      <c r="BM431" t="s">
        <v>8180</v>
      </c>
      <c r="BN431" t="s">
        <v>74</v>
      </c>
      <c r="BO431" t="s">
        <v>74</v>
      </c>
      <c r="BP431" t="s">
        <v>74</v>
      </c>
      <c r="BQ431" t="s">
        <v>74</v>
      </c>
      <c r="BR431" t="s">
        <v>107</v>
      </c>
      <c r="BS431" t="s">
        <v>8181</v>
      </c>
      <c r="BT431" t="str">
        <f>HYPERLINK("https%3A%2F%2Fwww.webofscience.com%2Fwos%2Fwoscc%2Ffull-record%2FWOS:000429525604624","View Full Record in Web of Science")</f>
        <v>View Full Record in Web of Science</v>
      </c>
    </row>
    <row r="432" spans="1:72" x14ac:dyDescent="0.2">
      <c r="A432" t="s">
        <v>72</v>
      </c>
      <c r="B432" t="s">
        <v>8182</v>
      </c>
      <c r="C432" t="s">
        <v>74</v>
      </c>
      <c r="D432" t="s">
        <v>74</v>
      </c>
      <c r="E432" t="s">
        <v>74</v>
      </c>
      <c r="F432" t="s">
        <v>8183</v>
      </c>
      <c r="G432" t="s">
        <v>74</v>
      </c>
      <c r="H432" t="s">
        <v>74</v>
      </c>
      <c r="I432" t="s">
        <v>8184</v>
      </c>
      <c r="J432" t="s">
        <v>4432</v>
      </c>
      <c r="K432" t="s">
        <v>74</v>
      </c>
      <c r="L432" t="s">
        <v>74</v>
      </c>
      <c r="M432" t="s">
        <v>78</v>
      </c>
      <c r="N432" t="s">
        <v>52</v>
      </c>
      <c r="O432" t="s">
        <v>4433</v>
      </c>
      <c r="P432" t="s">
        <v>4434</v>
      </c>
      <c r="Q432" t="s">
        <v>4435</v>
      </c>
      <c r="R432" t="s">
        <v>4436</v>
      </c>
      <c r="S432" t="s">
        <v>74</v>
      </c>
      <c r="T432" t="s">
        <v>74</v>
      </c>
      <c r="U432" t="s">
        <v>74</v>
      </c>
      <c r="V432" t="s">
        <v>74</v>
      </c>
      <c r="W432" t="s">
        <v>8185</v>
      </c>
      <c r="X432" t="s">
        <v>4328</v>
      </c>
      <c r="Y432" t="s">
        <v>74</v>
      </c>
      <c r="Z432" t="s">
        <v>8186</v>
      </c>
      <c r="AA432" t="s">
        <v>3328</v>
      </c>
      <c r="AB432" t="s">
        <v>4330</v>
      </c>
      <c r="AC432" t="s">
        <v>74</v>
      </c>
      <c r="AD432" t="s">
        <v>74</v>
      </c>
      <c r="AE432" t="s">
        <v>74</v>
      </c>
      <c r="AF432" t="s">
        <v>74</v>
      </c>
      <c r="AG432">
        <v>0</v>
      </c>
      <c r="AH432">
        <v>0</v>
      </c>
      <c r="AI432">
        <v>0</v>
      </c>
      <c r="AJ432">
        <v>0</v>
      </c>
      <c r="AK432">
        <v>2</v>
      </c>
      <c r="AL432" t="s">
        <v>2750</v>
      </c>
      <c r="AM432" t="s">
        <v>2751</v>
      </c>
      <c r="AN432" t="s">
        <v>2752</v>
      </c>
      <c r="AO432" t="s">
        <v>4439</v>
      </c>
      <c r="AP432" t="s">
        <v>74</v>
      </c>
      <c r="AQ432" t="s">
        <v>74</v>
      </c>
      <c r="AR432" t="s">
        <v>4440</v>
      </c>
      <c r="AS432" t="s">
        <v>4441</v>
      </c>
      <c r="AT432" t="s">
        <v>4442</v>
      </c>
      <c r="AU432">
        <v>2019</v>
      </c>
      <c r="AV432">
        <v>258</v>
      </c>
      <c r="AW432" t="s">
        <v>74</v>
      </c>
      <c r="AX432" t="s">
        <v>74</v>
      </c>
      <c r="AY432" t="s">
        <v>74</v>
      </c>
      <c r="AZ432" t="s">
        <v>74</v>
      </c>
      <c r="BA432" t="s">
        <v>8187</v>
      </c>
      <c r="BB432" t="s">
        <v>74</v>
      </c>
      <c r="BC432" t="s">
        <v>74</v>
      </c>
      <c r="BD432" t="s">
        <v>74</v>
      </c>
      <c r="BE432" t="s">
        <v>74</v>
      </c>
      <c r="BF432" t="s">
        <v>74</v>
      </c>
      <c r="BG432" t="s">
        <v>74</v>
      </c>
      <c r="BH432" t="s">
        <v>74</v>
      </c>
      <c r="BI432">
        <v>1</v>
      </c>
      <c r="BJ432" t="s">
        <v>4444</v>
      </c>
      <c r="BK432" t="s">
        <v>3924</v>
      </c>
      <c r="BL432" t="s">
        <v>4445</v>
      </c>
      <c r="BM432" t="s">
        <v>4446</v>
      </c>
      <c r="BN432" t="s">
        <v>74</v>
      </c>
      <c r="BO432" t="s">
        <v>74</v>
      </c>
      <c r="BP432" t="s">
        <v>74</v>
      </c>
      <c r="BQ432" t="s">
        <v>74</v>
      </c>
      <c r="BR432" t="s">
        <v>107</v>
      </c>
      <c r="BS432" t="s">
        <v>8188</v>
      </c>
      <c r="BT432" t="str">
        <f>HYPERLINK("https%3A%2F%2Fwww.webofscience.com%2Fwos%2Fwoscc%2Ffull-record%2FWOS:000525061500742","View Full Record in Web of Science")</f>
        <v>View Full Record in Web of Science</v>
      </c>
    </row>
    <row r="433" spans="1:72" x14ac:dyDescent="0.2">
      <c r="A433" t="s">
        <v>72</v>
      </c>
      <c r="B433" t="s">
        <v>8189</v>
      </c>
      <c r="C433" t="s">
        <v>74</v>
      </c>
      <c r="D433" t="s">
        <v>74</v>
      </c>
      <c r="E433" t="s">
        <v>74</v>
      </c>
      <c r="F433" t="s">
        <v>8190</v>
      </c>
      <c r="G433" t="s">
        <v>74</v>
      </c>
      <c r="H433" t="s">
        <v>74</v>
      </c>
      <c r="I433" t="s">
        <v>8191</v>
      </c>
      <c r="J433" t="s">
        <v>1490</v>
      </c>
      <c r="K433" t="s">
        <v>74</v>
      </c>
      <c r="L433" t="s">
        <v>74</v>
      </c>
      <c r="M433" t="s">
        <v>78</v>
      </c>
      <c r="N433" t="s">
        <v>79</v>
      </c>
      <c r="O433" t="s">
        <v>74</v>
      </c>
      <c r="P433" t="s">
        <v>74</v>
      </c>
      <c r="Q433" t="s">
        <v>74</v>
      </c>
      <c r="R433" t="s">
        <v>74</v>
      </c>
      <c r="S433" t="s">
        <v>74</v>
      </c>
      <c r="T433" t="s">
        <v>8192</v>
      </c>
      <c r="U433" t="s">
        <v>8193</v>
      </c>
      <c r="V433" t="s">
        <v>8194</v>
      </c>
      <c r="W433" t="s">
        <v>8195</v>
      </c>
      <c r="X433" t="s">
        <v>6691</v>
      </c>
      <c r="Y433" t="s">
        <v>6692</v>
      </c>
      <c r="Z433" t="s">
        <v>7967</v>
      </c>
      <c r="AA433" t="s">
        <v>74</v>
      </c>
      <c r="AB433" t="s">
        <v>4185</v>
      </c>
      <c r="AC433" t="s">
        <v>74</v>
      </c>
      <c r="AD433" t="s">
        <v>74</v>
      </c>
      <c r="AE433" t="s">
        <v>74</v>
      </c>
      <c r="AF433" t="s">
        <v>74</v>
      </c>
      <c r="AG433">
        <v>92</v>
      </c>
      <c r="AH433">
        <v>9</v>
      </c>
      <c r="AI433">
        <v>9</v>
      </c>
      <c r="AJ433">
        <v>7</v>
      </c>
      <c r="AK433">
        <v>43</v>
      </c>
      <c r="AL433" t="s">
        <v>1311</v>
      </c>
      <c r="AM433" t="s">
        <v>338</v>
      </c>
      <c r="AN433" t="s">
        <v>1312</v>
      </c>
      <c r="AO433" t="s">
        <v>1501</v>
      </c>
      <c r="AP433" t="s">
        <v>1502</v>
      </c>
      <c r="AQ433" t="s">
        <v>74</v>
      </c>
      <c r="AR433" t="s">
        <v>1503</v>
      </c>
      <c r="AS433" t="s">
        <v>1504</v>
      </c>
      <c r="AT433" t="s">
        <v>8196</v>
      </c>
      <c r="AU433">
        <v>2022</v>
      </c>
      <c r="AV433">
        <v>322</v>
      </c>
      <c r="AW433" t="s">
        <v>74</v>
      </c>
      <c r="AX433" t="s">
        <v>74</v>
      </c>
      <c r="AY433" t="s">
        <v>74</v>
      </c>
      <c r="AZ433" t="s">
        <v>74</v>
      </c>
      <c r="BA433" t="s">
        <v>74</v>
      </c>
      <c r="BB433" t="s">
        <v>74</v>
      </c>
      <c r="BC433" t="s">
        <v>74</v>
      </c>
      <c r="BD433">
        <v>126383</v>
      </c>
      <c r="BE433" t="s">
        <v>8197</v>
      </c>
      <c r="BF433" t="str">
        <f>HYPERLINK("http://dx.doi.org/10.1016/j.conbuildmat.2022.126383","http://dx.doi.org/10.1016/j.conbuildmat.2022.126383")</f>
        <v>http://dx.doi.org/10.1016/j.conbuildmat.2022.126383</v>
      </c>
      <c r="BG433" t="s">
        <v>74</v>
      </c>
      <c r="BH433" t="s">
        <v>1007</v>
      </c>
      <c r="BI433">
        <v>21</v>
      </c>
      <c r="BJ433" t="s">
        <v>1507</v>
      </c>
      <c r="BK433" t="s">
        <v>103</v>
      </c>
      <c r="BL433" t="s">
        <v>1508</v>
      </c>
      <c r="BM433" t="s">
        <v>8198</v>
      </c>
      <c r="BN433" t="s">
        <v>74</v>
      </c>
      <c r="BO433" t="s">
        <v>74</v>
      </c>
      <c r="BP433" t="s">
        <v>74</v>
      </c>
      <c r="BQ433" t="s">
        <v>74</v>
      </c>
      <c r="BR433" t="s">
        <v>107</v>
      </c>
      <c r="BS433" t="s">
        <v>8199</v>
      </c>
      <c r="BT433" t="str">
        <f>HYPERLINK("https%3A%2F%2Fwww.webofscience.com%2Fwos%2Fwoscc%2Ffull-record%2FWOS:000750958500001","View Full Record in Web of Science")</f>
        <v>View Full Record in Web of Science</v>
      </c>
    </row>
    <row r="434" spans="1:72" x14ac:dyDescent="0.2">
      <c r="A434" t="s">
        <v>72</v>
      </c>
      <c r="B434" t="s">
        <v>4690</v>
      </c>
      <c r="C434" t="s">
        <v>74</v>
      </c>
      <c r="D434" t="s">
        <v>74</v>
      </c>
      <c r="E434" t="s">
        <v>74</v>
      </c>
      <c r="F434" t="s">
        <v>4906</v>
      </c>
      <c r="G434" t="s">
        <v>74</v>
      </c>
      <c r="H434" t="s">
        <v>74</v>
      </c>
      <c r="I434" t="s">
        <v>8200</v>
      </c>
      <c r="J434" t="s">
        <v>1490</v>
      </c>
      <c r="K434" t="s">
        <v>74</v>
      </c>
      <c r="L434" t="s">
        <v>74</v>
      </c>
      <c r="M434" t="s">
        <v>78</v>
      </c>
      <c r="N434" t="s">
        <v>79</v>
      </c>
      <c r="O434" t="s">
        <v>74</v>
      </c>
      <c r="P434" t="s">
        <v>74</v>
      </c>
      <c r="Q434" t="s">
        <v>74</v>
      </c>
      <c r="R434" t="s">
        <v>74</v>
      </c>
      <c r="S434" t="s">
        <v>74</v>
      </c>
      <c r="T434" t="s">
        <v>8201</v>
      </c>
      <c r="U434" t="s">
        <v>8202</v>
      </c>
      <c r="V434" t="s">
        <v>8203</v>
      </c>
      <c r="W434" t="s">
        <v>8204</v>
      </c>
      <c r="X434" t="s">
        <v>1189</v>
      </c>
      <c r="Y434" t="s">
        <v>8205</v>
      </c>
      <c r="Z434" t="s">
        <v>8206</v>
      </c>
      <c r="AA434" t="s">
        <v>74</v>
      </c>
      <c r="AB434" t="s">
        <v>2532</v>
      </c>
      <c r="AC434" t="s">
        <v>74</v>
      </c>
      <c r="AD434" t="s">
        <v>74</v>
      </c>
      <c r="AE434" t="s">
        <v>74</v>
      </c>
      <c r="AF434" t="s">
        <v>74</v>
      </c>
      <c r="AG434">
        <v>71</v>
      </c>
      <c r="AH434">
        <v>34</v>
      </c>
      <c r="AI434">
        <v>35</v>
      </c>
      <c r="AJ434">
        <v>1</v>
      </c>
      <c r="AK434">
        <v>29</v>
      </c>
      <c r="AL434" t="s">
        <v>1311</v>
      </c>
      <c r="AM434" t="s">
        <v>338</v>
      </c>
      <c r="AN434" t="s">
        <v>1312</v>
      </c>
      <c r="AO434" t="s">
        <v>1501</v>
      </c>
      <c r="AP434" t="s">
        <v>1502</v>
      </c>
      <c r="AQ434" t="s">
        <v>74</v>
      </c>
      <c r="AR434" t="s">
        <v>1503</v>
      </c>
      <c r="AS434" t="s">
        <v>1504</v>
      </c>
      <c r="AT434" t="s">
        <v>2632</v>
      </c>
      <c r="AU434">
        <v>2020</v>
      </c>
      <c r="AV434">
        <v>253</v>
      </c>
      <c r="AW434" t="s">
        <v>74</v>
      </c>
      <c r="AX434" t="s">
        <v>74</v>
      </c>
      <c r="AY434" t="s">
        <v>74</v>
      </c>
      <c r="AZ434" t="s">
        <v>74</v>
      </c>
      <c r="BA434" t="s">
        <v>74</v>
      </c>
      <c r="BB434" t="s">
        <v>74</v>
      </c>
      <c r="BC434" t="s">
        <v>74</v>
      </c>
      <c r="BD434">
        <v>119083</v>
      </c>
      <c r="BE434" t="s">
        <v>8207</v>
      </c>
      <c r="BF434" t="str">
        <f>HYPERLINK("http://dx.doi.org/10.1016/j.conbuildmat.2020.119083","http://dx.doi.org/10.1016/j.conbuildmat.2020.119083")</f>
        <v>http://dx.doi.org/10.1016/j.conbuildmat.2020.119083</v>
      </c>
      <c r="BG434" t="s">
        <v>74</v>
      </c>
      <c r="BH434" t="s">
        <v>74</v>
      </c>
      <c r="BI434">
        <v>16</v>
      </c>
      <c r="BJ434" t="s">
        <v>1507</v>
      </c>
      <c r="BK434" t="s">
        <v>103</v>
      </c>
      <c r="BL434" t="s">
        <v>1508</v>
      </c>
      <c r="BM434" t="s">
        <v>8208</v>
      </c>
      <c r="BN434" t="s">
        <v>74</v>
      </c>
      <c r="BO434" t="s">
        <v>74</v>
      </c>
      <c r="BP434" t="s">
        <v>74</v>
      </c>
      <c r="BQ434" t="s">
        <v>74</v>
      </c>
      <c r="BR434" t="s">
        <v>107</v>
      </c>
      <c r="BS434" t="s">
        <v>8209</v>
      </c>
      <c r="BT434" t="str">
        <f>HYPERLINK("https%3A%2F%2Fwww.webofscience.com%2Fwos%2Fwoscc%2Ffull-record%2FWOS:000539379300016","View Full Record in Web of Science")</f>
        <v>View Full Record in Web of Science</v>
      </c>
    </row>
    <row r="435" spans="1:72" x14ac:dyDescent="0.2">
      <c r="A435" t="s">
        <v>72</v>
      </c>
      <c r="B435" t="s">
        <v>8210</v>
      </c>
      <c r="C435" t="s">
        <v>74</v>
      </c>
      <c r="D435" t="s">
        <v>74</v>
      </c>
      <c r="E435" t="s">
        <v>74</v>
      </c>
      <c r="F435" t="s">
        <v>8211</v>
      </c>
      <c r="G435" t="s">
        <v>74</v>
      </c>
      <c r="H435" t="s">
        <v>74</v>
      </c>
      <c r="I435" t="s">
        <v>8212</v>
      </c>
      <c r="J435" t="s">
        <v>1359</v>
      </c>
      <c r="K435" t="s">
        <v>74</v>
      </c>
      <c r="L435" t="s">
        <v>74</v>
      </c>
      <c r="M435" t="s">
        <v>78</v>
      </c>
      <c r="N435" t="s">
        <v>79</v>
      </c>
      <c r="O435" t="s">
        <v>74</v>
      </c>
      <c r="P435" t="s">
        <v>74</v>
      </c>
      <c r="Q435" t="s">
        <v>74</v>
      </c>
      <c r="R435" t="s">
        <v>74</v>
      </c>
      <c r="S435" t="s">
        <v>74</v>
      </c>
      <c r="T435" t="s">
        <v>8213</v>
      </c>
      <c r="U435" t="s">
        <v>8214</v>
      </c>
      <c r="V435" t="s">
        <v>8215</v>
      </c>
      <c r="W435" t="s">
        <v>8216</v>
      </c>
      <c r="X435" t="s">
        <v>8217</v>
      </c>
      <c r="Y435" t="s">
        <v>8218</v>
      </c>
      <c r="Z435" t="s">
        <v>8219</v>
      </c>
      <c r="AA435" t="s">
        <v>74</v>
      </c>
      <c r="AB435" t="s">
        <v>74</v>
      </c>
      <c r="AC435" t="s">
        <v>8220</v>
      </c>
      <c r="AD435" t="s">
        <v>8220</v>
      </c>
      <c r="AE435" t="s">
        <v>8221</v>
      </c>
      <c r="AF435" t="s">
        <v>74</v>
      </c>
      <c r="AG435">
        <v>57</v>
      </c>
      <c r="AH435">
        <v>29</v>
      </c>
      <c r="AI435">
        <v>32</v>
      </c>
      <c r="AJ435">
        <v>1</v>
      </c>
      <c r="AK435">
        <v>52</v>
      </c>
      <c r="AL435" t="s">
        <v>1370</v>
      </c>
      <c r="AM435" t="s">
        <v>395</v>
      </c>
      <c r="AN435" t="s">
        <v>396</v>
      </c>
      <c r="AO435" t="s">
        <v>1371</v>
      </c>
      <c r="AP435" t="s">
        <v>1372</v>
      </c>
      <c r="AQ435" t="s">
        <v>74</v>
      </c>
      <c r="AR435" t="s">
        <v>1373</v>
      </c>
      <c r="AS435" t="s">
        <v>1374</v>
      </c>
      <c r="AT435" t="s">
        <v>244</v>
      </c>
      <c r="AU435">
        <v>2015</v>
      </c>
      <c r="AV435">
        <v>226</v>
      </c>
      <c r="AW435">
        <v>6</v>
      </c>
      <c r="AX435" t="s">
        <v>74</v>
      </c>
      <c r="AY435" t="s">
        <v>74</v>
      </c>
      <c r="AZ435" t="s">
        <v>74</v>
      </c>
      <c r="BA435" t="s">
        <v>74</v>
      </c>
      <c r="BB435" t="s">
        <v>74</v>
      </c>
      <c r="BC435" t="s">
        <v>74</v>
      </c>
      <c r="BD435">
        <v>191</v>
      </c>
      <c r="BE435" t="s">
        <v>8222</v>
      </c>
      <c r="BF435" t="str">
        <f>HYPERLINK("http://dx.doi.org/10.1007/s11270-015-2450-2","http://dx.doi.org/10.1007/s11270-015-2450-2")</f>
        <v>http://dx.doi.org/10.1007/s11270-015-2450-2</v>
      </c>
      <c r="BG435" t="s">
        <v>74</v>
      </c>
      <c r="BH435" t="s">
        <v>74</v>
      </c>
      <c r="BI435">
        <v>12</v>
      </c>
      <c r="BJ435" t="s">
        <v>1377</v>
      </c>
      <c r="BK435" t="s">
        <v>103</v>
      </c>
      <c r="BL435" t="s">
        <v>1378</v>
      </c>
      <c r="BM435" t="s">
        <v>8223</v>
      </c>
      <c r="BN435" t="s">
        <v>74</v>
      </c>
      <c r="BO435" t="s">
        <v>74</v>
      </c>
      <c r="BP435" t="s">
        <v>74</v>
      </c>
      <c r="BQ435" t="s">
        <v>74</v>
      </c>
      <c r="BR435" t="s">
        <v>107</v>
      </c>
      <c r="BS435" t="s">
        <v>8224</v>
      </c>
      <c r="BT435" t="str">
        <f>HYPERLINK("https%3A%2F%2Fwww.webofscience.com%2Fwos%2Fwoscc%2Ffull-record%2FWOS:000364570600003","View Full Record in Web of Science")</f>
        <v>View Full Record in Web of Science</v>
      </c>
    </row>
    <row r="436" spans="1:72" x14ac:dyDescent="0.2">
      <c r="A436" t="s">
        <v>72</v>
      </c>
      <c r="B436" t="s">
        <v>8225</v>
      </c>
      <c r="C436" t="s">
        <v>74</v>
      </c>
      <c r="D436" t="s">
        <v>74</v>
      </c>
      <c r="E436" t="s">
        <v>74</v>
      </c>
      <c r="F436" t="s">
        <v>8226</v>
      </c>
      <c r="G436" t="s">
        <v>74</v>
      </c>
      <c r="H436" t="s">
        <v>74</v>
      </c>
      <c r="I436" t="s">
        <v>8227</v>
      </c>
      <c r="J436" t="s">
        <v>293</v>
      </c>
      <c r="K436" t="s">
        <v>74</v>
      </c>
      <c r="L436" t="s">
        <v>74</v>
      </c>
      <c r="M436" t="s">
        <v>78</v>
      </c>
      <c r="N436" t="s">
        <v>8090</v>
      </c>
      <c r="O436" t="s">
        <v>74</v>
      </c>
      <c r="P436" t="s">
        <v>74</v>
      </c>
      <c r="Q436" t="s">
        <v>74</v>
      </c>
      <c r="R436" t="s">
        <v>74</v>
      </c>
      <c r="S436" t="s">
        <v>74</v>
      </c>
      <c r="T436" t="s">
        <v>8228</v>
      </c>
      <c r="U436" t="s">
        <v>74</v>
      </c>
      <c r="V436" t="s">
        <v>8229</v>
      </c>
      <c r="W436" t="s">
        <v>8230</v>
      </c>
      <c r="X436" t="s">
        <v>8231</v>
      </c>
      <c r="Y436" t="s">
        <v>8232</v>
      </c>
      <c r="Z436" t="s">
        <v>8233</v>
      </c>
      <c r="AA436" t="s">
        <v>8234</v>
      </c>
      <c r="AB436" t="s">
        <v>8235</v>
      </c>
      <c r="AC436" t="s">
        <v>74</v>
      </c>
      <c r="AD436" t="s">
        <v>74</v>
      </c>
      <c r="AE436" t="s">
        <v>74</v>
      </c>
      <c r="AF436" t="s">
        <v>74</v>
      </c>
      <c r="AG436">
        <v>195</v>
      </c>
      <c r="AH436">
        <v>24</v>
      </c>
      <c r="AI436">
        <v>24</v>
      </c>
      <c r="AJ436">
        <v>8</v>
      </c>
      <c r="AK436">
        <v>39</v>
      </c>
      <c r="AL436" t="s">
        <v>307</v>
      </c>
      <c r="AM436" t="s">
        <v>308</v>
      </c>
      <c r="AN436" t="s">
        <v>309</v>
      </c>
      <c r="AO436" t="s">
        <v>310</v>
      </c>
      <c r="AP436" t="s">
        <v>311</v>
      </c>
      <c r="AQ436" t="s">
        <v>74</v>
      </c>
      <c r="AR436" t="s">
        <v>312</v>
      </c>
      <c r="AS436" t="s">
        <v>313</v>
      </c>
      <c r="AT436" t="s">
        <v>8236</v>
      </c>
      <c r="AU436">
        <v>2021</v>
      </c>
      <c r="AV436" t="s">
        <v>74</v>
      </c>
      <c r="AW436" t="s">
        <v>74</v>
      </c>
      <c r="AX436" t="s">
        <v>74</v>
      </c>
      <c r="AY436" t="s">
        <v>74</v>
      </c>
      <c r="AZ436" t="s">
        <v>74</v>
      </c>
      <c r="BA436" t="s">
        <v>74</v>
      </c>
      <c r="BB436" t="s">
        <v>74</v>
      </c>
      <c r="BC436" t="s">
        <v>74</v>
      </c>
      <c r="BD436" t="s">
        <v>74</v>
      </c>
      <c r="BE436" t="s">
        <v>8237</v>
      </c>
      <c r="BF436" t="str">
        <f>HYPERLINK("http://dx.doi.org/10.1007/s13399-021-01346-8","http://dx.doi.org/10.1007/s13399-021-01346-8")</f>
        <v>http://dx.doi.org/10.1007/s13399-021-01346-8</v>
      </c>
      <c r="BG436" t="s">
        <v>74</v>
      </c>
      <c r="BH436" t="s">
        <v>1318</v>
      </c>
      <c r="BI436">
        <v>29</v>
      </c>
      <c r="BJ436" t="s">
        <v>317</v>
      </c>
      <c r="BK436" t="s">
        <v>103</v>
      </c>
      <c r="BL436" t="s">
        <v>318</v>
      </c>
      <c r="BM436" t="s">
        <v>8238</v>
      </c>
      <c r="BN436" t="s">
        <v>74</v>
      </c>
      <c r="BO436" t="s">
        <v>74</v>
      </c>
      <c r="BP436" t="s">
        <v>74</v>
      </c>
      <c r="BQ436" t="s">
        <v>74</v>
      </c>
      <c r="BR436" t="s">
        <v>107</v>
      </c>
      <c r="BS436" t="s">
        <v>8239</v>
      </c>
      <c r="BT436" t="str">
        <f>HYPERLINK("https%3A%2F%2Fwww.webofscience.com%2Fwos%2Fwoscc%2Ffull-record%2FWOS:000625039700001","View Full Record in Web of Science")</f>
        <v>View Full Record in Web of Science</v>
      </c>
    </row>
    <row r="437" spans="1:72" x14ac:dyDescent="0.2">
      <c r="A437" t="s">
        <v>72</v>
      </c>
      <c r="B437" t="s">
        <v>1010</v>
      </c>
      <c r="C437" t="s">
        <v>74</v>
      </c>
      <c r="D437" t="s">
        <v>74</v>
      </c>
      <c r="E437" t="s">
        <v>74</v>
      </c>
      <c r="F437" t="s">
        <v>1011</v>
      </c>
      <c r="G437" t="s">
        <v>74</v>
      </c>
      <c r="H437" t="s">
        <v>74</v>
      </c>
      <c r="I437" t="s">
        <v>8240</v>
      </c>
      <c r="J437" t="s">
        <v>684</v>
      </c>
      <c r="K437" t="s">
        <v>74</v>
      </c>
      <c r="L437" t="s">
        <v>74</v>
      </c>
      <c r="M437" t="s">
        <v>78</v>
      </c>
      <c r="N437" t="s">
        <v>79</v>
      </c>
      <c r="O437" t="s">
        <v>74</v>
      </c>
      <c r="P437" t="s">
        <v>74</v>
      </c>
      <c r="Q437" t="s">
        <v>74</v>
      </c>
      <c r="R437" t="s">
        <v>74</v>
      </c>
      <c r="S437" t="s">
        <v>74</v>
      </c>
      <c r="T437" t="s">
        <v>8241</v>
      </c>
      <c r="U437" t="s">
        <v>8242</v>
      </c>
      <c r="V437" t="s">
        <v>8243</v>
      </c>
      <c r="W437" t="s">
        <v>1017</v>
      </c>
      <c r="X437" t="s">
        <v>1018</v>
      </c>
      <c r="Y437" t="s">
        <v>1019</v>
      </c>
      <c r="Z437" t="s">
        <v>8244</v>
      </c>
      <c r="AA437" t="s">
        <v>1021</v>
      </c>
      <c r="AB437" t="s">
        <v>1022</v>
      </c>
      <c r="AC437" t="s">
        <v>8245</v>
      </c>
      <c r="AD437" t="s">
        <v>8246</v>
      </c>
      <c r="AE437" t="s">
        <v>8247</v>
      </c>
      <c r="AF437" t="s">
        <v>74</v>
      </c>
      <c r="AG437">
        <v>52</v>
      </c>
      <c r="AH437">
        <v>1</v>
      </c>
      <c r="AI437">
        <v>1</v>
      </c>
      <c r="AJ437">
        <v>14</v>
      </c>
      <c r="AK437">
        <v>21</v>
      </c>
      <c r="AL437" t="s">
        <v>337</v>
      </c>
      <c r="AM437" t="s">
        <v>338</v>
      </c>
      <c r="AN437" t="s">
        <v>339</v>
      </c>
      <c r="AO437" t="s">
        <v>695</v>
      </c>
      <c r="AP437" t="s">
        <v>696</v>
      </c>
      <c r="AQ437" t="s">
        <v>74</v>
      </c>
      <c r="AR437" t="s">
        <v>684</v>
      </c>
      <c r="AS437" t="s">
        <v>697</v>
      </c>
      <c r="AT437" t="s">
        <v>1134</v>
      </c>
      <c r="AU437">
        <v>2023</v>
      </c>
      <c r="AV437">
        <v>313</v>
      </c>
      <c r="AW437" t="s">
        <v>74</v>
      </c>
      <c r="AX437" t="s">
        <v>74</v>
      </c>
      <c r="AY437" t="s">
        <v>74</v>
      </c>
      <c r="AZ437" t="s">
        <v>74</v>
      </c>
      <c r="BA437" t="s">
        <v>74</v>
      </c>
      <c r="BB437" t="s">
        <v>74</v>
      </c>
      <c r="BC437" t="s">
        <v>74</v>
      </c>
      <c r="BD437">
        <v>137477</v>
      </c>
      <c r="BE437" t="s">
        <v>8248</v>
      </c>
      <c r="BF437" t="str">
        <f>HYPERLINK("http://dx.doi.org/10.1016/j.chemosphere.2022.137477","http://dx.doi.org/10.1016/j.chemosphere.2022.137477")</f>
        <v>http://dx.doi.org/10.1016/j.chemosphere.2022.137477</v>
      </c>
      <c r="BG437" t="s">
        <v>74</v>
      </c>
      <c r="BH437" t="s">
        <v>74</v>
      </c>
      <c r="BI437">
        <v>13</v>
      </c>
      <c r="BJ437" t="s">
        <v>102</v>
      </c>
      <c r="BK437" t="s">
        <v>103</v>
      </c>
      <c r="BL437" t="s">
        <v>104</v>
      </c>
      <c r="BM437" t="s">
        <v>8249</v>
      </c>
      <c r="BN437">
        <v>36509190</v>
      </c>
      <c r="BO437" t="s">
        <v>74</v>
      </c>
      <c r="BP437" t="s">
        <v>74</v>
      </c>
      <c r="BQ437" t="s">
        <v>74</v>
      </c>
      <c r="BR437" t="s">
        <v>107</v>
      </c>
      <c r="BS437" t="s">
        <v>8250</v>
      </c>
      <c r="BT437" t="str">
        <f>HYPERLINK("https%3A%2F%2Fwww.webofscience.com%2Fwos%2Fwoscc%2Ffull-record%2FWOS:000904345100002","View Full Record in Web of Science")</f>
        <v>View Full Record in Web of Science</v>
      </c>
    </row>
    <row r="438" spans="1:72" x14ac:dyDescent="0.2">
      <c r="A438" t="s">
        <v>72</v>
      </c>
      <c r="B438" t="s">
        <v>8251</v>
      </c>
      <c r="C438" t="s">
        <v>74</v>
      </c>
      <c r="D438" t="s">
        <v>74</v>
      </c>
      <c r="E438" t="s">
        <v>74</v>
      </c>
      <c r="F438" t="s">
        <v>8252</v>
      </c>
      <c r="G438" t="s">
        <v>74</v>
      </c>
      <c r="H438" t="s">
        <v>74</v>
      </c>
      <c r="I438" t="s">
        <v>8253</v>
      </c>
      <c r="J438" t="s">
        <v>1053</v>
      </c>
      <c r="K438" t="s">
        <v>74</v>
      </c>
      <c r="L438" t="s">
        <v>74</v>
      </c>
      <c r="M438" t="s">
        <v>78</v>
      </c>
      <c r="N438" t="s">
        <v>79</v>
      </c>
      <c r="O438" t="s">
        <v>74</v>
      </c>
      <c r="P438" t="s">
        <v>74</v>
      </c>
      <c r="Q438" t="s">
        <v>74</v>
      </c>
      <c r="R438" t="s">
        <v>74</v>
      </c>
      <c r="S438" t="s">
        <v>74</v>
      </c>
      <c r="T438" t="s">
        <v>8254</v>
      </c>
      <c r="U438" t="s">
        <v>8255</v>
      </c>
      <c r="V438" t="s">
        <v>8256</v>
      </c>
      <c r="W438" t="s">
        <v>8257</v>
      </c>
      <c r="X438" t="s">
        <v>8258</v>
      </c>
      <c r="Y438" t="s">
        <v>8259</v>
      </c>
      <c r="Z438" t="s">
        <v>8260</v>
      </c>
      <c r="AA438" t="s">
        <v>8261</v>
      </c>
      <c r="AB438" t="s">
        <v>74</v>
      </c>
      <c r="AC438" t="s">
        <v>8262</v>
      </c>
      <c r="AD438" t="s">
        <v>8263</v>
      </c>
      <c r="AE438" t="s">
        <v>8264</v>
      </c>
      <c r="AF438" t="s">
        <v>74</v>
      </c>
      <c r="AG438">
        <v>38</v>
      </c>
      <c r="AH438">
        <v>2</v>
      </c>
      <c r="AI438">
        <v>2</v>
      </c>
      <c r="AJ438">
        <v>5</v>
      </c>
      <c r="AK438">
        <v>40</v>
      </c>
      <c r="AL438" t="s">
        <v>1065</v>
      </c>
      <c r="AM438" t="s">
        <v>1066</v>
      </c>
      <c r="AN438" t="s">
        <v>1067</v>
      </c>
      <c r="AO438" t="s">
        <v>1068</v>
      </c>
      <c r="AP438" t="s">
        <v>1069</v>
      </c>
      <c r="AQ438" t="s">
        <v>74</v>
      </c>
      <c r="AR438" t="s">
        <v>1070</v>
      </c>
      <c r="AS438" t="s">
        <v>1071</v>
      </c>
      <c r="AT438" t="s">
        <v>1134</v>
      </c>
      <c r="AU438">
        <v>2019</v>
      </c>
      <c r="AV438">
        <v>140</v>
      </c>
      <c r="AW438" t="s">
        <v>74</v>
      </c>
      <c r="AX438" t="s">
        <v>74</v>
      </c>
      <c r="AY438" t="s">
        <v>74</v>
      </c>
      <c r="AZ438" t="s">
        <v>74</v>
      </c>
      <c r="BA438" t="s">
        <v>74</v>
      </c>
      <c r="BB438">
        <v>189</v>
      </c>
      <c r="BC438">
        <v>198</v>
      </c>
      <c r="BD438" t="s">
        <v>74</v>
      </c>
      <c r="BE438" t="s">
        <v>8265</v>
      </c>
      <c r="BF438" t="str">
        <f>HYPERLINK("http://dx.doi.org/10.5004/dwt.2019.23466","http://dx.doi.org/10.5004/dwt.2019.23466")</f>
        <v>http://dx.doi.org/10.5004/dwt.2019.23466</v>
      </c>
      <c r="BG438" t="s">
        <v>74</v>
      </c>
      <c r="BH438" t="s">
        <v>74</v>
      </c>
      <c r="BI438">
        <v>10</v>
      </c>
      <c r="BJ438" t="s">
        <v>1073</v>
      </c>
      <c r="BK438" t="s">
        <v>103</v>
      </c>
      <c r="BL438" t="s">
        <v>287</v>
      </c>
      <c r="BM438" t="s">
        <v>8266</v>
      </c>
      <c r="BN438" t="s">
        <v>74</v>
      </c>
      <c r="BO438" t="s">
        <v>74</v>
      </c>
      <c r="BP438" t="s">
        <v>74</v>
      </c>
      <c r="BQ438" t="s">
        <v>74</v>
      </c>
      <c r="BR438" t="s">
        <v>107</v>
      </c>
      <c r="BS438" t="s">
        <v>8267</v>
      </c>
      <c r="BT438" t="str">
        <f>HYPERLINK("https%3A%2F%2Fwww.webofscience.com%2Fwos%2Fwoscc%2Ffull-record%2FWOS:000458914100020","View Full Record in Web of Science")</f>
        <v>View Full Record in Web of Science</v>
      </c>
    </row>
    <row r="439" spans="1:72" x14ac:dyDescent="0.2">
      <c r="A439" t="s">
        <v>72</v>
      </c>
      <c r="B439" t="s">
        <v>8268</v>
      </c>
      <c r="C439" t="s">
        <v>74</v>
      </c>
      <c r="D439" t="s">
        <v>74</v>
      </c>
      <c r="E439" t="s">
        <v>74</v>
      </c>
      <c r="F439" t="s">
        <v>8269</v>
      </c>
      <c r="G439" t="s">
        <v>74</v>
      </c>
      <c r="H439" t="s">
        <v>74</v>
      </c>
      <c r="I439" t="s">
        <v>8270</v>
      </c>
      <c r="J439" t="s">
        <v>1224</v>
      </c>
      <c r="K439" t="s">
        <v>74</v>
      </c>
      <c r="L439" t="s">
        <v>74</v>
      </c>
      <c r="M439" t="s">
        <v>78</v>
      </c>
      <c r="N439" t="s">
        <v>79</v>
      </c>
      <c r="O439" t="s">
        <v>74</v>
      </c>
      <c r="P439" t="s">
        <v>74</v>
      </c>
      <c r="Q439" t="s">
        <v>74</v>
      </c>
      <c r="R439" t="s">
        <v>74</v>
      </c>
      <c r="S439" t="s">
        <v>74</v>
      </c>
      <c r="T439" t="s">
        <v>8271</v>
      </c>
      <c r="U439" t="s">
        <v>8272</v>
      </c>
      <c r="V439" t="s">
        <v>8273</v>
      </c>
      <c r="W439" t="s">
        <v>8274</v>
      </c>
      <c r="X439" t="s">
        <v>8275</v>
      </c>
      <c r="Y439" t="s">
        <v>8276</v>
      </c>
      <c r="Z439" t="s">
        <v>8277</v>
      </c>
      <c r="AA439" t="s">
        <v>8278</v>
      </c>
      <c r="AB439" t="s">
        <v>8279</v>
      </c>
      <c r="AC439" t="s">
        <v>8280</v>
      </c>
      <c r="AD439" t="s">
        <v>8281</v>
      </c>
      <c r="AE439" t="s">
        <v>8282</v>
      </c>
      <c r="AF439" t="s">
        <v>74</v>
      </c>
      <c r="AG439">
        <v>52</v>
      </c>
      <c r="AH439">
        <v>2</v>
      </c>
      <c r="AI439">
        <v>2</v>
      </c>
      <c r="AJ439">
        <v>33</v>
      </c>
      <c r="AK439">
        <v>33</v>
      </c>
      <c r="AL439" t="s">
        <v>1237</v>
      </c>
      <c r="AM439" t="s">
        <v>885</v>
      </c>
      <c r="AN439" t="s">
        <v>1238</v>
      </c>
      <c r="AO439" t="s">
        <v>1239</v>
      </c>
      <c r="AP439" t="s">
        <v>1240</v>
      </c>
      <c r="AQ439" t="s">
        <v>74</v>
      </c>
      <c r="AR439" t="s">
        <v>1241</v>
      </c>
      <c r="AS439" t="s">
        <v>1242</v>
      </c>
      <c r="AT439" t="s">
        <v>4140</v>
      </c>
      <c r="AU439">
        <v>2023</v>
      </c>
      <c r="AV439">
        <v>460</v>
      </c>
      <c r="AW439" t="s">
        <v>74</v>
      </c>
      <c r="AX439" t="s">
        <v>74</v>
      </c>
      <c r="AY439" t="s">
        <v>74</v>
      </c>
      <c r="AZ439" t="s">
        <v>74</v>
      </c>
      <c r="BA439" t="s">
        <v>74</v>
      </c>
      <c r="BB439" t="s">
        <v>74</v>
      </c>
      <c r="BC439" t="s">
        <v>74</v>
      </c>
      <c r="BD439">
        <v>141829</v>
      </c>
      <c r="BE439" t="s">
        <v>8283</v>
      </c>
      <c r="BF439" t="str">
        <f>HYPERLINK("http://dx.doi.org/10.1016/j.cej.2023.141829","http://dx.doi.org/10.1016/j.cej.2023.141829")</f>
        <v>http://dx.doi.org/10.1016/j.cej.2023.141829</v>
      </c>
      <c r="BG439" t="s">
        <v>74</v>
      </c>
      <c r="BH439" t="s">
        <v>221</v>
      </c>
      <c r="BI439">
        <v>12</v>
      </c>
      <c r="BJ439" t="s">
        <v>1246</v>
      </c>
      <c r="BK439" t="s">
        <v>103</v>
      </c>
      <c r="BL439" t="s">
        <v>760</v>
      </c>
      <c r="BM439" t="s">
        <v>8284</v>
      </c>
      <c r="BN439" t="s">
        <v>74</v>
      </c>
      <c r="BO439" t="s">
        <v>74</v>
      </c>
      <c r="BP439" t="s">
        <v>74</v>
      </c>
      <c r="BQ439" t="s">
        <v>74</v>
      </c>
      <c r="BR439" t="s">
        <v>107</v>
      </c>
      <c r="BS439" t="s">
        <v>8285</v>
      </c>
      <c r="BT439" t="str">
        <f>HYPERLINK("https%3A%2F%2Fwww.webofscience.com%2Fwos%2Fwoscc%2Ffull-record%2FWOS:000938232900001","View Full Record in Web of Science")</f>
        <v>View Full Record in Web of Science</v>
      </c>
    </row>
    <row r="440" spans="1:72" x14ac:dyDescent="0.2">
      <c r="A440" t="s">
        <v>72</v>
      </c>
      <c r="B440" t="s">
        <v>8286</v>
      </c>
      <c r="C440" t="s">
        <v>74</v>
      </c>
      <c r="D440" t="s">
        <v>74</v>
      </c>
      <c r="E440" t="s">
        <v>74</v>
      </c>
      <c r="F440" t="s">
        <v>8287</v>
      </c>
      <c r="G440" t="s">
        <v>74</v>
      </c>
      <c r="H440" t="s">
        <v>74</v>
      </c>
      <c r="I440" t="s">
        <v>8288</v>
      </c>
      <c r="J440" t="s">
        <v>3016</v>
      </c>
      <c r="K440" t="s">
        <v>74</v>
      </c>
      <c r="L440" t="s">
        <v>74</v>
      </c>
      <c r="M440" t="s">
        <v>78</v>
      </c>
      <c r="N440" t="s">
        <v>79</v>
      </c>
      <c r="O440" t="s">
        <v>74</v>
      </c>
      <c r="P440" t="s">
        <v>74</v>
      </c>
      <c r="Q440" t="s">
        <v>74</v>
      </c>
      <c r="R440" t="s">
        <v>74</v>
      </c>
      <c r="S440" t="s">
        <v>74</v>
      </c>
      <c r="T440" t="s">
        <v>8289</v>
      </c>
      <c r="U440" t="s">
        <v>8290</v>
      </c>
      <c r="V440" t="s">
        <v>8291</v>
      </c>
      <c r="W440" t="s">
        <v>8292</v>
      </c>
      <c r="X440" t="s">
        <v>8293</v>
      </c>
      <c r="Y440" t="s">
        <v>8294</v>
      </c>
      <c r="Z440" t="s">
        <v>8295</v>
      </c>
      <c r="AA440" t="s">
        <v>74</v>
      </c>
      <c r="AB440" t="s">
        <v>74</v>
      </c>
      <c r="AC440" t="s">
        <v>8296</v>
      </c>
      <c r="AD440" t="s">
        <v>8297</v>
      </c>
      <c r="AE440" t="s">
        <v>8298</v>
      </c>
      <c r="AF440" t="s">
        <v>74</v>
      </c>
      <c r="AG440">
        <v>30</v>
      </c>
      <c r="AH440">
        <v>3</v>
      </c>
      <c r="AI440">
        <v>3</v>
      </c>
      <c r="AJ440">
        <v>17</v>
      </c>
      <c r="AK440">
        <v>43</v>
      </c>
      <c r="AL440" t="s">
        <v>122</v>
      </c>
      <c r="AM440" t="s">
        <v>123</v>
      </c>
      <c r="AN440" t="s">
        <v>124</v>
      </c>
      <c r="AO440" t="s">
        <v>74</v>
      </c>
      <c r="AP440" t="s">
        <v>3026</v>
      </c>
      <c r="AQ440" t="s">
        <v>74</v>
      </c>
      <c r="AR440" t="s">
        <v>3027</v>
      </c>
      <c r="AS440" t="s">
        <v>3028</v>
      </c>
      <c r="AT440" t="s">
        <v>1134</v>
      </c>
      <c r="AU440">
        <v>2022</v>
      </c>
      <c r="AV440">
        <v>19</v>
      </c>
      <c r="AW440">
        <v>3</v>
      </c>
      <c r="AX440" t="s">
        <v>74</v>
      </c>
      <c r="AY440" t="s">
        <v>74</v>
      </c>
      <c r="AZ440" t="s">
        <v>74</v>
      </c>
      <c r="BA440" t="s">
        <v>74</v>
      </c>
      <c r="BB440" t="s">
        <v>74</v>
      </c>
      <c r="BC440" t="s">
        <v>74</v>
      </c>
      <c r="BD440">
        <v>1060</v>
      </c>
      <c r="BE440" t="s">
        <v>8299</v>
      </c>
      <c r="BF440" t="str">
        <f>HYPERLINK("http://dx.doi.org/10.3390/ijerph19031060","http://dx.doi.org/10.3390/ijerph19031060")</f>
        <v>http://dx.doi.org/10.3390/ijerph19031060</v>
      </c>
      <c r="BG440" t="s">
        <v>74</v>
      </c>
      <c r="BH440" t="s">
        <v>74</v>
      </c>
      <c r="BI440">
        <v>18</v>
      </c>
      <c r="BJ440" t="s">
        <v>1788</v>
      </c>
      <c r="BK440" t="s">
        <v>486</v>
      </c>
      <c r="BL440" t="s">
        <v>1789</v>
      </c>
      <c r="BM440" t="s">
        <v>8300</v>
      </c>
      <c r="BN440">
        <v>35162084</v>
      </c>
      <c r="BO440" t="s">
        <v>2559</v>
      </c>
      <c r="BP440" t="s">
        <v>74</v>
      </c>
      <c r="BQ440" t="s">
        <v>74</v>
      </c>
      <c r="BR440" t="s">
        <v>107</v>
      </c>
      <c r="BS440" t="s">
        <v>8301</v>
      </c>
      <c r="BT440" t="str">
        <f>HYPERLINK("https%3A%2F%2Fwww.webofscience.com%2Fwos%2Fwoscc%2Ffull-record%2FWOS:000755520000001","View Full Record in Web of Science")</f>
        <v>View Full Record in Web of Science</v>
      </c>
    </row>
    <row r="441" spans="1:72" x14ac:dyDescent="0.2">
      <c r="A441" t="s">
        <v>72</v>
      </c>
      <c r="B441" t="s">
        <v>8302</v>
      </c>
      <c r="C441" t="s">
        <v>74</v>
      </c>
      <c r="D441" t="s">
        <v>74</v>
      </c>
      <c r="E441" t="s">
        <v>74</v>
      </c>
      <c r="F441" t="s">
        <v>8303</v>
      </c>
      <c r="G441" t="s">
        <v>74</v>
      </c>
      <c r="H441" t="s">
        <v>74</v>
      </c>
      <c r="I441" t="s">
        <v>8304</v>
      </c>
      <c r="J441" t="s">
        <v>4432</v>
      </c>
      <c r="K441" t="s">
        <v>74</v>
      </c>
      <c r="L441" t="s">
        <v>74</v>
      </c>
      <c r="M441" t="s">
        <v>78</v>
      </c>
      <c r="N441" t="s">
        <v>52</v>
      </c>
      <c r="O441" t="s">
        <v>4433</v>
      </c>
      <c r="P441" t="s">
        <v>4434</v>
      </c>
      <c r="Q441" t="s">
        <v>4435</v>
      </c>
      <c r="R441" t="s">
        <v>4436</v>
      </c>
      <c r="S441" t="s">
        <v>74</v>
      </c>
      <c r="T441" t="s">
        <v>74</v>
      </c>
      <c r="U441" t="s">
        <v>74</v>
      </c>
      <c r="V441" t="s">
        <v>74</v>
      </c>
      <c r="W441" t="s">
        <v>8305</v>
      </c>
      <c r="X441" t="s">
        <v>8306</v>
      </c>
      <c r="Y441" t="s">
        <v>74</v>
      </c>
      <c r="Z441" t="s">
        <v>8307</v>
      </c>
      <c r="AA441" t="s">
        <v>5860</v>
      </c>
      <c r="AB441" t="s">
        <v>5861</v>
      </c>
      <c r="AC441" t="s">
        <v>74</v>
      </c>
      <c r="AD441" t="s">
        <v>74</v>
      </c>
      <c r="AE441" t="s">
        <v>74</v>
      </c>
      <c r="AF441" t="s">
        <v>74</v>
      </c>
      <c r="AG441">
        <v>0</v>
      </c>
      <c r="AH441">
        <v>0</v>
      </c>
      <c r="AI441">
        <v>0</v>
      </c>
      <c r="AJ441">
        <v>0</v>
      </c>
      <c r="AK441">
        <v>5</v>
      </c>
      <c r="AL441" t="s">
        <v>2750</v>
      </c>
      <c r="AM441" t="s">
        <v>2751</v>
      </c>
      <c r="AN441" t="s">
        <v>2752</v>
      </c>
      <c r="AO441" t="s">
        <v>4439</v>
      </c>
      <c r="AP441" t="s">
        <v>74</v>
      </c>
      <c r="AQ441" t="s">
        <v>74</v>
      </c>
      <c r="AR441" t="s">
        <v>4440</v>
      </c>
      <c r="AS441" t="s">
        <v>4441</v>
      </c>
      <c r="AT441" t="s">
        <v>4442</v>
      </c>
      <c r="AU441">
        <v>2019</v>
      </c>
      <c r="AV441">
        <v>258</v>
      </c>
      <c r="AW441" t="s">
        <v>74</v>
      </c>
      <c r="AX441" t="s">
        <v>74</v>
      </c>
      <c r="AY441" t="s">
        <v>74</v>
      </c>
      <c r="AZ441" t="s">
        <v>74</v>
      </c>
      <c r="BA441" t="s">
        <v>8308</v>
      </c>
      <c r="BB441" t="s">
        <v>74</v>
      </c>
      <c r="BC441" t="s">
        <v>74</v>
      </c>
      <c r="BD441" t="s">
        <v>74</v>
      </c>
      <c r="BE441" t="s">
        <v>74</v>
      </c>
      <c r="BF441" t="s">
        <v>74</v>
      </c>
      <c r="BG441" t="s">
        <v>74</v>
      </c>
      <c r="BH441" t="s">
        <v>74</v>
      </c>
      <c r="BI441">
        <v>1</v>
      </c>
      <c r="BJ441" t="s">
        <v>4444</v>
      </c>
      <c r="BK441" t="s">
        <v>3924</v>
      </c>
      <c r="BL441" t="s">
        <v>4445</v>
      </c>
      <c r="BM441" t="s">
        <v>4446</v>
      </c>
      <c r="BN441" t="s">
        <v>74</v>
      </c>
      <c r="BO441" t="s">
        <v>74</v>
      </c>
      <c r="BP441" t="s">
        <v>74</v>
      </c>
      <c r="BQ441" t="s">
        <v>74</v>
      </c>
      <c r="BR441" t="s">
        <v>107</v>
      </c>
      <c r="BS441" t="s">
        <v>8309</v>
      </c>
      <c r="BT441" t="str">
        <f>HYPERLINK("https%3A%2F%2Fwww.webofscience.com%2Fwos%2Fwoscc%2Ffull-record%2FWOS:000525061500777","View Full Record in Web of Science")</f>
        <v>View Full Record in Web of Science</v>
      </c>
    </row>
    <row r="442" spans="1:72" x14ac:dyDescent="0.2">
      <c r="A442" t="s">
        <v>72</v>
      </c>
      <c r="B442" t="s">
        <v>8310</v>
      </c>
      <c r="C442" t="s">
        <v>74</v>
      </c>
      <c r="D442" t="s">
        <v>74</v>
      </c>
      <c r="E442" t="s">
        <v>74</v>
      </c>
      <c r="F442" t="s">
        <v>8311</v>
      </c>
      <c r="G442" t="s">
        <v>74</v>
      </c>
      <c r="H442" t="s">
        <v>74</v>
      </c>
      <c r="I442" t="s">
        <v>8312</v>
      </c>
      <c r="J442" t="s">
        <v>293</v>
      </c>
      <c r="K442" t="s">
        <v>74</v>
      </c>
      <c r="L442" t="s">
        <v>74</v>
      </c>
      <c r="M442" t="s">
        <v>78</v>
      </c>
      <c r="N442" t="s">
        <v>294</v>
      </c>
      <c r="O442" t="s">
        <v>74</v>
      </c>
      <c r="P442" t="s">
        <v>74</v>
      </c>
      <c r="Q442" t="s">
        <v>74</v>
      </c>
      <c r="R442" t="s">
        <v>74</v>
      </c>
      <c r="S442" t="s">
        <v>74</v>
      </c>
      <c r="T442" t="s">
        <v>8313</v>
      </c>
      <c r="U442" t="s">
        <v>8314</v>
      </c>
      <c r="V442" t="s">
        <v>8315</v>
      </c>
      <c r="W442" t="s">
        <v>8316</v>
      </c>
      <c r="X442" t="s">
        <v>8317</v>
      </c>
      <c r="Y442" t="s">
        <v>8318</v>
      </c>
      <c r="Z442" t="s">
        <v>8319</v>
      </c>
      <c r="AA442" t="s">
        <v>8320</v>
      </c>
      <c r="AB442" t="s">
        <v>4245</v>
      </c>
      <c r="AC442" t="s">
        <v>8321</v>
      </c>
      <c r="AD442" t="s">
        <v>8322</v>
      </c>
      <c r="AE442" t="s">
        <v>8323</v>
      </c>
      <c r="AF442" t="s">
        <v>74</v>
      </c>
      <c r="AG442">
        <v>77</v>
      </c>
      <c r="AH442">
        <v>13</v>
      </c>
      <c r="AI442">
        <v>13</v>
      </c>
      <c r="AJ442">
        <v>7</v>
      </c>
      <c r="AK442">
        <v>60</v>
      </c>
      <c r="AL442" t="s">
        <v>307</v>
      </c>
      <c r="AM442" t="s">
        <v>308</v>
      </c>
      <c r="AN442" t="s">
        <v>309</v>
      </c>
      <c r="AO442" t="s">
        <v>310</v>
      </c>
      <c r="AP442" t="s">
        <v>311</v>
      </c>
      <c r="AQ442" t="s">
        <v>74</v>
      </c>
      <c r="AR442" t="s">
        <v>312</v>
      </c>
      <c r="AS442" t="s">
        <v>313</v>
      </c>
      <c r="AT442" t="s">
        <v>8324</v>
      </c>
      <c r="AU442">
        <v>2020</v>
      </c>
      <c r="AV442" t="s">
        <v>74</v>
      </c>
      <c r="AW442" t="s">
        <v>74</v>
      </c>
      <c r="AX442" t="s">
        <v>74</v>
      </c>
      <c r="AY442" t="s">
        <v>74</v>
      </c>
      <c r="AZ442" t="s">
        <v>74</v>
      </c>
      <c r="BA442" t="s">
        <v>74</v>
      </c>
      <c r="BB442" t="s">
        <v>74</v>
      </c>
      <c r="BC442" t="s">
        <v>74</v>
      </c>
      <c r="BD442" t="s">
        <v>74</v>
      </c>
      <c r="BE442" t="s">
        <v>8325</v>
      </c>
      <c r="BF442" t="str">
        <f>HYPERLINK("http://dx.doi.org/10.1007/s13399-020-00943-3","http://dx.doi.org/10.1007/s13399-020-00943-3")</f>
        <v>http://dx.doi.org/10.1007/s13399-020-00943-3</v>
      </c>
      <c r="BG442" t="s">
        <v>74</v>
      </c>
      <c r="BH442" t="s">
        <v>8326</v>
      </c>
      <c r="BI442">
        <v>20</v>
      </c>
      <c r="BJ442" t="s">
        <v>317</v>
      </c>
      <c r="BK442" t="s">
        <v>103</v>
      </c>
      <c r="BL442" t="s">
        <v>318</v>
      </c>
      <c r="BM442" t="s">
        <v>8327</v>
      </c>
      <c r="BN442" t="s">
        <v>74</v>
      </c>
      <c r="BO442" t="s">
        <v>74</v>
      </c>
      <c r="BP442" t="s">
        <v>74</v>
      </c>
      <c r="BQ442" t="s">
        <v>74</v>
      </c>
      <c r="BR442" t="s">
        <v>107</v>
      </c>
      <c r="BS442" t="s">
        <v>8328</v>
      </c>
      <c r="BT442" t="str">
        <f>HYPERLINK("https%3A%2F%2Fwww.webofscience.com%2Fwos%2Fwoscc%2Ffull-record%2FWOS:000559406500002","View Full Record in Web of Science")</f>
        <v>View Full Record in Web of Science</v>
      </c>
    </row>
    <row r="443" spans="1:72" x14ac:dyDescent="0.2">
      <c r="A443" t="s">
        <v>72</v>
      </c>
      <c r="B443" t="s">
        <v>8329</v>
      </c>
      <c r="C443" t="s">
        <v>74</v>
      </c>
      <c r="D443" t="s">
        <v>74</v>
      </c>
      <c r="E443" t="s">
        <v>74</v>
      </c>
      <c r="F443" t="s">
        <v>8330</v>
      </c>
      <c r="G443" t="s">
        <v>74</v>
      </c>
      <c r="H443" t="s">
        <v>74</v>
      </c>
      <c r="I443" t="s">
        <v>8331</v>
      </c>
      <c r="J443" t="s">
        <v>8332</v>
      </c>
      <c r="K443" t="s">
        <v>74</v>
      </c>
      <c r="L443" t="s">
        <v>74</v>
      </c>
      <c r="M443" t="s">
        <v>78</v>
      </c>
      <c r="N443" t="s">
        <v>79</v>
      </c>
      <c r="O443" t="s">
        <v>74</v>
      </c>
      <c r="P443" t="s">
        <v>74</v>
      </c>
      <c r="Q443" t="s">
        <v>74</v>
      </c>
      <c r="R443" t="s">
        <v>74</v>
      </c>
      <c r="S443" t="s">
        <v>74</v>
      </c>
      <c r="T443" t="s">
        <v>8333</v>
      </c>
      <c r="U443" t="s">
        <v>8334</v>
      </c>
      <c r="V443" t="s">
        <v>8335</v>
      </c>
      <c r="W443" t="s">
        <v>8336</v>
      </c>
      <c r="X443" t="s">
        <v>8337</v>
      </c>
      <c r="Y443" t="s">
        <v>8338</v>
      </c>
      <c r="Z443" t="s">
        <v>8339</v>
      </c>
      <c r="AA443" t="s">
        <v>5756</v>
      </c>
      <c r="AB443" t="s">
        <v>8340</v>
      </c>
      <c r="AC443" t="s">
        <v>8341</v>
      </c>
      <c r="AD443" t="s">
        <v>8342</v>
      </c>
      <c r="AE443" t="s">
        <v>8343</v>
      </c>
      <c r="AF443" t="s">
        <v>74</v>
      </c>
      <c r="AG443">
        <v>51</v>
      </c>
      <c r="AH443">
        <v>1</v>
      </c>
      <c r="AI443">
        <v>1</v>
      </c>
      <c r="AJ443">
        <v>1</v>
      </c>
      <c r="AK443">
        <v>1</v>
      </c>
      <c r="AL443" t="s">
        <v>167</v>
      </c>
      <c r="AM443" t="s">
        <v>168</v>
      </c>
      <c r="AN443" t="s">
        <v>169</v>
      </c>
      <c r="AO443" t="s">
        <v>8344</v>
      </c>
      <c r="AP443" t="s">
        <v>8345</v>
      </c>
      <c r="AQ443" t="s">
        <v>74</v>
      </c>
      <c r="AR443" t="s">
        <v>8332</v>
      </c>
      <c r="AS443" t="s">
        <v>8346</v>
      </c>
      <c r="AT443" t="s">
        <v>1134</v>
      </c>
      <c r="AU443">
        <v>2023</v>
      </c>
      <c r="AV443">
        <v>430</v>
      </c>
      <c r="AW443" t="s">
        <v>74</v>
      </c>
      <c r="AX443" t="s">
        <v>74</v>
      </c>
      <c r="AY443" t="s">
        <v>74</v>
      </c>
      <c r="AZ443" t="s">
        <v>74</v>
      </c>
      <c r="BA443" t="s">
        <v>74</v>
      </c>
      <c r="BB443" t="s">
        <v>74</v>
      </c>
      <c r="BC443" t="s">
        <v>74</v>
      </c>
      <c r="BD443">
        <v>116291</v>
      </c>
      <c r="BE443" t="s">
        <v>8347</v>
      </c>
      <c r="BF443" t="str">
        <f>HYPERLINK("http://dx.doi.org/10.1016/j.geoderma.2022.116291","http://dx.doi.org/10.1016/j.geoderma.2022.116291")</f>
        <v>http://dx.doi.org/10.1016/j.geoderma.2022.116291</v>
      </c>
      <c r="BG443" t="s">
        <v>74</v>
      </c>
      <c r="BH443" t="s">
        <v>74</v>
      </c>
      <c r="BI443">
        <v>10</v>
      </c>
      <c r="BJ443" t="s">
        <v>676</v>
      </c>
      <c r="BK443" t="s">
        <v>103</v>
      </c>
      <c r="BL443" t="s">
        <v>677</v>
      </c>
      <c r="BM443" t="s">
        <v>8348</v>
      </c>
      <c r="BN443" t="s">
        <v>74</v>
      </c>
      <c r="BO443" t="s">
        <v>106</v>
      </c>
      <c r="BP443" t="s">
        <v>74</v>
      </c>
      <c r="BQ443" t="s">
        <v>74</v>
      </c>
      <c r="BR443" t="s">
        <v>107</v>
      </c>
      <c r="BS443" t="s">
        <v>8349</v>
      </c>
      <c r="BT443" t="str">
        <f>HYPERLINK("https%3A%2F%2Fwww.webofscience.com%2Fwos%2Fwoscc%2Ffull-record%2FWOS:001029066500001","View Full Record in Web of Science")</f>
        <v>View Full Record in Web of Science</v>
      </c>
    </row>
    <row r="444" spans="1:72" x14ac:dyDescent="0.2">
      <c r="A444" t="s">
        <v>72</v>
      </c>
      <c r="B444" t="s">
        <v>8350</v>
      </c>
      <c r="C444" t="s">
        <v>74</v>
      </c>
      <c r="D444" t="s">
        <v>74</v>
      </c>
      <c r="E444" t="s">
        <v>74</v>
      </c>
      <c r="F444" t="s">
        <v>8351</v>
      </c>
      <c r="G444" t="s">
        <v>74</v>
      </c>
      <c r="H444" t="s">
        <v>74</v>
      </c>
      <c r="I444" t="s">
        <v>8352</v>
      </c>
      <c r="J444" t="s">
        <v>8353</v>
      </c>
      <c r="K444" t="s">
        <v>74</v>
      </c>
      <c r="L444" t="s">
        <v>74</v>
      </c>
      <c r="M444" t="s">
        <v>78</v>
      </c>
      <c r="N444" t="s">
        <v>79</v>
      </c>
      <c r="O444" t="s">
        <v>74</v>
      </c>
      <c r="P444" t="s">
        <v>74</v>
      </c>
      <c r="Q444" t="s">
        <v>74</v>
      </c>
      <c r="R444" t="s">
        <v>74</v>
      </c>
      <c r="S444" t="s">
        <v>74</v>
      </c>
      <c r="T444" t="s">
        <v>8354</v>
      </c>
      <c r="U444" t="s">
        <v>8355</v>
      </c>
      <c r="V444" t="s">
        <v>8356</v>
      </c>
      <c r="W444" t="s">
        <v>8357</v>
      </c>
      <c r="X444" t="s">
        <v>8358</v>
      </c>
      <c r="Y444" t="s">
        <v>8359</v>
      </c>
      <c r="Z444" t="s">
        <v>4978</v>
      </c>
      <c r="AA444" t="s">
        <v>8360</v>
      </c>
      <c r="AB444" t="s">
        <v>8361</v>
      </c>
      <c r="AC444" t="s">
        <v>4981</v>
      </c>
      <c r="AD444" t="s">
        <v>960</v>
      </c>
      <c r="AE444" t="s">
        <v>8362</v>
      </c>
      <c r="AF444" t="s">
        <v>74</v>
      </c>
      <c r="AG444">
        <v>67</v>
      </c>
      <c r="AH444">
        <v>0</v>
      </c>
      <c r="AI444">
        <v>0</v>
      </c>
      <c r="AJ444">
        <v>7</v>
      </c>
      <c r="AK444">
        <v>15</v>
      </c>
      <c r="AL444" t="s">
        <v>307</v>
      </c>
      <c r="AM444" t="s">
        <v>308</v>
      </c>
      <c r="AN444" t="s">
        <v>309</v>
      </c>
      <c r="AO444" t="s">
        <v>8363</v>
      </c>
      <c r="AP444" t="s">
        <v>8364</v>
      </c>
      <c r="AQ444" t="s">
        <v>74</v>
      </c>
      <c r="AR444" t="s">
        <v>8365</v>
      </c>
      <c r="AS444" t="s">
        <v>8366</v>
      </c>
      <c r="AT444" t="s">
        <v>128</v>
      </c>
      <c r="AU444">
        <v>2023</v>
      </c>
      <c r="AV444">
        <v>23</v>
      </c>
      <c r="AW444">
        <v>1</v>
      </c>
      <c r="AX444" t="s">
        <v>74</v>
      </c>
      <c r="AY444" t="s">
        <v>74</v>
      </c>
      <c r="AZ444" t="s">
        <v>74</v>
      </c>
      <c r="BA444" t="s">
        <v>74</v>
      </c>
      <c r="BB444">
        <v>206</v>
      </c>
      <c r="BC444">
        <v>222</v>
      </c>
      <c r="BD444" t="s">
        <v>74</v>
      </c>
      <c r="BE444" t="s">
        <v>8367</v>
      </c>
      <c r="BF444" t="str">
        <f>HYPERLINK("http://dx.doi.org/10.1007/s11368-022-03331-8","http://dx.doi.org/10.1007/s11368-022-03331-8")</f>
        <v>http://dx.doi.org/10.1007/s11368-022-03331-8</v>
      </c>
      <c r="BG444" t="s">
        <v>74</v>
      </c>
      <c r="BH444" t="s">
        <v>346</v>
      </c>
      <c r="BI444">
        <v>17</v>
      </c>
      <c r="BJ444" t="s">
        <v>2394</v>
      </c>
      <c r="BK444" t="s">
        <v>103</v>
      </c>
      <c r="BL444" t="s">
        <v>2395</v>
      </c>
      <c r="BM444" t="s">
        <v>8368</v>
      </c>
      <c r="BN444" t="s">
        <v>74</v>
      </c>
      <c r="BO444" t="s">
        <v>74</v>
      </c>
      <c r="BP444" t="s">
        <v>74</v>
      </c>
      <c r="BQ444" t="s">
        <v>74</v>
      </c>
      <c r="BR444" t="s">
        <v>107</v>
      </c>
      <c r="BS444" t="s">
        <v>8369</v>
      </c>
      <c r="BT444" t="str">
        <f>HYPERLINK("https%3A%2F%2Fwww.webofscience.com%2Fwos%2Fwoscc%2Ffull-record%2FWOS:000852275600001","View Full Record in Web of Science")</f>
        <v>View Full Record in Web of Science</v>
      </c>
    </row>
    <row r="445" spans="1:72" x14ac:dyDescent="0.2">
      <c r="A445" t="s">
        <v>72</v>
      </c>
      <c r="B445" t="s">
        <v>8370</v>
      </c>
      <c r="C445" t="s">
        <v>74</v>
      </c>
      <c r="D445" t="s">
        <v>74</v>
      </c>
      <c r="E445" t="s">
        <v>74</v>
      </c>
      <c r="F445" t="s">
        <v>8371</v>
      </c>
      <c r="G445" t="s">
        <v>74</v>
      </c>
      <c r="H445" t="s">
        <v>74</v>
      </c>
      <c r="I445" t="s">
        <v>8372</v>
      </c>
      <c r="J445" t="s">
        <v>2505</v>
      </c>
      <c r="K445" t="s">
        <v>74</v>
      </c>
      <c r="L445" t="s">
        <v>74</v>
      </c>
      <c r="M445" t="s">
        <v>78</v>
      </c>
      <c r="N445" t="s">
        <v>203</v>
      </c>
      <c r="O445" t="s">
        <v>74</v>
      </c>
      <c r="P445" t="s">
        <v>74</v>
      </c>
      <c r="Q445" t="s">
        <v>74</v>
      </c>
      <c r="R445" t="s">
        <v>74</v>
      </c>
      <c r="S445" t="s">
        <v>74</v>
      </c>
      <c r="T445" t="s">
        <v>74</v>
      </c>
      <c r="U445" t="s">
        <v>8373</v>
      </c>
      <c r="V445" t="s">
        <v>8374</v>
      </c>
      <c r="W445" t="s">
        <v>8375</v>
      </c>
      <c r="X445" t="s">
        <v>8376</v>
      </c>
      <c r="Y445" t="s">
        <v>8377</v>
      </c>
      <c r="Z445" t="s">
        <v>8378</v>
      </c>
      <c r="AA445" t="s">
        <v>74</v>
      </c>
      <c r="AB445" t="s">
        <v>74</v>
      </c>
      <c r="AC445" t="s">
        <v>74</v>
      </c>
      <c r="AD445" t="s">
        <v>74</v>
      </c>
      <c r="AE445" t="s">
        <v>74</v>
      </c>
      <c r="AF445" t="s">
        <v>74</v>
      </c>
      <c r="AG445">
        <v>84</v>
      </c>
      <c r="AH445">
        <v>27</v>
      </c>
      <c r="AI445">
        <v>28</v>
      </c>
      <c r="AJ445">
        <v>7</v>
      </c>
      <c r="AK445">
        <v>132</v>
      </c>
      <c r="AL445" t="s">
        <v>6275</v>
      </c>
      <c r="AM445" t="s">
        <v>6276</v>
      </c>
      <c r="AN445" t="s">
        <v>6277</v>
      </c>
      <c r="AO445" t="s">
        <v>2515</v>
      </c>
      <c r="AP445" t="s">
        <v>2516</v>
      </c>
      <c r="AQ445" t="s">
        <v>74</v>
      </c>
      <c r="AR445" t="s">
        <v>2517</v>
      </c>
      <c r="AS445" t="s">
        <v>2518</v>
      </c>
      <c r="AT445" t="s">
        <v>7064</v>
      </c>
      <c r="AU445">
        <v>2019</v>
      </c>
      <c r="AV445">
        <v>48</v>
      </c>
      <c r="AW445">
        <v>1</v>
      </c>
      <c r="AX445" t="s">
        <v>74</v>
      </c>
      <c r="AY445" t="s">
        <v>74</v>
      </c>
      <c r="AZ445" t="s">
        <v>74</v>
      </c>
      <c r="BA445" t="s">
        <v>74</v>
      </c>
      <c r="BB445">
        <v>2</v>
      </c>
      <c r="BC445">
        <v>15</v>
      </c>
      <c r="BD445" t="s">
        <v>74</v>
      </c>
      <c r="BE445" t="s">
        <v>8379</v>
      </c>
      <c r="BF445" t="str">
        <f>HYPERLINK("http://dx.doi.org/10.2134/jeq2018.06.0248","http://dx.doi.org/10.2134/jeq2018.06.0248")</f>
        <v>http://dx.doi.org/10.2134/jeq2018.06.0248</v>
      </c>
      <c r="BG445" t="s">
        <v>74</v>
      </c>
      <c r="BH445" t="s">
        <v>74</v>
      </c>
      <c r="BI445">
        <v>14</v>
      </c>
      <c r="BJ445" t="s">
        <v>102</v>
      </c>
      <c r="BK445" t="s">
        <v>103</v>
      </c>
      <c r="BL445" t="s">
        <v>104</v>
      </c>
      <c r="BM445" t="s">
        <v>8380</v>
      </c>
      <c r="BN445">
        <v>30640344</v>
      </c>
      <c r="BO445" t="s">
        <v>74</v>
      </c>
      <c r="BP445" t="s">
        <v>74</v>
      </c>
      <c r="BQ445" t="s">
        <v>74</v>
      </c>
      <c r="BR445" t="s">
        <v>107</v>
      </c>
      <c r="BS445" t="s">
        <v>8381</v>
      </c>
      <c r="BT445" t="str">
        <f>HYPERLINK("https%3A%2F%2Fwww.webofscience.com%2Fwos%2Fwoscc%2Ffull-record%2FWOS:000454419100002","View Full Record in Web of Science")</f>
        <v>View Full Record in Web of Science</v>
      </c>
    </row>
    <row r="446" spans="1:72" x14ac:dyDescent="0.2">
      <c r="A446" t="s">
        <v>72</v>
      </c>
      <c r="B446" t="s">
        <v>8382</v>
      </c>
      <c r="C446" t="s">
        <v>74</v>
      </c>
      <c r="D446" t="s">
        <v>74</v>
      </c>
      <c r="E446" t="s">
        <v>74</v>
      </c>
      <c r="F446" t="s">
        <v>8383</v>
      </c>
      <c r="G446" t="s">
        <v>74</v>
      </c>
      <c r="H446" t="s">
        <v>74</v>
      </c>
      <c r="I446" t="s">
        <v>8384</v>
      </c>
      <c r="J446" t="s">
        <v>154</v>
      </c>
      <c r="K446" t="s">
        <v>74</v>
      </c>
      <c r="L446" t="s">
        <v>74</v>
      </c>
      <c r="M446" t="s">
        <v>78</v>
      </c>
      <c r="N446" t="s">
        <v>79</v>
      </c>
      <c r="O446" t="s">
        <v>74</v>
      </c>
      <c r="P446" t="s">
        <v>74</v>
      </c>
      <c r="Q446" t="s">
        <v>74</v>
      </c>
      <c r="R446" t="s">
        <v>74</v>
      </c>
      <c r="S446" t="s">
        <v>74</v>
      </c>
      <c r="T446" t="s">
        <v>8385</v>
      </c>
      <c r="U446" t="s">
        <v>8386</v>
      </c>
      <c r="V446" t="s">
        <v>8387</v>
      </c>
      <c r="W446" t="s">
        <v>8388</v>
      </c>
      <c r="X446" t="s">
        <v>8389</v>
      </c>
      <c r="Y446" t="s">
        <v>5890</v>
      </c>
      <c r="Z446" t="s">
        <v>5891</v>
      </c>
      <c r="AA446" t="s">
        <v>8390</v>
      </c>
      <c r="AB446" t="s">
        <v>8391</v>
      </c>
      <c r="AC446" t="s">
        <v>74</v>
      </c>
      <c r="AD446" t="s">
        <v>74</v>
      </c>
      <c r="AE446" t="s">
        <v>74</v>
      </c>
      <c r="AF446" t="s">
        <v>74</v>
      </c>
      <c r="AG446">
        <v>29</v>
      </c>
      <c r="AH446">
        <v>6</v>
      </c>
      <c r="AI446">
        <v>6</v>
      </c>
      <c r="AJ446">
        <v>2</v>
      </c>
      <c r="AK446">
        <v>25</v>
      </c>
      <c r="AL446" t="s">
        <v>478</v>
      </c>
      <c r="AM446" t="s">
        <v>168</v>
      </c>
      <c r="AN446" t="s">
        <v>479</v>
      </c>
      <c r="AO446" t="s">
        <v>170</v>
      </c>
      <c r="AP446" t="s">
        <v>171</v>
      </c>
      <c r="AQ446" t="s">
        <v>74</v>
      </c>
      <c r="AR446" t="s">
        <v>172</v>
      </c>
      <c r="AS446" t="s">
        <v>173</v>
      </c>
      <c r="AT446" t="s">
        <v>128</v>
      </c>
      <c r="AU446">
        <v>2018</v>
      </c>
      <c r="AV446">
        <v>129</v>
      </c>
      <c r="AW446" t="s">
        <v>74</v>
      </c>
      <c r="AX446" t="s">
        <v>74</v>
      </c>
      <c r="AY446" t="s">
        <v>74</v>
      </c>
      <c r="AZ446" t="s">
        <v>74</v>
      </c>
      <c r="BA446" t="s">
        <v>74</v>
      </c>
      <c r="BB446">
        <v>37</v>
      </c>
      <c r="BC446">
        <v>42</v>
      </c>
      <c r="BD446" t="s">
        <v>74</v>
      </c>
      <c r="BE446" t="s">
        <v>8392</v>
      </c>
      <c r="BF446" t="str">
        <f>HYPERLINK("http://dx.doi.org/10.1016/j.jaap.2017.12.006","http://dx.doi.org/10.1016/j.jaap.2017.12.006")</f>
        <v>http://dx.doi.org/10.1016/j.jaap.2017.12.006</v>
      </c>
      <c r="BG446" t="s">
        <v>74</v>
      </c>
      <c r="BH446" t="s">
        <v>74</v>
      </c>
      <c r="BI446">
        <v>6</v>
      </c>
      <c r="BJ446" t="s">
        <v>177</v>
      </c>
      <c r="BK446" t="s">
        <v>103</v>
      </c>
      <c r="BL446" t="s">
        <v>178</v>
      </c>
      <c r="BM446" t="s">
        <v>8393</v>
      </c>
      <c r="BN446" t="s">
        <v>74</v>
      </c>
      <c r="BO446" t="s">
        <v>74</v>
      </c>
      <c r="BP446" t="s">
        <v>74</v>
      </c>
      <c r="BQ446" t="s">
        <v>74</v>
      </c>
      <c r="BR446" t="s">
        <v>107</v>
      </c>
      <c r="BS446" t="s">
        <v>8394</v>
      </c>
      <c r="BT446" t="str">
        <f>HYPERLINK("https%3A%2F%2Fwww.webofscience.com%2Fwos%2Fwoscc%2Ffull-record%2FWOS:000424177100006","View Full Record in Web of Science")</f>
        <v>View Full Record in Web of Science</v>
      </c>
    </row>
    <row r="447" spans="1:72" x14ac:dyDescent="0.2">
      <c r="A447" t="s">
        <v>72</v>
      </c>
      <c r="B447" t="s">
        <v>8395</v>
      </c>
      <c r="C447" t="s">
        <v>74</v>
      </c>
      <c r="D447" t="s">
        <v>74</v>
      </c>
      <c r="E447" t="s">
        <v>74</v>
      </c>
      <c r="F447" t="s">
        <v>8396</v>
      </c>
      <c r="G447" t="s">
        <v>74</v>
      </c>
      <c r="H447" t="s">
        <v>74</v>
      </c>
      <c r="I447" t="s">
        <v>8397</v>
      </c>
      <c r="J447" t="s">
        <v>1514</v>
      </c>
      <c r="K447" t="s">
        <v>74</v>
      </c>
      <c r="L447" t="s">
        <v>74</v>
      </c>
      <c r="M447" t="s">
        <v>78</v>
      </c>
      <c r="N447" t="s">
        <v>79</v>
      </c>
      <c r="O447" t="s">
        <v>74</v>
      </c>
      <c r="P447" t="s">
        <v>74</v>
      </c>
      <c r="Q447" t="s">
        <v>74</v>
      </c>
      <c r="R447" t="s">
        <v>74</v>
      </c>
      <c r="S447" t="s">
        <v>74</v>
      </c>
      <c r="T447" t="s">
        <v>8398</v>
      </c>
      <c r="U447" t="s">
        <v>8399</v>
      </c>
      <c r="V447" t="s">
        <v>8400</v>
      </c>
      <c r="W447" t="s">
        <v>8401</v>
      </c>
      <c r="X447" t="s">
        <v>8402</v>
      </c>
      <c r="Y447" t="s">
        <v>8403</v>
      </c>
      <c r="Z447" t="s">
        <v>2797</v>
      </c>
      <c r="AA447" t="s">
        <v>8404</v>
      </c>
      <c r="AB447" t="s">
        <v>74</v>
      </c>
      <c r="AC447" t="s">
        <v>8405</v>
      </c>
      <c r="AD447" t="s">
        <v>8406</v>
      </c>
      <c r="AE447" t="s">
        <v>8407</v>
      </c>
      <c r="AF447" t="s">
        <v>74</v>
      </c>
      <c r="AG447">
        <v>72</v>
      </c>
      <c r="AH447">
        <v>9</v>
      </c>
      <c r="AI447">
        <v>9</v>
      </c>
      <c r="AJ447">
        <v>7</v>
      </c>
      <c r="AK447">
        <v>18</v>
      </c>
      <c r="AL447" t="s">
        <v>1311</v>
      </c>
      <c r="AM447" t="s">
        <v>338</v>
      </c>
      <c r="AN447" t="s">
        <v>1312</v>
      </c>
      <c r="AO447" t="s">
        <v>1527</v>
      </c>
      <c r="AP447" t="s">
        <v>1528</v>
      </c>
      <c r="AQ447" t="s">
        <v>74</v>
      </c>
      <c r="AR447" t="s">
        <v>1529</v>
      </c>
      <c r="AS447" t="s">
        <v>1530</v>
      </c>
      <c r="AT447" t="s">
        <v>3614</v>
      </c>
      <c r="AU447">
        <v>2022</v>
      </c>
      <c r="AV447">
        <v>355</v>
      </c>
      <c r="AW447" t="s">
        <v>74</v>
      </c>
      <c r="AX447" t="s">
        <v>74</v>
      </c>
      <c r="AY447" t="s">
        <v>74</v>
      </c>
      <c r="AZ447" t="s">
        <v>74</v>
      </c>
      <c r="BA447" t="s">
        <v>74</v>
      </c>
      <c r="BB447" t="s">
        <v>74</v>
      </c>
      <c r="BC447" t="s">
        <v>74</v>
      </c>
      <c r="BD447">
        <v>131785</v>
      </c>
      <c r="BE447" t="s">
        <v>8408</v>
      </c>
      <c r="BF447" t="str">
        <f>HYPERLINK("http://dx.doi.org/10.1016/j.jclepro.2022.131785","http://dx.doi.org/10.1016/j.jclepro.2022.131785")</f>
        <v>http://dx.doi.org/10.1016/j.jclepro.2022.131785</v>
      </c>
      <c r="BG447" t="s">
        <v>74</v>
      </c>
      <c r="BH447" t="s">
        <v>1859</v>
      </c>
      <c r="BI447">
        <v>16</v>
      </c>
      <c r="BJ447" t="s">
        <v>1533</v>
      </c>
      <c r="BK447" t="s">
        <v>103</v>
      </c>
      <c r="BL447" t="s">
        <v>1534</v>
      </c>
      <c r="BM447" t="s">
        <v>8409</v>
      </c>
      <c r="BN447" t="s">
        <v>74</v>
      </c>
      <c r="BO447" t="s">
        <v>74</v>
      </c>
      <c r="BP447" t="s">
        <v>74</v>
      </c>
      <c r="BQ447" t="s">
        <v>74</v>
      </c>
      <c r="BR447" t="s">
        <v>107</v>
      </c>
      <c r="BS447" t="s">
        <v>8410</v>
      </c>
      <c r="BT447" t="str">
        <f>HYPERLINK("https%3A%2F%2Fwww.webofscience.com%2Fwos%2Fwoscc%2Ffull-record%2FWOS:000793460200001","View Full Record in Web of Science")</f>
        <v>View Full Record in Web of Science</v>
      </c>
    </row>
    <row r="448" spans="1:72" x14ac:dyDescent="0.2">
      <c r="A448" t="s">
        <v>72</v>
      </c>
      <c r="B448" t="s">
        <v>8411</v>
      </c>
      <c r="C448" t="s">
        <v>74</v>
      </c>
      <c r="D448" t="s">
        <v>74</v>
      </c>
      <c r="E448" t="s">
        <v>74</v>
      </c>
      <c r="F448" t="s">
        <v>8412</v>
      </c>
      <c r="G448" t="s">
        <v>74</v>
      </c>
      <c r="H448" t="s">
        <v>74</v>
      </c>
      <c r="I448" t="s">
        <v>8413</v>
      </c>
      <c r="J448" t="s">
        <v>1490</v>
      </c>
      <c r="K448" t="s">
        <v>74</v>
      </c>
      <c r="L448" t="s">
        <v>74</v>
      </c>
      <c r="M448" t="s">
        <v>78</v>
      </c>
      <c r="N448" t="s">
        <v>79</v>
      </c>
      <c r="O448" t="s">
        <v>74</v>
      </c>
      <c r="P448" t="s">
        <v>74</v>
      </c>
      <c r="Q448" t="s">
        <v>74</v>
      </c>
      <c r="R448" t="s">
        <v>74</v>
      </c>
      <c r="S448" t="s">
        <v>74</v>
      </c>
      <c r="T448" t="s">
        <v>8414</v>
      </c>
      <c r="U448" t="s">
        <v>8415</v>
      </c>
      <c r="V448" t="s">
        <v>8416</v>
      </c>
      <c r="W448" t="s">
        <v>8417</v>
      </c>
      <c r="X448" t="s">
        <v>8418</v>
      </c>
      <c r="Y448" t="s">
        <v>6052</v>
      </c>
      <c r="Z448" t="s">
        <v>8419</v>
      </c>
      <c r="AA448" t="s">
        <v>74</v>
      </c>
      <c r="AB448" t="s">
        <v>74</v>
      </c>
      <c r="AC448" t="s">
        <v>8420</v>
      </c>
      <c r="AD448" t="s">
        <v>8421</v>
      </c>
      <c r="AE448" t="s">
        <v>8422</v>
      </c>
      <c r="AF448" t="s">
        <v>74</v>
      </c>
      <c r="AG448">
        <v>73</v>
      </c>
      <c r="AH448">
        <v>0</v>
      </c>
      <c r="AI448">
        <v>0</v>
      </c>
      <c r="AJ448">
        <v>0</v>
      </c>
      <c r="AK448">
        <v>0</v>
      </c>
      <c r="AL448" t="s">
        <v>1311</v>
      </c>
      <c r="AM448" t="s">
        <v>338</v>
      </c>
      <c r="AN448" t="s">
        <v>1312</v>
      </c>
      <c r="AO448" t="s">
        <v>1501</v>
      </c>
      <c r="AP448" t="s">
        <v>1502</v>
      </c>
      <c r="AQ448" t="s">
        <v>74</v>
      </c>
      <c r="AR448" t="s">
        <v>1503</v>
      </c>
      <c r="AS448" t="s">
        <v>1504</v>
      </c>
      <c r="AT448" t="s">
        <v>8423</v>
      </c>
      <c r="AU448">
        <v>2023</v>
      </c>
      <c r="AV448">
        <v>398</v>
      </c>
      <c r="AW448" t="s">
        <v>74</v>
      </c>
      <c r="AX448" t="s">
        <v>74</v>
      </c>
      <c r="AY448" t="s">
        <v>74</v>
      </c>
      <c r="AZ448" t="s">
        <v>74</v>
      </c>
      <c r="BA448" t="s">
        <v>74</v>
      </c>
      <c r="BB448" t="s">
        <v>74</v>
      </c>
      <c r="BC448" t="s">
        <v>74</v>
      </c>
      <c r="BD448">
        <v>132472</v>
      </c>
      <c r="BE448" t="s">
        <v>8424</v>
      </c>
      <c r="BF448" t="str">
        <f>HYPERLINK("http://dx.doi.org/10.1016/j.conbuildmat.2023.132472","http://dx.doi.org/10.1016/j.conbuildmat.2023.132472")</f>
        <v>http://dx.doi.org/10.1016/j.conbuildmat.2023.132472</v>
      </c>
      <c r="BG448" t="s">
        <v>74</v>
      </c>
      <c r="BH448" t="s">
        <v>3971</v>
      </c>
      <c r="BI448">
        <v>16</v>
      </c>
      <c r="BJ448" t="s">
        <v>1507</v>
      </c>
      <c r="BK448" t="s">
        <v>103</v>
      </c>
      <c r="BL448" t="s">
        <v>1508</v>
      </c>
      <c r="BM448" t="s">
        <v>8425</v>
      </c>
      <c r="BN448" t="s">
        <v>74</v>
      </c>
      <c r="BO448" t="s">
        <v>74</v>
      </c>
      <c r="BP448" t="s">
        <v>74</v>
      </c>
      <c r="BQ448" t="s">
        <v>74</v>
      </c>
      <c r="BR448" t="s">
        <v>107</v>
      </c>
      <c r="BS448" t="s">
        <v>8426</v>
      </c>
      <c r="BT448" t="str">
        <f>HYPERLINK("https%3A%2F%2Fwww.webofscience.com%2Fwos%2Fwoscc%2Ffull-record%2FWOS:001044176100001","View Full Record in Web of Science")</f>
        <v>View Full Record in Web of Science</v>
      </c>
    </row>
    <row r="449" spans="1:72" x14ac:dyDescent="0.2">
      <c r="A449" t="s">
        <v>72</v>
      </c>
      <c r="B449" t="s">
        <v>8427</v>
      </c>
      <c r="C449" t="s">
        <v>74</v>
      </c>
      <c r="D449" t="s">
        <v>74</v>
      </c>
      <c r="E449" t="s">
        <v>74</v>
      </c>
      <c r="F449" t="s">
        <v>8428</v>
      </c>
      <c r="G449" t="s">
        <v>74</v>
      </c>
      <c r="H449" t="s">
        <v>74</v>
      </c>
      <c r="I449" t="s">
        <v>8429</v>
      </c>
      <c r="J449" t="s">
        <v>1490</v>
      </c>
      <c r="K449" t="s">
        <v>74</v>
      </c>
      <c r="L449" t="s">
        <v>74</v>
      </c>
      <c r="M449" t="s">
        <v>78</v>
      </c>
      <c r="N449" t="s">
        <v>79</v>
      </c>
      <c r="O449" t="s">
        <v>74</v>
      </c>
      <c r="P449" t="s">
        <v>74</v>
      </c>
      <c r="Q449" t="s">
        <v>74</v>
      </c>
      <c r="R449" t="s">
        <v>74</v>
      </c>
      <c r="S449" t="s">
        <v>74</v>
      </c>
      <c r="T449" t="s">
        <v>8430</v>
      </c>
      <c r="U449" t="s">
        <v>8431</v>
      </c>
      <c r="V449" t="s">
        <v>8432</v>
      </c>
      <c r="W449" t="s">
        <v>8433</v>
      </c>
      <c r="X449" t="s">
        <v>8434</v>
      </c>
      <c r="Y449" t="s">
        <v>8435</v>
      </c>
      <c r="Z449" t="s">
        <v>8436</v>
      </c>
      <c r="AA449" t="s">
        <v>8437</v>
      </c>
      <c r="AB449" t="s">
        <v>8438</v>
      </c>
      <c r="AC449" t="s">
        <v>8439</v>
      </c>
      <c r="AD449" t="s">
        <v>8440</v>
      </c>
      <c r="AE449" t="s">
        <v>8441</v>
      </c>
      <c r="AF449" t="s">
        <v>74</v>
      </c>
      <c r="AG449">
        <v>56</v>
      </c>
      <c r="AH449">
        <v>2</v>
      </c>
      <c r="AI449">
        <v>2</v>
      </c>
      <c r="AJ449">
        <v>12</v>
      </c>
      <c r="AK449">
        <v>12</v>
      </c>
      <c r="AL449" t="s">
        <v>1311</v>
      </c>
      <c r="AM449" t="s">
        <v>338</v>
      </c>
      <c r="AN449" t="s">
        <v>1312</v>
      </c>
      <c r="AO449" t="s">
        <v>1501</v>
      </c>
      <c r="AP449" t="s">
        <v>1502</v>
      </c>
      <c r="AQ449" t="s">
        <v>74</v>
      </c>
      <c r="AR449" t="s">
        <v>1503</v>
      </c>
      <c r="AS449" t="s">
        <v>1504</v>
      </c>
      <c r="AT449" t="s">
        <v>5455</v>
      </c>
      <c r="AU449">
        <v>2023</v>
      </c>
      <c r="AV449">
        <v>370</v>
      </c>
      <c r="AW449" t="s">
        <v>74</v>
      </c>
      <c r="AX449" t="s">
        <v>74</v>
      </c>
      <c r="AY449" t="s">
        <v>74</v>
      </c>
      <c r="AZ449" t="s">
        <v>74</v>
      </c>
      <c r="BA449" t="s">
        <v>74</v>
      </c>
      <c r="BB449" t="s">
        <v>74</v>
      </c>
      <c r="BC449" t="s">
        <v>74</v>
      </c>
      <c r="BD449">
        <v>130487</v>
      </c>
      <c r="BE449" t="s">
        <v>8442</v>
      </c>
      <c r="BF449" t="str">
        <f>HYPERLINK("http://dx.doi.org/10.1016/j.conbuildmat.2023.130487","http://dx.doi.org/10.1016/j.conbuildmat.2023.130487")</f>
        <v>http://dx.doi.org/10.1016/j.conbuildmat.2023.130487</v>
      </c>
      <c r="BG449" t="s">
        <v>74</v>
      </c>
      <c r="BH449" t="s">
        <v>221</v>
      </c>
      <c r="BI449">
        <v>13</v>
      </c>
      <c r="BJ449" t="s">
        <v>1507</v>
      </c>
      <c r="BK449" t="s">
        <v>103</v>
      </c>
      <c r="BL449" t="s">
        <v>1508</v>
      </c>
      <c r="BM449" t="s">
        <v>8443</v>
      </c>
      <c r="BN449" t="s">
        <v>74</v>
      </c>
      <c r="BO449" t="s">
        <v>106</v>
      </c>
      <c r="BP449" t="s">
        <v>74</v>
      </c>
      <c r="BQ449" t="s">
        <v>74</v>
      </c>
      <c r="BR449" t="s">
        <v>107</v>
      </c>
      <c r="BS449" t="s">
        <v>8444</v>
      </c>
      <c r="BT449" t="str">
        <f>HYPERLINK("https%3A%2F%2Fwww.webofscience.com%2Fwos%2Fwoscc%2Ffull-record%2FWOS:000946275200001","View Full Record in Web of Science")</f>
        <v>View Full Record in Web of Science</v>
      </c>
    </row>
    <row r="450" spans="1:72" x14ac:dyDescent="0.2">
      <c r="A450" t="s">
        <v>72</v>
      </c>
      <c r="B450" t="s">
        <v>8445</v>
      </c>
      <c r="C450" t="s">
        <v>74</v>
      </c>
      <c r="D450" t="s">
        <v>74</v>
      </c>
      <c r="E450" t="s">
        <v>74</v>
      </c>
      <c r="F450" t="s">
        <v>8446</v>
      </c>
      <c r="G450" t="s">
        <v>74</v>
      </c>
      <c r="H450" t="s">
        <v>74</v>
      </c>
      <c r="I450" t="s">
        <v>8447</v>
      </c>
      <c r="J450" t="s">
        <v>3711</v>
      </c>
      <c r="K450" t="s">
        <v>74</v>
      </c>
      <c r="L450" t="s">
        <v>74</v>
      </c>
      <c r="M450" t="s">
        <v>78</v>
      </c>
      <c r="N450" t="s">
        <v>79</v>
      </c>
      <c r="O450" t="s">
        <v>74</v>
      </c>
      <c r="P450" t="s">
        <v>74</v>
      </c>
      <c r="Q450" t="s">
        <v>74</v>
      </c>
      <c r="R450" t="s">
        <v>74</v>
      </c>
      <c r="S450" t="s">
        <v>74</v>
      </c>
      <c r="T450" t="s">
        <v>8448</v>
      </c>
      <c r="U450" t="s">
        <v>74</v>
      </c>
      <c r="V450" t="s">
        <v>8449</v>
      </c>
      <c r="W450" t="s">
        <v>8450</v>
      </c>
      <c r="X450" t="s">
        <v>8451</v>
      </c>
      <c r="Y450" t="s">
        <v>8452</v>
      </c>
      <c r="Z450" t="s">
        <v>8453</v>
      </c>
      <c r="AA450" t="s">
        <v>74</v>
      </c>
      <c r="AB450" t="s">
        <v>74</v>
      </c>
      <c r="AC450" t="s">
        <v>8454</v>
      </c>
      <c r="AD450" t="s">
        <v>8455</v>
      </c>
      <c r="AE450" t="s">
        <v>8456</v>
      </c>
      <c r="AF450" t="s">
        <v>74</v>
      </c>
      <c r="AG450">
        <v>29</v>
      </c>
      <c r="AH450">
        <v>0</v>
      </c>
      <c r="AI450">
        <v>0</v>
      </c>
      <c r="AJ450">
        <v>10</v>
      </c>
      <c r="AK450">
        <v>11</v>
      </c>
      <c r="AL450" t="s">
        <v>3721</v>
      </c>
      <c r="AM450" t="s">
        <v>3722</v>
      </c>
      <c r="AN450" t="s">
        <v>3723</v>
      </c>
      <c r="AO450" t="s">
        <v>3724</v>
      </c>
      <c r="AP450" t="s">
        <v>3725</v>
      </c>
      <c r="AQ450" t="s">
        <v>74</v>
      </c>
      <c r="AR450" t="s">
        <v>3726</v>
      </c>
      <c r="AS450" t="s">
        <v>3727</v>
      </c>
      <c r="AT450" t="s">
        <v>74</v>
      </c>
      <c r="AU450">
        <v>2022</v>
      </c>
      <c r="AV450">
        <v>31</v>
      </c>
      <c r="AW450">
        <v>4</v>
      </c>
      <c r="AX450" t="s">
        <v>74</v>
      </c>
      <c r="AY450" t="s">
        <v>74</v>
      </c>
      <c r="AZ450" t="s">
        <v>74</v>
      </c>
      <c r="BA450" t="s">
        <v>74</v>
      </c>
      <c r="BB450">
        <v>4224</v>
      </c>
      <c r="BC450">
        <v>4236</v>
      </c>
      <c r="BD450" t="s">
        <v>74</v>
      </c>
      <c r="BE450" t="s">
        <v>74</v>
      </c>
      <c r="BF450" t="s">
        <v>74</v>
      </c>
      <c r="BG450" t="s">
        <v>74</v>
      </c>
      <c r="BH450" t="s">
        <v>74</v>
      </c>
      <c r="BI450">
        <v>13</v>
      </c>
      <c r="BJ450" t="s">
        <v>102</v>
      </c>
      <c r="BK450" t="s">
        <v>103</v>
      </c>
      <c r="BL450" t="s">
        <v>104</v>
      </c>
      <c r="BM450" t="s">
        <v>8457</v>
      </c>
      <c r="BN450" t="s">
        <v>74</v>
      </c>
      <c r="BO450" t="s">
        <v>74</v>
      </c>
      <c r="BP450" t="s">
        <v>74</v>
      </c>
      <c r="BQ450" t="s">
        <v>74</v>
      </c>
      <c r="BR450" t="s">
        <v>107</v>
      </c>
      <c r="BS450" t="s">
        <v>8458</v>
      </c>
      <c r="BT450" t="str">
        <f>HYPERLINK("https%3A%2F%2Fwww.webofscience.com%2Fwos%2Fwoscc%2Ffull-record%2FWOS:000781629900041","View Full Record in Web of Science")</f>
        <v>View Full Record in Web of Science</v>
      </c>
    </row>
    <row r="451" spans="1:72" x14ac:dyDescent="0.2">
      <c r="A451" t="s">
        <v>72</v>
      </c>
      <c r="B451" t="s">
        <v>8459</v>
      </c>
      <c r="C451" t="s">
        <v>74</v>
      </c>
      <c r="D451" t="s">
        <v>74</v>
      </c>
      <c r="E451" t="s">
        <v>74</v>
      </c>
      <c r="F451" t="s">
        <v>8460</v>
      </c>
      <c r="G451" t="s">
        <v>74</v>
      </c>
      <c r="H451" t="s">
        <v>74</v>
      </c>
      <c r="I451" t="s">
        <v>8461</v>
      </c>
      <c r="J451" t="s">
        <v>4109</v>
      </c>
      <c r="K451" t="s">
        <v>74</v>
      </c>
      <c r="L451" t="s">
        <v>74</v>
      </c>
      <c r="M451" t="s">
        <v>78</v>
      </c>
      <c r="N451" t="s">
        <v>79</v>
      </c>
      <c r="O451" t="s">
        <v>74</v>
      </c>
      <c r="P451" t="s">
        <v>74</v>
      </c>
      <c r="Q451" t="s">
        <v>74</v>
      </c>
      <c r="R451" t="s">
        <v>74</v>
      </c>
      <c r="S451" t="s">
        <v>74</v>
      </c>
      <c r="T451" t="s">
        <v>8462</v>
      </c>
      <c r="U451" t="s">
        <v>8463</v>
      </c>
      <c r="V451" t="s">
        <v>8464</v>
      </c>
      <c r="W451" t="s">
        <v>8465</v>
      </c>
      <c r="X451" t="s">
        <v>8466</v>
      </c>
      <c r="Y451" t="s">
        <v>8467</v>
      </c>
      <c r="Z451" t="s">
        <v>8468</v>
      </c>
      <c r="AA451" t="s">
        <v>8469</v>
      </c>
      <c r="AB451" t="s">
        <v>8470</v>
      </c>
      <c r="AC451" t="s">
        <v>8471</v>
      </c>
      <c r="AD451" t="s">
        <v>8471</v>
      </c>
      <c r="AE451" t="s">
        <v>8472</v>
      </c>
      <c r="AF451" t="s">
        <v>74</v>
      </c>
      <c r="AG451">
        <v>47</v>
      </c>
      <c r="AH451">
        <v>9</v>
      </c>
      <c r="AI451">
        <v>10</v>
      </c>
      <c r="AJ451">
        <v>13</v>
      </c>
      <c r="AK451">
        <v>36</v>
      </c>
      <c r="AL451" t="s">
        <v>167</v>
      </c>
      <c r="AM451" t="s">
        <v>168</v>
      </c>
      <c r="AN451" t="s">
        <v>169</v>
      </c>
      <c r="AO451" t="s">
        <v>4119</v>
      </c>
      <c r="AP451" t="s">
        <v>74</v>
      </c>
      <c r="AQ451" t="s">
        <v>74</v>
      </c>
      <c r="AR451" t="s">
        <v>4120</v>
      </c>
      <c r="AS451" t="s">
        <v>4121</v>
      </c>
      <c r="AT451" t="s">
        <v>371</v>
      </c>
      <c r="AU451">
        <v>2021</v>
      </c>
      <c r="AV451">
        <v>24</v>
      </c>
      <c r="AW451" t="s">
        <v>74</v>
      </c>
      <c r="AX451" t="s">
        <v>74</v>
      </c>
      <c r="AY451" t="s">
        <v>74</v>
      </c>
      <c r="AZ451" t="s">
        <v>74</v>
      </c>
      <c r="BA451" t="s">
        <v>74</v>
      </c>
      <c r="BB451" t="s">
        <v>74</v>
      </c>
      <c r="BC451" t="s">
        <v>74</v>
      </c>
      <c r="BD451">
        <v>101961</v>
      </c>
      <c r="BE451" t="s">
        <v>8473</v>
      </c>
      <c r="BF451" t="str">
        <f>HYPERLINK("http://dx.doi.org/10.1016/j.eti.2021.101961","http://dx.doi.org/10.1016/j.eti.2021.101961")</f>
        <v>http://dx.doi.org/10.1016/j.eti.2021.101961</v>
      </c>
      <c r="BG451" t="s">
        <v>74</v>
      </c>
      <c r="BH451" t="s">
        <v>101</v>
      </c>
      <c r="BI451">
        <v>11</v>
      </c>
      <c r="BJ451" t="s">
        <v>4123</v>
      </c>
      <c r="BK451" t="s">
        <v>103</v>
      </c>
      <c r="BL451" t="s">
        <v>4124</v>
      </c>
      <c r="BM451" t="s">
        <v>8474</v>
      </c>
      <c r="BN451" t="s">
        <v>74</v>
      </c>
      <c r="BO451" t="s">
        <v>74</v>
      </c>
      <c r="BP451" t="s">
        <v>74</v>
      </c>
      <c r="BQ451" t="s">
        <v>74</v>
      </c>
      <c r="BR451" t="s">
        <v>107</v>
      </c>
      <c r="BS451" t="s">
        <v>8475</v>
      </c>
      <c r="BT451" t="str">
        <f>HYPERLINK("https%3A%2F%2Fwww.webofscience.com%2Fwos%2Fwoscc%2Ffull-record%2FWOS:000706209600008","View Full Record in Web of Science")</f>
        <v>View Full Record in Web of Science</v>
      </c>
    </row>
    <row r="452" spans="1:72" x14ac:dyDescent="0.2">
      <c r="A452" t="s">
        <v>72</v>
      </c>
      <c r="B452" t="s">
        <v>8476</v>
      </c>
      <c r="C452" t="s">
        <v>74</v>
      </c>
      <c r="D452" t="s">
        <v>74</v>
      </c>
      <c r="E452" t="s">
        <v>74</v>
      </c>
      <c r="F452" t="s">
        <v>8477</v>
      </c>
      <c r="G452" t="s">
        <v>74</v>
      </c>
      <c r="H452" t="s">
        <v>74</v>
      </c>
      <c r="I452" t="s">
        <v>8478</v>
      </c>
      <c r="J452" t="s">
        <v>4755</v>
      </c>
      <c r="K452" t="s">
        <v>74</v>
      </c>
      <c r="L452" t="s">
        <v>74</v>
      </c>
      <c r="M452" t="s">
        <v>78</v>
      </c>
      <c r="N452" t="s">
        <v>79</v>
      </c>
      <c r="O452" t="s">
        <v>74</v>
      </c>
      <c r="P452" t="s">
        <v>74</v>
      </c>
      <c r="Q452" t="s">
        <v>74</v>
      </c>
      <c r="R452" t="s">
        <v>74</v>
      </c>
      <c r="S452" t="s">
        <v>74</v>
      </c>
      <c r="T452" t="s">
        <v>8479</v>
      </c>
      <c r="U452" t="s">
        <v>8480</v>
      </c>
      <c r="V452" t="s">
        <v>8481</v>
      </c>
      <c r="W452" t="s">
        <v>8482</v>
      </c>
      <c r="X452" t="s">
        <v>8483</v>
      </c>
      <c r="Y452" t="s">
        <v>8484</v>
      </c>
      <c r="Z452" t="s">
        <v>5299</v>
      </c>
      <c r="AA452" t="s">
        <v>5300</v>
      </c>
      <c r="AB452" t="s">
        <v>5301</v>
      </c>
      <c r="AC452" t="s">
        <v>8485</v>
      </c>
      <c r="AD452" t="s">
        <v>8486</v>
      </c>
      <c r="AE452" t="s">
        <v>8487</v>
      </c>
      <c r="AF452" t="s">
        <v>74</v>
      </c>
      <c r="AG452">
        <v>85</v>
      </c>
      <c r="AH452">
        <v>3</v>
      </c>
      <c r="AI452">
        <v>3</v>
      </c>
      <c r="AJ452">
        <v>7</v>
      </c>
      <c r="AK452">
        <v>68</v>
      </c>
      <c r="AL452" t="s">
        <v>167</v>
      </c>
      <c r="AM452" t="s">
        <v>168</v>
      </c>
      <c r="AN452" t="s">
        <v>169</v>
      </c>
      <c r="AO452" t="s">
        <v>4767</v>
      </c>
      <c r="AP452" t="s">
        <v>4768</v>
      </c>
      <c r="AQ452" t="s">
        <v>74</v>
      </c>
      <c r="AR452" t="s">
        <v>4769</v>
      </c>
      <c r="AS452" t="s">
        <v>4770</v>
      </c>
      <c r="AT452" t="s">
        <v>1918</v>
      </c>
      <c r="AU452">
        <v>2021</v>
      </c>
      <c r="AV452">
        <v>315</v>
      </c>
      <c r="AW452" t="s">
        <v>74</v>
      </c>
      <c r="AX452" t="s">
        <v>74</v>
      </c>
      <c r="AY452" t="s">
        <v>74</v>
      </c>
      <c r="AZ452" t="s">
        <v>74</v>
      </c>
      <c r="BA452" t="s">
        <v>74</v>
      </c>
      <c r="BB452" t="s">
        <v>74</v>
      </c>
      <c r="BC452" t="s">
        <v>74</v>
      </c>
      <c r="BD452">
        <v>107440</v>
      </c>
      <c r="BE452" t="s">
        <v>8488</v>
      </c>
      <c r="BF452" t="str">
        <f>HYPERLINK("http://dx.doi.org/10.1016/j.agee.2021.107440","http://dx.doi.org/10.1016/j.agee.2021.107440")</f>
        <v>http://dx.doi.org/10.1016/j.agee.2021.107440</v>
      </c>
      <c r="BG452" t="s">
        <v>74</v>
      </c>
      <c r="BH452" t="s">
        <v>2101</v>
      </c>
      <c r="BI452">
        <v>10</v>
      </c>
      <c r="BJ452" t="s">
        <v>4772</v>
      </c>
      <c r="BK452" t="s">
        <v>103</v>
      </c>
      <c r="BL452" t="s">
        <v>4773</v>
      </c>
      <c r="BM452" t="s">
        <v>8489</v>
      </c>
      <c r="BN452" t="s">
        <v>74</v>
      </c>
      <c r="BO452" t="s">
        <v>74</v>
      </c>
      <c r="BP452" t="s">
        <v>74</v>
      </c>
      <c r="BQ452" t="s">
        <v>74</v>
      </c>
      <c r="BR452" t="s">
        <v>107</v>
      </c>
      <c r="BS452" t="s">
        <v>8490</v>
      </c>
      <c r="BT452" t="str">
        <f>HYPERLINK("https%3A%2F%2Fwww.webofscience.com%2Fwos%2Fwoscc%2Ffull-record%2FWOS:000647674800003","View Full Record in Web of Science")</f>
        <v>View Full Record in Web of Science</v>
      </c>
    </row>
    <row r="453" spans="1:72" x14ac:dyDescent="0.2">
      <c r="A453" t="s">
        <v>72</v>
      </c>
      <c r="B453" t="s">
        <v>8491</v>
      </c>
      <c r="C453" t="s">
        <v>74</v>
      </c>
      <c r="D453" t="s">
        <v>74</v>
      </c>
      <c r="E453" t="s">
        <v>74</v>
      </c>
      <c r="F453" t="s">
        <v>8492</v>
      </c>
      <c r="G453" t="s">
        <v>74</v>
      </c>
      <c r="H453" t="s">
        <v>74</v>
      </c>
      <c r="I453" t="s">
        <v>8493</v>
      </c>
      <c r="J453" t="s">
        <v>5810</v>
      </c>
      <c r="K453" t="s">
        <v>74</v>
      </c>
      <c r="L453" t="s">
        <v>74</v>
      </c>
      <c r="M453" t="s">
        <v>78</v>
      </c>
      <c r="N453" t="s">
        <v>79</v>
      </c>
      <c r="O453" t="s">
        <v>74</v>
      </c>
      <c r="P453" t="s">
        <v>74</v>
      </c>
      <c r="Q453" t="s">
        <v>74</v>
      </c>
      <c r="R453" t="s">
        <v>74</v>
      </c>
      <c r="S453" t="s">
        <v>74</v>
      </c>
      <c r="T453" t="s">
        <v>8494</v>
      </c>
      <c r="U453" t="s">
        <v>8495</v>
      </c>
      <c r="V453" t="s">
        <v>8496</v>
      </c>
      <c r="W453" t="s">
        <v>8497</v>
      </c>
      <c r="X453" t="s">
        <v>8498</v>
      </c>
      <c r="Y453" t="s">
        <v>8499</v>
      </c>
      <c r="Z453" t="s">
        <v>8500</v>
      </c>
      <c r="AA453" t="s">
        <v>8501</v>
      </c>
      <c r="AB453" t="s">
        <v>8502</v>
      </c>
      <c r="AC453" t="s">
        <v>8503</v>
      </c>
      <c r="AD453" t="s">
        <v>8504</v>
      </c>
      <c r="AE453" t="s">
        <v>8505</v>
      </c>
      <c r="AF453" t="s">
        <v>74</v>
      </c>
      <c r="AG453">
        <v>78</v>
      </c>
      <c r="AH453">
        <v>70</v>
      </c>
      <c r="AI453">
        <v>72</v>
      </c>
      <c r="AJ453">
        <v>10</v>
      </c>
      <c r="AK453">
        <v>122</v>
      </c>
      <c r="AL453" t="s">
        <v>534</v>
      </c>
      <c r="AM453" t="s">
        <v>5157</v>
      </c>
      <c r="AN453" t="s">
        <v>8506</v>
      </c>
      <c r="AO453" t="s">
        <v>5821</v>
      </c>
      <c r="AP453" t="s">
        <v>5822</v>
      </c>
      <c r="AQ453" t="s">
        <v>74</v>
      </c>
      <c r="AR453" t="s">
        <v>5823</v>
      </c>
      <c r="AS453" t="s">
        <v>5824</v>
      </c>
      <c r="AT453" t="s">
        <v>283</v>
      </c>
      <c r="AU453">
        <v>2015</v>
      </c>
      <c r="AV453">
        <v>74</v>
      </c>
      <c r="AW453">
        <v>3</v>
      </c>
      <c r="AX453" t="s">
        <v>74</v>
      </c>
      <c r="AY453" t="s">
        <v>74</v>
      </c>
      <c r="AZ453" t="s">
        <v>74</v>
      </c>
      <c r="BA453" t="s">
        <v>74</v>
      </c>
      <c r="BB453">
        <v>2463</v>
      </c>
      <c r="BC453">
        <v>2473</v>
      </c>
      <c r="BD453" t="s">
        <v>74</v>
      </c>
      <c r="BE453" t="s">
        <v>8507</v>
      </c>
      <c r="BF453" t="str">
        <f>HYPERLINK("http://dx.doi.org/10.1007/s12665-015-4262-5","http://dx.doi.org/10.1007/s12665-015-4262-5")</f>
        <v>http://dx.doi.org/10.1007/s12665-015-4262-5</v>
      </c>
      <c r="BG453" t="s">
        <v>74</v>
      </c>
      <c r="BH453" t="s">
        <v>74</v>
      </c>
      <c r="BI453">
        <v>11</v>
      </c>
      <c r="BJ453" t="s">
        <v>5826</v>
      </c>
      <c r="BK453" t="s">
        <v>103</v>
      </c>
      <c r="BL453" t="s">
        <v>5827</v>
      </c>
      <c r="BM453" t="s">
        <v>8508</v>
      </c>
      <c r="BN453" t="s">
        <v>74</v>
      </c>
      <c r="BO453" t="s">
        <v>74</v>
      </c>
      <c r="BP453" t="s">
        <v>74</v>
      </c>
      <c r="BQ453" t="s">
        <v>74</v>
      </c>
      <c r="BR453" t="s">
        <v>107</v>
      </c>
      <c r="BS453" t="s">
        <v>8509</v>
      </c>
      <c r="BT453" t="str">
        <f>HYPERLINK("https%3A%2F%2Fwww.webofscience.com%2Fwos%2Fwoscc%2Ffull-record%2FWOS:000358073800050","View Full Record in Web of Science")</f>
        <v>View Full Record in Web of Science</v>
      </c>
    </row>
    <row r="454" spans="1:72" x14ac:dyDescent="0.2">
      <c r="A454" t="s">
        <v>72</v>
      </c>
      <c r="B454" t="s">
        <v>8510</v>
      </c>
      <c r="C454" t="s">
        <v>74</v>
      </c>
      <c r="D454" t="s">
        <v>74</v>
      </c>
      <c r="E454" t="s">
        <v>74</v>
      </c>
      <c r="F454" t="s">
        <v>8511</v>
      </c>
      <c r="G454" t="s">
        <v>74</v>
      </c>
      <c r="H454" t="s">
        <v>74</v>
      </c>
      <c r="I454" t="s">
        <v>8512</v>
      </c>
      <c r="J454" t="s">
        <v>8513</v>
      </c>
      <c r="K454" t="s">
        <v>74</v>
      </c>
      <c r="L454" t="s">
        <v>74</v>
      </c>
      <c r="M454" t="s">
        <v>78</v>
      </c>
      <c r="N454" t="s">
        <v>79</v>
      </c>
      <c r="O454" t="s">
        <v>74</v>
      </c>
      <c r="P454" t="s">
        <v>74</v>
      </c>
      <c r="Q454" t="s">
        <v>74</v>
      </c>
      <c r="R454" t="s">
        <v>74</v>
      </c>
      <c r="S454" t="s">
        <v>74</v>
      </c>
      <c r="T454" t="s">
        <v>8514</v>
      </c>
      <c r="U454" t="s">
        <v>8515</v>
      </c>
      <c r="V454" t="s">
        <v>8516</v>
      </c>
      <c r="W454" t="s">
        <v>8517</v>
      </c>
      <c r="X454" t="s">
        <v>8518</v>
      </c>
      <c r="Y454" t="s">
        <v>8519</v>
      </c>
      <c r="Z454" t="s">
        <v>8520</v>
      </c>
      <c r="AA454" t="s">
        <v>74</v>
      </c>
      <c r="AB454" t="s">
        <v>8521</v>
      </c>
      <c r="AC454" t="s">
        <v>8522</v>
      </c>
      <c r="AD454" t="s">
        <v>8523</v>
      </c>
      <c r="AE454" t="s">
        <v>8524</v>
      </c>
      <c r="AF454" t="s">
        <v>74</v>
      </c>
      <c r="AG454">
        <v>64</v>
      </c>
      <c r="AH454">
        <v>9</v>
      </c>
      <c r="AI454">
        <v>10</v>
      </c>
      <c r="AJ454">
        <v>6</v>
      </c>
      <c r="AK454">
        <v>26</v>
      </c>
      <c r="AL454" t="s">
        <v>167</v>
      </c>
      <c r="AM454" t="s">
        <v>168</v>
      </c>
      <c r="AN454" t="s">
        <v>169</v>
      </c>
      <c r="AO454" t="s">
        <v>8525</v>
      </c>
      <c r="AP454" t="s">
        <v>74</v>
      </c>
      <c r="AQ454" t="s">
        <v>74</v>
      </c>
      <c r="AR454" t="s">
        <v>8526</v>
      </c>
      <c r="AS454" t="s">
        <v>8527</v>
      </c>
      <c r="AT454" t="s">
        <v>2716</v>
      </c>
      <c r="AU454">
        <v>2021</v>
      </c>
      <c r="AV454">
        <v>28</v>
      </c>
      <c r="AW454" t="s">
        <v>74</v>
      </c>
      <c r="AX454" t="s">
        <v>74</v>
      </c>
      <c r="AY454" t="s">
        <v>74</v>
      </c>
      <c r="AZ454" t="s">
        <v>74</v>
      </c>
      <c r="BA454" t="s">
        <v>74</v>
      </c>
      <c r="BB454" t="s">
        <v>74</v>
      </c>
      <c r="BC454" t="s">
        <v>74</v>
      </c>
      <c r="BD454" t="s">
        <v>8528</v>
      </c>
      <c r="BE454" t="s">
        <v>8529</v>
      </c>
      <c r="BF454" t="str">
        <f>HYPERLINK("http://dx.doi.org/10.1016/j.susmat.2021.e00279","http://dx.doi.org/10.1016/j.susmat.2021.e00279")</f>
        <v>http://dx.doi.org/10.1016/j.susmat.2021.e00279</v>
      </c>
      <c r="BG454" t="s">
        <v>74</v>
      </c>
      <c r="BH454" t="s">
        <v>2101</v>
      </c>
      <c r="BI454">
        <v>12</v>
      </c>
      <c r="BJ454" t="s">
        <v>8530</v>
      </c>
      <c r="BK454" t="s">
        <v>103</v>
      </c>
      <c r="BL454" t="s">
        <v>8531</v>
      </c>
      <c r="BM454" t="s">
        <v>8532</v>
      </c>
      <c r="BN454" t="s">
        <v>74</v>
      </c>
      <c r="BO454" t="s">
        <v>1417</v>
      </c>
      <c r="BP454" t="s">
        <v>74</v>
      </c>
      <c r="BQ454" t="s">
        <v>74</v>
      </c>
      <c r="BR454" t="s">
        <v>107</v>
      </c>
      <c r="BS454" t="s">
        <v>8533</v>
      </c>
      <c r="BT454" t="str">
        <f>HYPERLINK("https%3A%2F%2Fwww.webofscience.com%2Fwos%2Fwoscc%2Ffull-record%2FWOS:000663227900015","View Full Record in Web of Science")</f>
        <v>View Full Record in Web of Science</v>
      </c>
    </row>
    <row r="455" spans="1:72" x14ac:dyDescent="0.2">
      <c r="A455" t="s">
        <v>72</v>
      </c>
      <c r="B455" t="s">
        <v>8534</v>
      </c>
      <c r="C455" t="s">
        <v>74</v>
      </c>
      <c r="D455" t="s">
        <v>74</v>
      </c>
      <c r="E455" t="s">
        <v>74</v>
      </c>
      <c r="F455" t="s">
        <v>8535</v>
      </c>
      <c r="G455" t="s">
        <v>74</v>
      </c>
      <c r="H455" t="s">
        <v>74</v>
      </c>
      <c r="I455" t="s">
        <v>8536</v>
      </c>
      <c r="J455" t="s">
        <v>4755</v>
      </c>
      <c r="K455" t="s">
        <v>74</v>
      </c>
      <c r="L455" t="s">
        <v>74</v>
      </c>
      <c r="M455" t="s">
        <v>78</v>
      </c>
      <c r="N455" t="s">
        <v>79</v>
      </c>
      <c r="O455" t="s">
        <v>74</v>
      </c>
      <c r="P455" t="s">
        <v>74</v>
      </c>
      <c r="Q455" t="s">
        <v>74</v>
      </c>
      <c r="R455" t="s">
        <v>74</v>
      </c>
      <c r="S455" t="s">
        <v>74</v>
      </c>
      <c r="T455" t="s">
        <v>8537</v>
      </c>
      <c r="U455" t="s">
        <v>74</v>
      </c>
      <c r="V455" t="s">
        <v>8538</v>
      </c>
      <c r="W455" t="s">
        <v>8539</v>
      </c>
      <c r="X455" t="s">
        <v>8540</v>
      </c>
      <c r="Y455" t="s">
        <v>8541</v>
      </c>
      <c r="Z455" t="s">
        <v>8542</v>
      </c>
      <c r="AA455" t="s">
        <v>8543</v>
      </c>
      <c r="AB455" t="s">
        <v>8544</v>
      </c>
      <c r="AC455" t="s">
        <v>8545</v>
      </c>
      <c r="AD455" t="s">
        <v>8546</v>
      </c>
      <c r="AE455" t="s">
        <v>8547</v>
      </c>
      <c r="AF455" t="s">
        <v>74</v>
      </c>
      <c r="AG455">
        <v>73</v>
      </c>
      <c r="AH455">
        <v>23</v>
      </c>
      <c r="AI455">
        <v>25</v>
      </c>
      <c r="AJ455">
        <v>33</v>
      </c>
      <c r="AK455">
        <v>178</v>
      </c>
      <c r="AL455" t="s">
        <v>167</v>
      </c>
      <c r="AM455" t="s">
        <v>168</v>
      </c>
      <c r="AN455" t="s">
        <v>169</v>
      </c>
      <c r="AO455" t="s">
        <v>4767</v>
      </c>
      <c r="AP455" t="s">
        <v>4768</v>
      </c>
      <c r="AQ455" t="s">
        <v>74</v>
      </c>
      <c r="AR455" t="s">
        <v>4769</v>
      </c>
      <c r="AS455" t="s">
        <v>4770</v>
      </c>
      <c r="AT455" t="s">
        <v>1243</v>
      </c>
      <c r="AU455">
        <v>2021</v>
      </c>
      <c r="AV455">
        <v>310</v>
      </c>
      <c r="AW455" t="s">
        <v>74</v>
      </c>
      <c r="AX455" t="s">
        <v>74</v>
      </c>
      <c r="AY455" t="s">
        <v>74</v>
      </c>
      <c r="AZ455" t="s">
        <v>74</v>
      </c>
      <c r="BA455" t="s">
        <v>74</v>
      </c>
      <c r="BB455" t="s">
        <v>74</v>
      </c>
      <c r="BC455" t="s">
        <v>74</v>
      </c>
      <c r="BD455">
        <v>107306</v>
      </c>
      <c r="BE455" t="s">
        <v>8548</v>
      </c>
      <c r="BF455" t="str">
        <f>HYPERLINK("http://dx.doi.org/10.1016/j.agee.2021.107306","http://dx.doi.org/10.1016/j.agee.2021.107306")</f>
        <v>http://dx.doi.org/10.1016/j.agee.2021.107306</v>
      </c>
      <c r="BG455" t="s">
        <v>74</v>
      </c>
      <c r="BH455" t="s">
        <v>2838</v>
      </c>
      <c r="BI455">
        <v>12</v>
      </c>
      <c r="BJ455" t="s">
        <v>4772</v>
      </c>
      <c r="BK455" t="s">
        <v>103</v>
      </c>
      <c r="BL455" t="s">
        <v>4773</v>
      </c>
      <c r="BM455" t="s">
        <v>8549</v>
      </c>
      <c r="BN455" t="s">
        <v>74</v>
      </c>
      <c r="BO455" t="s">
        <v>74</v>
      </c>
      <c r="BP455" t="s">
        <v>74</v>
      </c>
      <c r="BQ455" t="s">
        <v>74</v>
      </c>
      <c r="BR455" t="s">
        <v>107</v>
      </c>
      <c r="BS455" t="s">
        <v>8550</v>
      </c>
      <c r="BT455" t="str">
        <f>HYPERLINK("https%3A%2F%2Fwww.webofscience.com%2Fwos%2Fwoscc%2Ffull-record%2FWOS:000615985000001","View Full Record in Web of Science")</f>
        <v>View Full Record in Web of Science</v>
      </c>
    </row>
    <row r="456" spans="1:72" x14ac:dyDescent="0.2">
      <c r="A456" t="s">
        <v>72</v>
      </c>
      <c r="B456" t="s">
        <v>2287</v>
      </c>
      <c r="C456" t="s">
        <v>74</v>
      </c>
      <c r="D456" t="s">
        <v>74</v>
      </c>
      <c r="E456" t="s">
        <v>74</v>
      </c>
      <c r="F456" t="s">
        <v>2288</v>
      </c>
      <c r="G456" t="s">
        <v>74</v>
      </c>
      <c r="H456" t="s">
        <v>74</v>
      </c>
      <c r="I456" t="s">
        <v>8551</v>
      </c>
      <c r="J456" t="s">
        <v>4214</v>
      </c>
      <c r="K456" t="s">
        <v>74</v>
      </c>
      <c r="L456" t="s">
        <v>74</v>
      </c>
      <c r="M456" t="s">
        <v>78</v>
      </c>
      <c r="N456" t="s">
        <v>79</v>
      </c>
      <c r="O456" t="s">
        <v>74</v>
      </c>
      <c r="P456" t="s">
        <v>74</v>
      </c>
      <c r="Q456" t="s">
        <v>74</v>
      </c>
      <c r="R456" t="s">
        <v>74</v>
      </c>
      <c r="S456" t="s">
        <v>74</v>
      </c>
      <c r="T456" t="s">
        <v>74</v>
      </c>
      <c r="U456" t="s">
        <v>8552</v>
      </c>
      <c r="V456" t="s">
        <v>8553</v>
      </c>
      <c r="W456" t="s">
        <v>8554</v>
      </c>
      <c r="X456" t="s">
        <v>452</v>
      </c>
      <c r="Y456" t="s">
        <v>2950</v>
      </c>
      <c r="Z456" t="s">
        <v>454</v>
      </c>
      <c r="AA456" t="s">
        <v>2296</v>
      </c>
      <c r="AB456" t="s">
        <v>8555</v>
      </c>
      <c r="AC456" t="s">
        <v>8556</v>
      </c>
      <c r="AD456" t="s">
        <v>8557</v>
      </c>
      <c r="AE456" t="s">
        <v>8558</v>
      </c>
      <c r="AF456" t="s">
        <v>74</v>
      </c>
      <c r="AG456">
        <v>58</v>
      </c>
      <c r="AH456">
        <v>30</v>
      </c>
      <c r="AI456">
        <v>31</v>
      </c>
      <c r="AJ456">
        <v>3</v>
      </c>
      <c r="AK456">
        <v>74</v>
      </c>
      <c r="AL456" t="s">
        <v>4224</v>
      </c>
      <c r="AM456" t="s">
        <v>4225</v>
      </c>
      <c r="AN456" t="s">
        <v>4226</v>
      </c>
      <c r="AO456" t="s">
        <v>4227</v>
      </c>
      <c r="AP456" t="s">
        <v>74</v>
      </c>
      <c r="AQ456" t="s">
        <v>74</v>
      </c>
      <c r="AR456" t="s">
        <v>4214</v>
      </c>
      <c r="AS456" t="s">
        <v>4228</v>
      </c>
      <c r="AT456" t="s">
        <v>459</v>
      </c>
      <c r="AU456">
        <v>2016</v>
      </c>
      <c r="AV456">
        <v>11</v>
      </c>
      <c r="AW456">
        <v>12</v>
      </c>
      <c r="AX456" t="s">
        <v>74</v>
      </c>
      <c r="AY456" t="s">
        <v>74</v>
      </c>
      <c r="AZ456" t="s">
        <v>74</v>
      </c>
      <c r="BA456" t="s">
        <v>74</v>
      </c>
      <c r="BB456" t="s">
        <v>74</v>
      </c>
      <c r="BC456" t="s">
        <v>74</v>
      </c>
      <c r="BD456" t="s">
        <v>8559</v>
      </c>
      <c r="BE456" t="s">
        <v>8560</v>
      </c>
      <c r="BF456" t="str">
        <f>HYPERLINK("http://dx.doi.org/10.1371/journal.pone.0167489","http://dx.doi.org/10.1371/journal.pone.0167489")</f>
        <v>http://dx.doi.org/10.1371/journal.pone.0167489</v>
      </c>
      <c r="BG456" t="s">
        <v>74</v>
      </c>
      <c r="BH456" t="s">
        <v>74</v>
      </c>
      <c r="BI456">
        <v>17</v>
      </c>
      <c r="BJ456" t="s">
        <v>2700</v>
      </c>
      <c r="BK456" t="s">
        <v>103</v>
      </c>
      <c r="BL456" t="s">
        <v>2416</v>
      </c>
      <c r="BM456" t="s">
        <v>8561</v>
      </c>
      <c r="BN456">
        <v>27907127</v>
      </c>
      <c r="BO456" t="s">
        <v>8562</v>
      </c>
      <c r="BP456" t="s">
        <v>74</v>
      </c>
      <c r="BQ456" t="s">
        <v>74</v>
      </c>
      <c r="BR456" t="s">
        <v>107</v>
      </c>
      <c r="BS456" t="s">
        <v>8563</v>
      </c>
      <c r="BT456" t="str">
        <f>HYPERLINK("https%3A%2F%2Fwww.webofscience.com%2Fwos%2Fwoscc%2Ffull-record%2FWOS:000389482700168","View Full Record in Web of Science")</f>
        <v>View Full Record in Web of Science</v>
      </c>
    </row>
    <row r="457" spans="1:72" x14ac:dyDescent="0.2">
      <c r="A457" t="s">
        <v>72</v>
      </c>
      <c r="B457" t="s">
        <v>8564</v>
      </c>
      <c r="C457" t="s">
        <v>74</v>
      </c>
      <c r="D457" t="s">
        <v>74</v>
      </c>
      <c r="E457" t="s">
        <v>74</v>
      </c>
      <c r="F457" t="s">
        <v>8565</v>
      </c>
      <c r="G457" t="s">
        <v>74</v>
      </c>
      <c r="H457" t="s">
        <v>74</v>
      </c>
      <c r="I457" t="s">
        <v>8566</v>
      </c>
      <c r="J457" t="s">
        <v>1490</v>
      </c>
      <c r="K457" t="s">
        <v>74</v>
      </c>
      <c r="L457" t="s">
        <v>74</v>
      </c>
      <c r="M457" t="s">
        <v>78</v>
      </c>
      <c r="N457" t="s">
        <v>79</v>
      </c>
      <c r="O457" t="s">
        <v>74</v>
      </c>
      <c r="P457" t="s">
        <v>74</v>
      </c>
      <c r="Q457" t="s">
        <v>74</v>
      </c>
      <c r="R457" t="s">
        <v>74</v>
      </c>
      <c r="S457" t="s">
        <v>74</v>
      </c>
      <c r="T457" t="s">
        <v>8567</v>
      </c>
      <c r="U457" t="s">
        <v>8568</v>
      </c>
      <c r="V457" t="s">
        <v>8569</v>
      </c>
      <c r="W457" t="s">
        <v>8570</v>
      </c>
      <c r="X457" t="s">
        <v>8571</v>
      </c>
      <c r="Y457" t="s">
        <v>8572</v>
      </c>
      <c r="Z457" t="s">
        <v>8573</v>
      </c>
      <c r="AA457" t="s">
        <v>8574</v>
      </c>
      <c r="AB457" t="s">
        <v>8575</v>
      </c>
      <c r="AC457" t="s">
        <v>8576</v>
      </c>
      <c r="AD457" t="s">
        <v>8577</v>
      </c>
      <c r="AE457" t="s">
        <v>8578</v>
      </c>
      <c r="AF457" t="s">
        <v>74</v>
      </c>
      <c r="AG457">
        <v>76</v>
      </c>
      <c r="AH457">
        <v>4</v>
      </c>
      <c r="AI457">
        <v>4</v>
      </c>
      <c r="AJ457">
        <v>7</v>
      </c>
      <c r="AK457">
        <v>39</v>
      </c>
      <c r="AL457" t="s">
        <v>1311</v>
      </c>
      <c r="AM457" t="s">
        <v>338</v>
      </c>
      <c r="AN457" t="s">
        <v>1312</v>
      </c>
      <c r="AO457" t="s">
        <v>1501</v>
      </c>
      <c r="AP457" t="s">
        <v>1502</v>
      </c>
      <c r="AQ457" t="s">
        <v>74</v>
      </c>
      <c r="AR457" t="s">
        <v>1503</v>
      </c>
      <c r="AS457" t="s">
        <v>1504</v>
      </c>
      <c r="AT457" t="s">
        <v>3704</v>
      </c>
      <c r="AU457">
        <v>2022</v>
      </c>
      <c r="AV457">
        <v>343</v>
      </c>
      <c r="AW457" t="s">
        <v>74</v>
      </c>
      <c r="AX457" t="s">
        <v>74</v>
      </c>
      <c r="AY457" t="s">
        <v>74</v>
      </c>
      <c r="AZ457" t="s">
        <v>74</v>
      </c>
      <c r="BA457" t="s">
        <v>74</v>
      </c>
      <c r="BB457" t="s">
        <v>74</v>
      </c>
      <c r="BC457" t="s">
        <v>74</v>
      </c>
      <c r="BD457">
        <v>128103</v>
      </c>
      <c r="BE457" t="s">
        <v>8579</v>
      </c>
      <c r="BF457" t="str">
        <f>HYPERLINK("http://dx.doi.org/10.1016/j.conbuildmat.2022.128103","http://dx.doi.org/10.1016/j.conbuildmat.2022.128103")</f>
        <v>http://dx.doi.org/10.1016/j.conbuildmat.2022.128103</v>
      </c>
      <c r="BG457" t="s">
        <v>74</v>
      </c>
      <c r="BH457" t="s">
        <v>285</v>
      </c>
      <c r="BI457">
        <v>16</v>
      </c>
      <c r="BJ457" t="s">
        <v>1507</v>
      </c>
      <c r="BK457" t="s">
        <v>103</v>
      </c>
      <c r="BL457" t="s">
        <v>1508</v>
      </c>
      <c r="BM457" t="s">
        <v>8580</v>
      </c>
      <c r="BN457" t="s">
        <v>74</v>
      </c>
      <c r="BO457" t="s">
        <v>106</v>
      </c>
      <c r="BP457" t="s">
        <v>74</v>
      </c>
      <c r="BQ457" t="s">
        <v>74</v>
      </c>
      <c r="BR457" t="s">
        <v>107</v>
      </c>
      <c r="BS457" t="s">
        <v>8581</v>
      </c>
      <c r="BT457" t="str">
        <f>HYPERLINK("https%3A%2F%2Fwww.webofscience.com%2Fwos%2Fwoscc%2Ffull-record%2FWOS:000813489600003","View Full Record in Web of Science")</f>
        <v>View Full Record in Web of Science</v>
      </c>
    </row>
    <row r="458" spans="1:72" x14ac:dyDescent="0.2">
      <c r="A458" t="s">
        <v>72</v>
      </c>
      <c r="B458" t="s">
        <v>8582</v>
      </c>
      <c r="C458" t="s">
        <v>74</v>
      </c>
      <c r="D458" t="s">
        <v>74</v>
      </c>
      <c r="E458" t="s">
        <v>74</v>
      </c>
      <c r="F458" t="s">
        <v>8583</v>
      </c>
      <c r="G458" t="s">
        <v>74</v>
      </c>
      <c r="H458" t="s">
        <v>74</v>
      </c>
      <c r="I458" t="s">
        <v>8584</v>
      </c>
      <c r="J458" t="s">
        <v>4432</v>
      </c>
      <c r="K458" t="s">
        <v>74</v>
      </c>
      <c r="L458" t="s">
        <v>74</v>
      </c>
      <c r="M458" t="s">
        <v>78</v>
      </c>
      <c r="N458" t="s">
        <v>52</v>
      </c>
      <c r="O458" t="s">
        <v>8585</v>
      </c>
      <c r="P458" t="s">
        <v>8586</v>
      </c>
      <c r="Q458" t="s">
        <v>3910</v>
      </c>
      <c r="R458" t="s">
        <v>4436</v>
      </c>
      <c r="S458" t="s">
        <v>74</v>
      </c>
      <c r="T458" t="s">
        <v>74</v>
      </c>
      <c r="U458" t="s">
        <v>74</v>
      </c>
      <c r="V458" t="s">
        <v>74</v>
      </c>
      <c r="W458" t="s">
        <v>8587</v>
      </c>
      <c r="X458" t="s">
        <v>4042</v>
      </c>
      <c r="Y458" t="s">
        <v>74</v>
      </c>
      <c r="Z458" t="s">
        <v>8588</v>
      </c>
      <c r="AA458" t="s">
        <v>8589</v>
      </c>
      <c r="AB458" t="s">
        <v>74</v>
      </c>
      <c r="AC458" t="s">
        <v>74</v>
      </c>
      <c r="AD458" t="s">
        <v>74</v>
      </c>
      <c r="AE458" t="s">
        <v>74</v>
      </c>
      <c r="AF458" t="s">
        <v>74</v>
      </c>
      <c r="AG458">
        <v>0</v>
      </c>
      <c r="AH458">
        <v>0</v>
      </c>
      <c r="AI458">
        <v>0</v>
      </c>
      <c r="AJ458">
        <v>0</v>
      </c>
      <c r="AK458">
        <v>3</v>
      </c>
      <c r="AL458" t="s">
        <v>2750</v>
      </c>
      <c r="AM458" t="s">
        <v>2751</v>
      </c>
      <c r="AN458" t="s">
        <v>2752</v>
      </c>
      <c r="AO458" t="s">
        <v>4439</v>
      </c>
      <c r="AP458" t="s">
        <v>74</v>
      </c>
      <c r="AQ458" t="s">
        <v>74</v>
      </c>
      <c r="AR458" t="s">
        <v>4440</v>
      </c>
      <c r="AS458" t="s">
        <v>4441</v>
      </c>
      <c r="AT458" t="s">
        <v>8590</v>
      </c>
      <c r="AU458">
        <v>2018</v>
      </c>
      <c r="AV458">
        <v>256</v>
      </c>
      <c r="AW458" t="s">
        <v>74</v>
      </c>
      <c r="AX458" t="s">
        <v>74</v>
      </c>
      <c r="AY458" t="s">
        <v>74</v>
      </c>
      <c r="AZ458" t="s">
        <v>74</v>
      </c>
      <c r="BA458">
        <v>430</v>
      </c>
      <c r="BB458" t="s">
        <v>74</v>
      </c>
      <c r="BC458" t="s">
        <v>74</v>
      </c>
      <c r="BD458" t="s">
        <v>74</v>
      </c>
      <c r="BE458" t="s">
        <v>74</v>
      </c>
      <c r="BF458" t="s">
        <v>74</v>
      </c>
      <c r="BG458" t="s">
        <v>74</v>
      </c>
      <c r="BH458" t="s">
        <v>74</v>
      </c>
      <c r="BI458">
        <v>1</v>
      </c>
      <c r="BJ458" t="s">
        <v>4444</v>
      </c>
      <c r="BK458" t="s">
        <v>3924</v>
      </c>
      <c r="BL458" t="s">
        <v>4445</v>
      </c>
      <c r="BM458" t="s">
        <v>8591</v>
      </c>
      <c r="BN458" t="s">
        <v>74</v>
      </c>
      <c r="BO458" t="s">
        <v>74</v>
      </c>
      <c r="BP458" t="s">
        <v>74</v>
      </c>
      <c r="BQ458" t="s">
        <v>74</v>
      </c>
      <c r="BR458" t="s">
        <v>107</v>
      </c>
      <c r="BS458" t="s">
        <v>8592</v>
      </c>
      <c r="BT458" t="str">
        <f>HYPERLINK("https%3A%2F%2Fwww.webofscience.com%2Fwos%2Fwoscc%2Ffull-record%2FWOS:000447609100422","View Full Record in Web of Science")</f>
        <v>View Full Record in Web of Science</v>
      </c>
    </row>
    <row r="459" spans="1:72" x14ac:dyDescent="0.2">
      <c r="A459" t="s">
        <v>72</v>
      </c>
      <c r="B459" t="s">
        <v>8593</v>
      </c>
      <c r="C459" t="s">
        <v>74</v>
      </c>
      <c r="D459" t="s">
        <v>74</v>
      </c>
      <c r="E459" t="s">
        <v>74</v>
      </c>
      <c r="F459" t="s">
        <v>8593</v>
      </c>
      <c r="G459" t="s">
        <v>74</v>
      </c>
      <c r="H459" t="s">
        <v>74</v>
      </c>
      <c r="I459" t="s">
        <v>8594</v>
      </c>
      <c r="J459" t="s">
        <v>8595</v>
      </c>
      <c r="K459" t="s">
        <v>74</v>
      </c>
      <c r="L459" t="s">
        <v>74</v>
      </c>
      <c r="M459" t="s">
        <v>78</v>
      </c>
      <c r="N459" t="s">
        <v>8596</v>
      </c>
      <c r="O459" t="s">
        <v>74</v>
      </c>
      <c r="P459" t="s">
        <v>74</v>
      </c>
      <c r="Q459" t="s">
        <v>74</v>
      </c>
      <c r="R459" t="s">
        <v>74</v>
      </c>
      <c r="S459" t="s">
        <v>74</v>
      </c>
      <c r="T459" t="s">
        <v>74</v>
      </c>
      <c r="U459" t="s">
        <v>74</v>
      </c>
      <c r="V459" t="s">
        <v>74</v>
      </c>
      <c r="W459" t="s">
        <v>74</v>
      </c>
      <c r="X459" t="s">
        <v>74</v>
      </c>
      <c r="Y459" t="s">
        <v>74</v>
      </c>
      <c r="Z459" t="s">
        <v>74</v>
      </c>
      <c r="AA459" t="s">
        <v>74</v>
      </c>
      <c r="AB459" t="s">
        <v>74</v>
      </c>
      <c r="AC459" t="s">
        <v>74</v>
      </c>
      <c r="AD459" t="s">
        <v>74</v>
      </c>
      <c r="AE459" t="s">
        <v>74</v>
      </c>
      <c r="AF459" t="s">
        <v>74</v>
      </c>
      <c r="AG459">
        <v>0</v>
      </c>
      <c r="AH459">
        <v>0</v>
      </c>
      <c r="AI459">
        <v>0</v>
      </c>
      <c r="AJ459">
        <v>0</v>
      </c>
      <c r="AK459">
        <v>1</v>
      </c>
      <c r="AL459" t="s">
        <v>506</v>
      </c>
      <c r="AM459" t="s">
        <v>507</v>
      </c>
      <c r="AN459" t="s">
        <v>508</v>
      </c>
      <c r="AO459" t="s">
        <v>8597</v>
      </c>
      <c r="AP459" t="s">
        <v>74</v>
      </c>
      <c r="AQ459" t="s">
        <v>74</v>
      </c>
      <c r="AR459" t="s">
        <v>8598</v>
      </c>
      <c r="AS459" t="s">
        <v>8599</v>
      </c>
      <c r="AT459" t="s">
        <v>128</v>
      </c>
      <c r="AU459">
        <v>2018</v>
      </c>
      <c r="AV459">
        <v>88</v>
      </c>
      <c r="AW459">
        <v>1</v>
      </c>
      <c r="AX459" t="s">
        <v>74</v>
      </c>
      <c r="AY459" t="s">
        <v>74</v>
      </c>
      <c r="AZ459" t="s">
        <v>74</v>
      </c>
      <c r="BA459" t="s">
        <v>74</v>
      </c>
      <c r="BB459">
        <v>31</v>
      </c>
      <c r="BC459">
        <v>31</v>
      </c>
      <c r="BD459" t="s">
        <v>74</v>
      </c>
      <c r="BE459" t="s">
        <v>74</v>
      </c>
      <c r="BF459" t="s">
        <v>74</v>
      </c>
      <c r="BG459" t="s">
        <v>74</v>
      </c>
      <c r="BH459" t="s">
        <v>74</v>
      </c>
      <c r="BI459">
        <v>1</v>
      </c>
      <c r="BJ459" t="s">
        <v>4816</v>
      </c>
      <c r="BK459" t="s">
        <v>103</v>
      </c>
      <c r="BL459" t="s">
        <v>760</v>
      </c>
      <c r="BM459" t="s">
        <v>8600</v>
      </c>
      <c r="BN459" t="s">
        <v>74</v>
      </c>
      <c r="BO459" t="s">
        <v>74</v>
      </c>
      <c r="BP459" t="s">
        <v>74</v>
      </c>
      <c r="BQ459" t="s">
        <v>74</v>
      </c>
      <c r="BR459" t="s">
        <v>107</v>
      </c>
      <c r="BS459" t="s">
        <v>8601</v>
      </c>
      <c r="BT459" t="str">
        <f>HYPERLINK("https%3A%2F%2Fwww.webofscience.com%2Fwos%2Fwoscc%2Ffull-record%2FWOS:000447279600017","View Full Record in Web of Science")</f>
        <v>View Full Record in Web of Science</v>
      </c>
    </row>
    <row r="460" spans="1:72" x14ac:dyDescent="0.2">
      <c r="A460" t="s">
        <v>72</v>
      </c>
      <c r="B460" t="s">
        <v>8602</v>
      </c>
      <c r="C460" t="s">
        <v>74</v>
      </c>
      <c r="D460" t="s">
        <v>74</v>
      </c>
      <c r="E460" t="s">
        <v>74</v>
      </c>
      <c r="F460" t="s">
        <v>8603</v>
      </c>
      <c r="G460" t="s">
        <v>74</v>
      </c>
      <c r="H460" t="s">
        <v>74</v>
      </c>
      <c r="I460" t="s">
        <v>8604</v>
      </c>
      <c r="J460" t="s">
        <v>8605</v>
      </c>
      <c r="K460" t="s">
        <v>74</v>
      </c>
      <c r="L460" t="s">
        <v>74</v>
      </c>
      <c r="M460" t="s">
        <v>78</v>
      </c>
      <c r="N460" t="s">
        <v>79</v>
      </c>
      <c r="O460" t="s">
        <v>74</v>
      </c>
      <c r="P460" t="s">
        <v>74</v>
      </c>
      <c r="Q460" t="s">
        <v>74</v>
      </c>
      <c r="R460" t="s">
        <v>74</v>
      </c>
      <c r="S460" t="s">
        <v>74</v>
      </c>
      <c r="T460" t="s">
        <v>8606</v>
      </c>
      <c r="U460" t="s">
        <v>8607</v>
      </c>
      <c r="V460" t="s">
        <v>8608</v>
      </c>
      <c r="W460" t="s">
        <v>8609</v>
      </c>
      <c r="X460" t="s">
        <v>3190</v>
      </c>
      <c r="Y460" t="s">
        <v>8610</v>
      </c>
      <c r="Z460" t="s">
        <v>8611</v>
      </c>
      <c r="AA460" t="s">
        <v>74</v>
      </c>
      <c r="AB460" t="s">
        <v>8612</v>
      </c>
      <c r="AC460" t="s">
        <v>8613</v>
      </c>
      <c r="AD460" t="s">
        <v>3190</v>
      </c>
      <c r="AE460" t="s">
        <v>8614</v>
      </c>
      <c r="AF460" t="s">
        <v>74</v>
      </c>
      <c r="AG460">
        <v>69</v>
      </c>
      <c r="AH460">
        <v>11</v>
      </c>
      <c r="AI460">
        <v>11</v>
      </c>
      <c r="AJ460">
        <v>5</v>
      </c>
      <c r="AK460">
        <v>13</v>
      </c>
      <c r="AL460" t="s">
        <v>1311</v>
      </c>
      <c r="AM460" t="s">
        <v>338</v>
      </c>
      <c r="AN460" t="s">
        <v>1312</v>
      </c>
      <c r="AO460" t="s">
        <v>8615</v>
      </c>
      <c r="AP460" t="s">
        <v>8616</v>
      </c>
      <c r="AQ460" t="s">
        <v>74</v>
      </c>
      <c r="AR460" t="s">
        <v>8605</v>
      </c>
      <c r="AS460" t="s">
        <v>8617</v>
      </c>
      <c r="AT460" t="s">
        <v>925</v>
      </c>
      <c r="AU460">
        <v>2021</v>
      </c>
      <c r="AV460">
        <v>283</v>
      </c>
      <c r="AW460" t="s">
        <v>74</v>
      </c>
      <c r="AX460" t="s">
        <v>74</v>
      </c>
      <c r="AY460" t="s">
        <v>74</v>
      </c>
      <c r="AZ460" t="s">
        <v>74</v>
      </c>
      <c r="BA460" t="s">
        <v>74</v>
      </c>
      <c r="BB460" t="s">
        <v>74</v>
      </c>
      <c r="BC460" t="s">
        <v>74</v>
      </c>
      <c r="BD460">
        <v>118932</v>
      </c>
      <c r="BE460" t="s">
        <v>8618</v>
      </c>
      <c r="BF460" t="str">
        <f>HYPERLINK("http://dx.doi.org/10.1016/j.fuel.2020.118932","http://dx.doi.org/10.1016/j.fuel.2020.118932")</f>
        <v>http://dx.doi.org/10.1016/j.fuel.2020.118932</v>
      </c>
      <c r="BG460" t="s">
        <v>74</v>
      </c>
      <c r="BH460" t="s">
        <v>74</v>
      </c>
      <c r="BI460">
        <v>14</v>
      </c>
      <c r="BJ460" t="s">
        <v>317</v>
      </c>
      <c r="BK460" t="s">
        <v>103</v>
      </c>
      <c r="BL460" t="s">
        <v>318</v>
      </c>
      <c r="BM460" t="s">
        <v>8619</v>
      </c>
      <c r="BN460" t="s">
        <v>74</v>
      </c>
      <c r="BO460" t="s">
        <v>74</v>
      </c>
      <c r="BP460" t="s">
        <v>74</v>
      </c>
      <c r="BQ460" t="s">
        <v>74</v>
      </c>
      <c r="BR460" t="s">
        <v>107</v>
      </c>
      <c r="BS460" t="s">
        <v>8620</v>
      </c>
      <c r="BT460" t="str">
        <f>HYPERLINK("https%3A%2F%2Fwww.webofscience.com%2Fwos%2Fwoscc%2Ffull-record%2FWOS:000584919700023","View Full Record in Web of Science")</f>
        <v>View Full Record in Web of Science</v>
      </c>
    </row>
    <row r="461" spans="1:72" x14ac:dyDescent="0.2">
      <c r="A461" t="s">
        <v>72</v>
      </c>
      <c r="B461" t="s">
        <v>8621</v>
      </c>
      <c r="C461" t="s">
        <v>74</v>
      </c>
      <c r="D461" t="s">
        <v>74</v>
      </c>
      <c r="E461" t="s">
        <v>74</v>
      </c>
      <c r="F461" t="s">
        <v>8622</v>
      </c>
      <c r="G461" t="s">
        <v>74</v>
      </c>
      <c r="H461" t="s">
        <v>74</v>
      </c>
      <c r="I461" t="s">
        <v>8623</v>
      </c>
      <c r="J461" t="s">
        <v>1272</v>
      </c>
      <c r="K461" t="s">
        <v>74</v>
      </c>
      <c r="L461" t="s">
        <v>74</v>
      </c>
      <c r="M461" t="s">
        <v>78</v>
      </c>
      <c r="N461" t="s">
        <v>79</v>
      </c>
      <c r="O461" t="s">
        <v>74</v>
      </c>
      <c r="P461" t="s">
        <v>74</v>
      </c>
      <c r="Q461" t="s">
        <v>74</v>
      </c>
      <c r="R461" t="s">
        <v>74</v>
      </c>
      <c r="S461" t="s">
        <v>74</v>
      </c>
      <c r="T461" t="s">
        <v>8624</v>
      </c>
      <c r="U461" t="s">
        <v>8625</v>
      </c>
      <c r="V461" t="s">
        <v>8626</v>
      </c>
      <c r="W461" t="s">
        <v>8627</v>
      </c>
      <c r="X461" t="s">
        <v>2217</v>
      </c>
      <c r="Y461" t="s">
        <v>5339</v>
      </c>
      <c r="Z461" t="s">
        <v>5340</v>
      </c>
      <c r="AA461" t="s">
        <v>8628</v>
      </c>
      <c r="AB461" t="s">
        <v>74</v>
      </c>
      <c r="AC461" t="s">
        <v>8629</v>
      </c>
      <c r="AD461" t="s">
        <v>5344</v>
      </c>
      <c r="AE461" t="s">
        <v>8630</v>
      </c>
      <c r="AF461" t="s">
        <v>74</v>
      </c>
      <c r="AG461">
        <v>26</v>
      </c>
      <c r="AH461">
        <v>57</v>
      </c>
      <c r="AI461">
        <v>64</v>
      </c>
      <c r="AJ461">
        <v>37</v>
      </c>
      <c r="AK461">
        <v>431</v>
      </c>
      <c r="AL461" t="s">
        <v>1285</v>
      </c>
      <c r="AM461" t="s">
        <v>1286</v>
      </c>
      <c r="AN461" t="s">
        <v>8631</v>
      </c>
      <c r="AO461" t="s">
        <v>1288</v>
      </c>
      <c r="AP461" t="s">
        <v>1289</v>
      </c>
      <c r="AQ461" t="s">
        <v>74</v>
      </c>
      <c r="AR461" t="s">
        <v>1290</v>
      </c>
      <c r="AS461" t="s">
        <v>1291</v>
      </c>
      <c r="AT461" t="s">
        <v>401</v>
      </c>
      <c r="AU461">
        <v>2015</v>
      </c>
      <c r="AV461">
        <v>9</v>
      </c>
      <c r="AW461">
        <v>6</v>
      </c>
      <c r="AX461" t="s">
        <v>74</v>
      </c>
      <c r="AY461" t="s">
        <v>74</v>
      </c>
      <c r="AZ461" t="s">
        <v>74</v>
      </c>
      <c r="BA461" t="s">
        <v>74</v>
      </c>
      <c r="BB461">
        <v>1066</v>
      </c>
      <c r="BC461">
        <v>1075</v>
      </c>
      <c r="BD461" t="s">
        <v>74</v>
      </c>
      <c r="BE461" t="s">
        <v>8632</v>
      </c>
      <c r="BF461" t="str">
        <f>HYPERLINK("http://dx.doi.org/10.1007/s11783-015-0769-y","http://dx.doi.org/10.1007/s11783-015-0769-y")</f>
        <v>http://dx.doi.org/10.1007/s11783-015-0769-y</v>
      </c>
      <c r="BG461" t="s">
        <v>74</v>
      </c>
      <c r="BH461" t="s">
        <v>74</v>
      </c>
      <c r="BI461">
        <v>10</v>
      </c>
      <c r="BJ461" t="s">
        <v>807</v>
      </c>
      <c r="BK461" t="s">
        <v>103</v>
      </c>
      <c r="BL461" t="s">
        <v>516</v>
      </c>
      <c r="BM461" t="s">
        <v>8633</v>
      </c>
      <c r="BN461" t="s">
        <v>74</v>
      </c>
      <c r="BO461" t="s">
        <v>74</v>
      </c>
      <c r="BP461" t="s">
        <v>74</v>
      </c>
      <c r="BQ461" t="s">
        <v>74</v>
      </c>
      <c r="BR461" t="s">
        <v>107</v>
      </c>
      <c r="BS461" t="s">
        <v>8634</v>
      </c>
      <c r="BT461" t="str">
        <f>HYPERLINK("https%3A%2F%2Fwww.webofscience.com%2Fwos%2Fwoscc%2Ffull-record%2FWOS:000365309400013","View Full Record in Web of Science")</f>
        <v>View Full Record in Web of Science</v>
      </c>
    </row>
    <row r="462" spans="1:72" x14ac:dyDescent="0.2">
      <c r="A462" t="s">
        <v>72</v>
      </c>
      <c r="B462" t="s">
        <v>8635</v>
      </c>
      <c r="C462" t="s">
        <v>74</v>
      </c>
      <c r="D462" t="s">
        <v>74</v>
      </c>
      <c r="E462" t="s">
        <v>74</v>
      </c>
      <c r="F462" t="s">
        <v>8636</v>
      </c>
      <c r="G462" t="s">
        <v>74</v>
      </c>
      <c r="H462" t="s">
        <v>74</v>
      </c>
      <c r="I462" t="s">
        <v>8637</v>
      </c>
      <c r="J462" t="s">
        <v>991</v>
      </c>
      <c r="K462" t="s">
        <v>74</v>
      </c>
      <c r="L462" t="s">
        <v>74</v>
      </c>
      <c r="M462" t="s">
        <v>78</v>
      </c>
      <c r="N462" t="s">
        <v>79</v>
      </c>
      <c r="O462" t="s">
        <v>74</v>
      </c>
      <c r="P462" t="s">
        <v>74</v>
      </c>
      <c r="Q462" t="s">
        <v>74</v>
      </c>
      <c r="R462" t="s">
        <v>74</v>
      </c>
      <c r="S462" t="s">
        <v>74</v>
      </c>
      <c r="T462" t="s">
        <v>8638</v>
      </c>
      <c r="U462" t="s">
        <v>8639</v>
      </c>
      <c r="V462" t="s">
        <v>8640</v>
      </c>
      <c r="W462" t="s">
        <v>8641</v>
      </c>
      <c r="X462" t="s">
        <v>8642</v>
      </c>
      <c r="Y462" t="s">
        <v>8467</v>
      </c>
      <c r="Z462" t="s">
        <v>8468</v>
      </c>
      <c r="AA462" t="s">
        <v>8643</v>
      </c>
      <c r="AB462" t="s">
        <v>8644</v>
      </c>
      <c r="AC462" t="s">
        <v>74</v>
      </c>
      <c r="AD462" t="s">
        <v>74</v>
      </c>
      <c r="AE462" t="s">
        <v>74</v>
      </c>
      <c r="AF462" t="s">
        <v>74</v>
      </c>
      <c r="AG462">
        <v>56</v>
      </c>
      <c r="AH462">
        <v>14</v>
      </c>
      <c r="AI462">
        <v>15</v>
      </c>
      <c r="AJ462">
        <v>2</v>
      </c>
      <c r="AK462">
        <v>54</v>
      </c>
      <c r="AL462" t="s">
        <v>307</v>
      </c>
      <c r="AM462" t="s">
        <v>308</v>
      </c>
      <c r="AN462" t="s">
        <v>309</v>
      </c>
      <c r="AO462" t="s">
        <v>1002</v>
      </c>
      <c r="AP462" t="s">
        <v>1003</v>
      </c>
      <c r="AQ462" t="s">
        <v>74</v>
      </c>
      <c r="AR462" t="s">
        <v>1004</v>
      </c>
      <c r="AS462" t="s">
        <v>1005</v>
      </c>
      <c r="AT462" t="s">
        <v>244</v>
      </c>
      <c r="AU462">
        <v>2020</v>
      </c>
      <c r="AV462">
        <v>27</v>
      </c>
      <c r="AW462">
        <v>17</v>
      </c>
      <c r="AX462" t="s">
        <v>74</v>
      </c>
      <c r="AY462" t="s">
        <v>74</v>
      </c>
      <c r="AZ462" t="s">
        <v>74</v>
      </c>
      <c r="BA462" t="s">
        <v>74</v>
      </c>
      <c r="BB462">
        <v>21702</v>
      </c>
      <c r="BC462">
        <v>21715</v>
      </c>
      <c r="BD462" t="s">
        <v>74</v>
      </c>
      <c r="BE462" t="s">
        <v>8645</v>
      </c>
      <c r="BF462" t="str">
        <f>HYPERLINK("http://dx.doi.org/10.1007/s11356-020-08706-3","http://dx.doi.org/10.1007/s11356-020-08706-3")</f>
        <v>http://dx.doi.org/10.1007/s11356-020-08706-3</v>
      </c>
      <c r="BG462" t="s">
        <v>74</v>
      </c>
      <c r="BH462" t="s">
        <v>8646</v>
      </c>
      <c r="BI462">
        <v>14</v>
      </c>
      <c r="BJ462" t="s">
        <v>102</v>
      </c>
      <c r="BK462" t="s">
        <v>103</v>
      </c>
      <c r="BL462" t="s">
        <v>104</v>
      </c>
      <c r="BM462" t="s">
        <v>8647</v>
      </c>
      <c r="BN462">
        <v>32279265</v>
      </c>
      <c r="BO462" t="s">
        <v>2521</v>
      </c>
      <c r="BP462" t="s">
        <v>74</v>
      </c>
      <c r="BQ462" t="s">
        <v>74</v>
      </c>
      <c r="BR462" t="s">
        <v>107</v>
      </c>
      <c r="BS462" t="s">
        <v>8648</v>
      </c>
      <c r="BT462" t="str">
        <f>HYPERLINK("https%3A%2F%2Fwww.webofscience.com%2Fwos%2Fwoscc%2Ffull-record%2FWOS:000525845600002","View Full Record in Web of Science")</f>
        <v>View Full Record in Web of Science</v>
      </c>
    </row>
    <row r="463" spans="1:72" x14ac:dyDescent="0.2">
      <c r="A463" t="s">
        <v>72</v>
      </c>
      <c r="B463" t="s">
        <v>8649</v>
      </c>
      <c r="C463" t="s">
        <v>74</v>
      </c>
      <c r="D463" t="s">
        <v>74</v>
      </c>
      <c r="E463" t="s">
        <v>74</v>
      </c>
      <c r="F463" t="s">
        <v>8650</v>
      </c>
      <c r="G463" t="s">
        <v>74</v>
      </c>
      <c r="H463" t="s">
        <v>74</v>
      </c>
      <c r="I463" t="s">
        <v>8651</v>
      </c>
      <c r="J463" t="s">
        <v>8652</v>
      </c>
      <c r="K463" t="s">
        <v>74</v>
      </c>
      <c r="L463" t="s">
        <v>74</v>
      </c>
      <c r="M463" t="s">
        <v>78</v>
      </c>
      <c r="N463" t="s">
        <v>79</v>
      </c>
      <c r="O463" t="s">
        <v>74</v>
      </c>
      <c r="P463" t="s">
        <v>74</v>
      </c>
      <c r="Q463" t="s">
        <v>74</v>
      </c>
      <c r="R463" t="s">
        <v>74</v>
      </c>
      <c r="S463" t="s">
        <v>74</v>
      </c>
      <c r="T463" t="s">
        <v>8653</v>
      </c>
      <c r="U463" t="s">
        <v>8654</v>
      </c>
      <c r="V463" t="s">
        <v>8655</v>
      </c>
      <c r="W463" t="s">
        <v>8656</v>
      </c>
      <c r="X463" t="s">
        <v>8657</v>
      </c>
      <c r="Y463" t="s">
        <v>8658</v>
      </c>
      <c r="Z463" t="s">
        <v>8659</v>
      </c>
      <c r="AA463" t="s">
        <v>74</v>
      </c>
      <c r="AB463" t="s">
        <v>8660</v>
      </c>
      <c r="AC463" t="s">
        <v>8661</v>
      </c>
      <c r="AD463" t="s">
        <v>8661</v>
      </c>
      <c r="AE463" t="s">
        <v>8662</v>
      </c>
      <c r="AF463" t="s">
        <v>74</v>
      </c>
      <c r="AG463">
        <v>65</v>
      </c>
      <c r="AH463">
        <v>4</v>
      </c>
      <c r="AI463">
        <v>4</v>
      </c>
      <c r="AJ463">
        <v>0</v>
      </c>
      <c r="AK463">
        <v>6</v>
      </c>
      <c r="AL463" t="s">
        <v>8663</v>
      </c>
      <c r="AM463" t="s">
        <v>8664</v>
      </c>
      <c r="AN463" t="s">
        <v>8665</v>
      </c>
      <c r="AO463" t="s">
        <v>8666</v>
      </c>
      <c r="AP463" t="s">
        <v>74</v>
      </c>
      <c r="AQ463" t="s">
        <v>74</v>
      </c>
      <c r="AR463" t="s">
        <v>8667</v>
      </c>
      <c r="AS463" t="s">
        <v>8668</v>
      </c>
      <c r="AT463" t="s">
        <v>74</v>
      </c>
      <c r="AU463">
        <v>2019</v>
      </c>
      <c r="AV463">
        <v>4</v>
      </c>
      <c r="AW463">
        <v>1</v>
      </c>
      <c r="AX463" t="s">
        <v>74</v>
      </c>
      <c r="AY463" t="s">
        <v>74</v>
      </c>
      <c r="AZ463" t="s">
        <v>74</v>
      </c>
      <c r="BA463" t="s">
        <v>74</v>
      </c>
      <c r="BB463">
        <v>177</v>
      </c>
      <c r="BC463">
        <v>193</v>
      </c>
      <c r="BD463" t="s">
        <v>74</v>
      </c>
      <c r="BE463" t="s">
        <v>8669</v>
      </c>
      <c r="BF463" t="str">
        <f>HYPERLINK("http://dx.doi.org/10.3934/agrfood.2019.1.177","http://dx.doi.org/10.3934/agrfood.2019.1.177")</f>
        <v>http://dx.doi.org/10.3934/agrfood.2019.1.177</v>
      </c>
      <c r="BG463" t="s">
        <v>74</v>
      </c>
      <c r="BH463" t="s">
        <v>74</v>
      </c>
      <c r="BI463">
        <v>17</v>
      </c>
      <c r="BJ463" t="s">
        <v>8670</v>
      </c>
      <c r="BK463" t="s">
        <v>719</v>
      </c>
      <c r="BL463" t="s">
        <v>8671</v>
      </c>
      <c r="BM463" t="s">
        <v>8672</v>
      </c>
      <c r="BN463" t="s">
        <v>74</v>
      </c>
      <c r="BO463" t="s">
        <v>133</v>
      </c>
      <c r="BP463" t="s">
        <v>74</v>
      </c>
      <c r="BQ463" t="s">
        <v>74</v>
      </c>
      <c r="BR463" t="s">
        <v>107</v>
      </c>
      <c r="BS463" t="s">
        <v>8673</v>
      </c>
      <c r="BT463" t="str">
        <f>HYPERLINK("https%3A%2F%2Fwww.webofscience.com%2Fwos%2Fwoscc%2Ffull-record%2FWOS:000461487000014","View Full Record in Web of Science")</f>
        <v>View Full Record in Web of Science</v>
      </c>
    </row>
    <row r="464" spans="1:72" x14ac:dyDescent="0.2">
      <c r="A464" t="s">
        <v>72</v>
      </c>
      <c r="B464" t="s">
        <v>8674</v>
      </c>
      <c r="C464" t="s">
        <v>74</v>
      </c>
      <c r="D464" t="s">
        <v>74</v>
      </c>
      <c r="E464" t="s">
        <v>74</v>
      </c>
      <c r="F464" t="s">
        <v>8675</v>
      </c>
      <c r="G464" t="s">
        <v>74</v>
      </c>
      <c r="H464" t="s">
        <v>74</v>
      </c>
      <c r="I464" t="s">
        <v>8676</v>
      </c>
      <c r="J464" t="s">
        <v>1514</v>
      </c>
      <c r="K464" t="s">
        <v>74</v>
      </c>
      <c r="L464" t="s">
        <v>74</v>
      </c>
      <c r="M464" t="s">
        <v>78</v>
      </c>
      <c r="N464" t="s">
        <v>79</v>
      </c>
      <c r="O464" t="s">
        <v>74</v>
      </c>
      <c r="P464" t="s">
        <v>74</v>
      </c>
      <c r="Q464" t="s">
        <v>74</v>
      </c>
      <c r="R464" t="s">
        <v>74</v>
      </c>
      <c r="S464" t="s">
        <v>74</v>
      </c>
      <c r="T464" t="s">
        <v>8677</v>
      </c>
      <c r="U464" t="s">
        <v>8678</v>
      </c>
      <c r="V464" t="s">
        <v>8679</v>
      </c>
      <c r="W464" t="s">
        <v>8680</v>
      </c>
      <c r="X464" t="s">
        <v>8681</v>
      </c>
      <c r="Y464" t="s">
        <v>8682</v>
      </c>
      <c r="Z464" t="s">
        <v>8683</v>
      </c>
      <c r="AA464" t="s">
        <v>8684</v>
      </c>
      <c r="AB464" t="s">
        <v>8685</v>
      </c>
      <c r="AC464" t="s">
        <v>8686</v>
      </c>
      <c r="AD464" t="s">
        <v>8687</v>
      </c>
      <c r="AE464" t="s">
        <v>8688</v>
      </c>
      <c r="AF464" t="s">
        <v>74</v>
      </c>
      <c r="AG464">
        <v>31</v>
      </c>
      <c r="AH464">
        <v>12</v>
      </c>
      <c r="AI464">
        <v>12</v>
      </c>
      <c r="AJ464">
        <v>12</v>
      </c>
      <c r="AK464">
        <v>102</v>
      </c>
      <c r="AL464" t="s">
        <v>1311</v>
      </c>
      <c r="AM464" t="s">
        <v>338</v>
      </c>
      <c r="AN464" t="s">
        <v>1312</v>
      </c>
      <c r="AO464" t="s">
        <v>1527</v>
      </c>
      <c r="AP464" t="s">
        <v>1528</v>
      </c>
      <c r="AQ464" t="s">
        <v>74</v>
      </c>
      <c r="AR464" t="s">
        <v>1529</v>
      </c>
      <c r="AS464" t="s">
        <v>1530</v>
      </c>
      <c r="AT464" t="s">
        <v>8689</v>
      </c>
      <c r="AU464">
        <v>2021</v>
      </c>
      <c r="AV464">
        <v>290</v>
      </c>
      <c r="AW464" t="s">
        <v>74</v>
      </c>
      <c r="AX464" t="s">
        <v>74</v>
      </c>
      <c r="AY464" t="s">
        <v>74</v>
      </c>
      <c r="AZ464" t="s">
        <v>74</v>
      </c>
      <c r="BA464" t="s">
        <v>74</v>
      </c>
      <c r="BB464" t="s">
        <v>74</v>
      </c>
      <c r="BC464" t="s">
        <v>74</v>
      </c>
      <c r="BD464">
        <v>125873</v>
      </c>
      <c r="BE464" t="s">
        <v>8690</v>
      </c>
      <c r="BF464" t="str">
        <f>HYPERLINK("http://dx.doi.org/10.1016/j.jclepro.2021.125873","http://dx.doi.org/10.1016/j.jclepro.2021.125873")</f>
        <v>http://dx.doi.org/10.1016/j.jclepro.2021.125873</v>
      </c>
      <c r="BG464" t="s">
        <v>74</v>
      </c>
      <c r="BH464" t="s">
        <v>2838</v>
      </c>
      <c r="BI464">
        <v>11</v>
      </c>
      <c r="BJ464" t="s">
        <v>1533</v>
      </c>
      <c r="BK464" t="s">
        <v>103</v>
      </c>
      <c r="BL464" t="s">
        <v>1534</v>
      </c>
      <c r="BM464" t="s">
        <v>8691</v>
      </c>
      <c r="BN464" t="s">
        <v>74</v>
      </c>
      <c r="BO464" t="s">
        <v>74</v>
      </c>
      <c r="BP464" t="s">
        <v>74</v>
      </c>
      <c r="BQ464" t="s">
        <v>74</v>
      </c>
      <c r="BR464" t="s">
        <v>107</v>
      </c>
      <c r="BS464" t="s">
        <v>8692</v>
      </c>
      <c r="BT464" t="str">
        <f>HYPERLINK("https%3A%2F%2Fwww.webofscience.com%2Fwos%2Fwoscc%2Ffull-record%2FWOS:000620276300006","View Full Record in Web of Science")</f>
        <v>View Full Record in Web of Science</v>
      </c>
    </row>
    <row r="465" spans="1:72" x14ac:dyDescent="0.2">
      <c r="A465" t="s">
        <v>72</v>
      </c>
      <c r="B465" t="s">
        <v>8693</v>
      </c>
      <c r="C465" t="s">
        <v>74</v>
      </c>
      <c r="D465" t="s">
        <v>74</v>
      </c>
      <c r="E465" t="s">
        <v>74</v>
      </c>
      <c r="F465" t="s">
        <v>8694</v>
      </c>
      <c r="G465" t="s">
        <v>74</v>
      </c>
      <c r="H465" t="s">
        <v>74</v>
      </c>
      <c r="I465" t="s">
        <v>8695</v>
      </c>
      <c r="J465" t="s">
        <v>8353</v>
      </c>
      <c r="K465" t="s">
        <v>74</v>
      </c>
      <c r="L465" t="s">
        <v>74</v>
      </c>
      <c r="M465" t="s">
        <v>78</v>
      </c>
      <c r="N465" t="s">
        <v>79</v>
      </c>
      <c r="O465" t="s">
        <v>74</v>
      </c>
      <c r="P465" t="s">
        <v>74</v>
      </c>
      <c r="Q465" t="s">
        <v>74</v>
      </c>
      <c r="R465" t="s">
        <v>74</v>
      </c>
      <c r="S465" t="s">
        <v>74</v>
      </c>
      <c r="T465" t="s">
        <v>8696</v>
      </c>
      <c r="U465" t="s">
        <v>8697</v>
      </c>
      <c r="V465" t="s">
        <v>8698</v>
      </c>
      <c r="W465" t="s">
        <v>8699</v>
      </c>
      <c r="X465" t="s">
        <v>6383</v>
      </c>
      <c r="Y465" t="s">
        <v>8700</v>
      </c>
      <c r="Z465" t="s">
        <v>8701</v>
      </c>
      <c r="AA465" t="s">
        <v>8702</v>
      </c>
      <c r="AB465" t="s">
        <v>8703</v>
      </c>
      <c r="AC465" t="s">
        <v>8704</v>
      </c>
      <c r="AD465" t="s">
        <v>8705</v>
      </c>
      <c r="AE465" t="s">
        <v>8706</v>
      </c>
      <c r="AF465" t="s">
        <v>74</v>
      </c>
      <c r="AG465">
        <v>78</v>
      </c>
      <c r="AH465">
        <v>1</v>
      </c>
      <c r="AI465">
        <v>1</v>
      </c>
      <c r="AJ465">
        <v>2</v>
      </c>
      <c r="AK465">
        <v>12</v>
      </c>
      <c r="AL465" t="s">
        <v>307</v>
      </c>
      <c r="AM465" t="s">
        <v>308</v>
      </c>
      <c r="AN465" t="s">
        <v>309</v>
      </c>
      <c r="AO465" t="s">
        <v>8363</v>
      </c>
      <c r="AP465" t="s">
        <v>8364</v>
      </c>
      <c r="AQ465" t="s">
        <v>74</v>
      </c>
      <c r="AR465" t="s">
        <v>8365</v>
      </c>
      <c r="AS465" t="s">
        <v>8366</v>
      </c>
      <c r="AT465" t="s">
        <v>128</v>
      </c>
      <c r="AU465">
        <v>2022</v>
      </c>
      <c r="AV465">
        <v>22</v>
      </c>
      <c r="AW465">
        <v>1</v>
      </c>
      <c r="AX465" t="s">
        <v>74</v>
      </c>
      <c r="AY465" t="s">
        <v>74</v>
      </c>
      <c r="AZ465" t="s">
        <v>74</v>
      </c>
      <c r="BA465" t="s">
        <v>74</v>
      </c>
      <c r="BB465">
        <v>146</v>
      </c>
      <c r="BC465">
        <v>161</v>
      </c>
      <c r="BD465" t="s">
        <v>74</v>
      </c>
      <c r="BE465" t="s">
        <v>8707</v>
      </c>
      <c r="BF465" t="str">
        <f>HYPERLINK("http://dx.doi.org/10.1007/s11368-021-03062-2","http://dx.doi.org/10.1007/s11368-021-03062-2")</f>
        <v>http://dx.doi.org/10.1007/s11368-021-03062-2</v>
      </c>
      <c r="BG465" t="s">
        <v>74</v>
      </c>
      <c r="BH465" t="s">
        <v>101</v>
      </c>
      <c r="BI465">
        <v>16</v>
      </c>
      <c r="BJ465" t="s">
        <v>2394</v>
      </c>
      <c r="BK465" t="s">
        <v>103</v>
      </c>
      <c r="BL465" t="s">
        <v>2395</v>
      </c>
      <c r="BM465" t="s">
        <v>8708</v>
      </c>
      <c r="BN465" t="s">
        <v>74</v>
      </c>
      <c r="BO465" t="s">
        <v>74</v>
      </c>
      <c r="BP465" t="s">
        <v>74</v>
      </c>
      <c r="BQ465" t="s">
        <v>74</v>
      </c>
      <c r="BR465" t="s">
        <v>107</v>
      </c>
      <c r="BS465" t="s">
        <v>8709</v>
      </c>
      <c r="BT465" t="str">
        <f>HYPERLINK("https%3A%2F%2Fwww.webofscience.com%2Fwos%2Fwoscc%2Ffull-record%2FWOS:000695076800002","View Full Record in Web of Science")</f>
        <v>View Full Record in Web of Science</v>
      </c>
    </row>
    <row r="466" spans="1:72" x14ac:dyDescent="0.2">
      <c r="A466" t="s">
        <v>72</v>
      </c>
      <c r="B466" t="s">
        <v>8710</v>
      </c>
      <c r="C466" t="s">
        <v>74</v>
      </c>
      <c r="D466" t="s">
        <v>74</v>
      </c>
      <c r="E466" t="s">
        <v>74</v>
      </c>
      <c r="F466" t="s">
        <v>8711</v>
      </c>
      <c r="G466" t="s">
        <v>74</v>
      </c>
      <c r="H466" t="s">
        <v>74</v>
      </c>
      <c r="I466" t="s">
        <v>8712</v>
      </c>
      <c r="J466" t="s">
        <v>1033</v>
      </c>
      <c r="K466" t="s">
        <v>74</v>
      </c>
      <c r="L466" t="s">
        <v>74</v>
      </c>
      <c r="M466" t="s">
        <v>78</v>
      </c>
      <c r="N466" t="s">
        <v>79</v>
      </c>
      <c r="O466" t="s">
        <v>74</v>
      </c>
      <c r="P466" t="s">
        <v>74</v>
      </c>
      <c r="Q466" t="s">
        <v>74</v>
      </c>
      <c r="R466" t="s">
        <v>74</v>
      </c>
      <c r="S466" t="s">
        <v>74</v>
      </c>
      <c r="T466" t="s">
        <v>8713</v>
      </c>
      <c r="U466" t="s">
        <v>8714</v>
      </c>
      <c r="V466" t="s">
        <v>8715</v>
      </c>
      <c r="W466" t="s">
        <v>8716</v>
      </c>
      <c r="X466" t="s">
        <v>8717</v>
      </c>
      <c r="Y466" t="s">
        <v>6738</v>
      </c>
      <c r="Z466" t="s">
        <v>8718</v>
      </c>
      <c r="AA466" t="s">
        <v>8719</v>
      </c>
      <c r="AB466" t="s">
        <v>6740</v>
      </c>
      <c r="AC466" t="s">
        <v>8720</v>
      </c>
      <c r="AD466" t="s">
        <v>8721</v>
      </c>
      <c r="AE466" t="s">
        <v>8722</v>
      </c>
      <c r="AF466" t="s">
        <v>74</v>
      </c>
      <c r="AG466">
        <v>109</v>
      </c>
      <c r="AH466">
        <v>4</v>
      </c>
      <c r="AI466">
        <v>4</v>
      </c>
      <c r="AJ466">
        <v>25</v>
      </c>
      <c r="AK466">
        <v>52</v>
      </c>
      <c r="AL466" t="s">
        <v>167</v>
      </c>
      <c r="AM466" t="s">
        <v>168</v>
      </c>
      <c r="AN466" t="s">
        <v>169</v>
      </c>
      <c r="AO466" t="s">
        <v>1042</v>
      </c>
      <c r="AP466" t="s">
        <v>1043</v>
      </c>
      <c r="AQ466" t="s">
        <v>74</v>
      </c>
      <c r="AR466" t="s">
        <v>1044</v>
      </c>
      <c r="AS466" t="s">
        <v>1045</v>
      </c>
      <c r="AT466" t="s">
        <v>6918</v>
      </c>
      <c r="AU466">
        <v>2022</v>
      </c>
      <c r="AV466">
        <v>838</v>
      </c>
      <c r="AW466" t="s">
        <v>74</v>
      </c>
      <c r="AX466">
        <v>4</v>
      </c>
      <c r="AY466" t="s">
        <v>74</v>
      </c>
      <c r="AZ466" t="s">
        <v>74</v>
      </c>
      <c r="BA466" t="s">
        <v>74</v>
      </c>
      <c r="BB466" t="s">
        <v>74</v>
      </c>
      <c r="BC466" t="s">
        <v>74</v>
      </c>
      <c r="BD466">
        <v>156446</v>
      </c>
      <c r="BE466" t="s">
        <v>8723</v>
      </c>
      <c r="BF466" t="str">
        <f>HYPERLINK("http://dx.doi.org/10.1016/j.scitotenv.2022.156446","http://dx.doi.org/10.1016/j.scitotenv.2022.156446")</f>
        <v>http://dx.doi.org/10.1016/j.scitotenv.2022.156446</v>
      </c>
      <c r="BG466" t="s">
        <v>74</v>
      </c>
      <c r="BH466" t="s">
        <v>285</v>
      </c>
      <c r="BI466">
        <v>15</v>
      </c>
      <c r="BJ466" t="s">
        <v>102</v>
      </c>
      <c r="BK466" t="s">
        <v>103</v>
      </c>
      <c r="BL466" t="s">
        <v>104</v>
      </c>
      <c r="BM466" t="s">
        <v>8724</v>
      </c>
      <c r="BN466">
        <v>35660577</v>
      </c>
      <c r="BO466" t="s">
        <v>74</v>
      </c>
      <c r="BP466" t="s">
        <v>74</v>
      </c>
      <c r="BQ466" t="s">
        <v>74</v>
      </c>
      <c r="BR466" t="s">
        <v>107</v>
      </c>
      <c r="BS466" t="s">
        <v>8725</v>
      </c>
      <c r="BT466" t="str">
        <f>HYPERLINK("https%3A%2F%2Fwww.webofscience.com%2Fwos%2Fwoscc%2Ffull-record%2FWOS:000833544700001","View Full Record in Web of Science")</f>
        <v>View Full Record in Web of Science</v>
      </c>
    </row>
    <row r="467" spans="1:72" x14ac:dyDescent="0.2">
      <c r="A467" t="s">
        <v>72</v>
      </c>
      <c r="B467" t="s">
        <v>8726</v>
      </c>
      <c r="C467" t="s">
        <v>74</v>
      </c>
      <c r="D467" t="s">
        <v>74</v>
      </c>
      <c r="E467" t="s">
        <v>74</v>
      </c>
      <c r="F467" t="s">
        <v>8727</v>
      </c>
      <c r="G467" t="s">
        <v>74</v>
      </c>
      <c r="H467" t="s">
        <v>74</v>
      </c>
      <c r="I467" t="s">
        <v>8728</v>
      </c>
      <c r="J467" t="s">
        <v>2683</v>
      </c>
      <c r="K467" t="s">
        <v>74</v>
      </c>
      <c r="L467" t="s">
        <v>74</v>
      </c>
      <c r="M467" t="s">
        <v>78</v>
      </c>
      <c r="N467" t="s">
        <v>79</v>
      </c>
      <c r="O467" t="s">
        <v>74</v>
      </c>
      <c r="P467" t="s">
        <v>74</v>
      </c>
      <c r="Q467" t="s">
        <v>74</v>
      </c>
      <c r="R467" t="s">
        <v>74</v>
      </c>
      <c r="S467" t="s">
        <v>74</v>
      </c>
      <c r="T467" t="s">
        <v>74</v>
      </c>
      <c r="U467" t="s">
        <v>8729</v>
      </c>
      <c r="V467" t="s">
        <v>8730</v>
      </c>
      <c r="W467" t="s">
        <v>8731</v>
      </c>
      <c r="X467" t="s">
        <v>8732</v>
      </c>
      <c r="Y467" t="s">
        <v>8733</v>
      </c>
      <c r="Z467" t="s">
        <v>8734</v>
      </c>
      <c r="AA467" t="s">
        <v>74</v>
      </c>
      <c r="AB467" t="s">
        <v>74</v>
      </c>
      <c r="AC467" t="s">
        <v>8735</v>
      </c>
      <c r="AD467" t="s">
        <v>8736</v>
      </c>
      <c r="AE467" t="s">
        <v>8737</v>
      </c>
      <c r="AF467" t="s">
        <v>74</v>
      </c>
      <c r="AG467">
        <v>41</v>
      </c>
      <c r="AH467">
        <v>4</v>
      </c>
      <c r="AI467">
        <v>5</v>
      </c>
      <c r="AJ467">
        <v>10</v>
      </c>
      <c r="AK467">
        <v>46</v>
      </c>
      <c r="AL467" t="s">
        <v>8738</v>
      </c>
      <c r="AM467" t="s">
        <v>4399</v>
      </c>
      <c r="AN467" t="s">
        <v>8739</v>
      </c>
      <c r="AO467" t="s">
        <v>2695</v>
      </c>
      <c r="AP467" t="s">
        <v>74</v>
      </c>
      <c r="AQ467" t="s">
        <v>74</v>
      </c>
      <c r="AR467" t="s">
        <v>2696</v>
      </c>
      <c r="AS467" t="s">
        <v>2697</v>
      </c>
      <c r="AT467" t="s">
        <v>8740</v>
      </c>
      <c r="AU467">
        <v>2020</v>
      </c>
      <c r="AV467">
        <v>10</v>
      </c>
      <c r="AW467">
        <v>1</v>
      </c>
      <c r="AX467" t="s">
        <v>74</v>
      </c>
      <c r="AY467" t="s">
        <v>74</v>
      </c>
      <c r="AZ467" t="s">
        <v>74</v>
      </c>
      <c r="BA467" t="s">
        <v>74</v>
      </c>
      <c r="BB467" t="s">
        <v>74</v>
      </c>
      <c r="BC467" t="s">
        <v>74</v>
      </c>
      <c r="BD467">
        <v>14483</v>
      </c>
      <c r="BE467" t="s">
        <v>8741</v>
      </c>
      <c r="BF467" t="str">
        <f>HYPERLINK("http://dx.doi.org/10.1038/s41598-020-71440-w","http://dx.doi.org/10.1038/s41598-020-71440-w")</f>
        <v>http://dx.doi.org/10.1038/s41598-020-71440-w</v>
      </c>
      <c r="BG467" t="s">
        <v>74</v>
      </c>
      <c r="BH467" t="s">
        <v>74</v>
      </c>
      <c r="BI467">
        <v>12</v>
      </c>
      <c r="BJ467" t="s">
        <v>2700</v>
      </c>
      <c r="BK467" t="s">
        <v>103</v>
      </c>
      <c r="BL467" t="s">
        <v>2416</v>
      </c>
      <c r="BM467" t="s">
        <v>8742</v>
      </c>
      <c r="BN467">
        <v>32879411</v>
      </c>
      <c r="BO467" t="s">
        <v>2559</v>
      </c>
      <c r="BP467" t="s">
        <v>74</v>
      </c>
      <c r="BQ467" t="s">
        <v>74</v>
      </c>
      <c r="BR467" t="s">
        <v>107</v>
      </c>
      <c r="BS467" t="s">
        <v>8743</v>
      </c>
      <c r="BT467" t="str">
        <f>HYPERLINK("https%3A%2F%2Fwww.webofscience.com%2Fwos%2Fwoscc%2Ffull-record%2FWOS:000608582500019","View Full Record in Web of Science")</f>
        <v>View Full Record in Web of Science</v>
      </c>
    </row>
    <row r="468" spans="1:72" x14ac:dyDescent="0.2">
      <c r="A468" t="s">
        <v>72</v>
      </c>
      <c r="B468" t="s">
        <v>8744</v>
      </c>
      <c r="C468" t="s">
        <v>74</v>
      </c>
      <c r="D468" t="s">
        <v>74</v>
      </c>
      <c r="E468" t="s">
        <v>74</v>
      </c>
      <c r="F468" t="s">
        <v>8745</v>
      </c>
      <c r="G468" t="s">
        <v>74</v>
      </c>
      <c r="H468" t="s">
        <v>74</v>
      </c>
      <c r="I468" t="s">
        <v>8746</v>
      </c>
      <c r="J468" t="s">
        <v>2738</v>
      </c>
      <c r="K468" t="s">
        <v>74</v>
      </c>
      <c r="L468" t="s">
        <v>74</v>
      </c>
      <c r="M468" t="s">
        <v>78</v>
      </c>
      <c r="N468" t="s">
        <v>79</v>
      </c>
      <c r="O468" t="s">
        <v>74</v>
      </c>
      <c r="P468" t="s">
        <v>74</v>
      </c>
      <c r="Q468" t="s">
        <v>74</v>
      </c>
      <c r="R468" t="s">
        <v>74</v>
      </c>
      <c r="S468" t="s">
        <v>74</v>
      </c>
      <c r="T468" t="s">
        <v>8747</v>
      </c>
      <c r="U468" t="s">
        <v>8748</v>
      </c>
      <c r="V468" t="s">
        <v>8749</v>
      </c>
      <c r="W468" t="s">
        <v>8750</v>
      </c>
      <c r="X468" t="s">
        <v>74</v>
      </c>
      <c r="Y468" t="s">
        <v>8751</v>
      </c>
      <c r="Z468" t="s">
        <v>8752</v>
      </c>
      <c r="AA468" t="s">
        <v>74</v>
      </c>
      <c r="AB468" t="s">
        <v>8753</v>
      </c>
      <c r="AC468" t="s">
        <v>8754</v>
      </c>
      <c r="AD468" t="s">
        <v>8754</v>
      </c>
      <c r="AE468" t="s">
        <v>8755</v>
      </c>
      <c r="AF468" t="s">
        <v>74</v>
      </c>
      <c r="AG468">
        <v>57</v>
      </c>
      <c r="AH468">
        <v>4</v>
      </c>
      <c r="AI468">
        <v>4</v>
      </c>
      <c r="AJ468">
        <v>15</v>
      </c>
      <c r="AK468">
        <v>40</v>
      </c>
      <c r="AL468" t="s">
        <v>2750</v>
      </c>
      <c r="AM468" t="s">
        <v>2751</v>
      </c>
      <c r="AN468" t="s">
        <v>2752</v>
      </c>
      <c r="AO468" t="s">
        <v>2753</v>
      </c>
      <c r="AP468" t="s">
        <v>2754</v>
      </c>
      <c r="AQ468" t="s">
        <v>74</v>
      </c>
      <c r="AR468" t="s">
        <v>2755</v>
      </c>
      <c r="AS468" t="s">
        <v>2756</v>
      </c>
      <c r="AT468" t="s">
        <v>649</v>
      </c>
      <c r="AU468">
        <v>2022</v>
      </c>
      <c r="AV468">
        <v>56</v>
      </c>
      <c r="AW468">
        <v>3</v>
      </c>
      <c r="AX468" t="s">
        <v>74</v>
      </c>
      <c r="AY468" t="s">
        <v>74</v>
      </c>
      <c r="AZ468" t="s">
        <v>74</v>
      </c>
      <c r="BA468" t="s">
        <v>74</v>
      </c>
      <c r="BB468">
        <v>1875</v>
      </c>
      <c r="BC468">
        <v>1884</v>
      </c>
      <c r="BD468" t="s">
        <v>74</v>
      </c>
      <c r="BE468" t="s">
        <v>8756</v>
      </c>
      <c r="BF468" t="str">
        <f>HYPERLINK("http://dx.doi.org/10.1021/acs.est.1c03478","http://dx.doi.org/10.1021/acs.est.1c03478")</f>
        <v>http://dx.doi.org/10.1021/acs.est.1c03478</v>
      </c>
      <c r="BG468" t="s">
        <v>74</v>
      </c>
      <c r="BH468" t="s">
        <v>1007</v>
      </c>
      <c r="BI468">
        <v>10</v>
      </c>
      <c r="BJ468" t="s">
        <v>807</v>
      </c>
      <c r="BK468" t="s">
        <v>103</v>
      </c>
      <c r="BL468" t="s">
        <v>516</v>
      </c>
      <c r="BM468" t="s">
        <v>8757</v>
      </c>
      <c r="BN468">
        <v>35015535</v>
      </c>
      <c r="BO468" t="s">
        <v>2521</v>
      </c>
      <c r="BP468" t="s">
        <v>74</v>
      </c>
      <c r="BQ468" t="s">
        <v>74</v>
      </c>
      <c r="BR468" t="s">
        <v>107</v>
      </c>
      <c r="BS468" t="s">
        <v>8758</v>
      </c>
      <c r="BT468" t="str">
        <f>HYPERLINK("https%3A%2F%2Fwww.webofscience.com%2Fwos%2Fwoscc%2Ffull-record%2FWOS:000743195100001","View Full Record in Web of Science")</f>
        <v>View Full Record in Web of Science</v>
      </c>
    </row>
    <row r="469" spans="1:72" x14ac:dyDescent="0.2">
      <c r="A469" t="s">
        <v>72</v>
      </c>
      <c r="B469" t="s">
        <v>8759</v>
      </c>
      <c r="C469" t="s">
        <v>74</v>
      </c>
      <c r="D469" t="s">
        <v>74</v>
      </c>
      <c r="E469" t="s">
        <v>74</v>
      </c>
      <c r="F469" t="s">
        <v>8760</v>
      </c>
      <c r="G469" t="s">
        <v>74</v>
      </c>
      <c r="H469" t="s">
        <v>74</v>
      </c>
      <c r="I469" t="s">
        <v>8761</v>
      </c>
      <c r="J469" t="s">
        <v>991</v>
      </c>
      <c r="K469" t="s">
        <v>74</v>
      </c>
      <c r="L469" t="s">
        <v>74</v>
      </c>
      <c r="M469" t="s">
        <v>78</v>
      </c>
      <c r="N469" t="s">
        <v>79</v>
      </c>
      <c r="O469" t="s">
        <v>74</v>
      </c>
      <c r="P469" t="s">
        <v>74</v>
      </c>
      <c r="Q469" t="s">
        <v>74</v>
      </c>
      <c r="R469" t="s">
        <v>74</v>
      </c>
      <c r="S469" t="s">
        <v>74</v>
      </c>
      <c r="T469" t="s">
        <v>8762</v>
      </c>
      <c r="U469" t="s">
        <v>8763</v>
      </c>
      <c r="V469" t="s">
        <v>8764</v>
      </c>
      <c r="W469" t="s">
        <v>8765</v>
      </c>
      <c r="X469" t="s">
        <v>8074</v>
      </c>
      <c r="Y469" t="s">
        <v>8766</v>
      </c>
      <c r="Z469" t="s">
        <v>8767</v>
      </c>
      <c r="AA469" t="s">
        <v>8077</v>
      </c>
      <c r="AB469" t="s">
        <v>74</v>
      </c>
      <c r="AC469" t="s">
        <v>8768</v>
      </c>
      <c r="AD469" t="s">
        <v>8079</v>
      </c>
      <c r="AE469" t="s">
        <v>8769</v>
      </c>
      <c r="AF469" t="s">
        <v>74</v>
      </c>
      <c r="AG469">
        <v>99</v>
      </c>
      <c r="AH469">
        <v>39</v>
      </c>
      <c r="AI469">
        <v>43</v>
      </c>
      <c r="AJ469">
        <v>24</v>
      </c>
      <c r="AK469">
        <v>165</v>
      </c>
      <c r="AL469" t="s">
        <v>307</v>
      </c>
      <c r="AM469" t="s">
        <v>308</v>
      </c>
      <c r="AN469" t="s">
        <v>309</v>
      </c>
      <c r="AO469" t="s">
        <v>1002</v>
      </c>
      <c r="AP469" t="s">
        <v>1003</v>
      </c>
      <c r="AQ469" t="s">
        <v>74</v>
      </c>
      <c r="AR469" t="s">
        <v>1004</v>
      </c>
      <c r="AS469" t="s">
        <v>1005</v>
      </c>
      <c r="AT469" t="s">
        <v>513</v>
      </c>
      <c r="AU469">
        <v>2019</v>
      </c>
      <c r="AV469">
        <v>26</v>
      </c>
      <c r="AW469">
        <v>10</v>
      </c>
      <c r="AX469" t="s">
        <v>74</v>
      </c>
      <c r="AY469" t="s">
        <v>74</v>
      </c>
      <c r="AZ469" t="s">
        <v>74</v>
      </c>
      <c r="BA469" t="s">
        <v>74</v>
      </c>
      <c r="BB469">
        <v>10292</v>
      </c>
      <c r="BC469">
        <v>10305</v>
      </c>
      <c r="BD469" t="s">
        <v>74</v>
      </c>
      <c r="BE469" t="s">
        <v>8770</v>
      </c>
      <c r="BF469" t="str">
        <f>HYPERLINK("http://dx.doi.org/10.1007/s11356-019-04479-6","http://dx.doi.org/10.1007/s11356-019-04479-6")</f>
        <v>http://dx.doi.org/10.1007/s11356-019-04479-6</v>
      </c>
      <c r="BG469" t="s">
        <v>74</v>
      </c>
      <c r="BH469" t="s">
        <v>74</v>
      </c>
      <c r="BI469">
        <v>14</v>
      </c>
      <c r="BJ469" t="s">
        <v>102</v>
      </c>
      <c r="BK469" t="s">
        <v>103</v>
      </c>
      <c r="BL469" t="s">
        <v>104</v>
      </c>
      <c r="BM469" t="s">
        <v>8771</v>
      </c>
      <c r="BN469">
        <v>30758797</v>
      </c>
      <c r="BO469" t="s">
        <v>376</v>
      </c>
      <c r="BP469" t="s">
        <v>74</v>
      </c>
      <c r="BQ469" t="s">
        <v>74</v>
      </c>
      <c r="BR469" t="s">
        <v>107</v>
      </c>
      <c r="BS469" t="s">
        <v>8772</v>
      </c>
      <c r="BT469" t="str">
        <f>HYPERLINK("https%3A%2F%2Fwww.webofscience.com%2Fwos%2Fwoscc%2Ffull-record%2FWOS:000464852200078","View Full Record in Web of Science")</f>
        <v>View Full Record in Web of Science</v>
      </c>
    </row>
    <row r="470" spans="1:72" x14ac:dyDescent="0.2">
      <c r="A470" t="s">
        <v>72</v>
      </c>
      <c r="B470" t="s">
        <v>8773</v>
      </c>
      <c r="C470" t="s">
        <v>74</v>
      </c>
      <c r="D470" t="s">
        <v>74</v>
      </c>
      <c r="E470" t="s">
        <v>74</v>
      </c>
      <c r="F470" t="s">
        <v>8774</v>
      </c>
      <c r="G470" t="s">
        <v>74</v>
      </c>
      <c r="H470" t="s">
        <v>74</v>
      </c>
      <c r="I470" t="s">
        <v>8775</v>
      </c>
      <c r="J470" t="s">
        <v>4432</v>
      </c>
      <c r="K470" t="s">
        <v>74</v>
      </c>
      <c r="L470" t="s">
        <v>74</v>
      </c>
      <c r="M470" t="s">
        <v>78</v>
      </c>
      <c r="N470" t="s">
        <v>52</v>
      </c>
      <c r="O470" t="s">
        <v>4433</v>
      </c>
      <c r="P470" t="s">
        <v>4434</v>
      </c>
      <c r="Q470" t="s">
        <v>4435</v>
      </c>
      <c r="R470" t="s">
        <v>4436</v>
      </c>
      <c r="S470" t="s">
        <v>74</v>
      </c>
      <c r="T470" t="s">
        <v>74</v>
      </c>
      <c r="U470" t="s">
        <v>74</v>
      </c>
      <c r="V470" t="s">
        <v>74</v>
      </c>
      <c r="W470" t="s">
        <v>8776</v>
      </c>
      <c r="X470" t="s">
        <v>8777</v>
      </c>
      <c r="Y470" t="s">
        <v>74</v>
      </c>
      <c r="Z470" t="s">
        <v>454</v>
      </c>
      <c r="AA470" t="s">
        <v>3328</v>
      </c>
      <c r="AB470" t="s">
        <v>8778</v>
      </c>
      <c r="AC470" t="s">
        <v>74</v>
      </c>
      <c r="AD470" t="s">
        <v>74</v>
      </c>
      <c r="AE470" t="s">
        <v>74</v>
      </c>
      <c r="AF470" t="s">
        <v>74</v>
      </c>
      <c r="AG470">
        <v>0</v>
      </c>
      <c r="AH470">
        <v>0</v>
      </c>
      <c r="AI470">
        <v>0</v>
      </c>
      <c r="AJ470">
        <v>0</v>
      </c>
      <c r="AK470">
        <v>4</v>
      </c>
      <c r="AL470" t="s">
        <v>2750</v>
      </c>
      <c r="AM470" t="s">
        <v>2751</v>
      </c>
      <c r="AN470" t="s">
        <v>2752</v>
      </c>
      <c r="AO470" t="s">
        <v>4439</v>
      </c>
      <c r="AP470" t="s">
        <v>74</v>
      </c>
      <c r="AQ470" t="s">
        <v>74</v>
      </c>
      <c r="AR470" t="s">
        <v>4440</v>
      </c>
      <c r="AS470" t="s">
        <v>4441</v>
      </c>
      <c r="AT470" t="s">
        <v>4442</v>
      </c>
      <c r="AU470">
        <v>2019</v>
      </c>
      <c r="AV470">
        <v>258</v>
      </c>
      <c r="AW470" t="s">
        <v>74</v>
      </c>
      <c r="AX470" t="s">
        <v>74</v>
      </c>
      <c r="AY470" t="s">
        <v>74</v>
      </c>
      <c r="AZ470" t="s">
        <v>74</v>
      </c>
      <c r="BA470" t="s">
        <v>8779</v>
      </c>
      <c r="BB470" t="s">
        <v>74</v>
      </c>
      <c r="BC470" t="s">
        <v>74</v>
      </c>
      <c r="BD470" t="s">
        <v>74</v>
      </c>
      <c r="BE470" t="s">
        <v>74</v>
      </c>
      <c r="BF470" t="s">
        <v>74</v>
      </c>
      <c r="BG470" t="s">
        <v>74</v>
      </c>
      <c r="BH470" t="s">
        <v>74</v>
      </c>
      <c r="BI470">
        <v>1</v>
      </c>
      <c r="BJ470" t="s">
        <v>4444</v>
      </c>
      <c r="BK470" t="s">
        <v>3924</v>
      </c>
      <c r="BL470" t="s">
        <v>4445</v>
      </c>
      <c r="BM470" t="s">
        <v>4446</v>
      </c>
      <c r="BN470" t="s">
        <v>74</v>
      </c>
      <c r="BO470" t="s">
        <v>74</v>
      </c>
      <c r="BP470" t="s">
        <v>74</v>
      </c>
      <c r="BQ470" t="s">
        <v>74</v>
      </c>
      <c r="BR470" t="s">
        <v>107</v>
      </c>
      <c r="BS470" t="s">
        <v>8780</v>
      </c>
      <c r="BT470" t="str">
        <f>HYPERLINK("https%3A%2F%2Fwww.webofscience.com%2Fwos%2Fwoscc%2Ffull-record%2FWOS:000525061500790","View Full Record in Web of Science")</f>
        <v>View Full Record in Web of Science</v>
      </c>
    </row>
    <row r="471" spans="1:72" x14ac:dyDescent="0.2">
      <c r="A471" t="s">
        <v>72</v>
      </c>
      <c r="B471" t="s">
        <v>8781</v>
      </c>
      <c r="C471" t="s">
        <v>74</v>
      </c>
      <c r="D471" t="s">
        <v>74</v>
      </c>
      <c r="E471" t="s">
        <v>74</v>
      </c>
      <c r="F471" t="s">
        <v>8782</v>
      </c>
      <c r="G471" t="s">
        <v>74</v>
      </c>
      <c r="H471" t="s">
        <v>74</v>
      </c>
      <c r="I471" t="s">
        <v>8783</v>
      </c>
      <c r="J471" t="s">
        <v>1490</v>
      </c>
      <c r="K471" t="s">
        <v>74</v>
      </c>
      <c r="L471" t="s">
        <v>74</v>
      </c>
      <c r="M471" t="s">
        <v>78</v>
      </c>
      <c r="N471" t="s">
        <v>79</v>
      </c>
      <c r="O471" t="s">
        <v>74</v>
      </c>
      <c r="P471" t="s">
        <v>74</v>
      </c>
      <c r="Q471" t="s">
        <v>74</v>
      </c>
      <c r="R471" t="s">
        <v>74</v>
      </c>
      <c r="S471" t="s">
        <v>74</v>
      </c>
      <c r="T471" t="s">
        <v>8784</v>
      </c>
      <c r="U471" t="s">
        <v>8785</v>
      </c>
      <c r="V471" t="s">
        <v>8786</v>
      </c>
      <c r="W471" t="s">
        <v>8787</v>
      </c>
      <c r="X471" t="s">
        <v>7789</v>
      </c>
      <c r="Y471" t="s">
        <v>3607</v>
      </c>
      <c r="Z471" t="s">
        <v>4664</v>
      </c>
      <c r="AA471" t="s">
        <v>8788</v>
      </c>
      <c r="AB471" t="s">
        <v>8789</v>
      </c>
      <c r="AC471" t="s">
        <v>8790</v>
      </c>
      <c r="AD471" t="s">
        <v>8791</v>
      </c>
      <c r="AE471" t="s">
        <v>8792</v>
      </c>
      <c r="AF471" t="s">
        <v>74</v>
      </c>
      <c r="AG471">
        <v>43</v>
      </c>
      <c r="AH471">
        <v>12</v>
      </c>
      <c r="AI471">
        <v>13</v>
      </c>
      <c r="AJ471">
        <v>4</v>
      </c>
      <c r="AK471">
        <v>21</v>
      </c>
      <c r="AL471" t="s">
        <v>1311</v>
      </c>
      <c r="AM471" t="s">
        <v>338</v>
      </c>
      <c r="AN471" t="s">
        <v>1312</v>
      </c>
      <c r="AO471" t="s">
        <v>1501</v>
      </c>
      <c r="AP471" t="s">
        <v>1502</v>
      </c>
      <c r="AQ471" t="s">
        <v>74</v>
      </c>
      <c r="AR471" t="s">
        <v>1503</v>
      </c>
      <c r="AS471" t="s">
        <v>1504</v>
      </c>
      <c r="AT471" t="s">
        <v>5416</v>
      </c>
      <c r="AU471">
        <v>2021</v>
      </c>
      <c r="AV471">
        <v>305</v>
      </c>
      <c r="AW471" t="s">
        <v>74</v>
      </c>
      <c r="AX471" t="s">
        <v>74</v>
      </c>
      <c r="AY471" t="s">
        <v>74</v>
      </c>
      <c r="AZ471" t="s">
        <v>74</v>
      </c>
      <c r="BA471" t="s">
        <v>74</v>
      </c>
      <c r="BB471" t="s">
        <v>74</v>
      </c>
      <c r="BC471" t="s">
        <v>74</v>
      </c>
      <c r="BD471">
        <v>124682</v>
      </c>
      <c r="BE471" t="s">
        <v>8793</v>
      </c>
      <c r="BF471" t="str">
        <f>HYPERLINK("http://dx.doi.org/10.1016/j.conbuildmat.2021.124682","http://dx.doi.org/10.1016/j.conbuildmat.2021.124682")</f>
        <v>http://dx.doi.org/10.1016/j.conbuildmat.2021.124682</v>
      </c>
      <c r="BG471" t="s">
        <v>74</v>
      </c>
      <c r="BH471" t="s">
        <v>101</v>
      </c>
      <c r="BI471">
        <v>11</v>
      </c>
      <c r="BJ471" t="s">
        <v>1507</v>
      </c>
      <c r="BK471" t="s">
        <v>103</v>
      </c>
      <c r="BL471" t="s">
        <v>1508</v>
      </c>
      <c r="BM471" t="s">
        <v>8794</v>
      </c>
      <c r="BN471" t="s">
        <v>74</v>
      </c>
      <c r="BO471" t="s">
        <v>74</v>
      </c>
      <c r="BP471" t="s">
        <v>74</v>
      </c>
      <c r="BQ471" t="s">
        <v>74</v>
      </c>
      <c r="BR471" t="s">
        <v>107</v>
      </c>
      <c r="BS471" t="s">
        <v>8795</v>
      </c>
      <c r="BT471" t="str">
        <f>HYPERLINK("https%3A%2F%2Fwww.webofscience.com%2Fwos%2Fwoscc%2Ffull-record%2FWOS:000696893300001","View Full Record in Web of Science")</f>
        <v>View Full Record in Web of Science</v>
      </c>
    </row>
    <row r="472" spans="1:72" x14ac:dyDescent="0.2">
      <c r="A472" t="s">
        <v>72</v>
      </c>
      <c r="B472" t="s">
        <v>8796</v>
      </c>
      <c r="C472" t="s">
        <v>74</v>
      </c>
      <c r="D472" t="s">
        <v>74</v>
      </c>
      <c r="E472" t="s">
        <v>74</v>
      </c>
      <c r="F472" t="s">
        <v>8797</v>
      </c>
      <c r="G472" t="s">
        <v>74</v>
      </c>
      <c r="H472" t="s">
        <v>74</v>
      </c>
      <c r="I472" t="s">
        <v>8798</v>
      </c>
      <c r="J472" t="s">
        <v>684</v>
      </c>
      <c r="K472" t="s">
        <v>74</v>
      </c>
      <c r="L472" t="s">
        <v>74</v>
      </c>
      <c r="M472" t="s">
        <v>78</v>
      </c>
      <c r="N472" t="s">
        <v>79</v>
      </c>
      <c r="O472" t="s">
        <v>74</v>
      </c>
      <c r="P472" t="s">
        <v>74</v>
      </c>
      <c r="Q472" t="s">
        <v>74</v>
      </c>
      <c r="R472" t="s">
        <v>74</v>
      </c>
      <c r="S472" t="s">
        <v>74</v>
      </c>
      <c r="T472" t="s">
        <v>8799</v>
      </c>
      <c r="U472" t="s">
        <v>8800</v>
      </c>
      <c r="V472" t="s">
        <v>8801</v>
      </c>
      <c r="W472" t="s">
        <v>8802</v>
      </c>
      <c r="X472" t="s">
        <v>8803</v>
      </c>
      <c r="Y472" t="s">
        <v>5634</v>
      </c>
      <c r="Z472" t="s">
        <v>5635</v>
      </c>
      <c r="AA472" t="s">
        <v>74</v>
      </c>
      <c r="AB472" t="s">
        <v>74</v>
      </c>
      <c r="AC472" t="s">
        <v>74</v>
      </c>
      <c r="AD472" t="s">
        <v>74</v>
      </c>
      <c r="AE472" t="s">
        <v>74</v>
      </c>
      <c r="AF472" t="s">
        <v>74</v>
      </c>
      <c r="AG472">
        <v>39</v>
      </c>
      <c r="AH472">
        <v>4</v>
      </c>
      <c r="AI472">
        <v>4</v>
      </c>
      <c r="AJ472">
        <v>10</v>
      </c>
      <c r="AK472">
        <v>47</v>
      </c>
      <c r="AL472" t="s">
        <v>337</v>
      </c>
      <c r="AM472" t="s">
        <v>338</v>
      </c>
      <c r="AN472" t="s">
        <v>339</v>
      </c>
      <c r="AO472" t="s">
        <v>695</v>
      </c>
      <c r="AP472" t="s">
        <v>696</v>
      </c>
      <c r="AQ472" t="s">
        <v>74</v>
      </c>
      <c r="AR472" t="s">
        <v>684</v>
      </c>
      <c r="AS472" t="s">
        <v>697</v>
      </c>
      <c r="AT472" t="s">
        <v>1857</v>
      </c>
      <c r="AU472">
        <v>2022</v>
      </c>
      <c r="AV472">
        <v>303</v>
      </c>
      <c r="AW472" t="s">
        <v>74</v>
      </c>
      <c r="AX472">
        <v>3</v>
      </c>
      <c r="AY472" t="s">
        <v>74</v>
      </c>
      <c r="AZ472" t="s">
        <v>74</v>
      </c>
      <c r="BA472" t="s">
        <v>74</v>
      </c>
      <c r="BB472" t="s">
        <v>74</v>
      </c>
      <c r="BC472" t="s">
        <v>74</v>
      </c>
      <c r="BD472">
        <v>135273</v>
      </c>
      <c r="BE472" t="s">
        <v>8804</v>
      </c>
      <c r="BF472" t="str">
        <f>HYPERLINK("http://dx.doi.org/10.1016/j.chemosphere.2022.135273","http://dx.doi.org/10.1016/j.chemosphere.2022.135273")</f>
        <v>http://dx.doi.org/10.1016/j.chemosphere.2022.135273</v>
      </c>
      <c r="BG472" t="s">
        <v>74</v>
      </c>
      <c r="BH472" t="s">
        <v>285</v>
      </c>
      <c r="BI472">
        <v>14</v>
      </c>
      <c r="BJ472" t="s">
        <v>102</v>
      </c>
      <c r="BK472" t="s">
        <v>103</v>
      </c>
      <c r="BL472" t="s">
        <v>104</v>
      </c>
      <c r="BM472" t="s">
        <v>8805</v>
      </c>
      <c r="BN472">
        <v>35688201</v>
      </c>
      <c r="BO472" t="s">
        <v>74</v>
      </c>
      <c r="BP472" t="s">
        <v>74</v>
      </c>
      <c r="BQ472" t="s">
        <v>74</v>
      </c>
      <c r="BR472" t="s">
        <v>107</v>
      </c>
      <c r="BS472" t="s">
        <v>8806</v>
      </c>
      <c r="BT472" t="str">
        <f>HYPERLINK("https%3A%2F%2Fwww.webofscience.com%2Fwos%2Fwoscc%2Ffull-record%2FWOS:000813211200003","View Full Record in Web of Science")</f>
        <v>View Full Record in Web of Science</v>
      </c>
    </row>
    <row r="473" spans="1:72" x14ac:dyDescent="0.2">
      <c r="A473" t="s">
        <v>72</v>
      </c>
      <c r="B473" t="s">
        <v>8807</v>
      </c>
      <c r="C473" t="s">
        <v>74</v>
      </c>
      <c r="D473" t="s">
        <v>74</v>
      </c>
      <c r="E473" t="s">
        <v>74</v>
      </c>
      <c r="F473" t="s">
        <v>8808</v>
      </c>
      <c r="G473" t="s">
        <v>74</v>
      </c>
      <c r="H473" t="s">
        <v>74</v>
      </c>
      <c r="I473" t="s">
        <v>8809</v>
      </c>
      <c r="J473" t="s">
        <v>4432</v>
      </c>
      <c r="K473" t="s">
        <v>74</v>
      </c>
      <c r="L473" t="s">
        <v>74</v>
      </c>
      <c r="M473" t="s">
        <v>78</v>
      </c>
      <c r="N473" t="s">
        <v>52</v>
      </c>
      <c r="O473" t="s">
        <v>74</v>
      </c>
      <c r="P473" t="s">
        <v>74</v>
      </c>
      <c r="Q473" t="s">
        <v>74</v>
      </c>
      <c r="R473" t="s">
        <v>74</v>
      </c>
      <c r="S473" t="s">
        <v>74</v>
      </c>
      <c r="T473" t="s">
        <v>74</v>
      </c>
      <c r="U473" t="s">
        <v>74</v>
      </c>
      <c r="V473" t="s">
        <v>74</v>
      </c>
      <c r="W473" t="s">
        <v>8810</v>
      </c>
      <c r="X473" t="s">
        <v>2217</v>
      </c>
      <c r="Y473" t="s">
        <v>74</v>
      </c>
      <c r="Z473" t="s">
        <v>8811</v>
      </c>
      <c r="AA473" t="s">
        <v>74</v>
      </c>
      <c r="AB473" t="s">
        <v>74</v>
      </c>
      <c r="AC473" t="s">
        <v>74</v>
      </c>
      <c r="AD473" t="s">
        <v>74</v>
      </c>
      <c r="AE473" t="s">
        <v>74</v>
      </c>
      <c r="AF473" t="s">
        <v>74</v>
      </c>
      <c r="AG473">
        <v>0</v>
      </c>
      <c r="AH473">
        <v>0</v>
      </c>
      <c r="AI473">
        <v>0</v>
      </c>
      <c r="AJ473">
        <v>0</v>
      </c>
      <c r="AK473">
        <v>9</v>
      </c>
      <c r="AL473" t="s">
        <v>2750</v>
      </c>
      <c r="AM473" t="s">
        <v>2751</v>
      </c>
      <c r="AN473" t="s">
        <v>2752</v>
      </c>
      <c r="AO473" t="s">
        <v>4439</v>
      </c>
      <c r="AP473" t="s">
        <v>74</v>
      </c>
      <c r="AQ473" t="s">
        <v>74</v>
      </c>
      <c r="AR473" t="s">
        <v>4440</v>
      </c>
      <c r="AS473" t="s">
        <v>4441</v>
      </c>
      <c r="AT473" t="s">
        <v>8812</v>
      </c>
      <c r="AU473">
        <v>2015</v>
      </c>
      <c r="AV473">
        <v>249</v>
      </c>
      <c r="AW473" t="s">
        <v>74</v>
      </c>
      <c r="AX473" t="s">
        <v>74</v>
      </c>
      <c r="AY473" t="s">
        <v>74</v>
      </c>
      <c r="AZ473" t="s">
        <v>74</v>
      </c>
      <c r="BA473">
        <v>497</v>
      </c>
      <c r="BB473" t="s">
        <v>74</v>
      </c>
      <c r="BC473" t="s">
        <v>74</v>
      </c>
      <c r="BD473" t="s">
        <v>74</v>
      </c>
      <c r="BE473" t="s">
        <v>74</v>
      </c>
      <c r="BF473" t="s">
        <v>74</v>
      </c>
      <c r="BG473" t="s">
        <v>74</v>
      </c>
      <c r="BH473" t="s">
        <v>74</v>
      </c>
      <c r="BI473">
        <v>2</v>
      </c>
      <c r="BJ473" t="s">
        <v>4444</v>
      </c>
      <c r="BK473" t="s">
        <v>103</v>
      </c>
      <c r="BL473" t="s">
        <v>4445</v>
      </c>
      <c r="BM473" t="s">
        <v>8813</v>
      </c>
      <c r="BN473" t="s">
        <v>74</v>
      </c>
      <c r="BO473" t="s">
        <v>74</v>
      </c>
      <c r="BP473" t="s">
        <v>74</v>
      </c>
      <c r="BQ473" t="s">
        <v>74</v>
      </c>
      <c r="BR473" t="s">
        <v>107</v>
      </c>
      <c r="BS473" t="s">
        <v>8814</v>
      </c>
      <c r="BT473" t="str">
        <f>HYPERLINK("https%3A%2F%2Fwww.webofscience.com%2Fwos%2Fwoscc%2Ffull-record%2FWOS:000411186500487","View Full Record in Web of Science")</f>
        <v>View Full Record in Web of Science</v>
      </c>
    </row>
    <row r="474" spans="1:72" x14ac:dyDescent="0.2">
      <c r="A474" t="s">
        <v>72</v>
      </c>
      <c r="B474" t="s">
        <v>8815</v>
      </c>
      <c r="C474" t="s">
        <v>74</v>
      </c>
      <c r="D474" t="s">
        <v>74</v>
      </c>
      <c r="E474" t="s">
        <v>74</v>
      </c>
      <c r="F474" t="s">
        <v>8816</v>
      </c>
      <c r="G474" t="s">
        <v>74</v>
      </c>
      <c r="H474" t="s">
        <v>74</v>
      </c>
      <c r="I474" t="s">
        <v>8817</v>
      </c>
      <c r="J474" t="s">
        <v>8818</v>
      </c>
      <c r="K474" t="s">
        <v>74</v>
      </c>
      <c r="L474" t="s">
        <v>74</v>
      </c>
      <c r="M474" t="s">
        <v>78</v>
      </c>
      <c r="N474" t="s">
        <v>79</v>
      </c>
      <c r="O474" t="s">
        <v>74</v>
      </c>
      <c r="P474" t="s">
        <v>74</v>
      </c>
      <c r="Q474" t="s">
        <v>74</v>
      </c>
      <c r="R474" t="s">
        <v>74</v>
      </c>
      <c r="S474" t="s">
        <v>74</v>
      </c>
      <c r="T474" t="s">
        <v>8819</v>
      </c>
      <c r="U474" t="s">
        <v>8820</v>
      </c>
      <c r="V474" t="s">
        <v>8821</v>
      </c>
      <c r="W474" t="s">
        <v>8822</v>
      </c>
      <c r="X474" t="s">
        <v>8823</v>
      </c>
      <c r="Y474" t="s">
        <v>8824</v>
      </c>
      <c r="Z474" t="s">
        <v>8825</v>
      </c>
      <c r="AA474" t="s">
        <v>74</v>
      </c>
      <c r="AB474" t="s">
        <v>8826</v>
      </c>
      <c r="AC474" t="s">
        <v>8827</v>
      </c>
      <c r="AD474" t="s">
        <v>8828</v>
      </c>
      <c r="AE474" t="s">
        <v>8829</v>
      </c>
      <c r="AF474" t="s">
        <v>74</v>
      </c>
      <c r="AG474">
        <v>57</v>
      </c>
      <c r="AH474">
        <v>10</v>
      </c>
      <c r="AI474">
        <v>11</v>
      </c>
      <c r="AJ474">
        <v>9</v>
      </c>
      <c r="AK474">
        <v>49</v>
      </c>
      <c r="AL474" t="s">
        <v>122</v>
      </c>
      <c r="AM474" t="s">
        <v>123</v>
      </c>
      <c r="AN474" t="s">
        <v>124</v>
      </c>
      <c r="AO474" t="s">
        <v>74</v>
      </c>
      <c r="AP474" t="s">
        <v>8830</v>
      </c>
      <c r="AQ474" t="s">
        <v>74</v>
      </c>
      <c r="AR474" t="s">
        <v>8818</v>
      </c>
      <c r="AS474" t="s">
        <v>8831</v>
      </c>
      <c r="AT474" t="s">
        <v>2716</v>
      </c>
      <c r="AU474">
        <v>2021</v>
      </c>
      <c r="AV474">
        <v>11</v>
      </c>
      <c r="AW474">
        <v>7</v>
      </c>
      <c r="AX474" t="s">
        <v>74</v>
      </c>
      <c r="AY474" t="s">
        <v>74</v>
      </c>
      <c r="AZ474" t="s">
        <v>74</v>
      </c>
      <c r="BA474" t="s">
        <v>74</v>
      </c>
      <c r="BB474" t="s">
        <v>74</v>
      </c>
      <c r="BC474" t="s">
        <v>74</v>
      </c>
      <c r="BD474">
        <v>620</v>
      </c>
      <c r="BE474" t="s">
        <v>8832</v>
      </c>
      <c r="BF474" t="str">
        <f>HYPERLINK("http://dx.doi.org/10.3390/agriculture11070620","http://dx.doi.org/10.3390/agriculture11070620")</f>
        <v>http://dx.doi.org/10.3390/agriculture11070620</v>
      </c>
      <c r="BG474" t="s">
        <v>74</v>
      </c>
      <c r="BH474" t="s">
        <v>74</v>
      </c>
      <c r="BI474">
        <v>12</v>
      </c>
      <c r="BJ474" t="s">
        <v>5511</v>
      </c>
      <c r="BK474" t="s">
        <v>103</v>
      </c>
      <c r="BL474" t="s">
        <v>677</v>
      </c>
      <c r="BM474" t="s">
        <v>8833</v>
      </c>
      <c r="BN474" t="s">
        <v>74</v>
      </c>
      <c r="BO474" t="s">
        <v>2559</v>
      </c>
      <c r="BP474" t="s">
        <v>74</v>
      </c>
      <c r="BQ474" t="s">
        <v>74</v>
      </c>
      <c r="BR474" t="s">
        <v>107</v>
      </c>
      <c r="BS474" t="s">
        <v>8834</v>
      </c>
      <c r="BT474" t="str">
        <f>HYPERLINK("https%3A%2F%2Fwww.webofscience.com%2Fwos%2Fwoscc%2Ffull-record%2FWOS:000686180100001","View Full Record in Web of Science")</f>
        <v>View Full Record in Web of Science</v>
      </c>
    </row>
    <row r="475" spans="1:72" x14ac:dyDescent="0.2">
      <c r="A475" t="s">
        <v>72</v>
      </c>
      <c r="B475" t="s">
        <v>8835</v>
      </c>
      <c r="C475" t="s">
        <v>74</v>
      </c>
      <c r="D475" t="s">
        <v>74</v>
      </c>
      <c r="E475" t="s">
        <v>74</v>
      </c>
      <c r="F475" t="s">
        <v>8836</v>
      </c>
      <c r="G475" t="s">
        <v>74</v>
      </c>
      <c r="H475" t="s">
        <v>74</v>
      </c>
      <c r="I475" t="s">
        <v>8837</v>
      </c>
      <c r="J475" t="s">
        <v>8838</v>
      </c>
      <c r="K475" t="s">
        <v>74</v>
      </c>
      <c r="L475" t="s">
        <v>74</v>
      </c>
      <c r="M475" t="s">
        <v>78</v>
      </c>
      <c r="N475" t="s">
        <v>294</v>
      </c>
      <c r="O475" t="s">
        <v>74</v>
      </c>
      <c r="P475" t="s">
        <v>74</v>
      </c>
      <c r="Q475" t="s">
        <v>74</v>
      </c>
      <c r="R475" t="s">
        <v>74</v>
      </c>
      <c r="S475" t="s">
        <v>74</v>
      </c>
      <c r="T475" t="s">
        <v>8839</v>
      </c>
      <c r="U475" t="s">
        <v>8840</v>
      </c>
      <c r="V475" t="s">
        <v>8841</v>
      </c>
      <c r="W475" t="s">
        <v>8842</v>
      </c>
      <c r="X475" t="s">
        <v>2489</v>
      </c>
      <c r="Y475" t="s">
        <v>8843</v>
      </c>
      <c r="Z475" t="s">
        <v>8844</v>
      </c>
      <c r="AA475" t="s">
        <v>8845</v>
      </c>
      <c r="AB475" t="s">
        <v>8846</v>
      </c>
      <c r="AC475" t="s">
        <v>8847</v>
      </c>
      <c r="AD475" t="s">
        <v>8848</v>
      </c>
      <c r="AE475" t="s">
        <v>8849</v>
      </c>
      <c r="AF475" t="s">
        <v>74</v>
      </c>
      <c r="AG475">
        <v>47</v>
      </c>
      <c r="AH475">
        <v>37</v>
      </c>
      <c r="AI475">
        <v>37</v>
      </c>
      <c r="AJ475">
        <v>1</v>
      </c>
      <c r="AK475">
        <v>15</v>
      </c>
      <c r="AL475" t="s">
        <v>5894</v>
      </c>
      <c r="AM475" t="s">
        <v>5895</v>
      </c>
      <c r="AN475" t="s">
        <v>5896</v>
      </c>
      <c r="AO475" t="s">
        <v>8850</v>
      </c>
      <c r="AP475" t="s">
        <v>8851</v>
      </c>
      <c r="AQ475" t="s">
        <v>74</v>
      </c>
      <c r="AR475" t="s">
        <v>8852</v>
      </c>
      <c r="AS475" t="s">
        <v>8853</v>
      </c>
      <c r="AT475" t="s">
        <v>8854</v>
      </c>
      <c r="AU475">
        <v>2020</v>
      </c>
      <c r="AV475" t="s">
        <v>74</v>
      </c>
      <c r="AW475" t="s">
        <v>74</v>
      </c>
      <c r="AX475" t="s">
        <v>74</v>
      </c>
      <c r="AY475" t="s">
        <v>74</v>
      </c>
      <c r="AZ475" t="s">
        <v>74</v>
      </c>
      <c r="BA475" t="s">
        <v>74</v>
      </c>
      <c r="BB475" t="s">
        <v>74</v>
      </c>
      <c r="BC475" t="s">
        <v>74</v>
      </c>
      <c r="BD475" t="s">
        <v>74</v>
      </c>
      <c r="BE475" t="s">
        <v>8855</v>
      </c>
      <c r="BF475" t="str">
        <f>HYPERLINK("http://dx.doi.org/10.1080/15567036.2020.1825560","http://dx.doi.org/10.1080/15567036.2020.1825560")</f>
        <v>http://dx.doi.org/10.1080/15567036.2020.1825560</v>
      </c>
      <c r="BG475" t="s">
        <v>74</v>
      </c>
      <c r="BH475" t="s">
        <v>1883</v>
      </c>
      <c r="BI475">
        <v>10</v>
      </c>
      <c r="BJ475" t="s">
        <v>8856</v>
      </c>
      <c r="BK475" t="s">
        <v>103</v>
      </c>
      <c r="BL475" t="s">
        <v>8857</v>
      </c>
      <c r="BM475" t="s">
        <v>8858</v>
      </c>
      <c r="BN475" t="s">
        <v>74</v>
      </c>
      <c r="BO475" t="s">
        <v>74</v>
      </c>
      <c r="BP475" t="s">
        <v>74</v>
      </c>
      <c r="BQ475" t="s">
        <v>74</v>
      </c>
      <c r="BR475" t="s">
        <v>107</v>
      </c>
      <c r="BS475" t="s">
        <v>8859</v>
      </c>
      <c r="BT475" t="str">
        <f>HYPERLINK("https%3A%2F%2Fwww.webofscience.com%2Fwos%2Fwoscc%2Ffull-record%2FWOS:000573328200001","View Full Record in Web of Science")</f>
        <v>View Full Record in Web of Science</v>
      </c>
    </row>
    <row r="476" spans="1:72" x14ac:dyDescent="0.2">
      <c r="A476" t="s">
        <v>72</v>
      </c>
      <c r="B476" t="s">
        <v>8860</v>
      </c>
      <c r="C476" t="s">
        <v>74</v>
      </c>
      <c r="D476" t="s">
        <v>74</v>
      </c>
      <c r="E476" t="s">
        <v>74</v>
      </c>
      <c r="F476" t="s">
        <v>8861</v>
      </c>
      <c r="G476" t="s">
        <v>74</v>
      </c>
      <c r="H476" t="s">
        <v>74</v>
      </c>
      <c r="I476" t="s">
        <v>8862</v>
      </c>
      <c r="J476" t="s">
        <v>3954</v>
      </c>
      <c r="K476" t="s">
        <v>74</v>
      </c>
      <c r="L476" t="s">
        <v>74</v>
      </c>
      <c r="M476" t="s">
        <v>78</v>
      </c>
      <c r="N476" t="s">
        <v>79</v>
      </c>
      <c r="O476" t="s">
        <v>74</v>
      </c>
      <c r="P476" t="s">
        <v>74</v>
      </c>
      <c r="Q476" t="s">
        <v>74</v>
      </c>
      <c r="R476" t="s">
        <v>74</v>
      </c>
      <c r="S476" t="s">
        <v>74</v>
      </c>
      <c r="T476" t="s">
        <v>8863</v>
      </c>
      <c r="U476" t="s">
        <v>8864</v>
      </c>
      <c r="V476" t="s">
        <v>8865</v>
      </c>
      <c r="W476" t="s">
        <v>8866</v>
      </c>
      <c r="X476" t="s">
        <v>8358</v>
      </c>
      <c r="Y476" t="s">
        <v>7904</v>
      </c>
      <c r="Z476" t="s">
        <v>4978</v>
      </c>
      <c r="AA476" t="s">
        <v>8867</v>
      </c>
      <c r="AB476" t="s">
        <v>8868</v>
      </c>
      <c r="AC476" t="s">
        <v>4981</v>
      </c>
      <c r="AD476" t="s">
        <v>960</v>
      </c>
      <c r="AE476" t="s">
        <v>8869</v>
      </c>
      <c r="AF476" t="s">
        <v>74</v>
      </c>
      <c r="AG476">
        <v>61</v>
      </c>
      <c r="AH476">
        <v>0</v>
      </c>
      <c r="AI476">
        <v>0</v>
      </c>
      <c r="AJ476">
        <v>13</v>
      </c>
      <c r="AK476">
        <v>15</v>
      </c>
      <c r="AL476" t="s">
        <v>394</v>
      </c>
      <c r="AM476" t="s">
        <v>395</v>
      </c>
      <c r="AN476" t="s">
        <v>396</v>
      </c>
      <c r="AO476" t="s">
        <v>3965</v>
      </c>
      <c r="AP476" t="s">
        <v>3966</v>
      </c>
      <c r="AQ476" t="s">
        <v>74</v>
      </c>
      <c r="AR476" t="s">
        <v>3967</v>
      </c>
      <c r="AS476" t="s">
        <v>3968</v>
      </c>
      <c r="AT476" t="s">
        <v>421</v>
      </c>
      <c r="AU476">
        <v>2023</v>
      </c>
      <c r="AV476">
        <v>23</v>
      </c>
      <c r="AW476">
        <v>1</v>
      </c>
      <c r="AX476" t="s">
        <v>74</v>
      </c>
      <c r="AY476" t="s">
        <v>74</v>
      </c>
      <c r="AZ476" t="s">
        <v>862</v>
      </c>
      <c r="BA476" t="s">
        <v>74</v>
      </c>
      <c r="BB476">
        <v>719</v>
      </c>
      <c r="BC476">
        <v>733</v>
      </c>
      <c r="BD476" t="s">
        <v>74</v>
      </c>
      <c r="BE476" t="s">
        <v>8870</v>
      </c>
      <c r="BF476" t="str">
        <f>HYPERLINK("http://dx.doi.org/10.1007/s42729-022-01077-3","http://dx.doi.org/10.1007/s42729-022-01077-3")</f>
        <v>http://dx.doi.org/10.1007/s42729-022-01077-3</v>
      </c>
      <c r="BG476" t="s">
        <v>74</v>
      </c>
      <c r="BH476" t="s">
        <v>1088</v>
      </c>
      <c r="BI476">
        <v>15</v>
      </c>
      <c r="BJ476" t="s">
        <v>3972</v>
      </c>
      <c r="BK476" t="s">
        <v>103</v>
      </c>
      <c r="BL476" t="s">
        <v>3973</v>
      </c>
      <c r="BM476" t="s">
        <v>8871</v>
      </c>
      <c r="BN476" t="s">
        <v>74</v>
      </c>
      <c r="BO476" t="s">
        <v>74</v>
      </c>
      <c r="BP476" t="s">
        <v>74</v>
      </c>
      <c r="BQ476" t="s">
        <v>74</v>
      </c>
      <c r="BR476" t="s">
        <v>107</v>
      </c>
      <c r="BS476" t="s">
        <v>8872</v>
      </c>
      <c r="BT476" t="str">
        <f>HYPERLINK("https%3A%2F%2Fwww.webofscience.com%2Fwos%2Fwoscc%2Ffull-record%2FWOS:000894631800002","View Full Record in Web of Science")</f>
        <v>View Full Record in Web of Science</v>
      </c>
    </row>
    <row r="477" spans="1:72" x14ac:dyDescent="0.2">
      <c r="A477" t="s">
        <v>72</v>
      </c>
      <c r="B477" t="s">
        <v>8873</v>
      </c>
      <c r="C477" t="s">
        <v>74</v>
      </c>
      <c r="D477" t="s">
        <v>74</v>
      </c>
      <c r="E477" t="s">
        <v>74</v>
      </c>
      <c r="F477" t="s">
        <v>8874</v>
      </c>
      <c r="G477" t="s">
        <v>74</v>
      </c>
      <c r="H477" t="s">
        <v>74</v>
      </c>
      <c r="I477" t="s">
        <v>8875</v>
      </c>
      <c r="J477" t="s">
        <v>3835</v>
      </c>
      <c r="K477" t="s">
        <v>74</v>
      </c>
      <c r="L477" t="s">
        <v>74</v>
      </c>
      <c r="M477" t="s">
        <v>78</v>
      </c>
      <c r="N477" t="s">
        <v>79</v>
      </c>
      <c r="O477" t="s">
        <v>74</v>
      </c>
      <c r="P477" t="s">
        <v>74</v>
      </c>
      <c r="Q477" t="s">
        <v>74</v>
      </c>
      <c r="R477" t="s">
        <v>74</v>
      </c>
      <c r="S477" t="s">
        <v>74</v>
      </c>
      <c r="T477" t="s">
        <v>8876</v>
      </c>
      <c r="U477" t="s">
        <v>8877</v>
      </c>
      <c r="V477" t="s">
        <v>8878</v>
      </c>
      <c r="W477" t="s">
        <v>8879</v>
      </c>
      <c r="X477" t="s">
        <v>8880</v>
      </c>
      <c r="Y477" t="s">
        <v>8881</v>
      </c>
      <c r="Z477" t="s">
        <v>8882</v>
      </c>
      <c r="AA477" t="s">
        <v>8883</v>
      </c>
      <c r="AB477" t="s">
        <v>8884</v>
      </c>
      <c r="AC477" t="s">
        <v>8885</v>
      </c>
      <c r="AD477" t="s">
        <v>8886</v>
      </c>
      <c r="AE477" t="s">
        <v>8887</v>
      </c>
      <c r="AF477" t="s">
        <v>74</v>
      </c>
      <c r="AG477">
        <v>62</v>
      </c>
      <c r="AH477">
        <v>1</v>
      </c>
      <c r="AI477">
        <v>1</v>
      </c>
      <c r="AJ477">
        <v>22</v>
      </c>
      <c r="AK477">
        <v>32</v>
      </c>
      <c r="AL477" t="s">
        <v>167</v>
      </c>
      <c r="AM477" t="s">
        <v>168</v>
      </c>
      <c r="AN477" t="s">
        <v>169</v>
      </c>
      <c r="AO477" t="s">
        <v>3842</v>
      </c>
      <c r="AP477" t="s">
        <v>3843</v>
      </c>
      <c r="AQ477" t="s">
        <v>74</v>
      </c>
      <c r="AR477" t="s">
        <v>3844</v>
      </c>
      <c r="AS477" t="s">
        <v>3845</v>
      </c>
      <c r="AT477" t="s">
        <v>99</v>
      </c>
      <c r="AU477">
        <v>2022</v>
      </c>
      <c r="AV477">
        <v>238</v>
      </c>
      <c r="AW477" t="s">
        <v>74</v>
      </c>
      <c r="AX477" t="s">
        <v>74</v>
      </c>
      <c r="AY477" t="s">
        <v>74</v>
      </c>
      <c r="AZ477" t="s">
        <v>74</v>
      </c>
      <c r="BA477" t="s">
        <v>74</v>
      </c>
      <c r="BB477" t="s">
        <v>74</v>
      </c>
      <c r="BC477" t="s">
        <v>74</v>
      </c>
      <c r="BD477">
        <v>107511</v>
      </c>
      <c r="BE477" t="s">
        <v>8888</v>
      </c>
      <c r="BF477" t="str">
        <f>HYPERLINK("http://dx.doi.org/10.1016/j.fuproc.2022.107511","http://dx.doi.org/10.1016/j.fuproc.2022.107511")</f>
        <v>http://dx.doi.org/10.1016/j.fuproc.2022.107511</v>
      </c>
      <c r="BG477" t="s">
        <v>74</v>
      </c>
      <c r="BH477" t="s">
        <v>346</v>
      </c>
      <c r="BI477">
        <v>13</v>
      </c>
      <c r="BJ477" t="s">
        <v>3847</v>
      </c>
      <c r="BK477" t="s">
        <v>103</v>
      </c>
      <c r="BL477" t="s">
        <v>178</v>
      </c>
      <c r="BM477" t="s">
        <v>8889</v>
      </c>
      <c r="BN477" t="s">
        <v>74</v>
      </c>
      <c r="BO477" t="s">
        <v>74</v>
      </c>
      <c r="BP477" t="s">
        <v>74</v>
      </c>
      <c r="BQ477" t="s">
        <v>74</v>
      </c>
      <c r="BR477" t="s">
        <v>107</v>
      </c>
      <c r="BS477" t="s">
        <v>8890</v>
      </c>
      <c r="BT477" t="str">
        <f>HYPERLINK("https%3A%2F%2Fwww.webofscience.com%2Fwos%2Fwoscc%2Ffull-record%2FWOS:000869743000004","View Full Record in Web of Science")</f>
        <v>View Full Record in Web of Science</v>
      </c>
    </row>
    <row r="478" spans="1:72" x14ac:dyDescent="0.2">
      <c r="A478" t="s">
        <v>72</v>
      </c>
      <c r="B478" t="s">
        <v>8891</v>
      </c>
      <c r="C478" t="s">
        <v>74</v>
      </c>
      <c r="D478" t="s">
        <v>74</v>
      </c>
      <c r="E478" t="s">
        <v>74</v>
      </c>
      <c r="F478" t="s">
        <v>8892</v>
      </c>
      <c r="G478" t="s">
        <v>74</v>
      </c>
      <c r="H478" t="s">
        <v>74</v>
      </c>
      <c r="I478" t="s">
        <v>8893</v>
      </c>
      <c r="J478" t="s">
        <v>8894</v>
      </c>
      <c r="K478" t="s">
        <v>74</v>
      </c>
      <c r="L478" t="s">
        <v>74</v>
      </c>
      <c r="M478" t="s">
        <v>78</v>
      </c>
      <c r="N478" t="s">
        <v>79</v>
      </c>
      <c r="O478" t="s">
        <v>74</v>
      </c>
      <c r="P478" t="s">
        <v>74</v>
      </c>
      <c r="Q478" t="s">
        <v>74</v>
      </c>
      <c r="R478" t="s">
        <v>74</v>
      </c>
      <c r="S478" t="s">
        <v>74</v>
      </c>
      <c r="T478" t="s">
        <v>8895</v>
      </c>
      <c r="U478" t="s">
        <v>8896</v>
      </c>
      <c r="V478" t="s">
        <v>8897</v>
      </c>
      <c r="W478" t="s">
        <v>8898</v>
      </c>
      <c r="X478" t="s">
        <v>8899</v>
      </c>
      <c r="Y478" t="s">
        <v>8900</v>
      </c>
      <c r="Z478" t="s">
        <v>8901</v>
      </c>
      <c r="AA478" t="s">
        <v>74</v>
      </c>
      <c r="AB478" t="s">
        <v>8902</v>
      </c>
      <c r="AC478" t="s">
        <v>8903</v>
      </c>
      <c r="AD478" t="s">
        <v>8904</v>
      </c>
      <c r="AE478" t="s">
        <v>8905</v>
      </c>
      <c r="AF478" t="s">
        <v>74</v>
      </c>
      <c r="AG478">
        <v>36</v>
      </c>
      <c r="AH478">
        <v>1</v>
      </c>
      <c r="AI478">
        <v>1</v>
      </c>
      <c r="AJ478">
        <v>6</v>
      </c>
      <c r="AK478">
        <v>11</v>
      </c>
      <c r="AL478" t="s">
        <v>122</v>
      </c>
      <c r="AM478" t="s">
        <v>123</v>
      </c>
      <c r="AN478" t="s">
        <v>124</v>
      </c>
      <c r="AO478" t="s">
        <v>74</v>
      </c>
      <c r="AP478" t="s">
        <v>8906</v>
      </c>
      <c r="AQ478" t="s">
        <v>74</v>
      </c>
      <c r="AR478" t="s">
        <v>8894</v>
      </c>
      <c r="AS478" t="s">
        <v>8907</v>
      </c>
      <c r="AT478" t="s">
        <v>244</v>
      </c>
      <c r="AU478">
        <v>2022</v>
      </c>
      <c r="AV478">
        <v>12</v>
      </c>
      <c r="AW478">
        <v>6</v>
      </c>
      <c r="AX478" t="s">
        <v>74</v>
      </c>
      <c r="AY478" t="s">
        <v>74</v>
      </c>
      <c r="AZ478" t="s">
        <v>74</v>
      </c>
      <c r="BA478" t="s">
        <v>74</v>
      </c>
      <c r="BB478" t="s">
        <v>74</v>
      </c>
      <c r="BC478" t="s">
        <v>74</v>
      </c>
      <c r="BD478">
        <v>820</v>
      </c>
      <c r="BE478" t="s">
        <v>8908</v>
      </c>
      <c r="BF478" t="str">
        <f>HYPERLINK("http://dx.doi.org/10.3390/cryst12060820","http://dx.doi.org/10.3390/cryst12060820")</f>
        <v>http://dx.doi.org/10.3390/cryst12060820</v>
      </c>
      <c r="BG478" t="s">
        <v>74</v>
      </c>
      <c r="BH478" t="s">
        <v>74</v>
      </c>
      <c r="BI478">
        <v>10</v>
      </c>
      <c r="BJ478" t="s">
        <v>8909</v>
      </c>
      <c r="BK478" t="s">
        <v>103</v>
      </c>
      <c r="BL478" t="s">
        <v>8910</v>
      </c>
      <c r="BM478" t="s">
        <v>8911</v>
      </c>
      <c r="BN478" t="s">
        <v>74</v>
      </c>
      <c r="BO478" t="s">
        <v>133</v>
      </c>
      <c r="BP478" t="s">
        <v>74</v>
      </c>
      <c r="BQ478" t="s">
        <v>74</v>
      </c>
      <c r="BR478" t="s">
        <v>107</v>
      </c>
      <c r="BS478" t="s">
        <v>8912</v>
      </c>
      <c r="BT478" t="str">
        <f>HYPERLINK("https%3A%2F%2Fwww.webofscience.com%2Fwos%2Fwoscc%2Ffull-record%2FWOS:000817540800001","View Full Record in Web of Science")</f>
        <v>View Full Record in Web of Science</v>
      </c>
    </row>
    <row r="479" spans="1:72" x14ac:dyDescent="0.2">
      <c r="A479" t="s">
        <v>72</v>
      </c>
      <c r="B479" t="s">
        <v>3636</v>
      </c>
      <c r="C479" t="s">
        <v>74</v>
      </c>
      <c r="D479" t="s">
        <v>74</v>
      </c>
      <c r="E479" t="s">
        <v>74</v>
      </c>
      <c r="F479" t="s">
        <v>3637</v>
      </c>
      <c r="G479" t="s">
        <v>74</v>
      </c>
      <c r="H479" t="s">
        <v>74</v>
      </c>
      <c r="I479" t="s">
        <v>8913</v>
      </c>
      <c r="J479" t="s">
        <v>1490</v>
      </c>
      <c r="K479" t="s">
        <v>74</v>
      </c>
      <c r="L479" t="s">
        <v>74</v>
      </c>
      <c r="M479" t="s">
        <v>78</v>
      </c>
      <c r="N479" t="s">
        <v>79</v>
      </c>
      <c r="O479" t="s">
        <v>74</v>
      </c>
      <c r="P479" t="s">
        <v>74</v>
      </c>
      <c r="Q479" t="s">
        <v>74</v>
      </c>
      <c r="R479" t="s">
        <v>74</v>
      </c>
      <c r="S479" t="s">
        <v>74</v>
      </c>
      <c r="T479" t="s">
        <v>8914</v>
      </c>
      <c r="U479" t="s">
        <v>8915</v>
      </c>
      <c r="V479" t="s">
        <v>8916</v>
      </c>
      <c r="W479" t="s">
        <v>8917</v>
      </c>
      <c r="X479" t="s">
        <v>1608</v>
      </c>
      <c r="Y479" t="s">
        <v>8918</v>
      </c>
      <c r="Z479" t="s">
        <v>3403</v>
      </c>
      <c r="AA479" t="s">
        <v>3404</v>
      </c>
      <c r="AB479" t="s">
        <v>2532</v>
      </c>
      <c r="AC479" t="s">
        <v>8919</v>
      </c>
      <c r="AD479" t="s">
        <v>8920</v>
      </c>
      <c r="AE479" t="s">
        <v>8921</v>
      </c>
      <c r="AF479" t="s">
        <v>74</v>
      </c>
      <c r="AG479">
        <v>51</v>
      </c>
      <c r="AH479">
        <v>95</v>
      </c>
      <c r="AI479">
        <v>97</v>
      </c>
      <c r="AJ479">
        <v>4</v>
      </c>
      <c r="AK479">
        <v>72</v>
      </c>
      <c r="AL479" t="s">
        <v>1311</v>
      </c>
      <c r="AM479" t="s">
        <v>338</v>
      </c>
      <c r="AN479" t="s">
        <v>1312</v>
      </c>
      <c r="AO479" t="s">
        <v>1501</v>
      </c>
      <c r="AP479" t="s">
        <v>1502</v>
      </c>
      <c r="AQ479" t="s">
        <v>74</v>
      </c>
      <c r="AR479" t="s">
        <v>1503</v>
      </c>
      <c r="AS479" t="s">
        <v>1504</v>
      </c>
      <c r="AT479" t="s">
        <v>8922</v>
      </c>
      <c r="AU479">
        <v>2018</v>
      </c>
      <c r="AV479">
        <v>167</v>
      </c>
      <c r="AW479" t="s">
        <v>74</v>
      </c>
      <c r="AX479" t="s">
        <v>74</v>
      </c>
      <c r="AY479" t="s">
        <v>74</v>
      </c>
      <c r="AZ479" t="s">
        <v>74</v>
      </c>
      <c r="BA479" t="s">
        <v>74</v>
      </c>
      <c r="BB479">
        <v>874</v>
      </c>
      <c r="BC479">
        <v>889</v>
      </c>
      <c r="BD479" t="s">
        <v>74</v>
      </c>
      <c r="BE479" t="s">
        <v>8923</v>
      </c>
      <c r="BF479" t="str">
        <f>HYPERLINK("http://dx.doi.org/10.1016/j.conbuildmat.2018.02.104","http://dx.doi.org/10.1016/j.conbuildmat.2018.02.104")</f>
        <v>http://dx.doi.org/10.1016/j.conbuildmat.2018.02.104</v>
      </c>
      <c r="BG479" t="s">
        <v>74</v>
      </c>
      <c r="BH479" t="s">
        <v>74</v>
      </c>
      <c r="BI479">
        <v>16</v>
      </c>
      <c r="BJ479" t="s">
        <v>1507</v>
      </c>
      <c r="BK479" t="s">
        <v>103</v>
      </c>
      <c r="BL479" t="s">
        <v>1508</v>
      </c>
      <c r="BM479" t="s">
        <v>8924</v>
      </c>
      <c r="BN479" t="s">
        <v>74</v>
      </c>
      <c r="BO479" t="s">
        <v>74</v>
      </c>
      <c r="BP479" t="s">
        <v>74</v>
      </c>
      <c r="BQ479" t="s">
        <v>74</v>
      </c>
      <c r="BR479" t="s">
        <v>107</v>
      </c>
      <c r="BS479" t="s">
        <v>8925</v>
      </c>
      <c r="BT479" t="str">
        <f>HYPERLINK("https%3A%2F%2Fwww.webofscience.com%2Fwos%2Fwoscc%2Ffull-record%2FWOS:000430897200080","View Full Record in Web of Science")</f>
        <v>View Full Record in Web of Science</v>
      </c>
    </row>
    <row r="480" spans="1:72" x14ac:dyDescent="0.2">
      <c r="A480" t="s">
        <v>72</v>
      </c>
      <c r="B480" t="s">
        <v>8926</v>
      </c>
      <c r="C480" t="s">
        <v>74</v>
      </c>
      <c r="D480" t="s">
        <v>74</v>
      </c>
      <c r="E480" t="s">
        <v>74</v>
      </c>
      <c r="F480" t="s">
        <v>8927</v>
      </c>
      <c r="G480" t="s">
        <v>74</v>
      </c>
      <c r="H480" t="s">
        <v>74</v>
      </c>
      <c r="I480" t="s">
        <v>8928</v>
      </c>
      <c r="J480" t="s">
        <v>2994</v>
      </c>
      <c r="K480" t="s">
        <v>74</v>
      </c>
      <c r="L480" t="s">
        <v>74</v>
      </c>
      <c r="M480" t="s">
        <v>78</v>
      </c>
      <c r="N480" t="s">
        <v>79</v>
      </c>
      <c r="O480" t="s">
        <v>74</v>
      </c>
      <c r="P480" t="s">
        <v>74</v>
      </c>
      <c r="Q480" t="s">
        <v>74</v>
      </c>
      <c r="R480" t="s">
        <v>74</v>
      </c>
      <c r="S480" t="s">
        <v>74</v>
      </c>
      <c r="T480" t="s">
        <v>8929</v>
      </c>
      <c r="U480" t="s">
        <v>8930</v>
      </c>
      <c r="V480" t="s">
        <v>8931</v>
      </c>
      <c r="W480" t="s">
        <v>8932</v>
      </c>
      <c r="X480" t="s">
        <v>8933</v>
      </c>
      <c r="Y480" t="s">
        <v>8934</v>
      </c>
      <c r="Z480" t="s">
        <v>8935</v>
      </c>
      <c r="AA480" t="s">
        <v>8936</v>
      </c>
      <c r="AB480" t="s">
        <v>8937</v>
      </c>
      <c r="AC480" t="s">
        <v>8938</v>
      </c>
      <c r="AD480" t="s">
        <v>8939</v>
      </c>
      <c r="AE480" t="s">
        <v>8940</v>
      </c>
      <c r="AF480" t="s">
        <v>74</v>
      </c>
      <c r="AG480">
        <v>55</v>
      </c>
      <c r="AH480">
        <v>7</v>
      </c>
      <c r="AI480">
        <v>7</v>
      </c>
      <c r="AJ480">
        <v>2</v>
      </c>
      <c r="AK480">
        <v>14</v>
      </c>
      <c r="AL480" t="s">
        <v>167</v>
      </c>
      <c r="AM480" t="s">
        <v>168</v>
      </c>
      <c r="AN480" t="s">
        <v>169</v>
      </c>
      <c r="AO480" t="s">
        <v>3005</v>
      </c>
      <c r="AP480" t="s">
        <v>74</v>
      </c>
      <c r="AQ480" t="s">
        <v>74</v>
      </c>
      <c r="AR480" t="s">
        <v>3006</v>
      </c>
      <c r="AS480" t="s">
        <v>3007</v>
      </c>
      <c r="AT480" t="s">
        <v>244</v>
      </c>
      <c r="AU480">
        <v>2021</v>
      </c>
      <c r="AV480">
        <v>14</v>
      </c>
      <c r="AW480" t="s">
        <v>74</v>
      </c>
      <c r="AX480" t="s">
        <v>74</v>
      </c>
      <c r="AY480" t="s">
        <v>74</v>
      </c>
      <c r="AZ480" t="s">
        <v>74</v>
      </c>
      <c r="BA480" t="s">
        <v>74</v>
      </c>
      <c r="BB480" t="s">
        <v>74</v>
      </c>
      <c r="BC480" t="s">
        <v>74</v>
      </c>
      <c r="BD480" t="s">
        <v>8941</v>
      </c>
      <c r="BE480" t="s">
        <v>8942</v>
      </c>
      <c r="BF480" t="str">
        <f>HYPERLINK("http://dx.doi.org/10.1016/j.cscm.2021.e00540","http://dx.doi.org/10.1016/j.cscm.2021.e00540")</f>
        <v>http://dx.doi.org/10.1016/j.cscm.2021.e00540</v>
      </c>
      <c r="BG480" t="s">
        <v>74</v>
      </c>
      <c r="BH480" t="s">
        <v>2101</v>
      </c>
      <c r="BI480">
        <v>15</v>
      </c>
      <c r="BJ480" t="s">
        <v>1507</v>
      </c>
      <c r="BK480" t="s">
        <v>103</v>
      </c>
      <c r="BL480" t="s">
        <v>1508</v>
      </c>
      <c r="BM480" t="s">
        <v>8943</v>
      </c>
      <c r="BN480" t="s">
        <v>74</v>
      </c>
      <c r="BO480" t="s">
        <v>133</v>
      </c>
      <c r="BP480" t="s">
        <v>74</v>
      </c>
      <c r="BQ480" t="s">
        <v>74</v>
      </c>
      <c r="BR480" t="s">
        <v>107</v>
      </c>
      <c r="BS480" t="s">
        <v>8944</v>
      </c>
      <c r="BT480" t="str">
        <f>HYPERLINK("https%3A%2F%2Fwww.webofscience.com%2Fwos%2Fwoscc%2Ffull-record%2FWOS:000656850100117","View Full Record in Web of Science")</f>
        <v>View Full Record in Web of Science</v>
      </c>
    </row>
    <row r="481" spans="1:72" x14ac:dyDescent="0.2">
      <c r="A481" t="s">
        <v>72</v>
      </c>
      <c r="B481" t="s">
        <v>8945</v>
      </c>
      <c r="C481" t="s">
        <v>74</v>
      </c>
      <c r="D481" t="s">
        <v>74</v>
      </c>
      <c r="E481" t="s">
        <v>74</v>
      </c>
      <c r="F481" t="s">
        <v>8946</v>
      </c>
      <c r="G481" t="s">
        <v>74</v>
      </c>
      <c r="H481" t="s">
        <v>74</v>
      </c>
      <c r="I481" t="s">
        <v>8947</v>
      </c>
      <c r="J481" t="s">
        <v>1224</v>
      </c>
      <c r="K481" t="s">
        <v>74</v>
      </c>
      <c r="L481" t="s">
        <v>74</v>
      </c>
      <c r="M481" t="s">
        <v>78</v>
      </c>
      <c r="N481" t="s">
        <v>79</v>
      </c>
      <c r="O481" t="s">
        <v>74</v>
      </c>
      <c r="P481" t="s">
        <v>74</v>
      </c>
      <c r="Q481" t="s">
        <v>74</v>
      </c>
      <c r="R481" t="s">
        <v>74</v>
      </c>
      <c r="S481" t="s">
        <v>74</v>
      </c>
      <c r="T481" t="s">
        <v>8948</v>
      </c>
      <c r="U481" t="s">
        <v>8949</v>
      </c>
      <c r="V481" t="s">
        <v>8950</v>
      </c>
      <c r="W481" t="s">
        <v>8951</v>
      </c>
      <c r="X481" t="s">
        <v>5633</v>
      </c>
      <c r="Y481" t="s">
        <v>8952</v>
      </c>
      <c r="Z481" t="s">
        <v>5635</v>
      </c>
      <c r="AA481" t="s">
        <v>8953</v>
      </c>
      <c r="AB481" t="s">
        <v>5636</v>
      </c>
      <c r="AC481" t="s">
        <v>8954</v>
      </c>
      <c r="AD481" t="s">
        <v>8954</v>
      </c>
      <c r="AE481" t="s">
        <v>8955</v>
      </c>
      <c r="AF481" t="s">
        <v>74</v>
      </c>
      <c r="AG481">
        <v>47</v>
      </c>
      <c r="AH481">
        <v>42</v>
      </c>
      <c r="AI481">
        <v>43</v>
      </c>
      <c r="AJ481">
        <v>13</v>
      </c>
      <c r="AK481">
        <v>146</v>
      </c>
      <c r="AL481" t="s">
        <v>1237</v>
      </c>
      <c r="AM481" t="s">
        <v>885</v>
      </c>
      <c r="AN481" t="s">
        <v>1238</v>
      </c>
      <c r="AO481" t="s">
        <v>1239</v>
      </c>
      <c r="AP481" t="s">
        <v>1240</v>
      </c>
      <c r="AQ481" t="s">
        <v>74</v>
      </c>
      <c r="AR481" t="s">
        <v>1241</v>
      </c>
      <c r="AS481" t="s">
        <v>1242</v>
      </c>
      <c r="AT481" t="s">
        <v>6002</v>
      </c>
      <c r="AU481">
        <v>2020</v>
      </c>
      <c r="AV481">
        <v>382</v>
      </c>
      <c r="AW481" t="s">
        <v>74</v>
      </c>
      <c r="AX481" t="s">
        <v>74</v>
      </c>
      <c r="AY481" t="s">
        <v>74</v>
      </c>
      <c r="AZ481" t="s">
        <v>74</v>
      </c>
      <c r="BA481" t="s">
        <v>74</v>
      </c>
      <c r="BB481" t="s">
        <v>74</v>
      </c>
      <c r="BC481" t="s">
        <v>74</v>
      </c>
      <c r="BD481">
        <v>122874</v>
      </c>
      <c r="BE481" t="s">
        <v>8956</v>
      </c>
      <c r="BF481" t="str">
        <f>HYPERLINK("http://dx.doi.org/10.1016/j.cej.2019.122874","http://dx.doi.org/10.1016/j.cej.2019.122874")</f>
        <v>http://dx.doi.org/10.1016/j.cej.2019.122874</v>
      </c>
      <c r="BG481" t="s">
        <v>74</v>
      </c>
      <c r="BH481" t="s">
        <v>74</v>
      </c>
      <c r="BI481">
        <v>18</v>
      </c>
      <c r="BJ481" t="s">
        <v>1246</v>
      </c>
      <c r="BK481" t="s">
        <v>103</v>
      </c>
      <c r="BL481" t="s">
        <v>760</v>
      </c>
      <c r="BM481" t="s">
        <v>8957</v>
      </c>
      <c r="BN481" t="s">
        <v>74</v>
      </c>
      <c r="BO481" t="s">
        <v>74</v>
      </c>
      <c r="BP481" t="s">
        <v>74</v>
      </c>
      <c r="BQ481" t="s">
        <v>74</v>
      </c>
      <c r="BR481" t="s">
        <v>107</v>
      </c>
      <c r="BS481" t="s">
        <v>8958</v>
      </c>
      <c r="BT481" t="str">
        <f>HYPERLINK("https%3A%2F%2Fwww.webofscience.com%2Fwos%2Fwoscc%2Ffull-record%2FWOS:000503381200204","View Full Record in Web of Science")</f>
        <v>View Full Record in Web of Science</v>
      </c>
    </row>
    <row r="482" spans="1:72" x14ac:dyDescent="0.2">
      <c r="A482" t="s">
        <v>72</v>
      </c>
      <c r="B482" t="s">
        <v>8959</v>
      </c>
      <c r="C482" t="s">
        <v>74</v>
      </c>
      <c r="D482" t="s">
        <v>74</v>
      </c>
      <c r="E482" t="s">
        <v>74</v>
      </c>
      <c r="F482" t="s">
        <v>8960</v>
      </c>
      <c r="G482" t="s">
        <v>74</v>
      </c>
      <c r="H482" t="s">
        <v>74</v>
      </c>
      <c r="I482" t="s">
        <v>8961</v>
      </c>
      <c r="J482" t="s">
        <v>8962</v>
      </c>
      <c r="K482" t="s">
        <v>74</v>
      </c>
      <c r="L482" t="s">
        <v>74</v>
      </c>
      <c r="M482" t="s">
        <v>78</v>
      </c>
      <c r="N482" t="s">
        <v>79</v>
      </c>
      <c r="O482" t="s">
        <v>74</v>
      </c>
      <c r="P482" t="s">
        <v>74</v>
      </c>
      <c r="Q482" t="s">
        <v>74</v>
      </c>
      <c r="R482" t="s">
        <v>74</v>
      </c>
      <c r="S482" t="s">
        <v>74</v>
      </c>
      <c r="T482" t="s">
        <v>8963</v>
      </c>
      <c r="U482" t="s">
        <v>2374</v>
      </c>
      <c r="V482" t="s">
        <v>8964</v>
      </c>
      <c r="W482" t="s">
        <v>8965</v>
      </c>
      <c r="X482" t="s">
        <v>1099</v>
      </c>
      <c r="Y482" t="s">
        <v>8966</v>
      </c>
      <c r="Z482" t="s">
        <v>74</v>
      </c>
      <c r="AA482" t="s">
        <v>74</v>
      </c>
      <c r="AB482" t="s">
        <v>74</v>
      </c>
      <c r="AC482" t="s">
        <v>8967</v>
      </c>
      <c r="AD482" t="s">
        <v>8968</v>
      </c>
      <c r="AE482" t="s">
        <v>8969</v>
      </c>
      <c r="AF482" t="s">
        <v>74</v>
      </c>
      <c r="AG482">
        <v>39</v>
      </c>
      <c r="AH482">
        <v>2</v>
      </c>
      <c r="AI482">
        <v>2</v>
      </c>
      <c r="AJ482">
        <v>2</v>
      </c>
      <c r="AK482">
        <v>12</v>
      </c>
      <c r="AL482" t="s">
        <v>8970</v>
      </c>
      <c r="AM482" t="s">
        <v>8971</v>
      </c>
      <c r="AN482" t="s">
        <v>8972</v>
      </c>
      <c r="AO482" t="s">
        <v>8973</v>
      </c>
      <c r="AP482" t="s">
        <v>8974</v>
      </c>
      <c r="AQ482" t="s">
        <v>74</v>
      </c>
      <c r="AR482" t="s">
        <v>8975</v>
      </c>
      <c r="AS482" t="s">
        <v>8976</v>
      </c>
      <c r="AT482" t="s">
        <v>8977</v>
      </c>
      <c r="AU482">
        <v>2019</v>
      </c>
      <c r="AV482">
        <v>116</v>
      </c>
      <c r="AW482">
        <v>4</v>
      </c>
      <c r="AX482" t="s">
        <v>74</v>
      </c>
      <c r="AY482" t="s">
        <v>74</v>
      </c>
      <c r="AZ482" t="s">
        <v>74</v>
      </c>
      <c r="BA482" t="s">
        <v>74</v>
      </c>
      <c r="BB482">
        <v>235</v>
      </c>
      <c r="BC482">
        <v>244</v>
      </c>
      <c r="BD482" t="s">
        <v>74</v>
      </c>
      <c r="BE482" t="s">
        <v>74</v>
      </c>
      <c r="BF482" t="s">
        <v>74</v>
      </c>
      <c r="BG482" t="s">
        <v>74</v>
      </c>
      <c r="BH482" t="s">
        <v>74</v>
      </c>
      <c r="BI482">
        <v>10</v>
      </c>
      <c r="BJ482" t="s">
        <v>3317</v>
      </c>
      <c r="BK482" t="s">
        <v>103</v>
      </c>
      <c r="BL482" t="s">
        <v>1320</v>
      </c>
      <c r="BM482" t="s">
        <v>8978</v>
      </c>
      <c r="BN482" t="s">
        <v>74</v>
      </c>
      <c r="BO482" t="s">
        <v>74</v>
      </c>
      <c r="BP482" t="s">
        <v>74</v>
      </c>
      <c r="BQ482" t="s">
        <v>74</v>
      </c>
      <c r="BR482" t="s">
        <v>107</v>
      </c>
      <c r="BS482" t="s">
        <v>8979</v>
      </c>
      <c r="BT482" t="str">
        <f>HYPERLINK("https%3A%2F%2Fwww.webofscience.com%2Fwos%2Fwoscc%2Ffull-record%2FWOS:000478070000025","View Full Record in Web of Science")</f>
        <v>View Full Record in Web of Science</v>
      </c>
    </row>
    <row r="483" spans="1:72" x14ac:dyDescent="0.2">
      <c r="A483" t="s">
        <v>72</v>
      </c>
      <c r="B483" t="s">
        <v>8980</v>
      </c>
      <c r="C483" t="s">
        <v>74</v>
      </c>
      <c r="D483" t="s">
        <v>74</v>
      </c>
      <c r="E483" t="s">
        <v>74</v>
      </c>
      <c r="F483" t="s">
        <v>8981</v>
      </c>
      <c r="G483" t="s">
        <v>74</v>
      </c>
      <c r="H483" t="s">
        <v>74</v>
      </c>
      <c r="I483" t="s">
        <v>8982</v>
      </c>
      <c r="J483" t="s">
        <v>493</v>
      </c>
      <c r="K483" t="s">
        <v>74</v>
      </c>
      <c r="L483" t="s">
        <v>74</v>
      </c>
      <c r="M483" t="s">
        <v>78</v>
      </c>
      <c r="N483" t="s">
        <v>79</v>
      </c>
      <c r="O483" t="s">
        <v>74</v>
      </c>
      <c r="P483" t="s">
        <v>74</v>
      </c>
      <c r="Q483" t="s">
        <v>74</v>
      </c>
      <c r="R483" t="s">
        <v>74</v>
      </c>
      <c r="S483" t="s">
        <v>74</v>
      </c>
      <c r="T483" t="s">
        <v>8983</v>
      </c>
      <c r="U483" t="s">
        <v>8984</v>
      </c>
      <c r="V483" t="s">
        <v>8985</v>
      </c>
      <c r="W483" t="s">
        <v>8986</v>
      </c>
      <c r="X483" t="s">
        <v>8987</v>
      </c>
      <c r="Y483" t="s">
        <v>8988</v>
      </c>
      <c r="Z483" t="s">
        <v>8989</v>
      </c>
      <c r="AA483" t="s">
        <v>74</v>
      </c>
      <c r="AB483" t="s">
        <v>8990</v>
      </c>
      <c r="AC483" t="s">
        <v>8991</v>
      </c>
      <c r="AD483" t="s">
        <v>8992</v>
      </c>
      <c r="AE483" t="s">
        <v>8993</v>
      </c>
      <c r="AF483" t="s">
        <v>74</v>
      </c>
      <c r="AG483">
        <v>56</v>
      </c>
      <c r="AH483">
        <v>2</v>
      </c>
      <c r="AI483">
        <v>2</v>
      </c>
      <c r="AJ483">
        <v>1</v>
      </c>
      <c r="AK483">
        <v>26</v>
      </c>
      <c r="AL483" t="s">
        <v>506</v>
      </c>
      <c r="AM483" t="s">
        <v>507</v>
      </c>
      <c r="AN483" t="s">
        <v>508</v>
      </c>
      <c r="AO483" t="s">
        <v>509</v>
      </c>
      <c r="AP483" t="s">
        <v>510</v>
      </c>
      <c r="AQ483" t="s">
        <v>74</v>
      </c>
      <c r="AR483" t="s">
        <v>511</v>
      </c>
      <c r="AS483" t="s">
        <v>512</v>
      </c>
      <c r="AT483" t="s">
        <v>459</v>
      </c>
      <c r="AU483">
        <v>2021</v>
      </c>
      <c r="AV483">
        <v>147</v>
      </c>
      <c r="AW483">
        <v>12</v>
      </c>
      <c r="AX483" t="s">
        <v>74</v>
      </c>
      <c r="AY483" t="s">
        <v>74</v>
      </c>
      <c r="AZ483" t="s">
        <v>74</v>
      </c>
      <c r="BA483" t="s">
        <v>74</v>
      </c>
      <c r="BB483" t="s">
        <v>74</v>
      </c>
      <c r="BC483" t="s">
        <v>74</v>
      </c>
      <c r="BD483">
        <v>4021069</v>
      </c>
      <c r="BE483" t="s">
        <v>8994</v>
      </c>
      <c r="BF483" t="str">
        <f>HYPERLINK("http://dx.doi.org/10.1061/(ASCE)EE.1943-7870.0001950","http://dx.doi.org/10.1061/(ASCE)EE.1943-7870.0001950")</f>
        <v>http://dx.doi.org/10.1061/(ASCE)EE.1943-7870.0001950</v>
      </c>
      <c r="BG483" t="s">
        <v>74</v>
      </c>
      <c r="BH483" t="s">
        <v>74</v>
      </c>
      <c r="BI483">
        <v>11</v>
      </c>
      <c r="BJ483" t="s">
        <v>515</v>
      </c>
      <c r="BK483" t="s">
        <v>103</v>
      </c>
      <c r="BL483" t="s">
        <v>516</v>
      </c>
      <c r="BM483" t="s">
        <v>8995</v>
      </c>
      <c r="BN483" t="s">
        <v>74</v>
      </c>
      <c r="BO483" t="s">
        <v>74</v>
      </c>
      <c r="BP483" t="s">
        <v>74</v>
      </c>
      <c r="BQ483" t="s">
        <v>74</v>
      </c>
      <c r="BR483" t="s">
        <v>107</v>
      </c>
      <c r="BS483" t="s">
        <v>8996</v>
      </c>
      <c r="BT483" t="str">
        <f>HYPERLINK("https%3A%2F%2Fwww.webofscience.com%2Fwos%2Fwoscc%2Ffull-record%2FWOS:000708122700019","View Full Record in Web of Science")</f>
        <v>View Full Record in Web of Science</v>
      </c>
    </row>
    <row r="484" spans="1:72" x14ac:dyDescent="0.2">
      <c r="A484" t="s">
        <v>72</v>
      </c>
      <c r="B484" t="s">
        <v>8997</v>
      </c>
      <c r="C484" t="s">
        <v>74</v>
      </c>
      <c r="D484" t="s">
        <v>74</v>
      </c>
      <c r="E484" t="s">
        <v>74</v>
      </c>
      <c r="F484" t="s">
        <v>8998</v>
      </c>
      <c r="G484" t="s">
        <v>74</v>
      </c>
      <c r="H484" t="s">
        <v>74</v>
      </c>
      <c r="I484" t="s">
        <v>8999</v>
      </c>
      <c r="J484" t="s">
        <v>1033</v>
      </c>
      <c r="K484" t="s">
        <v>74</v>
      </c>
      <c r="L484" t="s">
        <v>74</v>
      </c>
      <c r="M484" t="s">
        <v>78</v>
      </c>
      <c r="N484" t="s">
        <v>79</v>
      </c>
      <c r="O484" t="s">
        <v>74</v>
      </c>
      <c r="P484" t="s">
        <v>74</v>
      </c>
      <c r="Q484" t="s">
        <v>74</v>
      </c>
      <c r="R484" t="s">
        <v>74</v>
      </c>
      <c r="S484" t="s">
        <v>74</v>
      </c>
      <c r="T484" t="s">
        <v>9000</v>
      </c>
      <c r="U484" t="s">
        <v>9001</v>
      </c>
      <c r="V484" t="s">
        <v>9002</v>
      </c>
      <c r="W484" t="s">
        <v>9003</v>
      </c>
      <c r="X484" t="s">
        <v>9004</v>
      </c>
      <c r="Y484" t="s">
        <v>9005</v>
      </c>
      <c r="Z484" t="s">
        <v>9006</v>
      </c>
      <c r="AA484" t="s">
        <v>9007</v>
      </c>
      <c r="AB484" t="s">
        <v>9008</v>
      </c>
      <c r="AC484" t="s">
        <v>9009</v>
      </c>
      <c r="AD484" t="s">
        <v>9010</v>
      </c>
      <c r="AE484" t="s">
        <v>9011</v>
      </c>
      <c r="AF484" t="s">
        <v>74</v>
      </c>
      <c r="AG484">
        <v>58</v>
      </c>
      <c r="AH484">
        <v>2</v>
      </c>
      <c r="AI484">
        <v>2</v>
      </c>
      <c r="AJ484">
        <v>4</v>
      </c>
      <c r="AK484">
        <v>9</v>
      </c>
      <c r="AL484" t="s">
        <v>167</v>
      </c>
      <c r="AM484" t="s">
        <v>168</v>
      </c>
      <c r="AN484" t="s">
        <v>169</v>
      </c>
      <c r="AO484" t="s">
        <v>1042</v>
      </c>
      <c r="AP484" t="s">
        <v>1043</v>
      </c>
      <c r="AQ484" t="s">
        <v>74</v>
      </c>
      <c r="AR484" t="s">
        <v>1044</v>
      </c>
      <c r="AS484" t="s">
        <v>1045</v>
      </c>
      <c r="AT484" t="s">
        <v>649</v>
      </c>
      <c r="AU484">
        <v>2023</v>
      </c>
      <c r="AV484">
        <v>858</v>
      </c>
      <c r="AW484" t="s">
        <v>74</v>
      </c>
      <c r="AX484">
        <v>2</v>
      </c>
      <c r="AY484" t="s">
        <v>74</v>
      </c>
      <c r="AZ484" t="s">
        <v>74</v>
      </c>
      <c r="BA484" t="s">
        <v>74</v>
      </c>
      <c r="BB484" t="s">
        <v>74</v>
      </c>
      <c r="BC484" t="s">
        <v>74</v>
      </c>
      <c r="BD484">
        <v>159797</v>
      </c>
      <c r="BE484" t="s">
        <v>9012</v>
      </c>
      <c r="BF484" t="str">
        <f>HYPERLINK("http://dx.doi.org/10.1016/j.scitotenv.2022.159797","http://dx.doi.org/10.1016/j.scitotenv.2022.159797")</f>
        <v>http://dx.doi.org/10.1016/j.scitotenv.2022.159797</v>
      </c>
      <c r="BG484" t="s">
        <v>74</v>
      </c>
      <c r="BH484" t="s">
        <v>928</v>
      </c>
      <c r="BI484">
        <v>9</v>
      </c>
      <c r="BJ484" t="s">
        <v>102</v>
      </c>
      <c r="BK484" t="s">
        <v>103</v>
      </c>
      <c r="BL484" t="s">
        <v>104</v>
      </c>
      <c r="BM484" t="s">
        <v>9013</v>
      </c>
      <c r="BN484">
        <v>36334678</v>
      </c>
      <c r="BO484" t="s">
        <v>74</v>
      </c>
      <c r="BP484" t="s">
        <v>74</v>
      </c>
      <c r="BQ484" t="s">
        <v>74</v>
      </c>
      <c r="BR484" t="s">
        <v>107</v>
      </c>
      <c r="BS484" t="s">
        <v>9014</v>
      </c>
      <c r="BT484" t="str">
        <f>HYPERLINK("https%3A%2F%2Fwww.webofscience.com%2Fwos%2Fwoscc%2Ffull-record%2FWOS:000898781500014","View Full Record in Web of Science")</f>
        <v>View Full Record in Web of Science</v>
      </c>
    </row>
    <row r="485" spans="1:72" x14ac:dyDescent="0.2">
      <c r="A485" t="s">
        <v>72</v>
      </c>
      <c r="B485" t="s">
        <v>9015</v>
      </c>
      <c r="C485" t="s">
        <v>74</v>
      </c>
      <c r="D485" t="s">
        <v>74</v>
      </c>
      <c r="E485" t="s">
        <v>74</v>
      </c>
      <c r="F485" t="s">
        <v>9016</v>
      </c>
      <c r="G485" t="s">
        <v>74</v>
      </c>
      <c r="H485" t="s">
        <v>74</v>
      </c>
      <c r="I485" t="s">
        <v>9017</v>
      </c>
      <c r="J485" t="s">
        <v>1359</v>
      </c>
      <c r="K485" t="s">
        <v>74</v>
      </c>
      <c r="L485" t="s">
        <v>74</v>
      </c>
      <c r="M485" t="s">
        <v>78</v>
      </c>
      <c r="N485" t="s">
        <v>79</v>
      </c>
      <c r="O485" t="s">
        <v>74</v>
      </c>
      <c r="P485" t="s">
        <v>74</v>
      </c>
      <c r="Q485" t="s">
        <v>74</v>
      </c>
      <c r="R485" t="s">
        <v>74</v>
      </c>
      <c r="S485" t="s">
        <v>74</v>
      </c>
      <c r="T485" t="s">
        <v>9018</v>
      </c>
      <c r="U485" t="s">
        <v>9019</v>
      </c>
      <c r="V485" t="s">
        <v>9020</v>
      </c>
      <c r="W485" t="s">
        <v>9021</v>
      </c>
      <c r="X485" t="s">
        <v>9022</v>
      </c>
      <c r="Y485" t="s">
        <v>9023</v>
      </c>
      <c r="Z485" t="s">
        <v>9024</v>
      </c>
      <c r="AA485" t="s">
        <v>74</v>
      </c>
      <c r="AB485" t="s">
        <v>9025</v>
      </c>
      <c r="AC485" t="s">
        <v>9026</v>
      </c>
      <c r="AD485" t="s">
        <v>9027</v>
      </c>
      <c r="AE485" t="s">
        <v>9028</v>
      </c>
      <c r="AF485" t="s">
        <v>74</v>
      </c>
      <c r="AG485">
        <v>75</v>
      </c>
      <c r="AH485">
        <v>0</v>
      </c>
      <c r="AI485">
        <v>0</v>
      </c>
      <c r="AJ485">
        <v>4</v>
      </c>
      <c r="AK485">
        <v>10</v>
      </c>
      <c r="AL485" t="s">
        <v>394</v>
      </c>
      <c r="AM485" t="s">
        <v>395</v>
      </c>
      <c r="AN485" t="s">
        <v>396</v>
      </c>
      <c r="AO485" t="s">
        <v>1371</v>
      </c>
      <c r="AP485" t="s">
        <v>1372</v>
      </c>
      <c r="AQ485" t="s">
        <v>74</v>
      </c>
      <c r="AR485" t="s">
        <v>1373</v>
      </c>
      <c r="AS485" t="s">
        <v>1374</v>
      </c>
      <c r="AT485" t="s">
        <v>174</v>
      </c>
      <c r="AU485">
        <v>2022</v>
      </c>
      <c r="AV485">
        <v>233</v>
      </c>
      <c r="AW485">
        <v>10</v>
      </c>
      <c r="AX485" t="s">
        <v>74</v>
      </c>
      <c r="AY485" t="s">
        <v>74</v>
      </c>
      <c r="AZ485" t="s">
        <v>74</v>
      </c>
      <c r="BA485" t="s">
        <v>74</v>
      </c>
      <c r="BB485" t="s">
        <v>74</v>
      </c>
      <c r="BC485" t="s">
        <v>74</v>
      </c>
      <c r="BD485">
        <v>413</v>
      </c>
      <c r="BE485" t="s">
        <v>9029</v>
      </c>
      <c r="BF485" t="str">
        <f>HYPERLINK("http://dx.doi.org/10.1007/s11270-022-05883-4","http://dx.doi.org/10.1007/s11270-022-05883-4")</f>
        <v>http://dx.doi.org/10.1007/s11270-022-05883-4</v>
      </c>
      <c r="BG485" t="s">
        <v>74</v>
      </c>
      <c r="BH485" t="s">
        <v>74</v>
      </c>
      <c r="BI485">
        <v>17</v>
      </c>
      <c r="BJ485" t="s">
        <v>1377</v>
      </c>
      <c r="BK485" t="s">
        <v>103</v>
      </c>
      <c r="BL485" t="s">
        <v>1378</v>
      </c>
      <c r="BM485" t="s">
        <v>9030</v>
      </c>
      <c r="BN485" t="s">
        <v>74</v>
      </c>
      <c r="BO485" t="s">
        <v>74</v>
      </c>
      <c r="BP485" t="s">
        <v>74</v>
      </c>
      <c r="BQ485" t="s">
        <v>74</v>
      </c>
      <c r="BR485" t="s">
        <v>107</v>
      </c>
      <c r="BS485" t="s">
        <v>9031</v>
      </c>
      <c r="BT485" t="str">
        <f>HYPERLINK("https%3A%2F%2Fwww.webofscience.com%2Fwos%2Fwoscc%2Ffull-record%2FWOS:000865746400001","View Full Record in Web of Science")</f>
        <v>View Full Record in Web of Science</v>
      </c>
    </row>
    <row r="486" spans="1:72" x14ac:dyDescent="0.2">
      <c r="A486" t="s">
        <v>72</v>
      </c>
      <c r="B486" t="s">
        <v>9032</v>
      </c>
      <c r="C486" t="s">
        <v>74</v>
      </c>
      <c r="D486" t="s">
        <v>74</v>
      </c>
      <c r="E486" t="s">
        <v>74</v>
      </c>
      <c r="F486" t="s">
        <v>9033</v>
      </c>
      <c r="G486" t="s">
        <v>74</v>
      </c>
      <c r="H486" t="s">
        <v>74</v>
      </c>
      <c r="I486" t="s">
        <v>9034</v>
      </c>
      <c r="J486" t="s">
        <v>3650</v>
      </c>
      <c r="K486" t="s">
        <v>74</v>
      </c>
      <c r="L486" t="s">
        <v>74</v>
      </c>
      <c r="M486" t="s">
        <v>78</v>
      </c>
      <c r="N486" t="s">
        <v>203</v>
      </c>
      <c r="O486" t="s">
        <v>74</v>
      </c>
      <c r="P486" t="s">
        <v>74</v>
      </c>
      <c r="Q486" t="s">
        <v>74</v>
      </c>
      <c r="R486" t="s">
        <v>74</v>
      </c>
      <c r="S486" t="s">
        <v>74</v>
      </c>
      <c r="T486" t="s">
        <v>9035</v>
      </c>
      <c r="U486" t="s">
        <v>9036</v>
      </c>
      <c r="V486" t="s">
        <v>9037</v>
      </c>
      <c r="W486" t="s">
        <v>9038</v>
      </c>
      <c r="X486" t="s">
        <v>9039</v>
      </c>
      <c r="Y486" t="s">
        <v>9040</v>
      </c>
      <c r="Z486" t="s">
        <v>9041</v>
      </c>
      <c r="AA486" t="s">
        <v>74</v>
      </c>
      <c r="AB486" t="s">
        <v>9042</v>
      </c>
      <c r="AC486" t="s">
        <v>9043</v>
      </c>
      <c r="AD486" t="s">
        <v>9044</v>
      </c>
      <c r="AE486" t="s">
        <v>9045</v>
      </c>
      <c r="AF486" t="s">
        <v>74</v>
      </c>
      <c r="AG486">
        <v>116</v>
      </c>
      <c r="AH486">
        <v>13</v>
      </c>
      <c r="AI486">
        <v>13</v>
      </c>
      <c r="AJ486">
        <v>23</v>
      </c>
      <c r="AK486">
        <v>65</v>
      </c>
      <c r="AL486" t="s">
        <v>1311</v>
      </c>
      <c r="AM486" t="s">
        <v>338</v>
      </c>
      <c r="AN486" t="s">
        <v>1312</v>
      </c>
      <c r="AO486" t="s">
        <v>3663</v>
      </c>
      <c r="AP486" t="s">
        <v>3664</v>
      </c>
      <c r="AQ486" t="s">
        <v>74</v>
      </c>
      <c r="AR486" t="s">
        <v>3665</v>
      </c>
      <c r="AS486" t="s">
        <v>3666</v>
      </c>
      <c r="AT486" t="s">
        <v>1857</v>
      </c>
      <c r="AU486">
        <v>2022</v>
      </c>
      <c r="AV486">
        <v>359</v>
      </c>
      <c r="AW486" t="s">
        <v>74</v>
      </c>
      <c r="AX486" t="s">
        <v>74</v>
      </c>
      <c r="AY486" t="s">
        <v>74</v>
      </c>
      <c r="AZ486" t="s">
        <v>74</v>
      </c>
      <c r="BA486" t="s">
        <v>74</v>
      </c>
      <c r="BB486" t="s">
        <v>74</v>
      </c>
      <c r="BC486" t="s">
        <v>74</v>
      </c>
      <c r="BD486">
        <v>127467</v>
      </c>
      <c r="BE486" t="s">
        <v>9046</v>
      </c>
      <c r="BF486" t="str">
        <f>HYPERLINK("http://dx.doi.org/10.1016/j.biortech.2022.127467","http://dx.doi.org/10.1016/j.biortech.2022.127467")</f>
        <v>http://dx.doi.org/10.1016/j.biortech.2022.127467</v>
      </c>
      <c r="BG486" t="s">
        <v>74</v>
      </c>
      <c r="BH486" t="s">
        <v>74</v>
      </c>
      <c r="BI486">
        <v>13</v>
      </c>
      <c r="BJ486" t="s">
        <v>3668</v>
      </c>
      <c r="BK486" t="s">
        <v>103</v>
      </c>
      <c r="BL486" t="s">
        <v>3669</v>
      </c>
      <c r="BM486" t="s">
        <v>9047</v>
      </c>
      <c r="BN486">
        <v>35710048</v>
      </c>
      <c r="BO486" t="s">
        <v>74</v>
      </c>
      <c r="BP486" t="s">
        <v>74</v>
      </c>
      <c r="BQ486" t="s">
        <v>74</v>
      </c>
      <c r="BR486" t="s">
        <v>107</v>
      </c>
      <c r="BS486" t="s">
        <v>9048</v>
      </c>
      <c r="BT486" t="str">
        <f>HYPERLINK("https%3A%2F%2Fwww.webofscience.com%2Fwos%2Fwoscc%2Ffull-record%2FWOS:000823374000004","View Full Record in Web of Science")</f>
        <v>View Full Record in Web of Science</v>
      </c>
    </row>
    <row r="487" spans="1:72" x14ac:dyDescent="0.2">
      <c r="A487" t="s">
        <v>72</v>
      </c>
      <c r="B487" t="s">
        <v>9049</v>
      </c>
      <c r="C487" t="s">
        <v>74</v>
      </c>
      <c r="D487" t="s">
        <v>74</v>
      </c>
      <c r="E487" t="s">
        <v>74</v>
      </c>
      <c r="F487" t="s">
        <v>9050</v>
      </c>
      <c r="G487" t="s">
        <v>74</v>
      </c>
      <c r="H487" t="s">
        <v>74</v>
      </c>
      <c r="I487" t="s">
        <v>9051</v>
      </c>
      <c r="J487" t="s">
        <v>2823</v>
      </c>
      <c r="K487" t="s">
        <v>74</v>
      </c>
      <c r="L487" t="s">
        <v>74</v>
      </c>
      <c r="M487" t="s">
        <v>78</v>
      </c>
      <c r="N487" t="s">
        <v>79</v>
      </c>
      <c r="O487" t="s">
        <v>74</v>
      </c>
      <c r="P487" t="s">
        <v>74</v>
      </c>
      <c r="Q487" t="s">
        <v>74</v>
      </c>
      <c r="R487" t="s">
        <v>74</v>
      </c>
      <c r="S487" t="s">
        <v>74</v>
      </c>
      <c r="T487" t="s">
        <v>9052</v>
      </c>
      <c r="U487" t="s">
        <v>74</v>
      </c>
      <c r="V487" t="s">
        <v>9053</v>
      </c>
      <c r="W487" t="s">
        <v>9054</v>
      </c>
      <c r="X487" t="s">
        <v>9055</v>
      </c>
      <c r="Y487" t="s">
        <v>9056</v>
      </c>
      <c r="Z487" t="s">
        <v>9057</v>
      </c>
      <c r="AA487" t="s">
        <v>9058</v>
      </c>
      <c r="AB487" t="s">
        <v>9059</v>
      </c>
      <c r="AC487" t="s">
        <v>9060</v>
      </c>
      <c r="AD487" t="s">
        <v>9061</v>
      </c>
      <c r="AE487" t="s">
        <v>9062</v>
      </c>
      <c r="AF487" t="s">
        <v>74</v>
      </c>
      <c r="AG487">
        <v>48</v>
      </c>
      <c r="AH487">
        <v>6</v>
      </c>
      <c r="AI487">
        <v>7</v>
      </c>
      <c r="AJ487">
        <v>2</v>
      </c>
      <c r="AK487">
        <v>9</v>
      </c>
      <c r="AL487" t="s">
        <v>167</v>
      </c>
      <c r="AM487" t="s">
        <v>168</v>
      </c>
      <c r="AN487" t="s">
        <v>169</v>
      </c>
      <c r="AO487" t="s">
        <v>74</v>
      </c>
      <c r="AP487" t="s">
        <v>2834</v>
      </c>
      <c r="AQ487" t="s">
        <v>74</v>
      </c>
      <c r="AR487" t="s">
        <v>2835</v>
      </c>
      <c r="AS487" t="s">
        <v>2836</v>
      </c>
      <c r="AT487" t="s">
        <v>283</v>
      </c>
      <c r="AU487">
        <v>2021</v>
      </c>
      <c r="AV487">
        <v>40</v>
      </c>
      <c r="AW487" t="s">
        <v>74</v>
      </c>
      <c r="AX487" t="s">
        <v>74</v>
      </c>
      <c r="AY487" t="s">
        <v>74</v>
      </c>
      <c r="AZ487" t="s">
        <v>74</v>
      </c>
      <c r="BA487" t="s">
        <v>74</v>
      </c>
      <c r="BB487" t="s">
        <v>74</v>
      </c>
      <c r="BC487" t="s">
        <v>74</v>
      </c>
      <c r="BD487">
        <v>102371</v>
      </c>
      <c r="BE487" t="s">
        <v>9063</v>
      </c>
      <c r="BF487" t="str">
        <f>HYPERLINK("http://dx.doi.org/10.1016/j.jobe.2021.102371","http://dx.doi.org/10.1016/j.jobe.2021.102371")</f>
        <v>http://dx.doi.org/10.1016/j.jobe.2021.102371</v>
      </c>
      <c r="BG487" t="s">
        <v>74</v>
      </c>
      <c r="BH487" t="s">
        <v>1318</v>
      </c>
      <c r="BI487">
        <v>12</v>
      </c>
      <c r="BJ487" t="s">
        <v>892</v>
      </c>
      <c r="BK487" t="s">
        <v>103</v>
      </c>
      <c r="BL487" t="s">
        <v>893</v>
      </c>
      <c r="BM487" t="s">
        <v>9064</v>
      </c>
      <c r="BN487" t="s">
        <v>74</v>
      </c>
      <c r="BO487" t="s">
        <v>74</v>
      </c>
      <c r="BP487" t="s">
        <v>74</v>
      </c>
      <c r="BQ487" t="s">
        <v>74</v>
      </c>
      <c r="BR487" t="s">
        <v>107</v>
      </c>
      <c r="BS487" t="s">
        <v>9065</v>
      </c>
      <c r="BT487" t="str">
        <f>HYPERLINK("https%3A%2F%2Fwww.webofscience.com%2Fwos%2Fwoscc%2Ffull-record%2FWOS:000663315200003","View Full Record in Web of Science")</f>
        <v>View Full Record in Web of Science</v>
      </c>
    </row>
    <row r="488" spans="1:72" x14ac:dyDescent="0.2">
      <c r="A488" t="s">
        <v>72</v>
      </c>
      <c r="B488" t="s">
        <v>4690</v>
      </c>
      <c r="C488" t="s">
        <v>74</v>
      </c>
      <c r="D488" t="s">
        <v>74</v>
      </c>
      <c r="E488" t="s">
        <v>74</v>
      </c>
      <c r="F488" t="s">
        <v>4691</v>
      </c>
      <c r="G488" t="s">
        <v>74</v>
      </c>
      <c r="H488" t="s">
        <v>74</v>
      </c>
      <c r="I488" t="s">
        <v>9066</v>
      </c>
      <c r="J488" t="s">
        <v>1490</v>
      </c>
      <c r="K488" t="s">
        <v>74</v>
      </c>
      <c r="L488" t="s">
        <v>74</v>
      </c>
      <c r="M488" t="s">
        <v>78</v>
      </c>
      <c r="N488" t="s">
        <v>7851</v>
      </c>
      <c r="O488" t="s">
        <v>74</v>
      </c>
      <c r="P488" t="s">
        <v>74</v>
      </c>
      <c r="Q488" t="s">
        <v>74</v>
      </c>
      <c r="R488" t="s">
        <v>74</v>
      </c>
      <c r="S488" t="s">
        <v>74</v>
      </c>
      <c r="T488" t="s">
        <v>74</v>
      </c>
      <c r="U488" t="s">
        <v>74</v>
      </c>
      <c r="V488" t="s">
        <v>74</v>
      </c>
      <c r="W488" t="s">
        <v>4696</v>
      </c>
      <c r="X488" t="s">
        <v>1189</v>
      </c>
      <c r="Y488" t="s">
        <v>4697</v>
      </c>
      <c r="Z488" t="s">
        <v>3643</v>
      </c>
      <c r="AA488" t="s">
        <v>3404</v>
      </c>
      <c r="AB488" t="s">
        <v>74</v>
      </c>
      <c r="AC488" t="s">
        <v>74</v>
      </c>
      <c r="AD488" t="s">
        <v>74</v>
      </c>
      <c r="AE488" t="s">
        <v>74</v>
      </c>
      <c r="AF488" t="s">
        <v>74</v>
      </c>
      <c r="AG488">
        <v>1</v>
      </c>
      <c r="AH488">
        <v>0</v>
      </c>
      <c r="AI488">
        <v>1</v>
      </c>
      <c r="AJ488">
        <v>3</v>
      </c>
      <c r="AK488">
        <v>13</v>
      </c>
      <c r="AL488" t="s">
        <v>1311</v>
      </c>
      <c r="AM488" t="s">
        <v>338</v>
      </c>
      <c r="AN488" t="s">
        <v>1312</v>
      </c>
      <c r="AO488" t="s">
        <v>1501</v>
      </c>
      <c r="AP488" t="s">
        <v>1502</v>
      </c>
      <c r="AQ488" t="s">
        <v>74</v>
      </c>
      <c r="AR488" t="s">
        <v>1503</v>
      </c>
      <c r="AS488" t="s">
        <v>1504</v>
      </c>
      <c r="AT488" t="s">
        <v>6039</v>
      </c>
      <c r="AU488">
        <v>2018</v>
      </c>
      <c r="AV488">
        <v>186</v>
      </c>
      <c r="AW488" t="s">
        <v>74</v>
      </c>
      <c r="AX488" t="s">
        <v>74</v>
      </c>
      <c r="AY488" t="s">
        <v>74</v>
      </c>
      <c r="AZ488" t="s">
        <v>74</v>
      </c>
      <c r="BA488" t="s">
        <v>74</v>
      </c>
      <c r="BB488">
        <v>1299</v>
      </c>
      <c r="BC488">
        <v>1300</v>
      </c>
      <c r="BD488" t="s">
        <v>74</v>
      </c>
      <c r="BE488" t="s">
        <v>9067</v>
      </c>
      <c r="BF488" t="str">
        <f>HYPERLINK("http://dx.doi.org/10.1016/j.conbuildmat.2018.08.075","http://dx.doi.org/10.1016/j.conbuildmat.2018.08.075")</f>
        <v>http://dx.doi.org/10.1016/j.conbuildmat.2018.08.075</v>
      </c>
      <c r="BG488" t="s">
        <v>74</v>
      </c>
      <c r="BH488" t="s">
        <v>74</v>
      </c>
      <c r="BI488">
        <v>2</v>
      </c>
      <c r="BJ488" t="s">
        <v>1507</v>
      </c>
      <c r="BK488" t="s">
        <v>103</v>
      </c>
      <c r="BL488" t="s">
        <v>1508</v>
      </c>
      <c r="BM488" t="s">
        <v>9068</v>
      </c>
      <c r="BN488" t="s">
        <v>74</v>
      </c>
      <c r="BO488" t="s">
        <v>74</v>
      </c>
      <c r="BP488" t="s">
        <v>74</v>
      </c>
      <c r="BQ488" t="s">
        <v>74</v>
      </c>
      <c r="BR488" t="s">
        <v>107</v>
      </c>
      <c r="BS488" t="s">
        <v>9069</v>
      </c>
      <c r="BT488" t="str">
        <f>HYPERLINK("https%3A%2F%2Fwww.webofscience.com%2Fwos%2Fwoscc%2Ffull-record%2FWOS:000445983300113","View Full Record in Web of Science")</f>
        <v>View Full Record in Web of Science</v>
      </c>
    </row>
    <row r="489" spans="1:72" x14ac:dyDescent="0.2">
      <c r="A489" t="s">
        <v>72</v>
      </c>
      <c r="B489" t="s">
        <v>9070</v>
      </c>
      <c r="C489" t="s">
        <v>74</v>
      </c>
      <c r="D489" t="s">
        <v>74</v>
      </c>
      <c r="E489" t="s">
        <v>74</v>
      </c>
      <c r="F489" t="s">
        <v>9071</v>
      </c>
      <c r="G489" t="s">
        <v>74</v>
      </c>
      <c r="H489" t="s">
        <v>74</v>
      </c>
      <c r="I489" t="s">
        <v>9072</v>
      </c>
      <c r="J489" t="s">
        <v>1557</v>
      </c>
      <c r="K489" t="s">
        <v>74</v>
      </c>
      <c r="L489" t="s">
        <v>74</v>
      </c>
      <c r="M489" t="s">
        <v>78</v>
      </c>
      <c r="N489" t="s">
        <v>203</v>
      </c>
      <c r="O489" t="s">
        <v>74</v>
      </c>
      <c r="P489" t="s">
        <v>74</v>
      </c>
      <c r="Q489" t="s">
        <v>74</v>
      </c>
      <c r="R489" t="s">
        <v>74</v>
      </c>
      <c r="S489" t="s">
        <v>74</v>
      </c>
      <c r="T489" t="s">
        <v>9073</v>
      </c>
      <c r="U489" t="s">
        <v>9074</v>
      </c>
      <c r="V489" t="s">
        <v>9075</v>
      </c>
      <c r="W489" t="s">
        <v>9076</v>
      </c>
      <c r="X489" t="s">
        <v>9077</v>
      </c>
      <c r="Y489" t="s">
        <v>9078</v>
      </c>
      <c r="Z489" t="s">
        <v>1564</v>
      </c>
      <c r="AA489" t="s">
        <v>9079</v>
      </c>
      <c r="AB489" t="s">
        <v>9080</v>
      </c>
      <c r="AC489" t="s">
        <v>9081</v>
      </c>
      <c r="AD489" t="s">
        <v>9082</v>
      </c>
      <c r="AE489" t="s">
        <v>9083</v>
      </c>
      <c r="AF489" t="s">
        <v>74</v>
      </c>
      <c r="AG489">
        <v>112</v>
      </c>
      <c r="AH489">
        <v>2</v>
      </c>
      <c r="AI489">
        <v>2</v>
      </c>
      <c r="AJ489">
        <v>13</v>
      </c>
      <c r="AK489">
        <v>39</v>
      </c>
      <c r="AL489" t="s">
        <v>1568</v>
      </c>
      <c r="AM489" t="s">
        <v>338</v>
      </c>
      <c r="AN489" t="s">
        <v>1569</v>
      </c>
      <c r="AO489" t="s">
        <v>74</v>
      </c>
      <c r="AP489" t="s">
        <v>1570</v>
      </c>
      <c r="AQ489" t="s">
        <v>74</v>
      </c>
      <c r="AR489" t="s">
        <v>1571</v>
      </c>
      <c r="AS489" t="s">
        <v>1572</v>
      </c>
      <c r="AT489" t="s">
        <v>9084</v>
      </c>
      <c r="AU489">
        <v>2022</v>
      </c>
      <c r="AV489">
        <v>4</v>
      </c>
      <c r="AW489">
        <v>1</v>
      </c>
      <c r="AX489" t="s">
        <v>74</v>
      </c>
      <c r="AY489" t="s">
        <v>74</v>
      </c>
      <c r="AZ489" t="s">
        <v>74</v>
      </c>
      <c r="BA489" t="s">
        <v>74</v>
      </c>
      <c r="BB489" t="s">
        <v>74</v>
      </c>
      <c r="BC489" t="s">
        <v>74</v>
      </c>
      <c r="BD489" t="s">
        <v>9085</v>
      </c>
      <c r="BE489" t="s">
        <v>9086</v>
      </c>
      <c r="BF489" t="str">
        <f>HYPERLINK("http://dx.doi.org/10.1093/tse/tdab031","http://dx.doi.org/10.1093/tse/tdab031")</f>
        <v>http://dx.doi.org/10.1093/tse/tdab031</v>
      </c>
      <c r="BG489" t="s">
        <v>74</v>
      </c>
      <c r="BH489" t="s">
        <v>74</v>
      </c>
      <c r="BI489">
        <v>15</v>
      </c>
      <c r="BJ489" t="s">
        <v>1576</v>
      </c>
      <c r="BK489" t="s">
        <v>719</v>
      </c>
      <c r="BL489" t="s">
        <v>1577</v>
      </c>
      <c r="BM489" t="s">
        <v>9087</v>
      </c>
      <c r="BN489" t="s">
        <v>74</v>
      </c>
      <c r="BO489" t="s">
        <v>133</v>
      </c>
      <c r="BP489" t="s">
        <v>74</v>
      </c>
      <c r="BQ489" t="s">
        <v>74</v>
      </c>
      <c r="BR489" t="s">
        <v>107</v>
      </c>
      <c r="BS489" t="s">
        <v>9088</v>
      </c>
      <c r="BT489" t="str">
        <f>HYPERLINK("https%3A%2F%2Fwww.webofscience.com%2Fwos%2Fwoscc%2Ffull-record%2FWOS:000783926800002","View Full Record in Web of Science")</f>
        <v>View Full Record in Web of Science</v>
      </c>
    </row>
    <row r="490" spans="1:72" x14ac:dyDescent="0.2">
      <c r="A490" t="s">
        <v>72</v>
      </c>
      <c r="B490" t="s">
        <v>9089</v>
      </c>
      <c r="C490" t="s">
        <v>74</v>
      </c>
      <c r="D490" t="s">
        <v>74</v>
      </c>
      <c r="E490" t="s">
        <v>74</v>
      </c>
      <c r="F490" t="s">
        <v>9090</v>
      </c>
      <c r="G490" t="s">
        <v>74</v>
      </c>
      <c r="H490" t="s">
        <v>74</v>
      </c>
      <c r="I490" t="s">
        <v>9091</v>
      </c>
      <c r="J490" t="s">
        <v>1514</v>
      </c>
      <c r="K490" t="s">
        <v>74</v>
      </c>
      <c r="L490" t="s">
        <v>74</v>
      </c>
      <c r="M490" t="s">
        <v>78</v>
      </c>
      <c r="N490" t="s">
        <v>79</v>
      </c>
      <c r="O490" t="s">
        <v>74</v>
      </c>
      <c r="P490" t="s">
        <v>74</v>
      </c>
      <c r="Q490" t="s">
        <v>74</v>
      </c>
      <c r="R490" t="s">
        <v>74</v>
      </c>
      <c r="S490" t="s">
        <v>74</v>
      </c>
      <c r="T490" t="s">
        <v>9092</v>
      </c>
      <c r="U490" t="s">
        <v>9093</v>
      </c>
      <c r="V490" t="s">
        <v>9094</v>
      </c>
      <c r="W490" t="s">
        <v>9095</v>
      </c>
      <c r="X490" t="s">
        <v>9096</v>
      </c>
      <c r="Y490" t="s">
        <v>9097</v>
      </c>
      <c r="Z490" t="s">
        <v>9098</v>
      </c>
      <c r="AA490" t="s">
        <v>74</v>
      </c>
      <c r="AB490" t="s">
        <v>9099</v>
      </c>
      <c r="AC490" t="s">
        <v>9100</v>
      </c>
      <c r="AD490" t="s">
        <v>9101</v>
      </c>
      <c r="AE490" t="s">
        <v>9102</v>
      </c>
      <c r="AF490" t="s">
        <v>74</v>
      </c>
      <c r="AG490">
        <v>75</v>
      </c>
      <c r="AH490">
        <v>3</v>
      </c>
      <c r="AI490">
        <v>3</v>
      </c>
      <c r="AJ490">
        <v>2</v>
      </c>
      <c r="AK490">
        <v>9</v>
      </c>
      <c r="AL490" t="s">
        <v>1311</v>
      </c>
      <c r="AM490" t="s">
        <v>338</v>
      </c>
      <c r="AN490" t="s">
        <v>1312</v>
      </c>
      <c r="AO490" t="s">
        <v>1527</v>
      </c>
      <c r="AP490" t="s">
        <v>1528</v>
      </c>
      <c r="AQ490" t="s">
        <v>74</v>
      </c>
      <c r="AR490" t="s">
        <v>1529</v>
      </c>
      <c r="AS490" t="s">
        <v>1530</v>
      </c>
      <c r="AT490" t="s">
        <v>5435</v>
      </c>
      <c r="AU490">
        <v>2022</v>
      </c>
      <c r="AV490">
        <v>358</v>
      </c>
      <c r="AW490" t="s">
        <v>74</v>
      </c>
      <c r="AX490" t="s">
        <v>74</v>
      </c>
      <c r="AY490" t="s">
        <v>74</v>
      </c>
      <c r="AZ490" t="s">
        <v>74</v>
      </c>
      <c r="BA490" t="s">
        <v>74</v>
      </c>
      <c r="BB490" t="s">
        <v>74</v>
      </c>
      <c r="BC490" t="s">
        <v>74</v>
      </c>
      <c r="BD490">
        <v>131984</v>
      </c>
      <c r="BE490" t="s">
        <v>9103</v>
      </c>
      <c r="BF490" t="str">
        <f>HYPERLINK("http://dx.doi.org/10.1016/j.jclepro.2022.131984","http://dx.doi.org/10.1016/j.jclepro.2022.131984")</f>
        <v>http://dx.doi.org/10.1016/j.jclepro.2022.131984</v>
      </c>
      <c r="BG490" t="s">
        <v>74</v>
      </c>
      <c r="BH490" t="s">
        <v>2136</v>
      </c>
      <c r="BI490">
        <v>14</v>
      </c>
      <c r="BJ490" t="s">
        <v>1533</v>
      </c>
      <c r="BK490" t="s">
        <v>103</v>
      </c>
      <c r="BL490" t="s">
        <v>1534</v>
      </c>
      <c r="BM490" t="s">
        <v>9104</v>
      </c>
      <c r="BN490" t="s">
        <v>74</v>
      </c>
      <c r="BO490" t="s">
        <v>74</v>
      </c>
      <c r="BP490" t="s">
        <v>74</v>
      </c>
      <c r="BQ490" t="s">
        <v>74</v>
      </c>
      <c r="BR490" t="s">
        <v>107</v>
      </c>
      <c r="BS490" t="s">
        <v>9105</v>
      </c>
      <c r="BT490" t="str">
        <f>HYPERLINK("https%3A%2F%2Fwww.webofscience.com%2Fwos%2Fwoscc%2Ffull-record%2FWOS:000800002900005","View Full Record in Web of Science")</f>
        <v>View Full Record in Web of Science</v>
      </c>
    </row>
    <row r="491" spans="1:72" x14ac:dyDescent="0.2">
      <c r="A491" t="s">
        <v>72</v>
      </c>
      <c r="B491" t="s">
        <v>9106</v>
      </c>
      <c r="C491" t="s">
        <v>74</v>
      </c>
      <c r="D491" t="s">
        <v>74</v>
      </c>
      <c r="E491" t="s">
        <v>74</v>
      </c>
      <c r="F491" t="s">
        <v>9107</v>
      </c>
      <c r="G491" t="s">
        <v>74</v>
      </c>
      <c r="H491" t="s">
        <v>74</v>
      </c>
      <c r="I491" t="s">
        <v>9108</v>
      </c>
      <c r="J491" t="s">
        <v>1359</v>
      </c>
      <c r="K491" t="s">
        <v>74</v>
      </c>
      <c r="L491" t="s">
        <v>74</v>
      </c>
      <c r="M491" t="s">
        <v>78</v>
      </c>
      <c r="N491" t="s">
        <v>79</v>
      </c>
      <c r="O491" t="s">
        <v>74</v>
      </c>
      <c r="P491" t="s">
        <v>74</v>
      </c>
      <c r="Q491" t="s">
        <v>74</v>
      </c>
      <c r="R491" t="s">
        <v>74</v>
      </c>
      <c r="S491" t="s">
        <v>74</v>
      </c>
      <c r="T491" t="s">
        <v>9109</v>
      </c>
      <c r="U491" t="s">
        <v>9110</v>
      </c>
      <c r="V491" t="s">
        <v>9111</v>
      </c>
      <c r="W491" t="s">
        <v>9112</v>
      </c>
      <c r="X491" t="s">
        <v>234</v>
      </c>
      <c r="Y491" t="s">
        <v>235</v>
      </c>
      <c r="Z491" t="s">
        <v>9113</v>
      </c>
      <c r="AA491" t="s">
        <v>74</v>
      </c>
      <c r="AB491" t="s">
        <v>74</v>
      </c>
      <c r="AC491" t="s">
        <v>9114</v>
      </c>
      <c r="AD491" t="s">
        <v>9115</v>
      </c>
      <c r="AE491" t="s">
        <v>9116</v>
      </c>
      <c r="AF491" t="s">
        <v>74</v>
      </c>
      <c r="AG491">
        <v>29</v>
      </c>
      <c r="AH491">
        <v>4</v>
      </c>
      <c r="AI491">
        <v>5</v>
      </c>
      <c r="AJ491">
        <v>2</v>
      </c>
      <c r="AK491">
        <v>42</v>
      </c>
      <c r="AL491" t="s">
        <v>1370</v>
      </c>
      <c r="AM491" t="s">
        <v>395</v>
      </c>
      <c r="AN491" t="s">
        <v>396</v>
      </c>
      <c r="AO491" t="s">
        <v>1371</v>
      </c>
      <c r="AP491" t="s">
        <v>1372</v>
      </c>
      <c r="AQ491" t="s">
        <v>74</v>
      </c>
      <c r="AR491" t="s">
        <v>1373</v>
      </c>
      <c r="AS491" t="s">
        <v>1374</v>
      </c>
      <c r="AT491" t="s">
        <v>1857</v>
      </c>
      <c r="AU491">
        <v>2021</v>
      </c>
      <c r="AV491">
        <v>232</v>
      </c>
      <c r="AW491">
        <v>9</v>
      </c>
      <c r="AX491" t="s">
        <v>74</v>
      </c>
      <c r="AY491" t="s">
        <v>74</v>
      </c>
      <c r="AZ491" t="s">
        <v>74</v>
      </c>
      <c r="BA491" t="s">
        <v>74</v>
      </c>
      <c r="BB491" t="s">
        <v>74</v>
      </c>
      <c r="BC491" t="s">
        <v>74</v>
      </c>
      <c r="BD491">
        <v>383</v>
      </c>
      <c r="BE491" t="s">
        <v>9117</v>
      </c>
      <c r="BF491" t="str">
        <f>HYPERLINK("http://dx.doi.org/10.1007/s11270-021-05330-w","http://dx.doi.org/10.1007/s11270-021-05330-w")</f>
        <v>http://dx.doi.org/10.1007/s11270-021-05330-w</v>
      </c>
      <c r="BG491" t="s">
        <v>74</v>
      </c>
      <c r="BH491" t="s">
        <v>74</v>
      </c>
      <c r="BI491">
        <v>19</v>
      </c>
      <c r="BJ491" t="s">
        <v>1377</v>
      </c>
      <c r="BK491" t="s">
        <v>103</v>
      </c>
      <c r="BL491" t="s">
        <v>1378</v>
      </c>
      <c r="BM491" t="s">
        <v>9118</v>
      </c>
      <c r="BN491" t="s">
        <v>74</v>
      </c>
      <c r="BO491" t="s">
        <v>74</v>
      </c>
      <c r="BP491" t="s">
        <v>74</v>
      </c>
      <c r="BQ491" t="s">
        <v>74</v>
      </c>
      <c r="BR491" t="s">
        <v>107</v>
      </c>
      <c r="BS491" t="s">
        <v>9119</v>
      </c>
      <c r="BT491" t="str">
        <f>HYPERLINK("https%3A%2F%2Fwww.webofscience.com%2Fwos%2Fwoscc%2Ffull-record%2FWOS:000694831700003","View Full Record in Web of Science")</f>
        <v>View Full Record in Web of Science</v>
      </c>
    </row>
    <row r="492" spans="1:72" x14ac:dyDescent="0.2">
      <c r="A492" t="s">
        <v>72</v>
      </c>
      <c r="B492" t="s">
        <v>9120</v>
      </c>
      <c r="C492" t="s">
        <v>74</v>
      </c>
      <c r="D492" t="s">
        <v>74</v>
      </c>
      <c r="E492" t="s">
        <v>74</v>
      </c>
      <c r="F492" t="s">
        <v>9121</v>
      </c>
      <c r="G492" t="s">
        <v>74</v>
      </c>
      <c r="H492" t="s">
        <v>74</v>
      </c>
      <c r="I492" t="s">
        <v>9122</v>
      </c>
      <c r="J492" t="s">
        <v>2063</v>
      </c>
      <c r="K492" t="s">
        <v>74</v>
      </c>
      <c r="L492" t="s">
        <v>74</v>
      </c>
      <c r="M492" t="s">
        <v>78</v>
      </c>
      <c r="N492" t="s">
        <v>79</v>
      </c>
      <c r="O492" t="s">
        <v>74</v>
      </c>
      <c r="P492" t="s">
        <v>74</v>
      </c>
      <c r="Q492" t="s">
        <v>74</v>
      </c>
      <c r="R492" t="s">
        <v>74</v>
      </c>
      <c r="S492" t="s">
        <v>74</v>
      </c>
      <c r="T492" t="s">
        <v>9123</v>
      </c>
      <c r="U492" t="s">
        <v>9124</v>
      </c>
      <c r="V492" t="s">
        <v>9125</v>
      </c>
      <c r="W492" t="s">
        <v>9126</v>
      </c>
      <c r="X492" t="s">
        <v>9127</v>
      </c>
      <c r="Y492" t="s">
        <v>9128</v>
      </c>
      <c r="Z492" t="s">
        <v>9129</v>
      </c>
      <c r="AA492" t="s">
        <v>9130</v>
      </c>
      <c r="AB492" t="s">
        <v>9131</v>
      </c>
      <c r="AC492" t="s">
        <v>74</v>
      </c>
      <c r="AD492" t="s">
        <v>74</v>
      </c>
      <c r="AE492" t="s">
        <v>74</v>
      </c>
      <c r="AF492" t="s">
        <v>74</v>
      </c>
      <c r="AG492">
        <v>45</v>
      </c>
      <c r="AH492">
        <v>0</v>
      </c>
      <c r="AI492">
        <v>0</v>
      </c>
      <c r="AJ492">
        <v>4</v>
      </c>
      <c r="AK492">
        <v>6</v>
      </c>
      <c r="AL492" t="s">
        <v>122</v>
      </c>
      <c r="AM492" t="s">
        <v>123</v>
      </c>
      <c r="AN492" t="s">
        <v>124</v>
      </c>
      <c r="AO492" t="s">
        <v>74</v>
      </c>
      <c r="AP492" t="s">
        <v>2075</v>
      </c>
      <c r="AQ492" t="s">
        <v>74</v>
      </c>
      <c r="AR492" t="s">
        <v>2076</v>
      </c>
      <c r="AS492" t="s">
        <v>2077</v>
      </c>
      <c r="AT492" t="s">
        <v>371</v>
      </c>
      <c r="AU492">
        <v>2022</v>
      </c>
      <c r="AV492">
        <v>14</v>
      </c>
      <c r="AW492">
        <v>21</v>
      </c>
      <c r="AX492" t="s">
        <v>74</v>
      </c>
      <c r="AY492" t="s">
        <v>74</v>
      </c>
      <c r="AZ492" t="s">
        <v>74</v>
      </c>
      <c r="BA492" t="s">
        <v>74</v>
      </c>
      <c r="BB492" t="s">
        <v>74</v>
      </c>
      <c r="BC492" t="s">
        <v>74</v>
      </c>
      <c r="BD492">
        <v>4701</v>
      </c>
      <c r="BE492" t="s">
        <v>9132</v>
      </c>
      <c r="BF492" t="str">
        <f>HYPERLINK("http://dx.doi.org/10.3390/polym14214701","http://dx.doi.org/10.3390/polym14214701")</f>
        <v>http://dx.doi.org/10.3390/polym14214701</v>
      </c>
      <c r="BG492" t="s">
        <v>74</v>
      </c>
      <c r="BH492" t="s">
        <v>74</v>
      </c>
      <c r="BI492">
        <v>12</v>
      </c>
      <c r="BJ492" t="s">
        <v>2079</v>
      </c>
      <c r="BK492" t="s">
        <v>103</v>
      </c>
      <c r="BL492" t="s">
        <v>2079</v>
      </c>
      <c r="BM492" t="s">
        <v>9133</v>
      </c>
      <c r="BN492">
        <v>36365693</v>
      </c>
      <c r="BO492" t="s">
        <v>2559</v>
      </c>
      <c r="BP492" t="s">
        <v>74</v>
      </c>
      <c r="BQ492" t="s">
        <v>74</v>
      </c>
      <c r="BR492" t="s">
        <v>107</v>
      </c>
      <c r="BS492" t="s">
        <v>9134</v>
      </c>
      <c r="BT492" t="str">
        <f>HYPERLINK("https%3A%2F%2Fwww.webofscience.com%2Fwos%2Fwoscc%2Ffull-record%2FWOS:000884003500001","View Full Record in Web of Science")</f>
        <v>View Full Record in Web of Science</v>
      </c>
    </row>
    <row r="493" spans="1:72" x14ac:dyDescent="0.2">
      <c r="A493" t="s">
        <v>72</v>
      </c>
      <c r="B493" t="s">
        <v>9135</v>
      </c>
      <c r="C493" t="s">
        <v>74</v>
      </c>
      <c r="D493" t="s">
        <v>74</v>
      </c>
      <c r="E493" t="s">
        <v>74</v>
      </c>
      <c r="F493" t="s">
        <v>9136</v>
      </c>
      <c r="G493" t="s">
        <v>74</v>
      </c>
      <c r="H493" t="s">
        <v>74</v>
      </c>
      <c r="I493" t="s">
        <v>9137</v>
      </c>
      <c r="J493" t="s">
        <v>1490</v>
      </c>
      <c r="K493" t="s">
        <v>74</v>
      </c>
      <c r="L493" t="s">
        <v>74</v>
      </c>
      <c r="M493" t="s">
        <v>78</v>
      </c>
      <c r="N493" t="s">
        <v>79</v>
      </c>
      <c r="O493" t="s">
        <v>74</v>
      </c>
      <c r="P493" t="s">
        <v>74</v>
      </c>
      <c r="Q493" t="s">
        <v>74</v>
      </c>
      <c r="R493" t="s">
        <v>74</v>
      </c>
      <c r="S493" t="s">
        <v>74</v>
      </c>
      <c r="T493" t="s">
        <v>9138</v>
      </c>
      <c r="U493" t="s">
        <v>9139</v>
      </c>
      <c r="V493" t="s">
        <v>9140</v>
      </c>
      <c r="W493" t="s">
        <v>9141</v>
      </c>
      <c r="X493" t="s">
        <v>9142</v>
      </c>
      <c r="Y493" t="s">
        <v>9143</v>
      </c>
      <c r="Z493" t="s">
        <v>74</v>
      </c>
      <c r="AA493" t="s">
        <v>74</v>
      </c>
      <c r="AB493" t="s">
        <v>9144</v>
      </c>
      <c r="AC493" t="s">
        <v>74</v>
      </c>
      <c r="AD493" t="s">
        <v>74</v>
      </c>
      <c r="AE493" t="s">
        <v>74</v>
      </c>
      <c r="AF493" t="s">
        <v>74</v>
      </c>
      <c r="AG493">
        <v>42</v>
      </c>
      <c r="AH493">
        <v>1</v>
      </c>
      <c r="AI493">
        <v>1</v>
      </c>
      <c r="AJ493">
        <v>9</v>
      </c>
      <c r="AK493">
        <v>9</v>
      </c>
      <c r="AL493" t="s">
        <v>1311</v>
      </c>
      <c r="AM493" t="s">
        <v>338</v>
      </c>
      <c r="AN493" t="s">
        <v>1312</v>
      </c>
      <c r="AO493" t="s">
        <v>1501</v>
      </c>
      <c r="AP493" t="s">
        <v>1502</v>
      </c>
      <c r="AQ493" t="s">
        <v>74</v>
      </c>
      <c r="AR493" t="s">
        <v>1503</v>
      </c>
      <c r="AS493" t="s">
        <v>1504</v>
      </c>
      <c r="AT493" t="s">
        <v>9145</v>
      </c>
      <c r="AU493">
        <v>2023</v>
      </c>
      <c r="AV493">
        <v>367</v>
      </c>
      <c r="AW493" t="s">
        <v>74</v>
      </c>
      <c r="AX493" t="s">
        <v>74</v>
      </c>
      <c r="AY493" t="s">
        <v>74</v>
      </c>
      <c r="AZ493" t="s">
        <v>74</v>
      </c>
      <c r="BA493" t="s">
        <v>74</v>
      </c>
      <c r="BB493" t="s">
        <v>74</v>
      </c>
      <c r="BC493" t="s">
        <v>74</v>
      </c>
      <c r="BD493">
        <v>130291</v>
      </c>
      <c r="BE493" t="s">
        <v>9146</v>
      </c>
      <c r="BF493" t="str">
        <f>HYPERLINK("http://dx.doi.org/10.1016/j.conbuildmat.2023.130291","http://dx.doi.org/10.1016/j.conbuildmat.2023.130291")</f>
        <v>http://dx.doi.org/10.1016/j.conbuildmat.2023.130291</v>
      </c>
      <c r="BG493" t="s">
        <v>74</v>
      </c>
      <c r="BH493" t="s">
        <v>2345</v>
      </c>
      <c r="BI493">
        <v>12</v>
      </c>
      <c r="BJ493" t="s">
        <v>1507</v>
      </c>
      <c r="BK493" t="s">
        <v>103</v>
      </c>
      <c r="BL493" t="s">
        <v>1508</v>
      </c>
      <c r="BM493" t="s">
        <v>9147</v>
      </c>
      <c r="BN493" t="s">
        <v>74</v>
      </c>
      <c r="BO493" t="s">
        <v>74</v>
      </c>
      <c r="BP493" t="s">
        <v>74</v>
      </c>
      <c r="BQ493" t="s">
        <v>74</v>
      </c>
      <c r="BR493" t="s">
        <v>107</v>
      </c>
      <c r="BS493" t="s">
        <v>9148</v>
      </c>
      <c r="BT493" t="str">
        <f>HYPERLINK("https%3A%2F%2Fwww.webofscience.com%2Fwos%2Fwoscc%2Ffull-record%2FWOS:000922151800001","View Full Record in Web of Science")</f>
        <v>View Full Record in Web of Science</v>
      </c>
    </row>
    <row r="494" spans="1:72" x14ac:dyDescent="0.2">
      <c r="A494" t="s">
        <v>72</v>
      </c>
      <c r="B494" t="s">
        <v>9149</v>
      </c>
      <c r="C494" t="s">
        <v>74</v>
      </c>
      <c r="D494" t="s">
        <v>74</v>
      </c>
      <c r="E494" t="s">
        <v>74</v>
      </c>
      <c r="F494" t="s">
        <v>9150</v>
      </c>
      <c r="G494" t="s">
        <v>74</v>
      </c>
      <c r="H494" t="s">
        <v>74</v>
      </c>
      <c r="I494" t="s">
        <v>9151</v>
      </c>
      <c r="J494" t="s">
        <v>1514</v>
      </c>
      <c r="K494" t="s">
        <v>74</v>
      </c>
      <c r="L494" t="s">
        <v>74</v>
      </c>
      <c r="M494" t="s">
        <v>78</v>
      </c>
      <c r="N494" t="s">
        <v>79</v>
      </c>
      <c r="O494" t="s">
        <v>74</v>
      </c>
      <c r="P494" t="s">
        <v>74</v>
      </c>
      <c r="Q494" t="s">
        <v>74</v>
      </c>
      <c r="R494" t="s">
        <v>74</v>
      </c>
      <c r="S494" t="s">
        <v>74</v>
      </c>
      <c r="T494" t="s">
        <v>9152</v>
      </c>
      <c r="U494" t="s">
        <v>9153</v>
      </c>
      <c r="V494" t="s">
        <v>9154</v>
      </c>
      <c r="W494" t="s">
        <v>9155</v>
      </c>
      <c r="X494" t="s">
        <v>1717</v>
      </c>
      <c r="Y494" t="s">
        <v>9156</v>
      </c>
      <c r="Z494" t="s">
        <v>9157</v>
      </c>
      <c r="AA494" t="s">
        <v>9158</v>
      </c>
      <c r="AB494" t="s">
        <v>9159</v>
      </c>
      <c r="AC494" t="s">
        <v>9160</v>
      </c>
      <c r="AD494" t="s">
        <v>9161</v>
      </c>
      <c r="AE494" t="s">
        <v>9162</v>
      </c>
      <c r="AF494" t="s">
        <v>74</v>
      </c>
      <c r="AG494">
        <v>49</v>
      </c>
      <c r="AH494">
        <v>0</v>
      </c>
      <c r="AI494">
        <v>0</v>
      </c>
      <c r="AJ494">
        <v>30</v>
      </c>
      <c r="AK494">
        <v>30</v>
      </c>
      <c r="AL494" t="s">
        <v>1311</v>
      </c>
      <c r="AM494" t="s">
        <v>338</v>
      </c>
      <c r="AN494" t="s">
        <v>1312</v>
      </c>
      <c r="AO494" t="s">
        <v>1527</v>
      </c>
      <c r="AP494" t="s">
        <v>1528</v>
      </c>
      <c r="AQ494" t="s">
        <v>74</v>
      </c>
      <c r="AR494" t="s">
        <v>1529</v>
      </c>
      <c r="AS494" t="s">
        <v>1530</v>
      </c>
      <c r="AT494" t="s">
        <v>2698</v>
      </c>
      <c r="AU494">
        <v>2023</v>
      </c>
      <c r="AV494">
        <v>404</v>
      </c>
      <c r="AW494" t="s">
        <v>74</v>
      </c>
      <c r="AX494" t="s">
        <v>74</v>
      </c>
      <c r="AY494" t="s">
        <v>74</v>
      </c>
      <c r="AZ494" t="s">
        <v>74</v>
      </c>
      <c r="BA494" t="s">
        <v>74</v>
      </c>
      <c r="BB494" t="s">
        <v>74</v>
      </c>
      <c r="BC494" t="s">
        <v>74</v>
      </c>
      <c r="BD494">
        <v>136969</v>
      </c>
      <c r="BE494" t="s">
        <v>9163</v>
      </c>
      <c r="BF494" t="str">
        <f>HYPERLINK("http://dx.doi.org/10.1016/j.jclepro.2023.136969","http://dx.doi.org/10.1016/j.jclepro.2023.136969")</f>
        <v>http://dx.doi.org/10.1016/j.jclepro.2023.136969</v>
      </c>
      <c r="BG494" t="s">
        <v>74</v>
      </c>
      <c r="BH494" t="s">
        <v>1245</v>
      </c>
      <c r="BI494">
        <v>11</v>
      </c>
      <c r="BJ494" t="s">
        <v>1533</v>
      </c>
      <c r="BK494" t="s">
        <v>103</v>
      </c>
      <c r="BL494" t="s">
        <v>1534</v>
      </c>
      <c r="BM494" t="s">
        <v>9164</v>
      </c>
      <c r="BN494" t="s">
        <v>74</v>
      </c>
      <c r="BO494" t="s">
        <v>74</v>
      </c>
      <c r="BP494" t="s">
        <v>74</v>
      </c>
      <c r="BQ494" t="s">
        <v>74</v>
      </c>
      <c r="BR494" t="s">
        <v>107</v>
      </c>
      <c r="BS494" t="s">
        <v>9165</v>
      </c>
      <c r="BT494" t="str">
        <f>HYPERLINK("https%3A%2F%2Fwww.webofscience.com%2Fwos%2Fwoscc%2Ffull-record%2FWOS:000971718400001","View Full Record in Web of Science")</f>
        <v>View Full Record in Web of Science</v>
      </c>
    </row>
    <row r="495" spans="1:72" x14ac:dyDescent="0.2">
      <c r="A495" t="s">
        <v>565</v>
      </c>
      <c r="B495" t="s">
        <v>9166</v>
      </c>
      <c r="C495" t="s">
        <v>74</v>
      </c>
      <c r="D495" t="s">
        <v>5865</v>
      </c>
      <c r="E495" t="s">
        <v>74</v>
      </c>
      <c r="F495" t="s">
        <v>9167</v>
      </c>
      <c r="G495" t="s">
        <v>74</v>
      </c>
      <c r="H495" t="s">
        <v>74</v>
      </c>
      <c r="I495" t="s">
        <v>9168</v>
      </c>
      <c r="J495" t="s">
        <v>5868</v>
      </c>
      <c r="K495" t="s">
        <v>74</v>
      </c>
      <c r="L495" t="s">
        <v>74</v>
      </c>
      <c r="M495" t="s">
        <v>78</v>
      </c>
      <c r="N495" t="s">
        <v>572</v>
      </c>
      <c r="O495" t="s">
        <v>5869</v>
      </c>
      <c r="P495" t="s">
        <v>5870</v>
      </c>
      <c r="Q495" t="s">
        <v>5871</v>
      </c>
      <c r="R495" t="s">
        <v>5872</v>
      </c>
      <c r="S495" t="s">
        <v>74</v>
      </c>
      <c r="T495" t="s">
        <v>74</v>
      </c>
      <c r="U495" t="s">
        <v>9169</v>
      </c>
      <c r="V495" t="s">
        <v>9170</v>
      </c>
      <c r="W495" t="s">
        <v>9171</v>
      </c>
      <c r="X495" t="s">
        <v>9172</v>
      </c>
      <c r="Y495" t="s">
        <v>9173</v>
      </c>
      <c r="Z495" t="s">
        <v>74</v>
      </c>
      <c r="AA495" t="s">
        <v>74</v>
      </c>
      <c r="AB495" t="s">
        <v>74</v>
      </c>
      <c r="AC495" t="s">
        <v>74</v>
      </c>
      <c r="AD495" t="s">
        <v>74</v>
      </c>
      <c r="AE495" t="s">
        <v>74</v>
      </c>
      <c r="AF495" t="s">
        <v>74</v>
      </c>
      <c r="AG495">
        <v>15</v>
      </c>
      <c r="AH495">
        <v>0</v>
      </c>
      <c r="AI495">
        <v>0</v>
      </c>
      <c r="AJ495">
        <v>0</v>
      </c>
      <c r="AK495">
        <v>5</v>
      </c>
      <c r="AL495" t="s">
        <v>5231</v>
      </c>
      <c r="AM495" t="s">
        <v>5157</v>
      </c>
      <c r="AN495" t="s">
        <v>5232</v>
      </c>
      <c r="AO495" t="s">
        <v>74</v>
      </c>
      <c r="AP495" t="s">
        <v>74</v>
      </c>
      <c r="AQ495" t="s">
        <v>5879</v>
      </c>
      <c r="AR495" t="s">
        <v>74</v>
      </c>
      <c r="AS495" t="s">
        <v>74</v>
      </c>
      <c r="AT495" t="s">
        <v>74</v>
      </c>
      <c r="AU495">
        <v>2020</v>
      </c>
      <c r="AV495" t="s">
        <v>74</v>
      </c>
      <c r="AW495" t="s">
        <v>74</v>
      </c>
      <c r="AX495" t="s">
        <v>74</v>
      </c>
      <c r="AY495" t="s">
        <v>74</v>
      </c>
      <c r="AZ495" t="s">
        <v>74</v>
      </c>
      <c r="BA495" t="s">
        <v>74</v>
      </c>
      <c r="BB495">
        <v>84</v>
      </c>
      <c r="BC495">
        <v>92</v>
      </c>
      <c r="BD495" t="s">
        <v>74</v>
      </c>
      <c r="BE495" t="s">
        <v>74</v>
      </c>
      <c r="BF495" t="s">
        <v>74</v>
      </c>
      <c r="BG495" t="s">
        <v>74</v>
      </c>
      <c r="BH495" t="s">
        <v>74</v>
      </c>
      <c r="BI495">
        <v>9</v>
      </c>
      <c r="BJ495" t="s">
        <v>3996</v>
      </c>
      <c r="BK495" t="s">
        <v>598</v>
      </c>
      <c r="BL495" t="s">
        <v>348</v>
      </c>
      <c r="BM495" t="s">
        <v>5880</v>
      </c>
      <c r="BN495" t="s">
        <v>74</v>
      </c>
      <c r="BO495" t="s">
        <v>74</v>
      </c>
      <c r="BP495" t="s">
        <v>74</v>
      </c>
      <c r="BQ495" t="s">
        <v>74</v>
      </c>
      <c r="BR495" t="s">
        <v>107</v>
      </c>
      <c r="BS495" t="s">
        <v>9174</v>
      </c>
      <c r="BT495" t="str">
        <f>HYPERLINK("https%3A%2F%2Fwww.webofscience.com%2Fwos%2Fwoscc%2Ffull-record%2FWOS:000623525000009","View Full Record in Web of Science")</f>
        <v>View Full Record in Web of Science</v>
      </c>
    </row>
    <row r="496" spans="1:72" x14ac:dyDescent="0.2">
      <c r="A496" t="s">
        <v>72</v>
      </c>
      <c r="B496" t="s">
        <v>9175</v>
      </c>
      <c r="C496" t="s">
        <v>74</v>
      </c>
      <c r="D496" t="s">
        <v>74</v>
      </c>
      <c r="E496" t="s">
        <v>74</v>
      </c>
      <c r="F496" t="s">
        <v>9176</v>
      </c>
      <c r="G496" t="s">
        <v>74</v>
      </c>
      <c r="H496" t="s">
        <v>74</v>
      </c>
      <c r="I496" t="s">
        <v>9177</v>
      </c>
      <c r="J496" t="s">
        <v>1514</v>
      </c>
      <c r="K496" t="s">
        <v>74</v>
      </c>
      <c r="L496" t="s">
        <v>74</v>
      </c>
      <c r="M496" t="s">
        <v>78</v>
      </c>
      <c r="N496" t="s">
        <v>79</v>
      </c>
      <c r="O496" t="s">
        <v>74</v>
      </c>
      <c r="P496" t="s">
        <v>74</v>
      </c>
      <c r="Q496" t="s">
        <v>74</v>
      </c>
      <c r="R496" t="s">
        <v>74</v>
      </c>
      <c r="S496" t="s">
        <v>74</v>
      </c>
      <c r="T496" t="s">
        <v>9178</v>
      </c>
      <c r="U496" t="s">
        <v>9179</v>
      </c>
      <c r="V496" t="s">
        <v>9180</v>
      </c>
      <c r="W496" t="s">
        <v>9181</v>
      </c>
      <c r="X496" t="s">
        <v>9182</v>
      </c>
      <c r="Y496" t="s">
        <v>9183</v>
      </c>
      <c r="Z496" t="s">
        <v>9184</v>
      </c>
      <c r="AA496" t="s">
        <v>9185</v>
      </c>
      <c r="AB496" t="s">
        <v>9186</v>
      </c>
      <c r="AC496" t="s">
        <v>9187</v>
      </c>
      <c r="AD496" t="s">
        <v>9188</v>
      </c>
      <c r="AE496" t="s">
        <v>9189</v>
      </c>
      <c r="AF496" t="s">
        <v>74</v>
      </c>
      <c r="AG496">
        <v>32</v>
      </c>
      <c r="AH496">
        <v>4</v>
      </c>
      <c r="AI496">
        <v>4</v>
      </c>
      <c r="AJ496">
        <v>6</v>
      </c>
      <c r="AK496">
        <v>16</v>
      </c>
      <c r="AL496" t="s">
        <v>1311</v>
      </c>
      <c r="AM496" t="s">
        <v>338</v>
      </c>
      <c r="AN496" t="s">
        <v>1312</v>
      </c>
      <c r="AO496" t="s">
        <v>1527</v>
      </c>
      <c r="AP496" t="s">
        <v>1528</v>
      </c>
      <c r="AQ496" t="s">
        <v>74</v>
      </c>
      <c r="AR496" t="s">
        <v>1529</v>
      </c>
      <c r="AS496" t="s">
        <v>1530</v>
      </c>
      <c r="AT496" t="s">
        <v>3580</v>
      </c>
      <c r="AU496">
        <v>2022</v>
      </c>
      <c r="AV496">
        <v>378</v>
      </c>
      <c r="AW496" t="s">
        <v>74</v>
      </c>
      <c r="AX496" t="s">
        <v>74</v>
      </c>
      <c r="AY496" t="s">
        <v>74</v>
      </c>
      <c r="AZ496" t="s">
        <v>74</v>
      </c>
      <c r="BA496" t="s">
        <v>74</v>
      </c>
      <c r="BB496" t="s">
        <v>74</v>
      </c>
      <c r="BC496" t="s">
        <v>74</v>
      </c>
      <c r="BD496">
        <v>134621</v>
      </c>
      <c r="BE496" t="s">
        <v>9190</v>
      </c>
      <c r="BF496" t="str">
        <f>HYPERLINK("http://dx.doi.org/10.1016/j.jclepro.2022.134621","http://dx.doi.org/10.1016/j.jclepro.2022.134621")</f>
        <v>http://dx.doi.org/10.1016/j.jclepro.2022.134621</v>
      </c>
      <c r="BG496" t="s">
        <v>74</v>
      </c>
      <c r="BH496" t="s">
        <v>442</v>
      </c>
      <c r="BI496">
        <v>8</v>
      </c>
      <c r="BJ496" t="s">
        <v>1533</v>
      </c>
      <c r="BK496" t="s">
        <v>103</v>
      </c>
      <c r="BL496" t="s">
        <v>1534</v>
      </c>
      <c r="BM496" t="s">
        <v>9191</v>
      </c>
      <c r="BN496" t="s">
        <v>74</v>
      </c>
      <c r="BO496" t="s">
        <v>74</v>
      </c>
      <c r="BP496" t="s">
        <v>74</v>
      </c>
      <c r="BQ496" t="s">
        <v>74</v>
      </c>
      <c r="BR496" t="s">
        <v>107</v>
      </c>
      <c r="BS496" t="s">
        <v>9192</v>
      </c>
      <c r="BT496" t="str">
        <f>HYPERLINK("https%3A%2F%2Fwww.webofscience.com%2Fwos%2Fwoscc%2Ffull-record%2FWOS:000885758900006","View Full Record in Web of Science")</f>
        <v>View Full Record in Web of Science</v>
      </c>
    </row>
    <row r="497" spans="1:72" x14ac:dyDescent="0.2">
      <c r="A497" t="s">
        <v>72</v>
      </c>
      <c r="B497" t="s">
        <v>9193</v>
      </c>
      <c r="C497" t="s">
        <v>74</v>
      </c>
      <c r="D497" t="s">
        <v>74</v>
      </c>
      <c r="E497" t="s">
        <v>74</v>
      </c>
      <c r="F497" t="s">
        <v>9194</v>
      </c>
      <c r="G497" t="s">
        <v>74</v>
      </c>
      <c r="H497" t="s">
        <v>74</v>
      </c>
      <c r="I497" t="s">
        <v>9195</v>
      </c>
      <c r="J497" t="s">
        <v>2374</v>
      </c>
      <c r="K497" t="s">
        <v>74</v>
      </c>
      <c r="L497" t="s">
        <v>74</v>
      </c>
      <c r="M497" t="s">
        <v>78</v>
      </c>
      <c r="N497" t="s">
        <v>203</v>
      </c>
      <c r="O497" t="s">
        <v>74</v>
      </c>
      <c r="P497" t="s">
        <v>74</v>
      </c>
      <c r="Q497" t="s">
        <v>74</v>
      </c>
      <c r="R497" t="s">
        <v>74</v>
      </c>
      <c r="S497" t="s">
        <v>74</v>
      </c>
      <c r="T497" t="s">
        <v>9196</v>
      </c>
      <c r="U497" t="s">
        <v>9197</v>
      </c>
      <c r="V497" t="s">
        <v>9198</v>
      </c>
      <c r="W497" t="s">
        <v>9199</v>
      </c>
      <c r="X497" t="s">
        <v>9200</v>
      </c>
      <c r="Y497" t="s">
        <v>9201</v>
      </c>
      <c r="Z497" t="s">
        <v>9202</v>
      </c>
      <c r="AA497" t="s">
        <v>9203</v>
      </c>
      <c r="AB497" t="s">
        <v>9204</v>
      </c>
      <c r="AC497" t="s">
        <v>9205</v>
      </c>
      <c r="AD497" t="s">
        <v>9206</v>
      </c>
      <c r="AE497" t="s">
        <v>9207</v>
      </c>
      <c r="AF497" t="s">
        <v>74</v>
      </c>
      <c r="AG497">
        <v>184</v>
      </c>
      <c r="AH497">
        <v>21</v>
      </c>
      <c r="AI497">
        <v>21</v>
      </c>
      <c r="AJ497">
        <v>17</v>
      </c>
      <c r="AK497">
        <v>121</v>
      </c>
      <c r="AL497" t="s">
        <v>2387</v>
      </c>
      <c r="AM497" t="s">
        <v>2388</v>
      </c>
      <c r="AN497" t="s">
        <v>2389</v>
      </c>
      <c r="AO497" t="s">
        <v>2390</v>
      </c>
      <c r="AP497" t="s">
        <v>2391</v>
      </c>
      <c r="AQ497" t="s">
        <v>74</v>
      </c>
      <c r="AR497" t="s">
        <v>2374</v>
      </c>
      <c r="AS497" t="s">
        <v>2392</v>
      </c>
      <c r="AT497" t="s">
        <v>401</v>
      </c>
      <c r="AU497">
        <v>2022</v>
      </c>
      <c r="AV497">
        <v>4</v>
      </c>
      <c r="AW497">
        <v>1</v>
      </c>
      <c r="AX497" t="s">
        <v>74</v>
      </c>
      <c r="AY497" t="s">
        <v>74</v>
      </c>
      <c r="AZ497" t="s">
        <v>74</v>
      </c>
      <c r="BA497" t="s">
        <v>74</v>
      </c>
      <c r="BB497" t="s">
        <v>74</v>
      </c>
      <c r="BC497" t="s">
        <v>74</v>
      </c>
      <c r="BD497">
        <v>22</v>
      </c>
      <c r="BE497" t="s">
        <v>9208</v>
      </c>
      <c r="BF497" t="str">
        <f>HYPERLINK("http://dx.doi.org/10.1007/s42773-022-00148-z","http://dx.doi.org/10.1007/s42773-022-00148-z")</f>
        <v>http://dx.doi.org/10.1007/s42773-022-00148-z</v>
      </c>
      <c r="BG497" t="s">
        <v>74</v>
      </c>
      <c r="BH497" t="s">
        <v>74</v>
      </c>
      <c r="BI497">
        <v>23</v>
      </c>
      <c r="BJ497" t="s">
        <v>2394</v>
      </c>
      <c r="BK497" t="s">
        <v>103</v>
      </c>
      <c r="BL497" t="s">
        <v>2395</v>
      </c>
      <c r="BM497" t="s">
        <v>9209</v>
      </c>
      <c r="BN497" t="s">
        <v>74</v>
      </c>
      <c r="BO497" t="s">
        <v>133</v>
      </c>
      <c r="BP497" t="s">
        <v>74</v>
      </c>
      <c r="BQ497" t="s">
        <v>74</v>
      </c>
      <c r="BR497" t="s">
        <v>107</v>
      </c>
      <c r="BS497" t="s">
        <v>9210</v>
      </c>
      <c r="BT497" t="str">
        <f>HYPERLINK("https%3A%2F%2Fwww.webofscience.com%2Fwos%2Fwoscc%2Ffull-record%2FWOS:000772424000001","View Full Record in Web of Science")</f>
        <v>View Full Record in Web of Science</v>
      </c>
    </row>
    <row r="498" spans="1:72" x14ac:dyDescent="0.2">
      <c r="A498" t="s">
        <v>72</v>
      </c>
      <c r="B498" t="s">
        <v>9211</v>
      </c>
      <c r="C498" t="s">
        <v>74</v>
      </c>
      <c r="D498" t="s">
        <v>74</v>
      </c>
      <c r="E498" t="s">
        <v>74</v>
      </c>
      <c r="F498" t="s">
        <v>9212</v>
      </c>
      <c r="G498" t="s">
        <v>74</v>
      </c>
      <c r="H498" t="s">
        <v>74</v>
      </c>
      <c r="I498" t="s">
        <v>9213</v>
      </c>
      <c r="J498" t="s">
        <v>7830</v>
      </c>
      <c r="K498" t="s">
        <v>74</v>
      </c>
      <c r="L498" t="s">
        <v>74</v>
      </c>
      <c r="M498" t="s">
        <v>78</v>
      </c>
      <c r="N498" t="s">
        <v>79</v>
      </c>
      <c r="O498" t="s">
        <v>74</v>
      </c>
      <c r="P498" t="s">
        <v>74</v>
      </c>
      <c r="Q498" t="s">
        <v>74</v>
      </c>
      <c r="R498" t="s">
        <v>74</v>
      </c>
      <c r="S498" t="s">
        <v>74</v>
      </c>
      <c r="T498" t="s">
        <v>9214</v>
      </c>
      <c r="U498" t="s">
        <v>9215</v>
      </c>
      <c r="V498" t="s">
        <v>9216</v>
      </c>
      <c r="W498" t="s">
        <v>9217</v>
      </c>
      <c r="X498" t="s">
        <v>9218</v>
      </c>
      <c r="Y498" t="s">
        <v>9219</v>
      </c>
      <c r="Z498" t="s">
        <v>7837</v>
      </c>
      <c r="AA498" t="s">
        <v>9220</v>
      </c>
      <c r="AB498" t="s">
        <v>9221</v>
      </c>
      <c r="AC498" t="s">
        <v>9222</v>
      </c>
      <c r="AD498" t="s">
        <v>9223</v>
      </c>
      <c r="AE498" t="s">
        <v>9224</v>
      </c>
      <c r="AF498" t="s">
        <v>74</v>
      </c>
      <c r="AG498">
        <v>35</v>
      </c>
      <c r="AH498">
        <v>4</v>
      </c>
      <c r="AI498">
        <v>4</v>
      </c>
      <c r="AJ498">
        <v>20</v>
      </c>
      <c r="AK498">
        <v>34</v>
      </c>
      <c r="AL498" t="s">
        <v>5894</v>
      </c>
      <c r="AM498" t="s">
        <v>5895</v>
      </c>
      <c r="AN498" t="s">
        <v>5896</v>
      </c>
      <c r="AO498" t="s">
        <v>7841</v>
      </c>
      <c r="AP498" t="s">
        <v>7842</v>
      </c>
      <c r="AQ498" t="s">
        <v>74</v>
      </c>
      <c r="AR498" t="s">
        <v>7843</v>
      </c>
      <c r="AS498" t="s">
        <v>7844</v>
      </c>
      <c r="AT498" t="s">
        <v>7845</v>
      </c>
      <c r="AU498">
        <v>2023</v>
      </c>
      <c r="AV498">
        <v>20</v>
      </c>
      <c r="AW498">
        <v>1</v>
      </c>
      <c r="AX498" t="s">
        <v>74</v>
      </c>
      <c r="AY498" t="s">
        <v>74</v>
      </c>
      <c r="AZ498" t="s">
        <v>74</v>
      </c>
      <c r="BA498" t="s">
        <v>74</v>
      </c>
      <c r="BB498" t="s">
        <v>74</v>
      </c>
      <c r="BC498" t="s">
        <v>74</v>
      </c>
      <c r="BD498">
        <v>2151547</v>
      </c>
      <c r="BE498" t="s">
        <v>9225</v>
      </c>
      <c r="BF498" t="str">
        <f>HYPERLINK("http://dx.doi.org/10.1080/15440478.2022.2151547","http://dx.doi.org/10.1080/15440478.2022.2151547")</f>
        <v>http://dx.doi.org/10.1080/15440478.2022.2151547</v>
      </c>
      <c r="BG498" t="s">
        <v>74</v>
      </c>
      <c r="BH498" t="s">
        <v>74</v>
      </c>
      <c r="BI498">
        <v>19</v>
      </c>
      <c r="BJ498" t="s">
        <v>7847</v>
      </c>
      <c r="BK498" t="s">
        <v>103</v>
      </c>
      <c r="BL498" t="s">
        <v>2368</v>
      </c>
      <c r="BM498" t="s">
        <v>9226</v>
      </c>
      <c r="BN498" t="s">
        <v>74</v>
      </c>
      <c r="BO498" t="s">
        <v>106</v>
      </c>
      <c r="BP498" t="s">
        <v>74</v>
      </c>
      <c r="BQ498" t="s">
        <v>74</v>
      </c>
      <c r="BR498" t="s">
        <v>107</v>
      </c>
      <c r="BS498" t="s">
        <v>9227</v>
      </c>
      <c r="BT498" t="str">
        <f>HYPERLINK("https%3A%2F%2Fwww.webofscience.com%2Fwos%2Fwoscc%2Ffull-record%2FWOS:000893681600001","View Full Record in Web of Science")</f>
        <v>View Full Record in Web of Science</v>
      </c>
    </row>
    <row r="499" spans="1:72" x14ac:dyDescent="0.2">
      <c r="A499" t="s">
        <v>72</v>
      </c>
      <c r="B499" t="s">
        <v>9228</v>
      </c>
      <c r="C499" t="s">
        <v>74</v>
      </c>
      <c r="D499" t="s">
        <v>74</v>
      </c>
      <c r="E499" t="s">
        <v>74</v>
      </c>
      <c r="F499" t="s">
        <v>9229</v>
      </c>
      <c r="G499" t="s">
        <v>74</v>
      </c>
      <c r="H499" t="s">
        <v>74</v>
      </c>
      <c r="I499" t="s">
        <v>9230</v>
      </c>
      <c r="J499" t="s">
        <v>3113</v>
      </c>
      <c r="K499" t="s">
        <v>74</v>
      </c>
      <c r="L499" t="s">
        <v>74</v>
      </c>
      <c r="M499" t="s">
        <v>78</v>
      </c>
      <c r="N499" t="s">
        <v>79</v>
      </c>
      <c r="O499" t="s">
        <v>74</v>
      </c>
      <c r="P499" t="s">
        <v>74</v>
      </c>
      <c r="Q499" t="s">
        <v>74</v>
      </c>
      <c r="R499" t="s">
        <v>74</v>
      </c>
      <c r="S499" t="s">
        <v>74</v>
      </c>
      <c r="T499" t="s">
        <v>9231</v>
      </c>
      <c r="U499" t="s">
        <v>9232</v>
      </c>
      <c r="V499" t="s">
        <v>9233</v>
      </c>
      <c r="W499" t="s">
        <v>9234</v>
      </c>
      <c r="X499" t="s">
        <v>9235</v>
      </c>
      <c r="Y499" t="s">
        <v>9236</v>
      </c>
      <c r="Z499" t="s">
        <v>9237</v>
      </c>
      <c r="AA499" t="s">
        <v>9238</v>
      </c>
      <c r="AB499" t="s">
        <v>9239</v>
      </c>
      <c r="AC499" t="s">
        <v>74</v>
      </c>
      <c r="AD499" t="s">
        <v>74</v>
      </c>
      <c r="AE499" t="s">
        <v>74</v>
      </c>
      <c r="AF499" t="s">
        <v>74</v>
      </c>
      <c r="AG499">
        <v>49</v>
      </c>
      <c r="AH499">
        <v>16</v>
      </c>
      <c r="AI499">
        <v>16</v>
      </c>
      <c r="AJ499">
        <v>0</v>
      </c>
      <c r="AK499">
        <v>84</v>
      </c>
      <c r="AL499" t="s">
        <v>2048</v>
      </c>
      <c r="AM499" t="s">
        <v>2049</v>
      </c>
      <c r="AN499" t="s">
        <v>2050</v>
      </c>
      <c r="AO499" t="s">
        <v>3125</v>
      </c>
      <c r="AP499" t="s">
        <v>3126</v>
      </c>
      <c r="AQ499" t="s">
        <v>74</v>
      </c>
      <c r="AR499" t="s">
        <v>3127</v>
      </c>
      <c r="AS499" t="s">
        <v>3128</v>
      </c>
      <c r="AT499" t="s">
        <v>401</v>
      </c>
      <c r="AU499">
        <v>2016</v>
      </c>
      <c r="AV499">
        <v>37</v>
      </c>
      <c r="AW499">
        <v>23</v>
      </c>
      <c r="AX499" t="s">
        <v>74</v>
      </c>
      <c r="AY499" t="s">
        <v>74</v>
      </c>
      <c r="AZ499" t="s">
        <v>74</v>
      </c>
      <c r="BA499" t="s">
        <v>74</v>
      </c>
      <c r="BB499">
        <v>2953</v>
      </c>
      <c r="BC499">
        <v>2963</v>
      </c>
      <c r="BD499" t="s">
        <v>74</v>
      </c>
      <c r="BE499" t="s">
        <v>9240</v>
      </c>
      <c r="BF499" t="str">
        <f>HYPERLINK("http://dx.doi.org/10.1080/09593330.2016.1170888","http://dx.doi.org/10.1080/09593330.2016.1170888")</f>
        <v>http://dx.doi.org/10.1080/09593330.2016.1170888</v>
      </c>
      <c r="BG499" t="s">
        <v>74</v>
      </c>
      <c r="BH499" t="s">
        <v>74</v>
      </c>
      <c r="BI499">
        <v>11</v>
      </c>
      <c r="BJ499" t="s">
        <v>102</v>
      </c>
      <c r="BK499" t="s">
        <v>103</v>
      </c>
      <c r="BL499" t="s">
        <v>104</v>
      </c>
      <c r="BM499" t="s">
        <v>9241</v>
      </c>
      <c r="BN499">
        <v>27043354</v>
      </c>
      <c r="BO499" t="s">
        <v>74</v>
      </c>
      <c r="BP499" t="s">
        <v>74</v>
      </c>
      <c r="BQ499" t="s">
        <v>74</v>
      </c>
      <c r="BR499" t="s">
        <v>107</v>
      </c>
      <c r="BS499" t="s">
        <v>9242</v>
      </c>
      <c r="BT499" t="str">
        <f>HYPERLINK("https%3A%2F%2Fwww.webofscience.com%2Fwos%2Fwoscc%2Ffull-record%2FWOS:000384650700001","View Full Record in Web of Science")</f>
        <v>View Full Record in Web of Science</v>
      </c>
    </row>
    <row r="500" spans="1:72" x14ac:dyDescent="0.2">
      <c r="A500" t="s">
        <v>72</v>
      </c>
      <c r="B500" t="s">
        <v>9243</v>
      </c>
      <c r="C500" t="s">
        <v>74</v>
      </c>
      <c r="D500" t="s">
        <v>74</v>
      </c>
      <c r="E500" t="s">
        <v>74</v>
      </c>
      <c r="F500" t="s">
        <v>9244</v>
      </c>
      <c r="G500" t="s">
        <v>74</v>
      </c>
      <c r="H500" t="s">
        <v>74</v>
      </c>
      <c r="I500" t="s">
        <v>9245</v>
      </c>
      <c r="J500" t="s">
        <v>9246</v>
      </c>
      <c r="K500" t="s">
        <v>74</v>
      </c>
      <c r="L500" t="s">
        <v>74</v>
      </c>
      <c r="M500" t="s">
        <v>78</v>
      </c>
      <c r="N500" t="s">
        <v>79</v>
      </c>
      <c r="O500" t="s">
        <v>74</v>
      </c>
      <c r="P500" t="s">
        <v>74</v>
      </c>
      <c r="Q500" t="s">
        <v>74</v>
      </c>
      <c r="R500" t="s">
        <v>74</v>
      </c>
      <c r="S500" t="s">
        <v>74</v>
      </c>
      <c r="T500" t="s">
        <v>9247</v>
      </c>
      <c r="U500" t="s">
        <v>9248</v>
      </c>
      <c r="V500" t="s">
        <v>9249</v>
      </c>
      <c r="W500" t="s">
        <v>9250</v>
      </c>
      <c r="X500" t="s">
        <v>9251</v>
      </c>
      <c r="Y500" t="s">
        <v>9252</v>
      </c>
      <c r="Z500" t="s">
        <v>9253</v>
      </c>
      <c r="AA500" t="s">
        <v>74</v>
      </c>
      <c r="AB500" t="s">
        <v>74</v>
      </c>
      <c r="AC500" t="s">
        <v>9254</v>
      </c>
      <c r="AD500" t="s">
        <v>9255</v>
      </c>
      <c r="AE500" t="s">
        <v>9256</v>
      </c>
      <c r="AF500" t="s">
        <v>74</v>
      </c>
      <c r="AG500">
        <v>44</v>
      </c>
      <c r="AH500">
        <v>1</v>
      </c>
      <c r="AI500">
        <v>1</v>
      </c>
      <c r="AJ500">
        <v>31</v>
      </c>
      <c r="AK500">
        <v>67</v>
      </c>
      <c r="AL500" t="s">
        <v>534</v>
      </c>
      <c r="AM500" t="s">
        <v>5157</v>
      </c>
      <c r="AN500" t="s">
        <v>5158</v>
      </c>
      <c r="AO500" t="s">
        <v>9257</v>
      </c>
      <c r="AP500" t="s">
        <v>9258</v>
      </c>
      <c r="AQ500" t="s">
        <v>74</v>
      </c>
      <c r="AR500" t="s">
        <v>9259</v>
      </c>
      <c r="AS500" t="s">
        <v>9260</v>
      </c>
      <c r="AT500" t="s">
        <v>283</v>
      </c>
      <c r="AU500">
        <v>2023</v>
      </c>
      <c r="AV500">
        <v>153</v>
      </c>
      <c r="AW500">
        <v>8</v>
      </c>
      <c r="AX500" t="s">
        <v>74</v>
      </c>
      <c r="AY500" t="s">
        <v>74</v>
      </c>
      <c r="AZ500" t="s">
        <v>74</v>
      </c>
      <c r="BA500" t="s">
        <v>74</v>
      </c>
      <c r="BB500">
        <v>2319</v>
      </c>
      <c r="BC500">
        <v>2330</v>
      </c>
      <c r="BD500" t="s">
        <v>74</v>
      </c>
      <c r="BE500" t="s">
        <v>9261</v>
      </c>
      <c r="BF500" t="str">
        <f>HYPERLINK("http://dx.doi.org/10.1007/s10562-022-04071-7","http://dx.doi.org/10.1007/s10562-022-04071-7")</f>
        <v>http://dx.doi.org/10.1007/s10562-022-04071-7</v>
      </c>
      <c r="BG500" t="s">
        <v>74</v>
      </c>
      <c r="BH500" t="s">
        <v>346</v>
      </c>
      <c r="BI500">
        <v>12</v>
      </c>
      <c r="BJ500" t="s">
        <v>9262</v>
      </c>
      <c r="BK500" t="s">
        <v>103</v>
      </c>
      <c r="BL500" t="s">
        <v>4445</v>
      </c>
      <c r="BM500" t="s">
        <v>9263</v>
      </c>
      <c r="BN500" t="s">
        <v>74</v>
      </c>
      <c r="BO500" t="s">
        <v>74</v>
      </c>
      <c r="BP500" t="s">
        <v>74</v>
      </c>
      <c r="BQ500" t="s">
        <v>74</v>
      </c>
      <c r="BR500" t="s">
        <v>107</v>
      </c>
      <c r="BS500" t="s">
        <v>9264</v>
      </c>
      <c r="BT500" t="str">
        <f>HYPERLINK("https%3A%2F%2Fwww.webofscience.com%2Fwos%2Fwoscc%2Ffull-record%2FWOS:000852120200002","View Full Record in Web of Science")</f>
        <v>View Full Record in Web of Science</v>
      </c>
    </row>
    <row r="501" spans="1:72" x14ac:dyDescent="0.2">
      <c r="A501" t="s">
        <v>72</v>
      </c>
      <c r="B501" t="s">
        <v>9265</v>
      </c>
      <c r="C501" t="s">
        <v>74</v>
      </c>
      <c r="D501" t="s">
        <v>74</v>
      </c>
      <c r="E501" t="s">
        <v>74</v>
      </c>
      <c r="F501" t="s">
        <v>9266</v>
      </c>
      <c r="G501" t="s">
        <v>74</v>
      </c>
      <c r="H501" t="s">
        <v>74</v>
      </c>
      <c r="I501" t="s">
        <v>9267</v>
      </c>
      <c r="J501" t="s">
        <v>324</v>
      </c>
      <c r="K501" t="s">
        <v>74</v>
      </c>
      <c r="L501" t="s">
        <v>74</v>
      </c>
      <c r="M501" t="s">
        <v>78</v>
      </c>
      <c r="N501" t="s">
        <v>79</v>
      </c>
      <c r="O501" t="s">
        <v>74</v>
      </c>
      <c r="P501" t="s">
        <v>74</v>
      </c>
      <c r="Q501" t="s">
        <v>74</v>
      </c>
      <c r="R501" t="s">
        <v>74</v>
      </c>
      <c r="S501" t="s">
        <v>74</v>
      </c>
      <c r="T501" t="s">
        <v>9268</v>
      </c>
      <c r="U501" t="s">
        <v>9269</v>
      </c>
      <c r="V501" t="s">
        <v>9270</v>
      </c>
      <c r="W501" t="s">
        <v>9271</v>
      </c>
      <c r="X501" t="s">
        <v>9272</v>
      </c>
      <c r="Y501" t="s">
        <v>9273</v>
      </c>
      <c r="Z501" t="s">
        <v>9274</v>
      </c>
      <c r="AA501" t="s">
        <v>74</v>
      </c>
      <c r="AB501" t="s">
        <v>9275</v>
      </c>
      <c r="AC501" t="s">
        <v>9276</v>
      </c>
      <c r="AD501" t="s">
        <v>9276</v>
      </c>
      <c r="AE501" t="s">
        <v>9277</v>
      </c>
      <c r="AF501" t="s">
        <v>74</v>
      </c>
      <c r="AG501">
        <v>59</v>
      </c>
      <c r="AH501">
        <v>110</v>
      </c>
      <c r="AI501">
        <v>117</v>
      </c>
      <c r="AJ501">
        <v>73</v>
      </c>
      <c r="AK501">
        <v>543</v>
      </c>
      <c r="AL501" t="s">
        <v>337</v>
      </c>
      <c r="AM501" t="s">
        <v>338</v>
      </c>
      <c r="AN501" t="s">
        <v>339</v>
      </c>
      <c r="AO501" t="s">
        <v>340</v>
      </c>
      <c r="AP501" t="s">
        <v>74</v>
      </c>
      <c r="AQ501" t="s">
        <v>74</v>
      </c>
      <c r="AR501" t="s">
        <v>342</v>
      </c>
      <c r="AS501" t="s">
        <v>343</v>
      </c>
      <c r="AT501" t="s">
        <v>617</v>
      </c>
      <c r="AU501">
        <v>2020</v>
      </c>
      <c r="AV501">
        <v>184</v>
      </c>
      <c r="AW501" t="s">
        <v>74</v>
      </c>
      <c r="AX501" t="s">
        <v>74</v>
      </c>
      <c r="AY501" t="s">
        <v>74</v>
      </c>
      <c r="AZ501" t="s">
        <v>74</v>
      </c>
      <c r="BA501" t="s">
        <v>74</v>
      </c>
      <c r="BB501" t="s">
        <v>74</v>
      </c>
      <c r="BC501" t="s">
        <v>74</v>
      </c>
      <c r="BD501" t="s">
        <v>74</v>
      </c>
      <c r="BE501" t="s">
        <v>9278</v>
      </c>
      <c r="BF501" t="str">
        <f>HYPERLINK("http://dx.doi.org/10.1016/j.watres.2020.116165","http://dx.doi.org/10.1016/j.watres.2020.116165")</f>
        <v>http://dx.doi.org/10.1016/j.watres.2020.116165</v>
      </c>
      <c r="BG501" t="s">
        <v>74</v>
      </c>
      <c r="BH501" t="s">
        <v>74</v>
      </c>
      <c r="BI501">
        <v>18</v>
      </c>
      <c r="BJ501" t="s">
        <v>347</v>
      </c>
      <c r="BK501" t="s">
        <v>103</v>
      </c>
      <c r="BL501" t="s">
        <v>348</v>
      </c>
      <c r="BM501" t="s">
        <v>9279</v>
      </c>
      <c r="BN501">
        <v>32688153</v>
      </c>
      <c r="BO501" t="s">
        <v>679</v>
      </c>
      <c r="BP501" t="s">
        <v>74</v>
      </c>
      <c r="BQ501" t="s">
        <v>74</v>
      </c>
      <c r="BR501" t="s">
        <v>107</v>
      </c>
      <c r="BS501" t="s">
        <v>9280</v>
      </c>
      <c r="BT501" t="str">
        <f>HYPERLINK("https%3A%2F%2Fwww.webofscience.com%2Fwos%2Fwoscc%2Ffull-record%2FWOS:000589969100005","View Full Record in Web of Science")</f>
        <v>View Full Record in Web of Science</v>
      </c>
    </row>
    <row r="502" spans="1:72" x14ac:dyDescent="0.2">
      <c r="A502" t="s">
        <v>72</v>
      </c>
      <c r="B502" t="s">
        <v>9281</v>
      </c>
      <c r="C502" t="s">
        <v>74</v>
      </c>
      <c r="D502" t="s">
        <v>74</v>
      </c>
      <c r="E502" t="s">
        <v>74</v>
      </c>
      <c r="F502" t="s">
        <v>9282</v>
      </c>
      <c r="G502" t="s">
        <v>74</v>
      </c>
      <c r="H502" t="s">
        <v>74</v>
      </c>
      <c r="I502" t="s">
        <v>9283</v>
      </c>
      <c r="J502" t="s">
        <v>1359</v>
      </c>
      <c r="K502" t="s">
        <v>74</v>
      </c>
      <c r="L502" t="s">
        <v>74</v>
      </c>
      <c r="M502" t="s">
        <v>78</v>
      </c>
      <c r="N502" t="s">
        <v>79</v>
      </c>
      <c r="O502" t="s">
        <v>74</v>
      </c>
      <c r="P502" t="s">
        <v>74</v>
      </c>
      <c r="Q502" t="s">
        <v>74</v>
      </c>
      <c r="R502" t="s">
        <v>74</v>
      </c>
      <c r="S502" t="s">
        <v>74</v>
      </c>
      <c r="T502" t="s">
        <v>9284</v>
      </c>
      <c r="U502" t="s">
        <v>9285</v>
      </c>
      <c r="V502" t="s">
        <v>9286</v>
      </c>
      <c r="W502" t="s">
        <v>9287</v>
      </c>
      <c r="X502" t="s">
        <v>9288</v>
      </c>
      <c r="Y502" t="s">
        <v>9289</v>
      </c>
      <c r="Z502" t="s">
        <v>9290</v>
      </c>
      <c r="AA502" t="s">
        <v>74</v>
      </c>
      <c r="AB502" t="s">
        <v>9291</v>
      </c>
      <c r="AC502" t="s">
        <v>8220</v>
      </c>
      <c r="AD502" t="s">
        <v>8220</v>
      </c>
      <c r="AE502" t="s">
        <v>9292</v>
      </c>
      <c r="AF502" t="s">
        <v>74</v>
      </c>
      <c r="AG502">
        <v>60</v>
      </c>
      <c r="AH502">
        <v>3</v>
      </c>
      <c r="AI502">
        <v>4</v>
      </c>
      <c r="AJ502">
        <v>4</v>
      </c>
      <c r="AK502">
        <v>47</v>
      </c>
      <c r="AL502" t="s">
        <v>534</v>
      </c>
      <c r="AM502" t="s">
        <v>535</v>
      </c>
      <c r="AN502" t="s">
        <v>536</v>
      </c>
      <c r="AO502" t="s">
        <v>1371</v>
      </c>
      <c r="AP502" t="s">
        <v>1372</v>
      </c>
      <c r="AQ502" t="s">
        <v>74</v>
      </c>
      <c r="AR502" t="s">
        <v>1373</v>
      </c>
      <c r="AS502" t="s">
        <v>1374</v>
      </c>
      <c r="AT502" t="s">
        <v>421</v>
      </c>
      <c r="AU502">
        <v>2018</v>
      </c>
      <c r="AV502">
        <v>229</v>
      </c>
      <c r="AW502">
        <v>3</v>
      </c>
      <c r="AX502" t="s">
        <v>74</v>
      </c>
      <c r="AY502" t="s">
        <v>74</v>
      </c>
      <c r="AZ502" t="s">
        <v>74</v>
      </c>
      <c r="BA502" t="s">
        <v>74</v>
      </c>
      <c r="BB502" t="s">
        <v>74</v>
      </c>
      <c r="BC502" t="s">
        <v>74</v>
      </c>
      <c r="BD502">
        <v>84</v>
      </c>
      <c r="BE502" t="s">
        <v>9293</v>
      </c>
      <c r="BF502" t="str">
        <f>HYPERLINK("http://dx.doi.org/10.1007/s11270-018-3725-1","http://dx.doi.org/10.1007/s11270-018-3725-1")</f>
        <v>http://dx.doi.org/10.1007/s11270-018-3725-1</v>
      </c>
      <c r="BG502" t="s">
        <v>74</v>
      </c>
      <c r="BH502" t="s">
        <v>74</v>
      </c>
      <c r="BI502">
        <v>15</v>
      </c>
      <c r="BJ502" t="s">
        <v>1377</v>
      </c>
      <c r="BK502" t="s">
        <v>103</v>
      </c>
      <c r="BL502" t="s">
        <v>1378</v>
      </c>
      <c r="BM502" t="s">
        <v>9294</v>
      </c>
      <c r="BN502" t="s">
        <v>74</v>
      </c>
      <c r="BO502" t="s">
        <v>74</v>
      </c>
      <c r="BP502" t="s">
        <v>74</v>
      </c>
      <c r="BQ502" t="s">
        <v>74</v>
      </c>
      <c r="BR502" t="s">
        <v>107</v>
      </c>
      <c r="BS502" t="s">
        <v>9295</v>
      </c>
      <c r="BT502" t="str">
        <f>HYPERLINK("https%3A%2F%2Fwww.webofscience.com%2Fwos%2Fwoscc%2Ffull-record%2FWOS:000428305400025","View Full Record in Web of Science")</f>
        <v>View Full Record in Web of Science</v>
      </c>
    </row>
    <row r="503" spans="1:72" x14ac:dyDescent="0.2">
      <c r="A503" t="s">
        <v>72</v>
      </c>
      <c r="B503" t="s">
        <v>8807</v>
      </c>
      <c r="C503" t="s">
        <v>74</v>
      </c>
      <c r="D503" t="s">
        <v>74</v>
      </c>
      <c r="E503" t="s">
        <v>74</v>
      </c>
      <c r="F503" t="s">
        <v>8808</v>
      </c>
      <c r="G503" t="s">
        <v>74</v>
      </c>
      <c r="H503" t="s">
        <v>74</v>
      </c>
      <c r="I503" t="s">
        <v>9296</v>
      </c>
      <c r="J503" t="s">
        <v>4432</v>
      </c>
      <c r="K503" t="s">
        <v>74</v>
      </c>
      <c r="L503" t="s">
        <v>74</v>
      </c>
      <c r="M503" t="s">
        <v>78</v>
      </c>
      <c r="N503" t="s">
        <v>52</v>
      </c>
      <c r="O503" t="s">
        <v>74</v>
      </c>
      <c r="P503" t="s">
        <v>74</v>
      </c>
      <c r="Q503" t="s">
        <v>74</v>
      </c>
      <c r="R503" t="s">
        <v>74</v>
      </c>
      <c r="S503" t="s">
        <v>74</v>
      </c>
      <c r="T503" t="s">
        <v>74</v>
      </c>
      <c r="U503" t="s">
        <v>74</v>
      </c>
      <c r="V503" t="s">
        <v>74</v>
      </c>
      <c r="W503" t="s">
        <v>9297</v>
      </c>
      <c r="X503" t="s">
        <v>9298</v>
      </c>
      <c r="Y503" t="s">
        <v>74</v>
      </c>
      <c r="Z503" t="s">
        <v>8811</v>
      </c>
      <c r="AA503" t="s">
        <v>74</v>
      </c>
      <c r="AB503" t="s">
        <v>74</v>
      </c>
      <c r="AC503" t="s">
        <v>74</v>
      </c>
      <c r="AD503" t="s">
        <v>74</v>
      </c>
      <c r="AE503" t="s">
        <v>74</v>
      </c>
      <c r="AF503" t="s">
        <v>74</v>
      </c>
      <c r="AG503">
        <v>0</v>
      </c>
      <c r="AH503">
        <v>0</v>
      </c>
      <c r="AI503">
        <v>0</v>
      </c>
      <c r="AJ503">
        <v>0</v>
      </c>
      <c r="AK503">
        <v>6</v>
      </c>
      <c r="AL503" t="s">
        <v>2750</v>
      </c>
      <c r="AM503" t="s">
        <v>2751</v>
      </c>
      <c r="AN503" t="s">
        <v>2752</v>
      </c>
      <c r="AO503" t="s">
        <v>4439</v>
      </c>
      <c r="AP503" t="s">
        <v>74</v>
      </c>
      <c r="AQ503" t="s">
        <v>74</v>
      </c>
      <c r="AR503" t="s">
        <v>4440</v>
      </c>
      <c r="AS503" t="s">
        <v>4441</v>
      </c>
      <c r="AT503" t="s">
        <v>8812</v>
      </c>
      <c r="AU503">
        <v>2015</v>
      </c>
      <c r="AV503">
        <v>249</v>
      </c>
      <c r="AW503" t="s">
        <v>74</v>
      </c>
      <c r="AX503" t="s">
        <v>74</v>
      </c>
      <c r="AY503" t="s">
        <v>74</v>
      </c>
      <c r="AZ503" t="s">
        <v>74</v>
      </c>
      <c r="BA503">
        <v>457</v>
      </c>
      <c r="BB503" t="s">
        <v>74</v>
      </c>
      <c r="BC503" t="s">
        <v>74</v>
      </c>
      <c r="BD503" t="s">
        <v>74</v>
      </c>
      <c r="BE503" t="s">
        <v>74</v>
      </c>
      <c r="BF503" t="s">
        <v>74</v>
      </c>
      <c r="BG503" t="s">
        <v>74</v>
      </c>
      <c r="BH503" t="s">
        <v>74</v>
      </c>
      <c r="BI503">
        <v>1</v>
      </c>
      <c r="BJ503" t="s">
        <v>4444</v>
      </c>
      <c r="BK503" t="s">
        <v>103</v>
      </c>
      <c r="BL503" t="s">
        <v>4445</v>
      </c>
      <c r="BM503" t="s">
        <v>8813</v>
      </c>
      <c r="BN503" t="s">
        <v>74</v>
      </c>
      <c r="BO503" t="s">
        <v>74</v>
      </c>
      <c r="BP503" t="s">
        <v>74</v>
      </c>
      <c r="BQ503" t="s">
        <v>74</v>
      </c>
      <c r="BR503" t="s">
        <v>107</v>
      </c>
      <c r="BS503" t="s">
        <v>9299</v>
      </c>
      <c r="BT503" t="str">
        <f>HYPERLINK("https%3A%2F%2Fwww.webofscience.com%2Fwos%2Fwoscc%2Ffull-record%2FWOS:000411186500448","View Full Record in Web of Science")</f>
        <v>View Full Record in Web of Science</v>
      </c>
    </row>
    <row r="504" spans="1:72" x14ac:dyDescent="0.2">
      <c r="A504" t="s">
        <v>72</v>
      </c>
      <c r="B504" t="s">
        <v>9300</v>
      </c>
      <c r="C504" t="s">
        <v>74</v>
      </c>
      <c r="D504" t="s">
        <v>74</v>
      </c>
      <c r="E504" t="s">
        <v>74</v>
      </c>
      <c r="F504" t="s">
        <v>9301</v>
      </c>
      <c r="G504" t="s">
        <v>74</v>
      </c>
      <c r="H504" t="s">
        <v>74</v>
      </c>
      <c r="I504" t="s">
        <v>9302</v>
      </c>
      <c r="J504" t="s">
        <v>9303</v>
      </c>
      <c r="K504" t="s">
        <v>74</v>
      </c>
      <c r="L504" t="s">
        <v>74</v>
      </c>
      <c r="M504" t="s">
        <v>78</v>
      </c>
      <c r="N504" t="s">
        <v>79</v>
      </c>
      <c r="O504" t="s">
        <v>74</v>
      </c>
      <c r="P504" t="s">
        <v>74</v>
      </c>
      <c r="Q504" t="s">
        <v>74</v>
      </c>
      <c r="R504" t="s">
        <v>74</v>
      </c>
      <c r="S504" t="s">
        <v>74</v>
      </c>
      <c r="T504" t="s">
        <v>9304</v>
      </c>
      <c r="U504" t="s">
        <v>74</v>
      </c>
      <c r="V504" t="s">
        <v>9305</v>
      </c>
      <c r="W504" t="s">
        <v>9306</v>
      </c>
      <c r="X504" t="s">
        <v>9307</v>
      </c>
      <c r="Y504" t="s">
        <v>9308</v>
      </c>
      <c r="Z504" t="s">
        <v>9309</v>
      </c>
      <c r="AA504" t="s">
        <v>74</v>
      </c>
      <c r="AB504" t="s">
        <v>74</v>
      </c>
      <c r="AC504" t="s">
        <v>9310</v>
      </c>
      <c r="AD504" t="s">
        <v>9310</v>
      </c>
      <c r="AE504" t="s">
        <v>9311</v>
      </c>
      <c r="AF504" t="s">
        <v>74</v>
      </c>
      <c r="AG504">
        <v>10</v>
      </c>
      <c r="AH504">
        <v>0</v>
      </c>
      <c r="AI504">
        <v>0</v>
      </c>
      <c r="AJ504">
        <v>2</v>
      </c>
      <c r="AK504">
        <v>2</v>
      </c>
      <c r="AL504" t="s">
        <v>9312</v>
      </c>
      <c r="AM504" t="s">
        <v>9313</v>
      </c>
      <c r="AN504" t="s">
        <v>9314</v>
      </c>
      <c r="AO504" t="s">
        <v>9315</v>
      </c>
      <c r="AP504" t="s">
        <v>74</v>
      </c>
      <c r="AQ504" t="s">
        <v>74</v>
      </c>
      <c r="AR504" t="s">
        <v>9316</v>
      </c>
      <c r="AS504" t="s">
        <v>9317</v>
      </c>
      <c r="AT504" t="s">
        <v>74</v>
      </c>
      <c r="AU504">
        <v>2023</v>
      </c>
      <c r="AV504">
        <v>68</v>
      </c>
      <c r="AW504">
        <v>1</v>
      </c>
      <c r="AX504" t="s">
        <v>74</v>
      </c>
      <c r="AY504" t="s">
        <v>74</v>
      </c>
      <c r="AZ504" t="s">
        <v>74</v>
      </c>
      <c r="BA504" t="s">
        <v>74</v>
      </c>
      <c r="BB504">
        <v>105</v>
      </c>
      <c r="BC504">
        <v>118</v>
      </c>
      <c r="BD504" t="s">
        <v>74</v>
      </c>
      <c r="BE504" t="s">
        <v>9318</v>
      </c>
      <c r="BF504" t="str">
        <f>HYPERLINK("http://dx.doi.org/10.24193/subbchem.2023.1.08","http://dx.doi.org/10.24193/subbchem.2023.1.08")</f>
        <v>http://dx.doi.org/10.24193/subbchem.2023.1.08</v>
      </c>
      <c r="BG504" t="s">
        <v>74</v>
      </c>
      <c r="BH504" t="s">
        <v>74</v>
      </c>
      <c r="BI504">
        <v>14</v>
      </c>
      <c r="BJ504" t="s">
        <v>4444</v>
      </c>
      <c r="BK504" t="s">
        <v>103</v>
      </c>
      <c r="BL504" t="s">
        <v>4445</v>
      </c>
      <c r="BM504" t="s">
        <v>9319</v>
      </c>
      <c r="BN504" t="s">
        <v>74</v>
      </c>
      <c r="BO504" t="s">
        <v>133</v>
      </c>
      <c r="BP504" t="s">
        <v>74</v>
      </c>
      <c r="BQ504" t="s">
        <v>74</v>
      </c>
      <c r="BR504" t="s">
        <v>107</v>
      </c>
      <c r="BS504" t="s">
        <v>9320</v>
      </c>
      <c r="BT504" t="str">
        <f>HYPERLINK("https%3A%2F%2Fwww.webofscience.com%2Fwos%2Fwoscc%2Ffull-record%2FWOS:000973917200008","View Full Record in Web of Science")</f>
        <v>View Full Record in Web of Science</v>
      </c>
    </row>
    <row r="505" spans="1:72" x14ac:dyDescent="0.2">
      <c r="A505" t="s">
        <v>72</v>
      </c>
      <c r="B505" t="s">
        <v>9321</v>
      </c>
      <c r="C505" t="s">
        <v>74</v>
      </c>
      <c r="D505" t="s">
        <v>74</v>
      </c>
      <c r="E505" t="s">
        <v>74</v>
      </c>
      <c r="F505" t="s">
        <v>9322</v>
      </c>
      <c r="G505" t="s">
        <v>74</v>
      </c>
      <c r="H505" t="s">
        <v>74</v>
      </c>
      <c r="I505" t="s">
        <v>9323</v>
      </c>
      <c r="J505" t="s">
        <v>9324</v>
      </c>
      <c r="K505" t="s">
        <v>74</v>
      </c>
      <c r="L505" t="s">
        <v>74</v>
      </c>
      <c r="M505" t="s">
        <v>78</v>
      </c>
      <c r="N505" t="s">
        <v>79</v>
      </c>
      <c r="O505" t="s">
        <v>74</v>
      </c>
      <c r="P505" t="s">
        <v>74</v>
      </c>
      <c r="Q505" t="s">
        <v>74</v>
      </c>
      <c r="R505" t="s">
        <v>74</v>
      </c>
      <c r="S505" t="s">
        <v>74</v>
      </c>
      <c r="T505" t="s">
        <v>9325</v>
      </c>
      <c r="U505" t="s">
        <v>9326</v>
      </c>
      <c r="V505" t="s">
        <v>9327</v>
      </c>
      <c r="W505" t="s">
        <v>9328</v>
      </c>
      <c r="X505" t="s">
        <v>9329</v>
      </c>
      <c r="Y505" t="s">
        <v>9330</v>
      </c>
      <c r="Z505" t="s">
        <v>9331</v>
      </c>
      <c r="AA505" t="s">
        <v>9332</v>
      </c>
      <c r="AB505" t="s">
        <v>9333</v>
      </c>
      <c r="AC505" t="s">
        <v>74</v>
      </c>
      <c r="AD505" t="s">
        <v>74</v>
      </c>
      <c r="AE505" t="s">
        <v>74</v>
      </c>
      <c r="AF505" t="s">
        <v>74</v>
      </c>
      <c r="AG505">
        <v>45</v>
      </c>
      <c r="AH505">
        <v>4</v>
      </c>
      <c r="AI505">
        <v>4</v>
      </c>
      <c r="AJ505">
        <v>8</v>
      </c>
      <c r="AK505">
        <v>16</v>
      </c>
      <c r="AL505" t="s">
        <v>337</v>
      </c>
      <c r="AM505" t="s">
        <v>338</v>
      </c>
      <c r="AN505" t="s">
        <v>339</v>
      </c>
      <c r="AO505" t="s">
        <v>9334</v>
      </c>
      <c r="AP505" t="s">
        <v>9335</v>
      </c>
      <c r="AQ505" t="s">
        <v>74</v>
      </c>
      <c r="AR505" t="s">
        <v>9336</v>
      </c>
      <c r="AS505" t="s">
        <v>9337</v>
      </c>
      <c r="AT505" t="s">
        <v>5435</v>
      </c>
      <c r="AU505">
        <v>2022</v>
      </c>
      <c r="AV505">
        <v>149</v>
      </c>
      <c r="AW505" t="s">
        <v>74</v>
      </c>
      <c r="AX505" t="s">
        <v>74</v>
      </c>
      <c r="AY505" t="s">
        <v>74</v>
      </c>
      <c r="AZ505" t="s">
        <v>74</v>
      </c>
      <c r="BA505" t="s">
        <v>74</v>
      </c>
      <c r="BB505">
        <v>228</v>
      </c>
      <c r="BC505">
        <v>238</v>
      </c>
      <c r="BD505" t="s">
        <v>74</v>
      </c>
      <c r="BE505" t="s">
        <v>9338</v>
      </c>
      <c r="BF505" t="str">
        <f>HYPERLINK("http://dx.doi.org/10.1016/j.wasman.2022.06.021","http://dx.doi.org/10.1016/j.wasman.2022.06.021")</f>
        <v>http://dx.doi.org/10.1016/j.wasman.2022.06.021</v>
      </c>
      <c r="BG505" t="s">
        <v>74</v>
      </c>
      <c r="BH505" t="s">
        <v>74</v>
      </c>
      <c r="BI505">
        <v>11</v>
      </c>
      <c r="BJ505" t="s">
        <v>807</v>
      </c>
      <c r="BK505" t="s">
        <v>103</v>
      </c>
      <c r="BL505" t="s">
        <v>516</v>
      </c>
      <c r="BM505" t="s">
        <v>9339</v>
      </c>
      <c r="BN505">
        <v>35752110</v>
      </c>
      <c r="BO505" t="s">
        <v>74</v>
      </c>
      <c r="BP505" t="s">
        <v>74</v>
      </c>
      <c r="BQ505" t="s">
        <v>74</v>
      </c>
      <c r="BR505" t="s">
        <v>107</v>
      </c>
      <c r="BS505" t="s">
        <v>9340</v>
      </c>
      <c r="BT505" t="str">
        <f>HYPERLINK("https%3A%2F%2Fwww.webofscience.com%2Fwos%2Fwoscc%2Ffull-record%2FWOS:000818655500004","View Full Record in Web of Science")</f>
        <v>View Full Record in Web of Science</v>
      </c>
    </row>
    <row r="506" spans="1:72" x14ac:dyDescent="0.2">
      <c r="A506" t="s">
        <v>72</v>
      </c>
      <c r="B506" t="s">
        <v>9341</v>
      </c>
      <c r="C506" t="s">
        <v>74</v>
      </c>
      <c r="D506" t="s">
        <v>74</v>
      </c>
      <c r="E506" t="s">
        <v>74</v>
      </c>
      <c r="F506" t="s">
        <v>9342</v>
      </c>
      <c r="G506" t="s">
        <v>74</v>
      </c>
      <c r="H506" t="s">
        <v>74</v>
      </c>
      <c r="I506" t="s">
        <v>9343</v>
      </c>
      <c r="J506" t="s">
        <v>9344</v>
      </c>
      <c r="K506" t="s">
        <v>74</v>
      </c>
      <c r="L506" t="s">
        <v>74</v>
      </c>
      <c r="M506" t="s">
        <v>78</v>
      </c>
      <c r="N506" t="s">
        <v>79</v>
      </c>
      <c r="O506" t="s">
        <v>74</v>
      </c>
      <c r="P506" t="s">
        <v>74</v>
      </c>
      <c r="Q506" t="s">
        <v>74</v>
      </c>
      <c r="R506" t="s">
        <v>74</v>
      </c>
      <c r="S506" t="s">
        <v>74</v>
      </c>
      <c r="T506" t="s">
        <v>9345</v>
      </c>
      <c r="U506" t="s">
        <v>9346</v>
      </c>
      <c r="V506" t="s">
        <v>9347</v>
      </c>
      <c r="W506" t="s">
        <v>9348</v>
      </c>
      <c r="X506" t="s">
        <v>9349</v>
      </c>
      <c r="Y506" t="s">
        <v>9350</v>
      </c>
      <c r="Z506" t="s">
        <v>9351</v>
      </c>
      <c r="AA506" t="s">
        <v>9352</v>
      </c>
      <c r="AB506" t="s">
        <v>9353</v>
      </c>
      <c r="AC506" t="s">
        <v>9354</v>
      </c>
      <c r="AD506" t="s">
        <v>9354</v>
      </c>
      <c r="AE506" t="s">
        <v>9355</v>
      </c>
      <c r="AF506" t="s">
        <v>74</v>
      </c>
      <c r="AG506">
        <v>63</v>
      </c>
      <c r="AH506">
        <v>4</v>
      </c>
      <c r="AI506">
        <v>4</v>
      </c>
      <c r="AJ506">
        <v>3</v>
      </c>
      <c r="AK506">
        <v>7</v>
      </c>
      <c r="AL506" t="s">
        <v>337</v>
      </c>
      <c r="AM506" t="s">
        <v>338</v>
      </c>
      <c r="AN506" t="s">
        <v>339</v>
      </c>
      <c r="AO506" t="s">
        <v>9356</v>
      </c>
      <c r="AP506" t="s">
        <v>9357</v>
      </c>
      <c r="AQ506" t="s">
        <v>74</v>
      </c>
      <c r="AR506" t="s">
        <v>9358</v>
      </c>
      <c r="AS506" t="s">
        <v>9359</v>
      </c>
      <c r="AT506" t="s">
        <v>283</v>
      </c>
      <c r="AU506">
        <v>2022</v>
      </c>
      <c r="AV506">
        <v>196</v>
      </c>
      <c r="AW506" t="s">
        <v>74</v>
      </c>
      <c r="AX506" t="s">
        <v>74</v>
      </c>
      <c r="AY506" t="s">
        <v>74</v>
      </c>
      <c r="AZ506" t="s">
        <v>74</v>
      </c>
      <c r="BA506" t="s">
        <v>74</v>
      </c>
      <c r="BB506">
        <v>343</v>
      </c>
      <c r="BC506">
        <v>357</v>
      </c>
      <c r="BD506" t="s">
        <v>74</v>
      </c>
      <c r="BE506" t="s">
        <v>9360</v>
      </c>
      <c r="BF506" t="str">
        <f>HYPERLINK("http://dx.doi.org/10.1016/j.renene.2022.06.115","http://dx.doi.org/10.1016/j.renene.2022.06.115")</f>
        <v>http://dx.doi.org/10.1016/j.renene.2022.06.115</v>
      </c>
      <c r="BG506" t="s">
        <v>74</v>
      </c>
      <c r="BH506" t="s">
        <v>6041</v>
      </c>
      <c r="BI506">
        <v>15</v>
      </c>
      <c r="BJ506" t="s">
        <v>7957</v>
      </c>
      <c r="BK506" t="s">
        <v>103</v>
      </c>
      <c r="BL506" t="s">
        <v>7958</v>
      </c>
      <c r="BM506" t="s">
        <v>9361</v>
      </c>
      <c r="BN506" t="s">
        <v>74</v>
      </c>
      <c r="BO506" t="s">
        <v>149</v>
      </c>
      <c r="BP506" t="s">
        <v>74</v>
      </c>
      <c r="BQ506" t="s">
        <v>74</v>
      </c>
      <c r="BR506" t="s">
        <v>107</v>
      </c>
      <c r="BS506" t="s">
        <v>9362</v>
      </c>
      <c r="BT506" t="str">
        <f>HYPERLINK("https%3A%2F%2Fwww.webofscience.com%2Fwos%2Fwoscc%2Ffull-record%2FWOS:000830901700003","View Full Record in Web of Science")</f>
        <v>View Full Record in Web of Science</v>
      </c>
    </row>
    <row r="507" spans="1:72" x14ac:dyDescent="0.2">
      <c r="A507" t="s">
        <v>72</v>
      </c>
      <c r="B507" t="s">
        <v>9363</v>
      </c>
      <c r="C507" t="s">
        <v>74</v>
      </c>
      <c r="D507" t="s">
        <v>74</v>
      </c>
      <c r="E507" t="s">
        <v>74</v>
      </c>
      <c r="F507" t="s">
        <v>9364</v>
      </c>
      <c r="G507" t="s">
        <v>74</v>
      </c>
      <c r="H507" t="s">
        <v>74</v>
      </c>
      <c r="I507" t="s">
        <v>9365</v>
      </c>
      <c r="J507" t="s">
        <v>1033</v>
      </c>
      <c r="K507" t="s">
        <v>74</v>
      </c>
      <c r="L507" t="s">
        <v>74</v>
      </c>
      <c r="M507" t="s">
        <v>78</v>
      </c>
      <c r="N507" t="s">
        <v>79</v>
      </c>
      <c r="O507" t="s">
        <v>74</v>
      </c>
      <c r="P507" t="s">
        <v>74</v>
      </c>
      <c r="Q507" t="s">
        <v>74</v>
      </c>
      <c r="R507" t="s">
        <v>74</v>
      </c>
      <c r="S507" t="s">
        <v>74</v>
      </c>
      <c r="T507" t="s">
        <v>9366</v>
      </c>
      <c r="U507" t="s">
        <v>74</v>
      </c>
      <c r="V507" t="s">
        <v>9367</v>
      </c>
      <c r="W507" t="s">
        <v>9368</v>
      </c>
      <c r="X507" t="s">
        <v>9369</v>
      </c>
      <c r="Y507" t="s">
        <v>9370</v>
      </c>
      <c r="Z507" t="s">
        <v>9371</v>
      </c>
      <c r="AA507" t="s">
        <v>74</v>
      </c>
      <c r="AB507" t="s">
        <v>9372</v>
      </c>
      <c r="AC507" t="s">
        <v>9373</v>
      </c>
      <c r="AD507" t="s">
        <v>9374</v>
      </c>
      <c r="AE507" t="s">
        <v>9375</v>
      </c>
      <c r="AF507" t="s">
        <v>74</v>
      </c>
      <c r="AG507">
        <v>37</v>
      </c>
      <c r="AH507">
        <v>2</v>
      </c>
      <c r="AI507">
        <v>2</v>
      </c>
      <c r="AJ507">
        <v>25</v>
      </c>
      <c r="AK507">
        <v>59</v>
      </c>
      <c r="AL507" t="s">
        <v>167</v>
      </c>
      <c r="AM507" t="s">
        <v>168</v>
      </c>
      <c r="AN507" t="s">
        <v>169</v>
      </c>
      <c r="AO507" t="s">
        <v>1042</v>
      </c>
      <c r="AP507" t="s">
        <v>1043</v>
      </c>
      <c r="AQ507" t="s">
        <v>74</v>
      </c>
      <c r="AR507" t="s">
        <v>1044</v>
      </c>
      <c r="AS507" t="s">
        <v>1045</v>
      </c>
      <c r="AT507" t="s">
        <v>459</v>
      </c>
      <c r="AU507">
        <v>2022</v>
      </c>
      <c r="AV507">
        <v>850</v>
      </c>
      <c r="AW507" t="s">
        <v>74</v>
      </c>
      <c r="AX507" t="s">
        <v>74</v>
      </c>
      <c r="AY507" t="s">
        <v>74</v>
      </c>
      <c r="AZ507" t="s">
        <v>74</v>
      </c>
      <c r="BA507" t="s">
        <v>74</v>
      </c>
      <c r="BB507" t="s">
        <v>74</v>
      </c>
      <c r="BC507" t="s">
        <v>74</v>
      </c>
      <c r="BD507">
        <v>157854</v>
      </c>
      <c r="BE507" t="s">
        <v>9376</v>
      </c>
      <c r="BF507" t="str">
        <f>HYPERLINK("http://dx.doi.org/10.1016/j.scitotenv.2022.157854","http://dx.doi.org/10.1016/j.scitotenv.2022.157854")</f>
        <v>http://dx.doi.org/10.1016/j.scitotenv.2022.157854</v>
      </c>
      <c r="BG507" t="s">
        <v>74</v>
      </c>
      <c r="BH507" t="s">
        <v>675</v>
      </c>
      <c r="BI507">
        <v>10</v>
      </c>
      <c r="BJ507" t="s">
        <v>102</v>
      </c>
      <c r="BK507" t="s">
        <v>103</v>
      </c>
      <c r="BL507" t="s">
        <v>104</v>
      </c>
      <c r="BM507" t="s">
        <v>9377</v>
      </c>
      <c r="BN507">
        <v>35940274</v>
      </c>
      <c r="BO507" t="s">
        <v>74</v>
      </c>
      <c r="BP507" t="s">
        <v>74</v>
      </c>
      <c r="BQ507" t="s">
        <v>74</v>
      </c>
      <c r="BR507" t="s">
        <v>107</v>
      </c>
      <c r="BS507" t="s">
        <v>9378</v>
      </c>
      <c r="BT507" t="str">
        <f>HYPERLINK("https%3A%2F%2Fwww.webofscience.com%2Fwos%2Fwoscc%2Ffull-record%2FWOS:000891851900014","View Full Record in Web of Science")</f>
        <v>View Full Record in Web of Science</v>
      </c>
    </row>
    <row r="508" spans="1:72" x14ac:dyDescent="0.2">
      <c r="A508" t="s">
        <v>72</v>
      </c>
      <c r="B508" t="s">
        <v>9379</v>
      </c>
      <c r="C508" t="s">
        <v>74</v>
      </c>
      <c r="D508" t="s">
        <v>74</v>
      </c>
      <c r="E508" t="s">
        <v>74</v>
      </c>
      <c r="F508" t="s">
        <v>9380</v>
      </c>
      <c r="G508" t="s">
        <v>74</v>
      </c>
      <c r="H508" t="s">
        <v>74</v>
      </c>
      <c r="I508" t="s">
        <v>9381</v>
      </c>
      <c r="J508" t="s">
        <v>848</v>
      </c>
      <c r="K508" t="s">
        <v>74</v>
      </c>
      <c r="L508" t="s">
        <v>74</v>
      </c>
      <c r="M508" t="s">
        <v>78</v>
      </c>
      <c r="N508" t="s">
        <v>79</v>
      </c>
      <c r="O508" t="s">
        <v>74</v>
      </c>
      <c r="P508" t="s">
        <v>74</v>
      </c>
      <c r="Q508" t="s">
        <v>74</v>
      </c>
      <c r="R508" t="s">
        <v>74</v>
      </c>
      <c r="S508" t="s">
        <v>74</v>
      </c>
      <c r="T508" t="s">
        <v>9382</v>
      </c>
      <c r="U508" t="s">
        <v>9383</v>
      </c>
      <c r="V508" t="s">
        <v>9384</v>
      </c>
      <c r="W508" t="s">
        <v>9385</v>
      </c>
      <c r="X508" t="s">
        <v>9386</v>
      </c>
      <c r="Y508" t="s">
        <v>9387</v>
      </c>
      <c r="Z508" t="s">
        <v>9388</v>
      </c>
      <c r="AA508" t="s">
        <v>9389</v>
      </c>
      <c r="AB508" t="s">
        <v>9390</v>
      </c>
      <c r="AC508" t="s">
        <v>74</v>
      </c>
      <c r="AD508" t="s">
        <v>74</v>
      </c>
      <c r="AE508" t="s">
        <v>74</v>
      </c>
      <c r="AF508" t="s">
        <v>74</v>
      </c>
      <c r="AG508">
        <v>55</v>
      </c>
      <c r="AH508">
        <v>20</v>
      </c>
      <c r="AI508">
        <v>20</v>
      </c>
      <c r="AJ508">
        <v>18</v>
      </c>
      <c r="AK508">
        <v>115</v>
      </c>
      <c r="AL508" t="s">
        <v>856</v>
      </c>
      <c r="AM508" t="s">
        <v>93</v>
      </c>
      <c r="AN508" t="s">
        <v>857</v>
      </c>
      <c r="AO508" t="s">
        <v>858</v>
      </c>
      <c r="AP508" t="s">
        <v>859</v>
      </c>
      <c r="AQ508" t="s">
        <v>74</v>
      </c>
      <c r="AR508" t="s">
        <v>860</v>
      </c>
      <c r="AS508" t="s">
        <v>861</v>
      </c>
      <c r="AT508" t="s">
        <v>513</v>
      </c>
      <c r="AU508">
        <v>2021</v>
      </c>
      <c r="AV508">
        <v>30</v>
      </c>
      <c r="AW508">
        <v>4</v>
      </c>
      <c r="AX508" t="s">
        <v>74</v>
      </c>
      <c r="AY508" t="s">
        <v>74</v>
      </c>
      <c r="AZ508" t="s">
        <v>862</v>
      </c>
      <c r="BA508" t="s">
        <v>74</v>
      </c>
      <c r="BB508">
        <v>484</v>
      </c>
      <c r="BC508">
        <v>501</v>
      </c>
      <c r="BD508">
        <v>1056789520925524</v>
      </c>
      <c r="BE508" t="s">
        <v>9391</v>
      </c>
      <c r="BF508" t="str">
        <f>HYPERLINK("http://dx.doi.org/10.1177/1056789520925524","http://dx.doi.org/10.1177/1056789520925524")</f>
        <v>http://dx.doi.org/10.1177/1056789520925524</v>
      </c>
      <c r="BG508" t="s">
        <v>74</v>
      </c>
      <c r="BH508" t="s">
        <v>9392</v>
      </c>
      <c r="BI508">
        <v>18</v>
      </c>
      <c r="BJ508" t="s">
        <v>864</v>
      </c>
      <c r="BK508" t="s">
        <v>103</v>
      </c>
      <c r="BL508" t="s">
        <v>865</v>
      </c>
      <c r="BM508" t="s">
        <v>866</v>
      </c>
      <c r="BN508" t="s">
        <v>74</v>
      </c>
      <c r="BO508" t="s">
        <v>74</v>
      </c>
      <c r="BP508" t="s">
        <v>74</v>
      </c>
      <c r="BQ508" t="s">
        <v>74</v>
      </c>
      <c r="BR508" t="s">
        <v>107</v>
      </c>
      <c r="BS508" t="s">
        <v>9393</v>
      </c>
      <c r="BT508" t="str">
        <f>HYPERLINK("https%3A%2F%2Fwww.webofscience.com%2Fwos%2Fwoscc%2Ffull-record%2FWOS:000533978200001","View Full Record in Web of Science")</f>
        <v>View Full Record in Web of Science</v>
      </c>
    </row>
    <row r="509" spans="1:72" x14ac:dyDescent="0.2">
      <c r="A509" t="s">
        <v>72</v>
      </c>
      <c r="B509" t="s">
        <v>9394</v>
      </c>
      <c r="C509" t="s">
        <v>74</v>
      </c>
      <c r="D509" t="s">
        <v>74</v>
      </c>
      <c r="E509" t="s">
        <v>74</v>
      </c>
      <c r="F509" t="s">
        <v>9395</v>
      </c>
      <c r="G509" t="s">
        <v>74</v>
      </c>
      <c r="H509" t="s">
        <v>74</v>
      </c>
      <c r="I509" t="s">
        <v>9396</v>
      </c>
      <c r="J509" t="s">
        <v>8070</v>
      </c>
      <c r="K509" t="s">
        <v>74</v>
      </c>
      <c r="L509" t="s">
        <v>74</v>
      </c>
      <c r="M509" t="s">
        <v>78</v>
      </c>
      <c r="N509" t="s">
        <v>203</v>
      </c>
      <c r="O509" t="s">
        <v>74</v>
      </c>
      <c r="P509" t="s">
        <v>74</v>
      </c>
      <c r="Q509" t="s">
        <v>74</v>
      </c>
      <c r="R509" t="s">
        <v>74</v>
      </c>
      <c r="S509" t="s">
        <v>74</v>
      </c>
      <c r="T509" t="s">
        <v>74</v>
      </c>
      <c r="U509" t="s">
        <v>9397</v>
      </c>
      <c r="V509" t="s">
        <v>9398</v>
      </c>
      <c r="W509" t="s">
        <v>9399</v>
      </c>
      <c r="X509" t="s">
        <v>9400</v>
      </c>
      <c r="Y509" t="s">
        <v>9401</v>
      </c>
      <c r="Z509" t="s">
        <v>9402</v>
      </c>
      <c r="AA509" t="s">
        <v>9403</v>
      </c>
      <c r="AB509" t="s">
        <v>9404</v>
      </c>
      <c r="AC509" t="s">
        <v>74</v>
      </c>
      <c r="AD509" t="s">
        <v>74</v>
      </c>
      <c r="AE509" t="s">
        <v>74</v>
      </c>
      <c r="AF509" t="s">
        <v>74</v>
      </c>
      <c r="AG509">
        <v>205</v>
      </c>
      <c r="AH509">
        <v>1</v>
      </c>
      <c r="AI509">
        <v>1</v>
      </c>
      <c r="AJ509">
        <v>20</v>
      </c>
      <c r="AK509">
        <v>20</v>
      </c>
      <c r="AL509" t="s">
        <v>1153</v>
      </c>
      <c r="AM509" t="s">
        <v>1154</v>
      </c>
      <c r="AN509" t="s">
        <v>1155</v>
      </c>
      <c r="AO509" t="s">
        <v>74</v>
      </c>
      <c r="AP509" t="s">
        <v>8081</v>
      </c>
      <c r="AQ509" t="s">
        <v>74</v>
      </c>
      <c r="AR509" t="s">
        <v>8082</v>
      </c>
      <c r="AS509" t="s">
        <v>8083</v>
      </c>
      <c r="AT509" t="s">
        <v>9405</v>
      </c>
      <c r="AU509">
        <v>2023</v>
      </c>
      <c r="AV509">
        <v>13</v>
      </c>
      <c r="AW509">
        <v>26</v>
      </c>
      <c r="AX509" t="s">
        <v>74</v>
      </c>
      <c r="AY509" t="s">
        <v>74</v>
      </c>
      <c r="AZ509" t="s">
        <v>74</v>
      </c>
      <c r="BA509" t="s">
        <v>74</v>
      </c>
      <c r="BB509">
        <v>17595</v>
      </c>
      <c r="BC509">
        <v>17610</v>
      </c>
      <c r="BD509" t="s">
        <v>74</v>
      </c>
      <c r="BE509" t="s">
        <v>9406</v>
      </c>
      <c r="BF509" t="str">
        <f>HYPERLINK("http://dx.doi.org/10.1039/d3ra00723e","http://dx.doi.org/10.1039/d3ra00723e")</f>
        <v>http://dx.doi.org/10.1039/d3ra00723e</v>
      </c>
      <c r="BG509" t="s">
        <v>74</v>
      </c>
      <c r="BH509" t="s">
        <v>74</v>
      </c>
      <c r="BI509">
        <v>16</v>
      </c>
      <c r="BJ509" t="s">
        <v>4444</v>
      </c>
      <c r="BK509" t="s">
        <v>103</v>
      </c>
      <c r="BL509" t="s">
        <v>4445</v>
      </c>
      <c r="BM509" t="s">
        <v>9407</v>
      </c>
      <c r="BN509">
        <v>37312989</v>
      </c>
      <c r="BO509" t="s">
        <v>74</v>
      </c>
      <c r="BP509" t="s">
        <v>74</v>
      </c>
      <c r="BQ509" t="s">
        <v>74</v>
      </c>
      <c r="BR509" t="s">
        <v>107</v>
      </c>
      <c r="BS509" t="s">
        <v>9408</v>
      </c>
      <c r="BT509" t="str">
        <f>HYPERLINK("https%3A%2F%2Fwww.webofscience.com%2Fwos%2Fwoscc%2Ffull-record%2FWOS:001003285200001","View Full Record in Web of Science")</f>
        <v>View Full Record in Web of Science</v>
      </c>
    </row>
    <row r="510" spans="1:72" x14ac:dyDescent="0.2">
      <c r="A510" t="s">
        <v>72</v>
      </c>
      <c r="B510" t="s">
        <v>9409</v>
      </c>
      <c r="C510" t="s">
        <v>74</v>
      </c>
      <c r="D510" t="s">
        <v>74</v>
      </c>
      <c r="E510" t="s">
        <v>74</v>
      </c>
      <c r="F510" t="s">
        <v>9410</v>
      </c>
      <c r="G510" t="s">
        <v>74</v>
      </c>
      <c r="H510" t="s">
        <v>74</v>
      </c>
      <c r="I510" t="s">
        <v>9411</v>
      </c>
      <c r="J510" t="s">
        <v>9412</v>
      </c>
      <c r="K510" t="s">
        <v>74</v>
      </c>
      <c r="L510" t="s">
        <v>74</v>
      </c>
      <c r="M510" t="s">
        <v>78</v>
      </c>
      <c r="N510" t="s">
        <v>79</v>
      </c>
      <c r="O510" t="s">
        <v>74</v>
      </c>
      <c r="P510" t="s">
        <v>74</v>
      </c>
      <c r="Q510" t="s">
        <v>74</v>
      </c>
      <c r="R510" t="s">
        <v>74</v>
      </c>
      <c r="S510" t="s">
        <v>74</v>
      </c>
      <c r="T510" t="s">
        <v>74</v>
      </c>
      <c r="U510" t="s">
        <v>9413</v>
      </c>
      <c r="V510" t="s">
        <v>9414</v>
      </c>
      <c r="W510" t="s">
        <v>9415</v>
      </c>
      <c r="X510" t="s">
        <v>9416</v>
      </c>
      <c r="Y510" t="s">
        <v>9417</v>
      </c>
      <c r="Z510" t="s">
        <v>9418</v>
      </c>
      <c r="AA510" t="s">
        <v>9419</v>
      </c>
      <c r="AB510" t="s">
        <v>74</v>
      </c>
      <c r="AC510" t="s">
        <v>9420</v>
      </c>
      <c r="AD510" t="s">
        <v>9421</v>
      </c>
      <c r="AE510" t="s">
        <v>9422</v>
      </c>
      <c r="AF510" t="s">
        <v>74</v>
      </c>
      <c r="AG510">
        <v>53</v>
      </c>
      <c r="AH510">
        <v>18</v>
      </c>
      <c r="AI510">
        <v>19</v>
      </c>
      <c r="AJ510">
        <v>9</v>
      </c>
      <c r="AK510">
        <v>172</v>
      </c>
      <c r="AL510" t="s">
        <v>1153</v>
      </c>
      <c r="AM510" t="s">
        <v>1154</v>
      </c>
      <c r="AN510" t="s">
        <v>1155</v>
      </c>
      <c r="AO510" t="s">
        <v>9423</v>
      </c>
      <c r="AP510" t="s">
        <v>9424</v>
      </c>
      <c r="AQ510" t="s">
        <v>74</v>
      </c>
      <c r="AR510" t="s">
        <v>9425</v>
      </c>
      <c r="AS510" t="s">
        <v>9426</v>
      </c>
      <c r="AT510" t="s">
        <v>9427</v>
      </c>
      <c r="AU510">
        <v>2018</v>
      </c>
      <c r="AV510">
        <v>42</v>
      </c>
      <c r="AW510">
        <v>8</v>
      </c>
      <c r="AX510" t="s">
        <v>74</v>
      </c>
      <c r="AY510" t="s">
        <v>74</v>
      </c>
      <c r="AZ510" t="s">
        <v>74</v>
      </c>
      <c r="BA510" t="s">
        <v>74</v>
      </c>
      <c r="BB510">
        <v>6515</v>
      </c>
      <c r="BC510">
        <v>6524</v>
      </c>
      <c r="BD510" t="s">
        <v>74</v>
      </c>
      <c r="BE510" t="s">
        <v>9428</v>
      </c>
      <c r="BF510" t="str">
        <f>HYPERLINK("http://dx.doi.org/10.1039/c8nj00953h","http://dx.doi.org/10.1039/c8nj00953h")</f>
        <v>http://dx.doi.org/10.1039/c8nj00953h</v>
      </c>
      <c r="BG510" t="s">
        <v>74</v>
      </c>
      <c r="BH510" t="s">
        <v>74</v>
      </c>
      <c r="BI510">
        <v>10</v>
      </c>
      <c r="BJ510" t="s">
        <v>4444</v>
      </c>
      <c r="BK510" t="s">
        <v>103</v>
      </c>
      <c r="BL510" t="s">
        <v>4445</v>
      </c>
      <c r="BM510" t="s">
        <v>9429</v>
      </c>
      <c r="BN510" t="s">
        <v>74</v>
      </c>
      <c r="BO510" t="s">
        <v>74</v>
      </c>
      <c r="BP510" t="s">
        <v>74</v>
      </c>
      <c r="BQ510" t="s">
        <v>74</v>
      </c>
      <c r="BR510" t="s">
        <v>107</v>
      </c>
      <c r="BS510" t="s">
        <v>9430</v>
      </c>
      <c r="BT510" t="str">
        <f>HYPERLINK("https%3A%2F%2Fwww.webofscience.com%2Fwos%2Fwoscc%2Ffull-record%2FWOS:000430996700096","View Full Record in Web of Science")</f>
        <v>View Full Record in Web of Science</v>
      </c>
    </row>
    <row r="511" spans="1:72" x14ac:dyDescent="0.2">
      <c r="A511" t="s">
        <v>72</v>
      </c>
      <c r="B511" t="s">
        <v>9431</v>
      </c>
      <c r="C511" t="s">
        <v>74</v>
      </c>
      <c r="D511" t="s">
        <v>74</v>
      </c>
      <c r="E511" t="s">
        <v>74</v>
      </c>
      <c r="F511" t="s">
        <v>9432</v>
      </c>
      <c r="G511" t="s">
        <v>74</v>
      </c>
      <c r="H511" t="s">
        <v>74</v>
      </c>
      <c r="I511" t="s">
        <v>9433</v>
      </c>
      <c r="J511" t="s">
        <v>77</v>
      </c>
      <c r="K511" t="s">
        <v>74</v>
      </c>
      <c r="L511" t="s">
        <v>74</v>
      </c>
      <c r="M511" t="s">
        <v>78</v>
      </c>
      <c r="N511" t="s">
        <v>79</v>
      </c>
      <c r="O511" t="s">
        <v>74</v>
      </c>
      <c r="P511" t="s">
        <v>74</v>
      </c>
      <c r="Q511" t="s">
        <v>74</v>
      </c>
      <c r="R511" t="s">
        <v>74</v>
      </c>
      <c r="S511" t="s">
        <v>74</v>
      </c>
      <c r="T511" t="s">
        <v>9434</v>
      </c>
      <c r="U511" t="s">
        <v>9435</v>
      </c>
      <c r="V511" t="s">
        <v>9436</v>
      </c>
      <c r="W511" t="s">
        <v>9437</v>
      </c>
      <c r="X511" t="s">
        <v>9438</v>
      </c>
      <c r="Y511" t="s">
        <v>1913</v>
      </c>
      <c r="Z511" t="s">
        <v>1914</v>
      </c>
      <c r="AA511" t="s">
        <v>9439</v>
      </c>
      <c r="AB511" t="s">
        <v>9440</v>
      </c>
      <c r="AC511" t="s">
        <v>9441</v>
      </c>
      <c r="AD511" t="s">
        <v>9442</v>
      </c>
      <c r="AE511" t="s">
        <v>9443</v>
      </c>
      <c r="AF511" t="s">
        <v>74</v>
      </c>
      <c r="AG511">
        <v>64</v>
      </c>
      <c r="AH511">
        <v>6</v>
      </c>
      <c r="AI511">
        <v>6</v>
      </c>
      <c r="AJ511">
        <v>9</v>
      </c>
      <c r="AK511">
        <v>39</v>
      </c>
      <c r="AL511" t="s">
        <v>92</v>
      </c>
      <c r="AM511" t="s">
        <v>93</v>
      </c>
      <c r="AN511" t="s">
        <v>94</v>
      </c>
      <c r="AO511" t="s">
        <v>95</v>
      </c>
      <c r="AP511" t="s">
        <v>96</v>
      </c>
      <c r="AQ511" t="s">
        <v>74</v>
      </c>
      <c r="AR511" t="s">
        <v>97</v>
      </c>
      <c r="AS511" t="s">
        <v>98</v>
      </c>
      <c r="AT511" t="s">
        <v>617</v>
      </c>
      <c r="AU511">
        <v>2021</v>
      </c>
      <c r="AV511">
        <v>295</v>
      </c>
      <c r="AW511" t="s">
        <v>74</v>
      </c>
      <c r="AX511" t="s">
        <v>74</v>
      </c>
      <c r="AY511" t="s">
        <v>74</v>
      </c>
      <c r="AZ511" t="s">
        <v>74</v>
      </c>
      <c r="BA511" t="s">
        <v>74</v>
      </c>
      <c r="BB511" t="s">
        <v>74</v>
      </c>
      <c r="BC511" t="s">
        <v>74</v>
      </c>
      <c r="BD511">
        <v>113143</v>
      </c>
      <c r="BE511" t="s">
        <v>9444</v>
      </c>
      <c r="BF511" t="str">
        <f>HYPERLINK("http://dx.doi.org/10.1016/j.jenvman.2021.113143","http://dx.doi.org/10.1016/j.jenvman.2021.113143")</f>
        <v>http://dx.doi.org/10.1016/j.jenvman.2021.113143</v>
      </c>
      <c r="BG511" t="s">
        <v>74</v>
      </c>
      <c r="BH511" t="s">
        <v>619</v>
      </c>
      <c r="BI511">
        <v>13</v>
      </c>
      <c r="BJ511" t="s">
        <v>102</v>
      </c>
      <c r="BK511" t="s">
        <v>103</v>
      </c>
      <c r="BL511" t="s">
        <v>104</v>
      </c>
      <c r="BM511" t="s">
        <v>9445</v>
      </c>
      <c r="BN511">
        <v>34214790</v>
      </c>
      <c r="BO511" t="s">
        <v>74</v>
      </c>
      <c r="BP511" t="s">
        <v>74</v>
      </c>
      <c r="BQ511" t="s">
        <v>74</v>
      </c>
      <c r="BR511" t="s">
        <v>107</v>
      </c>
      <c r="BS511" t="s">
        <v>9446</v>
      </c>
      <c r="BT511" t="str">
        <f>HYPERLINK("https%3A%2F%2Fwww.webofscience.com%2Fwos%2Fwoscc%2Ffull-record%2FWOS:000681299300008","View Full Record in Web of Science")</f>
        <v>View Full Record in Web of Science</v>
      </c>
    </row>
    <row r="512" spans="1:72" x14ac:dyDescent="0.2">
      <c r="A512" t="s">
        <v>565</v>
      </c>
      <c r="B512" t="s">
        <v>9447</v>
      </c>
      <c r="C512" t="s">
        <v>74</v>
      </c>
      <c r="D512" t="s">
        <v>9448</v>
      </c>
      <c r="E512" t="s">
        <v>74</v>
      </c>
      <c r="F512" t="s">
        <v>9449</v>
      </c>
      <c r="G512" t="s">
        <v>74</v>
      </c>
      <c r="H512" t="s">
        <v>74</v>
      </c>
      <c r="I512" t="s">
        <v>9450</v>
      </c>
      <c r="J512" t="s">
        <v>9451</v>
      </c>
      <c r="K512" t="s">
        <v>9452</v>
      </c>
      <c r="L512" t="s">
        <v>74</v>
      </c>
      <c r="M512" t="s">
        <v>78</v>
      </c>
      <c r="N512" t="s">
        <v>572</v>
      </c>
      <c r="O512" t="s">
        <v>9453</v>
      </c>
      <c r="P512" t="s">
        <v>9454</v>
      </c>
      <c r="Q512" t="s">
        <v>9455</v>
      </c>
      <c r="R512" t="s">
        <v>9456</v>
      </c>
      <c r="S512" t="s">
        <v>74</v>
      </c>
      <c r="T512" t="s">
        <v>74</v>
      </c>
      <c r="U512" t="s">
        <v>74</v>
      </c>
      <c r="V512" t="s">
        <v>9457</v>
      </c>
      <c r="W512" t="s">
        <v>9458</v>
      </c>
      <c r="X512" t="s">
        <v>9459</v>
      </c>
      <c r="Y512" t="s">
        <v>9460</v>
      </c>
      <c r="Z512" t="s">
        <v>9461</v>
      </c>
      <c r="AA512" t="s">
        <v>74</v>
      </c>
      <c r="AB512" t="s">
        <v>74</v>
      </c>
      <c r="AC512" t="s">
        <v>9462</v>
      </c>
      <c r="AD512" t="s">
        <v>9463</v>
      </c>
      <c r="AE512" t="s">
        <v>9464</v>
      </c>
      <c r="AF512" t="s">
        <v>74</v>
      </c>
      <c r="AG512">
        <v>27</v>
      </c>
      <c r="AH512">
        <v>0</v>
      </c>
      <c r="AI512">
        <v>0</v>
      </c>
      <c r="AJ512">
        <v>0</v>
      </c>
      <c r="AK512">
        <v>0</v>
      </c>
      <c r="AL512" t="s">
        <v>5231</v>
      </c>
      <c r="AM512" t="s">
        <v>5157</v>
      </c>
      <c r="AN512" t="s">
        <v>5232</v>
      </c>
      <c r="AO512" t="s">
        <v>9465</v>
      </c>
      <c r="AP512" t="s">
        <v>74</v>
      </c>
      <c r="AQ512" t="s">
        <v>9466</v>
      </c>
      <c r="AR512" t="s">
        <v>9467</v>
      </c>
      <c r="AS512" t="s">
        <v>74</v>
      </c>
      <c r="AT512" t="s">
        <v>74</v>
      </c>
      <c r="AU512">
        <v>2023</v>
      </c>
      <c r="AV512">
        <v>339</v>
      </c>
      <c r="AW512" t="s">
        <v>74</v>
      </c>
      <c r="AX512" t="s">
        <v>74</v>
      </c>
      <c r="AY512" t="s">
        <v>74</v>
      </c>
      <c r="AZ512" t="s">
        <v>74</v>
      </c>
      <c r="BA512" t="s">
        <v>74</v>
      </c>
      <c r="BB512">
        <v>15</v>
      </c>
      <c r="BC512">
        <v>24</v>
      </c>
      <c r="BD512" t="s">
        <v>74</v>
      </c>
      <c r="BE512" t="s">
        <v>74</v>
      </c>
      <c r="BF512" t="s">
        <v>74</v>
      </c>
      <c r="BG512" t="s">
        <v>74</v>
      </c>
      <c r="BH512" t="s">
        <v>74</v>
      </c>
      <c r="BI512">
        <v>10</v>
      </c>
      <c r="BJ512" t="s">
        <v>9468</v>
      </c>
      <c r="BK512" t="s">
        <v>598</v>
      </c>
      <c r="BL512" t="s">
        <v>9469</v>
      </c>
      <c r="BM512" t="s">
        <v>9470</v>
      </c>
      <c r="BN512" t="s">
        <v>74</v>
      </c>
      <c r="BO512" t="s">
        <v>74</v>
      </c>
      <c r="BP512" t="s">
        <v>74</v>
      </c>
      <c r="BQ512" t="s">
        <v>74</v>
      </c>
      <c r="BR512" t="s">
        <v>107</v>
      </c>
      <c r="BS512" t="s">
        <v>9471</v>
      </c>
      <c r="BT512" t="str">
        <f>HYPERLINK("https%3A%2F%2Fwww.webofscience.com%2Fwos%2Fwoscc%2Ffull-record%2FWOS:001003622600002","View Full Record in Web of Science")</f>
        <v>View Full Record in Web of Science</v>
      </c>
    </row>
    <row r="513" spans="1:72" x14ac:dyDescent="0.2">
      <c r="A513" t="s">
        <v>72</v>
      </c>
      <c r="B513" t="s">
        <v>9472</v>
      </c>
      <c r="C513" t="s">
        <v>74</v>
      </c>
      <c r="D513" t="s">
        <v>74</v>
      </c>
      <c r="E513" t="s">
        <v>74</v>
      </c>
      <c r="F513" t="s">
        <v>9473</v>
      </c>
      <c r="G513" t="s">
        <v>74</v>
      </c>
      <c r="H513" t="s">
        <v>74</v>
      </c>
      <c r="I513" t="s">
        <v>9474</v>
      </c>
      <c r="J513" t="s">
        <v>848</v>
      </c>
      <c r="K513" t="s">
        <v>74</v>
      </c>
      <c r="L513" t="s">
        <v>74</v>
      </c>
      <c r="M513" t="s">
        <v>78</v>
      </c>
      <c r="N513" t="s">
        <v>79</v>
      </c>
      <c r="O513" t="s">
        <v>74</v>
      </c>
      <c r="P513" t="s">
        <v>74</v>
      </c>
      <c r="Q513" t="s">
        <v>74</v>
      </c>
      <c r="R513" t="s">
        <v>74</v>
      </c>
      <c r="S513" t="s">
        <v>74</v>
      </c>
      <c r="T513" t="s">
        <v>9475</v>
      </c>
      <c r="U513" t="s">
        <v>9476</v>
      </c>
      <c r="V513" t="s">
        <v>9477</v>
      </c>
      <c r="W513" t="s">
        <v>9478</v>
      </c>
      <c r="X513" t="s">
        <v>9479</v>
      </c>
      <c r="Y513" t="s">
        <v>9480</v>
      </c>
      <c r="Z513" t="s">
        <v>8097</v>
      </c>
      <c r="AA513" t="s">
        <v>389</v>
      </c>
      <c r="AB513" t="s">
        <v>390</v>
      </c>
      <c r="AC513" t="s">
        <v>74</v>
      </c>
      <c r="AD513" t="s">
        <v>74</v>
      </c>
      <c r="AE513" t="s">
        <v>74</v>
      </c>
      <c r="AF513" t="s">
        <v>74</v>
      </c>
      <c r="AG513">
        <v>40</v>
      </c>
      <c r="AH513">
        <v>9</v>
      </c>
      <c r="AI513">
        <v>10</v>
      </c>
      <c r="AJ513">
        <v>8</v>
      </c>
      <c r="AK513">
        <v>35</v>
      </c>
      <c r="AL513" t="s">
        <v>856</v>
      </c>
      <c r="AM513" t="s">
        <v>93</v>
      </c>
      <c r="AN513" t="s">
        <v>857</v>
      </c>
      <c r="AO513" t="s">
        <v>858</v>
      </c>
      <c r="AP513" t="s">
        <v>859</v>
      </c>
      <c r="AQ513" t="s">
        <v>74</v>
      </c>
      <c r="AR513" t="s">
        <v>860</v>
      </c>
      <c r="AS513" t="s">
        <v>861</v>
      </c>
      <c r="AT513" t="s">
        <v>513</v>
      </c>
      <c r="AU513">
        <v>2021</v>
      </c>
      <c r="AV513">
        <v>30</v>
      </c>
      <c r="AW513">
        <v>4</v>
      </c>
      <c r="AX513" t="s">
        <v>74</v>
      </c>
      <c r="AY513" t="s">
        <v>74</v>
      </c>
      <c r="AZ513" t="s">
        <v>862</v>
      </c>
      <c r="BA513" t="s">
        <v>74</v>
      </c>
      <c r="BB513">
        <v>646</v>
      </c>
      <c r="BC513">
        <v>661</v>
      </c>
      <c r="BD513" t="s">
        <v>74</v>
      </c>
      <c r="BE513" t="s">
        <v>9481</v>
      </c>
      <c r="BF513" t="str">
        <f>HYPERLINK("http://dx.doi.org/10.1177/1056789521991194","http://dx.doi.org/10.1177/1056789521991194")</f>
        <v>http://dx.doi.org/10.1177/1056789521991194</v>
      </c>
      <c r="BG513" t="s">
        <v>74</v>
      </c>
      <c r="BH513" t="s">
        <v>74</v>
      </c>
      <c r="BI513">
        <v>16</v>
      </c>
      <c r="BJ513" t="s">
        <v>864</v>
      </c>
      <c r="BK513" t="s">
        <v>103</v>
      </c>
      <c r="BL513" t="s">
        <v>865</v>
      </c>
      <c r="BM513" t="s">
        <v>866</v>
      </c>
      <c r="BN513" t="s">
        <v>74</v>
      </c>
      <c r="BO513" t="s">
        <v>1417</v>
      </c>
      <c r="BP513" t="s">
        <v>74</v>
      </c>
      <c r="BQ513" t="s">
        <v>74</v>
      </c>
      <c r="BR513" t="s">
        <v>107</v>
      </c>
      <c r="BS513" t="s">
        <v>9482</v>
      </c>
      <c r="BT513" t="str">
        <f>HYPERLINK("https%3A%2F%2Fwww.webofscience.com%2Fwos%2Fwoscc%2Ffull-record%2FWOS:000633444700010","View Full Record in Web of Science")</f>
        <v>View Full Record in Web of Science</v>
      </c>
    </row>
    <row r="514" spans="1:72" x14ac:dyDescent="0.2">
      <c r="A514" t="s">
        <v>72</v>
      </c>
      <c r="B514" t="s">
        <v>9483</v>
      </c>
      <c r="C514" t="s">
        <v>74</v>
      </c>
      <c r="D514" t="s">
        <v>74</v>
      </c>
      <c r="E514" t="s">
        <v>74</v>
      </c>
      <c r="F514" t="s">
        <v>9484</v>
      </c>
      <c r="G514" t="s">
        <v>74</v>
      </c>
      <c r="H514" t="s">
        <v>74</v>
      </c>
      <c r="I514" t="s">
        <v>9485</v>
      </c>
      <c r="J514" t="s">
        <v>744</v>
      </c>
      <c r="K514" t="s">
        <v>74</v>
      </c>
      <c r="L514" t="s">
        <v>74</v>
      </c>
      <c r="M514" t="s">
        <v>78</v>
      </c>
      <c r="N514" t="s">
        <v>79</v>
      </c>
      <c r="O514" t="s">
        <v>74</v>
      </c>
      <c r="P514" t="s">
        <v>74</v>
      </c>
      <c r="Q514" t="s">
        <v>74</v>
      </c>
      <c r="R514" t="s">
        <v>74</v>
      </c>
      <c r="S514" t="s">
        <v>74</v>
      </c>
      <c r="T514" t="s">
        <v>9486</v>
      </c>
      <c r="U514" t="s">
        <v>9487</v>
      </c>
      <c r="V514" t="s">
        <v>9488</v>
      </c>
      <c r="W514" t="s">
        <v>9489</v>
      </c>
      <c r="X514" t="s">
        <v>257</v>
      </c>
      <c r="Y514" t="s">
        <v>9490</v>
      </c>
      <c r="Z514" t="s">
        <v>9491</v>
      </c>
      <c r="AA514" t="s">
        <v>74</v>
      </c>
      <c r="AB514" t="s">
        <v>9492</v>
      </c>
      <c r="AC514" t="s">
        <v>74</v>
      </c>
      <c r="AD514" t="s">
        <v>74</v>
      </c>
      <c r="AE514" t="s">
        <v>74</v>
      </c>
      <c r="AF514" t="s">
        <v>74</v>
      </c>
      <c r="AG514">
        <v>24</v>
      </c>
      <c r="AH514">
        <v>2</v>
      </c>
      <c r="AI514">
        <v>2</v>
      </c>
      <c r="AJ514">
        <v>1</v>
      </c>
      <c r="AK514">
        <v>4</v>
      </c>
      <c r="AL514" t="s">
        <v>534</v>
      </c>
      <c r="AM514" t="s">
        <v>535</v>
      </c>
      <c r="AN514" t="s">
        <v>536</v>
      </c>
      <c r="AO514" t="s">
        <v>754</v>
      </c>
      <c r="AP514" t="s">
        <v>755</v>
      </c>
      <c r="AQ514" t="s">
        <v>74</v>
      </c>
      <c r="AR514" t="s">
        <v>756</v>
      </c>
      <c r="AS514" t="s">
        <v>757</v>
      </c>
      <c r="AT514" t="s">
        <v>421</v>
      </c>
      <c r="AU514">
        <v>2022</v>
      </c>
      <c r="AV514">
        <v>40</v>
      </c>
      <c r="AW514">
        <v>3</v>
      </c>
      <c r="AX514" t="s">
        <v>74</v>
      </c>
      <c r="AY514" t="s">
        <v>74</v>
      </c>
      <c r="AZ514" t="s">
        <v>74</v>
      </c>
      <c r="BA514" t="s">
        <v>74</v>
      </c>
      <c r="BB514">
        <v>1251</v>
      </c>
      <c r="BC514">
        <v>1266</v>
      </c>
      <c r="BD514" t="s">
        <v>74</v>
      </c>
      <c r="BE514" t="s">
        <v>9493</v>
      </c>
      <c r="BF514" t="str">
        <f>HYPERLINK("http://dx.doi.org/10.1007/s10706-021-01960-3","http://dx.doi.org/10.1007/s10706-021-01960-3")</f>
        <v>http://dx.doi.org/10.1007/s10706-021-01960-3</v>
      </c>
      <c r="BG514" t="s">
        <v>74</v>
      </c>
      <c r="BH514" t="s">
        <v>176</v>
      </c>
      <c r="BI514">
        <v>16</v>
      </c>
      <c r="BJ514" t="s">
        <v>759</v>
      </c>
      <c r="BK514" t="s">
        <v>719</v>
      </c>
      <c r="BL514" t="s">
        <v>760</v>
      </c>
      <c r="BM514" t="s">
        <v>9494</v>
      </c>
      <c r="BN514" t="s">
        <v>74</v>
      </c>
      <c r="BO514" t="s">
        <v>74</v>
      </c>
      <c r="BP514" t="s">
        <v>74</v>
      </c>
      <c r="BQ514" t="s">
        <v>74</v>
      </c>
      <c r="BR514" t="s">
        <v>107</v>
      </c>
      <c r="BS514" t="s">
        <v>9495</v>
      </c>
      <c r="BT514" t="str">
        <f>HYPERLINK("https%3A%2F%2Fwww.webofscience.com%2Fwos%2Fwoscc%2Ffull-record%2FWOS:000684797300001","View Full Record in Web of Science")</f>
        <v>View Full Record in Web of Science</v>
      </c>
    </row>
    <row r="515" spans="1:72" x14ac:dyDescent="0.2">
      <c r="A515" t="s">
        <v>72</v>
      </c>
      <c r="B515" t="s">
        <v>9496</v>
      </c>
      <c r="C515" t="s">
        <v>74</v>
      </c>
      <c r="D515" t="s">
        <v>74</v>
      </c>
      <c r="E515" t="s">
        <v>74</v>
      </c>
      <c r="F515" t="s">
        <v>9497</v>
      </c>
      <c r="G515" t="s">
        <v>74</v>
      </c>
      <c r="H515" t="s">
        <v>74</v>
      </c>
      <c r="I515" t="s">
        <v>9498</v>
      </c>
      <c r="J515" t="s">
        <v>684</v>
      </c>
      <c r="K515" t="s">
        <v>74</v>
      </c>
      <c r="L515" t="s">
        <v>74</v>
      </c>
      <c r="M515" t="s">
        <v>78</v>
      </c>
      <c r="N515" t="s">
        <v>79</v>
      </c>
      <c r="O515" t="s">
        <v>74</v>
      </c>
      <c r="P515" t="s">
        <v>74</v>
      </c>
      <c r="Q515" t="s">
        <v>74</v>
      </c>
      <c r="R515" t="s">
        <v>74</v>
      </c>
      <c r="S515" t="s">
        <v>74</v>
      </c>
      <c r="T515" t="s">
        <v>9499</v>
      </c>
      <c r="U515" t="s">
        <v>9500</v>
      </c>
      <c r="V515" t="s">
        <v>9501</v>
      </c>
      <c r="W515" t="s">
        <v>9502</v>
      </c>
      <c r="X515" t="s">
        <v>5356</v>
      </c>
      <c r="Y515" t="s">
        <v>9503</v>
      </c>
      <c r="Z515" t="s">
        <v>9504</v>
      </c>
      <c r="AA515" t="s">
        <v>9505</v>
      </c>
      <c r="AB515" t="s">
        <v>74</v>
      </c>
      <c r="AC515" t="s">
        <v>9506</v>
      </c>
      <c r="AD515" t="s">
        <v>9507</v>
      </c>
      <c r="AE515" t="s">
        <v>9508</v>
      </c>
      <c r="AF515" t="s">
        <v>74</v>
      </c>
      <c r="AG515">
        <v>58</v>
      </c>
      <c r="AH515">
        <v>1</v>
      </c>
      <c r="AI515">
        <v>1</v>
      </c>
      <c r="AJ515">
        <v>42</v>
      </c>
      <c r="AK515">
        <v>42</v>
      </c>
      <c r="AL515" t="s">
        <v>337</v>
      </c>
      <c r="AM515" t="s">
        <v>338</v>
      </c>
      <c r="AN515" t="s">
        <v>339</v>
      </c>
      <c r="AO515" t="s">
        <v>695</v>
      </c>
      <c r="AP515" t="s">
        <v>696</v>
      </c>
      <c r="AQ515" t="s">
        <v>74</v>
      </c>
      <c r="AR515" t="s">
        <v>684</v>
      </c>
      <c r="AS515" t="s">
        <v>697</v>
      </c>
      <c r="AT515" t="s">
        <v>219</v>
      </c>
      <c r="AU515">
        <v>2023</v>
      </c>
      <c r="AV515">
        <v>324</v>
      </c>
      <c r="AW515" t="s">
        <v>74</v>
      </c>
      <c r="AX515" t="s">
        <v>74</v>
      </c>
      <c r="AY515" t="s">
        <v>74</v>
      </c>
      <c r="AZ515" t="s">
        <v>74</v>
      </c>
      <c r="BA515" t="s">
        <v>74</v>
      </c>
      <c r="BB515" t="s">
        <v>74</v>
      </c>
      <c r="BC515" t="s">
        <v>74</v>
      </c>
      <c r="BD515">
        <v>138293</v>
      </c>
      <c r="BE515" t="s">
        <v>9509</v>
      </c>
      <c r="BF515" t="str">
        <f>HYPERLINK("http://dx.doi.org/10.1016/j.chemosphere.2023.138293","http://dx.doi.org/10.1016/j.chemosphere.2023.138293")</f>
        <v>http://dx.doi.org/10.1016/j.chemosphere.2023.138293</v>
      </c>
      <c r="BG515" t="s">
        <v>74</v>
      </c>
      <c r="BH515" t="s">
        <v>1245</v>
      </c>
      <c r="BI515">
        <v>11</v>
      </c>
      <c r="BJ515" t="s">
        <v>102</v>
      </c>
      <c r="BK515" t="s">
        <v>103</v>
      </c>
      <c r="BL515" t="s">
        <v>104</v>
      </c>
      <c r="BM515" t="s">
        <v>9510</v>
      </c>
      <c r="BN515">
        <v>36870619</v>
      </c>
      <c r="BO515" t="s">
        <v>74</v>
      </c>
      <c r="BP515" t="s">
        <v>74</v>
      </c>
      <c r="BQ515" t="s">
        <v>74</v>
      </c>
      <c r="BR515" t="s">
        <v>107</v>
      </c>
      <c r="BS515" t="s">
        <v>9511</v>
      </c>
      <c r="BT515" t="str">
        <f>HYPERLINK("https%3A%2F%2Fwww.webofscience.com%2Fwos%2Fwoscc%2Ffull-record%2FWOS:000951516800001","View Full Record in Web of Science")</f>
        <v>View Full Record in Web of Science</v>
      </c>
    </row>
    <row r="516" spans="1:72" x14ac:dyDescent="0.2">
      <c r="A516" t="s">
        <v>72</v>
      </c>
      <c r="B516" t="s">
        <v>9512</v>
      </c>
      <c r="C516" t="s">
        <v>74</v>
      </c>
      <c r="D516" t="s">
        <v>74</v>
      </c>
      <c r="E516" t="s">
        <v>74</v>
      </c>
      <c r="F516" t="s">
        <v>9513</v>
      </c>
      <c r="G516" t="s">
        <v>74</v>
      </c>
      <c r="H516" t="s">
        <v>74</v>
      </c>
      <c r="I516" t="s">
        <v>9514</v>
      </c>
      <c r="J516" t="s">
        <v>1033</v>
      </c>
      <c r="K516" t="s">
        <v>74</v>
      </c>
      <c r="L516" t="s">
        <v>74</v>
      </c>
      <c r="M516" t="s">
        <v>78</v>
      </c>
      <c r="N516" t="s">
        <v>79</v>
      </c>
      <c r="O516" t="s">
        <v>74</v>
      </c>
      <c r="P516" t="s">
        <v>74</v>
      </c>
      <c r="Q516" t="s">
        <v>74</v>
      </c>
      <c r="R516" t="s">
        <v>74</v>
      </c>
      <c r="S516" t="s">
        <v>74</v>
      </c>
      <c r="T516" t="s">
        <v>9515</v>
      </c>
      <c r="U516" t="s">
        <v>9516</v>
      </c>
      <c r="V516" t="s">
        <v>9517</v>
      </c>
      <c r="W516" t="s">
        <v>9518</v>
      </c>
      <c r="X516" t="s">
        <v>9519</v>
      </c>
      <c r="Y516" t="s">
        <v>9183</v>
      </c>
      <c r="Z516" t="s">
        <v>9184</v>
      </c>
      <c r="AA516" t="s">
        <v>9520</v>
      </c>
      <c r="AB516" t="s">
        <v>9521</v>
      </c>
      <c r="AC516" t="s">
        <v>9522</v>
      </c>
      <c r="AD516" t="s">
        <v>9523</v>
      </c>
      <c r="AE516" t="s">
        <v>9524</v>
      </c>
      <c r="AF516" t="s">
        <v>74</v>
      </c>
      <c r="AG516">
        <v>63</v>
      </c>
      <c r="AH516">
        <v>16</v>
      </c>
      <c r="AI516">
        <v>16</v>
      </c>
      <c r="AJ516">
        <v>5</v>
      </c>
      <c r="AK516">
        <v>55</v>
      </c>
      <c r="AL516" t="s">
        <v>167</v>
      </c>
      <c r="AM516" t="s">
        <v>168</v>
      </c>
      <c r="AN516" t="s">
        <v>169</v>
      </c>
      <c r="AO516" t="s">
        <v>1042</v>
      </c>
      <c r="AP516" t="s">
        <v>1043</v>
      </c>
      <c r="AQ516" t="s">
        <v>74</v>
      </c>
      <c r="AR516" t="s">
        <v>1044</v>
      </c>
      <c r="AS516" t="s">
        <v>1045</v>
      </c>
      <c r="AT516" t="s">
        <v>9525</v>
      </c>
      <c r="AU516">
        <v>2021</v>
      </c>
      <c r="AV516">
        <v>781</v>
      </c>
      <c r="AW516" t="s">
        <v>74</v>
      </c>
      <c r="AX516" t="s">
        <v>74</v>
      </c>
      <c r="AY516" t="s">
        <v>74</v>
      </c>
      <c r="AZ516" t="s">
        <v>74</v>
      </c>
      <c r="BA516" t="s">
        <v>74</v>
      </c>
      <c r="BB516" t="s">
        <v>74</v>
      </c>
      <c r="BC516" t="s">
        <v>74</v>
      </c>
      <c r="BD516">
        <v>146573</v>
      </c>
      <c r="BE516" t="s">
        <v>9526</v>
      </c>
      <c r="BF516" t="str">
        <f>HYPERLINK("http://dx.doi.org/10.1016/j.scitotenv.2021.146573","http://dx.doi.org/10.1016/j.scitotenv.2021.146573")</f>
        <v>http://dx.doi.org/10.1016/j.scitotenv.2021.146573</v>
      </c>
      <c r="BG516" t="s">
        <v>74</v>
      </c>
      <c r="BH516" t="s">
        <v>1318</v>
      </c>
      <c r="BI516">
        <v>10</v>
      </c>
      <c r="BJ516" t="s">
        <v>102</v>
      </c>
      <c r="BK516" t="s">
        <v>103</v>
      </c>
      <c r="BL516" t="s">
        <v>104</v>
      </c>
      <c r="BM516" t="s">
        <v>9527</v>
      </c>
      <c r="BN516">
        <v>33798876</v>
      </c>
      <c r="BO516" t="s">
        <v>74</v>
      </c>
      <c r="BP516" t="s">
        <v>74</v>
      </c>
      <c r="BQ516" t="s">
        <v>74</v>
      </c>
      <c r="BR516" t="s">
        <v>107</v>
      </c>
      <c r="BS516" t="s">
        <v>9528</v>
      </c>
      <c r="BT516" t="str">
        <f>HYPERLINK("https%3A%2F%2Fwww.webofscience.com%2Fwos%2Fwoscc%2Ffull-record%2FWOS:000655620000016","View Full Record in Web of Science")</f>
        <v>View Full Record in Web of Science</v>
      </c>
    </row>
    <row r="517" spans="1:72" x14ac:dyDescent="0.2">
      <c r="A517" t="s">
        <v>72</v>
      </c>
      <c r="B517" t="s">
        <v>9529</v>
      </c>
      <c r="C517" t="s">
        <v>74</v>
      </c>
      <c r="D517" t="s">
        <v>74</v>
      </c>
      <c r="E517" t="s">
        <v>74</v>
      </c>
      <c r="F517" t="s">
        <v>9530</v>
      </c>
      <c r="G517" t="s">
        <v>74</v>
      </c>
      <c r="H517" t="s">
        <v>74</v>
      </c>
      <c r="I517" t="s">
        <v>9531</v>
      </c>
      <c r="J517" t="s">
        <v>4432</v>
      </c>
      <c r="K517" t="s">
        <v>74</v>
      </c>
      <c r="L517" t="s">
        <v>74</v>
      </c>
      <c r="M517" t="s">
        <v>78</v>
      </c>
      <c r="N517" t="s">
        <v>52</v>
      </c>
      <c r="O517" t="s">
        <v>5279</v>
      </c>
      <c r="P517" t="s">
        <v>5280</v>
      </c>
      <c r="Q517" t="s">
        <v>5281</v>
      </c>
      <c r="R517" t="s">
        <v>74</v>
      </c>
      <c r="S517" t="s">
        <v>74</v>
      </c>
      <c r="T517" t="s">
        <v>74</v>
      </c>
      <c r="U517" t="s">
        <v>74</v>
      </c>
      <c r="V517" t="s">
        <v>74</v>
      </c>
      <c r="W517" t="s">
        <v>9532</v>
      </c>
      <c r="X517" t="s">
        <v>9533</v>
      </c>
      <c r="Y517" t="s">
        <v>74</v>
      </c>
      <c r="Z517" t="s">
        <v>9534</v>
      </c>
      <c r="AA517" t="s">
        <v>9535</v>
      </c>
      <c r="AB517" t="s">
        <v>9536</v>
      </c>
      <c r="AC517" t="s">
        <v>74</v>
      </c>
      <c r="AD517" t="s">
        <v>74</v>
      </c>
      <c r="AE517" t="s">
        <v>74</v>
      </c>
      <c r="AF517" t="s">
        <v>74</v>
      </c>
      <c r="AG517">
        <v>0</v>
      </c>
      <c r="AH517">
        <v>0</v>
      </c>
      <c r="AI517">
        <v>0</v>
      </c>
      <c r="AJ517">
        <v>0</v>
      </c>
      <c r="AK517">
        <v>8</v>
      </c>
      <c r="AL517" t="s">
        <v>2750</v>
      </c>
      <c r="AM517" t="s">
        <v>2751</v>
      </c>
      <c r="AN517" t="s">
        <v>2752</v>
      </c>
      <c r="AO517" t="s">
        <v>4439</v>
      </c>
      <c r="AP517" t="s">
        <v>74</v>
      </c>
      <c r="AQ517" t="s">
        <v>74</v>
      </c>
      <c r="AR517" t="s">
        <v>4440</v>
      </c>
      <c r="AS517" t="s">
        <v>4441</v>
      </c>
      <c r="AT517" t="s">
        <v>5286</v>
      </c>
      <c r="AU517">
        <v>2018</v>
      </c>
      <c r="AV517">
        <v>255</v>
      </c>
      <c r="AW517" t="s">
        <v>74</v>
      </c>
      <c r="AX517" t="s">
        <v>74</v>
      </c>
      <c r="AY517" t="s">
        <v>74</v>
      </c>
      <c r="AZ517" t="s">
        <v>74</v>
      </c>
      <c r="BA517">
        <v>100</v>
      </c>
      <c r="BB517" t="s">
        <v>74</v>
      </c>
      <c r="BC517" t="s">
        <v>74</v>
      </c>
      <c r="BD517" t="s">
        <v>74</v>
      </c>
      <c r="BE517" t="s">
        <v>74</v>
      </c>
      <c r="BF517" t="s">
        <v>74</v>
      </c>
      <c r="BG517" t="s">
        <v>74</v>
      </c>
      <c r="BH517" t="s">
        <v>74</v>
      </c>
      <c r="BI517">
        <v>1</v>
      </c>
      <c r="BJ517" t="s">
        <v>4444</v>
      </c>
      <c r="BK517" t="s">
        <v>3924</v>
      </c>
      <c r="BL517" t="s">
        <v>4445</v>
      </c>
      <c r="BM517" t="s">
        <v>5287</v>
      </c>
      <c r="BN517" t="s">
        <v>74</v>
      </c>
      <c r="BO517" t="s">
        <v>74</v>
      </c>
      <c r="BP517" t="s">
        <v>74</v>
      </c>
      <c r="BQ517" t="s">
        <v>74</v>
      </c>
      <c r="BR517" t="s">
        <v>107</v>
      </c>
      <c r="BS517" t="s">
        <v>9537</v>
      </c>
      <c r="BT517" t="str">
        <f>HYPERLINK("https%3A%2F%2Fwww.webofscience.com%2Fwos%2Fwoscc%2Ffull-record%2FWOS:000435539900655","View Full Record in Web of Science")</f>
        <v>View Full Record in Web of Science</v>
      </c>
    </row>
    <row r="518" spans="1:72" x14ac:dyDescent="0.2">
      <c r="A518" t="s">
        <v>72</v>
      </c>
      <c r="B518" t="s">
        <v>9538</v>
      </c>
      <c r="C518" t="s">
        <v>74</v>
      </c>
      <c r="D518" t="s">
        <v>74</v>
      </c>
      <c r="E518" t="s">
        <v>74</v>
      </c>
      <c r="F518" t="s">
        <v>9539</v>
      </c>
      <c r="G518" t="s">
        <v>74</v>
      </c>
      <c r="H518" t="s">
        <v>74</v>
      </c>
      <c r="I518" t="s">
        <v>9540</v>
      </c>
      <c r="J518" t="s">
        <v>9541</v>
      </c>
      <c r="K518" t="s">
        <v>74</v>
      </c>
      <c r="L518" t="s">
        <v>74</v>
      </c>
      <c r="M518" t="s">
        <v>78</v>
      </c>
      <c r="N518" t="s">
        <v>79</v>
      </c>
      <c r="O518" t="s">
        <v>74</v>
      </c>
      <c r="P518" t="s">
        <v>74</v>
      </c>
      <c r="Q518" t="s">
        <v>74</v>
      </c>
      <c r="R518" t="s">
        <v>74</v>
      </c>
      <c r="S518" t="s">
        <v>74</v>
      </c>
      <c r="T518" t="s">
        <v>9542</v>
      </c>
      <c r="U518" t="s">
        <v>9543</v>
      </c>
      <c r="V518" t="s">
        <v>9544</v>
      </c>
      <c r="W518" t="s">
        <v>9545</v>
      </c>
      <c r="X518" t="s">
        <v>9546</v>
      </c>
      <c r="Y518" t="s">
        <v>9547</v>
      </c>
      <c r="Z518" t="s">
        <v>9548</v>
      </c>
      <c r="AA518" t="s">
        <v>473</v>
      </c>
      <c r="AB518" t="s">
        <v>9549</v>
      </c>
      <c r="AC518" t="s">
        <v>9550</v>
      </c>
      <c r="AD518" t="s">
        <v>9551</v>
      </c>
      <c r="AE518" t="s">
        <v>9552</v>
      </c>
      <c r="AF518" t="s">
        <v>74</v>
      </c>
      <c r="AG518">
        <v>72</v>
      </c>
      <c r="AH518">
        <v>1</v>
      </c>
      <c r="AI518">
        <v>1</v>
      </c>
      <c r="AJ518">
        <v>5</v>
      </c>
      <c r="AK518">
        <v>13</v>
      </c>
      <c r="AL518" t="s">
        <v>1311</v>
      </c>
      <c r="AM518" t="s">
        <v>338</v>
      </c>
      <c r="AN518" t="s">
        <v>1312</v>
      </c>
      <c r="AO518" t="s">
        <v>74</v>
      </c>
      <c r="AP518" t="s">
        <v>9553</v>
      </c>
      <c r="AQ518" t="s">
        <v>74</v>
      </c>
      <c r="AR518" t="s">
        <v>9541</v>
      </c>
      <c r="AS518" t="s">
        <v>9554</v>
      </c>
      <c r="AT518" t="s">
        <v>244</v>
      </c>
      <c r="AU518">
        <v>2022</v>
      </c>
      <c r="AV518">
        <v>8</v>
      </c>
      <c r="AW518">
        <v>6</v>
      </c>
      <c r="AX518" t="s">
        <v>74</v>
      </c>
      <c r="AY518" t="s">
        <v>74</v>
      </c>
      <c r="AZ518" t="s">
        <v>74</v>
      </c>
      <c r="BA518" t="s">
        <v>74</v>
      </c>
      <c r="BB518" t="s">
        <v>74</v>
      </c>
      <c r="BC518" t="s">
        <v>74</v>
      </c>
      <c r="BD518" t="s">
        <v>9555</v>
      </c>
      <c r="BE518" t="s">
        <v>9556</v>
      </c>
      <c r="BF518" t="str">
        <f>HYPERLINK("http://dx.doi.org/10.1016/j.heliyon.2022.e09560","http://dx.doi.org/10.1016/j.heliyon.2022.e09560")</f>
        <v>http://dx.doi.org/10.1016/j.heliyon.2022.e09560</v>
      </c>
      <c r="BG518" t="s">
        <v>74</v>
      </c>
      <c r="BH518" t="s">
        <v>285</v>
      </c>
      <c r="BI518">
        <v>10</v>
      </c>
      <c r="BJ518" t="s">
        <v>2700</v>
      </c>
      <c r="BK518" t="s">
        <v>103</v>
      </c>
      <c r="BL518" t="s">
        <v>2416</v>
      </c>
      <c r="BM518" t="s">
        <v>9557</v>
      </c>
      <c r="BN518">
        <v>35677418</v>
      </c>
      <c r="BO518" t="s">
        <v>964</v>
      </c>
      <c r="BP518" t="s">
        <v>74</v>
      </c>
      <c r="BQ518" t="s">
        <v>74</v>
      </c>
      <c r="BR518" t="s">
        <v>107</v>
      </c>
      <c r="BS518" t="s">
        <v>9558</v>
      </c>
      <c r="BT518" t="str">
        <f>HYPERLINK("https%3A%2F%2Fwww.webofscience.com%2Fwos%2Fwoscc%2Ffull-record%2FWOS:000836519600004","View Full Record in Web of Science")</f>
        <v>View Full Record in Web of Science</v>
      </c>
    </row>
    <row r="519" spans="1:72" x14ac:dyDescent="0.2">
      <c r="A519" t="s">
        <v>72</v>
      </c>
      <c r="B519" t="s">
        <v>9559</v>
      </c>
      <c r="C519" t="s">
        <v>74</v>
      </c>
      <c r="D519" t="s">
        <v>74</v>
      </c>
      <c r="E519" t="s">
        <v>74</v>
      </c>
      <c r="F519" t="s">
        <v>9560</v>
      </c>
      <c r="G519" t="s">
        <v>74</v>
      </c>
      <c r="H519" t="s">
        <v>74</v>
      </c>
      <c r="I519" t="s">
        <v>9561</v>
      </c>
      <c r="J519" t="s">
        <v>8353</v>
      </c>
      <c r="K519" t="s">
        <v>74</v>
      </c>
      <c r="L519" t="s">
        <v>74</v>
      </c>
      <c r="M519" t="s">
        <v>78</v>
      </c>
      <c r="N519" t="s">
        <v>79</v>
      </c>
      <c r="O519" t="s">
        <v>74</v>
      </c>
      <c r="P519" t="s">
        <v>74</v>
      </c>
      <c r="Q519" t="s">
        <v>74</v>
      </c>
      <c r="R519" t="s">
        <v>74</v>
      </c>
      <c r="S519" t="s">
        <v>74</v>
      </c>
      <c r="T519" t="s">
        <v>9562</v>
      </c>
      <c r="U519" t="s">
        <v>9563</v>
      </c>
      <c r="V519" t="s">
        <v>9564</v>
      </c>
      <c r="W519" t="s">
        <v>9565</v>
      </c>
      <c r="X519" t="s">
        <v>4976</v>
      </c>
      <c r="Y519" t="s">
        <v>7904</v>
      </c>
      <c r="Z519" t="s">
        <v>4978</v>
      </c>
      <c r="AA519" t="s">
        <v>9566</v>
      </c>
      <c r="AB519" t="s">
        <v>8361</v>
      </c>
      <c r="AC519" t="s">
        <v>4981</v>
      </c>
      <c r="AD519" t="s">
        <v>960</v>
      </c>
      <c r="AE519" t="s">
        <v>9567</v>
      </c>
      <c r="AF519" t="s">
        <v>74</v>
      </c>
      <c r="AG519">
        <v>66</v>
      </c>
      <c r="AH519">
        <v>2</v>
      </c>
      <c r="AI519">
        <v>2</v>
      </c>
      <c r="AJ519">
        <v>14</v>
      </c>
      <c r="AK519">
        <v>42</v>
      </c>
      <c r="AL519" t="s">
        <v>307</v>
      </c>
      <c r="AM519" t="s">
        <v>308</v>
      </c>
      <c r="AN519" t="s">
        <v>309</v>
      </c>
      <c r="AO519" t="s">
        <v>8363</v>
      </c>
      <c r="AP519" t="s">
        <v>8364</v>
      </c>
      <c r="AQ519" t="s">
        <v>74</v>
      </c>
      <c r="AR519" t="s">
        <v>8365</v>
      </c>
      <c r="AS519" t="s">
        <v>8366</v>
      </c>
      <c r="AT519" t="s">
        <v>244</v>
      </c>
      <c r="AU519">
        <v>2022</v>
      </c>
      <c r="AV519">
        <v>22</v>
      </c>
      <c r="AW519">
        <v>6</v>
      </c>
      <c r="AX519" t="s">
        <v>74</v>
      </c>
      <c r="AY519" t="s">
        <v>74</v>
      </c>
      <c r="AZ519" t="s">
        <v>74</v>
      </c>
      <c r="BA519" t="s">
        <v>74</v>
      </c>
      <c r="BB519">
        <v>1885</v>
      </c>
      <c r="BC519">
        <v>1899</v>
      </c>
      <c r="BD519" t="s">
        <v>74</v>
      </c>
      <c r="BE519" t="s">
        <v>9568</v>
      </c>
      <c r="BF519" t="str">
        <f>HYPERLINK("http://dx.doi.org/10.1007/s11368-022-03179-y","http://dx.doi.org/10.1007/s11368-022-03179-y")</f>
        <v>http://dx.doi.org/10.1007/s11368-022-03179-y</v>
      </c>
      <c r="BG519" t="s">
        <v>74</v>
      </c>
      <c r="BH519" t="s">
        <v>2264</v>
      </c>
      <c r="BI519">
        <v>15</v>
      </c>
      <c r="BJ519" t="s">
        <v>2394</v>
      </c>
      <c r="BK519" t="s">
        <v>103</v>
      </c>
      <c r="BL519" t="s">
        <v>2395</v>
      </c>
      <c r="BM519" t="s">
        <v>9569</v>
      </c>
      <c r="BN519" t="s">
        <v>74</v>
      </c>
      <c r="BO519" t="s">
        <v>74</v>
      </c>
      <c r="BP519" t="s">
        <v>74</v>
      </c>
      <c r="BQ519" t="s">
        <v>74</v>
      </c>
      <c r="BR519" t="s">
        <v>107</v>
      </c>
      <c r="BS519" t="s">
        <v>9570</v>
      </c>
      <c r="BT519" t="str">
        <f>HYPERLINK("https%3A%2F%2Fwww.webofscience.com%2Fwos%2Fwoscc%2Ffull-record%2FWOS:000766430200001","View Full Record in Web of Science")</f>
        <v>View Full Record in Web of Science</v>
      </c>
    </row>
    <row r="520" spans="1:72" x14ac:dyDescent="0.2">
      <c r="A520" t="s">
        <v>72</v>
      </c>
      <c r="B520" t="s">
        <v>9571</v>
      </c>
      <c r="C520" t="s">
        <v>74</v>
      </c>
      <c r="D520" t="s">
        <v>74</v>
      </c>
      <c r="E520" t="s">
        <v>74</v>
      </c>
      <c r="F520" t="s">
        <v>9572</v>
      </c>
      <c r="G520" t="s">
        <v>74</v>
      </c>
      <c r="H520" t="s">
        <v>74</v>
      </c>
      <c r="I520" t="s">
        <v>9573</v>
      </c>
      <c r="J520" t="s">
        <v>1224</v>
      </c>
      <c r="K520" t="s">
        <v>74</v>
      </c>
      <c r="L520" t="s">
        <v>74</v>
      </c>
      <c r="M520" t="s">
        <v>78</v>
      </c>
      <c r="N520" t="s">
        <v>203</v>
      </c>
      <c r="O520" t="s">
        <v>74</v>
      </c>
      <c r="P520" t="s">
        <v>74</v>
      </c>
      <c r="Q520" t="s">
        <v>74</v>
      </c>
      <c r="R520" t="s">
        <v>74</v>
      </c>
      <c r="S520" t="s">
        <v>74</v>
      </c>
      <c r="T520" t="s">
        <v>9574</v>
      </c>
      <c r="U520" t="s">
        <v>9575</v>
      </c>
      <c r="V520" t="s">
        <v>9576</v>
      </c>
      <c r="W520" t="s">
        <v>9577</v>
      </c>
      <c r="X520" t="s">
        <v>6494</v>
      </c>
      <c r="Y520" t="s">
        <v>9578</v>
      </c>
      <c r="Z520" t="s">
        <v>9579</v>
      </c>
      <c r="AA520" t="s">
        <v>74</v>
      </c>
      <c r="AB520" t="s">
        <v>74</v>
      </c>
      <c r="AC520" t="s">
        <v>9580</v>
      </c>
      <c r="AD520" t="s">
        <v>4247</v>
      </c>
      <c r="AE520" t="s">
        <v>9581</v>
      </c>
      <c r="AF520" t="s">
        <v>74</v>
      </c>
      <c r="AG520">
        <v>79</v>
      </c>
      <c r="AH520">
        <v>9</v>
      </c>
      <c r="AI520">
        <v>9</v>
      </c>
      <c r="AJ520">
        <v>98</v>
      </c>
      <c r="AK520">
        <v>172</v>
      </c>
      <c r="AL520" t="s">
        <v>1237</v>
      </c>
      <c r="AM520" t="s">
        <v>885</v>
      </c>
      <c r="AN520" t="s">
        <v>1238</v>
      </c>
      <c r="AO520" t="s">
        <v>1239</v>
      </c>
      <c r="AP520" t="s">
        <v>1240</v>
      </c>
      <c r="AQ520" t="s">
        <v>74</v>
      </c>
      <c r="AR520" t="s">
        <v>1241</v>
      </c>
      <c r="AS520" t="s">
        <v>1242</v>
      </c>
      <c r="AT520" t="s">
        <v>649</v>
      </c>
      <c r="AU520">
        <v>2023</v>
      </c>
      <c r="AV520">
        <v>453</v>
      </c>
      <c r="AW520" t="s">
        <v>74</v>
      </c>
      <c r="AX520">
        <v>2</v>
      </c>
      <c r="AY520" t="s">
        <v>74</v>
      </c>
      <c r="AZ520" t="s">
        <v>74</v>
      </c>
      <c r="BA520" t="s">
        <v>74</v>
      </c>
      <c r="BB520" t="s">
        <v>74</v>
      </c>
      <c r="BC520" t="s">
        <v>74</v>
      </c>
      <c r="BD520">
        <v>139441</v>
      </c>
      <c r="BE520" t="s">
        <v>9582</v>
      </c>
      <c r="BF520" t="str">
        <f>HYPERLINK("http://dx.doi.org/10.1016/j.cej.2022.139441","http://dx.doi.org/10.1016/j.cej.2022.139441")</f>
        <v>http://dx.doi.org/10.1016/j.cej.2022.139441</v>
      </c>
      <c r="BG520" t="s">
        <v>74</v>
      </c>
      <c r="BH520" t="s">
        <v>442</v>
      </c>
      <c r="BI520">
        <v>14</v>
      </c>
      <c r="BJ520" t="s">
        <v>1246</v>
      </c>
      <c r="BK520" t="s">
        <v>103</v>
      </c>
      <c r="BL520" t="s">
        <v>760</v>
      </c>
      <c r="BM520" t="s">
        <v>9583</v>
      </c>
      <c r="BN520" t="s">
        <v>74</v>
      </c>
      <c r="BO520" t="s">
        <v>74</v>
      </c>
      <c r="BP520" t="s">
        <v>74</v>
      </c>
      <c r="BQ520" t="s">
        <v>74</v>
      </c>
      <c r="BR520" t="s">
        <v>107</v>
      </c>
      <c r="BS520" t="s">
        <v>9584</v>
      </c>
      <c r="BT520" t="str">
        <f>HYPERLINK("https%3A%2F%2Fwww.webofscience.com%2Fwos%2Fwoscc%2Ffull-record%2FWOS:000880091100002","View Full Record in Web of Science")</f>
        <v>View Full Record in Web of Science</v>
      </c>
    </row>
    <row r="521" spans="1:72" x14ac:dyDescent="0.2">
      <c r="A521" t="s">
        <v>565</v>
      </c>
      <c r="B521" t="s">
        <v>9585</v>
      </c>
      <c r="C521" t="s">
        <v>74</v>
      </c>
      <c r="D521" t="s">
        <v>567</v>
      </c>
      <c r="E521" t="s">
        <v>74</v>
      </c>
      <c r="F521" t="s">
        <v>9586</v>
      </c>
      <c r="G521" t="s">
        <v>74</v>
      </c>
      <c r="H521" t="s">
        <v>74</v>
      </c>
      <c r="I521" t="s">
        <v>9587</v>
      </c>
      <c r="J521" t="s">
        <v>570</v>
      </c>
      <c r="K521" t="s">
        <v>571</v>
      </c>
      <c r="L521" t="s">
        <v>74</v>
      </c>
      <c r="M521" t="s">
        <v>78</v>
      </c>
      <c r="N521" t="s">
        <v>572</v>
      </c>
      <c r="O521" t="s">
        <v>573</v>
      </c>
      <c r="P521" t="s">
        <v>574</v>
      </c>
      <c r="Q521" t="s">
        <v>575</v>
      </c>
      <c r="R521" t="s">
        <v>576</v>
      </c>
      <c r="S521" t="s">
        <v>74</v>
      </c>
      <c r="T521" t="s">
        <v>9588</v>
      </c>
      <c r="U521" t="s">
        <v>9589</v>
      </c>
      <c r="V521" t="s">
        <v>9590</v>
      </c>
      <c r="W521" t="s">
        <v>9591</v>
      </c>
      <c r="X521" t="s">
        <v>9592</v>
      </c>
      <c r="Y521" t="s">
        <v>9593</v>
      </c>
      <c r="Z521" t="s">
        <v>9594</v>
      </c>
      <c r="AA521" t="s">
        <v>74</v>
      </c>
      <c r="AB521" t="s">
        <v>74</v>
      </c>
      <c r="AC521" t="s">
        <v>9595</v>
      </c>
      <c r="AD521" t="s">
        <v>9595</v>
      </c>
      <c r="AE521" t="s">
        <v>9596</v>
      </c>
      <c r="AF521" t="s">
        <v>74</v>
      </c>
      <c r="AG521">
        <v>9</v>
      </c>
      <c r="AH521">
        <v>0</v>
      </c>
      <c r="AI521">
        <v>0</v>
      </c>
      <c r="AJ521">
        <v>0</v>
      </c>
      <c r="AK521">
        <v>7</v>
      </c>
      <c r="AL521" t="s">
        <v>589</v>
      </c>
      <c r="AM521" t="s">
        <v>590</v>
      </c>
      <c r="AN521" t="s">
        <v>591</v>
      </c>
      <c r="AO521" t="s">
        <v>592</v>
      </c>
      <c r="AP521" t="s">
        <v>593</v>
      </c>
      <c r="AQ521" t="s">
        <v>594</v>
      </c>
      <c r="AR521" t="s">
        <v>595</v>
      </c>
      <c r="AS521" t="s">
        <v>74</v>
      </c>
      <c r="AT521" t="s">
        <v>74</v>
      </c>
      <c r="AU521">
        <v>2018</v>
      </c>
      <c r="AV521">
        <v>1215</v>
      </c>
      <c r="AW521" t="s">
        <v>74</v>
      </c>
      <c r="AX521" t="s">
        <v>74</v>
      </c>
      <c r="AY521" t="s">
        <v>74</v>
      </c>
      <c r="AZ521" t="s">
        <v>74</v>
      </c>
      <c r="BA521" t="s">
        <v>74</v>
      </c>
      <c r="BB521">
        <v>259</v>
      </c>
      <c r="BC521">
        <v>262</v>
      </c>
      <c r="BD521" t="s">
        <v>74</v>
      </c>
      <c r="BE521" t="s">
        <v>9597</v>
      </c>
      <c r="BF521" t="str">
        <f>HYPERLINK("http://dx.doi.org/10.17660/ActaHortic.2018.1215.46","http://dx.doi.org/10.17660/ActaHortic.2018.1215.46")</f>
        <v>http://dx.doi.org/10.17660/ActaHortic.2018.1215.46</v>
      </c>
      <c r="BG521" t="s">
        <v>74</v>
      </c>
      <c r="BH521" t="s">
        <v>74</v>
      </c>
      <c r="BI521">
        <v>4</v>
      </c>
      <c r="BJ521" t="s">
        <v>597</v>
      </c>
      <c r="BK521" t="s">
        <v>598</v>
      </c>
      <c r="BL521" t="s">
        <v>599</v>
      </c>
      <c r="BM521" t="s">
        <v>600</v>
      </c>
      <c r="BN521" t="s">
        <v>74</v>
      </c>
      <c r="BO521" t="s">
        <v>74</v>
      </c>
      <c r="BP521" t="s">
        <v>74</v>
      </c>
      <c r="BQ521" t="s">
        <v>74</v>
      </c>
      <c r="BR521" t="s">
        <v>107</v>
      </c>
      <c r="BS521" t="s">
        <v>9598</v>
      </c>
      <c r="BT521" t="str">
        <f>HYPERLINK("https%3A%2F%2Fwww.webofscience.com%2Fwos%2Fwoscc%2Ffull-record%2FWOS:000467247400046","View Full Record in Web of Science")</f>
        <v>View Full Record in Web of Science</v>
      </c>
    </row>
    <row r="522" spans="1:72" x14ac:dyDescent="0.2">
      <c r="A522" t="s">
        <v>565</v>
      </c>
      <c r="B522" t="s">
        <v>9599</v>
      </c>
      <c r="C522" t="s">
        <v>74</v>
      </c>
      <c r="D522" t="s">
        <v>74</v>
      </c>
      <c r="E522" t="s">
        <v>9600</v>
      </c>
      <c r="F522" t="s">
        <v>9601</v>
      </c>
      <c r="G522" t="s">
        <v>74</v>
      </c>
      <c r="H522" t="s">
        <v>74</v>
      </c>
      <c r="I522" t="s">
        <v>9602</v>
      </c>
      <c r="J522" t="s">
        <v>9603</v>
      </c>
      <c r="K522" t="s">
        <v>4797</v>
      </c>
      <c r="L522" t="s">
        <v>74</v>
      </c>
      <c r="M522" t="s">
        <v>78</v>
      </c>
      <c r="N522" t="s">
        <v>572</v>
      </c>
      <c r="O522" t="s">
        <v>9604</v>
      </c>
      <c r="P522" t="s">
        <v>9605</v>
      </c>
      <c r="Q522" t="s">
        <v>9606</v>
      </c>
      <c r="R522" t="s">
        <v>9607</v>
      </c>
      <c r="S522" t="s">
        <v>74</v>
      </c>
      <c r="T522" t="s">
        <v>9608</v>
      </c>
      <c r="U522" t="s">
        <v>9609</v>
      </c>
      <c r="V522" t="s">
        <v>9610</v>
      </c>
      <c r="W522" t="s">
        <v>9611</v>
      </c>
      <c r="X522" t="s">
        <v>9612</v>
      </c>
      <c r="Y522" t="s">
        <v>9613</v>
      </c>
      <c r="Z522" t="s">
        <v>9614</v>
      </c>
      <c r="AA522" t="s">
        <v>74</v>
      </c>
      <c r="AB522" t="s">
        <v>74</v>
      </c>
      <c r="AC522" t="s">
        <v>9612</v>
      </c>
      <c r="AD522" t="s">
        <v>9612</v>
      </c>
      <c r="AE522" t="s">
        <v>9615</v>
      </c>
      <c r="AF522" t="s">
        <v>74</v>
      </c>
      <c r="AG522">
        <v>33</v>
      </c>
      <c r="AH522">
        <v>0</v>
      </c>
      <c r="AI522">
        <v>0</v>
      </c>
      <c r="AJ522">
        <v>2</v>
      </c>
      <c r="AK522">
        <v>10</v>
      </c>
      <c r="AL522" t="s">
        <v>4603</v>
      </c>
      <c r="AM522" t="s">
        <v>4604</v>
      </c>
      <c r="AN522" t="s">
        <v>4605</v>
      </c>
      <c r="AO522" t="s">
        <v>4813</v>
      </c>
      <c r="AP522" t="s">
        <v>74</v>
      </c>
      <c r="AQ522" t="s">
        <v>74</v>
      </c>
      <c r="AR522" t="s">
        <v>4814</v>
      </c>
      <c r="AS522" t="s">
        <v>74</v>
      </c>
      <c r="AT522" t="s">
        <v>74</v>
      </c>
      <c r="AU522">
        <v>2020</v>
      </c>
      <c r="AV522">
        <v>788</v>
      </c>
      <c r="AW522" t="s">
        <v>74</v>
      </c>
      <c r="AX522" t="s">
        <v>74</v>
      </c>
      <c r="AY522" t="s">
        <v>74</v>
      </c>
      <c r="AZ522" t="s">
        <v>74</v>
      </c>
      <c r="BA522" t="s">
        <v>74</v>
      </c>
      <c r="BB522" t="s">
        <v>74</v>
      </c>
      <c r="BC522" t="s">
        <v>74</v>
      </c>
      <c r="BD522">
        <v>12075</v>
      </c>
      <c r="BE522" t="s">
        <v>9616</v>
      </c>
      <c r="BF522" t="str">
        <f>HYPERLINK("http://dx.doi.org/10.1088/1757-899X/788/1/012075","http://dx.doi.org/10.1088/1757-899X/788/1/012075")</f>
        <v>http://dx.doi.org/10.1088/1757-899X/788/1/012075</v>
      </c>
      <c r="BG522" t="s">
        <v>74</v>
      </c>
      <c r="BH522" t="s">
        <v>74</v>
      </c>
      <c r="BI522">
        <v>15</v>
      </c>
      <c r="BJ522" t="s">
        <v>9617</v>
      </c>
      <c r="BK522" t="s">
        <v>598</v>
      </c>
      <c r="BL522" t="s">
        <v>760</v>
      </c>
      <c r="BM522" t="s">
        <v>9618</v>
      </c>
      <c r="BN522" t="s">
        <v>74</v>
      </c>
      <c r="BO522" t="s">
        <v>133</v>
      </c>
      <c r="BP522" t="s">
        <v>74</v>
      </c>
      <c r="BQ522" t="s">
        <v>74</v>
      </c>
      <c r="BR522" t="s">
        <v>107</v>
      </c>
      <c r="BS522" t="s">
        <v>9619</v>
      </c>
      <c r="BT522" t="str">
        <f>HYPERLINK("https%3A%2F%2Fwww.webofscience.com%2Fwos%2Fwoscc%2Ffull-record%2FWOS:000594058000073","View Full Record in Web of Science")</f>
        <v>View Full Record in Web of Science</v>
      </c>
    </row>
    <row r="523" spans="1:72" x14ac:dyDescent="0.2">
      <c r="A523" t="s">
        <v>72</v>
      </c>
      <c r="B523" t="s">
        <v>9620</v>
      </c>
      <c r="C523" t="s">
        <v>74</v>
      </c>
      <c r="D523" t="s">
        <v>74</v>
      </c>
      <c r="E523" t="s">
        <v>74</v>
      </c>
      <c r="F523" t="s">
        <v>9621</v>
      </c>
      <c r="G523" t="s">
        <v>74</v>
      </c>
      <c r="H523" t="s">
        <v>74</v>
      </c>
      <c r="I523" t="s">
        <v>9622</v>
      </c>
      <c r="J523" t="s">
        <v>1514</v>
      </c>
      <c r="K523" t="s">
        <v>74</v>
      </c>
      <c r="L523" t="s">
        <v>74</v>
      </c>
      <c r="M523" t="s">
        <v>78</v>
      </c>
      <c r="N523" t="s">
        <v>79</v>
      </c>
      <c r="O523" t="s">
        <v>74</v>
      </c>
      <c r="P523" t="s">
        <v>74</v>
      </c>
      <c r="Q523" t="s">
        <v>74</v>
      </c>
      <c r="R523" t="s">
        <v>74</v>
      </c>
      <c r="S523" t="s">
        <v>74</v>
      </c>
      <c r="T523" t="s">
        <v>9623</v>
      </c>
      <c r="U523" t="s">
        <v>9624</v>
      </c>
      <c r="V523" t="s">
        <v>9625</v>
      </c>
      <c r="W523" t="s">
        <v>9626</v>
      </c>
      <c r="X523" t="s">
        <v>9627</v>
      </c>
      <c r="Y523" t="s">
        <v>9628</v>
      </c>
      <c r="Z523" t="s">
        <v>9629</v>
      </c>
      <c r="AA523" t="s">
        <v>74</v>
      </c>
      <c r="AB523" t="s">
        <v>9630</v>
      </c>
      <c r="AC523" t="s">
        <v>9631</v>
      </c>
      <c r="AD523" t="s">
        <v>3743</v>
      </c>
      <c r="AE523" t="s">
        <v>9632</v>
      </c>
      <c r="AF523" t="s">
        <v>74</v>
      </c>
      <c r="AG523">
        <v>53</v>
      </c>
      <c r="AH523">
        <v>14</v>
      </c>
      <c r="AI523">
        <v>14</v>
      </c>
      <c r="AJ523">
        <v>6</v>
      </c>
      <c r="AK523">
        <v>35</v>
      </c>
      <c r="AL523" t="s">
        <v>1311</v>
      </c>
      <c r="AM523" t="s">
        <v>338</v>
      </c>
      <c r="AN523" t="s">
        <v>1312</v>
      </c>
      <c r="AO523" t="s">
        <v>1527</v>
      </c>
      <c r="AP523" t="s">
        <v>1528</v>
      </c>
      <c r="AQ523" t="s">
        <v>74</v>
      </c>
      <c r="AR523" t="s">
        <v>1529</v>
      </c>
      <c r="AS523" t="s">
        <v>1530</v>
      </c>
      <c r="AT523" t="s">
        <v>1998</v>
      </c>
      <c r="AU523">
        <v>2021</v>
      </c>
      <c r="AV523">
        <v>311</v>
      </c>
      <c r="AW523" t="s">
        <v>74</v>
      </c>
      <c r="AX523" t="s">
        <v>74</v>
      </c>
      <c r="AY523" t="s">
        <v>74</v>
      </c>
      <c r="AZ523" t="s">
        <v>74</v>
      </c>
      <c r="BA523" t="s">
        <v>74</v>
      </c>
      <c r="BB523" t="s">
        <v>74</v>
      </c>
      <c r="BC523" t="s">
        <v>74</v>
      </c>
      <c r="BD523">
        <v>127553</v>
      </c>
      <c r="BE523" t="s">
        <v>9633</v>
      </c>
      <c r="BF523" t="str">
        <f>HYPERLINK("http://dx.doi.org/10.1016/j.jclepro.2021.127553","http://dx.doi.org/10.1016/j.jclepro.2021.127553")</f>
        <v>http://dx.doi.org/10.1016/j.jclepro.2021.127553</v>
      </c>
      <c r="BG523" t="s">
        <v>74</v>
      </c>
      <c r="BH523" t="s">
        <v>4190</v>
      </c>
      <c r="BI523">
        <v>12</v>
      </c>
      <c r="BJ523" t="s">
        <v>1533</v>
      </c>
      <c r="BK523" t="s">
        <v>103</v>
      </c>
      <c r="BL523" t="s">
        <v>1534</v>
      </c>
      <c r="BM523" t="s">
        <v>9634</v>
      </c>
      <c r="BN523" t="s">
        <v>74</v>
      </c>
      <c r="BO523" t="s">
        <v>74</v>
      </c>
      <c r="BP523" t="s">
        <v>74</v>
      </c>
      <c r="BQ523" t="s">
        <v>74</v>
      </c>
      <c r="BR523" t="s">
        <v>107</v>
      </c>
      <c r="BS523" t="s">
        <v>9635</v>
      </c>
      <c r="BT523" t="str">
        <f>HYPERLINK("https%3A%2F%2Fwww.webofscience.com%2Fwos%2Fwoscc%2Ffull-record%2FWOS:000668102700005","View Full Record in Web of Science")</f>
        <v>View Full Record in Web of Science</v>
      </c>
    </row>
    <row r="524" spans="1:72" x14ac:dyDescent="0.2">
      <c r="A524" t="s">
        <v>72</v>
      </c>
      <c r="B524" t="s">
        <v>9636</v>
      </c>
      <c r="C524" t="s">
        <v>74</v>
      </c>
      <c r="D524" t="s">
        <v>74</v>
      </c>
      <c r="E524" t="s">
        <v>74</v>
      </c>
      <c r="F524" t="s">
        <v>9637</v>
      </c>
      <c r="G524" t="s">
        <v>74</v>
      </c>
      <c r="H524" t="s">
        <v>74</v>
      </c>
      <c r="I524" t="s">
        <v>9638</v>
      </c>
      <c r="J524" t="s">
        <v>9639</v>
      </c>
      <c r="K524" t="s">
        <v>74</v>
      </c>
      <c r="L524" t="s">
        <v>74</v>
      </c>
      <c r="M524" t="s">
        <v>78</v>
      </c>
      <c r="N524" t="s">
        <v>79</v>
      </c>
      <c r="O524" t="s">
        <v>74</v>
      </c>
      <c r="P524" t="s">
        <v>74</v>
      </c>
      <c r="Q524" t="s">
        <v>74</v>
      </c>
      <c r="R524" t="s">
        <v>74</v>
      </c>
      <c r="S524" t="s">
        <v>74</v>
      </c>
      <c r="T524" t="s">
        <v>9640</v>
      </c>
      <c r="U524" t="s">
        <v>9641</v>
      </c>
      <c r="V524" t="s">
        <v>9642</v>
      </c>
      <c r="W524" t="s">
        <v>9643</v>
      </c>
      <c r="X524" t="s">
        <v>9644</v>
      </c>
      <c r="Y524" t="s">
        <v>9645</v>
      </c>
      <c r="Z524" t="s">
        <v>9646</v>
      </c>
      <c r="AA524" t="s">
        <v>9647</v>
      </c>
      <c r="AB524" t="s">
        <v>9648</v>
      </c>
      <c r="AC524" t="s">
        <v>9649</v>
      </c>
      <c r="AD524" t="s">
        <v>9650</v>
      </c>
      <c r="AE524" t="s">
        <v>9651</v>
      </c>
      <c r="AF524" t="s">
        <v>74</v>
      </c>
      <c r="AG524">
        <v>30</v>
      </c>
      <c r="AH524">
        <v>6</v>
      </c>
      <c r="AI524">
        <v>8</v>
      </c>
      <c r="AJ524">
        <v>3</v>
      </c>
      <c r="AK524">
        <v>52</v>
      </c>
      <c r="AL524" t="s">
        <v>9652</v>
      </c>
      <c r="AM524" t="s">
        <v>1286</v>
      </c>
      <c r="AN524" t="s">
        <v>9653</v>
      </c>
      <c r="AO524" t="s">
        <v>9654</v>
      </c>
      <c r="AP524" t="s">
        <v>9655</v>
      </c>
      <c r="AQ524" t="s">
        <v>74</v>
      </c>
      <c r="AR524" t="s">
        <v>9656</v>
      </c>
      <c r="AS524" t="s">
        <v>9657</v>
      </c>
      <c r="AT524" t="s">
        <v>128</v>
      </c>
      <c r="AU524">
        <v>2018</v>
      </c>
      <c r="AV524">
        <v>11</v>
      </c>
      <c r="AW524">
        <v>1</v>
      </c>
      <c r="AX524" t="s">
        <v>74</v>
      </c>
      <c r="AY524" t="s">
        <v>74</v>
      </c>
      <c r="AZ524" t="s">
        <v>74</v>
      </c>
      <c r="BA524" t="s">
        <v>74</v>
      </c>
      <c r="BB524">
        <v>138</v>
      </c>
      <c r="BC524">
        <v>145</v>
      </c>
      <c r="BD524" t="s">
        <v>74</v>
      </c>
      <c r="BE524" t="s">
        <v>9658</v>
      </c>
      <c r="BF524" t="str">
        <f>HYPERLINK("http://dx.doi.org/10.25165/j.ijabe.20181101.2775","http://dx.doi.org/10.25165/j.ijabe.20181101.2775")</f>
        <v>http://dx.doi.org/10.25165/j.ijabe.20181101.2775</v>
      </c>
      <c r="BG524" t="s">
        <v>74</v>
      </c>
      <c r="BH524" t="s">
        <v>74</v>
      </c>
      <c r="BI524">
        <v>8</v>
      </c>
      <c r="BJ524" t="s">
        <v>3274</v>
      </c>
      <c r="BK524" t="s">
        <v>103</v>
      </c>
      <c r="BL524" t="s">
        <v>677</v>
      </c>
      <c r="BM524" t="s">
        <v>9659</v>
      </c>
      <c r="BN524" t="s">
        <v>74</v>
      </c>
      <c r="BO524" t="s">
        <v>133</v>
      </c>
      <c r="BP524" t="s">
        <v>74</v>
      </c>
      <c r="BQ524" t="s">
        <v>74</v>
      </c>
      <c r="BR524" t="s">
        <v>107</v>
      </c>
      <c r="BS524" t="s">
        <v>9660</v>
      </c>
      <c r="BT524" t="str">
        <f>HYPERLINK("https%3A%2F%2Fwww.webofscience.com%2Fwos%2Fwoscc%2Ffull-record%2FWOS:000425030800017","View Full Record in Web of Science")</f>
        <v>View Full Record in Web of Science</v>
      </c>
    </row>
    <row r="525" spans="1:72" x14ac:dyDescent="0.2">
      <c r="A525" t="s">
        <v>72</v>
      </c>
      <c r="B525" t="s">
        <v>9661</v>
      </c>
      <c r="C525" t="s">
        <v>74</v>
      </c>
      <c r="D525" t="s">
        <v>74</v>
      </c>
      <c r="E525" t="s">
        <v>74</v>
      </c>
      <c r="F525" t="s">
        <v>9662</v>
      </c>
      <c r="G525" t="s">
        <v>74</v>
      </c>
      <c r="H525" t="s">
        <v>74</v>
      </c>
      <c r="I525" t="s">
        <v>9663</v>
      </c>
      <c r="J525" t="s">
        <v>5678</v>
      </c>
      <c r="K525" t="s">
        <v>74</v>
      </c>
      <c r="L525" t="s">
        <v>74</v>
      </c>
      <c r="M525" t="s">
        <v>78</v>
      </c>
      <c r="N525" t="s">
        <v>79</v>
      </c>
      <c r="O525" t="s">
        <v>74</v>
      </c>
      <c r="P525" t="s">
        <v>74</v>
      </c>
      <c r="Q525" t="s">
        <v>74</v>
      </c>
      <c r="R525" t="s">
        <v>74</v>
      </c>
      <c r="S525" t="s">
        <v>74</v>
      </c>
      <c r="T525" t="s">
        <v>9664</v>
      </c>
      <c r="U525" t="s">
        <v>74</v>
      </c>
      <c r="V525" t="s">
        <v>9665</v>
      </c>
      <c r="W525" t="s">
        <v>9666</v>
      </c>
      <c r="X525" t="s">
        <v>9667</v>
      </c>
      <c r="Y525" t="s">
        <v>9668</v>
      </c>
      <c r="Z525" t="s">
        <v>9669</v>
      </c>
      <c r="AA525" t="s">
        <v>74</v>
      </c>
      <c r="AB525" t="s">
        <v>74</v>
      </c>
      <c r="AC525" t="s">
        <v>9670</v>
      </c>
      <c r="AD525" t="s">
        <v>9671</v>
      </c>
      <c r="AE525" t="s">
        <v>9672</v>
      </c>
      <c r="AF525" t="s">
        <v>74</v>
      </c>
      <c r="AG525">
        <v>12</v>
      </c>
      <c r="AH525">
        <v>0</v>
      </c>
      <c r="AI525">
        <v>0</v>
      </c>
      <c r="AJ525">
        <v>6</v>
      </c>
      <c r="AK525">
        <v>6</v>
      </c>
      <c r="AL525" t="s">
        <v>884</v>
      </c>
      <c r="AM525" t="s">
        <v>885</v>
      </c>
      <c r="AN525" t="s">
        <v>886</v>
      </c>
      <c r="AO525" t="s">
        <v>74</v>
      </c>
      <c r="AP525" t="s">
        <v>5691</v>
      </c>
      <c r="AQ525" t="s">
        <v>74</v>
      </c>
      <c r="AR525" t="s">
        <v>5692</v>
      </c>
      <c r="AS525" t="s">
        <v>5693</v>
      </c>
      <c r="AT525" t="s">
        <v>4015</v>
      </c>
      <c r="AU525">
        <v>2022</v>
      </c>
      <c r="AV525">
        <v>10</v>
      </c>
      <c r="AW525" t="s">
        <v>74</v>
      </c>
      <c r="AX525" t="s">
        <v>74</v>
      </c>
      <c r="AY525" t="s">
        <v>74</v>
      </c>
      <c r="AZ525" t="s">
        <v>74</v>
      </c>
      <c r="BA525" t="s">
        <v>74</v>
      </c>
      <c r="BB525" t="s">
        <v>74</v>
      </c>
      <c r="BC525" t="s">
        <v>74</v>
      </c>
      <c r="BD525">
        <v>976005</v>
      </c>
      <c r="BE525" t="s">
        <v>9673</v>
      </c>
      <c r="BF525" t="str">
        <f>HYPERLINK("http://dx.doi.org/10.3389/fenvs.2022.976005","http://dx.doi.org/10.3389/fenvs.2022.976005")</f>
        <v>http://dx.doi.org/10.3389/fenvs.2022.976005</v>
      </c>
      <c r="BG525" t="s">
        <v>74</v>
      </c>
      <c r="BH525" t="s">
        <v>74</v>
      </c>
      <c r="BI525">
        <v>7</v>
      </c>
      <c r="BJ525" t="s">
        <v>102</v>
      </c>
      <c r="BK525" t="s">
        <v>103</v>
      </c>
      <c r="BL525" t="s">
        <v>104</v>
      </c>
      <c r="BM525" t="s">
        <v>9674</v>
      </c>
      <c r="BN525" t="s">
        <v>74</v>
      </c>
      <c r="BO525" t="s">
        <v>2559</v>
      </c>
      <c r="BP525" t="s">
        <v>74</v>
      </c>
      <c r="BQ525" t="s">
        <v>74</v>
      </c>
      <c r="BR525" t="s">
        <v>107</v>
      </c>
      <c r="BS525" t="s">
        <v>9675</v>
      </c>
      <c r="BT525" t="str">
        <f>HYPERLINK("https%3A%2F%2Fwww.webofscience.com%2Fwos%2Fwoscc%2Ffull-record%2FWOS:000897004700001","View Full Record in Web of Science")</f>
        <v>View Full Record in Web of Science</v>
      </c>
    </row>
    <row r="526" spans="1:72" x14ac:dyDescent="0.2">
      <c r="A526" t="s">
        <v>72</v>
      </c>
      <c r="B526" t="s">
        <v>9676</v>
      </c>
      <c r="C526" t="s">
        <v>74</v>
      </c>
      <c r="D526" t="s">
        <v>74</v>
      </c>
      <c r="E526" t="s">
        <v>74</v>
      </c>
      <c r="F526" t="s">
        <v>9677</v>
      </c>
      <c r="G526" t="s">
        <v>74</v>
      </c>
      <c r="H526" t="s">
        <v>74</v>
      </c>
      <c r="I526" t="s">
        <v>9678</v>
      </c>
      <c r="J526" t="s">
        <v>3930</v>
      </c>
      <c r="K526" t="s">
        <v>74</v>
      </c>
      <c r="L526" t="s">
        <v>74</v>
      </c>
      <c r="M526" t="s">
        <v>78</v>
      </c>
      <c r="N526" t="s">
        <v>79</v>
      </c>
      <c r="O526" t="s">
        <v>74</v>
      </c>
      <c r="P526" t="s">
        <v>74</v>
      </c>
      <c r="Q526" t="s">
        <v>74</v>
      </c>
      <c r="R526" t="s">
        <v>74</v>
      </c>
      <c r="S526" t="s">
        <v>74</v>
      </c>
      <c r="T526" t="s">
        <v>9679</v>
      </c>
      <c r="U526" t="s">
        <v>9680</v>
      </c>
      <c r="V526" t="s">
        <v>9681</v>
      </c>
      <c r="W526" t="s">
        <v>9682</v>
      </c>
      <c r="X526" t="s">
        <v>9683</v>
      </c>
      <c r="Y526" t="s">
        <v>9684</v>
      </c>
      <c r="Z526" t="s">
        <v>9685</v>
      </c>
      <c r="AA526" t="s">
        <v>9686</v>
      </c>
      <c r="AB526" t="s">
        <v>74</v>
      </c>
      <c r="AC526" t="s">
        <v>9687</v>
      </c>
      <c r="AD526" t="s">
        <v>9688</v>
      </c>
      <c r="AE526" t="s">
        <v>9689</v>
      </c>
      <c r="AF526" t="s">
        <v>74</v>
      </c>
      <c r="AG526">
        <v>69</v>
      </c>
      <c r="AH526">
        <v>27</v>
      </c>
      <c r="AI526">
        <v>28</v>
      </c>
      <c r="AJ526">
        <v>10</v>
      </c>
      <c r="AK526">
        <v>100</v>
      </c>
      <c r="AL526" t="s">
        <v>167</v>
      </c>
      <c r="AM526" t="s">
        <v>168</v>
      </c>
      <c r="AN526" t="s">
        <v>169</v>
      </c>
      <c r="AO526" t="s">
        <v>3943</v>
      </c>
      <c r="AP526" t="s">
        <v>3944</v>
      </c>
      <c r="AQ526" t="s">
        <v>74</v>
      </c>
      <c r="AR526" t="s">
        <v>3930</v>
      </c>
      <c r="AS526" t="s">
        <v>3945</v>
      </c>
      <c r="AT526" t="s">
        <v>513</v>
      </c>
      <c r="AU526">
        <v>2020</v>
      </c>
      <c r="AV526">
        <v>187</v>
      </c>
      <c r="AW526" t="s">
        <v>74</v>
      </c>
      <c r="AX526" t="s">
        <v>74</v>
      </c>
      <c r="AY526" t="s">
        <v>74</v>
      </c>
      <c r="AZ526" t="s">
        <v>74</v>
      </c>
      <c r="BA526" t="s">
        <v>74</v>
      </c>
      <c r="BB526" t="s">
        <v>74</v>
      </c>
      <c r="BC526" t="s">
        <v>74</v>
      </c>
      <c r="BD526">
        <v>104346</v>
      </c>
      <c r="BE526" t="s">
        <v>9690</v>
      </c>
      <c r="BF526" t="str">
        <f>HYPERLINK("http://dx.doi.org/10.1016/j.catena.2019.104346","http://dx.doi.org/10.1016/j.catena.2019.104346")</f>
        <v>http://dx.doi.org/10.1016/j.catena.2019.104346</v>
      </c>
      <c r="BG526" t="s">
        <v>74</v>
      </c>
      <c r="BH526" t="s">
        <v>74</v>
      </c>
      <c r="BI526">
        <v>12</v>
      </c>
      <c r="BJ526" t="s">
        <v>3947</v>
      </c>
      <c r="BK526" t="s">
        <v>103</v>
      </c>
      <c r="BL526" t="s">
        <v>3948</v>
      </c>
      <c r="BM526" t="s">
        <v>9691</v>
      </c>
      <c r="BN526" t="s">
        <v>74</v>
      </c>
      <c r="BO526" t="s">
        <v>74</v>
      </c>
      <c r="BP526" t="s">
        <v>74</v>
      </c>
      <c r="BQ526" t="s">
        <v>74</v>
      </c>
      <c r="BR526" t="s">
        <v>107</v>
      </c>
      <c r="BS526" t="s">
        <v>9692</v>
      </c>
      <c r="BT526" t="str">
        <f>HYPERLINK("https%3A%2F%2Fwww.webofscience.com%2Fwos%2Fwoscc%2Ffull-record%2FWOS:000514020400063","View Full Record in Web of Science")</f>
        <v>View Full Record in Web of Science</v>
      </c>
    </row>
    <row r="527" spans="1:72" x14ac:dyDescent="0.2">
      <c r="A527" t="s">
        <v>72</v>
      </c>
      <c r="B527" t="s">
        <v>9693</v>
      </c>
      <c r="C527" t="s">
        <v>74</v>
      </c>
      <c r="D527" t="s">
        <v>74</v>
      </c>
      <c r="E527" t="s">
        <v>74</v>
      </c>
      <c r="F527" t="s">
        <v>9694</v>
      </c>
      <c r="G527" t="s">
        <v>74</v>
      </c>
      <c r="H527" t="s">
        <v>74</v>
      </c>
      <c r="I527" t="s">
        <v>9695</v>
      </c>
      <c r="J527" t="s">
        <v>1033</v>
      </c>
      <c r="K527" t="s">
        <v>74</v>
      </c>
      <c r="L527" t="s">
        <v>74</v>
      </c>
      <c r="M527" t="s">
        <v>78</v>
      </c>
      <c r="N527" t="s">
        <v>79</v>
      </c>
      <c r="O527" t="s">
        <v>74</v>
      </c>
      <c r="P527" t="s">
        <v>74</v>
      </c>
      <c r="Q527" t="s">
        <v>74</v>
      </c>
      <c r="R527" t="s">
        <v>74</v>
      </c>
      <c r="S527" t="s">
        <v>74</v>
      </c>
      <c r="T527" t="s">
        <v>74</v>
      </c>
      <c r="U527" t="s">
        <v>9696</v>
      </c>
      <c r="V527" t="s">
        <v>74</v>
      </c>
      <c r="W527" t="s">
        <v>9697</v>
      </c>
      <c r="X527" t="s">
        <v>9698</v>
      </c>
      <c r="Y527" t="s">
        <v>6970</v>
      </c>
      <c r="Z527" t="s">
        <v>6971</v>
      </c>
      <c r="AA527" t="s">
        <v>9699</v>
      </c>
      <c r="AB527" t="s">
        <v>74</v>
      </c>
      <c r="AC527" t="s">
        <v>9700</v>
      </c>
      <c r="AD527" t="s">
        <v>9701</v>
      </c>
      <c r="AE527" t="s">
        <v>9702</v>
      </c>
      <c r="AF527" t="s">
        <v>74</v>
      </c>
      <c r="AG527">
        <v>51</v>
      </c>
      <c r="AH527">
        <v>9</v>
      </c>
      <c r="AI527">
        <v>10</v>
      </c>
      <c r="AJ527">
        <v>8</v>
      </c>
      <c r="AK527">
        <v>93</v>
      </c>
      <c r="AL527" t="s">
        <v>167</v>
      </c>
      <c r="AM527" t="s">
        <v>168</v>
      </c>
      <c r="AN527" t="s">
        <v>169</v>
      </c>
      <c r="AO527" t="s">
        <v>1042</v>
      </c>
      <c r="AP527" t="s">
        <v>1043</v>
      </c>
      <c r="AQ527" t="s">
        <v>74</v>
      </c>
      <c r="AR527" t="s">
        <v>1044</v>
      </c>
      <c r="AS527" t="s">
        <v>1045</v>
      </c>
      <c r="AT527" t="s">
        <v>1743</v>
      </c>
      <c r="AU527">
        <v>2020</v>
      </c>
      <c r="AV527">
        <v>733</v>
      </c>
      <c r="AW527" t="s">
        <v>74</v>
      </c>
      <c r="AX527" t="s">
        <v>74</v>
      </c>
      <c r="AY527" t="s">
        <v>74</v>
      </c>
      <c r="AZ527" t="s">
        <v>74</v>
      </c>
      <c r="BA527" t="s">
        <v>74</v>
      </c>
      <c r="BB527" t="s">
        <v>74</v>
      </c>
      <c r="BC527" t="s">
        <v>74</v>
      </c>
      <c r="BD527">
        <v>139244</v>
      </c>
      <c r="BE527" t="s">
        <v>9703</v>
      </c>
      <c r="BF527" t="str">
        <f>HYPERLINK("http://dx.doi.org/10.1016/j.scitotenv.2020.139244","http://dx.doi.org/10.1016/j.scitotenv.2020.139244")</f>
        <v>http://dx.doi.org/10.1016/j.scitotenv.2020.139244</v>
      </c>
      <c r="BG527" t="s">
        <v>74</v>
      </c>
      <c r="BH527" t="s">
        <v>74</v>
      </c>
      <c r="BI527">
        <v>10</v>
      </c>
      <c r="BJ527" t="s">
        <v>102</v>
      </c>
      <c r="BK527" t="s">
        <v>103</v>
      </c>
      <c r="BL527" t="s">
        <v>104</v>
      </c>
      <c r="BM527" t="s">
        <v>9704</v>
      </c>
      <c r="BN527">
        <v>32442876</v>
      </c>
      <c r="BO527" t="s">
        <v>74</v>
      </c>
      <c r="BP527" t="s">
        <v>74</v>
      </c>
      <c r="BQ527" t="s">
        <v>74</v>
      </c>
      <c r="BR527" t="s">
        <v>107</v>
      </c>
      <c r="BS527" t="s">
        <v>9705</v>
      </c>
      <c r="BT527" t="str">
        <f>HYPERLINK("https%3A%2F%2Fwww.webofscience.com%2Fwos%2Fwoscc%2Ffull-record%2FWOS:000540252500017","View Full Record in Web of Science")</f>
        <v>View Full Record in Web of Science</v>
      </c>
    </row>
    <row r="528" spans="1:72" x14ac:dyDescent="0.2">
      <c r="A528" t="s">
        <v>72</v>
      </c>
      <c r="B528" t="s">
        <v>9706</v>
      </c>
      <c r="C528" t="s">
        <v>74</v>
      </c>
      <c r="D528" t="s">
        <v>74</v>
      </c>
      <c r="E528" t="s">
        <v>74</v>
      </c>
      <c r="F528" t="s">
        <v>9707</v>
      </c>
      <c r="G528" t="s">
        <v>74</v>
      </c>
      <c r="H528" t="s">
        <v>74</v>
      </c>
      <c r="I528" t="s">
        <v>9708</v>
      </c>
      <c r="J528" t="s">
        <v>1033</v>
      </c>
      <c r="K528" t="s">
        <v>74</v>
      </c>
      <c r="L528" t="s">
        <v>74</v>
      </c>
      <c r="M528" t="s">
        <v>78</v>
      </c>
      <c r="N528" t="s">
        <v>79</v>
      </c>
      <c r="O528" t="s">
        <v>74</v>
      </c>
      <c r="P528" t="s">
        <v>74</v>
      </c>
      <c r="Q528" t="s">
        <v>74</v>
      </c>
      <c r="R528" t="s">
        <v>74</v>
      </c>
      <c r="S528" t="s">
        <v>74</v>
      </c>
      <c r="T528" t="s">
        <v>9709</v>
      </c>
      <c r="U528" t="s">
        <v>9710</v>
      </c>
      <c r="V528" t="s">
        <v>9711</v>
      </c>
      <c r="W528" t="s">
        <v>9712</v>
      </c>
      <c r="X528" t="s">
        <v>9713</v>
      </c>
      <c r="Y528" t="s">
        <v>9714</v>
      </c>
      <c r="Z528" t="s">
        <v>9715</v>
      </c>
      <c r="AA528" t="s">
        <v>9716</v>
      </c>
      <c r="AB528" t="s">
        <v>9717</v>
      </c>
      <c r="AC528" t="s">
        <v>9718</v>
      </c>
      <c r="AD528" t="s">
        <v>9719</v>
      </c>
      <c r="AE528" t="s">
        <v>9720</v>
      </c>
      <c r="AF528" t="s">
        <v>74</v>
      </c>
      <c r="AG528">
        <v>51</v>
      </c>
      <c r="AH528">
        <v>7</v>
      </c>
      <c r="AI528">
        <v>7</v>
      </c>
      <c r="AJ528">
        <v>15</v>
      </c>
      <c r="AK528">
        <v>32</v>
      </c>
      <c r="AL528" t="s">
        <v>167</v>
      </c>
      <c r="AM528" t="s">
        <v>168</v>
      </c>
      <c r="AN528" t="s">
        <v>169</v>
      </c>
      <c r="AO528" t="s">
        <v>1042</v>
      </c>
      <c r="AP528" t="s">
        <v>1043</v>
      </c>
      <c r="AQ528" t="s">
        <v>74</v>
      </c>
      <c r="AR528" t="s">
        <v>1044</v>
      </c>
      <c r="AS528" t="s">
        <v>1045</v>
      </c>
      <c r="AT528" t="s">
        <v>5435</v>
      </c>
      <c r="AU528">
        <v>2022</v>
      </c>
      <c r="AV528">
        <v>830</v>
      </c>
      <c r="AW528" t="s">
        <v>74</v>
      </c>
      <c r="AX528" t="s">
        <v>74</v>
      </c>
      <c r="AY528" t="s">
        <v>74</v>
      </c>
      <c r="AZ528" t="s">
        <v>74</v>
      </c>
      <c r="BA528" t="s">
        <v>74</v>
      </c>
      <c r="BB528" t="s">
        <v>74</v>
      </c>
      <c r="BC528" t="s">
        <v>74</v>
      </c>
      <c r="BD528">
        <v>154815</v>
      </c>
      <c r="BE528" t="s">
        <v>9721</v>
      </c>
      <c r="BF528" t="str">
        <f>HYPERLINK("http://dx.doi.org/10.1016/j.scitotenv.2022.154815","http://dx.doi.org/10.1016/j.scitotenv.2022.154815")</f>
        <v>http://dx.doi.org/10.1016/j.scitotenv.2022.154815</v>
      </c>
      <c r="BG528" t="s">
        <v>74</v>
      </c>
      <c r="BH528" t="s">
        <v>2264</v>
      </c>
      <c r="BI528">
        <v>8</v>
      </c>
      <c r="BJ528" t="s">
        <v>102</v>
      </c>
      <c r="BK528" t="s">
        <v>103</v>
      </c>
      <c r="BL528" t="s">
        <v>104</v>
      </c>
      <c r="BM528" t="s">
        <v>9722</v>
      </c>
      <c r="BN528">
        <v>35341840</v>
      </c>
      <c r="BO528" t="s">
        <v>74</v>
      </c>
      <c r="BP528" t="s">
        <v>74</v>
      </c>
      <c r="BQ528" t="s">
        <v>74</v>
      </c>
      <c r="BR528" t="s">
        <v>107</v>
      </c>
      <c r="BS528" t="s">
        <v>9723</v>
      </c>
      <c r="BT528" t="str">
        <f>HYPERLINK("https%3A%2F%2Fwww.webofscience.com%2Fwos%2Fwoscc%2Ffull-record%2FWOS:000804453800016","View Full Record in Web of Science")</f>
        <v>View Full Record in Web of Science</v>
      </c>
    </row>
    <row r="529" spans="1:72" x14ac:dyDescent="0.2">
      <c r="A529" t="s">
        <v>72</v>
      </c>
      <c r="B529" t="s">
        <v>9724</v>
      </c>
      <c r="C529" t="s">
        <v>74</v>
      </c>
      <c r="D529" t="s">
        <v>74</v>
      </c>
      <c r="E529" t="s">
        <v>74</v>
      </c>
      <c r="F529" t="s">
        <v>9725</v>
      </c>
      <c r="G529" t="s">
        <v>74</v>
      </c>
      <c r="H529" t="s">
        <v>74</v>
      </c>
      <c r="I529" t="s">
        <v>9726</v>
      </c>
      <c r="J529" t="s">
        <v>9727</v>
      </c>
      <c r="K529" t="s">
        <v>74</v>
      </c>
      <c r="L529" t="s">
        <v>74</v>
      </c>
      <c r="M529" t="s">
        <v>78</v>
      </c>
      <c r="N529" t="s">
        <v>79</v>
      </c>
      <c r="O529" t="s">
        <v>74</v>
      </c>
      <c r="P529" t="s">
        <v>74</v>
      </c>
      <c r="Q529" t="s">
        <v>74</v>
      </c>
      <c r="R529" t="s">
        <v>74</v>
      </c>
      <c r="S529" t="s">
        <v>74</v>
      </c>
      <c r="T529" t="s">
        <v>9728</v>
      </c>
      <c r="U529" t="s">
        <v>9729</v>
      </c>
      <c r="V529" t="s">
        <v>9730</v>
      </c>
      <c r="W529" t="s">
        <v>9731</v>
      </c>
      <c r="X529" t="s">
        <v>9732</v>
      </c>
      <c r="Y529" t="s">
        <v>9733</v>
      </c>
      <c r="Z529" t="s">
        <v>9734</v>
      </c>
      <c r="AA529" t="s">
        <v>9735</v>
      </c>
      <c r="AB529" t="s">
        <v>9736</v>
      </c>
      <c r="AC529" t="s">
        <v>9737</v>
      </c>
      <c r="AD529" t="s">
        <v>9738</v>
      </c>
      <c r="AE529" t="s">
        <v>9739</v>
      </c>
      <c r="AF529" t="s">
        <v>74</v>
      </c>
      <c r="AG529">
        <v>51</v>
      </c>
      <c r="AH529">
        <v>4</v>
      </c>
      <c r="AI529">
        <v>4</v>
      </c>
      <c r="AJ529">
        <v>6</v>
      </c>
      <c r="AK529">
        <v>27</v>
      </c>
      <c r="AL529" t="s">
        <v>167</v>
      </c>
      <c r="AM529" t="s">
        <v>168</v>
      </c>
      <c r="AN529" t="s">
        <v>169</v>
      </c>
      <c r="AO529" t="s">
        <v>9740</v>
      </c>
      <c r="AP529" t="s">
        <v>9741</v>
      </c>
      <c r="AQ529" t="s">
        <v>74</v>
      </c>
      <c r="AR529" t="s">
        <v>9742</v>
      </c>
      <c r="AS529" t="s">
        <v>9743</v>
      </c>
      <c r="AT529" t="s">
        <v>4140</v>
      </c>
      <c r="AU529">
        <v>2022</v>
      </c>
      <c r="AV529">
        <v>285</v>
      </c>
      <c r="AW529" t="s">
        <v>74</v>
      </c>
      <c r="AX529" t="s">
        <v>74</v>
      </c>
      <c r="AY529" t="s">
        <v>74</v>
      </c>
      <c r="AZ529" t="s">
        <v>74</v>
      </c>
      <c r="BA529" t="s">
        <v>74</v>
      </c>
      <c r="BB529" t="s">
        <v>74</v>
      </c>
      <c r="BC529" t="s">
        <v>74</v>
      </c>
      <c r="BD529">
        <v>120357</v>
      </c>
      <c r="BE529" t="s">
        <v>9744</v>
      </c>
      <c r="BF529" t="str">
        <f>HYPERLINK("http://dx.doi.org/10.1016/j.seppur.2021.120357","http://dx.doi.org/10.1016/j.seppur.2021.120357")</f>
        <v>http://dx.doi.org/10.1016/j.seppur.2021.120357</v>
      </c>
      <c r="BG529" t="s">
        <v>74</v>
      </c>
      <c r="BH529" t="s">
        <v>1007</v>
      </c>
      <c r="BI529">
        <v>9</v>
      </c>
      <c r="BJ529" t="s">
        <v>1218</v>
      </c>
      <c r="BK529" t="s">
        <v>103</v>
      </c>
      <c r="BL529" t="s">
        <v>760</v>
      </c>
      <c r="BM529" t="s">
        <v>9745</v>
      </c>
      <c r="BN529" t="s">
        <v>74</v>
      </c>
      <c r="BO529" t="s">
        <v>74</v>
      </c>
      <c r="BP529" t="s">
        <v>74</v>
      </c>
      <c r="BQ529" t="s">
        <v>74</v>
      </c>
      <c r="BR529" t="s">
        <v>107</v>
      </c>
      <c r="BS529" t="s">
        <v>9746</v>
      </c>
      <c r="BT529" t="str">
        <f>HYPERLINK("https%3A%2F%2Fwww.webofscience.com%2Fwos%2Fwoscc%2Ffull-record%2FWOS:000817108500001","View Full Record in Web of Science")</f>
        <v>View Full Record in Web of Science</v>
      </c>
    </row>
    <row r="530" spans="1:72" x14ac:dyDescent="0.2">
      <c r="A530" t="s">
        <v>72</v>
      </c>
      <c r="B530" t="s">
        <v>7638</v>
      </c>
      <c r="C530" t="s">
        <v>74</v>
      </c>
      <c r="D530" t="s">
        <v>74</v>
      </c>
      <c r="E530" t="s">
        <v>74</v>
      </c>
      <c r="F530" t="s">
        <v>7639</v>
      </c>
      <c r="G530" t="s">
        <v>74</v>
      </c>
      <c r="H530" t="s">
        <v>74</v>
      </c>
      <c r="I530" t="s">
        <v>9747</v>
      </c>
      <c r="J530" t="s">
        <v>1490</v>
      </c>
      <c r="K530" t="s">
        <v>74</v>
      </c>
      <c r="L530" t="s">
        <v>74</v>
      </c>
      <c r="M530" t="s">
        <v>78</v>
      </c>
      <c r="N530" t="s">
        <v>79</v>
      </c>
      <c r="O530" t="s">
        <v>74</v>
      </c>
      <c r="P530" t="s">
        <v>74</v>
      </c>
      <c r="Q530" t="s">
        <v>74</v>
      </c>
      <c r="R530" t="s">
        <v>74</v>
      </c>
      <c r="S530" t="s">
        <v>74</v>
      </c>
      <c r="T530" t="s">
        <v>9748</v>
      </c>
      <c r="U530" t="s">
        <v>9749</v>
      </c>
      <c r="V530" t="s">
        <v>9750</v>
      </c>
      <c r="W530" t="s">
        <v>9751</v>
      </c>
      <c r="X530" t="s">
        <v>7646</v>
      </c>
      <c r="Y530" t="s">
        <v>9752</v>
      </c>
      <c r="Z530" t="s">
        <v>9753</v>
      </c>
      <c r="AA530" t="s">
        <v>74</v>
      </c>
      <c r="AB530" t="s">
        <v>9754</v>
      </c>
      <c r="AC530" t="s">
        <v>74</v>
      </c>
      <c r="AD530" t="s">
        <v>74</v>
      </c>
      <c r="AE530" t="s">
        <v>74</v>
      </c>
      <c r="AF530" t="s">
        <v>74</v>
      </c>
      <c r="AG530">
        <v>57</v>
      </c>
      <c r="AH530">
        <v>5</v>
      </c>
      <c r="AI530">
        <v>5</v>
      </c>
      <c r="AJ530">
        <v>3</v>
      </c>
      <c r="AK530">
        <v>21</v>
      </c>
      <c r="AL530" t="s">
        <v>1311</v>
      </c>
      <c r="AM530" t="s">
        <v>338</v>
      </c>
      <c r="AN530" t="s">
        <v>1312</v>
      </c>
      <c r="AO530" t="s">
        <v>1501</v>
      </c>
      <c r="AP530" t="s">
        <v>1502</v>
      </c>
      <c r="AQ530" t="s">
        <v>74</v>
      </c>
      <c r="AR530" t="s">
        <v>1503</v>
      </c>
      <c r="AS530" t="s">
        <v>1504</v>
      </c>
      <c r="AT530" t="s">
        <v>9755</v>
      </c>
      <c r="AU530">
        <v>2021</v>
      </c>
      <c r="AV530">
        <v>297</v>
      </c>
      <c r="AW530" t="s">
        <v>74</v>
      </c>
      <c r="AX530" t="s">
        <v>74</v>
      </c>
      <c r="AY530" t="s">
        <v>74</v>
      </c>
      <c r="AZ530" t="s">
        <v>74</v>
      </c>
      <c r="BA530" t="s">
        <v>74</v>
      </c>
      <c r="BB530" t="s">
        <v>74</v>
      </c>
      <c r="BC530" t="s">
        <v>74</v>
      </c>
      <c r="BD530">
        <v>123793</v>
      </c>
      <c r="BE530" t="s">
        <v>9756</v>
      </c>
      <c r="BF530" t="str">
        <f>HYPERLINK("http://dx.doi.org/10.1016/j.conbuildmat.2021.123793","http://dx.doi.org/10.1016/j.conbuildmat.2021.123793")</f>
        <v>http://dx.doi.org/10.1016/j.conbuildmat.2021.123793</v>
      </c>
      <c r="BG530" t="s">
        <v>74</v>
      </c>
      <c r="BH530" t="s">
        <v>619</v>
      </c>
      <c r="BI530">
        <v>19</v>
      </c>
      <c r="BJ530" t="s">
        <v>1507</v>
      </c>
      <c r="BK530" t="s">
        <v>103</v>
      </c>
      <c r="BL530" t="s">
        <v>1508</v>
      </c>
      <c r="BM530" t="s">
        <v>9757</v>
      </c>
      <c r="BN530" t="s">
        <v>74</v>
      </c>
      <c r="BO530" t="s">
        <v>376</v>
      </c>
      <c r="BP530" t="s">
        <v>74</v>
      </c>
      <c r="BQ530" t="s">
        <v>74</v>
      </c>
      <c r="BR530" t="s">
        <v>107</v>
      </c>
      <c r="BS530" t="s">
        <v>9758</v>
      </c>
      <c r="BT530" t="str">
        <f>HYPERLINK("https%3A%2F%2Fwww.webofscience.com%2Fwos%2Fwoscc%2Ffull-record%2FWOS:000692631700001","View Full Record in Web of Science")</f>
        <v>View Full Record in Web of Science</v>
      </c>
    </row>
    <row r="531" spans="1:72" x14ac:dyDescent="0.2">
      <c r="A531" t="s">
        <v>72</v>
      </c>
      <c r="B531" t="s">
        <v>9759</v>
      </c>
      <c r="C531" t="s">
        <v>74</v>
      </c>
      <c r="D531" t="s">
        <v>74</v>
      </c>
      <c r="E531" t="s">
        <v>74</v>
      </c>
      <c r="F531" t="s">
        <v>9760</v>
      </c>
      <c r="G531" t="s">
        <v>74</v>
      </c>
      <c r="H531" t="s">
        <v>74</v>
      </c>
      <c r="I531" t="s">
        <v>9761</v>
      </c>
      <c r="J531" t="s">
        <v>969</v>
      </c>
      <c r="K531" t="s">
        <v>74</v>
      </c>
      <c r="L531" t="s">
        <v>74</v>
      </c>
      <c r="M531" t="s">
        <v>78</v>
      </c>
      <c r="N531" t="s">
        <v>79</v>
      </c>
      <c r="O531" t="s">
        <v>74</v>
      </c>
      <c r="P531" t="s">
        <v>74</v>
      </c>
      <c r="Q531" t="s">
        <v>74</v>
      </c>
      <c r="R531" t="s">
        <v>74</v>
      </c>
      <c r="S531" t="s">
        <v>74</v>
      </c>
      <c r="T531" t="s">
        <v>9762</v>
      </c>
      <c r="U531" t="s">
        <v>9763</v>
      </c>
      <c r="V531" t="s">
        <v>9764</v>
      </c>
      <c r="W531" t="s">
        <v>9765</v>
      </c>
      <c r="X531" t="s">
        <v>9766</v>
      </c>
      <c r="Y531" t="s">
        <v>9767</v>
      </c>
      <c r="Z531" t="s">
        <v>9768</v>
      </c>
      <c r="AA531" t="s">
        <v>74</v>
      </c>
      <c r="AB531" t="s">
        <v>9769</v>
      </c>
      <c r="AC531" t="s">
        <v>9770</v>
      </c>
      <c r="AD531" t="s">
        <v>9771</v>
      </c>
      <c r="AE531" t="s">
        <v>9772</v>
      </c>
      <c r="AF531" t="s">
        <v>74</v>
      </c>
      <c r="AG531">
        <v>66</v>
      </c>
      <c r="AH531">
        <v>10</v>
      </c>
      <c r="AI531">
        <v>10</v>
      </c>
      <c r="AJ531">
        <v>11</v>
      </c>
      <c r="AK531">
        <v>60</v>
      </c>
      <c r="AL531" t="s">
        <v>122</v>
      </c>
      <c r="AM531" t="s">
        <v>123</v>
      </c>
      <c r="AN531" t="s">
        <v>124</v>
      </c>
      <c r="AO531" t="s">
        <v>74</v>
      </c>
      <c r="AP531" t="s">
        <v>981</v>
      </c>
      <c r="AQ531" t="s">
        <v>74</v>
      </c>
      <c r="AR531" t="s">
        <v>982</v>
      </c>
      <c r="AS531" t="s">
        <v>983</v>
      </c>
      <c r="AT531" t="s">
        <v>2716</v>
      </c>
      <c r="AU531">
        <v>2021</v>
      </c>
      <c r="AV531">
        <v>13</v>
      </c>
      <c r="AW531">
        <v>13</v>
      </c>
      <c r="AX531" t="s">
        <v>74</v>
      </c>
      <c r="AY531" t="s">
        <v>74</v>
      </c>
      <c r="AZ531" t="s">
        <v>74</v>
      </c>
      <c r="BA531" t="s">
        <v>74</v>
      </c>
      <c r="BB531" t="s">
        <v>74</v>
      </c>
      <c r="BC531" t="s">
        <v>74</v>
      </c>
      <c r="BD531">
        <v>6984</v>
      </c>
      <c r="BE531" t="s">
        <v>9773</v>
      </c>
      <c r="BF531" t="str">
        <f>HYPERLINK("http://dx.doi.org/10.3390/su13136984","http://dx.doi.org/10.3390/su13136984")</f>
        <v>http://dx.doi.org/10.3390/su13136984</v>
      </c>
      <c r="BG531" t="s">
        <v>74</v>
      </c>
      <c r="BH531" t="s">
        <v>74</v>
      </c>
      <c r="BI531">
        <v>17</v>
      </c>
      <c r="BJ531" t="s">
        <v>985</v>
      </c>
      <c r="BK531" t="s">
        <v>486</v>
      </c>
      <c r="BL531" t="s">
        <v>599</v>
      </c>
      <c r="BM531" t="s">
        <v>9774</v>
      </c>
      <c r="BN531" t="s">
        <v>74</v>
      </c>
      <c r="BO531" t="s">
        <v>964</v>
      </c>
      <c r="BP531" t="s">
        <v>74</v>
      </c>
      <c r="BQ531" t="s">
        <v>74</v>
      </c>
      <c r="BR531" t="s">
        <v>107</v>
      </c>
      <c r="BS531" t="s">
        <v>9775</v>
      </c>
      <c r="BT531" t="str">
        <f>HYPERLINK("https%3A%2F%2Fwww.webofscience.com%2Fwos%2Fwoscc%2Ffull-record%2FWOS:000671068900001","View Full Record in Web of Science")</f>
        <v>View Full Record in Web of Science</v>
      </c>
    </row>
    <row r="532" spans="1:72" x14ac:dyDescent="0.2">
      <c r="A532" t="s">
        <v>72</v>
      </c>
      <c r="B532" t="s">
        <v>9776</v>
      </c>
      <c r="C532" t="s">
        <v>74</v>
      </c>
      <c r="D532" t="s">
        <v>74</v>
      </c>
      <c r="E532" t="s">
        <v>74</v>
      </c>
      <c r="F532" t="s">
        <v>9777</v>
      </c>
      <c r="G532" t="s">
        <v>74</v>
      </c>
      <c r="H532" t="s">
        <v>74</v>
      </c>
      <c r="I532" t="s">
        <v>9778</v>
      </c>
      <c r="J532" t="s">
        <v>9779</v>
      </c>
      <c r="K532" t="s">
        <v>74</v>
      </c>
      <c r="L532" t="s">
        <v>74</v>
      </c>
      <c r="M532" t="s">
        <v>78</v>
      </c>
      <c r="N532" t="s">
        <v>79</v>
      </c>
      <c r="O532" t="s">
        <v>74</v>
      </c>
      <c r="P532" t="s">
        <v>74</v>
      </c>
      <c r="Q532" t="s">
        <v>74</v>
      </c>
      <c r="R532" t="s">
        <v>74</v>
      </c>
      <c r="S532" t="s">
        <v>74</v>
      </c>
      <c r="T532" t="s">
        <v>9780</v>
      </c>
      <c r="U532" t="s">
        <v>9781</v>
      </c>
      <c r="V532" t="s">
        <v>9782</v>
      </c>
      <c r="W532" t="s">
        <v>9783</v>
      </c>
      <c r="X532" t="s">
        <v>9784</v>
      </c>
      <c r="Y532" t="s">
        <v>9785</v>
      </c>
      <c r="Z532" t="s">
        <v>9786</v>
      </c>
      <c r="AA532" t="s">
        <v>9787</v>
      </c>
      <c r="AB532" t="s">
        <v>9788</v>
      </c>
      <c r="AC532" t="s">
        <v>9789</v>
      </c>
      <c r="AD532" t="s">
        <v>9790</v>
      </c>
      <c r="AE532" t="s">
        <v>9791</v>
      </c>
      <c r="AF532" t="s">
        <v>74</v>
      </c>
      <c r="AG532">
        <v>52</v>
      </c>
      <c r="AH532">
        <v>5</v>
      </c>
      <c r="AI532">
        <v>5</v>
      </c>
      <c r="AJ532">
        <v>1</v>
      </c>
      <c r="AK532">
        <v>6</v>
      </c>
      <c r="AL532" t="s">
        <v>9792</v>
      </c>
      <c r="AM532" t="s">
        <v>9793</v>
      </c>
      <c r="AN532" t="s">
        <v>9794</v>
      </c>
      <c r="AO532" t="s">
        <v>9795</v>
      </c>
      <c r="AP532" t="s">
        <v>9796</v>
      </c>
      <c r="AQ532" t="s">
        <v>74</v>
      </c>
      <c r="AR532" t="s">
        <v>9797</v>
      </c>
      <c r="AS532" t="s">
        <v>9798</v>
      </c>
      <c r="AT532" t="s">
        <v>74</v>
      </c>
      <c r="AU532">
        <v>2020</v>
      </c>
      <c r="AV532">
        <v>9</v>
      </c>
      <c r="AW532">
        <v>1</v>
      </c>
      <c r="AX532" t="s">
        <v>74</v>
      </c>
      <c r="AY532" t="s">
        <v>74</v>
      </c>
      <c r="AZ532" t="s">
        <v>74</v>
      </c>
      <c r="BA532" t="s">
        <v>74</v>
      </c>
      <c r="BB532">
        <v>90</v>
      </c>
      <c r="BC532">
        <v>104</v>
      </c>
      <c r="BD532" t="s">
        <v>74</v>
      </c>
      <c r="BE532" t="s">
        <v>9799</v>
      </c>
      <c r="BF532" t="str">
        <f>HYPERLINK("http://dx.doi.org/10.1520/ACEM20180092","http://dx.doi.org/10.1520/ACEM20180092")</f>
        <v>http://dx.doi.org/10.1520/ACEM20180092</v>
      </c>
      <c r="BG532" t="s">
        <v>74</v>
      </c>
      <c r="BH532" t="s">
        <v>74</v>
      </c>
      <c r="BI532">
        <v>15</v>
      </c>
      <c r="BJ532" t="s">
        <v>3180</v>
      </c>
      <c r="BK532" t="s">
        <v>719</v>
      </c>
      <c r="BL532" t="s">
        <v>2368</v>
      </c>
      <c r="BM532" t="s">
        <v>9800</v>
      </c>
      <c r="BN532" t="s">
        <v>74</v>
      </c>
      <c r="BO532" t="s">
        <v>74</v>
      </c>
      <c r="BP532" t="s">
        <v>74</v>
      </c>
      <c r="BQ532" t="s">
        <v>74</v>
      </c>
      <c r="BR532" t="s">
        <v>107</v>
      </c>
      <c r="BS532" t="s">
        <v>9801</v>
      </c>
      <c r="BT532" t="str">
        <f>HYPERLINK("https%3A%2F%2Fwww.webofscience.com%2Fwos%2Fwoscc%2Ffull-record%2FWOS:000514112700001","View Full Record in Web of Science")</f>
        <v>View Full Record in Web of Science</v>
      </c>
    </row>
    <row r="533" spans="1:72" x14ac:dyDescent="0.2">
      <c r="A533" t="s">
        <v>565</v>
      </c>
      <c r="B533" t="s">
        <v>9802</v>
      </c>
      <c r="C533" t="s">
        <v>74</v>
      </c>
      <c r="D533" t="s">
        <v>9803</v>
      </c>
      <c r="E533" t="s">
        <v>74</v>
      </c>
      <c r="F533" t="s">
        <v>9804</v>
      </c>
      <c r="G533" t="s">
        <v>74</v>
      </c>
      <c r="H533" t="s">
        <v>74</v>
      </c>
      <c r="I533" t="s">
        <v>9805</v>
      </c>
      <c r="J533" t="s">
        <v>9806</v>
      </c>
      <c r="K533" t="s">
        <v>4597</v>
      </c>
      <c r="L533" t="s">
        <v>74</v>
      </c>
      <c r="M533" t="s">
        <v>78</v>
      </c>
      <c r="N533" t="s">
        <v>572</v>
      </c>
      <c r="O533" t="s">
        <v>9807</v>
      </c>
      <c r="P533" t="s">
        <v>9808</v>
      </c>
      <c r="Q533" t="s">
        <v>9809</v>
      </c>
      <c r="R533" t="s">
        <v>9810</v>
      </c>
      <c r="S533" t="s">
        <v>74</v>
      </c>
      <c r="T533" t="s">
        <v>74</v>
      </c>
      <c r="U533" t="s">
        <v>9811</v>
      </c>
      <c r="V533" t="s">
        <v>9812</v>
      </c>
      <c r="W533" t="s">
        <v>9813</v>
      </c>
      <c r="X533" t="s">
        <v>9814</v>
      </c>
      <c r="Y533" t="s">
        <v>9815</v>
      </c>
      <c r="Z533" t="s">
        <v>9786</v>
      </c>
      <c r="AA533" t="s">
        <v>9816</v>
      </c>
      <c r="AB533" t="s">
        <v>9817</v>
      </c>
      <c r="AC533" t="s">
        <v>9818</v>
      </c>
      <c r="AD533" t="s">
        <v>9819</v>
      </c>
      <c r="AE533" t="s">
        <v>9820</v>
      </c>
      <c r="AF533" t="s">
        <v>74</v>
      </c>
      <c r="AG533">
        <v>19</v>
      </c>
      <c r="AH533">
        <v>12</v>
      </c>
      <c r="AI533">
        <v>12</v>
      </c>
      <c r="AJ533">
        <v>0</v>
      </c>
      <c r="AK533">
        <v>6</v>
      </c>
      <c r="AL533" t="s">
        <v>4603</v>
      </c>
      <c r="AM533" t="s">
        <v>4604</v>
      </c>
      <c r="AN533" t="s">
        <v>4605</v>
      </c>
      <c r="AO533" t="s">
        <v>4606</v>
      </c>
      <c r="AP533" t="s">
        <v>74</v>
      </c>
      <c r="AQ533" t="s">
        <v>74</v>
      </c>
      <c r="AR533" t="s">
        <v>4607</v>
      </c>
      <c r="AS533" t="s">
        <v>4608</v>
      </c>
      <c r="AT533" t="s">
        <v>74</v>
      </c>
      <c r="AU533">
        <v>2020</v>
      </c>
      <c r="AV533">
        <v>463</v>
      </c>
      <c r="AW533" t="s">
        <v>74</v>
      </c>
      <c r="AX533" t="s">
        <v>74</v>
      </c>
      <c r="AY533" t="s">
        <v>74</v>
      </c>
      <c r="AZ533" t="s">
        <v>74</v>
      </c>
      <c r="BA533" t="s">
        <v>74</v>
      </c>
      <c r="BB533" t="s">
        <v>74</v>
      </c>
      <c r="BC533" t="s">
        <v>74</v>
      </c>
      <c r="BD533">
        <v>12073</v>
      </c>
      <c r="BE533" t="s">
        <v>9821</v>
      </c>
      <c r="BF533" t="str">
        <f>HYPERLINK("http://dx.doi.org/10.1088/1755-1315/463/1/012073","http://dx.doi.org/10.1088/1755-1315/463/1/012073")</f>
        <v>http://dx.doi.org/10.1088/1755-1315/463/1/012073</v>
      </c>
      <c r="BG533" t="s">
        <v>74</v>
      </c>
      <c r="BH533" t="s">
        <v>74</v>
      </c>
      <c r="BI533">
        <v>7</v>
      </c>
      <c r="BJ533" t="s">
        <v>7957</v>
      </c>
      <c r="BK533" t="s">
        <v>598</v>
      </c>
      <c r="BL533" t="s">
        <v>7958</v>
      </c>
      <c r="BM533" t="s">
        <v>9822</v>
      </c>
      <c r="BN533" t="s">
        <v>74</v>
      </c>
      <c r="BO533" t="s">
        <v>133</v>
      </c>
      <c r="BP533" t="s">
        <v>74</v>
      </c>
      <c r="BQ533" t="s">
        <v>74</v>
      </c>
      <c r="BR533" t="s">
        <v>107</v>
      </c>
      <c r="BS533" t="s">
        <v>9823</v>
      </c>
      <c r="BT533" t="str">
        <f>HYPERLINK("https%3A%2F%2Fwww.webofscience.com%2Fwos%2Fwoscc%2Ffull-record%2FWOS:000562387100073","View Full Record in Web of Science")</f>
        <v>View Full Record in Web of Science</v>
      </c>
    </row>
    <row r="534" spans="1:72" x14ac:dyDescent="0.2">
      <c r="A534" t="s">
        <v>72</v>
      </c>
      <c r="B534" t="s">
        <v>9824</v>
      </c>
      <c r="C534" t="s">
        <v>74</v>
      </c>
      <c r="D534" t="s">
        <v>74</v>
      </c>
      <c r="E534" t="s">
        <v>74</v>
      </c>
      <c r="F534" t="s">
        <v>9825</v>
      </c>
      <c r="G534" t="s">
        <v>74</v>
      </c>
      <c r="H534" t="s">
        <v>74</v>
      </c>
      <c r="I534" t="s">
        <v>9826</v>
      </c>
      <c r="J534" t="s">
        <v>293</v>
      </c>
      <c r="K534" t="s">
        <v>74</v>
      </c>
      <c r="L534" t="s">
        <v>74</v>
      </c>
      <c r="M534" t="s">
        <v>78</v>
      </c>
      <c r="N534" t="s">
        <v>294</v>
      </c>
      <c r="O534" t="s">
        <v>74</v>
      </c>
      <c r="P534" t="s">
        <v>74</v>
      </c>
      <c r="Q534" t="s">
        <v>74</v>
      </c>
      <c r="R534" t="s">
        <v>74</v>
      </c>
      <c r="S534" t="s">
        <v>74</v>
      </c>
      <c r="T534" t="s">
        <v>9827</v>
      </c>
      <c r="U534" t="s">
        <v>9828</v>
      </c>
      <c r="V534" t="s">
        <v>9829</v>
      </c>
      <c r="W534" t="s">
        <v>9830</v>
      </c>
      <c r="X534" t="s">
        <v>9831</v>
      </c>
      <c r="Y534" t="s">
        <v>9832</v>
      </c>
      <c r="Z534" t="s">
        <v>8097</v>
      </c>
      <c r="AA534" t="s">
        <v>74</v>
      </c>
      <c r="AB534" t="s">
        <v>74</v>
      </c>
      <c r="AC534" t="s">
        <v>9833</v>
      </c>
      <c r="AD534" t="s">
        <v>1741</v>
      </c>
      <c r="AE534" t="s">
        <v>9834</v>
      </c>
      <c r="AF534" t="s">
        <v>74</v>
      </c>
      <c r="AG534">
        <v>86</v>
      </c>
      <c r="AH534">
        <v>0</v>
      </c>
      <c r="AI534">
        <v>0</v>
      </c>
      <c r="AJ534">
        <v>1</v>
      </c>
      <c r="AK534">
        <v>1</v>
      </c>
      <c r="AL534" t="s">
        <v>307</v>
      </c>
      <c r="AM534" t="s">
        <v>308</v>
      </c>
      <c r="AN534" t="s">
        <v>309</v>
      </c>
      <c r="AO534" t="s">
        <v>310</v>
      </c>
      <c r="AP534" t="s">
        <v>311</v>
      </c>
      <c r="AQ534" t="s">
        <v>74</v>
      </c>
      <c r="AR534" t="s">
        <v>312</v>
      </c>
      <c r="AS534" t="s">
        <v>313</v>
      </c>
      <c r="AT534" t="s">
        <v>4269</v>
      </c>
      <c r="AU534">
        <v>2023</v>
      </c>
      <c r="AV534" t="s">
        <v>74</v>
      </c>
      <c r="AW534" t="s">
        <v>74</v>
      </c>
      <c r="AX534" t="s">
        <v>74</v>
      </c>
      <c r="AY534" t="s">
        <v>74</v>
      </c>
      <c r="AZ534" t="s">
        <v>74</v>
      </c>
      <c r="BA534" t="s">
        <v>74</v>
      </c>
      <c r="BB534" t="s">
        <v>74</v>
      </c>
      <c r="BC534" t="s">
        <v>74</v>
      </c>
      <c r="BD534" t="s">
        <v>74</v>
      </c>
      <c r="BE534" t="s">
        <v>9835</v>
      </c>
      <c r="BF534" t="str">
        <f>HYPERLINK("http://dx.doi.org/10.1007/s13399-023-04253-2","http://dx.doi.org/10.1007/s13399-023-04253-2")</f>
        <v>http://dx.doi.org/10.1007/s13399-023-04253-2</v>
      </c>
      <c r="BG534" t="s">
        <v>74</v>
      </c>
      <c r="BH534" t="s">
        <v>147</v>
      </c>
      <c r="BI534">
        <v>15</v>
      </c>
      <c r="BJ534" t="s">
        <v>317</v>
      </c>
      <c r="BK534" t="s">
        <v>103</v>
      </c>
      <c r="BL534" t="s">
        <v>318</v>
      </c>
      <c r="BM534" t="s">
        <v>9836</v>
      </c>
      <c r="BN534" t="s">
        <v>74</v>
      </c>
      <c r="BO534" t="s">
        <v>74</v>
      </c>
      <c r="BP534" t="s">
        <v>74</v>
      </c>
      <c r="BQ534" t="s">
        <v>74</v>
      </c>
      <c r="BR534" t="s">
        <v>107</v>
      </c>
      <c r="BS534" t="s">
        <v>9837</v>
      </c>
      <c r="BT534" t="str">
        <f>HYPERLINK("https%3A%2F%2Fwww.webofscience.com%2Fwos%2Fwoscc%2Ffull-record%2FWOS:000980499800002","View Full Record in Web of Science")</f>
        <v>View Full Record in Web of Science</v>
      </c>
    </row>
    <row r="535" spans="1:72" x14ac:dyDescent="0.2">
      <c r="A535" t="s">
        <v>72</v>
      </c>
      <c r="B535" t="s">
        <v>9838</v>
      </c>
      <c r="C535" t="s">
        <v>74</v>
      </c>
      <c r="D535" t="s">
        <v>74</v>
      </c>
      <c r="E535" t="s">
        <v>74</v>
      </c>
      <c r="F535" t="s">
        <v>9839</v>
      </c>
      <c r="G535" t="s">
        <v>74</v>
      </c>
      <c r="H535" t="s">
        <v>74</v>
      </c>
      <c r="I535" t="s">
        <v>9840</v>
      </c>
      <c r="J535" t="s">
        <v>9841</v>
      </c>
      <c r="K535" t="s">
        <v>74</v>
      </c>
      <c r="L535" t="s">
        <v>74</v>
      </c>
      <c r="M535" t="s">
        <v>78</v>
      </c>
      <c r="N535" t="s">
        <v>79</v>
      </c>
      <c r="O535" t="s">
        <v>74</v>
      </c>
      <c r="P535" t="s">
        <v>74</v>
      </c>
      <c r="Q535" t="s">
        <v>74</v>
      </c>
      <c r="R535" t="s">
        <v>74</v>
      </c>
      <c r="S535" t="s">
        <v>74</v>
      </c>
      <c r="T535" t="s">
        <v>9842</v>
      </c>
      <c r="U535" t="s">
        <v>9843</v>
      </c>
      <c r="V535" t="s">
        <v>9844</v>
      </c>
      <c r="W535" t="s">
        <v>9845</v>
      </c>
      <c r="X535" t="s">
        <v>9846</v>
      </c>
      <c r="Y535" t="s">
        <v>9847</v>
      </c>
      <c r="Z535" t="s">
        <v>9848</v>
      </c>
      <c r="AA535" t="s">
        <v>9849</v>
      </c>
      <c r="AB535" t="s">
        <v>74</v>
      </c>
      <c r="AC535" t="s">
        <v>9850</v>
      </c>
      <c r="AD535" t="s">
        <v>9851</v>
      </c>
      <c r="AE535" t="s">
        <v>9852</v>
      </c>
      <c r="AF535" t="s">
        <v>74</v>
      </c>
      <c r="AG535">
        <v>34</v>
      </c>
      <c r="AH535">
        <v>14</v>
      </c>
      <c r="AI535">
        <v>15</v>
      </c>
      <c r="AJ535">
        <v>11</v>
      </c>
      <c r="AK535">
        <v>47</v>
      </c>
      <c r="AL535" t="s">
        <v>167</v>
      </c>
      <c r="AM535" t="s">
        <v>168</v>
      </c>
      <c r="AN535" t="s">
        <v>169</v>
      </c>
      <c r="AO535" t="s">
        <v>9853</v>
      </c>
      <c r="AP535" t="s">
        <v>9854</v>
      </c>
      <c r="AQ535" t="s">
        <v>74</v>
      </c>
      <c r="AR535" t="s">
        <v>9855</v>
      </c>
      <c r="AS535" t="s">
        <v>9856</v>
      </c>
      <c r="AT535" t="s">
        <v>219</v>
      </c>
      <c r="AU535">
        <v>2021</v>
      </c>
      <c r="AV535">
        <v>168</v>
      </c>
      <c r="AW535" t="s">
        <v>74</v>
      </c>
      <c r="AX535" t="s">
        <v>74</v>
      </c>
      <c r="AY535" t="s">
        <v>74</v>
      </c>
      <c r="AZ535" t="s">
        <v>74</v>
      </c>
      <c r="BA535" t="s">
        <v>74</v>
      </c>
      <c r="BB535" t="s">
        <v>74</v>
      </c>
      <c r="BC535" t="s">
        <v>74</v>
      </c>
      <c r="BD535">
        <v>105302</v>
      </c>
      <c r="BE535" t="s">
        <v>9857</v>
      </c>
      <c r="BF535" t="str">
        <f>HYPERLINK("http://dx.doi.org/10.1016/j.resconrec.2020.105302","http://dx.doi.org/10.1016/j.resconrec.2020.105302")</f>
        <v>http://dx.doi.org/10.1016/j.resconrec.2020.105302</v>
      </c>
      <c r="BG535" t="s">
        <v>74</v>
      </c>
      <c r="BH535" t="s">
        <v>1318</v>
      </c>
      <c r="BI535">
        <v>9</v>
      </c>
      <c r="BJ535" t="s">
        <v>807</v>
      </c>
      <c r="BK535" t="s">
        <v>103</v>
      </c>
      <c r="BL535" t="s">
        <v>516</v>
      </c>
      <c r="BM535" t="s">
        <v>9858</v>
      </c>
      <c r="BN535" t="s">
        <v>74</v>
      </c>
      <c r="BO535" t="s">
        <v>74</v>
      </c>
      <c r="BP535" t="s">
        <v>74</v>
      </c>
      <c r="BQ535" t="s">
        <v>74</v>
      </c>
      <c r="BR535" t="s">
        <v>107</v>
      </c>
      <c r="BS535" t="s">
        <v>9859</v>
      </c>
      <c r="BT535" t="str">
        <f>HYPERLINK("https%3A%2F%2Fwww.webofscience.com%2Fwos%2Fwoscc%2Ffull-record%2FWOS:000657289000042","View Full Record in Web of Science")</f>
        <v>View Full Record in Web of Science</v>
      </c>
    </row>
    <row r="536" spans="1:72" x14ac:dyDescent="0.2">
      <c r="A536" t="s">
        <v>72</v>
      </c>
      <c r="B536" t="s">
        <v>9860</v>
      </c>
      <c r="C536" t="s">
        <v>74</v>
      </c>
      <c r="D536" t="s">
        <v>74</v>
      </c>
      <c r="E536" t="s">
        <v>74</v>
      </c>
      <c r="F536" t="s">
        <v>9861</v>
      </c>
      <c r="G536" t="s">
        <v>74</v>
      </c>
      <c r="H536" t="s">
        <v>74</v>
      </c>
      <c r="I536" t="s">
        <v>9862</v>
      </c>
      <c r="J536" t="s">
        <v>1033</v>
      </c>
      <c r="K536" t="s">
        <v>74</v>
      </c>
      <c r="L536" t="s">
        <v>74</v>
      </c>
      <c r="M536" t="s">
        <v>78</v>
      </c>
      <c r="N536" t="s">
        <v>79</v>
      </c>
      <c r="O536" t="s">
        <v>74</v>
      </c>
      <c r="P536" t="s">
        <v>74</v>
      </c>
      <c r="Q536" t="s">
        <v>74</v>
      </c>
      <c r="R536" t="s">
        <v>74</v>
      </c>
      <c r="S536" t="s">
        <v>74</v>
      </c>
      <c r="T536" t="s">
        <v>9863</v>
      </c>
      <c r="U536" t="s">
        <v>9864</v>
      </c>
      <c r="V536" t="s">
        <v>9865</v>
      </c>
      <c r="W536" t="s">
        <v>9866</v>
      </c>
      <c r="X536" t="s">
        <v>9867</v>
      </c>
      <c r="Y536" t="s">
        <v>9868</v>
      </c>
      <c r="Z536" t="s">
        <v>9869</v>
      </c>
      <c r="AA536" t="s">
        <v>74</v>
      </c>
      <c r="AB536" t="s">
        <v>74</v>
      </c>
      <c r="AC536" t="s">
        <v>9870</v>
      </c>
      <c r="AD536" t="s">
        <v>9871</v>
      </c>
      <c r="AE536" t="s">
        <v>9872</v>
      </c>
      <c r="AF536" t="s">
        <v>74</v>
      </c>
      <c r="AG536">
        <v>125</v>
      </c>
      <c r="AH536">
        <v>3</v>
      </c>
      <c r="AI536">
        <v>3</v>
      </c>
      <c r="AJ536">
        <v>3</v>
      </c>
      <c r="AK536">
        <v>13</v>
      </c>
      <c r="AL536" t="s">
        <v>167</v>
      </c>
      <c r="AM536" t="s">
        <v>168</v>
      </c>
      <c r="AN536" t="s">
        <v>169</v>
      </c>
      <c r="AO536" t="s">
        <v>1042</v>
      </c>
      <c r="AP536" t="s">
        <v>1043</v>
      </c>
      <c r="AQ536" t="s">
        <v>74</v>
      </c>
      <c r="AR536" t="s">
        <v>1044</v>
      </c>
      <c r="AS536" t="s">
        <v>1045</v>
      </c>
      <c r="AT536" t="s">
        <v>737</v>
      </c>
      <c r="AU536">
        <v>2022</v>
      </c>
      <c r="AV536">
        <v>839</v>
      </c>
      <c r="AW536" t="s">
        <v>74</v>
      </c>
      <c r="AX536" t="s">
        <v>74</v>
      </c>
      <c r="AY536" t="s">
        <v>74</v>
      </c>
      <c r="AZ536" t="s">
        <v>74</v>
      </c>
      <c r="BA536" t="s">
        <v>74</v>
      </c>
      <c r="BB536" t="s">
        <v>74</v>
      </c>
      <c r="BC536" t="s">
        <v>74</v>
      </c>
      <c r="BD536">
        <v>156265</v>
      </c>
      <c r="BE536" t="s">
        <v>9873</v>
      </c>
      <c r="BF536" t="str">
        <f>HYPERLINK("http://dx.doi.org/10.1016/j.scitotenv.2022.156265","http://dx.doi.org/10.1016/j.scitotenv.2022.156265")</f>
        <v>http://dx.doi.org/10.1016/j.scitotenv.2022.156265</v>
      </c>
      <c r="BG536" t="s">
        <v>74</v>
      </c>
      <c r="BH536" t="s">
        <v>2136</v>
      </c>
      <c r="BI536">
        <v>13</v>
      </c>
      <c r="BJ536" t="s">
        <v>102</v>
      </c>
      <c r="BK536" t="s">
        <v>103</v>
      </c>
      <c r="BL536" t="s">
        <v>104</v>
      </c>
      <c r="BM536" t="s">
        <v>9874</v>
      </c>
      <c r="BN536">
        <v>35643132</v>
      </c>
      <c r="BO536" t="s">
        <v>3276</v>
      </c>
      <c r="BP536" t="s">
        <v>74</v>
      </c>
      <c r="BQ536" t="s">
        <v>74</v>
      </c>
      <c r="BR536" t="s">
        <v>107</v>
      </c>
      <c r="BS536" t="s">
        <v>9875</v>
      </c>
      <c r="BT536" t="str">
        <f>HYPERLINK("https%3A%2F%2Fwww.webofscience.com%2Fwos%2Fwoscc%2Ffull-record%2FWOS:000833543200009","View Full Record in Web of Science")</f>
        <v>View Full Record in Web of Science</v>
      </c>
    </row>
    <row r="537" spans="1:72" x14ac:dyDescent="0.2">
      <c r="A537" t="s">
        <v>565</v>
      </c>
      <c r="B537" t="s">
        <v>9876</v>
      </c>
      <c r="C537" t="s">
        <v>74</v>
      </c>
      <c r="D537" t="s">
        <v>9877</v>
      </c>
      <c r="E537" t="s">
        <v>74</v>
      </c>
      <c r="F537" t="s">
        <v>9878</v>
      </c>
      <c r="G537" t="s">
        <v>74</v>
      </c>
      <c r="H537" t="s">
        <v>74</v>
      </c>
      <c r="I537" t="s">
        <v>9879</v>
      </c>
      <c r="J537" t="s">
        <v>9880</v>
      </c>
      <c r="K537" t="s">
        <v>2172</v>
      </c>
      <c r="L537" t="s">
        <v>74</v>
      </c>
      <c r="M537" t="s">
        <v>78</v>
      </c>
      <c r="N537" t="s">
        <v>572</v>
      </c>
      <c r="O537" t="s">
        <v>9881</v>
      </c>
      <c r="P537" t="s">
        <v>9882</v>
      </c>
      <c r="Q537" t="s">
        <v>9883</v>
      </c>
      <c r="R537" t="s">
        <v>9884</v>
      </c>
      <c r="S537" t="s">
        <v>74</v>
      </c>
      <c r="T537" t="s">
        <v>9885</v>
      </c>
      <c r="U537" t="s">
        <v>9886</v>
      </c>
      <c r="V537" t="s">
        <v>9887</v>
      </c>
      <c r="W537" t="s">
        <v>9888</v>
      </c>
      <c r="X537" t="s">
        <v>7667</v>
      </c>
      <c r="Y537" t="s">
        <v>9889</v>
      </c>
      <c r="Z537" t="s">
        <v>9890</v>
      </c>
      <c r="AA537" t="s">
        <v>9891</v>
      </c>
      <c r="AB537" t="s">
        <v>74</v>
      </c>
      <c r="AC537" t="s">
        <v>9892</v>
      </c>
      <c r="AD537" t="s">
        <v>9893</v>
      </c>
      <c r="AE537" t="s">
        <v>9894</v>
      </c>
      <c r="AF537" t="s">
        <v>74</v>
      </c>
      <c r="AG537">
        <v>65</v>
      </c>
      <c r="AH537">
        <v>3</v>
      </c>
      <c r="AI537">
        <v>3</v>
      </c>
      <c r="AJ537">
        <v>0</v>
      </c>
      <c r="AK537">
        <v>12</v>
      </c>
      <c r="AL537" t="s">
        <v>478</v>
      </c>
      <c r="AM537" t="s">
        <v>168</v>
      </c>
      <c r="AN537" t="s">
        <v>2185</v>
      </c>
      <c r="AO537" t="s">
        <v>2186</v>
      </c>
      <c r="AP537" t="s">
        <v>74</v>
      </c>
      <c r="AQ537" t="s">
        <v>74</v>
      </c>
      <c r="AR537" t="s">
        <v>2187</v>
      </c>
      <c r="AS537" t="s">
        <v>74</v>
      </c>
      <c r="AT537" t="s">
        <v>74</v>
      </c>
      <c r="AU537">
        <v>2018</v>
      </c>
      <c r="AV537">
        <v>9</v>
      </c>
      <c r="AW537" t="s">
        <v>74</v>
      </c>
      <c r="AX537" t="s">
        <v>74</v>
      </c>
      <c r="AY537" t="s">
        <v>74</v>
      </c>
      <c r="AZ537" t="s">
        <v>74</v>
      </c>
      <c r="BA537" t="s">
        <v>74</v>
      </c>
      <c r="BB537">
        <v>116</v>
      </c>
      <c r="BC537">
        <v>125</v>
      </c>
      <c r="BD537" t="s">
        <v>74</v>
      </c>
      <c r="BE537" t="s">
        <v>9895</v>
      </c>
      <c r="BF537" t="str">
        <f>HYPERLINK("http://dx.doi.org/10.1016/j.prostr.2018.06.019","http://dx.doi.org/10.1016/j.prostr.2018.06.019")</f>
        <v>http://dx.doi.org/10.1016/j.prostr.2018.06.019</v>
      </c>
      <c r="BG537" t="s">
        <v>74</v>
      </c>
      <c r="BH537" t="s">
        <v>74</v>
      </c>
      <c r="BI537">
        <v>10</v>
      </c>
      <c r="BJ537" t="s">
        <v>9896</v>
      </c>
      <c r="BK537" t="s">
        <v>598</v>
      </c>
      <c r="BL537" t="s">
        <v>2190</v>
      </c>
      <c r="BM537" t="s">
        <v>9897</v>
      </c>
      <c r="BN537" t="s">
        <v>74</v>
      </c>
      <c r="BO537" t="s">
        <v>2559</v>
      </c>
      <c r="BP537" t="s">
        <v>74</v>
      </c>
      <c r="BQ537" t="s">
        <v>74</v>
      </c>
      <c r="BR537" t="s">
        <v>107</v>
      </c>
      <c r="BS537" t="s">
        <v>9898</v>
      </c>
      <c r="BT537" t="str">
        <f>HYPERLINK("https%3A%2F%2Fwww.webofscience.com%2Fwos%2Fwoscc%2Ffull-record%2FWOS:000455441900015","View Full Record in Web of Science")</f>
        <v>View Full Record in Web of Science</v>
      </c>
    </row>
    <row r="538" spans="1:72" x14ac:dyDescent="0.2">
      <c r="A538" t="s">
        <v>72</v>
      </c>
      <c r="B538" t="s">
        <v>9899</v>
      </c>
      <c r="C538" t="s">
        <v>74</v>
      </c>
      <c r="D538" t="s">
        <v>74</v>
      </c>
      <c r="E538" t="s">
        <v>74</v>
      </c>
      <c r="F538" t="s">
        <v>9900</v>
      </c>
      <c r="G538" t="s">
        <v>74</v>
      </c>
      <c r="H538" t="s">
        <v>74</v>
      </c>
      <c r="I538" t="s">
        <v>9901</v>
      </c>
      <c r="J538" t="s">
        <v>1768</v>
      </c>
      <c r="K538" t="s">
        <v>74</v>
      </c>
      <c r="L538" t="s">
        <v>74</v>
      </c>
      <c r="M538" t="s">
        <v>78</v>
      </c>
      <c r="N538" t="s">
        <v>79</v>
      </c>
      <c r="O538" t="s">
        <v>74</v>
      </c>
      <c r="P538" t="s">
        <v>74</v>
      </c>
      <c r="Q538" t="s">
        <v>74</v>
      </c>
      <c r="R538" t="s">
        <v>74</v>
      </c>
      <c r="S538" t="s">
        <v>74</v>
      </c>
      <c r="T538" t="s">
        <v>9902</v>
      </c>
      <c r="U538" t="s">
        <v>74</v>
      </c>
      <c r="V538" t="s">
        <v>9903</v>
      </c>
      <c r="W538" t="s">
        <v>9904</v>
      </c>
      <c r="X538" t="s">
        <v>7789</v>
      </c>
      <c r="Y538" t="s">
        <v>3607</v>
      </c>
      <c r="Z538" t="s">
        <v>4664</v>
      </c>
      <c r="AA538" t="s">
        <v>9905</v>
      </c>
      <c r="AB538" t="s">
        <v>9906</v>
      </c>
      <c r="AC538" t="s">
        <v>9907</v>
      </c>
      <c r="AD538" t="s">
        <v>9908</v>
      </c>
      <c r="AE538" t="s">
        <v>9909</v>
      </c>
      <c r="AF538" t="s">
        <v>74</v>
      </c>
      <c r="AG538">
        <v>31</v>
      </c>
      <c r="AH538">
        <v>9</v>
      </c>
      <c r="AI538">
        <v>9</v>
      </c>
      <c r="AJ538">
        <v>5</v>
      </c>
      <c r="AK538">
        <v>27</v>
      </c>
      <c r="AL538" t="s">
        <v>1779</v>
      </c>
      <c r="AM538" t="s">
        <v>1780</v>
      </c>
      <c r="AN538" t="s">
        <v>1781</v>
      </c>
      <c r="AO538" t="s">
        <v>1782</v>
      </c>
      <c r="AP538" t="s">
        <v>1783</v>
      </c>
      <c r="AQ538" t="s">
        <v>74</v>
      </c>
      <c r="AR538" t="s">
        <v>1784</v>
      </c>
      <c r="AS538" t="s">
        <v>1785</v>
      </c>
      <c r="AT538" t="s">
        <v>1134</v>
      </c>
      <c r="AU538">
        <v>2021</v>
      </c>
      <c r="AV538">
        <v>193</v>
      </c>
      <c r="AW538" t="s">
        <v>74</v>
      </c>
      <c r="AX538" t="s">
        <v>74</v>
      </c>
      <c r="AY538" t="s">
        <v>74</v>
      </c>
      <c r="AZ538" t="s">
        <v>74</v>
      </c>
      <c r="BA538" t="s">
        <v>74</v>
      </c>
      <c r="BB538" t="s">
        <v>74</v>
      </c>
      <c r="BC538" t="s">
        <v>74</v>
      </c>
      <c r="BD538">
        <v>110359</v>
      </c>
      <c r="BE538" t="s">
        <v>9910</v>
      </c>
      <c r="BF538" t="str">
        <f>HYPERLINK("http://dx.doi.org/10.1016/j.envres.2020.110359","http://dx.doi.org/10.1016/j.envres.2020.110359")</f>
        <v>http://dx.doi.org/10.1016/j.envres.2020.110359</v>
      </c>
      <c r="BG538" t="s">
        <v>74</v>
      </c>
      <c r="BH538" t="s">
        <v>2838</v>
      </c>
      <c r="BI538">
        <v>9</v>
      </c>
      <c r="BJ538" t="s">
        <v>1788</v>
      </c>
      <c r="BK538" t="s">
        <v>103</v>
      </c>
      <c r="BL538" t="s">
        <v>1789</v>
      </c>
      <c r="BM538" t="s">
        <v>9911</v>
      </c>
      <c r="BN538">
        <v>33127398</v>
      </c>
      <c r="BO538" t="s">
        <v>74</v>
      </c>
      <c r="BP538" t="s">
        <v>74</v>
      </c>
      <c r="BQ538" t="s">
        <v>74</v>
      </c>
      <c r="BR538" t="s">
        <v>107</v>
      </c>
      <c r="BS538" t="s">
        <v>9912</v>
      </c>
      <c r="BT538" t="str">
        <f>HYPERLINK("https%3A%2F%2Fwww.webofscience.com%2Fwos%2Fwoscc%2Ffull-record%2FWOS:000613936100003","View Full Record in Web of Science")</f>
        <v>View Full Record in Web of Science</v>
      </c>
    </row>
    <row r="539" spans="1:72" x14ac:dyDescent="0.2">
      <c r="A539" t="s">
        <v>72</v>
      </c>
      <c r="B539" t="s">
        <v>9913</v>
      </c>
      <c r="C539" t="s">
        <v>74</v>
      </c>
      <c r="D539" t="s">
        <v>74</v>
      </c>
      <c r="E539" t="s">
        <v>74</v>
      </c>
      <c r="F539" t="s">
        <v>9914</v>
      </c>
      <c r="G539" t="s">
        <v>74</v>
      </c>
      <c r="H539" t="s">
        <v>74</v>
      </c>
      <c r="I539" t="s">
        <v>9915</v>
      </c>
      <c r="J539" t="s">
        <v>2738</v>
      </c>
      <c r="K539" t="s">
        <v>74</v>
      </c>
      <c r="L539" t="s">
        <v>74</v>
      </c>
      <c r="M539" t="s">
        <v>78</v>
      </c>
      <c r="N539" t="s">
        <v>79</v>
      </c>
      <c r="O539" t="s">
        <v>74</v>
      </c>
      <c r="P539" t="s">
        <v>74</v>
      </c>
      <c r="Q539" t="s">
        <v>74</v>
      </c>
      <c r="R539" t="s">
        <v>74</v>
      </c>
      <c r="S539" t="s">
        <v>74</v>
      </c>
      <c r="T539" t="s">
        <v>74</v>
      </c>
      <c r="U539" t="s">
        <v>9916</v>
      </c>
      <c r="V539" t="s">
        <v>9917</v>
      </c>
      <c r="W539" t="s">
        <v>9918</v>
      </c>
      <c r="X539" t="s">
        <v>6208</v>
      </c>
      <c r="Y539" t="s">
        <v>6288</v>
      </c>
      <c r="Z539" t="s">
        <v>6289</v>
      </c>
      <c r="AA539" t="s">
        <v>74</v>
      </c>
      <c r="AB539" t="s">
        <v>9919</v>
      </c>
      <c r="AC539" t="s">
        <v>9920</v>
      </c>
      <c r="AD539" t="s">
        <v>9921</v>
      </c>
      <c r="AE539" t="s">
        <v>9922</v>
      </c>
      <c r="AF539" t="s">
        <v>74</v>
      </c>
      <c r="AG539">
        <v>37</v>
      </c>
      <c r="AH539">
        <v>30</v>
      </c>
      <c r="AI539">
        <v>32</v>
      </c>
      <c r="AJ539">
        <v>8</v>
      </c>
      <c r="AK539">
        <v>194</v>
      </c>
      <c r="AL539" t="s">
        <v>2750</v>
      </c>
      <c r="AM539" t="s">
        <v>2751</v>
      </c>
      <c r="AN539" t="s">
        <v>2752</v>
      </c>
      <c r="AO539" t="s">
        <v>2753</v>
      </c>
      <c r="AP539" t="s">
        <v>2754</v>
      </c>
      <c r="AQ539" t="s">
        <v>74</v>
      </c>
      <c r="AR539" t="s">
        <v>2755</v>
      </c>
      <c r="AS539" t="s">
        <v>2756</v>
      </c>
      <c r="AT539" t="s">
        <v>9923</v>
      </c>
      <c r="AU539">
        <v>2017</v>
      </c>
      <c r="AV539">
        <v>51</v>
      </c>
      <c r="AW539">
        <v>17</v>
      </c>
      <c r="AX539" t="s">
        <v>74</v>
      </c>
      <c r="AY539" t="s">
        <v>74</v>
      </c>
      <c r="AZ539" t="s">
        <v>74</v>
      </c>
      <c r="BA539" t="s">
        <v>74</v>
      </c>
      <c r="BB539">
        <v>10031</v>
      </c>
      <c r="BC539">
        <v>10040</v>
      </c>
      <c r="BD539" t="s">
        <v>74</v>
      </c>
      <c r="BE539" t="s">
        <v>9924</v>
      </c>
      <c r="BF539" t="str">
        <f>HYPERLINK("http://dx.doi.org/10.1021/acs.est.7b00758","http://dx.doi.org/10.1021/acs.est.7b00758")</f>
        <v>http://dx.doi.org/10.1021/acs.est.7b00758</v>
      </c>
      <c r="BG539" t="s">
        <v>74</v>
      </c>
      <c r="BH539" t="s">
        <v>74</v>
      </c>
      <c r="BI539">
        <v>10</v>
      </c>
      <c r="BJ539" t="s">
        <v>807</v>
      </c>
      <c r="BK539" t="s">
        <v>103</v>
      </c>
      <c r="BL539" t="s">
        <v>516</v>
      </c>
      <c r="BM539" t="s">
        <v>9925</v>
      </c>
      <c r="BN539">
        <v>28809540</v>
      </c>
      <c r="BO539" t="s">
        <v>74</v>
      </c>
      <c r="BP539" t="s">
        <v>74</v>
      </c>
      <c r="BQ539" t="s">
        <v>74</v>
      </c>
      <c r="BR539" t="s">
        <v>107</v>
      </c>
      <c r="BS539" t="s">
        <v>9926</v>
      </c>
      <c r="BT539" t="str">
        <f>HYPERLINK("https%3A%2F%2Fwww.webofscience.com%2Fwos%2Fwoscc%2Ffull-record%2FWOS:000410255800066","View Full Record in Web of Science")</f>
        <v>View Full Record in Web of Science</v>
      </c>
    </row>
    <row r="540" spans="1:72" x14ac:dyDescent="0.2">
      <c r="A540" t="s">
        <v>72</v>
      </c>
      <c r="B540" t="s">
        <v>9927</v>
      </c>
      <c r="C540" t="s">
        <v>74</v>
      </c>
      <c r="D540" t="s">
        <v>74</v>
      </c>
      <c r="E540" t="s">
        <v>74</v>
      </c>
      <c r="F540" t="s">
        <v>9928</v>
      </c>
      <c r="G540" t="s">
        <v>74</v>
      </c>
      <c r="H540" t="s">
        <v>74</v>
      </c>
      <c r="I540" t="s">
        <v>9929</v>
      </c>
      <c r="J540" t="s">
        <v>1768</v>
      </c>
      <c r="K540" t="s">
        <v>74</v>
      </c>
      <c r="L540" t="s">
        <v>74</v>
      </c>
      <c r="M540" t="s">
        <v>78</v>
      </c>
      <c r="N540" t="s">
        <v>79</v>
      </c>
      <c r="O540" t="s">
        <v>74</v>
      </c>
      <c r="P540" t="s">
        <v>74</v>
      </c>
      <c r="Q540" t="s">
        <v>74</v>
      </c>
      <c r="R540" t="s">
        <v>74</v>
      </c>
      <c r="S540" t="s">
        <v>74</v>
      </c>
      <c r="T540" t="s">
        <v>9930</v>
      </c>
      <c r="U540" t="s">
        <v>9931</v>
      </c>
      <c r="V540" t="s">
        <v>9932</v>
      </c>
      <c r="W540" t="s">
        <v>9933</v>
      </c>
      <c r="X540" t="s">
        <v>9934</v>
      </c>
      <c r="Y540" t="s">
        <v>3607</v>
      </c>
      <c r="Z540" t="s">
        <v>4664</v>
      </c>
      <c r="AA540" t="s">
        <v>9935</v>
      </c>
      <c r="AB540" t="s">
        <v>9936</v>
      </c>
      <c r="AC540" t="s">
        <v>9937</v>
      </c>
      <c r="AD540" t="s">
        <v>9938</v>
      </c>
      <c r="AE540" t="s">
        <v>9939</v>
      </c>
      <c r="AF540" t="s">
        <v>74</v>
      </c>
      <c r="AG540">
        <v>35</v>
      </c>
      <c r="AH540">
        <v>10</v>
      </c>
      <c r="AI540">
        <v>10</v>
      </c>
      <c r="AJ540">
        <v>3</v>
      </c>
      <c r="AK540">
        <v>15</v>
      </c>
      <c r="AL540" t="s">
        <v>1779</v>
      </c>
      <c r="AM540" t="s">
        <v>1780</v>
      </c>
      <c r="AN540" t="s">
        <v>1781</v>
      </c>
      <c r="AO540" t="s">
        <v>1782</v>
      </c>
      <c r="AP540" t="s">
        <v>1783</v>
      </c>
      <c r="AQ540" t="s">
        <v>74</v>
      </c>
      <c r="AR540" t="s">
        <v>1784</v>
      </c>
      <c r="AS540" t="s">
        <v>1785</v>
      </c>
      <c r="AT540" t="s">
        <v>219</v>
      </c>
      <c r="AU540">
        <v>2021</v>
      </c>
      <c r="AV540">
        <v>196</v>
      </c>
      <c r="AW540" t="s">
        <v>74</v>
      </c>
      <c r="AX540" t="s">
        <v>74</v>
      </c>
      <c r="AY540" t="s">
        <v>74</v>
      </c>
      <c r="AZ540" t="s">
        <v>74</v>
      </c>
      <c r="BA540" t="s">
        <v>74</v>
      </c>
      <c r="BB540" t="s">
        <v>74</v>
      </c>
      <c r="BC540" t="s">
        <v>74</v>
      </c>
      <c r="BD540">
        <v>110910</v>
      </c>
      <c r="BE540" t="s">
        <v>9940</v>
      </c>
      <c r="BF540" t="str">
        <f>HYPERLINK("http://dx.doi.org/10.1016/j.envres.2021.110910","http://dx.doi.org/10.1016/j.envres.2021.110910")</f>
        <v>http://dx.doi.org/10.1016/j.envres.2021.110910</v>
      </c>
      <c r="BG540" t="s">
        <v>74</v>
      </c>
      <c r="BH540" t="s">
        <v>1318</v>
      </c>
      <c r="BI540">
        <v>8</v>
      </c>
      <c r="BJ540" t="s">
        <v>1788</v>
      </c>
      <c r="BK540" t="s">
        <v>103</v>
      </c>
      <c r="BL540" t="s">
        <v>1789</v>
      </c>
      <c r="BM540" t="s">
        <v>9941</v>
      </c>
      <c r="BN540">
        <v>33639144</v>
      </c>
      <c r="BO540" t="s">
        <v>74</v>
      </c>
      <c r="BP540" t="s">
        <v>74</v>
      </c>
      <c r="BQ540" t="s">
        <v>74</v>
      </c>
      <c r="BR540" t="s">
        <v>107</v>
      </c>
      <c r="BS540" t="s">
        <v>9942</v>
      </c>
      <c r="BT540" t="str">
        <f>HYPERLINK("https%3A%2F%2Fwww.webofscience.com%2Fwos%2Fwoscc%2Ffull-record%2FWOS:000649625400001","View Full Record in Web of Science")</f>
        <v>View Full Record in Web of Science</v>
      </c>
    </row>
    <row r="541" spans="1:72" x14ac:dyDescent="0.2">
      <c r="A541" t="s">
        <v>565</v>
      </c>
      <c r="B541" t="s">
        <v>9943</v>
      </c>
      <c r="C541" t="s">
        <v>74</v>
      </c>
      <c r="D541" t="s">
        <v>9944</v>
      </c>
      <c r="E541" t="s">
        <v>74</v>
      </c>
      <c r="F541" t="s">
        <v>9945</v>
      </c>
      <c r="G541" t="s">
        <v>74</v>
      </c>
      <c r="H541" t="s">
        <v>74</v>
      </c>
      <c r="I541" t="s">
        <v>9946</v>
      </c>
      <c r="J541" t="s">
        <v>9947</v>
      </c>
      <c r="K541" t="s">
        <v>74</v>
      </c>
      <c r="L541" t="s">
        <v>74</v>
      </c>
      <c r="M541" t="s">
        <v>78</v>
      </c>
      <c r="N541" t="s">
        <v>572</v>
      </c>
      <c r="O541" t="s">
        <v>9948</v>
      </c>
      <c r="P541" t="s">
        <v>9949</v>
      </c>
      <c r="Q541" t="s">
        <v>9950</v>
      </c>
      <c r="R541" t="s">
        <v>74</v>
      </c>
      <c r="S541" t="s">
        <v>74</v>
      </c>
      <c r="T541" t="s">
        <v>9951</v>
      </c>
      <c r="U541" t="s">
        <v>74</v>
      </c>
      <c r="V541" t="s">
        <v>9952</v>
      </c>
      <c r="W541" t="s">
        <v>9953</v>
      </c>
      <c r="X541" t="s">
        <v>9954</v>
      </c>
      <c r="Y541" t="s">
        <v>9955</v>
      </c>
      <c r="Z541" t="s">
        <v>9956</v>
      </c>
      <c r="AA541" t="s">
        <v>74</v>
      </c>
      <c r="AB541" t="s">
        <v>74</v>
      </c>
      <c r="AC541" t="s">
        <v>9957</v>
      </c>
      <c r="AD541" t="s">
        <v>9957</v>
      </c>
      <c r="AE541" t="s">
        <v>9958</v>
      </c>
      <c r="AF541" t="s">
        <v>74</v>
      </c>
      <c r="AG541">
        <v>10</v>
      </c>
      <c r="AH541">
        <v>0</v>
      </c>
      <c r="AI541">
        <v>0</v>
      </c>
      <c r="AJ541">
        <v>0</v>
      </c>
      <c r="AK541">
        <v>2</v>
      </c>
      <c r="AL541" t="s">
        <v>9959</v>
      </c>
      <c r="AM541" t="s">
        <v>9960</v>
      </c>
      <c r="AN541" t="s">
        <v>9961</v>
      </c>
      <c r="AO541" t="s">
        <v>74</v>
      </c>
      <c r="AP541" t="s">
        <v>74</v>
      </c>
      <c r="AQ541" t="s">
        <v>74</v>
      </c>
      <c r="AR541" t="s">
        <v>74</v>
      </c>
      <c r="AS541" t="s">
        <v>74</v>
      </c>
      <c r="AT541" t="s">
        <v>74</v>
      </c>
      <c r="AU541">
        <v>2015</v>
      </c>
      <c r="AV541" t="s">
        <v>74</v>
      </c>
      <c r="AW541" t="s">
        <v>74</v>
      </c>
      <c r="AX541" t="s">
        <v>74</v>
      </c>
      <c r="AY541" t="s">
        <v>74</v>
      </c>
      <c r="AZ541" t="s">
        <v>74</v>
      </c>
      <c r="BA541" t="s">
        <v>74</v>
      </c>
      <c r="BB541">
        <v>913</v>
      </c>
      <c r="BC541">
        <v>916</v>
      </c>
      <c r="BD541" t="s">
        <v>74</v>
      </c>
      <c r="BE541" t="s">
        <v>74</v>
      </c>
      <c r="BF541" t="s">
        <v>74</v>
      </c>
      <c r="BG541" t="s">
        <v>74</v>
      </c>
      <c r="BH541" t="s">
        <v>74</v>
      </c>
      <c r="BI541">
        <v>4</v>
      </c>
      <c r="BJ541" t="s">
        <v>9962</v>
      </c>
      <c r="BK541" t="s">
        <v>598</v>
      </c>
      <c r="BL541" t="s">
        <v>9963</v>
      </c>
      <c r="BM541" t="s">
        <v>9964</v>
      </c>
      <c r="BN541" t="s">
        <v>74</v>
      </c>
      <c r="BO541" t="s">
        <v>74</v>
      </c>
      <c r="BP541" t="s">
        <v>74</v>
      </c>
      <c r="BQ541" t="s">
        <v>74</v>
      </c>
      <c r="BR541" t="s">
        <v>107</v>
      </c>
      <c r="BS541" t="s">
        <v>9965</v>
      </c>
      <c r="BT541" t="str">
        <f>HYPERLINK("https%3A%2F%2Fwww.webofscience.com%2Fwos%2Fwoscc%2Ffull-record%2FWOS:000473718200156","View Full Record in Web of Science")</f>
        <v>View Full Record in Web of Science</v>
      </c>
    </row>
    <row r="542" spans="1:72" x14ac:dyDescent="0.2">
      <c r="A542" t="s">
        <v>72</v>
      </c>
      <c r="B542" t="s">
        <v>9966</v>
      </c>
      <c r="C542" t="s">
        <v>74</v>
      </c>
      <c r="D542" t="s">
        <v>74</v>
      </c>
      <c r="E542" t="s">
        <v>74</v>
      </c>
      <c r="F542" t="s">
        <v>9967</v>
      </c>
      <c r="G542" t="s">
        <v>74</v>
      </c>
      <c r="H542" t="s">
        <v>74</v>
      </c>
      <c r="I542" t="s">
        <v>9968</v>
      </c>
      <c r="J542" t="s">
        <v>9969</v>
      </c>
      <c r="K542" t="s">
        <v>74</v>
      </c>
      <c r="L542" t="s">
        <v>74</v>
      </c>
      <c r="M542" t="s">
        <v>78</v>
      </c>
      <c r="N542" t="s">
        <v>79</v>
      </c>
      <c r="O542" t="s">
        <v>74</v>
      </c>
      <c r="P542" t="s">
        <v>74</v>
      </c>
      <c r="Q542" t="s">
        <v>74</v>
      </c>
      <c r="R542" t="s">
        <v>74</v>
      </c>
      <c r="S542" t="s">
        <v>74</v>
      </c>
      <c r="T542" t="s">
        <v>9970</v>
      </c>
      <c r="U542" t="s">
        <v>9971</v>
      </c>
      <c r="V542" t="s">
        <v>9972</v>
      </c>
      <c r="W542" t="s">
        <v>9973</v>
      </c>
      <c r="X542" t="s">
        <v>9974</v>
      </c>
      <c r="Y542" t="s">
        <v>9975</v>
      </c>
      <c r="Z542" t="s">
        <v>9976</v>
      </c>
      <c r="AA542" t="s">
        <v>9977</v>
      </c>
      <c r="AB542" t="s">
        <v>9978</v>
      </c>
      <c r="AC542" t="s">
        <v>9979</v>
      </c>
      <c r="AD542" t="s">
        <v>9980</v>
      </c>
      <c r="AE542" t="s">
        <v>9981</v>
      </c>
      <c r="AF542" t="s">
        <v>74</v>
      </c>
      <c r="AG542">
        <v>26</v>
      </c>
      <c r="AH542">
        <v>3</v>
      </c>
      <c r="AI542">
        <v>3</v>
      </c>
      <c r="AJ542">
        <v>7</v>
      </c>
      <c r="AK542">
        <v>39</v>
      </c>
      <c r="AL542" t="s">
        <v>667</v>
      </c>
      <c r="AM542" t="s">
        <v>668</v>
      </c>
      <c r="AN542" t="s">
        <v>669</v>
      </c>
      <c r="AO542" t="s">
        <v>9982</v>
      </c>
      <c r="AP542" t="s">
        <v>9983</v>
      </c>
      <c r="AQ542" t="s">
        <v>74</v>
      </c>
      <c r="AR542" t="s">
        <v>9984</v>
      </c>
      <c r="AS542" t="s">
        <v>9985</v>
      </c>
      <c r="AT542" t="s">
        <v>371</v>
      </c>
      <c r="AU542">
        <v>2020</v>
      </c>
      <c r="AV542">
        <v>39</v>
      </c>
      <c r="AW542">
        <v>6</v>
      </c>
      <c r="AX542" t="s">
        <v>74</v>
      </c>
      <c r="AY542" t="s">
        <v>74</v>
      </c>
      <c r="AZ542" t="s">
        <v>74</v>
      </c>
      <c r="BA542" t="s">
        <v>74</v>
      </c>
      <c r="BB542" t="s">
        <v>74</v>
      </c>
      <c r="BC542" t="s">
        <v>74</v>
      </c>
      <c r="BD542" t="s">
        <v>9986</v>
      </c>
      <c r="BE542" t="s">
        <v>9987</v>
      </c>
      <c r="BF542" t="str">
        <f>HYPERLINK("http://dx.doi.org/10.1002/ep.13440","http://dx.doi.org/10.1002/ep.13440")</f>
        <v>http://dx.doi.org/10.1002/ep.13440</v>
      </c>
      <c r="BG542" t="s">
        <v>74</v>
      </c>
      <c r="BH542" t="s">
        <v>9392</v>
      </c>
      <c r="BI542">
        <v>11</v>
      </c>
      <c r="BJ542" t="s">
        <v>9988</v>
      </c>
      <c r="BK542" t="s">
        <v>103</v>
      </c>
      <c r="BL542" t="s">
        <v>1534</v>
      </c>
      <c r="BM542" t="s">
        <v>9989</v>
      </c>
      <c r="BN542" t="s">
        <v>74</v>
      </c>
      <c r="BO542" t="s">
        <v>74</v>
      </c>
      <c r="BP542" t="s">
        <v>74</v>
      </c>
      <c r="BQ542" t="s">
        <v>74</v>
      </c>
      <c r="BR542" t="s">
        <v>107</v>
      </c>
      <c r="BS542" t="s">
        <v>9990</v>
      </c>
      <c r="BT542" t="str">
        <f>HYPERLINK("https%3A%2F%2Fwww.webofscience.com%2Fwos%2Fwoscc%2Ffull-record%2FWOS:000532520600001","View Full Record in Web of Science")</f>
        <v>View Full Record in Web of Science</v>
      </c>
    </row>
    <row r="543" spans="1:72" x14ac:dyDescent="0.2">
      <c r="A543" t="s">
        <v>72</v>
      </c>
      <c r="B543" t="s">
        <v>9991</v>
      </c>
      <c r="C543" t="s">
        <v>74</v>
      </c>
      <c r="D543" t="s">
        <v>74</v>
      </c>
      <c r="E543" t="s">
        <v>74</v>
      </c>
      <c r="F543" t="s">
        <v>9992</v>
      </c>
      <c r="G543" t="s">
        <v>74</v>
      </c>
      <c r="H543" t="s">
        <v>74</v>
      </c>
      <c r="I543" t="s">
        <v>9993</v>
      </c>
      <c r="J543" t="s">
        <v>2823</v>
      </c>
      <c r="K543" t="s">
        <v>74</v>
      </c>
      <c r="L543" t="s">
        <v>74</v>
      </c>
      <c r="M543" t="s">
        <v>78</v>
      </c>
      <c r="N543" t="s">
        <v>79</v>
      </c>
      <c r="O543" t="s">
        <v>74</v>
      </c>
      <c r="P543" t="s">
        <v>74</v>
      </c>
      <c r="Q543" t="s">
        <v>74</v>
      </c>
      <c r="R543" t="s">
        <v>74</v>
      </c>
      <c r="S543" t="s">
        <v>74</v>
      </c>
      <c r="T543" t="s">
        <v>9994</v>
      </c>
      <c r="U543" t="s">
        <v>9995</v>
      </c>
      <c r="V543" t="s">
        <v>9996</v>
      </c>
      <c r="W543" t="s">
        <v>9997</v>
      </c>
      <c r="X543" t="s">
        <v>9998</v>
      </c>
      <c r="Y543" t="s">
        <v>9999</v>
      </c>
      <c r="Z543" t="s">
        <v>10000</v>
      </c>
      <c r="AA543" t="s">
        <v>10001</v>
      </c>
      <c r="AB543" t="s">
        <v>10002</v>
      </c>
      <c r="AC543" t="s">
        <v>10003</v>
      </c>
      <c r="AD543" t="s">
        <v>10004</v>
      </c>
      <c r="AE543" t="s">
        <v>10005</v>
      </c>
      <c r="AF543" t="s">
        <v>74</v>
      </c>
      <c r="AG543">
        <v>59</v>
      </c>
      <c r="AH543">
        <v>3</v>
      </c>
      <c r="AI543">
        <v>3</v>
      </c>
      <c r="AJ543">
        <v>3</v>
      </c>
      <c r="AK543">
        <v>13</v>
      </c>
      <c r="AL543" t="s">
        <v>167</v>
      </c>
      <c r="AM543" t="s">
        <v>168</v>
      </c>
      <c r="AN543" t="s">
        <v>169</v>
      </c>
      <c r="AO543" t="s">
        <v>74</v>
      </c>
      <c r="AP543" t="s">
        <v>2834</v>
      </c>
      <c r="AQ543" t="s">
        <v>74</v>
      </c>
      <c r="AR543" t="s">
        <v>2835</v>
      </c>
      <c r="AS543" t="s">
        <v>2836</v>
      </c>
      <c r="AT543" t="s">
        <v>401</v>
      </c>
      <c r="AU543">
        <v>2021</v>
      </c>
      <c r="AV543">
        <v>44</v>
      </c>
      <c r="AW543" t="s">
        <v>74</v>
      </c>
      <c r="AX543" t="s">
        <v>74</v>
      </c>
      <c r="AY543" t="s">
        <v>74</v>
      </c>
      <c r="AZ543" t="s">
        <v>74</v>
      </c>
      <c r="BA543" t="s">
        <v>74</v>
      </c>
      <c r="BB543" t="s">
        <v>74</v>
      </c>
      <c r="BC543" t="s">
        <v>74</v>
      </c>
      <c r="BD543">
        <v>103375</v>
      </c>
      <c r="BE543" t="s">
        <v>10006</v>
      </c>
      <c r="BF543" t="str">
        <f>HYPERLINK("http://dx.doi.org/10.1016/j.jobe.2021.103375","http://dx.doi.org/10.1016/j.jobe.2021.103375")</f>
        <v>http://dx.doi.org/10.1016/j.jobe.2021.103375</v>
      </c>
      <c r="BG543" t="s">
        <v>74</v>
      </c>
      <c r="BH543" t="s">
        <v>101</v>
      </c>
      <c r="BI543">
        <v>9</v>
      </c>
      <c r="BJ543" t="s">
        <v>892</v>
      </c>
      <c r="BK543" t="s">
        <v>103</v>
      </c>
      <c r="BL543" t="s">
        <v>893</v>
      </c>
      <c r="BM543" t="s">
        <v>10007</v>
      </c>
      <c r="BN543" t="s">
        <v>74</v>
      </c>
      <c r="BO543" t="s">
        <v>376</v>
      </c>
      <c r="BP543" t="s">
        <v>74</v>
      </c>
      <c r="BQ543" t="s">
        <v>74</v>
      </c>
      <c r="BR543" t="s">
        <v>107</v>
      </c>
      <c r="BS543" t="s">
        <v>10008</v>
      </c>
      <c r="BT543" t="str">
        <f>HYPERLINK("https%3A%2F%2Fwww.webofscience.com%2Fwos%2Fwoscc%2Ffull-record%2FWOS:000707035400003","View Full Record in Web of Science")</f>
        <v>View Full Record in Web of Science</v>
      </c>
    </row>
    <row r="544" spans="1:72" x14ac:dyDescent="0.2">
      <c r="A544" t="s">
        <v>72</v>
      </c>
      <c r="B544" t="s">
        <v>10009</v>
      </c>
      <c r="C544" t="s">
        <v>74</v>
      </c>
      <c r="D544" t="s">
        <v>74</v>
      </c>
      <c r="E544" t="s">
        <v>74</v>
      </c>
      <c r="F544" t="s">
        <v>10010</v>
      </c>
      <c r="G544" t="s">
        <v>74</v>
      </c>
      <c r="H544" t="s">
        <v>74</v>
      </c>
      <c r="I544" t="s">
        <v>10011</v>
      </c>
      <c r="J544" t="s">
        <v>4876</v>
      </c>
      <c r="K544" t="s">
        <v>74</v>
      </c>
      <c r="L544" t="s">
        <v>74</v>
      </c>
      <c r="M544" t="s">
        <v>78</v>
      </c>
      <c r="N544" t="s">
        <v>294</v>
      </c>
      <c r="O544" t="s">
        <v>74</v>
      </c>
      <c r="P544" t="s">
        <v>74</v>
      </c>
      <c r="Q544" t="s">
        <v>74</v>
      </c>
      <c r="R544" t="s">
        <v>74</v>
      </c>
      <c r="S544" t="s">
        <v>74</v>
      </c>
      <c r="T544" t="s">
        <v>10012</v>
      </c>
      <c r="U544" t="s">
        <v>10013</v>
      </c>
      <c r="V544" t="s">
        <v>10014</v>
      </c>
      <c r="W544" t="s">
        <v>10015</v>
      </c>
      <c r="X544" t="s">
        <v>10016</v>
      </c>
      <c r="Y544" t="s">
        <v>9460</v>
      </c>
      <c r="Z544" t="s">
        <v>10017</v>
      </c>
      <c r="AA544" t="s">
        <v>74</v>
      </c>
      <c r="AB544" t="s">
        <v>10018</v>
      </c>
      <c r="AC544" t="s">
        <v>10019</v>
      </c>
      <c r="AD544" t="s">
        <v>10020</v>
      </c>
      <c r="AE544" t="s">
        <v>10021</v>
      </c>
      <c r="AF544" t="s">
        <v>74</v>
      </c>
      <c r="AG544">
        <v>44</v>
      </c>
      <c r="AH544">
        <v>0</v>
      </c>
      <c r="AI544">
        <v>0</v>
      </c>
      <c r="AJ544">
        <v>1</v>
      </c>
      <c r="AK544">
        <v>6</v>
      </c>
      <c r="AL544" t="s">
        <v>3309</v>
      </c>
      <c r="AM544" t="s">
        <v>3310</v>
      </c>
      <c r="AN544" t="s">
        <v>3311</v>
      </c>
      <c r="AO544" t="s">
        <v>4884</v>
      </c>
      <c r="AP544" t="s">
        <v>4885</v>
      </c>
      <c r="AQ544" t="s">
        <v>74</v>
      </c>
      <c r="AR544" t="s">
        <v>4886</v>
      </c>
      <c r="AS544" t="s">
        <v>4887</v>
      </c>
      <c r="AT544" t="s">
        <v>10022</v>
      </c>
      <c r="AU544">
        <v>2022</v>
      </c>
      <c r="AV544" t="s">
        <v>74</v>
      </c>
      <c r="AW544" t="s">
        <v>74</v>
      </c>
      <c r="AX544" t="s">
        <v>74</v>
      </c>
      <c r="AY544" t="s">
        <v>74</v>
      </c>
      <c r="AZ544" t="s">
        <v>74</v>
      </c>
      <c r="BA544" t="s">
        <v>74</v>
      </c>
      <c r="BB544" t="s">
        <v>74</v>
      </c>
      <c r="BC544" t="s">
        <v>74</v>
      </c>
      <c r="BD544">
        <v>2200023</v>
      </c>
      <c r="BE544" t="s">
        <v>10023</v>
      </c>
      <c r="BF544" t="str">
        <f>HYPERLINK("http://dx.doi.org/10.1680/jgrim.22.00023","http://dx.doi.org/10.1680/jgrim.22.00023")</f>
        <v>http://dx.doi.org/10.1680/jgrim.22.00023</v>
      </c>
      <c r="BG544" t="s">
        <v>74</v>
      </c>
      <c r="BH544" t="s">
        <v>442</v>
      </c>
      <c r="BI544">
        <v>12</v>
      </c>
      <c r="BJ544" t="s">
        <v>759</v>
      </c>
      <c r="BK544" t="s">
        <v>719</v>
      </c>
      <c r="BL544" t="s">
        <v>760</v>
      </c>
      <c r="BM544" t="s">
        <v>10024</v>
      </c>
      <c r="BN544" t="s">
        <v>74</v>
      </c>
      <c r="BO544" t="s">
        <v>106</v>
      </c>
      <c r="BP544" t="s">
        <v>74</v>
      </c>
      <c r="BQ544" t="s">
        <v>74</v>
      </c>
      <c r="BR544" t="s">
        <v>107</v>
      </c>
      <c r="BS544" t="s">
        <v>10025</v>
      </c>
      <c r="BT544" t="str">
        <f>HYPERLINK("https%3A%2F%2Fwww.webofscience.com%2Fwos%2Fwoscc%2Ffull-record%2FWOS:000870052500001","View Full Record in Web of Science")</f>
        <v>View Full Record in Web of Science</v>
      </c>
    </row>
    <row r="545" spans="1:72" x14ac:dyDescent="0.2">
      <c r="A545" t="s">
        <v>72</v>
      </c>
      <c r="B545" t="s">
        <v>10026</v>
      </c>
      <c r="C545" t="s">
        <v>74</v>
      </c>
      <c r="D545" t="s">
        <v>74</v>
      </c>
      <c r="E545" t="s">
        <v>74</v>
      </c>
      <c r="F545" t="s">
        <v>10027</v>
      </c>
      <c r="G545" t="s">
        <v>74</v>
      </c>
      <c r="H545" t="s">
        <v>74</v>
      </c>
      <c r="I545" t="s">
        <v>10028</v>
      </c>
      <c r="J545" t="s">
        <v>10029</v>
      </c>
      <c r="K545" t="s">
        <v>74</v>
      </c>
      <c r="L545" t="s">
        <v>74</v>
      </c>
      <c r="M545" t="s">
        <v>78</v>
      </c>
      <c r="N545" t="s">
        <v>79</v>
      </c>
      <c r="O545" t="s">
        <v>74</v>
      </c>
      <c r="P545" t="s">
        <v>74</v>
      </c>
      <c r="Q545" t="s">
        <v>74</v>
      </c>
      <c r="R545" t="s">
        <v>74</v>
      </c>
      <c r="S545" t="s">
        <v>74</v>
      </c>
      <c r="T545" t="s">
        <v>10030</v>
      </c>
      <c r="U545" t="s">
        <v>10031</v>
      </c>
      <c r="V545" t="s">
        <v>10032</v>
      </c>
      <c r="W545" t="s">
        <v>10033</v>
      </c>
      <c r="X545" t="s">
        <v>10034</v>
      </c>
      <c r="Y545" t="s">
        <v>10035</v>
      </c>
      <c r="Z545" t="s">
        <v>10036</v>
      </c>
      <c r="AA545" t="s">
        <v>74</v>
      </c>
      <c r="AB545" t="s">
        <v>74</v>
      </c>
      <c r="AC545" t="s">
        <v>10037</v>
      </c>
      <c r="AD545" t="s">
        <v>10038</v>
      </c>
      <c r="AE545" t="s">
        <v>10039</v>
      </c>
      <c r="AF545" t="s">
        <v>74</v>
      </c>
      <c r="AG545">
        <v>40</v>
      </c>
      <c r="AH545">
        <v>0</v>
      </c>
      <c r="AI545">
        <v>0</v>
      </c>
      <c r="AJ545">
        <v>5</v>
      </c>
      <c r="AK545">
        <v>5</v>
      </c>
      <c r="AL545" t="s">
        <v>10040</v>
      </c>
      <c r="AM545" t="s">
        <v>5157</v>
      </c>
      <c r="AN545" t="s">
        <v>10041</v>
      </c>
      <c r="AO545" t="s">
        <v>10042</v>
      </c>
      <c r="AP545" t="s">
        <v>10043</v>
      </c>
      <c r="AQ545" t="s">
        <v>74</v>
      </c>
      <c r="AR545" t="s">
        <v>10044</v>
      </c>
      <c r="AS545" t="s">
        <v>10045</v>
      </c>
      <c r="AT545" t="s">
        <v>1857</v>
      </c>
      <c r="AU545">
        <v>2023</v>
      </c>
      <c r="AV545">
        <v>34</v>
      </c>
      <c r="AW545">
        <v>9</v>
      </c>
      <c r="AX545" t="s">
        <v>74</v>
      </c>
      <c r="AY545" t="s">
        <v>74</v>
      </c>
      <c r="AZ545" t="s">
        <v>74</v>
      </c>
      <c r="BA545" t="s">
        <v>74</v>
      </c>
      <c r="BB545" t="s">
        <v>74</v>
      </c>
      <c r="BC545" t="s">
        <v>74</v>
      </c>
      <c r="BD545">
        <v>108563</v>
      </c>
      <c r="BE545" t="s">
        <v>10046</v>
      </c>
      <c r="BF545" t="str">
        <f>HYPERLINK("http://dx.doi.org/10.1016/j.cclet.2023.108563","http://dx.doi.org/10.1016/j.cclet.2023.108563")</f>
        <v>http://dx.doi.org/10.1016/j.cclet.2023.108563</v>
      </c>
      <c r="BG545" t="s">
        <v>74</v>
      </c>
      <c r="BH545" t="s">
        <v>74</v>
      </c>
      <c r="BI545">
        <v>6</v>
      </c>
      <c r="BJ545" t="s">
        <v>4444</v>
      </c>
      <c r="BK545" t="s">
        <v>103</v>
      </c>
      <c r="BL545" t="s">
        <v>4445</v>
      </c>
      <c r="BM545" t="s">
        <v>10047</v>
      </c>
      <c r="BN545" t="s">
        <v>74</v>
      </c>
      <c r="BO545" t="s">
        <v>74</v>
      </c>
      <c r="BP545" t="s">
        <v>74</v>
      </c>
      <c r="BQ545" t="s">
        <v>74</v>
      </c>
      <c r="BR545" t="s">
        <v>107</v>
      </c>
      <c r="BS545" t="s">
        <v>10048</v>
      </c>
      <c r="BT545" t="str">
        <f>HYPERLINK("https%3A%2F%2Fwww.webofscience.com%2Fwos%2Fwoscc%2Ffull-record%2FWOS:001027398800001","View Full Record in Web of Science")</f>
        <v>View Full Record in Web of Science</v>
      </c>
    </row>
    <row r="546" spans="1:72" x14ac:dyDescent="0.2">
      <c r="A546" t="s">
        <v>72</v>
      </c>
      <c r="B546" t="s">
        <v>10049</v>
      </c>
      <c r="C546" t="s">
        <v>74</v>
      </c>
      <c r="D546" t="s">
        <v>74</v>
      </c>
      <c r="E546" t="s">
        <v>74</v>
      </c>
      <c r="F546" t="s">
        <v>10050</v>
      </c>
      <c r="G546" t="s">
        <v>74</v>
      </c>
      <c r="H546" t="s">
        <v>74</v>
      </c>
      <c r="I546" t="s">
        <v>10051</v>
      </c>
      <c r="J546" t="s">
        <v>5678</v>
      </c>
      <c r="K546" t="s">
        <v>74</v>
      </c>
      <c r="L546" t="s">
        <v>74</v>
      </c>
      <c r="M546" t="s">
        <v>78</v>
      </c>
      <c r="N546" t="s">
        <v>79</v>
      </c>
      <c r="O546" t="s">
        <v>74</v>
      </c>
      <c r="P546" t="s">
        <v>74</v>
      </c>
      <c r="Q546" t="s">
        <v>74</v>
      </c>
      <c r="R546" t="s">
        <v>74</v>
      </c>
      <c r="S546" t="s">
        <v>74</v>
      </c>
      <c r="T546" t="s">
        <v>10052</v>
      </c>
      <c r="U546" t="s">
        <v>10053</v>
      </c>
      <c r="V546" t="s">
        <v>10054</v>
      </c>
      <c r="W546" t="s">
        <v>10055</v>
      </c>
      <c r="X546" t="s">
        <v>10056</v>
      </c>
      <c r="Y546" t="s">
        <v>10057</v>
      </c>
      <c r="Z546" t="s">
        <v>10058</v>
      </c>
      <c r="AA546" t="s">
        <v>10059</v>
      </c>
      <c r="AB546" t="s">
        <v>10060</v>
      </c>
      <c r="AC546" t="s">
        <v>10061</v>
      </c>
      <c r="AD546" t="s">
        <v>10062</v>
      </c>
      <c r="AE546" t="s">
        <v>10063</v>
      </c>
      <c r="AF546" t="s">
        <v>74</v>
      </c>
      <c r="AG546">
        <v>67</v>
      </c>
      <c r="AH546">
        <v>0</v>
      </c>
      <c r="AI546">
        <v>0</v>
      </c>
      <c r="AJ546">
        <v>17</v>
      </c>
      <c r="AK546">
        <v>32</v>
      </c>
      <c r="AL546" t="s">
        <v>884</v>
      </c>
      <c r="AM546" t="s">
        <v>885</v>
      </c>
      <c r="AN546" t="s">
        <v>886</v>
      </c>
      <c r="AO546" t="s">
        <v>74</v>
      </c>
      <c r="AP546" t="s">
        <v>5691</v>
      </c>
      <c r="AQ546" t="s">
        <v>74</v>
      </c>
      <c r="AR546" t="s">
        <v>5692</v>
      </c>
      <c r="AS546" t="s">
        <v>5693</v>
      </c>
      <c r="AT546" t="s">
        <v>10064</v>
      </c>
      <c r="AU546">
        <v>2022</v>
      </c>
      <c r="AV546">
        <v>10</v>
      </c>
      <c r="AW546" t="s">
        <v>74</v>
      </c>
      <c r="AX546" t="s">
        <v>74</v>
      </c>
      <c r="AY546" t="s">
        <v>74</v>
      </c>
      <c r="AZ546" t="s">
        <v>74</v>
      </c>
      <c r="BA546" t="s">
        <v>74</v>
      </c>
      <c r="BB546" t="s">
        <v>74</v>
      </c>
      <c r="BC546" t="s">
        <v>74</v>
      </c>
      <c r="BD546">
        <v>1053843</v>
      </c>
      <c r="BE546" t="s">
        <v>10065</v>
      </c>
      <c r="BF546" t="str">
        <f>HYPERLINK("http://dx.doi.org/10.3389/fenvs.2022.1053843","http://dx.doi.org/10.3389/fenvs.2022.1053843")</f>
        <v>http://dx.doi.org/10.3389/fenvs.2022.1053843</v>
      </c>
      <c r="BG546" t="s">
        <v>74</v>
      </c>
      <c r="BH546" t="s">
        <v>74</v>
      </c>
      <c r="BI546">
        <v>15</v>
      </c>
      <c r="BJ546" t="s">
        <v>102</v>
      </c>
      <c r="BK546" t="s">
        <v>103</v>
      </c>
      <c r="BL546" t="s">
        <v>104</v>
      </c>
      <c r="BM546" t="s">
        <v>10066</v>
      </c>
      <c r="BN546" t="s">
        <v>74</v>
      </c>
      <c r="BO546" t="s">
        <v>133</v>
      </c>
      <c r="BP546" t="s">
        <v>74</v>
      </c>
      <c r="BQ546" t="s">
        <v>74</v>
      </c>
      <c r="BR546" t="s">
        <v>107</v>
      </c>
      <c r="BS546" t="s">
        <v>10067</v>
      </c>
      <c r="BT546" t="str">
        <f>HYPERLINK("https%3A%2F%2Fwww.webofscience.com%2Fwos%2Fwoscc%2Ffull-record%2FWOS:000886179700001","View Full Record in Web of Science")</f>
        <v>View Full Record in Web of Science</v>
      </c>
    </row>
    <row r="547" spans="1:72" x14ac:dyDescent="0.2">
      <c r="A547" t="s">
        <v>72</v>
      </c>
      <c r="B547" t="s">
        <v>10068</v>
      </c>
      <c r="C547" t="s">
        <v>74</v>
      </c>
      <c r="D547" t="s">
        <v>74</v>
      </c>
      <c r="E547" t="s">
        <v>74</v>
      </c>
      <c r="F547" t="s">
        <v>10069</v>
      </c>
      <c r="G547" t="s">
        <v>74</v>
      </c>
      <c r="H547" t="s">
        <v>74</v>
      </c>
      <c r="I547" t="s">
        <v>10070</v>
      </c>
      <c r="J547" t="s">
        <v>1033</v>
      </c>
      <c r="K547" t="s">
        <v>74</v>
      </c>
      <c r="L547" t="s">
        <v>74</v>
      </c>
      <c r="M547" t="s">
        <v>78</v>
      </c>
      <c r="N547" t="s">
        <v>79</v>
      </c>
      <c r="O547" t="s">
        <v>74</v>
      </c>
      <c r="P547" t="s">
        <v>74</v>
      </c>
      <c r="Q547" t="s">
        <v>74</v>
      </c>
      <c r="R547" t="s">
        <v>74</v>
      </c>
      <c r="S547" t="s">
        <v>74</v>
      </c>
      <c r="T547" t="s">
        <v>10071</v>
      </c>
      <c r="U547" t="s">
        <v>10072</v>
      </c>
      <c r="V547" t="s">
        <v>10073</v>
      </c>
      <c r="W547" t="s">
        <v>10074</v>
      </c>
      <c r="X547" t="s">
        <v>10075</v>
      </c>
      <c r="Y547" t="s">
        <v>9183</v>
      </c>
      <c r="Z547" t="s">
        <v>9184</v>
      </c>
      <c r="AA547" t="s">
        <v>10076</v>
      </c>
      <c r="AB547" t="s">
        <v>10077</v>
      </c>
      <c r="AC547" t="s">
        <v>10078</v>
      </c>
      <c r="AD547" t="s">
        <v>10079</v>
      </c>
      <c r="AE547" t="s">
        <v>10080</v>
      </c>
      <c r="AF547" t="s">
        <v>74</v>
      </c>
      <c r="AG547">
        <v>113</v>
      </c>
      <c r="AH547">
        <v>63</v>
      </c>
      <c r="AI547">
        <v>64</v>
      </c>
      <c r="AJ547">
        <v>22</v>
      </c>
      <c r="AK547">
        <v>120</v>
      </c>
      <c r="AL547" t="s">
        <v>167</v>
      </c>
      <c r="AM547" t="s">
        <v>168</v>
      </c>
      <c r="AN547" t="s">
        <v>169</v>
      </c>
      <c r="AO547" t="s">
        <v>1042</v>
      </c>
      <c r="AP547" t="s">
        <v>1043</v>
      </c>
      <c r="AQ547" t="s">
        <v>74</v>
      </c>
      <c r="AR547" t="s">
        <v>1044</v>
      </c>
      <c r="AS547" t="s">
        <v>1045</v>
      </c>
      <c r="AT547" t="s">
        <v>10081</v>
      </c>
      <c r="AU547">
        <v>2021</v>
      </c>
      <c r="AV547">
        <v>757</v>
      </c>
      <c r="AW547" t="s">
        <v>74</v>
      </c>
      <c r="AX547" t="s">
        <v>74</v>
      </c>
      <c r="AY547" t="s">
        <v>74</v>
      </c>
      <c r="AZ547" t="s">
        <v>74</v>
      </c>
      <c r="BA547" t="s">
        <v>74</v>
      </c>
      <c r="BB547" t="s">
        <v>74</v>
      </c>
      <c r="BC547" t="s">
        <v>74</v>
      </c>
      <c r="BD547">
        <v>143820</v>
      </c>
      <c r="BE547" t="s">
        <v>10082</v>
      </c>
      <c r="BF547" t="str">
        <f>HYPERLINK("http://dx.doi.org/10.1016/j.scitotenv.2020.143820","http://dx.doi.org/10.1016/j.scitotenv.2020.143820")</f>
        <v>http://dx.doi.org/10.1016/j.scitotenv.2020.143820</v>
      </c>
      <c r="BG547" t="s">
        <v>74</v>
      </c>
      <c r="BH547" t="s">
        <v>74</v>
      </c>
      <c r="BI547">
        <v>15</v>
      </c>
      <c r="BJ547" t="s">
        <v>102</v>
      </c>
      <c r="BK547" t="s">
        <v>103</v>
      </c>
      <c r="BL547" t="s">
        <v>104</v>
      </c>
      <c r="BM547" t="s">
        <v>10083</v>
      </c>
      <c r="BN547">
        <v>33248779</v>
      </c>
      <c r="BO547" t="s">
        <v>74</v>
      </c>
      <c r="BP547" t="s">
        <v>1809</v>
      </c>
      <c r="BQ547" t="s">
        <v>1810</v>
      </c>
      <c r="BR547" t="s">
        <v>107</v>
      </c>
      <c r="BS547" t="s">
        <v>10084</v>
      </c>
      <c r="BT547" t="str">
        <f>HYPERLINK("https%3A%2F%2Fwww.webofscience.com%2Fwos%2Fwoscc%2Ffull-record%2FWOS:000604432900085","View Full Record in Web of Science")</f>
        <v>View Full Record in Web of Science</v>
      </c>
    </row>
    <row r="548" spans="1:72" x14ac:dyDescent="0.2">
      <c r="A548" t="s">
        <v>72</v>
      </c>
      <c r="B548" t="s">
        <v>10085</v>
      </c>
      <c r="C548" t="s">
        <v>74</v>
      </c>
      <c r="D548" t="s">
        <v>74</v>
      </c>
      <c r="E548" t="s">
        <v>74</v>
      </c>
      <c r="F548" t="s">
        <v>10086</v>
      </c>
      <c r="G548" t="s">
        <v>74</v>
      </c>
      <c r="H548" t="s">
        <v>74</v>
      </c>
      <c r="I548" t="s">
        <v>10087</v>
      </c>
      <c r="J548" t="s">
        <v>8332</v>
      </c>
      <c r="K548" t="s">
        <v>74</v>
      </c>
      <c r="L548" t="s">
        <v>74</v>
      </c>
      <c r="M548" t="s">
        <v>78</v>
      </c>
      <c r="N548" t="s">
        <v>79</v>
      </c>
      <c r="O548" t="s">
        <v>74</v>
      </c>
      <c r="P548" t="s">
        <v>74</v>
      </c>
      <c r="Q548" t="s">
        <v>74</v>
      </c>
      <c r="R548" t="s">
        <v>74</v>
      </c>
      <c r="S548" t="s">
        <v>74</v>
      </c>
      <c r="T548" t="s">
        <v>10088</v>
      </c>
      <c r="U548" t="s">
        <v>10089</v>
      </c>
      <c r="V548" t="s">
        <v>10090</v>
      </c>
      <c r="W548" t="s">
        <v>10091</v>
      </c>
      <c r="X548" t="s">
        <v>9288</v>
      </c>
      <c r="Y548" t="s">
        <v>10092</v>
      </c>
      <c r="Z548" t="s">
        <v>10093</v>
      </c>
      <c r="AA548" t="s">
        <v>10094</v>
      </c>
      <c r="AB548" t="s">
        <v>10095</v>
      </c>
      <c r="AC548" t="s">
        <v>10096</v>
      </c>
      <c r="AD548" t="s">
        <v>10097</v>
      </c>
      <c r="AE548" t="s">
        <v>10098</v>
      </c>
      <c r="AF548" t="s">
        <v>74</v>
      </c>
      <c r="AG548">
        <v>37</v>
      </c>
      <c r="AH548">
        <v>23</v>
      </c>
      <c r="AI548">
        <v>26</v>
      </c>
      <c r="AJ548">
        <v>15</v>
      </c>
      <c r="AK548">
        <v>136</v>
      </c>
      <c r="AL548" t="s">
        <v>478</v>
      </c>
      <c r="AM548" t="s">
        <v>168</v>
      </c>
      <c r="AN548" t="s">
        <v>479</v>
      </c>
      <c r="AO548" t="s">
        <v>8344</v>
      </c>
      <c r="AP548" t="s">
        <v>8345</v>
      </c>
      <c r="AQ548" t="s">
        <v>74</v>
      </c>
      <c r="AR548" t="s">
        <v>8332</v>
      </c>
      <c r="AS548" t="s">
        <v>8346</v>
      </c>
      <c r="AT548" t="s">
        <v>617</v>
      </c>
      <c r="AU548">
        <v>2019</v>
      </c>
      <c r="AV548">
        <v>351</v>
      </c>
      <c r="AW548" t="s">
        <v>74</v>
      </c>
      <c r="AX548" t="s">
        <v>74</v>
      </c>
      <c r="AY548" t="s">
        <v>74</v>
      </c>
      <c r="AZ548" t="s">
        <v>74</v>
      </c>
      <c r="BA548" t="s">
        <v>74</v>
      </c>
      <c r="BB548">
        <v>71</v>
      </c>
      <c r="BC548">
        <v>75</v>
      </c>
      <c r="BD548" t="s">
        <v>74</v>
      </c>
      <c r="BE548" t="s">
        <v>10099</v>
      </c>
      <c r="BF548" t="str">
        <f>HYPERLINK("http://dx.doi.org/10.1016/j.geoderma.2019.05.029","http://dx.doi.org/10.1016/j.geoderma.2019.05.029")</f>
        <v>http://dx.doi.org/10.1016/j.geoderma.2019.05.029</v>
      </c>
      <c r="BG548" t="s">
        <v>74</v>
      </c>
      <c r="BH548" t="s">
        <v>74</v>
      </c>
      <c r="BI548">
        <v>5</v>
      </c>
      <c r="BJ548" t="s">
        <v>676</v>
      </c>
      <c r="BK548" t="s">
        <v>103</v>
      </c>
      <c r="BL548" t="s">
        <v>677</v>
      </c>
      <c r="BM548" t="s">
        <v>10100</v>
      </c>
      <c r="BN548" t="s">
        <v>74</v>
      </c>
      <c r="BO548" t="s">
        <v>74</v>
      </c>
      <c r="BP548" t="s">
        <v>74</v>
      </c>
      <c r="BQ548" t="s">
        <v>74</v>
      </c>
      <c r="BR548" t="s">
        <v>107</v>
      </c>
      <c r="BS548" t="s">
        <v>10101</v>
      </c>
      <c r="BT548" t="str">
        <f>HYPERLINK("https%3A%2F%2Fwww.webofscience.com%2Fwos%2Fwoscc%2Ffull-record%2FWOS:000474495700007","View Full Record in Web of Science")</f>
        <v>View Full Record in Web of Science</v>
      </c>
    </row>
    <row r="549" spans="1:72" x14ac:dyDescent="0.2">
      <c r="A549" t="s">
        <v>72</v>
      </c>
      <c r="B549" t="s">
        <v>10102</v>
      </c>
      <c r="C549" t="s">
        <v>74</v>
      </c>
      <c r="D549" t="s">
        <v>74</v>
      </c>
      <c r="E549" t="s">
        <v>74</v>
      </c>
      <c r="F549" t="s">
        <v>10103</v>
      </c>
      <c r="G549" t="s">
        <v>74</v>
      </c>
      <c r="H549" t="s">
        <v>74</v>
      </c>
      <c r="I549" t="s">
        <v>10104</v>
      </c>
      <c r="J549" t="s">
        <v>6167</v>
      </c>
      <c r="K549" t="s">
        <v>74</v>
      </c>
      <c r="L549" t="s">
        <v>74</v>
      </c>
      <c r="M549" t="s">
        <v>78</v>
      </c>
      <c r="N549" t="s">
        <v>203</v>
      </c>
      <c r="O549" t="s">
        <v>74</v>
      </c>
      <c r="P549" t="s">
        <v>74</v>
      </c>
      <c r="Q549" t="s">
        <v>74</v>
      </c>
      <c r="R549" t="s">
        <v>74</v>
      </c>
      <c r="S549" t="s">
        <v>74</v>
      </c>
      <c r="T549" t="s">
        <v>10105</v>
      </c>
      <c r="U549" t="s">
        <v>10106</v>
      </c>
      <c r="V549" t="s">
        <v>10107</v>
      </c>
      <c r="W549" t="s">
        <v>10108</v>
      </c>
      <c r="X549" t="s">
        <v>10109</v>
      </c>
      <c r="Y549" t="s">
        <v>10110</v>
      </c>
      <c r="Z549" t="s">
        <v>10111</v>
      </c>
      <c r="AA549" t="s">
        <v>10112</v>
      </c>
      <c r="AB549" t="s">
        <v>10113</v>
      </c>
      <c r="AC549" t="s">
        <v>74</v>
      </c>
      <c r="AD549" t="s">
        <v>74</v>
      </c>
      <c r="AE549" t="s">
        <v>74</v>
      </c>
      <c r="AF549" t="s">
        <v>74</v>
      </c>
      <c r="AG549">
        <v>182</v>
      </c>
      <c r="AH549">
        <v>4</v>
      </c>
      <c r="AI549">
        <v>4</v>
      </c>
      <c r="AJ549">
        <v>10</v>
      </c>
      <c r="AK549">
        <v>26</v>
      </c>
      <c r="AL549" t="s">
        <v>534</v>
      </c>
      <c r="AM549" t="s">
        <v>5157</v>
      </c>
      <c r="AN549" t="s">
        <v>5158</v>
      </c>
      <c r="AO549" t="s">
        <v>6177</v>
      </c>
      <c r="AP549" t="s">
        <v>6178</v>
      </c>
      <c r="AQ549" t="s">
        <v>74</v>
      </c>
      <c r="AR549" t="s">
        <v>6179</v>
      </c>
      <c r="AS549" t="s">
        <v>6180</v>
      </c>
      <c r="AT549" t="s">
        <v>371</v>
      </c>
      <c r="AU549">
        <v>2022</v>
      </c>
      <c r="AV549">
        <v>24</v>
      </c>
      <c r="AW549">
        <v>6</v>
      </c>
      <c r="AX549" t="s">
        <v>74</v>
      </c>
      <c r="AY549" t="s">
        <v>74</v>
      </c>
      <c r="AZ549" t="s">
        <v>74</v>
      </c>
      <c r="BA549" t="s">
        <v>74</v>
      </c>
      <c r="BB549">
        <v>2089</v>
      </c>
      <c r="BC549">
        <v>2107</v>
      </c>
      <c r="BD549" t="s">
        <v>74</v>
      </c>
      <c r="BE549" t="s">
        <v>10114</v>
      </c>
      <c r="BF549" t="str">
        <f>HYPERLINK("http://dx.doi.org/10.1007/s10163-022-01473-y","http://dx.doi.org/10.1007/s10163-022-01473-y")</f>
        <v>http://dx.doi.org/10.1007/s10163-022-01473-y</v>
      </c>
      <c r="BG549" t="s">
        <v>74</v>
      </c>
      <c r="BH549" t="s">
        <v>675</v>
      </c>
      <c r="BI549">
        <v>19</v>
      </c>
      <c r="BJ549" t="s">
        <v>102</v>
      </c>
      <c r="BK549" t="s">
        <v>103</v>
      </c>
      <c r="BL549" t="s">
        <v>104</v>
      </c>
      <c r="BM549" t="s">
        <v>10115</v>
      </c>
      <c r="BN549" t="s">
        <v>74</v>
      </c>
      <c r="BO549" t="s">
        <v>74</v>
      </c>
      <c r="BP549" t="s">
        <v>74</v>
      </c>
      <c r="BQ549" t="s">
        <v>74</v>
      </c>
      <c r="BR549" t="s">
        <v>107</v>
      </c>
      <c r="BS549" t="s">
        <v>10116</v>
      </c>
      <c r="BT549" t="str">
        <f>HYPERLINK("https%3A%2F%2Fwww.webofscience.com%2Fwos%2Fwoscc%2Ffull-record%2FWOS:000836494100001","View Full Record in Web of Science")</f>
        <v>View Full Record in Web of Science</v>
      </c>
    </row>
    <row r="550" spans="1:72" x14ac:dyDescent="0.2">
      <c r="A550" t="s">
        <v>72</v>
      </c>
      <c r="B550" t="s">
        <v>10117</v>
      </c>
      <c r="C550" t="s">
        <v>74</v>
      </c>
      <c r="D550" t="s">
        <v>74</v>
      </c>
      <c r="E550" t="s">
        <v>74</v>
      </c>
      <c r="F550" t="s">
        <v>10118</v>
      </c>
      <c r="G550" t="s">
        <v>74</v>
      </c>
      <c r="H550" t="s">
        <v>74</v>
      </c>
      <c r="I550" t="s">
        <v>10119</v>
      </c>
      <c r="J550" t="s">
        <v>3884</v>
      </c>
      <c r="K550" t="s">
        <v>74</v>
      </c>
      <c r="L550" t="s">
        <v>74</v>
      </c>
      <c r="M550" t="s">
        <v>78</v>
      </c>
      <c r="N550" t="s">
        <v>3907</v>
      </c>
      <c r="O550" t="s">
        <v>10120</v>
      </c>
      <c r="P550" t="s">
        <v>10121</v>
      </c>
      <c r="Q550" t="s">
        <v>10122</v>
      </c>
      <c r="R550" t="s">
        <v>74</v>
      </c>
      <c r="S550" t="s">
        <v>10123</v>
      </c>
      <c r="T550" t="s">
        <v>10124</v>
      </c>
      <c r="U550" t="s">
        <v>10125</v>
      </c>
      <c r="V550" t="s">
        <v>10126</v>
      </c>
      <c r="W550" t="s">
        <v>10127</v>
      </c>
      <c r="X550" t="s">
        <v>10128</v>
      </c>
      <c r="Y550" t="s">
        <v>10129</v>
      </c>
      <c r="Z550" t="s">
        <v>10130</v>
      </c>
      <c r="AA550" t="s">
        <v>10131</v>
      </c>
      <c r="AB550" t="s">
        <v>10132</v>
      </c>
      <c r="AC550" t="s">
        <v>10133</v>
      </c>
      <c r="AD550" t="s">
        <v>10134</v>
      </c>
      <c r="AE550" t="s">
        <v>10135</v>
      </c>
      <c r="AF550" t="s">
        <v>74</v>
      </c>
      <c r="AG550">
        <v>43</v>
      </c>
      <c r="AH550">
        <v>4</v>
      </c>
      <c r="AI550">
        <v>4</v>
      </c>
      <c r="AJ550">
        <v>2</v>
      </c>
      <c r="AK550">
        <v>12</v>
      </c>
      <c r="AL550" t="s">
        <v>3894</v>
      </c>
      <c r="AM550" t="s">
        <v>3895</v>
      </c>
      <c r="AN550" t="s">
        <v>3896</v>
      </c>
      <c r="AO550" t="s">
        <v>3897</v>
      </c>
      <c r="AP550" t="s">
        <v>3898</v>
      </c>
      <c r="AQ550" t="s">
        <v>74</v>
      </c>
      <c r="AR550" t="s">
        <v>3899</v>
      </c>
      <c r="AS550" t="s">
        <v>3900</v>
      </c>
      <c r="AT550" t="s">
        <v>174</v>
      </c>
      <c r="AU550">
        <v>2018</v>
      </c>
      <c r="AV550">
        <v>17</v>
      </c>
      <c r="AW550">
        <v>10</v>
      </c>
      <c r="AX550" t="s">
        <v>74</v>
      </c>
      <c r="AY550" t="s">
        <v>74</v>
      </c>
      <c r="AZ550" t="s">
        <v>74</v>
      </c>
      <c r="BA550" t="s">
        <v>74</v>
      </c>
      <c r="BB550">
        <v>2485</v>
      </c>
      <c r="BC550">
        <v>2496</v>
      </c>
      <c r="BD550" t="s">
        <v>74</v>
      </c>
      <c r="BE550" t="s">
        <v>10136</v>
      </c>
      <c r="BF550" t="str">
        <f>HYPERLINK("http://dx.doi.org/10.30638/eemj.2018.247","http://dx.doi.org/10.30638/eemj.2018.247")</f>
        <v>http://dx.doi.org/10.30638/eemj.2018.247</v>
      </c>
      <c r="BG550" t="s">
        <v>74</v>
      </c>
      <c r="BH550" t="s">
        <v>74</v>
      </c>
      <c r="BI550">
        <v>12</v>
      </c>
      <c r="BJ550" t="s">
        <v>102</v>
      </c>
      <c r="BK550" t="s">
        <v>3924</v>
      </c>
      <c r="BL550" t="s">
        <v>104</v>
      </c>
      <c r="BM550" t="s">
        <v>10137</v>
      </c>
      <c r="BN550" t="s">
        <v>74</v>
      </c>
      <c r="BO550" t="s">
        <v>74</v>
      </c>
      <c r="BP550" t="s">
        <v>74</v>
      </c>
      <c r="BQ550" t="s">
        <v>74</v>
      </c>
      <c r="BR550" t="s">
        <v>107</v>
      </c>
      <c r="BS550" t="s">
        <v>10138</v>
      </c>
      <c r="BT550" t="str">
        <f>HYPERLINK("https%3A%2F%2Fwww.webofscience.com%2Fwos%2Fwoscc%2Ffull-record%2FWOS:000453889900022","View Full Record in Web of Science")</f>
        <v>View Full Record in Web of Science</v>
      </c>
    </row>
    <row r="551" spans="1:72" x14ac:dyDescent="0.2">
      <c r="A551" t="s">
        <v>72</v>
      </c>
      <c r="B551" t="s">
        <v>10139</v>
      </c>
      <c r="C551" t="s">
        <v>74</v>
      </c>
      <c r="D551" t="s">
        <v>74</v>
      </c>
      <c r="E551" t="s">
        <v>74</v>
      </c>
      <c r="F551" t="s">
        <v>10140</v>
      </c>
      <c r="G551" t="s">
        <v>74</v>
      </c>
      <c r="H551" t="s">
        <v>74</v>
      </c>
      <c r="I551" t="s">
        <v>10141</v>
      </c>
      <c r="J551" t="s">
        <v>10142</v>
      </c>
      <c r="K551" t="s">
        <v>74</v>
      </c>
      <c r="L551" t="s">
        <v>74</v>
      </c>
      <c r="M551" t="s">
        <v>78</v>
      </c>
      <c r="N551" t="s">
        <v>79</v>
      </c>
      <c r="O551" t="s">
        <v>74</v>
      </c>
      <c r="P551" t="s">
        <v>74</v>
      </c>
      <c r="Q551" t="s">
        <v>74</v>
      </c>
      <c r="R551" t="s">
        <v>74</v>
      </c>
      <c r="S551" t="s">
        <v>74</v>
      </c>
      <c r="T551" t="s">
        <v>10143</v>
      </c>
      <c r="U551" t="s">
        <v>10144</v>
      </c>
      <c r="V551" t="s">
        <v>10145</v>
      </c>
      <c r="W551" t="s">
        <v>10146</v>
      </c>
      <c r="X551" t="s">
        <v>8293</v>
      </c>
      <c r="Y551" t="s">
        <v>10147</v>
      </c>
      <c r="Z551" t="s">
        <v>10148</v>
      </c>
      <c r="AA551" t="s">
        <v>10149</v>
      </c>
      <c r="AB551" t="s">
        <v>74</v>
      </c>
      <c r="AC551" t="s">
        <v>10150</v>
      </c>
      <c r="AD551" t="s">
        <v>10151</v>
      </c>
      <c r="AE551" t="s">
        <v>10152</v>
      </c>
      <c r="AF551" t="s">
        <v>74</v>
      </c>
      <c r="AG551">
        <v>31</v>
      </c>
      <c r="AH551">
        <v>26</v>
      </c>
      <c r="AI551">
        <v>27</v>
      </c>
      <c r="AJ551">
        <v>0</v>
      </c>
      <c r="AK551">
        <v>27</v>
      </c>
      <c r="AL551" t="s">
        <v>10153</v>
      </c>
      <c r="AM551" t="s">
        <v>10154</v>
      </c>
      <c r="AN551" t="s">
        <v>10155</v>
      </c>
      <c r="AO551" t="s">
        <v>10156</v>
      </c>
      <c r="AP551" t="s">
        <v>74</v>
      </c>
      <c r="AQ551" t="s">
        <v>74</v>
      </c>
      <c r="AR551" t="s">
        <v>10142</v>
      </c>
      <c r="AS551" t="s">
        <v>10157</v>
      </c>
      <c r="AT551" t="s">
        <v>219</v>
      </c>
      <c r="AU551">
        <v>2016</v>
      </c>
      <c r="AV551">
        <v>11</v>
      </c>
      <c r="AW551">
        <v>2</v>
      </c>
      <c r="AX551" t="s">
        <v>74</v>
      </c>
      <c r="AY551" t="s">
        <v>74</v>
      </c>
      <c r="AZ551" t="s">
        <v>74</v>
      </c>
      <c r="BA551" t="s">
        <v>74</v>
      </c>
      <c r="BB551">
        <v>3783</v>
      </c>
      <c r="BC551">
        <v>3798</v>
      </c>
      <c r="BD551" t="s">
        <v>74</v>
      </c>
      <c r="BE551" t="s">
        <v>74</v>
      </c>
      <c r="BF551" t="s">
        <v>74</v>
      </c>
      <c r="BG551" t="s">
        <v>74</v>
      </c>
      <c r="BH551" t="s">
        <v>74</v>
      </c>
      <c r="BI551">
        <v>16</v>
      </c>
      <c r="BJ551" t="s">
        <v>10158</v>
      </c>
      <c r="BK551" t="s">
        <v>103</v>
      </c>
      <c r="BL551" t="s">
        <v>2368</v>
      </c>
      <c r="BM551" t="s">
        <v>10159</v>
      </c>
      <c r="BN551" t="s">
        <v>74</v>
      </c>
      <c r="BO551" t="s">
        <v>74</v>
      </c>
      <c r="BP551" t="s">
        <v>74</v>
      </c>
      <c r="BQ551" t="s">
        <v>74</v>
      </c>
      <c r="BR551" t="s">
        <v>107</v>
      </c>
      <c r="BS551" t="s">
        <v>10160</v>
      </c>
      <c r="BT551" t="str">
        <f>HYPERLINK("https%3A%2F%2Fwww.webofscience.com%2Fwos%2Fwoscc%2Ffull-record%2FWOS:000375786700060","View Full Record in Web of Science")</f>
        <v>View Full Record in Web of Science</v>
      </c>
    </row>
    <row r="552" spans="1:72" x14ac:dyDescent="0.2">
      <c r="A552" t="s">
        <v>72</v>
      </c>
      <c r="B552" t="s">
        <v>10161</v>
      </c>
      <c r="C552" t="s">
        <v>74</v>
      </c>
      <c r="D552" t="s">
        <v>74</v>
      </c>
      <c r="E552" t="s">
        <v>74</v>
      </c>
      <c r="F552" t="s">
        <v>10162</v>
      </c>
      <c r="G552" t="s">
        <v>74</v>
      </c>
      <c r="H552" t="s">
        <v>74</v>
      </c>
      <c r="I552" t="s">
        <v>10163</v>
      </c>
      <c r="J552" t="s">
        <v>10164</v>
      </c>
      <c r="K552" t="s">
        <v>74</v>
      </c>
      <c r="L552" t="s">
        <v>74</v>
      </c>
      <c r="M552" t="s">
        <v>78</v>
      </c>
      <c r="N552" t="s">
        <v>79</v>
      </c>
      <c r="O552" t="s">
        <v>74</v>
      </c>
      <c r="P552" t="s">
        <v>74</v>
      </c>
      <c r="Q552" t="s">
        <v>74</v>
      </c>
      <c r="R552" t="s">
        <v>74</v>
      </c>
      <c r="S552" t="s">
        <v>74</v>
      </c>
      <c r="T552" t="s">
        <v>10165</v>
      </c>
      <c r="U552" t="s">
        <v>10166</v>
      </c>
      <c r="V552" t="s">
        <v>10167</v>
      </c>
      <c r="W552" t="s">
        <v>10168</v>
      </c>
      <c r="X552" t="s">
        <v>10169</v>
      </c>
      <c r="Y552" t="s">
        <v>10170</v>
      </c>
      <c r="Z552" t="s">
        <v>10171</v>
      </c>
      <c r="AA552" t="s">
        <v>10172</v>
      </c>
      <c r="AB552" t="s">
        <v>74</v>
      </c>
      <c r="AC552" t="s">
        <v>10173</v>
      </c>
      <c r="AD552" t="s">
        <v>10174</v>
      </c>
      <c r="AE552" t="s">
        <v>10175</v>
      </c>
      <c r="AF552" t="s">
        <v>74</v>
      </c>
      <c r="AG552">
        <v>40</v>
      </c>
      <c r="AH552">
        <v>4</v>
      </c>
      <c r="AI552">
        <v>4</v>
      </c>
      <c r="AJ552">
        <v>7</v>
      </c>
      <c r="AK552">
        <v>51</v>
      </c>
      <c r="AL552" t="s">
        <v>10176</v>
      </c>
      <c r="AM552" t="s">
        <v>10177</v>
      </c>
      <c r="AN552" t="s">
        <v>10178</v>
      </c>
      <c r="AO552" t="s">
        <v>10179</v>
      </c>
      <c r="AP552" t="s">
        <v>10180</v>
      </c>
      <c r="AQ552" t="s">
        <v>74</v>
      </c>
      <c r="AR552" t="s">
        <v>10181</v>
      </c>
      <c r="AS552" t="s">
        <v>10182</v>
      </c>
      <c r="AT552" t="s">
        <v>74</v>
      </c>
      <c r="AU552">
        <v>2020</v>
      </c>
      <c r="AV552">
        <v>18</v>
      </c>
      <c r="AW552">
        <v>2</v>
      </c>
      <c r="AX552" t="s">
        <v>74</v>
      </c>
      <c r="AY552" t="s">
        <v>74</v>
      </c>
      <c r="AZ552" t="s">
        <v>74</v>
      </c>
      <c r="BA552" t="s">
        <v>74</v>
      </c>
      <c r="BB552">
        <v>2845</v>
      </c>
      <c r="BC552">
        <v>2861</v>
      </c>
      <c r="BD552" t="s">
        <v>74</v>
      </c>
      <c r="BE552" t="s">
        <v>10183</v>
      </c>
      <c r="BF552" t="str">
        <f>HYPERLINK("http://dx.doi.org/10.15666/aeer/1802_28452861","http://dx.doi.org/10.15666/aeer/1802_28452861")</f>
        <v>http://dx.doi.org/10.15666/aeer/1802_28452861</v>
      </c>
      <c r="BG552" t="s">
        <v>74</v>
      </c>
      <c r="BH552" t="s">
        <v>74</v>
      </c>
      <c r="BI552">
        <v>17</v>
      </c>
      <c r="BJ552" t="s">
        <v>6393</v>
      </c>
      <c r="BK552" t="s">
        <v>103</v>
      </c>
      <c r="BL552" t="s">
        <v>104</v>
      </c>
      <c r="BM552" t="s">
        <v>10184</v>
      </c>
      <c r="BN552" t="s">
        <v>74</v>
      </c>
      <c r="BO552" t="s">
        <v>133</v>
      </c>
      <c r="BP552" t="s">
        <v>74</v>
      </c>
      <c r="BQ552" t="s">
        <v>74</v>
      </c>
      <c r="BR552" t="s">
        <v>107</v>
      </c>
      <c r="BS552" t="s">
        <v>10185</v>
      </c>
      <c r="BT552" t="str">
        <f>HYPERLINK("https%3A%2F%2Fwww.webofscience.com%2Fwos%2Fwoscc%2Ffull-record%2FWOS:000530720800053","View Full Record in Web of Science")</f>
        <v>View Full Record in Web of Science</v>
      </c>
    </row>
    <row r="553" spans="1:72" x14ac:dyDescent="0.2">
      <c r="A553" t="s">
        <v>72</v>
      </c>
      <c r="B553" t="s">
        <v>10186</v>
      </c>
      <c r="C553" t="s">
        <v>74</v>
      </c>
      <c r="D553" t="s">
        <v>74</v>
      </c>
      <c r="E553" t="s">
        <v>74</v>
      </c>
      <c r="F553" t="s">
        <v>10187</v>
      </c>
      <c r="G553" t="s">
        <v>74</v>
      </c>
      <c r="H553" t="s">
        <v>74</v>
      </c>
      <c r="I553" t="s">
        <v>10188</v>
      </c>
      <c r="J553" t="s">
        <v>1964</v>
      </c>
      <c r="K553" t="s">
        <v>74</v>
      </c>
      <c r="L553" t="s">
        <v>74</v>
      </c>
      <c r="M553" t="s">
        <v>78</v>
      </c>
      <c r="N553" t="s">
        <v>79</v>
      </c>
      <c r="O553" t="s">
        <v>74</v>
      </c>
      <c r="P553" t="s">
        <v>74</v>
      </c>
      <c r="Q553" t="s">
        <v>74</v>
      </c>
      <c r="R553" t="s">
        <v>74</v>
      </c>
      <c r="S553" t="s">
        <v>74</v>
      </c>
      <c r="T553" t="s">
        <v>10189</v>
      </c>
      <c r="U553" t="s">
        <v>10190</v>
      </c>
      <c r="V553" t="s">
        <v>10191</v>
      </c>
      <c r="W553" t="s">
        <v>10192</v>
      </c>
      <c r="X553" t="s">
        <v>10193</v>
      </c>
      <c r="Y553" t="s">
        <v>10194</v>
      </c>
      <c r="Z553" t="s">
        <v>10195</v>
      </c>
      <c r="AA553" t="s">
        <v>10196</v>
      </c>
      <c r="AB553" t="s">
        <v>10197</v>
      </c>
      <c r="AC553" t="s">
        <v>10198</v>
      </c>
      <c r="AD553" t="s">
        <v>10198</v>
      </c>
      <c r="AE553" t="s">
        <v>10199</v>
      </c>
      <c r="AF553" t="s">
        <v>74</v>
      </c>
      <c r="AG553">
        <v>25</v>
      </c>
      <c r="AH553">
        <v>2</v>
      </c>
      <c r="AI553">
        <v>2</v>
      </c>
      <c r="AJ553">
        <v>4</v>
      </c>
      <c r="AK553">
        <v>22</v>
      </c>
      <c r="AL553" t="s">
        <v>506</v>
      </c>
      <c r="AM553" t="s">
        <v>507</v>
      </c>
      <c r="AN553" t="s">
        <v>508</v>
      </c>
      <c r="AO553" t="s">
        <v>1977</v>
      </c>
      <c r="AP553" t="s">
        <v>1978</v>
      </c>
      <c r="AQ553" t="s">
        <v>74</v>
      </c>
      <c r="AR553" t="s">
        <v>1979</v>
      </c>
      <c r="AS553" t="s">
        <v>1980</v>
      </c>
      <c r="AT553" t="s">
        <v>649</v>
      </c>
      <c r="AU553">
        <v>2022</v>
      </c>
      <c r="AV553">
        <v>34</v>
      </c>
      <c r="AW553">
        <v>2</v>
      </c>
      <c r="AX553" t="s">
        <v>74</v>
      </c>
      <c r="AY553" t="s">
        <v>74</v>
      </c>
      <c r="AZ553" t="s">
        <v>74</v>
      </c>
      <c r="BA553" t="s">
        <v>74</v>
      </c>
      <c r="BB553" t="s">
        <v>74</v>
      </c>
      <c r="BC553" t="s">
        <v>74</v>
      </c>
      <c r="BD553">
        <v>4021457</v>
      </c>
      <c r="BE553" t="s">
        <v>10200</v>
      </c>
      <c r="BF553" t="str">
        <f>HYPERLINK("http://dx.doi.org/10.1061/(ASCE)MT.1943-5533.0004021","http://dx.doi.org/10.1061/(ASCE)MT.1943-5533.0004021")</f>
        <v>http://dx.doi.org/10.1061/(ASCE)MT.1943-5533.0004021</v>
      </c>
      <c r="BG553" t="s">
        <v>74</v>
      </c>
      <c r="BH553" t="s">
        <v>74</v>
      </c>
      <c r="BI553">
        <v>12</v>
      </c>
      <c r="BJ553" t="s">
        <v>1507</v>
      </c>
      <c r="BK553" t="s">
        <v>103</v>
      </c>
      <c r="BL553" t="s">
        <v>1508</v>
      </c>
      <c r="BM553" t="s">
        <v>10201</v>
      </c>
      <c r="BN553" t="s">
        <v>74</v>
      </c>
      <c r="BO553" t="s">
        <v>679</v>
      </c>
      <c r="BP553" t="s">
        <v>74</v>
      </c>
      <c r="BQ553" t="s">
        <v>74</v>
      </c>
      <c r="BR553" t="s">
        <v>107</v>
      </c>
      <c r="BS553" t="s">
        <v>10202</v>
      </c>
      <c r="BT553" t="str">
        <f>HYPERLINK("https%3A%2F%2Fwww.webofscience.com%2Fwos%2Fwoscc%2Ffull-record%2FWOS:000730396400039","View Full Record in Web of Science")</f>
        <v>View Full Record in Web of Science</v>
      </c>
    </row>
    <row r="554" spans="1:72" x14ac:dyDescent="0.2">
      <c r="A554" t="s">
        <v>72</v>
      </c>
      <c r="B554" t="s">
        <v>10203</v>
      </c>
      <c r="C554" t="s">
        <v>74</v>
      </c>
      <c r="D554" t="s">
        <v>74</v>
      </c>
      <c r="E554" t="s">
        <v>74</v>
      </c>
      <c r="F554" t="s">
        <v>10204</v>
      </c>
      <c r="G554" t="s">
        <v>74</v>
      </c>
      <c r="H554" t="s">
        <v>74</v>
      </c>
      <c r="I554" t="s">
        <v>10205</v>
      </c>
      <c r="J554" t="s">
        <v>8894</v>
      </c>
      <c r="K554" t="s">
        <v>74</v>
      </c>
      <c r="L554" t="s">
        <v>74</v>
      </c>
      <c r="M554" t="s">
        <v>78</v>
      </c>
      <c r="N554" t="s">
        <v>203</v>
      </c>
      <c r="O554" t="s">
        <v>74</v>
      </c>
      <c r="P554" t="s">
        <v>74</v>
      </c>
      <c r="Q554" t="s">
        <v>74</v>
      </c>
      <c r="R554" t="s">
        <v>74</v>
      </c>
      <c r="S554" t="s">
        <v>74</v>
      </c>
      <c r="T554" t="s">
        <v>10206</v>
      </c>
      <c r="U554" t="s">
        <v>10207</v>
      </c>
      <c r="V554" t="s">
        <v>10208</v>
      </c>
      <c r="W554" t="s">
        <v>10209</v>
      </c>
      <c r="X554" t="s">
        <v>10210</v>
      </c>
      <c r="Y554" t="s">
        <v>10211</v>
      </c>
      <c r="Z554" t="s">
        <v>10212</v>
      </c>
      <c r="AA554" t="s">
        <v>10213</v>
      </c>
      <c r="AB554" t="s">
        <v>10214</v>
      </c>
      <c r="AC554" t="s">
        <v>10215</v>
      </c>
      <c r="AD554" t="s">
        <v>10216</v>
      </c>
      <c r="AE554" t="s">
        <v>10217</v>
      </c>
      <c r="AF554" t="s">
        <v>74</v>
      </c>
      <c r="AG554">
        <v>123</v>
      </c>
      <c r="AH554">
        <v>7</v>
      </c>
      <c r="AI554">
        <v>7</v>
      </c>
      <c r="AJ554">
        <v>8</v>
      </c>
      <c r="AK554">
        <v>32</v>
      </c>
      <c r="AL554" t="s">
        <v>122</v>
      </c>
      <c r="AM554" t="s">
        <v>123</v>
      </c>
      <c r="AN554" t="s">
        <v>124</v>
      </c>
      <c r="AO554" t="s">
        <v>74</v>
      </c>
      <c r="AP554" t="s">
        <v>8906</v>
      </c>
      <c r="AQ554" t="s">
        <v>74</v>
      </c>
      <c r="AR554" t="s">
        <v>8894</v>
      </c>
      <c r="AS554" t="s">
        <v>8907</v>
      </c>
      <c r="AT554" t="s">
        <v>219</v>
      </c>
      <c r="AU554">
        <v>2021</v>
      </c>
      <c r="AV554">
        <v>11</v>
      </c>
      <c r="AW554">
        <v>5</v>
      </c>
      <c r="AX554" t="s">
        <v>74</v>
      </c>
      <c r="AY554" t="s">
        <v>74</v>
      </c>
      <c r="AZ554" t="s">
        <v>74</v>
      </c>
      <c r="BA554" t="s">
        <v>74</v>
      </c>
      <c r="BB554" t="s">
        <v>74</v>
      </c>
      <c r="BC554" t="s">
        <v>74</v>
      </c>
      <c r="BD554">
        <v>527</v>
      </c>
      <c r="BE554" t="s">
        <v>10218</v>
      </c>
      <c r="BF554" t="str">
        <f>HYPERLINK("http://dx.doi.org/10.3390/cryst11050527","http://dx.doi.org/10.3390/cryst11050527")</f>
        <v>http://dx.doi.org/10.3390/cryst11050527</v>
      </c>
      <c r="BG554" t="s">
        <v>74</v>
      </c>
      <c r="BH554" t="s">
        <v>74</v>
      </c>
      <c r="BI554">
        <v>22</v>
      </c>
      <c r="BJ554" t="s">
        <v>8909</v>
      </c>
      <c r="BK554" t="s">
        <v>103</v>
      </c>
      <c r="BL554" t="s">
        <v>8910</v>
      </c>
      <c r="BM554" t="s">
        <v>10219</v>
      </c>
      <c r="BN554" t="s">
        <v>74</v>
      </c>
      <c r="BO554" t="s">
        <v>133</v>
      </c>
      <c r="BP554" t="s">
        <v>74</v>
      </c>
      <c r="BQ554" t="s">
        <v>74</v>
      </c>
      <c r="BR554" t="s">
        <v>107</v>
      </c>
      <c r="BS554" t="s">
        <v>10220</v>
      </c>
      <c r="BT554" t="str">
        <f>HYPERLINK("https%3A%2F%2Fwww.webofscience.com%2Fwos%2Fwoscc%2Ffull-record%2FWOS:000653823000001","View Full Record in Web of Science")</f>
        <v>View Full Record in Web of Science</v>
      </c>
    </row>
    <row r="555" spans="1:72" x14ac:dyDescent="0.2">
      <c r="A555" t="s">
        <v>72</v>
      </c>
      <c r="B555" t="s">
        <v>10221</v>
      </c>
      <c r="C555" t="s">
        <v>74</v>
      </c>
      <c r="D555" t="s">
        <v>74</v>
      </c>
      <c r="E555" t="s">
        <v>74</v>
      </c>
      <c r="F555" t="s">
        <v>10222</v>
      </c>
      <c r="G555" t="s">
        <v>74</v>
      </c>
      <c r="H555" t="s">
        <v>74</v>
      </c>
      <c r="I555" t="s">
        <v>10223</v>
      </c>
      <c r="J555" t="s">
        <v>10224</v>
      </c>
      <c r="K555" t="s">
        <v>74</v>
      </c>
      <c r="L555" t="s">
        <v>74</v>
      </c>
      <c r="M555" t="s">
        <v>78</v>
      </c>
      <c r="N555" t="s">
        <v>79</v>
      </c>
      <c r="O555" t="s">
        <v>74</v>
      </c>
      <c r="P555" t="s">
        <v>74</v>
      </c>
      <c r="Q555" t="s">
        <v>74</v>
      </c>
      <c r="R555" t="s">
        <v>74</v>
      </c>
      <c r="S555" t="s">
        <v>74</v>
      </c>
      <c r="T555" t="s">
        <v>10225</v>
      </c>
      <c r="U555" t="s">
        <v>10226</v>
      </c>
      <c r="V555" t="s">
        <v>10227</v>
      </c>
      <c r="W555" t="s">
        <v>10228</v>
      </c>
      <c r="X555" t="s">
        <v>10229</v>
      </c>
      <c r="Y555" t="s">
        <v>10230</v>
      </c>
      <c r="Z555" t="s">
        <v>10231</v>
      </c>
      <c r="AA555" t="s">
        <v>74</v>
      </c>
      <c r="AB555" t="s">
        <v>74</v>
      </c>
      <c r="AC555" t="s">
        <v>10232</v>
      </c>
      <c r="AD555" t="s">
        <v>10233</v>
      </c>
      <c r="AE555" t="s">
        <v>10234</v>
      </c>
      <c r="AF555" t="s">
        <v>74</v>
      </c>
      <c r="AG555">
        <v>57</v>
      </c>
      <c r="AH555">
        <v>0</v>
      </c>
      <c r="AI555">
        <v>0</v>
      </c>
      <c r="AJ555">
        <v>17</v>
      </c>
      <c r="AK555">
        <v>17</v>
      </c>
      <c r="AL555" t="s">
        <v>337</v>
      </c>
      <c r="AM555" t="s">
        <v>338</v>
      </c>
      <c r="AN555" t="s">
        <v>339</v>
      </c>
      <c r="AO555" t="s">
        <v>10235</v>
      </c>
      <c r="AP555" t="s">
        <v>10236</v>
      </c>
      <c r="AQ555" t="s">
        <v>74</v>
      </c>
      <c r="AR555" t="s">
        <v>10237</v>
      </c>
      <c r="AS555" t="s">
        <v>10238</v>
      </c>
      <c r="AT555" t="s">
        <v>1743</v>
      </c>
      <c r="AU555">
        <v>2023</v>
      </c>
      <c r="AV555">
        <v>461</v>
      </c>
      <c r="AW555" t="s">
        <v>74</v>
      </c>
      <c r="AX555" t="s">
        <v>74</v>
      </c>
      <c r="AY555" t="s">
        <v>74</v>
      </c>
      <c r="AZ555" t="s">
        <v>74</v>
      </c>
      <c r="BA555" t="s">
        <v>74</v>
      </c>
      <c r="BB555" t="s">
        <v>74</v>
      </c>
      <c r="BC555" t="s">
        <v>74</v>
      </c>
      <c r="BD555">
        <v>142626</v>
      </c>
      <c r="BE555" t="s">
        <v>10239</v>
      </c>
      <c r="BF555" t="str">
        <f>HYPERLINK("http://dx.doi.org/10.1016/j.electacta.2023.142626","http://dx.doi.org/10.1016/j.electacta.2023.142626")</f>
        <v>http://dx.doi.org/10.1016/j.electacta.2023.142626</v>
      </c>
      <c r="BG555" t="s">
        <v>74</v>
      </c>
      <c r="BH555" t="s">
        <v>1787</v>
      </c>
      <c r="BI555">
        <v>10</v>
      </c>
      <c r="BJ555" t="s">
        <v>5027</v>
      </c>
      <c r="BK555" t="s">
        <v>103</v>
      </c>
      <c r="BL555" t="s">
        <v>5027</v>
      </c>
      <c r="BM555" t="s">
        <v>10240</v>
      </c>
      <c r="BN555" t="s">
        <v>74</v>
      </c>
      <c r="BO555" t="s">
        <v>74</v>
      </c>
      <c r="BP555" t="s">
        <v>74</v>
      </c>
      <c r="BQ555" t="s">
        <v>74</v>
      </c>
      <c r="BR555" t="s">
        <v>107</v>
      </c>
      <c r="BS555" t="s">
        <v>10241</v>
      </c>
      <c r="BT555" t="str">
        <f>HYPERLINK("https%3A%2F%2Fwww.webofscience.com%2Fwos%2Fwoscc%2Ffull-record%2FWOS:001012908700001","View Full Record in Web of Science")</f>
        <v>View Full Record in Web of Science</v>
      </c>
    </row>
    <row r="556" spans="1:72" x14ac:dyDescent="0.2">
      <c r="A556" t="s">
        <v>72</v>
      </c>
      <c r="B556" t="s">
        <v>10242</v>
      </c>
      <c r="C556" t="s">
        <v>74</v>
      </c>
      <c r="D556" t="s">
        <v>74</v>
      </c>
      <c r="E556" t="s">
        <v>74</v>
      </c>
      <c r="F556" t="s">
        <v>10243</v>
      </c>
      <c r="G556" t="s">
        <v>74</v>
      </c>
      <c r="H556" t="s">
        <v>74</v>
      </c>
      <c r="I556" t="s">
        <v>10244</v>
      </c>
      <c r="J556" t="s">
        <v>1013</v>
      </c>
      <c r="K556" t="s">
        <v>74</v>
      </c>
      <c r="L556" t="s">
        <v>74</v>
      </c>
      <c r="M556" t="s">
        <v>78</v>
      </c>
      <c r="N556" t="s">
        <v>79</v>
      </c>
      <c r="O556" t="s">
        <v>74</v>
      </c>
      <c r="P556" t="s">
        <v>74</v>
      </c>
      <c r="Q556" t="s">
        <v>74</v>
      </c>
      <c r="R556" t="s">
        <v>74</v>
      </c>
      <c r="S556" t="s">
        <v>74</v>
      </c>
      <c r="T556" t="s">
        <v>10245</v>
      </c>
      <c r="U556" t="s">
        <v>10246</v>
      </c>
      <c r="V556" t="s">
        <v>10247</v>
      </c>
      <c r="W556" t="s">
        <v>10248</v>
      </c>
      <c r="X556" t="s">
        <v>10249</v>
      </c>
      <c r="Y556" t="s">
        <v>10250</v>
      </c>
      <c r="Z556" t="s">
        <v>10251</v>
      </c>
      <c r="AA556" t="s">
        <v>74</v>
      </c>
      <c r="AB556" t="s">
        <v>10252</v>
      </c>
      <c r="AC556" t="s">
        <v>10253</v>
      </c>
      <c r="AD556" t="s">
        <v>10253</v>
      </c>
      <c r="AE556" t="s">
        <v>10254</v>
      </c>
      <c r="AF556" t="s">
        <v>74</v>
      </c>
      <c r="AG556">
        <v>30</v>
      </c>
      <c r="AH556">
        <v>0</v>
      </c>
      <c r="AI556">
        <v>0</v>
      </c>
      <c r="AJ556">
        <v>5</v>
      </c>
      <c r="AK556">
        <v>15</v>
      </c>
      <c r="AL556" t="s">
        <v>122</v>
      </c>
      <c r="AM556" t="s">
        <v>123</v>
      </c>
      <c r="AN556" t="s">
        <v>124</v>
      </c>
      <c r="AO556" t="s">
        <v>74</v>
      </c>
      <c r="AP556" t="s">
        <v>1026</v>
      </c>
      <c r="AQ556" t="s">
        <v>74</v>
      </c>
      <c r="AR556" t="s">
        <v>1013</v>
      </c>
      <c r="AS556" t="s">
        <v>1027</v>
      </c>
      <c r="AT556" t="s">
        <v>174</v>
      </c>
      <c r="AU556">
        <v>2021</v>
      </c>
      <c r="AV556">
        <v>14</v>
      </c>
      <c r="AW556">
        <v>20</v>
      </c>
      <c r="AX556" t="s">
        <v>74</v>
      </c>
      <c r="AY556" t="s">
        <v>74</v>
      </c>
      <c r="AZ556" t="s">
        <v>74</v>
      </c>
      <c r="BA556" t="s">
        <v>74</v>
      </c>
      <c r="BB556" t="s">
        <v>74</v>
      </c>
      <c r="BC556" t="s">
        <v>74</v>
      </c>
      <c r="BD556">
        <v>6468</v>
      </c>
      <c r="BE556" t="s">
        <v>10255</v>
      </c>
      <c r="BF556" t="str">
        <f>HYPERLINK("http://dx.doi.org/10.3390/en14206468","http://dx.doi.org/10.3390/en14206468")</f>
        <v>http://dx.doi.org/10.3390/en14206468</v>
      </c>
      <c r="BG556" t="s">
        <v>74</v>
      </c>
      <c r="BH556" t="s">
        <v>74</v>
      </c>
      <c r="BI556">
        <v>13</v>
      </c>
      <c r="BJ556" t="s">
        <v>1029</v>
      </c>
      <c r="BK556" t="s">
        <v>103</v>
      </c>
      <c r="BL556" t="s">
        <v>1029</v>
      </c>
      <c r="BM556" t="s">
        <v>10256</v>
      </c>
      <c r="BN556" t="s">
        <v>74</v>
      </c>
      <c r="BO556" t="s">
        <v>133</v>
      </c>
      <c r="BP556" t="s">
        <v>74</v>
      </c>
      <c r="BQ556" t="s">
        <v>74</v>
      </c>
      <c r="BR556" t="s">
        <v>107</v>
      </c>
      <c r="BS556" t="s">
        <v>10257</v>
      </c>
      <c r="BT556" t="str">
        <f>HYPERLINK("https%3A%2F%2Fwww.webofscience.com%2Fwos%2Fwoscc%2Ffull-record%2FWOS:000714125500001","View Full Record in Web of Science")</f>
        <v>View Full Record in Web of Science</v>
      </c>
    </row>
    <row r="557" spans="1:72" x14ac:dyDescent="0.2">
      <c r="A557" t="s">
        <v>72</v>
      </c>
      <c r="B557" t="s">
        <v>10258</v>
      </c>
      <c r="C557" t="s">
        <v>74</v>
      </c>
      <c r="D557" t="s">
        <v>74</v>
      </c>
      <c r="E557" t="s">
        <v>74</v>
      </c>
      <c r="F557" t="s">
        <v>10259</v>
      </c>
      <c r="G557" t="s">
        <v>74</v>
      </c>
      <c r="H557" t="s">
        <v>74</v>
      </c>
      <c r="I557" t="s">
        <v>10260</v>
      </c>
      <c r="J557" t="s">
        <v>1299</v>
      </c>
      <c r="K557" t="s">
        <v>74</v>
      </c>
      <c r="L557" t="s">
        <v>74</v>
      </c>
      <c r="M557" t="s">
        <v>78</v>
      </c>
      <c r="N557" t="s">
        <v>79</v>
      </c>
      <c r="O557" t="s">
        <v>74</v>
      </c>
      <c r="P557" t="s">
        <v>74</v>
      </c>
      <c r="Q557" t="s">
        <v>74</v>
      </c>
      <c r="R557" t="s">
        <v>74</v>
      </c>
      <c r="S557" t="s">
        <v>74</v>
      </c>
      <c r="T557" t="s">
        <v>10261</v>
      </c>
      <c r="U557" t="s">
        <v>10262</v>
      </c>
      <c r="V557" t="s">
        <v>10263</v>
      </c>
      <c r="W557" t="s">
        <v>10264</v>
      </c>
      <c r="X557" t="s">
        <v>1189</v>
      </c>
      <c r="Y557" t="s">
        <v>10265</v>
      </c>
      <c r="Z557" t="s">
        <v>3643</v>
      </c>
      <c r="AA557" t="s">
        <v>74</v>
      </c>
      <c r="AB557" t="s">
        <v>2532</v>
      </c>
      <c r="AC557" t="s">
        <v>74</v>
      </c>
      <c r="AD557" t="s">
        <v>74</v>
      </c>
      <c r="AE557" t="s">
        <v>74</v>
      </c>
      <c r="AF557" t="s">
        <v>74</v>
      </c>
      <c r="AG557">
        <v>77</v>
      </c>
      <c r="AH557">
        <v>66</v>
      </c>
      <c r="AI557">
        <v>67</v>
      </c>
      <c r="AJ557">
        <v>10</v>
      </c>
      <c r="AK557">
        <v>77</v>
      </c>
      <c r="AL557" t="s">
        <v>1311</v>
      </c>
      <c r="AM557" t="s">
        <v>338</v>
      </c>
      <c r="AN557" t="s">
        <v>1312</v>
      </c>
      <c r="AO557" t="s">
        <v>1313</v>
      </c>
      <c r="AP557" t="s">
        <v>1314</v>
      </c>
      <c r="AQ557" t="s">
        <v>74</v>
      </c>
      <c r="AR557" t="s">
        <v>1315</v>
      </c>
      <c r="AS557" t="s">
        <v>1316</v>
      </c>
      <c r="AT557" t="s">
        <v>174</v>
      </c>
      <c r="AU557">
        <v>2017</v>
      </c>
      <c r="AV557">
        <v>83</v>
      </c>
      <c r="AW557" t="s">
        <v>74</v>
      </c>
      <c r="AX557" t="s">
        <v>74</v>
      </c>
      <c r="AY557" t="s">
        <v>74</v>
      </c>
      <c r="AZ557" t="s">
        <v>74</v>
      </c>
      <c r="BA557" t="s">
        <v>74</v>
      </c>
      <c r="BB557">
        <v>171</v>
      </c>
      <c r="BC557">
        <v>187</v>
      </c>
      <c r="BD557" t="s">
        <v>74</v>
      </c>
      <c r="BE557" t="s">
        <v>10266</v>
      </c>
      <c r="BF557" t="str">
        <f>HYPERLINK("http://dx.doi.org/10.1016/j.cemconcomp.2017.07.012","http://dx.doi.org/10.1016/j.cemconcomp.2017.07.012")</f>
        <v>http://dx.doi.org/10.1016/j.cemconcomp.2017.07.012</v>
      </c>
      <c r="BG557" t="s">
        <v>74</v>
      </c>
      <c r="BH557" t="s">
        <v>74</v>
      </c>
      <c r="BI557">
        <v>17</v>
      </c>
      <c r="BJ557" t="s">
        <v>1319</v>
      </c>
      <c r="BK557" t="s">
        <v>103</v>
      </c>
      <c r="BL557" t="s">
        <v>1320</v>
      </c>
      <c r="BM557" t="s">
        <v>10267</v>
      </c>
      <c r="BN557" t="s">
        <v>74</v>
      </c>
      <c r="BO557" t="s">
        <v>74</v>
      </c>
      <c r="BP557" t="s">
        <v>74</v>
      </c>
      <c r="BQ557" t="s">
        <v>74</v>
      </c>
      <c r="BR557" t="s">
        <v>107</v>
      </c>
      <c r="BS557" t="s">
        <v>10268</v>
      </c>
      <c r="BT557" t="str">
        <f>HYPERLINK("https%3A%2F%2Fwww.webofscience.com%2Fwos%2Fwoscc%2Ffull-record%2FWOS:000412251100015","View Full Record in Web of Science")</f>
        <v>View Full Record in Web of Science</v>
      </c>
    </row>
    <row r="558" spans="1:72" x14ac:dyDescent="0.2">
      <c r="A558" t="s">
        <v>72</v>
      </c>
      <c r="B558" t="s">
        <v>10269</v>
      </c>
      <c r="C558" t="s">
        <v>74</v>
      </c>
      <c r="D558" t="s">
        <v>74</v>
      </c>
      <c r="E558" t="s">
        <v>74</v>
      </c>
      <c r="F558" t="s">
        <v>10270</v>
      </c>
      <c r="G558" t="s">
        <v>74</v>
      </c>
      <c r="H558" t="s">
        <v>74</v>
      </c>
      <c r="I558" t="s">
        <v>10271</v>
      </c>
      <c r="J558" t="s">
        <v>4109</v>
      </c>
      <c r="K558" t="s">
        <v>74</v>
      </c>
      <c r="L558" t="s">
        <v>74</v>
      </c>
      <c r="M558" t="s">
        <v>78</v>
      </c>
      <c r="N558" t="s">
        <v>79</v>
      </c>
      <c r="O558" t="s">
        <v>74</v>
      </c>
      <c r="P558" t="s">
        <v>74</v>
      </c>
      <c r="Q558" t="s">
        <v>74</v>
      </c>
      <c r="R558" t="s">
        <v>74</v>
      </c>
      <c r="S558" t="s">
        <v>74</v>
      </c>
      <c r="T558" t="s">
        <v>10272</v>
      </c>
      <c r="U558" t="s">
        <v>10273</v>
      </c>
      <c r="V558" t="s">
        <v>10274</v>
      </c>
      <c r="W558" t="s">
        <v>10275</v>
      </c>
      <c r="X558" t="s">
        <v>10276</v>
      </c>
      <c r="Y558" t="s">
        <v>10277</v>
      </c>
      <c r="Z558" t="s">
        <v>10278</v>
      </c>
      <c r="AA558" t="s">
        <v>10279</v>
      </c>
      <c r="AB558" t="s">
        <v>10280</v>
      </c>
      <c r="AC558" t="s">
        <v>10281</v>
      </c>
      <c r="AD558" t="s">
        <v>10281</v>
      </c>
      <c r="AE558" t="s">
        <v>10282</v>
      </c>
      <c r="AF558" t="s">
        <v>74</v>
      </c>
      <c r="AG558">
        <v>73</v>
      </c>
      <c r="AH558">
        <v>4</v>
      </c>
      <c r="AI558">
        <v>4</v>
      </c>
      <c r="AJ558">
        <v>3</v>
      </c>
      <c r="AK558">
        <v>17</v>
      </c>
      <c r="AL558" t="s">
        <v>167</v>
      </c>
      <c r="AM558" t="s">
        <v>168</v>
      </c>
      <c r="AN558" t="s">
        <v>169</v>
      </c>
      <c r="AO558" t="s">
        <v>4119</v>
      </c>
      <c r="AP558" t="s">
        <v>74</v>
      </c>
      <c r="AQ558" t="s">
        <v>74</v>
      </c>
      <c r="AR558" t="s">
        <v>4120</v>
      </c>
      <c r="AS558" t="s">
        <v>4121</v>
      </c>
      <c r="AT558" t="s">
        <v>283</v>
      </c>
      <c r="AU558">
        <v>2021</v>
      </c>
      <c r="AV558">
        <v>23</v>
      </c>
      <c r="AW558" t="s">
        <v>74</v>
      </c>
      <c r="AX558" t="s">
        <v>74</v>
      </c>
      <c r="AY558" t="s">
        <v>74</v>
      </c>
      <c r="AZ558" t="s">
        <v>74</v>
      </c>
      <c r="BA558" t="s">
        <v>74</v>
      </c>
      <c r="BB558" t="s">
        <v>74</v>
      </c>
      <c r="BC558" t="s">
        <v>74</v>
      </c>
      <c r="BD558">
        <v>101768</v>
      </c>
      <c r="BE558" t="s">
        <v>10283</v>
      </c>
      <c r="BF558" t="str">
        <f>HYPERLINK("http://dx.doi.org/10.1016/j.eti.2021.101768","http://dx.doi.org/10.1016/j.eti.2021.101768")</f>
        <v>http://dx.doi.org/10.1016/j.eti.2021.101768</v>
      </c>
      <c r="BG558" t="s">
        <v>74</v>
      </c>
      <c r="BH558" t="s">
        <v>3107</v>
      </c>
      <c r="BI558">
        <v>19</v>
      </c>
      <c r="BJ558" t="s">
        <v>4123</v>
      </c>
      <c r="BK558" t="s">
        <v>103</v>
      </c>
      <c r="BL558" t="s">
        <v>4124</v>
      </c>
      <c r="BM558" t="s">
        <v>10284</v>
      </c>
      <c r="BN558" t="s">
        <v>74</v>
      </c>
      <c r="BO558" t="s">
        <v>74</v>
      </c>
      <c r="BP558" t="s">
        <v>74</v>
      </c>
      <c r="BQ558" t="s">
        <v>74</v>
      </c>
      <c r="BR558" t="s">
        <v>107</v>
      </c>
      <c r="BS558" t="s">
        <v>10285</v>
      </c>
      <c r="BT558" t="str">
        <f>HYPERLINK("https%3A%2F%2Fwww.webofscience.com%2Fwos%2Fwoscc%2Ffull-record%2FWOS:000685035400024","View Full Record in Web of Science")</f>
        <v>View Full Record in Web of Science</v>
      </c>
    </row>
    <row r="559" spans="1:72" x14ac:dyDescent="0.2">
      <c r="A559" t="s">
        <v>72</v>
      </c>
      <c r="B559" t="s">
        <v>10286</v>
      </c>
      <c r="C559" t="s">
        <v>74</v>
      </c>
      <c r="D559" t="s">
        <v>74</v>
      </c>
      <c r="E559" t="s">
        <v>74</v>
      </c>
      <c r="F559" t="s">
        <v>10287</v>
      </c>
      <c r="G559" t="s">
        <v>74</v>
      </c>
      <c r="H559" t="s">
        <v>74</v>
      </c>
      <c r="I559" t="s">
        <v>10288</v>
      </c>
      <c r="J559" t="s">
        <v>10289</v>
      </c>
      <c r="K559" t="s">
        <v>74</v>
      </c>
      <c r="L559" t="s">
        <v>74</v>
      </c>
      <c r="M559" t="s">
        <v>78</v>
      </c>
      <c r="N559" t="s">
        <v>79</v>
      </c>
      <c r="O559" t="s">
        <v>74</v>
      </c>
      <c r="P559" t="s">
        <v>74</v>
      </c>
      <c r="Q559" t="s">
        <v>74</v>
      </c>
      <c r="R559" t="s">
        <v>74</v>
      </c>
      <c r="S559" t="s">
        <v>74</v>
      </c>
      <c r="T559" t="s">
        <v>10290</v>
      </c>
      <c r="U559" t="s">
        <v>10291</v>
      </c>
      <c r="V559" t="s">
        <v>10292</v>
      </c>
      <c r="W559" t="s">
        <v>10293</v>
      </c>
      <c r="X559" t="s">
        <v>10294</v>
      </c>
      <c r="Y559" t="s">
        <v>10295</v>
      </c>
      <c r="Z559" t="s">
        <v>74</v>
      </c>
      <c r="AA559" t="s">
        <v>74</v>
      </c>
      <c r="AB559" t="s">
        <v>74</v>
      </c>
      <c r="AC559" t="s">
        <v>74</v>
      </c>
      <c r="AD559" t="s">
        <v>74</v>
      </c>
      <c r="AE559" t="s">
        <v>74</v>
      </c>
      <c r="AF559" t="s">
        <v>74</v>
      </c>
      <c r="AG559">
        <v>79</v>
      </c>
      <c r="AH559">
        <v>1</v>
      </c>
      <c r="AI559">
        <v>1</v>
      </c>
      <c r="AJ559">
        <v>4</v>
      </c>
      <c r="AK559">
        <v>20</v>
      </c>
      <c r="AL559" t="s">
        <v>10296</v>
      </c>
      <c r="AM559" t="s">
        <v>10297</v>
      </c>
      <c r="AN559" t="s">
        <v>10298</v>
      </c>
      <c r="AO559" t="s">
        <v>10299</v>
      </c>
      <c r="AP559" t="s">
        <v>10300</v>
      </c>
      <c r="AQ559" t="s">
        <v>74</v>
      </c>
      <c r="AR559" t="s">
        <v>10301</v>
      </c>
      <c r="AS559" t="s">
        <v>10302</v>
      </c>
      <c r="AT559" t="s">
        <v>10303</v>
      </c>
      <c r="AU559">
        <v>2022</v>
      </c>
      <c r="AV559">
        <v>77</v>
      </c>
      <c r="AW559">
        <v>3</v>
      </c>
      <c r="AX559" t="s">
        <v>74</v>
      </c>
      <c r="AY559" t="s">
        <v>74</v>
      </c>
      <c r="AZ559" t="s">
        <v>74</v>
      </c>
      <c r="BA559" t="s">
        <v>74</v>
      </c>
      <c r="BB559">
        <v>230</v>
      </c>
      <c r="BC559">
        <v>239</v>
      </c>
      <c r="BD559" t="s">
        <v>74</v>
      </c>
      <c r="BE559" t="s">
        <v>10304</v>
      </c>
      <c r="BF559" t="str">
        <f>HYPERLINK("http://dx.doi.org/10.2489/jswc.2022.00043","http://dx.doi.org/10.2489/jswc.2022.00043")</f>
        <v>http://dx.doi.org/10.2489/jswc.2022.00043</v>
      </c>
      <c r="BG559" t="s">
        <v>74</v>
      </c>
      <c r="BH559" t="s">
        <v>74</v>
      </c>
      <c r="BI559">
        <v>10</v>
      </c>
      <c r="BJ559" t="s">
        <v>10305</v>
      </c>
      <c r="BK559" t="s">
        <v>103</v>
      </c>
      <c r="BL559" t="s">
        <v>7092</v>
      </c>
      <c r="BM559" t="s">
        <v>10306</v>
      </c>
      <c r="BN559" t="s">
        <v>74</v>
      </c>
      <c r="BO559" t="s">
        <v>74</v>
      </c>
      <c r="BP559" t="s">
        <v>74</v>
      </c>
      <c r="BQ559" t="s">
        <v>74</v>
      </c>
      <c r="BR559" t="s">
        <v>107</v>
      </c>
      <c r="BS559" t="s">
        <v>10307</v>
      </c>
      <c r="BT559" t="str">
        <f>HYPERLINK("https%3A%2F%2Fwww.webofscience.com%2Fwos%2Fwoscc%2Ffull-record%2FWOS:000798841800002","View Full Record in Web of Science")</f>
        <v>View Full Record in Web of Science</v>
      </c>
    </row>
    <row r="560" spans="1:72" x14ac:dyDescent="0.2">
      <c r="A560" t="s">
        <v>72</v>
      </c>
      <c r="B560" t="s">
        <v>10308</v>
      </c>
      <c r="C560" t="s">
        <v>74</v>
      </c>
      <c r="D560" t="s">
        <v>74</v>
      </c>
      <c r="E560" t="s">
        <v>74</v>
      </c>
      <c r="F560" t="s">
        <v>10309</v>
      </c>
      <c r="G560" t="s">
        <v>74</v>
      </c>
      <c r="H560" t="s">
        <v>74</v>
      </c>
      <c r="I560" t="s">
        <v>10310</v>
      </c>
      <c r="J560" t="s">
        <v>293</v>
      </c>
      <c r="K560" t="s">
        <v>74</v>
      </c>
      <c r="L560" t="s">
        <v>74</v>
      </c>
      <c r="M560" t="s">
        <v>78</v>
      </c>
      <c r="N560" t="s">
        <v>294</v>
      </c>
      <c r="O560" t="s">
        <v>74</v>
      </c>
      <c r="P560" t="s">
        <v>74</v>
      </c>
      <c r="Q560" t="s">
        <v>74</v>
      </c>
      <c r="R560" t="s">
        <v>74</v>
      </c>
      <c r="S560" t="s">
        <v>74</v>
      </c>
      <c r="T560" t="s">
        <v>10311</v>
      </c>
      <c r="U560" t="s">
        <v>10312</v>
      </c>
      <c r="V560" t="s">
        <v>10313</v>
      </c>
      <c r="W560" t="s">
        <v>10314</v>
      </c>
      <c r="X560" t="s">
        <v>74</v>
      </c>
      <c r="Y560" t="s">
        <v>10315</v>
      </c>
      <c r="Z560" t="s">
        <v>10316</v>
      </c>
      <c r="AA560" t="s">
        <v>74</v>
      </c>
      <c r="AB560" t="s">
        <v>74</v>
      </c>
      <c r="AC560" t="s">
        <v>74</v>
      </c>
      <c r="AD560" t="s">
        <v>74</v>
      </c>
      <c r="AE560" t="s">
        <v>74</v>
      </c>
      <c r="AF560" t="s">
        <v>74</v>
      </c>
      <c r="AG560">
        <v>32</v>
      </c>
      <c r="AH560">
        <v>6</v>
      </c>
      <c r="AI560">
        <v>6</v>
      </c>
      <c r="AJ560">
        <v>3</v>
      </c>
      <c r="AK560">
        <v>27</v>
      </c>
      <c r="AL560" t="s">
        <v>307</v>
      </c>
      <c r="AM560" t="s">
        <v>308</v>
      </c>
      <c r="AN560" t="s">
        <v>309</v>
      </c>
      <c r="AO560" t="s">
        <v>310</v>
      </c>
      <c r="AP560" t="s">
        <v>311</v>
      </c>
      <c r="AQ560" t="s">
        <v>74</v>
      </c>
      <c r="AR560" t="s">
        <v>312</v>
      </c>
      <c r="AS560" t="s">
        <v>313</v>
      </c>
      <c r="AT560" t="s">
        <v>10317</v>
      </c>
      <c r="AU560">
        <v>2021</v>
      </c>
      <c r="AV560" t="s">
        <v>74</v>
      </c>
      <c r="AW560" t="s">
        <v>74</v>
      </c>
      <c r="AX560" t="s">
        <v>74</v>
      </c>
      <c r="AY560" t="s">
        <v>74</v>
      </c>
      <c r="AZ560" t="s">
        <v>74</v>
      </c>
      <c r="BA560" t="s">
        <v>74</v>
      </c>
      <c r="BB560" t="s">
        <v>74</v>
      </c>
      <c r="BC560" t="s">
        <v>74</v>
      </c>
      <c r="BD560" t="s">
        <v>74</v>
      </c>
      <c r="BE560" t="s">
        <v>10318</v>
      </c>
      <c r="BF560" t="str">
        <f>HYPERLINK("http://dx.doi.org/10.1007/s13399-021-01742-0","http://dx.doi.org/10.1007/s13399-021-01742-0")</f>
        <v>http://dx.doi.org/10.1007/s13399-021-01742-0</v>
      </c>
      <c r="BG560" t="s">
        <v>74</v>
      </c>
      <c r="BH560" t="s">
        <v>3107</v>
      </c>
      <c r="BI560">
        <v>8</v>
      </c>
      <c r="BJ560" t="s">
        <v>317</v>
      </c>
      <c r="BK560" t="s">
        <v>103</v>
      </c>
      <c r="BL560" t="s">
        <v>318</v>
      </c>
      <c r="BM560" t="s">
        <v>10319</v>
      </c>
      <c r="BN560" t="s">
        <v>74</v>
      </c>
      <c r="BO560" t="s">
        <v>74</v>
      </c>
      <c r="BP560" t="s">
        <v>74</v>
      </c>
      <c r="BQ560" t="s">
        <v>74</v>
      </c>
      <c r="BR560" t="s">
        <v>107</v>
      </c>
      <c r="BS560" t="s">
        <v>10320</v>
      </c>
      <c r="BT560" t="str">
        <f>HYPERLINK("https%3A%2F%2Fwww.webofscience.com%2Fwos%2Fwoscc%2Ffull-record%2FWOS:000673497800003","View Full Record in Web of Science")</f>
        <v>View Full Record in Web of Science</v>
      </c>
    </row>
    <row r="561" spans="1:72" x14ac:dyDescent="0.2">
      <c r="A561" t="s">
        <v>72</v>
      </c>
      <c r="B561" t="s">
        <v>10321</v>
      </c>
      <c r="C561" t="s">
        <v>74</v>
      </c>
      <c r="D561" t="s">
        <v>74</v>
      </c>
      <c r="E561" t="s">
        <v>74</v>
      </c>
      <c r="F561" t="s">
        <v>10322</v>
      </c>
      <c r="G561" t="s">
        <v>74</v>
      </c>
      <c r="H561" t="s">
        <v>74</v>
      </c>
      <c r="I561" t="s">
        <v>10323</v>
      </c>
      <c r="J561" t="s">
        <v>2994</v>
      </c>
      <c r="K561" t="s">
        <v>74</v>
      </c>
      <c r="L561" t="s">
        <v>74</v>
      </c>
      <c r="M561" t="s">
        <v>78</v>
      </c>
      <c r="N561" t="s">
        <v>79</v>
      </c>
      <c r="O561" t="s">
        <v>74</v>
      </c>
      <c r="P561" t="s">
        <v>74</v>
      </c>
      <c r="Q561" t="s">
        <v>74</v>
      </c>
      <c r="R561" t="s">
        <v>74</v>
      </c>
      <c r="S561" t="s">
        <v>74</v>
      </c>
      <c r="T561" t="s">
        <v>10324</v>
      </c>
      <c r="U561" t="s">
        <v>10325</v>
      </c>
      <c r="V561" t="s">
        <v>10326</v>
      </c>
      <c r="W561" t="s">
        <v>10327</v>
      </c>
      <c r="X561" t="s">
        <v>10328</v>
      </c>
      <c r="Y561" t="s">
        <v>10329</v>
      </c>
      <c r="Z561" t="s">
        <v>10330</v>
      </c>
      <c r="AA561" t="s">
        <v>74</v>
      </c>
      <c r="AB561" t="s">
        <v>74</v>
      </c>
      <c r="AC561" t="s">
        <v>10331</v>
      </c>
      <c r="AD561" t="s">
        <v>10331</v>
      </c>
      <c r="AE561" t="s">
        <v>10332</v>
      </c>
      <c r="AF561" t="s">
        <v>74</v>
      </c>
      <c r="AG561">
        <v>58</v>
      </c>
      <c r="AH561">
        <v>2</v>
      </c>
      <c r="AI561">
        <v>2</v>
      </c>
      <c r="AJ561">
        <v>4</v>
      </c>
      <c r="AK561">
        <v>7</v>
      </c>
      <c r="AL561" t="s">
        <v>167</v>
      </c>
      <c r="AM561" t="s">
        <v>168</v>
      </c>
      <c r="AN561" t="s">
        <v>169</v>
      </c>
      <c r="AO561" t="s">
        <v>3005</v>
      </c>
      <c r="AP561" t="s">
        <v>74</v>
      </c>
      <c r="AQ561" t="s">
        <v>74</v>
      </c>
      <c r="AR561" t="s">
        <v>3006</v>
      </c>
      <c r="AS561" t="s">
        <v>3007</v>
      </c>
      <c r="AT561" t="s">
        <v>401</v>
      </c>
      <c r="AU561">
        <v>2022</v>
      </c>
      <c r="AV561">
        <v>17</v>
      </c>
      <c r="AW561" t="s">
        <v>74</v>
      </c>
      <c r="AX561" t="s">
        <v>74</v>
      </c>
      <c r="AY561" t="s">
        <v>74</v>
      </c>
      <c r="AZ561" t="s">
        <v>74</v>
      </c>
      <c r="BA561" t="s">
        <v>74</v>
      </c>
      <c r="BB561" t="s">
        <v>74</v>
      </c>
      <c r="BC561" t="s">
        <v>74</v>
      </c>
      <c r="BD561" t="s">
        <v>10333</v>
      </c>
      <c r="BE561" t="s">
        <v>10334</v>
      </c>
      <c r="BF561" t="str">
        <f>HYPERLINK("http://dx.doi.org/10.1016/j.cscm.2022.e01654","http://dx.doi.org/10.1016/j.cscm.2022.e01654")</f>
        <v>http://dx.doi.org/10.1016/j.cscm.2022.e01654</v>
      </c>
      <c r="BG561" t="s">
        <v>74</v>
      </c>
      <c r="BH561" t="s">
        <v>928</v>
      </c>
      <c r="BI561">
        <v>13</v>
      </c>
      <c r="BJ561" t="s">
        <v>1507</v>
      </c>
      <c r="BK561" t="s">
        <v>103</v>
      </c>
      <c r="BL561" t="s">
        <v>1508</v>
      </c>
      <c r="BM561" t="s">
        <v>10335</v>
      </c>
      <c r="BN561" t="s">
        <v>74</v>
      </c>
      <c r="BO561" t="s">
        <v>133</v>
      </c>
      <c r="BP561" t="s">
        <v>74</v>
      </c>
      <c r="BQ561" t="s">
        <v>74</v>
      </c>
      <c r="BR561" t="s">
        <v>107</v>
      </c>
      <c r="BS561" t="s">
        <v>10336</v>
      </c>
      <c r="BT561" t="str">
        <f>HYPERLINK("https%3A%2F%2Fwww.webofscience.com%2Fwos%2Fwoscc%2Ffull-record%2FWOS:000891865000002","View Full Record in Web of Science")</f>
        <v>View Full Record in Web of Science</v>
      </c>
    </row>
    <row r="562" spans="1:72" x14ac:dyDescent="0.2">
      <c r="A562" t="s">
        <v>72</v>
      </c>
      <c r="B562" t="s">
        <v>10337</v>
      </c>
      <c r="C562" t="s">
        <v>74</v>
      </c>
      <c r="D562" t="s">
        <v>74</v>
      </c>
      <c r="E562" t="s">
        <v>74</v>
      </c>
      <c r="F562" t="s">
        <v>10338</v>
      </c>
      <c r="G562" t="s">
        <v>74</v>
      </c>
      <c r="H562" t="s">
        <v>74</v>
      </c>
      <c r="I562" t="s">
        <v>10339</v>
      </c>
      <c r="J562" t="s">
        <v>1514</v>
      </c>
      <c r="K562" t="s">
        <v>74</v>
      </c>
      <c r="L562" t="s">
        <v>74</v>
      </c>
      <c r="M562" t="s">
        <v>78</v>
      </c>
      <c r="N562" t="s">
        <v>79</v>
      </c>
      <c r="O562" t="s">
        <v>74</v>
      </c>
      <c r="P562" t="s">
        <v>74</v>
      </c>
      <c r="Q562" t="s">
        <v>74</v>
      </c>
      <c r="R562" t="s">
        <v>74</v>
      </c>
      <c r="S562" t="s">
        <v>74</v>
      </c>
      <c r="T562" t="s">
        <v>10340</v>
      </c>
      <c r="U562" t="s">
        <v>10341</v>
      </c>
      <c r="V562" t="s">
        <v>10342</v>
      </c>
      <c r="W562" t="s">
        <v>10343</v>
      </c>
      <c r="X562" t="s">
        <v>10344</v>
      </c>
      <c r="Y562" t="s">
        <v>10345</v>
      </c>
      <c r="Z562" t="s">
        <v>10346</v>
      </c>
      <c r="AA562" t="s">
        <v>10347</v>
      </c>
      <c r="AB562" t="s">
        <v>10348</v>
      </c>
      <c r="AC562" t="s">
        <v>10349</v>
      </c>
      <c r="AD562" t="s">
        <v>3078</v>
      </c>
      <c r="AE562" t="s">
        <v>10350</v>
      </c>
      <c r="AF562" t="s">
        <v>74</v>
      </c>
      <c r="AG562">
        <v>42</v>
      </c>
      <c r="AH562">
        <v>135</v>
      </c>
      <c r="AI562">
        <v>140</v>
      </c>
      <c r="AJ562">
        <v>21</v>
      </c>
      <c r="AK562">
        <v>256</v>
      </c>
      <c r="AL562" t="s">
        <v>1311</v>
      </c>
      <c r="AM562" t="s">
        <v>338</v>
      </c>
      <c r="AN562" t="s">
        <v>1312</v>
      </c>
      <c r="AO562" t="s">
        <v>1527</v>
      </c>
      <c r="AP562" t="s">
        <v>1528</v>
      </c>
      <c r="AQ562" t="s">
        <v>74</v>
      </c>
      <c r="AR562" t="s">
        <v>1529</v>
      </c>
      <c r="AS562" t="s">
        <v>1530</v>
      </c>
      <c r="AT562" t="s">
        <v>2698</v>
      </c>
      <c r="AU562">
        <v>2019</v>
      </c>
      <c r="AV562">
        <v>222</v>
      </c>
      <c r="AW562" t="s">
        <v>74</v>
      </c>
      <c r="AX562" t="s">
        <v>74</v>
      </c>
      <c r="AY562" t="s">
        <v>74</v>
      </c>
      <c r="AZ562" t="s">
        <v>74</v>
      </c>
      <c r="BA562" t="s">
        <v>74</v>
      </c>
      <c r="BB562">
        <v>335</v>
      </c>
      <c r="BC562">
        <v>343</v>
      </c>
      <c r="BD562" t="s">
        <v>74</v>
      </c>
      <c r="BE562" t="s">
        <v>10351</v>
      </c>
      <c r="BF562" t="str">
        <f>HYPERLINK("http://dx.doi.org/10.1016/j.jclepro.2019.03.057","http://dx.doi.org/10.1016/j.jclepro.2019.03.057")</f>
        <v>http://dx.doi.org/10.1016/j.jclepro.2019.03.057</v>
      </c>
      <c r="BG562" t="s">
        <v>74</v>
      </c>
      <c r="BH562" t="s">
        <v>74</v>
      </c>
      <c r="BI562">
        <v>9</v>
      </c>
      <c r="BJ562" t="s">
        <v>1533</v>
      </c>
      <c r="BK562" t="s">
        <v>103</v>
      </c>
      <c r="BL562" t="s">
        <v>1534</v>
      </c>
      <c r="BM562" t="s">
        <v>10352</v>
      </c>
      <c r="BN562" t="s">
        <v>74</v>
      </c>
      <c r="BO562" t="s">
        <v>74</v>
      </c>
      <c r="BP562" t="s">
        <v>1809</v>
      </c>
      <c r="BQ562" t="s">
        <v>1810</v>
      </c>
      <c r="BR562" t="s">
        <v>107</v>
      </c>
      <c r="BS562" t="s">
        <v>10353</v>
      </c>
      <c r="BT562" t="str">
        <f>HYPERLINK("https%3A%2F%2Fwww.webofscience.com%2Fwos%2Fwoscc%2Ffull-record%2FWOS:000466249500029","View Full Record in Web of Science")</f>
        <v>View Full Record in Web of Science</v>
      </c>
    </row>
    <row r="563" spans="1:72" x14ac:dyDescent="0.2">
      <c r="A563" t="s">
        <v>72</v>
      </c>
      <c r="B563" t="s">
        <v>10354</v>
      </c>
      <c r="C563" t="s">
        <v>74</v>
      </c>
      <c r="D563" t="s">
        <v>74</v>
      </c>
      <c r="E563" t="s">
        <v>74</v>
      </c>
      <c r="F563" t="s">
        <v>10355</v>
      </c>
      <c r="G563" t="s">
        <v>74</v>
      </c>
      <c r="H563" t="s">
        <v>74</v>
      </c>
      <c r="I563" t="s">
        <v>10356</v>
      </c>
      <c r="J563" t="s">
        <v>1224</v>
      </c>
      <c r="K563" t="s">
        <v>74</v>
      </c>
      <c r="L563" t="s">
        <v>74</v>
      </c>
      <c r="M563" t="s">
        <v>78</v>
      </c>
      <c r="N563" t="s">
        <v>79</v>
      </c>
      <c r="O563" t="s">
        <v>74</v>
      </c>
      <c r="P563" t="s">
        <v>74</v>
      </c>
      <c r="Q563" t="s">
        <v>74</v>
      </c>
      <c r="R563" t="s">
        <v>74</v>
      </c>
      <c r="S563" t="s">
        <v>74</v>
      </c>
      <c r="T563" t="s">
        <v>10357</v>
      </c>
      <c r="U563" t="s">
        <v>10358</v>
      </c>
      <c r="V563" t="s">
        <v>10359</v>
      </c>
      <c r="W563" t="s">
        <v>10360</v>
      </c>
      <c r="X563" t="s">
        <v>10361</v>
      </c>
      <c r="Y563" t="s">
        <v>10362</v>
      </c>
      <c r="Z563" t="s">
        <v>10363</v>
      </c>
      <c r="AA563" t="s">
        <v>74</v>
      </c>
      <c r="AB563" t="s">
        <v>10364</v>
      </c>
      <c r="AC563" t="s">
        <v>10365</v>
      </c>
      <c r="AD563" t="s">
        <v>10366</v>
      </c>
      <c r="AE563" t="s">
        <v>10367</v>
      </c>
      <c r="AF563" t="s">
        <v>74</v>
      </c>
      <c r="AG563">
        <v>91</v>
      </c>
      <c r="AH563">
        <v>3</v>
      </c>
      <c r="AI563">
        <v>3</v>
      </c>
      <c r="AJ563">
        <v>46</v>
      </c>
      <c r="AK563">
        <v>46</v>
      </c>
      <c r="AL563" t="s">
        <v>1237</v>
      </c>
      <c r="AM563" t="s">
        <v>885</v>
      </c>
      <c r="AN563" t="s">
        <v>1238</v>
      </c>
      <c r="AO563" t="s">
        <v>1239</v>
      </c>
      <c r="AP563" t="s">
        <v>1240</v>
      </c>
      <c r="AQ563" t="s">
        <v>74</v>
      </c>
      <c r="AR563" t="s">
        <v>1241</v>
      </c>
      <c r="AS563" t="s">
        <v>1242</v>
      </c>
      <c r="AT563" t="s">
        <v>649</v>
      </c>
      <c r="AU563">
        <v>2023</v>
      </c>
      <c r="AV563">
        <v>457</v>
      </c>
      <c r="AW563" t="s">
        <v>74</v>
      </c>
      <c r="AX563" t="s">
        <v>74</v>
      </c>
      <c r="AY563" t="s">
        <v>74</v>
      </c>
      <c r="AZ563" t="s">
        <v>74</v>
      </c>
      <c r="BA563" t="s">
        <v>74</v>
      </c>
      <c r="BB563" t="s">
        <v>74</v>
      </c>
      <c r="BC563" t="s">
        <v>74</v>
      </c>
      <c r="BD563">
        <v>141367</v>
      </c>
      <c r="BE563" t="s">
        <v>10368</v>
      </c>
      <c r="BF563" t="str">
        <f>HYPERLINK("http://dx.doi.org/10.1016/j.cej.2023.141367","http://dx.doi.org/10.1016/j.cej.2023.141367")</f>
        <v>http://dx.doi.org/10.1016/j.cej.2023.141367</v>
      </c>
      <c r="BG563" t="s">
        <v>74</v>
      </c>
      <c r="BH563" t="s">
        <v>2345</v>
      </c>
      <c r="BI563">
        <v>12</v>
      </c>
      <c r="BJ563" t="s">
        <v>1246</v>
      </c>
      <c r="BK563" t="s">
        <v>103</v>
      </c>
      <c r="BL563" t="s">
        <v>760</v>
      </c>
      <c r="BM563" t="s">
        <v>10369</v>
      </c>
      <c r="BN563" t="s">
        <v>74</v>
      </c>
      <c r="BO563" t="s">
        <v>74</v>
      </c>
      <c r="BP563" t="s">
        <v>74</v>
      </c>
      <c r="BQ563" t="s">
        <v>74</v>
      </c>
      <c r="BR563" t="s">
        <v>107</v>
      </c>
      <c r="BS563" t="s">
        <v>10370</v>
      </c>
      <c r="BT563" t="str">
        <f>HYPERLINK("https%3A%2F%2Fwww.webofscience.com%2Fwos%2Fwoscc%2Ffull-record%2FWOS:000925320700001","View Full Record in Web of Science")</f>
        <v>View Full Record in Web of Science</v>
      </c>
    </row>
    <row r="564" spans="1:72" x14ac:dyDescent="0.2">
      <c r="A564" t="s">
        <v>72</v>
      </c>
      <c r="B564" t="s">
        <v>10371</v>
      </c>
      <c r="C564" t="s">
        <v>74</v>
      </c>
      <c r="D564" t="s">
        <v>74</v>
      </c>
      <c r="E564" t="s">
        <v>74</v>
      </c>
      <c r="F564" t="s">
        <v>10372</v>
      </c>
      <c r="G564" t="s">
        <v>74</v>
      </c>
      <c r="H564" t="s">
        <v>74</v>
      </c>
      <c r="I564" t="s">
        <v>10373</v>
      </c>
      <c r="J564" t="s">
        <v>10374</v>
      </c>
      <c r="K564" t="s">
        <v>74</v>
      </c>
      <c r="L564" t="s">
        <v>74</v>
      </c>
      <c r="M564" t="s">
        <v>78</v>
      </c>
      <c r="N564" t="s">
        <v>79</v>
      </c>
      <c r="O564" t="s">
        <v>74</v>
      </c>
      <c r="P564" t="s">
        <v>74</v>
      </c>
      <c r="Q564" t="s">
        <v>74</v>
      </c>
      <c r="R564" t="s">
        <v>74</v>
      </c>
      <c r="S564" t="s">
        <v>74</v>
      </c>
      <c r="T564" t="s">
        <v>74</v>
      </c>
      <c r="U564" t="s">
        <v>10375</v>
      </c>
      <c r="V564" t="s">
        <v>10376</v>
      </c>
      <c r="W564" t="s">
        <v>10377</v>
      </c>
      <c r="X564" t="s">
        <v>10378</v>
      </c>
      <c r="Y564" t="s">
        <v>10379</v>
      </c>
      <c r="Z564" t="s">
        <v>10380</v>
      </c>
      <c r="AA564" t="s">
        <v>10381</v>
      </c>
      <c r="AB564" t="s">
        <v>10382</v>
      </c>
      <c r="AC564" t="s">
        <v>10383</v>
      </c>
      <c r="AD564" t="s">
        <v>10384</v>
      </c>
      <c r="AE564" t="s">
        <v>10385</v>
      </c>
      <c r="AF564" t="s">
        <v>74</v>
      </c>
      <c r="AG564">
        <v>80</v>
      </c>
      <c r="AH564">
        <v>14</v>
      </c>
      <c r="AI564">
        <v>14</v>
      </c>
      <c r="AJ564">
        <v>15</v>
      </c>
      <c r="AK564">
        <v>72</v>
      </c>
      <c r="AL564" t="s">
        <v>1153</v>
      </c>
      <c r="AM564" t="s">
        <v>1154</v>
      </c>
      <c r="AN564" t="s">
        <v>1155</v>
      </c>
      <c r="AO564" t="s">
        <v>10386</v>
      </c>
      <c r="AP564" t="s">
        <v>10387</v>
      </c>
      <c r="AQ564" t="s">
        <v>74</v>
      </c>
      <c r="AR564" t="s">
        <v>10388</v>
      </c>
      <c r="AS564" t="s">
        <v>10389</v>
      </c>
      <c r="AT564" t="s">
        <v>10390</v>
      </c>
      <c r="AU564">
        <v>2022</v>
      </c>
      <c r="AV564">
        <v>12</v>
      </c>
      <c r="AW564">
        <v>4</v>
      </c>
      <c r="AX564" t="s">
        <v>74</v>
      </c>
      <c r="AY564" t="s">
        <v>74</v>
      </c>
      <c r="AZ564" t="s">
        <v>74</v>
      </c>
      <c r="BA564" t="s">
        <v>74</v>
      </c>
      <c r="BB564">
        <v>1339</v>
      </c>
      <c r="BC564">
        <v>1358</v>
      </c>
      <c r="BD564" t="s">
        <v>74</v>
      </c>
      <c r="BE564" t="s">
        <v>10391</v>
      </c>
      <c r="BF564" t="str">
        <f>HYPERLINK("http://dx.doi.org/10.1039/d1cy01850g","http://dx.doi.org/10.1039/d1cy01850g")</f>
        <v>http://dx.doi.org/10.1039/d1cy01850g</v>
      </c>
      <c r="BG564" t="s">
        <v>74</v>
      </c>
      <c r="BH564" t="s">
        <v>1007</v>
      </c>
      <c r="BI564">
        <v>20</v>
      </c>
      <c r="BJ564" t="s">
        <v>9262</v>
      </c>
      <c r="BK564" t="s">
        <v>103</v>
      </c>
      <c r="BL564" t="s">
        <v>4445</v>
      </c>
      <c r="BM564" t="s">
        <v>10392</v>
      </c>
      <c r="BN564" t="s">
        <v>74</v>
      </c>
      <c r="BO564" t="s">
        <v>74</v>
      </c>
      <c r="BP564" t="s">
        <v>74</v>
      </c>
      <c r="BQ564" t="s">
        <v>74</v>
      </c>
      <c r="BR564" t="s">
        <v>107</v>
      </c>
      <c r="BS564" t="s">
        <v>10393</v>
      </c>
      <c r="BT564" t="str">
        <f>HYPERLINK("https%3A%2F%2Fwww.webofscience.com%2Fwos%2Fwoscc%2Ffull-record%2FWOS:000744619300001","View Full Record in Web of Science")</f>
        <v>View Full Record in Web of Science</v>
      </c>
    </row>
    <row r="565" spans="1:72" x14ac:dyDescent="0.2">
      <c r="A565" t="s">
        <v>72</v>
      </c>
      <c r="B565" t="s">
        <v>10394</v>
      </c>
      <c r="C565" t="s">
        <v>74</v>
      </c>
      <c r="D565" t="s">
        <v>74</v>
      </c>
      <c r="E565" t="s">
        <v>74</v>
      </c>
      <c r="F565" t="s">
        <v>10395</v>
      </c>
      <c r="G565" t="s">
        <v>74</v>
      </c>
      <c r="H565" t="s">
        <v>74</v>
      </c>
      <c r="I565" t="s">
        <v>10396</v>
      </c>
      <c r="J565" t="s">
        <v>1094</v>
      </c>
      <c r="K565" t="s">
        <v>74</v>
      </c>
      <c r="L565" t="s">
        <v>74</v>
      </c>
      <c r="M565" t="s">
        <v>78</v>
      </c>
      <c r="N565" t="s">
        <v>79</v>
      </c>
      <c r="O565" t="s">
        <v>74</v>
      </c>
      <c r="P565" t="s">
        <v>74</v>
      </c>
      <c r="Q565" t="s">
        <v>74</v>
      </c>
      <c r="R565" t="s">
        <v>74</v>
      </c>
      <c r="S565" t="s">
        <v>74</v>
      </c>
      <c r="T565" t="s">
        <v>10397</v>
      </c>
      <c r="U565" t="s">
        <v>10398</v>
      </c>
      <c r="V565" t="s">
        <v>10399</v>
      </c>
      <c r="W565" t="s">
        <v>10400</v>
      </c>
      <c r="X565" t="s">
        <v>10401</v>
      </c>
      <c r="Y565" t="s">
        <v>10402</v>
      </c>
      <c r="Z565" t="s">
        <v>7458</v>
      </c>
      <c r="AA565" t="s">
        <v>10403</v>
      </c>
      <c r="AB565" t="s">
        <v>10404</v>
      </c>
      <c r="AC565" t="s">
        <v>10405</v>
      </c>
      <c r="AD565" t="s">
        <v>10406</v>
      </c>
      <c r="AE565" t="s">
        <v>10407</v>
      </c>
      <c r="AF565" t="s">
        <v>74</v>
      </c>
      <c r="AG565">
        <v>40</v>
      </c>
      <c r="AH565">
        <v>14</v>
      </c>
      <c r="AI565">
        <v>14</v>
      </c>
      <c r="AJ565">
        <v>4</v>
      </c>
      <c r="AK565">
        <v>16</v>
      </c>
      <c r="AL565" t="s">
        <v>884</v>
      </c>
      <c r="AM565" t="s">
        <v>885</v>
      </c>
      <c r="AN565" t="s">
        <v>886</v>
      </c>
      <c r="AO565" t="s">
        <v>74</v>
      </c>
      <c r="AP565" t="s">
        <v>1106</v>
      </c>
      <c r="AQ565" t="s">
        <v>74</v>
      </c>
      <c r="AR565" t="s">
        <v>1107</v>
      </c>
      <c r="AS565" t="s">
        <v>1108</v>
      </c>
      <c r="AT565" t="s">
        <v>3760</v>
      </c>
      <c r="AU565">
        <v>2018</v>
      </c>
      <c r="AV565">
        <v>2</v>
      </c>
      <c r="AW565" t="s">
        <v>74</v>
      </c>
      <c r="AX565" t="s">
        <v>74</v>
      </c>
      <c r="AY565" t="s">
        <v>74</v>
      </c>
      <c r="AZ565" t="s">
        <v>74</v>
      </c>
      <c r="BA565" t="s">
        <v>74</v>
      </c>
      <c r="BB565" t="s">
        <v>74</v>
      </c>
      <c r="BC565" t="s">
        <v>74</v>
      </c>
      <c r="BD565">
        <v>20</v>
      </c>
      <c r="BE565" t="s">
        <v>10408</v>
      </c>
      <c r="BF565" t="str">
        <f>HYPERLINK("http://dx.doi.org/10.3389/fsufs.2018.00020","http://dx.doi.org/10.3389/fsufs.2018.00020")</f>
        <v>http://dx.doi.org/10.3389/fsufs.2018.00020</v>
      </c>
      <c r="BG565" t="s">
        <v>74</v>
      </c>
      <c r="BH565" t="s">
        <v>74</v>
      </c>
      <c r="BI565">
        <v>10</v>
      </c>
      <c r="BJ565" t="s">
        <v>1111</v>
      </c>
      <c r="BK565" t="s">
        <v>103</v>
      </c>
      <c r="BL565" t="s">
        <v>1111</v>
      </c>
      <c r="BM565" t="s">
        <v>10409</v>
      </c>
      <c r="BN565" t="s">
        <v>74</v>
      </c>
      <c r="BO565" t="s">
        <v>133</v>
      </c>
      <c r="BP565" t="s">
        <v>74</v>
      </c>
      <c r="BQ565" t="s">
        <v>74</v>
      </c>
      <c r="BR565" t="s">
        <v>107</v>
      </c>
      <c r="BS565" t="s">
        <v>10410</v>
      </c>
      <c r="BT565" t="str">
        <f>HYPERLINK("https%3A%2F%2Fwww.webofscience.com%2Fwos%2Fwoscc%2Ffull-record%2FWOS:000501879600001","View Full Record in Web of Science")</f>
        <v>View Full Record in Web of Science</v>
      </c>
    </row>
    <row r="566" spans="1:72" x14ac:dyDescent="0.2">
      <c r="A566" t="s">
        <v>72</v>
      </c>
      <c r="B566" t="s">
        <v>10411</v>
      </c>
      <c r="C566" t="s">
        <v>74</v>
      </c>
      <c r="D566" t="s">
        <v>74</v>
      </c>
      <c r="E566" t="s">
        <v>74</v>
      </c>
      <c r="F566" t="s">
        <v>10412</v>
      </c>
      <c r="G566" t="s">
        <v>74</v>
      </c>
      <c r="H566" t="s">
        <v>74</v>
      </c>
      <c r="I566" t="s">
        <v>10413</v>
      </c>
      <c r="J566" t="s">
        <v>1141</v>
      </c>
      <c r="K566" t="s">
        <v>74</v>
      </c>
      <c r="L566" t="s">
        <v>74</v>
      </c>
      <c r="M566" t="s">
        <v>78</v>
      </c>
      <c r="N566" t="s">
        <v>79</v>
      </c>
      <c r="O566" t="s">
        <v>74</v>
      </c>
      <c r="P566" t="s">
        <v>74</v>
      </c>
      <c r="Q566" t="s">
        <v>74</v>
      </c>
      <c r="R566" t="s">
        <v>74</v>
      </c>
      <c r="S566" t="s">
        <v>74</v>
      </c>
      <c r="T566" t="s">
        <v>74</v>
      </c>
      <c r="U566" t="s">
        <v>10414</v>
      </c>
      <c r="V566" t="s">
        <v>10415</v>
      </c>
      <c r="W566" t="s">
        <v>10416</v>
      </c>
      <c r="X566" t="s">
        <v>6208</v>
      </c>
      <c r="Y566" t="s">
        <v>10417</v>
      </c>
      <c r="Z566" t="s">
        <v>10418</v>
      </c>
      <c r="AA566" t="s">
        <v>74</v>
      </c>
      <c r="AB566" t="s">
        <v>10419</v>
      </c>
      <c r="AC566" t="s">
        <v>10420</v>
      </c>
      <c r="AD566" t="s">
        <v>10421</v>
      </c>
      <c r="AE566" t="s">
        <v>10422</v>
      </c>
      <c r="AF566" t="s">
        <v>74</v>
      </c>
      <c r="AG566">
        <v>24</v>
      </c>
      <c r="AH566">
        <v>22</v>
      </c>
      <c r="AI566">
        <v>24</v>
      </c>
      <c r="AJ566">
        <v>8</v>
      </c>
      <c r="AK566">
        <v>97</v>
      </c>
      <c r="AL566" t="s">
        <v>1153</v>
      </c>
      <c r="AM566" t="s">
        <v>1154</v>
      </c>
      <c r="AN566" t="s">
        <v>1155</v>
      </c>
      <c r="AO566" t="s">
        <v>1156</v>
      </c>
      <c r="AP566" t="s">
        <v>1157</v>
      </c>
      <c r="AQ566" t="s">
        <v>74</v>
      </c>
      <c r="AR566" t="s">
        <v>1158</v>
      </c>
      <c r="AS566" t="s">
        <v>1159</v>
      </c>
      <c r="AT566" t="s">
        <v>1134</v>
      </c>
      <c r="AU566">
        <v>2018</v>
      </c>
      <c r="AV566">
        <v>4</v>
      </c>
      <c r="AW566">
        <v>2</v>
      </c>
      <c r="AX566" t="s">
        <v>74</v>
      </c>
      <c r="AY566" t="s">
        <v>74</v>
      </c>
      <c r="AZ566" t="s">
        <v>74</v>
      </c>
      <c r="BA566" t="s">
        <v>74</v>
      </c>
      <c r="BB566">
        <v>169</v>
      </c>
      <c r="BC566">
        <v>174</v>
      </c>
      <c r="BD566" t="s">
        <v>74</v>
      </c>
      <c r="BE566" t="s">
        <v>10423</v>
      </c>
      <c r="BF566" t="str">
        <f>HYPERLINK("http://dx.doi.org/10.1039/c7ew00379j","http://dx.doi.org/10.1039/c7ew00379j")</f>
        <v>http://dx.doi.org/10.1039/c7ew00379j</v>
      </c>
      <c r="BG566" t="s">
        <v>74</v>
      </c>
      <c r="BH566" t="s">
        <v>74</v>
      </c>
      <c r="BI566">
        <v>6</v>
      </c>
      <c r="BJ566" t="s">
        <v>347</v>
      </c>
      <c r="BK566" t="s">
        <v>103</v>
      </c>
      <c r="BL566" t="s">
        <v>348</v>
      </c>
      <c r="BM566" t="s">
        <v>10424</v>
      </c>
      <c r="BN566" t="s">
        <v>74</v>
      </c>
      <c r="BO566" t="s">
        <v>74</v>
      </c>
      <c r="BP566" t="s">
        <v>74</v>
      </c>
      <c r="BQ566" t="s">
        <v>74</v>
      </c>
      <c r="BR566" t="s">
        <v>107</v>
      </c>
      <c r="BS566" t="s">
        <v>10425</v>
      </c>
      <c r="BT566" t="str">
        <f>HYPERLINK("https%3A%2F%2Fwww.webofscience.com%2Fwos%2Fwoscc%2Ffull-record%2FWOS:000424010900003","View Full Record in Web of Science")</f>
        <v>View Full Record in Web of Science</v>
      </c>
    </row>
    <row r="567" spans="1:72" x14ac:dyDescent="0.2">
      <c r="A567" t="s">
        <v>565</v>
      </c>
      <c r="B567" t="s">
        <v>10426</v>
      </c>
      <c r="C567" t="s">
        <v>74</v>
      </c>
      <c r="D567" t="s">
        <v>10427</v>
      </c>
      <c r="E567" t="s">
        <v>74</v>
      </c>
      <c r="F567" t="s">
        <v>10428</v>
      </c>
      <c r="G567" t="s">
        <v>74</v>
      </c>
      <c r="H567" t="s">
        <v>74</v>
      </c>
      <c r="I567" t="s">
        <v>10429</v>
      </c>
      <c r="J567" t="s">
        <v>10430</v>
      </c>
      <c r="K567" t="s">
        <v>9452</v>
      </c>
      <c r="L567" t="s">
        <v>74</v>
      </c>
      <c r="M567" t="s">
        <v>78</v>
      </c>
      <c r="N567" t="s">
        <v>572</v>
      </c>
      <c r="O567" t="s">
        <v>10431</v>
      </c>
      <c r="P567" t="s">
        <v>10432</v>
      </c>
      <c r="Q567" t="s">
        <v>10433</v>
      </c>
      <c r="R567" t="s">
        <v>10434</v>
      </c>
      <c r="S567" t="s">
        <v>74</v>
      </c>
      <c r="T567" t="s">
        <v>74</v>
      </c>
      <c r="U567" t="s">
        <v>10435</v>
      </c>
      <c r="V567" t="s">
        <v>10436</v>
      </c>
      <c r="W567" t="s">
        <v>10437</v>
      </c>
      <c r="X567" t="s">
        <v>10438</v>
      </c>
      <c r="Y567" t="s">
        <v>10439</v>
      </c>
      <c r="Z567" t="s">
        <v>10440</v>
      </c>
      <c r="AA567" t="s">
        <v>10441</v>
      </c>
      <c r="AB567" t="s">
        <v>10442</v>
      </c>
      <c r="AC567" t="s">
        <v>74</v>
      </c>
      <c r="AD567" t="s">
        <v>74</v>
      </c>
      <c r="AE567" t="s">
        <v>74</v>
      </c>
      <c r="AF567" t="s">
        <v>74</v>
      </c>
      <c r="AG567">
        <v>20</v>
      </c>
      <c r="AH567">
        <v>4</v>
      </c>
      <c r="AI567">
        <v>4</v>
      </c>
      <c r="AJ567">
        <v>0</v>
      </c>
      <c r="AK567">
        <v>15</v>
      </c>
      <c r="AL567" t="s">
        <v>5231</v>
      </c>
      <c r="AM567" t="s">
        <v>5157</v>
      </c>
      <c r="AN567" t="s">
        <v>5232</v>
      </c>
      <c r="AO567" t="s">
        <v>9465</v>
      </c>
      <c r="AP567" t="s">
        <v>74</v>
      </c>
      <c r="AQ567" t="s">
        <v>10443</v>
      </c>
      <c r="AR567" t="s">
        <v>9467</v>
      </c>
      <c r="AS567" t="s">
        <v>74</v>
      </c>
      <c r="AT567" t="s">
        <v>74</v>
      </c>
      <c r="AU567">
        <v>2017</v>
      </c>
      <c r="AV567" t="s">
        <v>74</v>
      </c>
      <c r="AW567">
        <v>276</v>
      </c>
      <c r="AX567" t="s">
        <v>74</v>
      </c>
      <c r="AY567" t="s">
        <v>74</v>
      </c>
      <c r="AZ567" t="s">
        <v>74</v>
      </c>
      <c r="BA567" t="s">
        <v>74</v>
      </c>
      <c r="BB567">
        <v>549</v>
      </c>
      <c r="BC567">
        <v>558</v>
      </c>
      <c r="BD567" t="s">
        <v>74</v>
      </c>
      <c r="BE567" t="s">
        <v>74</v>
      </c>
      <c r="BF567" t="s">
        <v>74</v>
      </c>
      <c r="BG567" t="s">
        <v>74</v>
      </c>
      <c r="BH567" t="s">
        <v>74</v>
      </c>
      <c r="BI567">
        <v>10</v>
      </c>
      <c r="BJ567" t="s">
        <v>759</v>
      </c>
      <c r="BK567" t="s">
        <v>598</v>
      </c>
      <c r="BL567" t="s">
        <v>760</v>
      </c>
      <c r="BM567" t="s">
        <v>10444</v>
      </c>
      <c r="BN567" t="s">
        <v>74</v>
      </c>
      <c r="BO567" t="s">
        <v>74</v>
      </c>
      <c r="BP567" t="s">
        <v>74</v>
      </c>
      <c r="BQ567" t="s">
        <v>74</v>
      </c>
      <c r="BR567" t="s">
        <v>107</v>
      </c>
      <c r="BS567" t="s">
        <v>10445</v>
      </c>
      <c r="BT567" t="str">
        <f>HYPERLINK("https%3A%2F%2Fwww.webofscience.com%2Fwos%2Fwoscc%2Ffull-record%2FWOS:000406406400057","View Full Record in Web of Science")</f>
        <v>View Full Record in Web of Science</v>
      </c>
    </row>
    <row r="568" spans="1:72" x14ac:dyDescent="0.2">
      <c r="A568" t="s">
        <v>72</v>
      </c>
      <c r="B568" t="s">
        <v>10446</v>
      </c>
      <c r="C568" t="s">
        <v>74</v>
      </c>
      <c r="D568" t="s">
        <v>74</v>
      </c>
      <c r="E568" t="s">
        <v>74</v>
      </c>
      <c r="F568" t="s">
        <v>10447</v>
      </c>
      <c r="G568" t="s">
        <v>74</v>
      </c>
      <c r="H568" t="s">
        <v>74</v>
      </c>
      <c r="I568" t="s">
        <v>10448</v>
      </c>
      <c r="J568" t="s">
        <v>10449</v>
      </c>
      <c r="K568" t="s">
        <v>74</v>
      </c>
      <c r="L568" t="s">
        <v>74</v>
      </c>
      <c r="M568" t="s">
        <v>78</v>
      </c>
      <c r="N568" t="s">
        <v>79</v>
      </c>
      <c r="O568" t="s">
        <v>74</v>
      </c>
      <c r="P568" t="s">
        <v>74</v>
      </c>
      <c r="Q568" t="s">
        <v>74</v>
      </c>
      <c r="R568" t="s">
        <v>74</v>
      </c>
      <c r="S568" t="s">
        <v>74</v>
      </c>
      <c r="T568" t="s">
        <v>74</v>
      </c>
      <c r="U568" t="s">
        <v>10450</v>
      </c>
      <c r="V568" t="s">
        <v>10451</v>
      </c>
      <c r="W568" t="s">
        <v>10452</v>
      </c>
      <c r="X568" t="s">
        <v>10453</v>
      </c>
      <c r="Y568" t="s">
        <v>10454</v>
      </c>
      <c r="Z568" t="s">
        <v>10455</v>
      </c>
      <c r="AA568" t="s">
        <v>10456</v>
      </c>
      <c r="AB568" t="s">
        <v>10457</v>
      </c>
      <c r="AC568" t="s">
        <v>10458</v>
      </c>
      <c r="AD568" t="s">
        <v>10459</v>
      </c>
      <c r="AE568" t="s">
        <v>10460</v>
      </c>
      <c r="AF568" t="s">
        <v>74</v>
      </c>
      <c r="AG568">
        <v>60</v>
      </c>
      <c r="AH568">
        <v>4</v>
      </c>
      <c r="AI568">
        <v>4</v>
      </c>
      <c r="AJ568">
        <v>5</v>
      </c>
      <c r="AK568">
        <v>59</v>
      </c>
      <c r="AL568" t="s">
        <v>1153</v>
      </c>
      <c r="AM568" t="s">
        <v>1154</v>
      </c>
      <c r="AN568" t="s">
        <v>1155</v>
      </c>
      <c r="AO568" t="s">
        <v>74</v>
      </c>
      <c r="AP568" t="s">
        <v>10461</v>
      </c>
      <c r="AQ568" t="s">
        <v>74</v>
      </c>
      <c r="AR568" t="s">
        <v>10462</v>
      </c>
      <c r="AS568" t="s">
        <v>10463</v>
      </c>
      <c r="AT568" t="s">
        <v>10464</v>
      </c>
      <c r="AU568">
        <v>2021</v>
      </c>
      <c r="AV568">
        <v>5</v>
      </c>
      <c r="AW568">
        <v>12</v>
      </c>
      <c r="AX568" t="s">
        <v>74</v>
      </c>
      <c r="AY568" t="s">
        <v>74</v>
      </c>
      <c r="AZ568" t="s">
        <v>74</v>
      </c>
      <c r="BA568" t="s">
        <v>74</v>
      </c>
      <c r="BB568">
        <v>4772</v>
      </c>
      <c r="BC568">
        <v>4779</v>
      </c>
      <c r="BD568" t="s">
        <v>74</v>
      </c>
      <c r="BE568" t="s">
        <v>10465</v>
      </c>
      <c r="BF568" t="str">
        <f>HYPERLINK("http://dx.doi.org/10.1039/d1qm00240f","http://dx.doi.org/10.1039/d1qm00240f")</f>
        <v>http://dx.doi.org/10.1039/d1qm00240f</v>
      </c>
      <c r="BG568" t="s">
        <v>74</v>
      </c>
      <c r="BH568" t="s">
        <v>4190</v>
      </c>
      <c r="BI568">
        <v>8</v>
      </c>
      <c r="BJ568" t="s">
        <v>10466</v>
      </c>
      <c r="BK568" t="s">
        <v>103</v>
      </c>
      <c r="BL568" t="s">
        <v>10467</v>
      </c>
      <c r="BM568" t="s">
        <v>10468</v>
      </c>
      <c r="BN568" t="s">
        <v>74</v>
      </c>
      <c r="BO568" t="s">
        <v>74</v>
      </c>
      <c r="BP568" t="s">
        <v>74</v>
      </c>
      <c r="BQ568" t="s">
        <v>74</v>
      </c>
      <c r="BR568" t="s">
        <v>107</v>
      </c>
      <c r="BS568" t="s">
        <v>10469</v>
      </c>
      <c r="BT568" t="str">
        <f>HYPERLINK("https%3A%2F%2Fwww.webofscience.com%2Fwos%2Fwoscc%2Ffull-record%2FWOS:000649014500001","View Full Record in Web of Science")</f>
        <v>View Full Record in Web of Science</v>
      </c>
    </row>
    <row r="569" spans="1:72" x14ac:dyDescent="0.2">
      <c r="A569" t="s">
        <v>72</v>
      </c>
      <c r="B569" t="s">
        <v>10470</v>
      </c>
      <c r="C569" t="s">
        <v>74</v>
      </c>
      <c r="D569" t="s">
        <v>74</v>
      </c>
      <c r="E569" t="s">
        <v>74</v>
      </c>
      <c r="F569" t="s">
        <v>10471</v>
      </c>
      <c r="G569" t="s">
        <v>74</v>
      </c>
      <c r="H569" t="s">
        <v>74</v>
      </c>
      <c r="I569" t="s">
        <v>10472</v>
      </c>
      <c r="J569" t="s">
        <v>3412</v>
      </c>
      <c r="K569" t="s">
        <v>74</v>
      </c>
      <c r="L569" t="s">
        <v>74</v>
      </c>
      <c r="M569" t="s">
        <v>78</v>
      </c>
      <c r="N569" t="s">
        <v>203</v>
      </c>
      <c r="O569" t="s">
        <v>74</v>
      </c>
      <c r="P569" t="s">
        <v>74</v>
      </c>
      <c r="Q569" t="s">
        <v>74</v>
      </c>
      <c r="R569" t="s">
        <v>74</v>
      </c>
      <c r="S569" t="s">
        <v>74</v>
      </c>
      <c r="T569" t="s">
        <v>10473</v>
      </c>
      <c r="U569" t="s">
        <v>10474</v>
      </c>
      <c r="V569" t="s">
        <v>10475</v>
      </c>
      <c r="W569" t="s">
        <v>10476</v>
      </c>
      <c r="X569" t="s">
        <v>10477</v>
      </c>
      <c r="Y569" t="s">
        <v>10478</v>
      </c>
      <c r="Z569" t="s">
        <v>10479</v>
      </c>
      <c r="AA569" t="s">
        <v>10480</v>
      </c>
      <c r="AB569" t="s">
        <v>74</v>
      </c>
      <c r="AC569" t="s">
        <v>10481</v>
      </c>
      <c r="AD569" t="s">
        <v>10482</v>
      </c>
      <c r="AE569" t="s">
        <v>10483</v>
      </c>
      <c r="AF569" t="s">
        <v>74</v>
      </c>
      <c r="AG569">
        <v>101</v>
      </c>
      <c r="AH569">
        <v>1</v>
      </c>
      <c r="AI569">
        <v>1</v>
      </c>
      <c r="AJ569">
        <v>71</v>
      </c>
      <c r="AK569">
        <v>74</v>
      </c>
      <c r="AL569" t="s">
        <v>2750</v>
      </c>
      <c r="AM569" t="s">
        <v>2751</v>
      </c>
      <c r="AN569" t="s">
        <v>2752</v>
      </c>
      <c r="AO569" t="s">
        <v>3424</v>
      </c>
      <c r="AP569" t="s">
        <v>74</v>
      </c>
      <c r="AQ569" t="s">
        <v>74</v>
      </c>
      <c r="AR569" t="s">
        <v>3425</v>
      </c>
      <c r="AS569" t="s">
        <v>3426</v>
      </c>
      <c r="AT569" t="s">
        <v>10484</v>
      </c>
      <c r="AU569">
        <v>2023</v>
      </c>
      <c r="AV569">
        <v>11</v>
      </c>
      <c r="AW569">
        <v>1</v>
      </c>
      <c r="AX569" t="s">
        <v>74</v>
      </c>
      <c r="AY569" t="s">
        <v>74</v>
      </c>
      <c r="AZ569" t="s">
        <v>74</v>
      </c>
      <c r="BA569" t="s">
        <v>74</v>
      </c>
      <c r="BB569">
        <v>1</v>
      </c>
      <c r="BC569">
        <v>12</v>
      </c>
      <c r="BD569" t="s">
        <v>74</v>
      </c>
      <c r="BE569" t="s">
        <v>10485</v>
      </c>
      <c r="BF569" t="str">
        <f>HYPERLINK("http://dx.doi.org/10.1021/acssuschemeng.2c05691","http://dx.doi.org/10.1021/acssuschemeng.2c05691")</f>
        <v>http://dx.doi.org/10.1021/acssuschemeng.2c05691</v>
      </c>
      <c r="BG569" t="s">
        <v>74</v>
      </c>
      <c r="BH569" t="s">
        <v>1088</v>
      </c>
      <c r="BI569">
        <v>12</v>
      </c>
      <c r="BJ569" t="s">
        <v>3429</v>
      </c>
      <c r="BK569" t="s">
        <v>103</v>
      </c>
      <c r="BL569" t="s">
        <v>3430</v>
      </c>
      <c r="BM569" t="s">
        <v>10486</v>
      </c>
      <c r="BN569" t="s">
        <v>74</v>
      </c>
      <c r="BO569" t="s">
        <v>74</v>
      </c>
      <c r="BP569" t="s">
        <v>74</v>
      </c>
      <c r="BQ569" t="s">
        <v>74</v>
      </c>
      <c r="BR569" t="s">
        <v>107</v>
      </c>
      <c r="BS569" t="s">
        <v>10487</v>
      </c>
      <c r="BT569" t="str">
        <f>HYPERLINK("https%3A%2F%2Fwww.webofscience.com%2Fwos%2Fwoscc%2Ffull-record%2FWOS:000914156200001","View Full Record in Web of Science")</f>
        <v>View Full Record in Web of Science</v>
      </c>
    </row>
    <row r="570" spans="1:72" x14ac:dyDescent="0.2">
      <c r="A570" t="s">
        <v>72</v>
      </c>
      <c r="B570" t="s">
        <v>10488</v>
      </c>
      <c r="C570" t="s">
        <v>74</v>
      </c>
      <c r="D570" t="s">
        <v>74</v>
      </c>
      <c r="E570" t="s">
        <v>74</v>
      </c>
      <c r="F570" t="s">
        <v>10489</v>
      </c>
      <c r="G570" t="s">
        <v>74</v>
      </c>
      <c r="H570" t="s">
        <v>74</v>
      </c>
      <c r="I570" t="s">
        <v>10490</v>
      </c>
      <c r="J570" t="s">
        <v>10491</v>
      </c>
      <c r="K570" t="s">
        <v>74</v>
      </c>
      <c r="L570" t="s">
        <v>74</v>
      </c>
      <c r="M570" t="s">
        <v>78</v>
      </c>
      <c r="N570" t="s">
        <v>79</v>
      </c>
      <c r="O570" t="s">
        <v>74</v>
      </c>
      <c r="P570" t="s">
        <v>74</v>
      </c>
      <c r="Q570" t="s">
        <v>74</v>
      </c>
      <c r="R570" t="s">
        <v>74</v>
      </c>
      <c r="S570" t="s">
        <v>74</v>
      </c>
      <c r="T570" t="s">
        <v>10492</v>
      </c>
      <c r="U570" t="s">
        <v>10493</v>
      </c>
      <c r="V570" t="s">
        <v>10494</v>
      </c>
      <c r="W570" t="s">
        <v>10495</v>
      </c>
      <c r="X570" t="s">
        <v>10496</v>
      </c>
      <c r="Y570" t="s">
        <v>10497</v>
      </c>
      <c r="Z570" t="s">
        <v>10498</v>
      </c>
      <c r="AA570" t="s">
        <v>10499</v>
      </c>
      <c r="AB570" t="s">
        <v>10500</v>
      </c>
      <c r="AC570" t="s">
        <v>10501</v>
      </c>
      <c r="AD570" t="s">
        <v>10502</v>
      </c>
      <c r="AE570" t="s">
        <v>10503</v>
      </c>
      <c r="AF570" t="s">
        <v>74</v>
      </c>
      <c r="AG570">
        <v>69</v>
      </c>
      <c r="AH570">
        <v>3</v>
      </c>
      <c r="AI570">
        <v>4</v>
      </c>
      <c r="AJ570">
        <v>1</v>
      </c>
      <c r="AK570">
        <v>11</v>
      </c>
      <c r="AL570" t="s">
        <v>122</v>
      </c>
      <c r="AM570" t="s">
        <v>123</v>
      </c>
      <c r="AN570" t="s">
        <v>124</v>
      </c>
      <c r="AO570" t="s">
        <v>74</v>
      </c>
      <c r="AP570" t="s">
        <v>10504</v>
      </c>
      <c r="AQ570" t="s">
        <v>74</v>
      </c>
      <c r="AR570" t="s">
        <v>10505</v>
      </c>
      <c r="AS570" t="s">
        <v>10506</v>
      </c>
      <c r="AT570" t="s">
        <v>401</v>
      </c>
      <c r="AU570">
        <v>2019</v>
      </c>
      <c r="AV570">
        <v>3</v>
      </c>
      <c r="AW570">
        <v>4</v>
      </c>
      <c r="AX570" t="s">
        <v>74</v>
      </c>
      <c r="AY570" t="s">
        <v>74</v>
      </c>
      <c r="AZ570" t="s">
        <v>74</v>
      </c>
      <c r="BA570" t="s">
        <v>74</v>
      </c>
      <c r="BB570" t="s">
        <v>74</v>
      </c>
      <c r="BC570" t="s">
        <v>74</v>
      </c>
      <c r="BD570">
        <v>63</v>
      </c>
      <c r="BE570" t="s">
        <v>10507</v>
      </c>
      <c r="BF570" t="str">
        <f>HYPERLINK("http://dx.doi.org/10.3390/soilsystems3040063","http://dx.doi.org/10.3390/soilsystems3040063")</f>
        <v>http://dx.doi.org/10.3390/soilsystems3040063</v>
      </c>
      <c r="BG570" t="s">
        <v>74</v>
      </c>
      <c r="BH570" t="s">
        <v>74</v>
      </c>
      <c r="BI570">
        <v>15</v>
      </c>
      <c r="BJ570" t="s">
        <v>676</v>
      </c>
      <c r="BK570" t="s">
        <v>719</v>
      </c>
      <c r="BL570" t="s">
        <v>677</v>
      </c>
      <c r="BM570" t="s">
        <v>10508</v>
      </c>
      <c r="BN570" t="s">
        <v>74</v>
      </c>
      <c r="BO570" t="s">
        <v>133</v>
      </c>
      <c r="BP570" t="s">
        <v>74</v>
      </c>
      <c r="BQ570" t="s">
        <v>74</v>
      </c>
      <c r="BR570" t="s">
        <v>107</v>
      </c>
      <c r="BS570" t="s">
        <v>10509</v>
      </c>
      <c r="BT570" t="str">
        <f>HYPERLINK("https%3A%2F%2Fwww.webofscience.com%2Fwos%2Fwoscc%2Ffull-record%2FWOS:000505592400013","View Full Record in Web of Science")</f>
        <v>View Full Record in Web of Science</v>
      </c>
    </row>
    <row r="571" spans="1:72" x14ac:dyDescent="0.2">
      <c r="A571" t="s">
        <v>72</v>
      </c>
      <c r="B571" t="s">
        <v>10510</v>
      </c>
      <c r="C571" t="s">
        <v>74</v>
      </c>
      <c r="D571" t="s">
        <v>74</v>
      </c>
      <c r="E571" t="s">
        <v>74</v>
      </c>
      <c r="F571" t="s">
        <v>10511</v>
      </c>
      <c r="G571" t="s">
        <v>74</v>
      </c>
      <c r="H571" t="s">
        <v>74</v>
      </c>
      <c r="I571" t="s">
        <v>10512</v>
      </c>
      <c r="J571" t="s">
        <v>991</v>
      </c>
      <c r="K571" t="s">
        <v>74</v>
      </c>
      <c r="L571" t="s">
        <v>74</v>
      </c>
      <c r="M571" t="s">
        <v>78</v>
      </c>
      <c r="N571" t="s">
        <v>79</v>
      </c>
      <c r="O571" t="s">
        <v>74</v>
      </c>
      <c r="P571" t="s">
        <v>74</v>
      </c>
      <c r="Q571" t="s">
        <v>74</v>
      </c>
      <c r="R571" t="s">
        <v>74</v>
      </c>
      <c r="S571" t="s">
        <v>74</v>
      </c>
      <c r="T571" t="s">
        <v>10513</v>
      </c>
      <c r="U571" t="s">
        <v>10514</v>
      </c>
      <c r="V571" t="s">
        <v>10515</v>
      </c>
      <c r="W571" t="s">
        <v>10516</v>
      </c>
      <c r="X571" t="s">
        <v>10517</v>
      </c>
      <c r="Y571" t="s">
        <v>10518</v>
      </c>
      <c r="Z571" t="s">
        <v>10519</v>
      </c>
      <c r="AA571" t="s">
        <v>74</v>
      </c>
      <c r="AB571" t="s">
        <v>74</v>
      </c>
      <c r="AC571" t="s">
        <v>10520</v>
      </c>
      <c r="AD571" t="s">
        <v>10521</v>
      </c>
      <c r="AE571" t="s">
        <v>10522</v>
      </c>
      <c r="AF571" t="s">
        <v>74</v>
      </c>
      <c r="AG571">
        <v>62</v>
      </c>
      <c r="AH571">
        <v>2</v>
      </c>
      <c r="AI571">
        <v>2</v>
      </c>
      <c r="AJ571">
        <v>12</v>
      </c>
      <c r="AK571">
        <v>40</v>
      </c>
      <c r="AL571" t="s">
        <v>307</v>
      </c>
      <c r="AM571" t="s">
        <v>308</v>
      </c>
      <c r="AN571" t="s">
        <v>309</v>
      </c>
      <c r="AO571" t="s">
        <v>1002</v>
      </c>
      <c r="AP571" t="s">
        <v>1003</v>
      </c>
      <c r="AQ571" t="s">
        <v>74</v>
      </c>
      <c r="AR571" t="s">
        <v>1004</v>
      </c>
      <c r="AS571" t="s">
        <v>1005</v>
      </c>
      <c r="AT571" t="s">
        <v>371</v>
      </c>
      <c r="AU571">
        <v>2022</v>
      </c>
      <c r="AV571">
        <v>29</v>
      </c>
      <c r="AW571">
        <v>55</v>
      </c>
      <c r="AX571" t="s">
        <v>74</v>
      </c>
      <c r="AY571" t="s">
        <v>74</v>
      </c>
      <c r="AZ571" t="s">
        <v>74</v>
      </c>
      <c r="BA571" t="s">
        <v>74</v>
      </c>
      <c r="BB571">
        <v>83969</v>
      </c>
      <c r="BC571">
        <v>83980</v>
      </c>
      <c r="BD571" t="s">
        <v>74</v>
      </c>
      <c r="BE571" t="s">
        <v>10523</v>
      </c>
      <c r="BF571" t="str">
        <f>HYPERLINK("http://dx.doi.org/10.1007/s11356-022-21623-x","http://dx.doi.org/10.1007/s11356-022-21623-x")</f>
        <v>http://dx.doi.org/10.1007/s11356-022-21623-x</v>
      </c>
      <c r="BG571" t="s">
        <v>74</v>
      </c>
      <c r="BH571" t="s">
        <v>6041</v>
      </c>
      <c r="BI571">
        <v>12</v>
      </c>
      <c r="BJ571" t="s">
        <v>102</v>
      </c>
      <c r="BK571" t="s">
        <v>103</v>
      </c>
      <c r="BL571" t="s">
        <v>104</v>
      </c>
      <c r="BM571" t="s">
        <v>10524</v>
      </c>
      <c r="BN571">
        <v>35776308</v>
      </c>
      <c r="BO571" t="s">
        <v>74</v>
      </c>
      <c r="BP571" t="s">
        <v>74</v>
      </c>
      <c r="BQ571" t="s">
        <v>74</v>
      </c>
      <c r="BR571" t="s">
        <v>107</v>
      </c>
      <c r="BS571" t="s">
        <v>10525</v>
      </c>
      <c r="BT571" t="str">
        <f>HYPERLINK("https%3A%2F%2Fwww.webofscience.com%2Fwos%2Fwoscc%2Ffull-record%2FWOS:000819696800016","View Full Record in Web of Science")</f>
        <v>View Full Record in Web of Science</v>
      </c>
    </row>
    <row r="572" spans="1:72" x14ac:dyDescent="0.2">
      <c r="A572" t="s">
        <v>72</v>
      </c>
      <c r="B572" t="s">
        <v>10526</v>
      </c>
      <c r="C572" t="s">
        <v>74</v>
      </c>
      <c r="D572" t="s">
        <v>74</v>
      </c>
      <c r="E572" t="s">
        <v>74</v>
      </c>
      <c r="F572" t="s">
        <v>10527</v>
      </c>
      <c r="G572" t="s">
        <v>74</v>
      </c>
      <c r="H572" t="s">
        <v>74</v>
      </c>
      <c r="I572" t="s">
        <v>10528</v>
      </c>
      <c r="J572" t="s">
        <v>969</v>
      </c>
      <c r="K572" t="s">
        <v>74</v>
      </c>
      <c r="L572" t="s">
        <v>74</v>
      </c>
      <c r="M572" t="s">
        <v>78</v>
      </c>
      <c r="N572" t="s">
        <v>79</v>
      </c>
      <c r="O572" t="s">
        <v>74</v>
      </c>
      <c r="P572" t="s">
        <v>74</v>
      </c>
      <c r="Q572" t="s">
        <v>74</v>
      </c>
      <c r="R572" t="s">
        <v>74</v>
      </c>
      <c r="S572" t="s">
        <v>74</v>
      </c>
      <c r="T572" t="s">
        <v>10529</v>
      </c>
      <c r="U572" t="s">
        <v>10530</v>
      </c>
      <c r="V572" t="s">
        <v>10531</v>
      </c>
      <c r="W572" t="s">
        <v>10532</v>
      </c>
      <c r="X572" t="s">
        <v>9766</v>
      </c>
      <c r="Y572" t="s">
        <v>10533</v>
      </c>
      <c r="Z572" t="s">
        <v>10534</v>
      </c>
      <c r="AA572" t="s">
        <v>74</v>
      </c>
      <c r="AB572" t="s">
        <v>9769</v>
      </c>
      <c r="AC572" t="s">
        <v>10535</v>
      </c>
      <c r="AD572" t="s">
        <v>10536</v>
      </c>
      <c r="AE572" t="s">
        <v>10537</v>
      </c>
      <c r="AF572" t="s">
        <v>74</v>
      </c>
      <c r="AG572">
        <v>80</v>
      </c>
      <c r="AH572">
        <v>7</v>
      </c>
      <c r="AI572">
        <v>7</v>
      </c>
      <c r="AJ572">
        <v>8</v>
      </c>
      <c r="AK572">
        <v>72</v>
      </c>
      <c r="AL572" t="s">
        <v>122</v>
      </c>
      <c r="AM572" t="s">
        <v>123</v>
      </c>
      <c r="AN572" t="s">
        <v>124</v>
      </c>
      <c r="AO572" t="s">
        <v>74</v>
      </c>
      <c r="AP572" t="s">
        <v>981</v>
      </c>
      <c r="AQ572" t="s">
        <v>74</v>
      </c>
      <c r="AR572" t="s">
        <v>982</v>
      </c>
      <c r="AS572" t="s">
        <v>983</v>
      </c>
      <c r="AT572" t="s">
        <v>1134</v>
      </c>
      <c r="AU572">
        <v>2021</v>
      </c>
      <c r="AV572">
        <v>13</v>
      </c>
      <c r="AW572">
        <v>3</v>
      </c>
      <c r="AX572" t="s">
        <v>74</v>
      </c>
      <c r="AY572" t="s">
        <v>74</v>
      </c>
      <c r="AZ572" t="s">
        <v>74</v>
      </c>
      <c r="BA572" t="s">
        <v>74</v>
      </c>
      <c r="BB572" t="s">
        <v>74</v>
      </c>
      <c r="BC572" t="s">
        <v>74</v>
      </c>
      <c r="BD572">
        <v>1460</v>
      </c>
      <c r="BE572" t="s">
        <v>10538</v>
      </c>
      <c r="BF572" t="str">
        <f>HYPERLINK("http://dx.doi.org/10.3390/su13031460","http://dx.doi.org/10.3390/su13031460")</f>
        <v>http://dx.doi.org/10.3390/su13031460</v>
      </c>
      <c r="BG572" t="s">
        <v>74</v>
      </c>
      <c r="BH572" t="s">
        <v>74</v>
      </c>
      <c r="BI572">
        <v>16</v>
      </c>
      <c r="BJ572" t="s">
        <v>985</v>
      </c>
      <c r="BK572" t="s">
        <v>486</v>
      </c>
      <c r="BL572" t="s">
        <v>599</v>
      </c>
      <c r="BM572" t="s">
        <v>10539</v>
      </c>
      <c r="BN572" t="s">
        <v>74</v>
      </c>
      <c r="BO572" t="s">
        <v>964</v>
      </c>
      <c r="BP572" t="s">
        <v>74</v>
      </c>
      <c r="BQ572" t="s">
        <v>74</v>
      </c>
      <c r="BR572" t="s">
        <v>107</v>
      </c>
      <c r="BS572" t="s">
        <v>10540</v>
      </c>
      <c r="BT572" t="str">
        <f>HYPERLINK("https%3A%2F%2Fwww.webofscience.com%2Fwos%2Fwoscc%2Ffull-record%2FWOS:000615609800001","View Full Record in Web of Science")</f>
        <v>View Full Record in Web of Science</v>
      </c>
    </row>
    <row r="573" spans="1:72" x14ac:dyDescent="0.2">
      <c r="A573" t="s">
        <v>72</v>
      </c>
      <c r="B573" t="s">
        <v>10541</v>
      </c>
      <c r="C573" t="s">
        <v>74</v>
      </c>
      <c r="D573" t="s">
        <v>74</v>
      </c>
      <c r="E573" t="s">
        <v>74</v>
      </c>
      <c r="F573" t="s">
        <v>10542</v>
      </c>
      <c r="G573" t="s">
        <v>74</v>
      </c>
      <c r="H573" t="s">
        <v>74</v>
      </c>
      <c r="I573" t="s">
        <v>10543</v>
      </c>
      <c r="J573" t="s">
        <v>1141</v>
      </c>
      <c r="K573" t="s">
        <v>74</v>
      </c>
      <c r="L573" t="s">
        <v>74</v>
      </c>
      <c r="M573" t="s">
        <v>78</v>
      </c>
      <c r="N573" t="s">
        <v>79</v>
      </c>
      <c r="O573" t="s">
        <v>74</v>
      </c>
      <c r="P573" t="s">
        <v>74</v>
      </c>
      <c r="Q573" t="s">
        <v>74</v>
      </c>
      <c r="R573" t="s">
        <v>74</v>
      </c>
      <c r="S573" t="s">
        <v>74</v>
      </c>
      <c r="T573" t="s">
        <v>74</v>
      </c>
      <c r="U573" t="s">
        <v>10544</v>
      </c>
      <c r="V573" t="s">
        <v>10545</v>
      </c>
      <c r="W573" t="s">
        <v>10546</v>
      </c>
      <c r="X573" t="s">
        <v>10547</v>
      </c>
      <c r="Y573" t="s">
        <v>8467</v>
      </c>
      <c r="Z573" t="s">
        <v>8468</v>
      </c>
      <c r="AA573" t="s">
        <v>10548</v>
      </c>
      <c r="AB573" t="s">
        <v>10549</v>
      </c>
      <c r="AC573" t="s">
        <v>10550</v>
      </c>
      <c r="AD573" t="s">
        <v>10550</v>
      </c>
      <c r="AE573" t="s">
        <v>10551</v>
      </c>
      <c r="AF573" t="s">
        <v>74</v>
      </c>
      <c r="AG573">
        <v>54</v>
      </c>
      <c r="AH573">
        <v>1</v>
      </c>
      <c r="AI573">
        <v>1</v>
      </c>
      <c r="AJ573">
        <v>5</v>
      </c>
      <c r="AK573">
        <v>11</v>
      </c>
      <c r="AL573" t="s">
        <v>1153</v>
      </c>
      <c r="AM573" t="s">
        <v>1154</v>
      </c>
      <c r="AN573" t="s">
        <v>1155</v>
      </c>
      <c r="AO573" t="s">
        <v>1156</v>
      </c>
      <c r="AP573" t="s">
        <v>1157</v>
      </c>
      <c r="AQ573" t="s">
        <v>74</v>
      </c>
      <c r="AR573" t="s">
        <v>1158</v>
      </c>
      <c r="AS573" t="s">
        <v>1159</v>
      </c>
      <c r="AT573" t="s">
        <v>2134</v>
      </c>
      <c r="AU573">
        <v>2022</v>
      </c>
      <c r="AV573">
        <v>8</v>
      </c>
      <c r="AW573">
        <v>6</v>
      </c>
      <c r="AX573" t="s">
        <v>74</v>
      </c>
      <c r="AY573" t="s">
        <v>74</v>
      </c>
      <c r="AZ573" t="s">
        <v>74</v>
      </c>
      <c r="BA573" t="s">
        <v>74</v>
      </c>
      <c r="BB573">
        <v>1277</v>
      </c>
      <c r="BC573">
        <v>1286</v>
      </c>
      <c r="BD573" t="s">
        <v>74</v>
      </c>
      <c r="BE573" t="s">
        <v>10552</v>
      </c>
      <c r="BF573" t="str">
        <f>HYPERLINK("http://dx.doi.org/10.1039/d1ew00962a","http://dx.doi.org/10.1039/d1ew00962a")</f>
        <v>http://dx.doi.org/10.1039/d1ew00962a</v>
      </c>
      <c r="BG573" t="s">
        <v>74</v>
      </c>
      <c r="BH573" t="s">
        <v>2136</v>
      </c>
      <c r="BI573">
        <v>10</v>
      </c>
      <c r="BJ573" t="s">
        <v>347</v>
      </c>
      <c r="BK573" t="s">
        <v>103</v>
      </c>
      <c r="BL573" t="s">
        <v>348</v>
      </c>
      <c r="BM573" t="s">
        <v>10553</v>
      </c>
      <c r="BN573" t="s">
        <v>74</v>
      </c>
      <c r="BO573" t="s">
        <v>149</v>
      </c>
      <c r="BP573" t="s">
        <v>74</v>
      </c>
      <c r="BQ573" t="s">
        <v>74</v>
      </c>
      <c r="BR573" t="s">
        <v>107</v>
      </c>
      <c r="BS573" t="s">
        <v>10554</v>
      </c>
      <c r="BT573" t="str">
        <f>HYPERLINK("https%3A%2F%2Fwww.webofscience.com%2Fwos%2Fwoscc%2Ffull-record%2FWOS:000791981100001","View Full Record in Web of Science")</f>
        <v>View Full Record in Web of Science</v>
      </c>
    </row>
    <row r="574" spans="1:72" x14ac:dyDescent="0.2">
      <c r="A574" t="s">
        <v>72</v>
      </c>
      <c r="B574" t="s">
        <v>10555</v>
      </c>
      <c r="C574" t="s">
        <v>74</v>
      </c>
      <c r="D574" t="s">
        <v>74</v>
      </c>
      <c r="E574" t="s">
        <v>74</v>
      </c>
      <c r="F574" t="s">
        <v>10556</v>
      </c>
      <c r="G574" t="s">
        <v>74</v>
      </c>
      <c r="H574" t="s">
        <v>74</v>
      </c>
      <c r="I574" t="s">
        <v>10557</v>
      </c>
      <c r="J574" t="s">
        <v>3954</v>
      </c>
      <c r="K574" t="s">
        <v>74</v>
      </c>
      <c r="L574" t="s">
        <v>74</v>
      </c>
      <c r="M574" t="s">
        <v>78</v>
      </c>
      <c r="N574" t="s">
        <v>294</v>
      </c>
      <c r="O574" t="s">
        <v>74</v>
      </c>
      <c r="P574" t="s">
        <v>74</v>
      </c>
      <c r="Q574" t="s">
        <v>74</v>
      </c>
      <c r="R574" t="s">
        <v>74</v>
      </c>
      <c r="S574" t="s">
        <v>74</v>
      </c>
      <c r="T574" t="s">
        <v>10558</v>
      </c>
      <c r="U574" t="s">
        <v>10559</v>
      </c>
      <c r="V574" t="s">
        <v>10560</v>
      </c>
      <c r="W574" t="s">
        <v>10561</v>
      </c>
      <c r="X574" t="s">
        <v>10562</v>
      </c>
      <c r="Y574" t="s">
        <v>10563</v>
      </c>
      <c r="Z574" t="s">
        <v>4978</v>
      </c>
      <c r="AA574" t="s">
        <v>74</v>
      </c>
      <c r="AB574" t="s">
        <v>74</v>
      </c>
      <c r="AC574" t="s">
        <v>10564</v>
      </c>
      <c r="AD574" t="s">
        <v>10565</v>
      </c>
      <c r="AE574" t="s">
        <v>10566</v>
      </c>
      <c r="AF574" t="s">
        <v>74</v>
      </c>
      <c r="AG574">
        <v>59</v>
      </c>
      <c r="AH574">
        <v>0</v>
      </c>
      <c r="AI574">
        <v>0</v>
      </c>
      <c r="AJ574">
        <v>4</v>
      </c>
      <c r="AK574">
        <v>4</v>
      </c>
      <c r="AL574" t="s">
        <v>394</v>
      </c>
      <c r="AM574" t="s">
        <v>395</v>
      </c>
      <c r="AN574" t="s">
        <v>396</v>
      </c>
      <c r="AO574" t="s">
        <v>3965</v>
      </c>
      <c r="AP574" t="s">
        <v>3966</v>
      </c>
      <c r="AQ574" t="s">
        <v>74</v>
      </c>
      <c r="AR574" t="s">
        <v>3967</v>
      </c>
      <c r="AS574" t="s">
        <v>3968</v>
      </c>
      <c r="AT574" t="s">
        <v>10567</v>
      </c>
      <c r="AU574">
        <v>2023</v>
      </c>
      <c r="AV574" t="s">
        <v>74</v>
      </c>
      <c r="AW574" t="s">
        <v>74</v>
      </c>
      <c r="AX574" t="s">
        <v>74</v>
      </c>
      <c r="AY574" t="s">
        <v>74</v>
      </c>
      <c r="AZ574" t="s">
        <v>74</v>
      </c>
      <c r="BA574" t="s">
        <v>74</v>
      </c>
      <c r="BB574" t="s">
        <v>74</v>
      </c>
      <c r="BC574" t="s">
        <v>74</v>
      </c>
      <c r="BD574" t="s">
        <v>74</v>
      </c>
      <c r="BE574" t="s">
        <v>10568</v>
      </c>
      <c r="BF574" t="str">
        <f>HYPERLINK("http://dx.doi.org/10.1007/s42729-023-01316-1","http://dx.doi.org/10.1007/s42729-023-01316-1")</f>
        <v>http://dx.doi.org/10.1007/s42729-023-01316-1</v>
      </c>
      <c r="BG574" t="s">
        <v>74</v>
      </c>
      <c r="BH574" t="s">
        <v>1787</v>
      </c>
      <c r="BI574">
        <v>12</v>
      </c>
      <c r="BJ574" t="s">
        <v>3972</v>
      </c>
      <c r="BK574" t="s">
        <v>103</v>
      </c>
      <c r="BL574" t="s">
        <v>3973</v>
      </c>
      <c r="BM574" t="s">
        <v>10569</v>
      </c>
      <c r="BN574" t="s">
        <v>74</v>
      </c>
      <c r="BO574" t="s">
        <v>74</v>
      </c>
      <c r="BP574" t="s">
        <v>74</v>
      </c>
      <c r="BQ574" t="s">
        <v>74</v>
      </c>
      <c r="BR574" t="s">
        <v>107</v>
      </c>
      <c r="BS574" t="s">
        <v>10570</v>
      </c>
      <c r="BT574" t="str">
        <f>HYPERLINK("https%3A%2F%2Fwww.webofscience.com%2Fwos%2Fwoscc%2Ffull-record%2FWOS:000999521300003","View Full Record in Web of Science")</f>
        <v>View Full Record in Web of Science</v>
      </c>
    </row>
    <row r="575" spans="1:72" x14ac:dyDescent="0.2">
      <c r="A575" t="s">
        <v>72</v>
      </c>
      <c r="B575" t="s">
        <v>10571</v>
      </c>
      <c r="C575" t="s">
        <v>74</v>
      </c>
      <c r="D575" t="s">
        <v>74</v>
      </c>
      <c r="E575" t="s">
        <v>74</v>
      </c>
      <c r="F575" t="s">
        <v>10572</v>
      </c>
      <c r="G575" t="s">
        <v>74</v>
      </c>
      <c r="H575" t="s">
        <v>74</v>
      </c>
      <c r="I575" t="s">
        <v>10573</v>
      </c>
      <c r="J575" t="s">
        <v>1224</v>
      </c>
      <c r="K575" t="s">
        <v>74</v>
      </c>
      <c r="L575" t="s">
        <v>74</v>
      </c>
      <c r="M575" t="s">
        <v>78</v>
      </c>
      <c r="N575" t="s">
        <v>79</v>
      </c>
      <c r="O575" t="s">
        <v>74</v>
      </c>
      <c r="P575" t="s">
        <v>74</v>
      </c>
      <c r="Q575" t="s">
        <v>74</v>
      </c>
      <c r="R575" t="s">
        <v>74</v>
      </c>
      <c r="S575" t="s">
        <v>74</v>
      </c>
      <c r="T575" t="s">
        <v>10574</v>
      </c>
      <c r="U575" t="s">
        <v>74</v>
      </c>
      <c r="V575" t="s">
        <v>10575</v>
      </c>
      <c r="W575" t="s">
        <v>10576</v>
      </c>
      <c r="X575" t="s">
        <v>8880</v>
      </c>
      <c r="Y575" t="s">
        <v>10577</v>
      </c>
      <c r="Z575" t="s">
        <v>10578</v>
      </c>
      <c r="AA575" t="s">
        <v>10579</v>
      </c>
      <c r="AB575" t="s">
        <v>10580</v>
      </c>
      <c r="AC575" t="s">
        <v>10581</v>
      </c>
      <c r="AD575" t="s">
        <v>10582</v>
      </c>
      <c r="AE575" t="s">
        <v>10583</v>
      </c>
      <c r="AF575" t="s">
        <v>74</v>
      </c>
      <c r="AG575">
        <v>63</v>
      </c>
      <c r="AH575">
        <v>124</v>
      </c>
      <c r="AI575">
        <v>127</v>
      </c>
      <c r="AJ575">
        <v>87</v>
      </c>
      <c r="AK575">
        <v>446</v>
      </c>
      <c r="AL575" t="s">
        <v>1237</v>
      </c>
      <c r="AM575" t="s">
        <v>885</v>
      </c>
      <c r="AN575" t="s">
        <v>1238</v>
      </c>
      <c r="AO575" t="s">
        <v>1239</v>
      </c>
      <c r="AP575" t="s">
        <v>1240</v>
      </c>
      <c r="AQ575" t="s">
        <v>74</v>
      </c>
      <c r="AR575" t="s">
        <v>1241</v>
      </c>
      <c r="AS575" t="s">
        <v>1242</v>
      </c>
      <c r="AT575" t="s">
        <v>1243</v>
      </c>
      <c r="AU575">
        <v>2021</v>
      </c>
      <c r="AV575">
        <v>410</v>
      </c>
      <c r="AW575" t="s">
        <v>74</v>
      </c>
      <c r="AX575" t="s">
        <v>74</v>
      </c>
      <c r="AY575" t="s">
        <v>74</v>
      </c>
      <c r="AZ575" t="s">
        <v>74</v>
      </c>
      <c r="BA575" t="s">
        <v>74</v>
      </c>
      <c r="BB575" t="s">
        <v>74</v>
      </c>
      <c r="BC575" t="s">
        <v>74</v>
      </c>
      <c r="BD575">
        <v>127707</v>
      </c>
      <c r="BE575" t="s">
        <v>10584</v>
      </c>
      <c r="BF575" t="str">
        <f>HYPERLINK("http://dx.doi.org/10.1016/j.cej.2020.127707","http://dx.doi.org/10.1016/j.cej.2020.127707")</f>
        <v>http://dx.doi.org/10.1016/j.cej.2020.127707</v>
      </c>
      <c r="BG575" t="s">
        <v>74</v>
      </c>
      <c r="BH575" t="s">
        <v>3142</v>
      </c>
      <c r="BI575">
        <v>12</v>
      </c>
      <c r="BJ575" t="s">
        <v>1246</v>
      </c>
      <c r="BK575" t="s">
        <v>103</v>
      </c>
      <c r="BL575" t="s">
        <v>760</v>
      </c>
      <c r="BM575" t="s">
        <v>10585</v>
      </c>
      <c r="BN575" t="s">
        <v>74</v>
      </c>
      <c r="BO575" t="s">
        <v>74</v>
      </c>
      <c r="BP575" t="s">
        <v>1809</v>
      </c>
      <c r="BQ575" t="s">
        <v>1810</v>
      </c>
      <c r="BR575" t="s">
        <v>107</v>
      </c>
      <c r="BS575" t="s">
        <v>10586</v>
      </c>
      <c r="BT575" t="str">
        <f>HYPERLINK("https%3A%2F%2Fwww.webofscience.com%2Fwos%2Fwoscc%2Ffull-record%2FWOS:000620813000002","View Full Record in Web of Science")</f>
        <v>View Full Record in Web of Science</v>
      </c>
    </row>
    <row r="576" spans="1:72" x14ac:dyDescent="0.2">
      <c r="A576" t="s">
        <v>72</v>
      </c>
      <c r="B576" t="s">
        <v>10587</v>
      </c>
      <c r="C576" t="s">
        <v>74</v>
      </c>
      <c r="D576" t="s">
        <v>74</v>
      </c>
      <c r="E576" t="s">
        <v>74</v>
      </c>
      <c r="F576" t="s">
        <v>10588</v>
      </c>
      <c r="G576" t="s">
        <v>74</v>
      </c>
      <c r="H576" t="s">
        <v>74</v>
      </c>
      <c r="I576" t="s">
        <v>10589</v>
      </c>
      <c r="J576" t="s">
        <v>8818</v>
      </c>
      <c r="K576" t="s">
        <v>74</v>
      </c>
      <c r="L576" t="s">
        <v>74</v>
      </c>
      <c r="M576" t="s">
        <v>78</v>
      </c>
      <c r="N576" t="s">
        <v>79</v>
      </c>
      <c r="O576" t="s">
        <v>74</v>
      </c>
      <c r="P576" t="s">
        <v>74</v>
      </c>
      <c r="Q576" t="s">
        <v>74</v>
      </c>
      <c r="R576" t="s">
        <v>74</v>
      </c>
      <c r="S576" t="s">
        <v>74</v>
      </c>
      <c r="T576" t="s">
        <v>10590</v>
      </c>
      <c r="U576" t="s">
        <v>10591</v>
      </c>
      <c r="V576" t="s">
        <v>10592</v>
      </c>
      <c r="W576" t="s">
        <v>10593</v>
      </c>
      <c r="X576" t="s">
        <v>10594</v>
      </c>
      <c r="Y576" t="s">
        <v>10595</v>
      </c>
      <c r="Z576" t="s">
        <v>10596</v>
      </c>
      <c r="AA576" t="s">
        <v>74</v>
      </c>
      <c r="AB576" t="s">
        <v>10597</v>
      </c>
      <c r="AC576" t="s">
        <v>10598</v>
      </c>
      <c r="AD576" t="s">
        <v>10599</v>
      </c>
      <c r="AE576" t="s">
        <v>10600</v>
      </c>
      <c r="AF576" t="s">
        <v>74</v>
      </c>
      <c r="AG576">
        <v>84</v>
      </c>
      <c r="AH576">
        <v>3</v>
      </c>
      <c r="AI576">
        <v>3</v>
      </c>
      <c r="AJ576">
        <v>22</v>
      </c>
      <c r="AK576">
        <v>55</v>
      </c>
      <c r="AL576" t="s">
        <v>122</v>
      </c>
      <c r="AM576" t="s">
        <v>123</v>
      </c>
      <c r="AN576" t="s">
        <v>124</v>
      </c>
      <c r="AO576" t="s">
        <v>74</v>
      </c>
      <c r="AP576" t="s">
        <v>8830</v>
      </c>
      <c r="AQ576" t="s">
        <v>74</v>
      </c>
      <c r="AR576" t="s">
        <v>8818</v>
      </c>
      <c r="AS576" t="s">
        <v>8831</v>
      </c>
      <c r="AT576" t="s">
        <v>128</v>
      </c>
      <c r="AU576">
        <v>2022</v>
      </c>
      <c r="AV576">
        <v>12</v>
      </c>
      <c r="AW576">
        <v>1</v>
      </c>
      <c r="AX576" t="s">
        <v>74</v>
      </c>
      <c r="AY576" t="s">
        <v>74</v>
      </c>
      <c r="AZ576" t="s">
        <v>74</v>
      </c>
      <c r="BA576" t="s">
        <v>74</v>
      </c>
      <c r="BB576" t="s">
        <v>74</v>
      </c>
      <c r="BC576" t="s">
        <v>74</v>
      </c>
      <c r="BD576">
        <v>31</v>
      </c>
      <c r="BE576" t="s">
        <v>10601</v>
      </c>
      <c r="BF576" t="str">
        <f>HYPERLINK("http://dx.doi.org/10.3390/agriculture12010031","http://dx.doi.org/10.3390/agriculture12010031")</f>
        <v>http://dx.doi.org/10.3390/agriculture12010031</v>
      </c>
      <c r="BG576" t="s">
        <v>74</v>
      </c>
      <c r="BH576" t="s">
        <v>74</v>
      </c>
      <c r="BI576">
        <v>16</v>
      </c>
      <c r="BJ576" t="s">
        <v>5511</v>
      </c>
      <c r="BK576" t="s">
        <v>103</v>
      </c>
      <c r="BL576" t="s">
        <v>677</v>
      </c>
      <c r="BM576" t="s">
        <v>10602</v>
      </c>
      <c r="BN576" t="s">
        <v>74</v>
      </c>
      <c r="BO576" t="s">
        <v>2559</v>
      </c>
      <c r="BP576" t="s">
        <v>74</v>
      </c>
      <c r="BQ576" t="s">
        <v>74</v>
      </c>
      <c r="BR576" t="s">
        <v>107</v>
      </c>
      <c r="BS576" t="s">
        <v>10603</v>
      </c>
      <c r="BT576" t="str">
        <f>HYPERLINK("https%3A%2F%2Fwww.webofscience.com%2Fwos%2Fwoscc%2Ffull-record%2FWOS:000747298700001","View Full Record in Web of Science")</f>
        <v>View Full Record in Web of Science</v>
      </c>
    </row>
    <row r="577" spans="1:72" x14ac:dyDescent="0.2">
      <c r="A577" t="s">
        <v>72</v>
      </c>
      <c r="B577" t="s">
        <v>10604</v>
      </c>
      <c r="C577" t="s">
        <v>74</v>
      </c>
      <c r="D577" t="s">
        <v>74</v>
      </c>
      <c r="E577" t="s">
        <v>74</v>
      </c>
      <c r="F577" t="s">
        <v>10605</v>
      </c>
      <c r="G577" t="s">
        <v>74</v>
      </c>
      <c r="H577" t="s">
        <v>74</v>
      </c>
      <c r="I577" t="s">
        <v>10606</v>
      </c>
      <c r="J577" t="s">
        <v>10607</v>
      </c>
      <c r="K577" t="s">
        <v>74</v>
      </c>
      <c r="L577" t="s">
        <v>74</v>
      </c>
      <c r="M577" t="s">
        <v>78</v>
      </c>
      <c r="N577" t="s">
        <v>79</v>
      </c>
      <c r="O577" t="s">
        <v>74</v>
      </c>
      <c r="P577" t="s">
        <v>74</v>
      </c>
      <c r="Q577" t="s">
        <v>74</v>
      </c>
      <c r="R577" t="s">
        <v>74</v>
      </c>
      <c r="S577" t="s">
        <v>74</v>
      </c>
      <c r="T577" t="s">
        <v>10608</v>
      </c>
      <c r="U577" t="s">
        <v>10609</v>
      </c>
      <c r="V577" t="s">
        <v>10610</v>
      </c>
      <c r="W577" t="s">
        <v>10611</v>
      </c>
      <c r="X577" t="s">
        <v>10612</v>
      </c>
      <c r="Y577" t="s">
        <v>10613</v>
      </c>
      <c r="Z577" t="s">
        <v>10614</v>
      </c>
      <c r="AA577" t="s">
        <v>10615</v>
      </c>
      <c r="AB577" t="s">
        <v>10616</v>
      </c>
      <c r="AC577" t="s">
        <v>10617</v>
      </c>
      <c r="AD577" t="s">
        <v>10618</v>
      </c>
      <c r="AE577" t="s">
        <v>10619</v>
      </c>
      <c r="AF577" t="s">
        <v>74</v>
      </c>
      <c r="AG577">
        <v>71</v>
      </c>
      <c r="AH577">
        <v>3</v>
      </c>
      <c r="AI577">
        <v>3</v>
      </c>
      <c r="AJ577">
        <v>5</v>
      </c>
      <c r="AK577">
        <v>87</v>
      </c>
      <c r="AL577" t="s">
        <v>667</v>
      </c>
      <c r="AM577" t="s">
        <v>668</v>
      </c>
      <c r="AN577" t="s">
        <v>669</v>
      </c>
      <c r="AO577" t="s">
        <v>10620</v>
      </c>
      <c r="AP577" t="s">
        <v>10621</v>
      </c>
      <c r="AQ577" t="s">
        <v>74</v>
      </c>
      <c r="AR577" t="s">
        <v>10622</v>
      </c>
      <c r="AS577" t="s">
        <v>10623</v>
      </c>
      <c r="AT577" t="s">
        <v>128</v>
      </c>
      <c r="AU577">
        <v>2021</v>
      </c>
      <c r="AV577">
        <v>58</v>
      </c>
      <c r="AW577">
        <v>1</v>
      </c>
      <c r="AX577" t="s">
        <v>74</v>
      </c>
      <c r="AY577" t="s">
        <v>74</v>
      </c>
      <c r="AZ577" t="s">
        <v>74</v>
      </c>
      <c r="BA577" t="s">
        <v>74</v>
      </c>
      <c r="BB577">
        <v>181</v>
      </c>
      <c r="BC577">
        <v>191</v>
      </c>
      <c r="BD577" t="s">
        <v>74</v>
      </c>
      <c r="BE577" t="s">
        <v>10624</v>
      </c>
      <c r="BF577" t="str">
        <f>HYPERLINK("http://dx.doi.org/10.1111/1365-2664.13757","http://dx.doi.org/10.1111/1365-2664.13757")</f>
        <v>http://dx.doi.org/10.1111/1365-2664.13757</v>
      </c>
      <c r="BG577" t="s">
        <v>74</v>
      </c>
      <c r="BH577" t="s">
        <v>3497</v>
      </c>
      <c r="BI577">
        <v>11</v>
      </c>
      <c r="BJ577" t="s">
        <v>10625</v>
      </c>
      <c r="BK577" t="s">
        <v>103</v>
      </c>
      <c r="BL577" t="s">
        <v>10626</v>
      </c>
      <c r="BM577" t="s">
        <v>10627</v>
      </c>
      <c r="BN577" t="s">
        <v>74</v>
      </c>
      <c r="BO577" t="s">
        <v>1417</v>
      </c>
      <c r="BP577" t="s">
        <v>74</v>
      </c>
      <c r="BQ577" t="s">
        <v>74</v>
      </c>
      <c r="BR577" t="s">
        <v>107</v>
      </c>
      <c r="BS577" t="s">
        <v>10628</v>
      </c>
      <c r="BT577" t="str">
        <f>HYPERLINK("https%3A%2F%2Fwww.webofscience.com%2Fwos%2Fwoscc%2Ffull-record%2FWOS:000583491400001","View Full Record in Web of Science")</f>
        <v>View Full Record in Web of Science</v>
      </c>
    </row>
    <row r="578" spans="1:72" x14ac:dyDescent="0.2">
      <c r="A578" t="s">
        <v>72</v>
      </c>
      <c r="B578" t="s">
        <v>10629</v>
      </c>
      <c r="C578" t="s">
        <v>74</v>
      </c>
      <c r="D578" t="s">
        <v>74</v>
      </c>
      <c r="E578" t="s">
        <v>74</v>
      </c>
      <c r="F578" t="s">
        <v>10630</v>
      </c>
      <c r="G578" t="s">
        <v>74</v>
      </c>
      <c r="H578" t="s">
        <v>74</v>
      </c>
      <c r="I578" t="s">
        <v>10631</v>
      </c>
      <c r="J578" t="s">
        <v>293</v>
      </c>
      <c r="K578" t="s">
        <v>74</v>
      </c>
      <c r="L578" t="s">
        <v>74</v>
      </c>
      <c r="M578" t="s">
        <v>78</v>
      </c>
      <c r="N578" t="s">
        <v>79</v>
      </c>
      <c r="O578" t="s">
        <v>74</v>
      </c>
      <c r="P578" t="s">
        <v>74</v>
      </c>
      <c r="Q578" t="s">
        <v>74</v>
      </c>
      <c r="R578" t="s">
        <v>74</v>
      </c>
      <c r="S578" t="s">
        <v>74</v>
      </c>
      <c r="T578" t="s">
        <v>10632</v>
      </c>
      <c r="U578" t="s">
        <v>10633</v>
      </c>
      <c r="V578" t="s">
        <v>10634</v>
      </c>
      <c r="W578" t="s">
        <v>10635</v>
      </c>
      <c r="X578" t="s">
        <v>10636</v>
      </c>
      <c r="Y578" t="s">
        <v>10637</v>
      </c>
      <c r="Z578" t="s">
        <v>10638</v>
      </c>
      <c r="AA578" t="s">
        <v>10639</v>
      </c>
      <c r="AB578" t="s">
        <v>10640</v>
      </c>
      <c r="AC578" t="s">
        <v>10641</v>
      </c>
      <c r="AD578" t="s">
        <v>10642</v>
      </c>
      <c r="AE578" t="s">
        <v>10643</v>
      </c>
      <c r="AF578" t="s">
        <v>74</v>
      </c>
      <c r="AG578">
        <v>67</v>
      </c>
      <c r="AH578">
        <v>6</v>
      </c>
      <c r="AI578">
        <v>6</v>
      </c>
      <c r="AJ578">
        <v>15</v>
      </c>
      <c r="AK578">
        <v>117</v>
      </c>
      <c r="AL578" t="s">
        <v>307</v>
      </c>
      <c r="AM578" t="s">
        <v>308</v>
      </c>
      <c r="AN578" t="s">
        <v>309</v>
      </c>
      <c r="AO578" t="s">
        <v>310</v>
      </c>
      <c r="AP578" t="s">
        <v>311</v>
      </c>
      <c r="AQ578" t="s">
        <v>74</v>
      </c>
      <c r="AR578" t="s">
        <v>312</v>
      </c>
      <c r="AS578" t="s">
        <v>313</v>
      </c>
      <c r="AT578" t="s">
        <v>219</v>
      </c>
      <c r="AU578">
        <v>2023</v>
      </c>
      <c r="AV578">
        <v>13</v>
      </c>
      <c r="AW578">
        <v>7</v>
      </c>
      <c r="AX578" t="s">
        <v>74</v>
      </c>
      <c r="AY578" t="s">
        <v>74</v>
      </c>
      <c r="AZ578" t="s">
        <v>74</v>
      </c>
      <c r="BA578" t="s">
        <v>74</v>
      </c>
      <c r="BB578">
        <v>6237</v>
      </c>
      <c r="BC578">
        <v>6248</v>
      </c>
      <c r="BD578" t="s">
        <v>74</v>
      </c>
      <c r="BE578" t="s">
        <v>10644</v>
      </c>
      <c r="BF578" t="str">
        <f>HYPERLINK("http://dx.doi.org/10.1007/s13399-021-01612-9","http://dx.doi.org/10.1007/s13399-021-01612-9")</f>
        <v>http://dx.doi.org/10.1007/s13399-021-01612-9</v>
      </c>
      <c r="BG578" t="s">
        <v>74</v>
      </c>
      <c r="BH578" t="s">
        <v>619</v>
      </c>
      <c r="BI578">
        <v>12</v>
      </c>
      <c r="BJ578" t="s">
        <v>317</v>
      </c>
      <c r="BK578" t="s">
        <v>103</v>
      </c>
      <c r="BL578" t="s">
        <v>318</v>
      </c>
      <c r="BM578" t="s">
        <v>10645</v>
      </c>
      <c r="BN578" t="s">
        <v>74</v>
      </c>
      <c r="BO578" t="s">
        <v>74</v>
      </c>
      <c r="BP578" t="s">
        <v>74</v>
      </c>
      <c r="BQ578" t="s">
        <v>74</v>
      </c>
      <c r="BR578" t="s">
        <v>107</v>
      </c>
      <c r="BS578" t="s">
        <v>10646</v>
      </c>
      <c r="BT578" t="str">
        <f>HYPERLINK("https%3A%2F%2Fwww.webofscience.com%2Fwos%2Fwoscc%2Ffull-record%2FWOS:000658132900002","View Full Record in Web of Science")</f>
        <v>View Full Record in Web of Science</v>
      </c>
    </row>
    <row r="579" spans="1:72" x14ac:dyDescent="0.2">
      <c r="A579" t="s">
        <v>72</v>
      </c>
      <c r="B579" t="s">
        <v>10647</v>
      </c>
      <c r="C579" t="s">
        <v>74</v>
      </c>
      <c r="D579" t="s">
        <v>74</v>
      </c>
      <c r="E579" t="s">
        <v>74</v>
      </c>
      <c r="F579" t="s">
        <v>10648</v>
      </c>
      <c r="G579" t="s">
        <v>74</v>
      </c>
      <c r="H579" t="s">
        <v>74</v>
      </c>
      <c r="I579" t="s">
        <v>10649</v>
      </c>
      <c r="J579" t="s">
        <v>10650</v>
      </c>
      <c r="K579" t="s">
        <v>74</v>
      </c>
      <c r="L579" t="s">
        <v>74</v>
      </c>
      <c r="M579" t="s">
        <v>78</v>
      </c>
      <c r="N579" t="s">
        <v>79</v>
      </c>
      <c r="O579" t="s">
        <v>74</v>
      </c>
      <c r="P579" t="s">
        <v>74</v>
      </c>
      <c r="Q579" t="s">
        <v>74</v>
      </c>
      <c r="R579" t="s">
        <v>74</v>
      </c>
      <c r="S579" t="s">
        <v>74</v>
      </c>
      <c r="T579" t="s">
        <v>10651</v>
      </c>
      <c r="U579" t="s">
        <v>10652</v>
      </c>
      <c r="V579" t="s">
        <v>10653</v>
      </c>
      <c r="W579" t="s">
        <v>10654</v>
      </c>
      <c r="X579" t="s">
        <v>10655</v>
      </c>
      <c r="Y579" t="s">
        <v>10656</v>
      </c>
      <c r="Z579" t="s">
        <v>10657</v>
      </c>
      <c r="AA579" t="s">
        <v>10658</v>
      </c>
      <c r="AB579" t="s">
        <v>10659</v>
      </c>
      <c r="AC579" t="s">
        <v>10660</v>
      </c>
      <c r="AD579" t="s">
        <v>10661</v>
      </c>
      <c r="AE579" t="s">
        <v>10662</v>
      </c>
      <c r="AF579" t="s">
        <v>74</v>
      </c>
      <c r="AG579">
        <v>51</v>
      </c>
      <c r="AH579">
        <v>2</v>
      </c>
      <c r="AI579">
        <v>2</v>
      </c>
      <c r="AJ579">
        <v>60</v>
      </c>
      <c r="AK579">
        <v>60</v>
      </c>
      <c r="AL579" t="s">
        <v>167</v>
      </c>
      <c r="AM579" t="s">
        <v>168</v>
      </c>
      <c r="AN579" t="s">
        <v>169</v>
      </c>
      <c r="AO579" t="s">
        <v>10663</v>
      </c>
      <c r="AP579" t="s">
        <v>10664</v>
      </c>
      <c r="AQ579" t="s">
        <v>74</v>
      </c>
      <c r="AR579" t="s">
        <v>10665</v>
      </c>
      <c r="AS579" t="s">
        <v>10666</v>
      </c>
      <c r="AT579" t="s">
        <v>1243</v>
      </c>
      <c r="AU579">
        <v>2023</v>
      </c>
      <c r="AV579">
        <v>616</v>
      </c>
      <c r="AW579" t="s">
        <v>74</v>
      </c>
      <c r="AX579" t="s">
        <v>74</v>
      </c>
      <c r="AY579" t="s">
        <v>74</v>
      </c>
      <c r="AZ579" t="s">
        <v>74</v>
      </c>
      <c r="BA579" t="s">
        <v>74</v>
      </c>
      <c r="BB579" t="s">
        <v>74</v>
      </c>
      <c r="BC579" t="s">
        <v>74</v>
      </c>
      <c r="BD579">
        <v>156509</v>
      </c>
      <c r="BE579" t="s">
        <v>10667</v>
      </c>
      <c r="BF579" t="str">
        <f>HYPERLINK("http://dx.doi.org/10.1016/j.apsusc.2023.156509","http://dx.doi.org/10.1016/j.apsusc.2023.156509")</f>
        <v>http://dx.doi.org/10.1016/j.apsusc.2023.156509</v>
      </c>
      <c r="BG579" t="s">
        <v>74</v>
      </c>
      <c r="BH579" t="s">
        <v>2345</v>
      </c>
      <c r="BI579">
        <v>10</v>
      </c>
      <c r="BJ579" t="s">
        <v>10668</v>
      </c>
      <c r="BK579" t="s">
        <v>103</v>
      </c>
      <c r="BL579" t="s">
        <v>10669</v>
      </c>
      <c r="BM579" t="s">
        <v>10670</v>
      </c>
      <c r="BN579" t="s">
        <v>74</v>
      </c>
      <c r="BO579" t="s">
        <v>74</v>
      </c>
      <c r="BP579" t="s">
        <v>74</v>
      </c>
      <c r="BQ579" t="s">
        <v>74</v>
      </c>
      <c r="BR579" t="s">
        <v>107</v>
      </c>
      <c r="BS579" t="s">
        <v>10671</v>
      </c>
      <c r="BT579" t="str">
        <f>HYPERLINK("https%3A%2F%2Fwww.webofscience.com%2Fwos%2Fwoscc%2Ffull-record%2FWOS:000924089000001","View Full Record in Web of Science")</f>
        <v>View Full Record in Web of Science</v>
      </c>
    </row>
    <row r="580" spans="1:72" x14ac:dyDescent="0.2">
      <c r="A580" t="s">
        <v>72</v>
      </c>
      <c r="B580" t="s">
        <v>10672</v>
      </c>
      <c r="C580" t="s">
        <v>74</v>
      </c>
      <c r="D580" t="s">
        <v>74</v>
      </c>
      <c r="E580" t="s">
        <v>74</v>
      </c>
      <c r="F580" t="s">
        <v>10673</v>
      </c>
      <c r="G580" t="s">
        <v>74</v>
      </c>
      <c r="H580" t="s">
        <v>74</v>
      </c>
      <c r="I580" t="s">
        <v>10674</v>
      </c>
      <c r="J580" t="s">
        <v>269</v>
      </c>
      <c r="K580" t="s">
        <v>74</v>
      </c>
      <c r="L580" t="s">
        <v>74</v>
      </c>
      <c r="M580" t="s">
        <v>78</v>
      </c>
      <c r="N580" t="s">
        <v>79</v>
      </c>
      <c r="O580" t="s">
        <v>74</v>
      </c>
      <c r="P580" t="s">
        <v>74</v>
      </c>
      <c r="Q580" t="s">
        <v>74</v>
      </c>
      <c r="R580" t="s">
        <v>74</v>
      </c>
      <c r="S580" t="s">
        <v>74</v>
      </c>
      <c r="T580" t="s">
        <v>10675</v>
      </c>
      <c r="U580" t="s">
        <v>10676</v>
      </c>
      <c r="V580" t="s">
        <v>10677</v>
      </c>
      <c r="W580" t="s">
        <v>10678</v>
      </c>
      <c r="X580" t="s">
        <v>10679</v>
      </c>
      <c r="Y580" t="s">
        <v>10680</v>
      </c>
      <c r="Z580" t="s">
        <v>10681</v>
      </c>
      <c r="AA580" t="s">
        <v>10682</v>
      </c>
      <c r="AB580" t="s">
        <v>10683</v>
      </c>
      <c r="AC580" t="s">
        <v>10684</v>
      </c>
      <c r="AD580" t="s">
        <v>10685</v>
      </c>
      <c r="AE580" t="s">
        <v>10686</v>
      </c>
      <c r="AF580" t="s">
        <v>74</v>
      </c>
      <c r="AG580">
        <v>91</v>
      </c>
      <c r="AH580">
        <v>8</v>
      </c>
      <c r="AI580">
        <v>8</v>
      </c>
      <c r="AJ580">
        <v>14</v>
      </c>
      <c r="AK580">
        <v>29</v>
      </c>
      <c r="AL580" t="s">
        <v>167</v>
      </c>
      <c r="AM580" t="s">
        <v>168</v>
      </c>
      <c r="AN580" t="s">
        <v>169</v>
      </c>
      <c r="AO580" t="s">
        <v>280</v>
      </c>
      <c r="AP580" t="s">
        <v>74</v>
      </c>
      <c r="AQ580" t="s">
        <v>74</v>
      </c>
      <c r="AR580" t="s">
        <v>281</v>
      </c>
      <c r="AS580" t="s">
        <v>282</v>
      </c>
      <c r="AT580" t="s">
        <v>174</v>
      </c>
      <c r="AU580">
        <v>2022</v>
      </c>
      <c r="AV580">
        <v>49</v>
      </c>
      <c r="AW580" t="s">
        <v>74</v>
      </c>
      <c r="AX580" t="s">
        <v>74</v>
      </c>
      <c r="AY580" t="s">
        <v>74</v>
      </c>
      <c r="AZ580" t="s">
        <v>74</v>
      </c>
      <c r="BA580" t="s">
        <v>74</v>
      </c>
      <c r="BB580" t="s">
        <v>74</v>
      </c>
      <c r="BC580" t="s">
        <v>74</v>
      </c>
      <c r="BD580">
        <v>103006</v>
      </c>
      <c r="BE580" t="s">
        <v>10687</v>
      </c>
      <c r="BF580" t="str">
        <f>HYPERLINK("http://dx.doi.org/10.1016/j.jwpe.2022.103006","http://dx.doi.org/10.1016/j.jwpe.2022.103006")</f>
        <v>http://dx.doi.org/10.1016/j.jwpe.2022.103006</v>
      </c>
      <c r="BG580" t="s">
        <v>74</v>
      </c>
      <c r="BH580" t="s">
        <v>675</v>
      </c>
      <c r="BI580">
        <v>15</v>
      </c>
      <c r="BJ580" t="s">
        <v>286</v>
      </c>
      <c r="BK580" t="s">
        <v>103</v>
      </c>
      <c r="BL580" t="s">
        <v>287</v>
      </c>
      <c r="BM580" t="s">
        <v>10688</v>
      </c>
      <c r="BN580" t="s">
        <v>74</v>
      </c>
      <c r="BO580" t="s">
        <v>74</v>
      </c>
      <c r="BP580" t="s">
        <v>74</v>
      </c>
      <c r="BQ580" t="s">
        <v>74</v>
      </c>
      <c r="BR580" t="s">
        <v>107</v>
      </c>
      <c r="BS580" t="s">
        <v>10689</v>
      </c>
      <c r="BT580" t="str">
        <f>HYPERLINK("https%3A%2F%2Fwww.webofscience.com%2Fwos%2Fwoscc%2Ffull-record%2FWOS:000856839500002","View Full Record in Web of Science")</f>
        <v>View Full Record in Web of Science</v>
      </c>
    </row>
    <row r="581" spans="1:72" x14ac:dyDescent="0.2">
      <c r="A581" t="s">
        <v>72</v>
      </c>
      <c r="B581" t="s">
        <v>10690</v>
      </c>
      <c r="C581" t="s">
        <v>74</v>
      </c>
      <c r="D581" t="s">
        <v>74</v>
      </c>
      <c r="E581" t="s">
        <v>74</v>
      </c>
      <c r="F581" t="s">
        <v>10691</v>
      </c>
      <c r="G581" t="s">
        <v>74</v>
      </c>
      <c r="H581" t="s">
        <v>74</v>
      </c>
      <c r="I581" t="s">
        <v>10692</v>
      </c>
      <c r="J581" t="s">
        <v>4755</v>
      </c>
      <c r="K581" t="s">
        <v>74</v>
      </c>
      <c r="L581" t="s">
        <v>74</v>
      </c>
      <c r="M581" t="s">
        <v>78</v>
      </c>
      <c r="N581" t="s">
        <v>79</v>
      </c>
      <c r="O581" t="s">
        <v>74</v>
      </c>
      <c r="P581" t="s">
        <v>74</v>
      </c>
      <c r="Q581" t="s">
        <v>74</v>
      </c>
      <c r="R581" t="s">
        <v>74</v>
      </c>
      <c r="S581" t="s">
        <v>74</v>
      </c>
      <c r="T581" t="s">
        <v>10693</v>
      </c>
      <c r="U581" t="s">
        <v>10694</v>
      </c>
      <c r="V581" t="s">
        <v>10695</v>
      </c>
      <c r="W581" t="s">
        <v>10696</v>
      </c>
      <c r="X581" t="s">
        <v>10697</v>
      </c>
      <c r="Y581" t="s">
        <v>10698</v>
      </c>
      <c r="Z581" t="s">
        <v>10699</v>
      </c>
      <c r="AA581" t="s">
        <v>10700</v>
      </c>
      <c r="AB581" t="s">
        <v>74</v>
      </c>
      <c r="AC581" t="s">
        <v>10701</v>
      </c>
      <c r="AD581" t="s">
        <v>10702</v>
      </c>
      <c r="AE581" t="s">
        <v>10703</v>
      </c>
      <c r="AF581" t="s">
        <v>74</v>
      </c>
      <c r="AG581">
        <v>60</v>
      </c>
      <c r="AH581">
        <v>26</v>
      </c>
      <c r="AI581">
        <v>26</v>
      </c>
      <c r="AJ581">
        <v>11</v>
      </c>
      <c r="AK581">
        <v>80</v>
      </c>
      <c r="AL581" t="s">
        <v>167</v>
      </c>
      <c r="AM581" t="s">
        <v>168</v>
      </c>
      <c r="AN581" t="s">
        <v>169</v>
      </c>
      <c r="AO581" t="s">
        <v>4767</v>
      </c>
      <c r="AP581" t="s">
        <v>4768</v>
      </c>
      <c r="AQ581" t="s">
        <v>74</v>
      </c>
      <c r="AR581" t="s">
        <v>4769</v>
      </c>
      <c r="AS581" t="s">
        <v>4770</v>
      </c>
      <c r="AT581" t="s">
        <v>1918</v>
      </c>
      <c r="AU581">
        <v>2019</v>
      </c>
      <c r="AV581">
        <v>280</v>
      </c>
      <c r="AW581" t="s">
        <v>74</v>
      </c>
      <c r="AX581" t="s">
        <v>74</v>
      </c>
      <c r="AY581" t="s">
        <v>74</v>
      </c>
      <c r="AZ581" t="s">
        <v>74</v>
      </c>
      <c r="BA581" t="s">
        <v>74</v>
      </c>
      <c r="BB581">
        <v>68</v>
      </c>
      <c r="BC581">
        <v>76</v>
      </c>
      <c r="BD581" t="s">
        <v>74</v>
      </c>
      <c r="BE581" t="s">
        <v>10704</v>
      </c>
      <c r="BF581" t="str">
        <f>HYPERLINK("http://dx.doi.org/10.1016/j.agee.2019.04.021","http://dx.doi.org/10.1016/j.agee.2019.04.021")</f>
        <v>http://dx.doi.org/10.1016/j.agee.2019.04.021</v>
      </c>
      <c r="BG581" t="s">
        <v>74</v>
      </c>
      <c r="BH581" t="s">
        <v>74</v>
      </c>
      <c r="BI581">
        <v>9</v>
      </c>
      <c r="BJ581" t="s">
        <v>4772</v>
      </c>
      <c r="BK581" t="s">
        <v>103</v>
      </c>
      <c r="BL581" t="s">
        <v>4773</v>
      </c>
      <c r="BM581" t="s">
        <v>10705</v>
      </c>
      <c r="BN581" t="s">
        <v>74</v>
      </c>
      <c r="BO581" t="s">
        <v>74</v>
      </c>
      <c r="BP581" t="s">
        <v>74</v>
      </c>
      <c r="BQ581" t="s">
        <v>74</v>
      </c>
      <c r="BR581" t="s">
        <v>107</v>
      </c>
      <c r="BS581" t="s">
        <v>10706</v>
      </c>
      <c r="BT581" t="str">
        <f>HYPERLINK("https%3A%2F%2Fwww.webofscience.com%2Fwos%2Fwoscc%2Ffull-record%2FWOS:000482173700007","View Full Record in Web of Science")</f>
        <v>View Full Record in Web of Science</v>
      </c>
    </row>
    <row r="582" spans="1:72" x14ac:dyDescent="0.2">
      <c r="A582" t="s">
        <v>72</v>
      </c>
      <c r="B582" t="s">
        <v>10707</v>
      </c>
      <c r="C582" t="s">
        <v>74</v>
      </c>
      <c r="D582" t="s">
        <v>74</v>
      </c>
      <c r="E582" t="s">
        <v>74</v>
      </c>
      <c r="F582" t="s">
        <v>10708</v>
      </c>
      <c r="G582" t="s">
        <v>74</v>
      </c>
      <c r="H582" t="s">
        <v>74</v>
      </c>
      <c r="I582" t="s">
        <v>10709</v>
      </c>
      <c r="J582" t="s">
        <v>5012</v>
      </c>
      <c r="K582" t="s">
        <v>74</v>
      </c>
      <c r="L582" t="s">
        <v>74</v>
      </c>
      <c r="M582" t="s">
        <v>78</v>
      </c>
      <c r="N582" t="s">
        <v>79</v>
      </c>
      <c r="O582" t="s">
        <v>74</v>
      </c>
      <c r="P582" t="s">
        <v>74</v>
      </c>
      <c r="Q582" t="s">
        <v>74</v>
      </c>
      <c r="R582" t="s">
        <v>74</v>
      </c>
      <c r="S582" t="s">
        <v>74</v>
      </c>
      <c r="T582" t="s">
        <v>10710</v>
      </c>
      <c r="U582" t="s">
        <v>10711</v>
      </c>
      <c r="V582" t="s">
        <v>10712</v>
      </c>
      <c r="W582" t="s">
        <v>10713</v>
      </c>
      <c r="X582" t="s">
        <v>10714</v>
      </c>
      <c r="Y582" t="s">
        <v>10715</v>
      </c>
      <c r="Z582" t="s">
        <v>10716</v>
      </c>
      <c r="AA582" t="s">
        <v>74</v>
      </c>
      <c r="AB582" t="s">
        <v>74</v>
      </c>
      <c r="AC582" t="s">
        <v>74</v>
      </c>
      <c r="AD582" t="s">
        <v>74</v>
      </c>
      <c r="AE582" t="s">
        <v>74</v>
      </c>
      <c r="AF582" t="s">
        <v>74</v>
      </c>
      <c r="AG582">
        <v>46</v>
      </c>
      <c r="AH582">
        <v>0</v>
      </c>
      <c r="AI582">
        <v>0</v>
      </c>
      <c r="AJ582">
        <v>1</v>
      </c>
      <c r="AK582">
        <v>1</v>
      </c>
      <c r="AL582" t="s">
        <v>167</v>
      </c>
      <c r="AM582" t="s">
        <v>168</v>
      </c>
      <c r="AN582" t="s">
        <v>169</v>
      </c>
      <c r="AO582" t="s">
        <v>5023</v>
      </c>
      <c r="AP582" t="s">
        <v>74</v>
      </c>
      <c r="AQ582" t="s">
        <v>74</v>
      </c>
      <c r="AR582" t="s">
        <v>5024</v>
      </c>
      <c r="AS582" t="s">
        <v>5025</v>
      </c>
      <c r="AT582" t="s">
        <v>283</v>
      </c>
      <c r="AU582">
        <v>2023</v>
      </c>
      <c r="AV582">
        <v>18</v>
      </c>
      <c r="AW582">
        <v>8</v>
      </c>
      <c r="AX582" t="s">
        <v>74</v>
      </c>
      <c r="AY582" t="s">
        <v>74</v>
      </c>
      <c r="AZ582" t="s">
        <v>74</v>
      </c>
      <c r="BA582" t="s">
        <v>74</v>
      </c>
      <c r="BB582" t="s">
        <v>74</v>
      </c>
      <c r="BC582" t="s">
        <v>74</v>
      </c>
      <c r="BD582">
        <v>100219</v>
      </c>
      <c r="BE582" t="s">
        <v>10717</v>
      </c>
      <c r="BF582" t="str">
        <f>HYPERLINK("http://dx.doi.org/10.1016/j.ijoes.2023.100219","http://dx.doi.org/10.1016/j.ijoes.2023.100219")</f>
        <v>http://dx.doi.org/10.1016/j.ijoes.2023.100219</v>
      </c>
      <c r="BG582" t="s">
        <v>74</v>
      </c>
      <c r="BH582" t="s">
        <v>1787</v>
      </c>
      <c r="BI582">
        <v>8</v>
      </c>
      <c r="BJ582" t="s">
        <v>5027</v>
      </c>
      <c r="BK582" t="s">
        <v>103</v>
      </c>
      <c r="BL582" t="s">
        <v>5027</v>
      </c>
      <c r="BM582" t="s">
        <v>10718</v>
      </c>
      <c r="BN582" t="s">
        <v>74</v>
      </c>
      <c r="BO582" t="s">
        <v>106</v>
      </c>
      <c r="BP582" t="s">
        <v>74</v>
      </c>
      <c r="BQ582" t="s">
        <v>74</v>
      </c>
      <c r="BR582" t="s">
        <v>107</v>
      </c>
      <c r="BS582" t="s">
        <v>10719</v>
      </c>
      <c r="BT582" t="str">
        <f>HYPERLINK("https%3A%2F%2Fwww.webofscience.com%2Fwos%2Fwoscc%2Ffull-record%2FWOS:001020682200001","View Full Record in Web of Science")</f>
        <v>View Full Record in Web of Science</v>
      </c>
    </row>
    <row r="583" spans="1:72" x14ac:dyDescent="0.2">
      <c r="A583" t="s">
        <v>72</v>
      </c>
      <c r="B583" t="s">
        <v>10720</v>
      </c>
      <c r="C583" t="s">
        <v>74</v>
      </c>
      <c r="D583" t="s">
        <v>74</v>
      </c>
      <c r="E583" t="s">
        <v>74</v>
      </c>
      <c r="F583" t="s">
        <v>10721</v>
      </c>
      <c r="G583" t="s">
        <v>74</v>
      </c>
      <c r="H583" t="s">
        <v>74</v>
      </c>
      <c r="I583" t="s">
        <v>10722</v>
      </c>
      <c r="J583" t="s">
        <v>8070</v>
      </c>
      <c r="K583" t="s">
        <v>74</v>
      </c>
      <c r="L583" t="s">
        <v>74</v>
      </c>
      <c r="M583" t="s">
        <v>78</v>
      </c>
      <c r="N583" t="s">
        <v>79</v>
      </c>
      <c r="O583" t="s">
        <v>74</v>
      </c>
      <c r="P583" t="s">
        <v>74</v>
      </c>
      <c r="Q583" t="s">
        <v>74</v>
      </c>
      <c r="R583" t="s">
        <v>74</v>
      </c>
      <c r="S583" t="s">
        <v>74</v>
      </c>
      <c r="T583" t="s">
        <v>74</v>
      </c>
      <c r="U583" t="s">
        <v>10723</v>
      </c>
      <c r="V583" t="s">
        <v>10724</v>
      </c>
      <c r="W583" t="s">
        <v>10725</v>
      </c>
      <c r="X583" t="s">
        <v>1495</v>
      </c>
      <c r="Y583" t="s">
        <v>10726</v>
      </c>
      <c r="Z583" t="s">
        <v>10727</v>
      </c>
      <c r="AA583" t="s">
        <v>74</v>
      </c>
      <c r="AB583" t="s">
        <v>74</v>
      </c>
      <c r="AC583" t="s">
        <v>74</v>
      </c>
      <c r="AD583" t="s">
        <v>74</v>
      </c>
      <c r="AE583" t="s">
        <v>74</v>
      </c>
      <c r="AF583" t="s">
        <v>74</v>
      </c>
      <c r="AG583">
        <v>80</v>
      </c>
      <c r="AH583">
        <v>0</v>
      </c>
      <c r="AI583">
        <v>0</v>
      </c>
      <c r="AJ583">
        <v>19</v>
      </c>
      <c r="AK583">
        <v>19</v>
      </c>
      <c r="AL583" t="s">
        <v>1153</v>
      </c>
      <c r="AM583" t="s">
        <v>1154</v>
      </c>
      <c r="AN583" t="s">
        <v>1155</v>
      </c>
      <c r="AO583" t="s">
        <v>74</v>
      </c>
      <c r="AP583" t="s">
        <v>8081</v>
      </c>
      <c r="AQ583" t="s">
        <v>74</v>
      </c>
      <c r="AR583" t="s">
        <v>8082</v>
      </c>
      <c r="AS583" t="s">
        <v>8083</v>
      </c>
      <c r="AT583" t="s">
        <v>10728</v>
      </c>
      <c r="AU583">
        <v>2023</v>
      </c>
      <c r="AV583">
        <v>13</v>
      </c>
      <c r="AW583">
        <v>13</v>
      </c>
      <c r="AX583" t="s">
        <v>74</v>
      </c>
      <c r="AY583" t="s">
        <v>74</v>
      </c>
      <c r="AZ583" t="s">
        <v>74</v>
      </c>
      <c r="BA583" t="s">
        <v>74</v>
      </c>
      <c r="BB583">
        <v>8765</v>
      </c>
      <c r="BC583">
        <v>8778</v>
      </c>
      <c r="BD583" t="s">
        <v>74</v>
      </c>
      <c r="BE583" t="s">
        <v>10729</v>
      </c>
      <c r="BF583" t="str">
        <f>HYPERLINK("http://dx.doi.org/10.1039/d2ra07684e","http://dx.doi.org/10.1039/d2ra07684e")</f>
        <v>http://dx.doi.org/10.1039/d2ra07684e</v>
      </c>
      <c r="BG583" t="s">
        <v>74</v>
      </c>
      <c r="BH583" t="s">
        <v>74</v>
      </c>
      <c r="BI583">
        <v>14</v>
      </c>
      <c r="BJ583" t="s">
        <v>4444</v>
      </c>
      <c r="BK583" t="s">
        <v>103</v>
      </c>
      <c r="BL583" t="s">
        <v>4445</v>
      </c>
      <c r="BM583" t="s">
        <v>10730</v>
      </c>
      <c r="BN583">
        <v>36936844</v>
      </c>
      <c r="BO583" t="s">
        <v>964</v>
      </c>
      <c r="BP583" t="s">
        <v>74</v>
      </c>
      <c r="BQ583" t="s">
        <v>74</v>
      </c>
      <c r="BR583" t="s">
        <v>107</v>
      </c>
      <c r="BS583" t="s">
        <v>10731</v>
      </c>
      <c r="BT583" t="str">
        <f>HYPERLINK("https%3A%2F%2Fwww.webofscience.com%2Fwos%2Fwoscc%2Ffull-record%2FWOS:000950151200001","View Full Record in Web of Science")</f>
        <v>View Full Record in Web of Science</v>
      </c>
    </row>
    <row r="584" spans="1:72" x14ac:dyDescent="0.2">
      <c r="A584" t="s">
        <v>72</v>
      </c>
      <c r="B584" t="s">
        <v>10732</v>
      </c>
      <c r="C584" t="s">
        <v>74</v>
      </c>
      <c r="D584" t="s">
        <v>74</v>
      </c>
      <c r="E584" t="s">
        <v>74</v>
      </c>
      <c r="F584" t="s">
        <v>10733</v>
      </c>
      <c r="G584" t="s">
        <v>74</v>
      </c>
      <c r="H584" t="s">
        <v>74</v>
      </c>
      <c r="I584" t="s">
        <v>10734</v>
      </c>
      <c r="J584" t="s">
        <v>9324</v>
      </c>
      <c r="K584" t="s">
        <v>74</v>
      </c>
      <c r="L584" t="s">
        <v>74</v>
      </c>
      <c r="M584" t="s">
        <v>78</v>
      </c>
      <c r="N584" t="s">
        <v>79</v>
      </c>
      <c r="O584" t="s">
        <v>74</v>
      </c>
      <c r="P584" t="s">
        <v>74</v>
      </c>
      <c r="Q584" t="s">
        <v>74</v>
      </c>
      <c r="R584" t="s">
        <v>74</v>
      </c>
      <c r="S584" t="s">
        <v>74</v>
      </c>
      <c r="T584" t="s">
        <v>10735</v>
      </c>
      <c r="U584" t="s">
        <v>10736</v>
      </c>
      <c r="V584" t="s">
        <v>10737</v>
      </c>
      <c r="W584" t="s">
        <v>10738</v>
      </c>
      <c r="X584" t="s">
        <v>10739</v>
      </c>
      <c r="Y584" t="s">
        <v>10740</v>
      </c>
      <c r="Z584" t="s">
        <v>10741</v>
      </c>
      <c r="AA584" t="s">
        <v>10742</v>
      </c>
      <c r="AB584" t="s">
        <v>10743</v>
      </c>
      <c r="AC584" t="s">
        <v>10744</v>
      </c>
      <c r="AD584" t="s">
        <v>10745</v>
      </c>
      <c r="AE584" t="s">
        <v>10746</v>
      </c>
      <c r="AF584" t="s">
        <v>74</v>
      </c>
      <c r="AG584">
        <v>48</v>
      </c>
      <c r="AH584">
        <v>150</v>
      </c>
      <c r="AI584">
        <v>155</v>
      </c>
      <c r="AJ584">
        <v>17</v>
      </c>
      <c r="AK584">
        <v>131</v>
      </c>
      <c r="AL584" t="s">
        <v>337</v>
      </c>
      <c r="AM584" t="s">
        <v>338</v>
      </c>
      <c r="AN584" t="s">
        <v>339</v>
      </c>
      <c r="AO584" t="s">
        <v>9334</v>
      </c>
      <c r="AP584" t="s">
        <v>9335</v>
      </c>
      <c r="AQ584" t="s">
        <v>74</v>
      </c>
      <c r="AR584" t="s">
        <v>9336</v>
      </c>
      <c r="AS584" t="s">
        <v>9337</v>
      </c>
      <c r="AT584" t="s">
        <v>1857</v>
      </c>
      <c r="AU584">
        <v>2018</v>
      </c>
      <c r="AV584">
        <v>79</v>
      </c>
      <c r="AW584" t="s">
        <v>74</v>
      </c>
      <c r="AX584" t="s">
        <v>74</v>
      </c>
      <c r="AY584" t="s">
        <v>74</v>
      </c>
      <c r="AZ584" t="s">
        <v>74</v>
      </c>
      <c r="BA584" t="s">
        <v>74</v>
      </c>
      <c r="BB584">
        <v>395</v>
      </c>
      <c r="BC584">
        <v>403</v>
      </c>
      <c r="BD584" t="s">
        <v>74</v>
      </c>
      <c r="BE584" t="s">
        <v>10747</v>
      </c>
      <c r="BF584" t="str">
        <f>HYPERLINK("http://dx.doi.org/10.1016/j.wasman.2018.08.015","http://dx.doi.org/10.1016/j.wasman.2018.08.015")</f>
        <v>http://dx.doi.org/10.1016/j.wasman.2018.08.015</v>
      </c>
      <c r="BG584" t="s">
        <v>74</v>
      </c>
      <c r="BH584" t="s">
        <v>74</v>
      </c>
      <c r="BI584">
        <v>9</v>
      </c>
      <c r="BJ584" t="s">
        <v>807</v>
      </c>
      <c r="BK584" t="s">
        <v>103</v>
      </c>
      <c r="BL584" t="s">
        <v>516</v>
      </c>
      <c r="BM584" t="s">
        <v>10748</v>
      </c>
      <c r="BN584">
        <v>30343769</v>
      </c>
      <c r="BO584" t="s">
        <v>74</v>
      </c>
      <c r="BP584" t="s">
        <v>1809</v>
      </c>
      <c r="BQ584" t="s">
        <v>1810</v>
      </c>
      <c r="BR584" t="s">
        <v>107</v>
      </c>
      <c r="BS584" t="s">
        <v>10749</v>
      </c>
      <c r="BT584" t="str">
        <f>HYPERLINK("https%3A%2F%2Fwww.webofscience.com%2Fwos%2Fwoscc%2Ffull-record%2FWOS:000449133500041","View Full Record in Web of Science")</f>
        <v>View Full Record in Web of Science</v>
      </c>
    </row>
    <row r="585" spans="1:72" x14ac:dyDescent="0.2">
      <c r="A585" t="s">
        <v>72</v>
      </c>
      <c r="B585" t="s">
        <v>10750</v>
      </c>
      <c r="C585" t="s">
        <v>74</v>
      </c>
      <c r="D585" t="s">
        <v>74</v>
      </c>
      <c r="E585" t="s">
        <v>74</v>
      </c>
      <c r="F585" t="s">
        <v>10751</v>
      </c>
      <c r="G585" t="s">
        <v>74</v>
      </c>
      <c r="H585" t="s">
        <v>74</v>
      </c>
      <c r="I585" t="s">
        <v>10752</v>
      </c>
      <c r="J585" t="s">
        <v>10753</v>
      </c>
      <c r="K585" t="s">
        <v>74</v>
      </c>
      <c r="L585" t="s">
        <v>74</v>
      </c>
      <c r="M585" t="s">
        <v>78</v>
      </c>
      <c r="N585" t="s">
        <v>79</v>
      </c>
      <c r="O585" t="s">
        <v>74</v>
      </c>
      <c r="P585" t="s">
        <v>74</v>
      </c>
      <c r="Q585" t="s">
        <v>74</v>
      </c>
      <c r="R585" t="s">
        <v>74</v>
      </c>
      <c r="S585" t="s">
        <v>74</v>
      </c>
      <c r="T585" t="s">
        <v>10754</v>
      </c>
      <c r="U585" t="s">
        <v>10755</v>
      </c>
      <c r="V585" t="s">
        <v>10756</v>
      </c>
      <c r="W585" t="s">
        <v>10757</v>
      </c>
      <c r="X585" t="s">
        <v>10758</v>
      </c>
      <c r="Y585" t="s">
        <v>10759</v>
      </c>
      <c r="Z585" t="s">
        <v>10760</v>
      </c>
      <c r="AA585" t="s">
        <v>10761</v>
      </c>
      <c r="AB585" t="s">
        <v>10762</v>
      </c>
      <c r="AC585" t="s">
        <v>10763</v>
      </c>
      <c r="AD585" t="s">
        <v>10764</v>
      </c>
      <c r="AE585" t="s">
        <v>10765</v>
      </c>
      <c r="AF585" t="s">
        <v>74</v>
      </c>
      <c r="AG585">
        <v>69</v>
      </c>
      <c r="AH585">
        <v>59</v>
      </c>
      <c r="AI585">
        <v>65</v>
      </c>
      <c r="AJ585">
        <v>42</v>
      </c>
      <c r="AK585">
        <v>247</v>
      </c>
      <c r="AL585" t="s">
        <v>337</v>
      </c>
      <c r="AM585" t="s">
        <v>338</v>
      </c>
      <c r="AN585" t="s">
        <v>339</v>
      </c>
      <c r="AO585" t="s">
        <v>10766</v>
      </c>
      <c r="AP585" t="s">
        <v>10767</v>
      </c>
      <c r="AQ585" t="s">
        <v>74</v>
      </c>
      <c r="AR585" t="s">
        <v>10768</v>
      </c>
      <c r="AS585" t="s">
        <v>10769</v>
      </c>
      <c r="AT585" t="s">
        <v>1134</v>
      </c>
      <c r="AU585">
        <v>2020</v>
      </c>
      <c r="AV585">
        <v>135</v>
      </c>
      <c r="AW585" t="s">
        <v>74</v>
      </c>
      <c r="AX585" t="s">
        <v>74</v>
      </c>
      <c r="AY585" t="s">
        <v>74</v>
      </c>
      <c r="AZ585" t="s">
        <v>74</v>
      </c>
      <c r="BA585" t="s">
        <v>74</v>
      </c>
      <c r="BB585" t="s">
        <v>74</v>
      </c>
      <c r="BC585" t="s">
        <v>74</v>
      </c>
      <c r="BD585">
        <v>105374</v>
      </c>
      <c r="BE585" t="s">
        <v>10770</v>
      </c>
      <c r="BF585" t="str">
        <f>HYPERLINK("http://dx.doi.org/10.1016/j.envint.2019.105374","http://dx.doi.org/10.1016/j.envint.2019.105374")</f>
        <v>http://dx.doi.org/10.1016/j.envint.2019.105374</v>
      </c>
      <c r="BG585" t="s">
        <v>74</v>
      </c>
      <c r="BH585" t="s">
        <v>74</v>
      </c>
      <c r="BI585">
        <v>13</v>
      </c>
      <c r="BJ585" t="s">
        <v>102</v>
      </c>
      <c r="BK585" t="s">
        <v>103</v>
      </c>
      <c r="BL585" t="s">
        <v>104</v>
      </c>
      <c r="BM585" t="s">
        <v>10771</v>
      </c>
      <c r="BN585">
        <v>31864028</v>
      </c>
      <c r="BO585" t="s">
        <v>133</v>
      </c>
      <c r="BP585" t="s">
        <v>74</v>
      </c>
      <c r="BQ585" t="s">
        <v>74</v>
      </c>
      <c r="BR585" t="s">
        <v>107</v>
      </c>
      <c r="BS585" t="s">
        <v>10772</v>
      </c>
      <c r="BT585" t="str">
        <f>HYPERLINK("https%3A%2F%2Fwww.webofscience.com%2Fwos%2Fwoscc%2Ffull-record%2FWOS:000506229000060","View Full Record in Web of Science")</f>
        <v>View Full Record in Web of Science</v>
      </c>
    </row>
    <row r="586" spans="1:72" x14ac:dyDescent="0.2">
      <c r="A586" t="s">
        <v>72</v>
      </c>
      <c r="B586" t="s">
        <v>10773</v>
      </c>
      <c r="C586" t="s">
        <v>74</v>
      </c>
      <c r="D586" t="s">
        <v>74</v>
      </c>
      <c r="E586" t="s">
        <v>74</v>
      </c>
      <c r="F586" t="s">
        <v>10774</v>
      </c>
      <c r="G586" t="s">
        <v>74</v>
      </c>
      <c r="H586" t="s">
        <v>74</v>
      </c>
      <c r="I586" t="s">
        <v>10775</v>
      </c>
      <c r="J586" t="s">
        <v>1514</v>
      </c>
      <c r="K586" t="s">
        <v>74</v>
      </c>
      <c r="L586" t="s">
        <v>74</v>
      </c>
      <c r="M586" t="s">
        <v>78</v>
      </c>
      <c r="N586" t="s">
        <v>79</v>
      </c>
      <c r="O586" t="s">
        <v>74</v>
      </c>
      <c r="P586" t="s">
        <v>74</v>
      </c>
      <c r="Q586" t="s">
        <v>74</v>
      </c>
      <c r="R586" t="s">
        <v>74</v>
      </c>
      <c r="S586" t="s">
        <v>74</v>
      </c>
      <c r="T586" t="s">
        <v>10776</v>
      </c>
      <c r="U586" t="s">
        <v>10777</v>
      </c>
      <c r="V586" t="s">
        <v>10778</v>
      </c>
      <c r="W586" t="s">
        <v>10779</v>
      </c>
      <c r="X586" t="s">
        <v>1820</v>
      </c>
      <c r="Y586" t="s">
        <v>10780</v>
      </c>
      <c r="Z586" t="s">
        <v>10781</v>
      </c>
      <c r="AA586" t="s">
        <v>74</v>
      </c>
      <c r="AB586" t="s">
        <v>10782</v>
      </c>
      <c r="AC586" t="s">
        <v>10783</v>
      </c>
      <c r="AD586" t="s">
        <v>5622</v>
      </c>
      <c r="AE586" t="s">
        <v>10784</v>
      </c>
      <c r="AF586" t="s">
        <v>74</v>
      </c>
      <c r="AG586">
        <v>36</v>
      </c>
      <c r="AH586">
        <v>5</v>
      </c>
      <c r="AI586">
        <v>6</v>
      </c>
      <c r="AJ586">
        <v>17</v>
      </c>
      <c r="AK586">
        <v>40</v>
      </c>
      <c r="AL586" t="s">
        <v>1311</v>
      </c>
      <c r="AM586" t="s">
        <v>338</v>
      </c>
      <c r="AN586" t="s">
        <v>1312</v>
      </c>
      <c r="AO586" t="s">
        <v>1527</v>
      </c>
      <c r="AP586" t="s">
        <v>1528</v>
      </c>
      <c r="AQ586" t="s">
        <v>74</v>
      </c>
      <c r="AR586" t="s">
        <v>1529</v>
      </c>
      <c r="AS586" t="s">
        <v>1530</v>
      </c>
      <c r="AT586" t="s">
        <v>459</v>
      </c>
      <c r="AU586">
        <v>2021</v>
      </c>
      <c r="AV586">
        <v>326</v>
      </c>
      <c r="AW586" t="s">
        <v>74</v>
      </c>
      <c r="AX586" t="s">
        <v>74</v>
      </c>
      <c r="AY586" t="s">
        <v>74</v>
      </c>
      <c r="AZ586" t="s">
        <v>74</v>
      </c>
      <c r="BA586" t="s">
        <v>74</v>
      </c>
      <c r="BB586" t="s">
        <v>74</v>
      </c>
      <c r="BC586" t="s">
        <v>74</v>
      </c>
      <c r="BD586">
        <v>129380</v>
      </c>
      <c r="BE586" t="s">
        <v>10785</v>
      </c>
      <c r="BF586" t="str">
        <f>HYPERLINK("http://dx.doi.org/10.1016/j.jclepro.2021.129380","http://dx.doi.org/10.1016/j.jclepro.2021.129380")</f>
        <v>http://dx.doi.org/10.1016/j.jclepro.2021.129380</v>
      </c>
      <c r="BG586" t="s">
        <v>74</v>
      </c>
      <c r="BH586" t="s">
        <v>403</v>
      </c>
      <c r="BI586">
        <v>11</v>
      </c>
      <c r="BJ586" t="s">
        <v>1533</v>
      </c>
      <c r="BK586" t="s">
        <v>103</v>
      </c>
      <c r="BL586" t="s">
        <v>1534</v>
      </c>
      <c r="BM586" t="s">
        <v>10786</v>
      </c>
      <c r="BN586" t="s">
        <v>74</v>
      </c>
      <c r="BO586" t="s">
        <v>74</v>
      </c>
      <c r="BP586" t="s">
        <v>74</v>
      </c>
      <c r="BQ586" t="s">
        <v>74</v>
      </c>
      <c r="BR586" t="s">
        <v>107</v>
      </c>
      <c r="BS586" t="s">
        <v>10787</v>
      </c>
      <c r="BT586" t="str">
        <f>HYPERLINK("https%3A%2F%2Fwww.webofscience.com%2Fwos%2Fwoscc%2Ffull-record%2FWOS:000729136700010","View Full Record in Web of Science")</f>
        <v>View Full Record in Web of Science</v>
      </c>
    </row>
    <row r="587" spans="1:72" x14ac:dyDescent="0.2">
      <c r="A587" t="s">
        <v>72</v>
      </c>
      <c r="B587" t="s">
        <v>10788</v>
      </c>
      <c r="C587" t="s">
        <v>74</v>
      </c>
      <c r="D587" t="s">
        <v>74</v>
      </c>
      <c r="E587" t="s">
        <v>74</v>
      </c>
      <c r="F587" t="s">
        <v>10789</v>
      </c>
      <c r="G587" t="s">
        <v>74</v>
      </c>
      <c r="H587" t="s">
        <v>74</v>
      </c>
      <c r="I587" t="s">
        <v>10790</v>
      </c>
      <c r="J587" t="s">
        <v>10791</v>
      </c>
      <c r="K587" t="s">
        <v>74</v>
      </c>
      <c r="L587" t="s">
        <v>74</v>
      </c>
      <c r="M587" t="s">
        <v>78</v>
      </c>
      <c r="N587" t="s">
        <v>79</v>
      </c>
      <c r="O587" t="s">
        <v>74</v>
      </c>
      <c r="P587" t="s">
        <v>74</v>
      </c>
      <c r="Q587" t="s">
        <v>74</v>
      </c>
      <c r="R587" t="s">
        <v>74</v>
      </c>
      <c r="S587" t="s">
        <v>74</v>
      </c>
      <c r="T587" t="s">
        <v>10792</v>
      </c>
      <c r="U587" t="s">
        <v>10793</v>
      </c>
      <c r="V587" t="s">
        <v>10794</v>
      </c>
      <c r="W587" t="s">
        <v>10795</v>
      </c>
      <c r="X587" t="s">
        <v>10796</v>
      </c>
      <c r="Y587" t="s">
        <v>10797</v>
      </c>
      <c r="Z587" t="s">
        <v>10798</v>
      </c>
      <c r="AA587" t="s">
        <v>10799</v>
      </c>
      <c r="AB587" t="s">
        <v>10800</v>
      </c>
      <c r="AC587" t="s">
        <v>74</v>
      </c>
      <c r="AD587" t="s">
        <v>74</v>
      </c>
      <c r="AE587" t="s">
        <v>74</v>
      </c>
      <c r="AF587" t="s">
        <v>74</v>
      </c>
      <c r="AG587">
        <v>43</v>
      </c>
      <c r="AH587">
        <v>9</v>
      </c>
      <c r="AI587">
        <v>9</v>
      </c>
      <c r="AJ587">
        <v>2</v>
      </c>
      <c r="AK587">
        <v>13</v>
      </c>
      <c r="AL587" t="s">
        <v>122</v>
      </c>
      <c r="AM587" t="s">
        <v>123</v>
      </c>
      <c r="AN587" t="s">
        <v>124</v>
      </c>
      <c r="AO587" t="s">
        <v>74</v>
      </c>
      <c r="AP587" t="s">
        <v>10801</v>
      </c>
      <c r="AQ587" t="s">
        <v>74</v>
      </c>
      <c r="AR587" t="s">
        <v>10802</v>
      </c>
      <c r="AS587" t="s">
        <v>10803</v>
      </c>
      <c r="AT587" t="s">
        <v>1857</v>
      </c>
      <c r="AU587">
        <v>2021</v>
      </c>
      <c r="AV587">
        <v>11</v>
      </c>
      <c r="AW587">
        <v>9</v>
      </c>
      <c r="AX587" t="s">
        <v>74</v>
      </c>
      <c r="AY587" t="s">
        <v>74</v>
      </c>
      <c r="AZ587" t="s">
        <v>74</v>
      </c>
      <c r="BA587" t="s">
        <v>74</v>
      </c>
      <c r="BB587" t="s">
        <v>74</v>
      </c>
      <c r="BC587" t="s">
        <v>74</v>
      </c>
      <c r="BD587">
        <v>2383</v>
      </c>
      <c r="BE587" t="s">
        <v>10804</v>
      </c>
      <c r="BF587" t="str">
        <f>HYPERLINK("http://dx.doi.org/10.3390/nano11092383","http://dx.doi.org/10.3390/nano11092383")</f>
        <v>http://dx.doi.org/10.3390/nano11092383</v>
      </c>
      <c r="BG587" t="s">
        <v>74</v>
      </c>
      <c r="BH587" t="s">
        <v>74</v>
      </c>
      <c r="BI587">
        <v>10</v>
      </c>
      <c r="BJ587" t="s">
        <v>10805</v>
      </c>
      <c r="BK587" t="s">
        <v>103</v>
      </c>
      <c r="BL587" t="s">
        <v>10806</v>
      </c>
      <c r="BM587" t="s">
        <v>10807</v>
      </c>
      <c r="BN587">
        <v>34578699</v>
      </c>
      <c r="BO587" t="s">
        <v>964</v>
      </c>
      <c r="BP587" t="s">
        <v>74</v>
      </c>
      <c r="BQ587" t="s">
        <v>74</v>
      </c>
      <c r="BR587" t="s">
        <v>107</v>
      </c>
      <c r="BS587" t="s">
        <v>10808</v>
      </c>
      <c r="BT587" t="str">
        <f>HYPERLINK("https%3A%2F%2Fwww.webofscience.com%2Fwos%2Fwoscc%2Ffull-record%2FWOS:000701517300001","View Full Record in Web of Science")</f>
        <v>View Full Record in Web of Science</v>
      </c>
    </row>
    <row r="588" spans="1:72" x14ac:dyDescent="0.2">
      <c r="A588" t="s">
        <v>72</v>
      </c>
      <c r="B588" t="s">
        <v>10809</v>
      </c>
      <c r="C588" t="s">
        <v>74</v>
      </c>
      <c r="D588" t="s">
        <v>74</v>
      </c>
      <c r="E588" t="s">
        <v>74</v>
      </c>
      <c r="F588" t="s">
        <v>10810</v>
      </c>
      <c r="G588" t="s">
        <v>74</v>
      </c>
      <c r="H588" t="s">
        <v>74</v>
      </c>
      <c r="I588" t="s">
        <v>10811</v>
      </c>
      <c r="J588" t="s">
        <v>154</v>
      </c>
      <c r="K588" t="s">
        <v>74</v>
      </c>
      <c r="L588" t="s">
        <v>74</v>
      </c>
      <c r="M588" t="s">
        <v>78</v>
      </c>
      <c r="N588" t="s">
        <v>79</v>
      </c>
      <c r="O588" t="s">
        <v>74</v>
      </c>
      <c r="P588" t="s">
        <v>74</v>
      </c>
      <c r="Q588" t="s">
        <v>74</v>
      </c>
      <c r="R588" t="s">
        <v>74</v>
      </c>
      <c r="S588" t="s">
        <v>74</v>
      </c>
      <c r="T588" t="s">
        <v>10812</v>
      </c>
      <c r="U588" t="s">
        <v>10813</v>
      </c>
      <c r="V588" t="s">
        <v>10814</v>
      </c>
      <c r="W588" t="s">
        <v>10815</v>
      </c>
      <c r="X588" t="s">
        <v>10816</v>
      </c>
      <c r="Y588" t="s">
        <v>10817</v>
      </c>
      <c r="Z588" t="s">
        <v>10818</v>
      </c>
      <c r="AA588" t="s">
        <v>74</v>
      </c>
      <c r="AB588" t="s">
        <v>10819</v>
      </c>
      <c r="AC588" t="s">
        <v>10820</v>
      </c>
      <c r="AD588" t="s">
        <v>10821</v>
      </c>
      <c r="AE588" t="s">
        <v>10822</v>
      </c>
      <c r="AF588" t="s">
        <v>74</v>
      </c>
      <c r="AG588">
        <v>47</v>
      </c>
      <c r="AH588">
        <v>7</v>
      </c>
      <c r="AI588">
        <v>8</v>
      </c>
      <c r="AJ588">
        <v>0</v>
      </c>
      <c r="AK588">
        <v>20</v>
      </c>
      <c r="AL588" t="s">
        <v>167</v>
      </c>
      <c r="AM588" t="s">
        <v>168</v>
      </c>
      <c r="AN588" t="s">
        <v>169</v>
      </c>
      <c r="AO588" t="s">
        <v>170</v>
      </c>
      <c r="AP588" t="s">
        <v>171</v>
      </c>
      <c r="AQ588" t="s">
        <v>74</v>
      </c>
      <c r="AR588" t="s">
        <v>172</v>
      </c>
      <c r="AS588" t="s">
        <v>173</v>
      </c>
      <c r="AT588" t="s">
        <v>244</v>
      </c>
      <c r="AU588">
        <v>2021</v>
      </c>
      <c r="AV588">
        <v>156</v>
      </c>
      <c r="AW588" t="s">
        <v>74</v>
      </c>
      <c r="AX588" t="s">
        <v>74</v>
      </c>
      <c r="AY588" t="s">
        <v>74</v>
      </c>
      <c r="AZ588" t="s">
        <v>74</v>
      </c>
      <c r="BA588" t="s">
        <v>74</v>
      </c>
      <c r="BB588" t="s">
        <v>74</v>
      </c>
      <c r="BC588" t="s">
        <v>74</v>
      </c>
      <c r="BD588">
        <v>105100</v>
      </c>
      <c r="BE588" t="s">
        <v>10823</v>
      </c>
      <c r="BF588" t="str">
        <f>HYPERLINK("http://dx.doi.org/10.1016/j.jaap.2021.105100","http://dx.doi.org/10.1016/j.jaap.2021.105100")</f>
        <v>http://dx.doi.org/10.1016/j.jaap.2021.105100</v>
      </c>
      <c r="BG588" t="s">
        <v>74</v>
      </c>
      <c r="BH588" t="s">
        <v>2101</v>
      </c>
      <c r="BI588">
        <v>9</v>
      </c>
      <c r="BJ588" t="s">
        <v>177</v>
      </c>
      <c r="BK588" t="s">
        <v>103</v>
      </c>
      <c r="BL588" t="s">
        <v>178</v>
      </c>
      <c r="BM588" t="s">
        <v>10824</v>
      </c>
      <c r="BN588" t="s">
        <v>74</v>
      </c>
      <c r="BO588" t="s">
        <v>1417</v>
      </c>
      <c r="BP588" t="s">
        <v>74</v>
      </c>
      <c r="BQ588" t="s">
        <v>74</v>
      </c>
      <c r="BR588" t="s">
        <v>107</v>
      </c>
      <c r="BS588" t="s">
        <v>10825</v>
      </c>
      <c r="BT588" t="str">
        <f>HYPERLINK("https%3A%2F%2Fwww.webofscience.com%2Fwos%2Fwoscc%2Ffull-record%2FWOS:000663088900004","View Full Record in Web of Science")</f>
        <v>View Full Record in Web of Science</v>
      </c>
    </row>
    <row r="589" spans="1:72" x14ac:dyDescent="0.2">
      <c r="A589" t="s">
        <v>72</v>
      </c>
      <c r="B589" t="s">
        <v>10826</v>
      </c>
      <c r="C589" t="s">
        <v>74</v>
      </c>
      <c r="D589" t="s">
        <v>74</v>
      </c>
      <c r="E589" t="s">
        <v>74</v>
      </c>
      <c r="F589" t="s">
        <v>10827</v>
      </c>
      <c r="G589" t="s">
        <v>74</v>
      </c>
      <c r="H589" t="s">
        <v>74</v>
      </c>
      <c r="I589" t="s">
        <v>10828</v>
      </c>
      <c r="J589" t="s">
        <v>7167</v>
      </c>
      <c r="K589" t="s">
        <v>74</v>
      </c>
      <c r="L589" t="s">
        <v>74</v>
      </c>
      <c r="M589" t="s">
        <v>78</v>
      </c>
      <c r="N589" t="s">
        <v>203</v>
      </c>
      <c r="O589" t="s">
        <v>74</v>
      </c>
      <c r="P589" t="s">
        <v>74</v>
      </c>
      <c r="Q589" t="s">
        <v>74</v>
      </c>
      <c r="R589" t="s">
        <v>74</v>
      </c>
      <c r="S589" t="s">
        <v>74</v>
      </c>
      <c r="T589" t="s">
        <v>10829</v>
      </c>
      <c r="U589" t="s">
        <v>10830</v>
      </c>
      <c r="V589" t="s">
        <v>10831</v>
      </c>
      <c r="W589" t="s">
        <v>10832</v>
      </c>
      <c r="X589" t="s">
        <v>10833</v>
      </c>
      <c r="Y589" t="s">
        <v>10834</v>
      </c>
      <c r="Z589" t="s">
        <v>10835</v>
      </c>
      <c r="AA589" t="s">
        <v>389</v>
      </c>
      <c r="AB589" t="s">
        <v>10836</v>
      </c>
      <c r="AC589" t="s">
        <v>74</v>
      </c>
      <c r="AD589" t="s">
        <v>74</v>
      </c>
      <c r="AE589" t="s">
        <v>74</v>
      </c>
      <c r="AF589" t="s">
        <v>74</v>
      </c>
      <c r="AG589">
        <v>111</v>
      </c>
      <c r="AH589">
        <v>41</v>
      </c>
      <c r="AI589">
        <v>42</v>
      </c>
      <c r="AJ589">
        <v>13</v>
      </c>
      <c r="AK589">
        <v>72</v>
      </c>
      <c r="AL589" t="s">
        <v>167</v>
      </c>
      <c r="AM589" t="s">
        <v>168</v>
      </c>
      <c r="AN589" t="s">
        <v>169</v>
      </c>
      <c r="AO589" t="s">
        <v>7180</v>
      </c>
      <c r="AP589" t="s">
        <v>7181</v>
      </c>
      <c r="AQ589" t="s">
        <v>74</v>
      </c>
      <c r="AR589" t="s">
        <v>7182</v>
      </c>
      <c r="AS589" t="s">
        <v>7183</v>
      </c>
      <c r="AT589" t="s">
        <v>174</v>
      </c>
      <c r="AU589">
        <v>2020</v>
      </c>
      <c r="AV589">
        <v>204</v>
      </c>
      <c r="AW589" t="s">
        <v>74</v>
      </c>
      <c r="AX589" t="s">
        <v>74</v>
      </c>
      <c r="AY589" t="s">
        <v>74</v>
      </c>
      <c r="AZ589" t="s">
        <v>74</v>
      </c>
      <c r="BA589" t="s">
        <v>74</v>
      </c>
      <c r="BB589" t="s">
        <v>74</v>
      </c>
      <c r="BC589" t="s">
        <v>74</v>
      </c>
      <c r="BD589">
        <v>104713</v>
      </c>
      <c r="BE589" t="s">
        <v>10837</v>
      </c>
      <c r="BF589" t="str">
        <f>HYPERLINK("http://dx.doi.org/10.1016/j.still.2020.104713","http://dx.doi.org/10.1016/j.still.2020.104713")</f>
        <v>http://dx.doi.org/10.1016/j.still.2020.104713</v>
      </c>
      <c r="BG589" t="s">
        <v>74</v>
      </c>
      <c r="BH589" t="s">
        <v>74</v>
      </c>
      <c r="BI589">
        <v>13</v>
      </c>
      <c r="BJ589" t="s">
        <v>676</v>
      </c>
      <c r="BK589" t="s">
        <v>103</v>
      </c>
      <c r="BL589" t="s">
        <v>677</v>
      </c>
      <c r="BM589" t="s">
        <v>10838</v>
      </c>
      <c r="BN589" t="s">
        <v>74</v>
      </c>
      <c r="BO589" t="s">
        <v>74</v>
      </c>
      <c r="BP589" t="s">
        <v>74</v>
      </c>
      <c r="BQ589" t="s">
        <v>74</v>
      </c>
      <c r="BR589" t="s">
        <v>107</v>
      </c>
      <c r="BS589" t="s">
        <v>10839</v>
      </c>
      <c r="BT589" t="str">
        <f>HYPERLINK("https%3A%2F%2Fwww.webofscience.com%2Fwos%2Fwoscc%2Ffull-record%2FWOS:000580938500012","View Full Record in Web of Science")</f>
        <v>View Full Record in Web of Science</v>
      </c>
    </row>
    <row r="590" spans="1:72" x14ac:dyDescent="0.2">
      <c r="A590" t="s">
        <v>72</v>
      </c>
      <c r="B590" t="s">
        <v>10840</v>
      </c>
      <c r="C590" t="s">
        <v>74</v>
      </c>
      <c r="D590" t="s">
        <v>74</v>
      </c>
      <c r="E590" t="s">
        <v>74</v>
      </c>
      <c r="F590" t="s">
        <v>10841</v>
      </c>
      <c r="G590" t="s">
        <v>74</v>
      </c>
      <c r="H590" t="s">
        <v>74</v>
      </c>
      <c r="I590" t="s">
        <v>10842</v>
      </c>
      <c r="J590" t="s">
        <v>77</v>
      </c>
      <c r="K590" t="s">
        <v>74</v>
      </c>
      <c r="L590" t="s">
        <v>74</v>
      </c>
      <c r="M590" t="s">
        <v>78</v>
      </c>
      <c r="N590" t="s">
        <v>79</v>
      </c>
      <c r="O590" t="s">
        <v>74</v>
      </c>
      <c r="P590" t="s">
        <v>74</v>
      </c>
      <c r="Q590" t="s">
        <v>74</v>
      </c>
      <c r="R590" t="s">
        <v>74</v>
      </c>
      <c r="S590" t="s">
        <v>74</v>
      </c>
      <c r="T590" t="s">
        <v>10843</v>
      </c>
      <c r="U590" t="s">
        <v>10844</v>
      </c>
      <c r="V590" t="s">
        <v>10845</v>
      </c>
      <c r="W590" t="s">
        <v>10846</v>
      </c>
      <c r="X590" t="s">
        <v>10847</v>
      </c>
      <c r="Y590" t="s">
        <v>10848</v>
      </c>
      <c r="Z590" t="s">
        <v>10849</v>
      </c>
      <c r="AA590" t="s">
        <v>74</v>
      </c>
      <c r="AB590" t="s">
        <v>10850</v>
      </c>
      <c r="AC590" t="s">
        <v>10851</v>
      </c>
      <c r="AD590" t="s">
        <v>10852</v>
      </c>
      <c r="AE590" t="s">
        <v>10853</v>
      </c>
      <c r="AF590" t="s">
        <v>74</v>
      </c>
      <c r="AG590">
        <v>37</v>
      </c>
      <c r="AH590">
        <v>5</v>
      </c>
      <c r="AI590">
        <v>5</v>
      </c>
      <c r="AJ590">
        <v>57</v>
      </c>
      <c r="AK590">
        <v>106</v>
      </c>
      <c r="AL590" t="s">
        <v>92</v>
      </c>
      <c r="AM590" t="s">
        <v>93</v>
      </c>
      <c r="AN590" t="s">
        <v>94</v>
      </c>
      <c r="AO590" t="s">
        <v>95</v>
      </c>
      <c r="AP590" t="s">
        <v>96</v>
      </c>
      <c r="AQ590" t="s">
        <v>74</v>
      </c>
      <c r="AR590" t="s">
        <v>97</v>
      </c>
      <c r="AS590" t="s">
        <v>98</v>
      </c>
      <c r="AT590" t="s">
        <v>344</v>
      </c>
      <c r="AU590">
        <v>2022</v>
      </c>
      <c r="AV590">
        <v>320</v>
      </c>
      <c r="AW590" t="s">
        <v>74</v>
      </c>
      <c r="AX590" t="s">
        <v>74</v>
      </c>
      <c r="AY590" t="s">
        <v>74</v>
      </c>
      <c r="AZ590" t="s">
        <v>74</v>
      </c>
      <c r="BA590" t="s">
        <v>74</v>
      </c>
      <c r="BB590" t="s">
        <v>74</v>
      </c>
      <c r="BC590" t="s">
        <v>74</v>
      </c>
      <c r="BD590">
        <v>115902</v>
      </c>
      <c r="BE590" t="s">
        <v>10854</v>
      </c>
      <c r="BF590" t="str">
        <f>HYPERLINK("http://dx.doi.org/10.1016/j.jenvman.2022.115902","http://dx.doi.org/10.1016/j.jenvman.2022.115902")</f>
        <v>http://dx.doi.org/10.1016/j.jenvman.2022.115902</v>
      </c>
      <c r="BG590" t="s">
        <v>74</v>
      </c>
      <c r="BH590" t="s">
        <v>675</v>
      </c>
      <c r="BI590">
        <v>10</v>
      </c>
      <c r="BJ590" t="s">
        <v>102</v>
      </c>
      <c r="BK590" t="s">
        <v>103</v>
      </c>
      <c r="BL590" t="s">
        <v>104</v>
      </c>
      <c r="BM590" t="s">
        <v>10855</v>
      </c>
      <c r="BN590">
        <v>35933881</v>
      </c>
      <c r="BO590" t="s">
        <v>74</v>
      </c>
      <c r="BP590" t="s">
        <v>74</v>
      </c>
      <c r="BQ590" t="s">
        <v>74</v>
      </c>
      <c r="BR590" t="s">
        <v>107</v>
      </c>
      <c r="BS590" t="s">
        <v>10856</v>
      </c>
      <c r="BT590" t="str">
        <f>HYPERLINK("https%3A%2F%2Fwww.webofscience.com%2Fwos%2Fwoscc%2Ffull-record%2FWOS:000863447800001","View Full Record in Web of Science")</f>
        <v>View Full Record in Web of Science</v>
      </c>
    </row>
    <row r="591" spans="1:72" x14ac:dyDescent="0.2">
      <c r="A591" t="s">
        <v>72</v>
      </c>
      <c r="B591" t="s">
        <v>10857</v>
      </c>
      <c r="C591" t="s">
        <v>74</v>
      </c>
      <c r="D591" t="s">
        <v>74</v>
      </c>
      <c r="E591" t="s">
        <v>74</v>
      </c>
      <c r="F591" t="s">
        <v>10858</v>
      </c>
      <c r="G591" t="s">
        <v>74</v>
      </c>
      <c r="H591" t="s">
        <v>74</v>
      </c>
      <c r="I591" t="s">
        <v>10859</v>
      </c>
      <c r="J591" t="s">
        <v>10860</v>
      </c>
      <c r="K591" t="s">
        <v>74</v>
      </c>
      <c r="L591" t="s">
        <v>74</v>
      </c>
      <c r="M591" t="s">
        <v>78</v>
      </c>
      <c r="N591" t="s">
        <v>79</v>
      </c>
      <c r="O591" t="s">
        <v>74</v>
      </c>
      <c r="P591" t="s">
        <v>74</v>
      </c>
      <c r="Q591" t="s">
        <v>74</v>
      </c>
      <c r="R591" t="s">
        <v>74</v>
      </c>
      <c r="S591" t="s">
        <v>74</v>
      </c>
      <c r="T591" t="s">
        <v>10861</v>
      </c>
      <c r="U591" t="s">
        <v>10862</v>
      </c>
      <c r="V591" t="s">
        <v>10863</v>
      </c>
      <c r="W591" t="s">
        <v>10864</v>
      </c>
      <c r="X591" t="s">
        <v>10865</v>
      </c>
      <c r="Y591" t="s">
        <v>10866</v>
      </c>
      <c r="Z591" t="s">
        <v>10867</v>
      </c>
      <c r="AA591" t="s">
        <v>74</v>
      </c>
      <c r="AB591" t="s">
        <v>74</v>
      </c>
      <c r="AC591" t="s">
        <v>10868</v>
      </c>
      <c r="AD591" t="s">
        <v>10869</v>
      </c>
      <c r="AE591" t="s">
        <v>10870</v>
      </c>
      <c r="AF591" t="s">
        <v>74</v>
      </c>
      <c r="AG591">
        <v>36</v>
      </c>
      <c r="AH591">
        <v>23</v>
      </c>
      <c r="AI591">
        <v>23</v>
      </c>
      <c r="AJ591">
        <v>1</v>
      </c>
      <c r="AK591">
        <v>107</v>
      </c>
      <c r="AL591" t="s">
        <v>167</v>
      </c>
      <c r="AM591" t="s">
        <v>168</v>
      </c>
      <c r="AN591" t="s">
        <v>169</v>
      </c>
      <c r="AO591" t="s">
        <v>10871</v>
      </c>
      <c r="AP591" t="s">
        <v>10872</v>
      </c>
      <c r="AQ591" t="s">
        <v>74</v>
      </c>
      <c r="AR591" t="s">
        <v>10873</v>
      </c>
      <c r="AS591" t="s">
        <v>10874</v>
      </c>
      <c r="AT591" t="s">
        <v>10875</v>
      </c>
      <c r="AU591">
        <v>2019</v>
      </c>
      <c r="AV591">
        <v>731</v>
      </c>
      <c r="AW591" t="s">
        <v>74</v>
      </c>
      <c r="AX591" t="s">
        <v>74</v>
      </c>
      <c r="AY591" t="s">
        <v>74</v>
      </c>
      <c r="AZ591" t="s">
        <v>74</v>
      </c>
      <c r="BA591" t="s">
        <v>74</v>
      </c>
      <c r="BB591" t="s">
        <v>74</v>
      </c>
      <c r="BC591" t="s">
        <v>74</v>
      </c>
      <c r="BD591">
        <v>136573</v>
      </c>
      <c r="BE591" t="s">
        <v>10876</v>
      </c>
      <c r="BF591" t="str">
        <f>HYPERLINK("http://dx.doi.org/10.1016/j.cplett.2019.07.001","http://dx.doi.org/10.1016/j.cplett.2019.07.001")</f>
        <v>http://dx.doi.org/10.1016/j.cplett.2019.07.001</v>
      </c>
      <c r="BG591" t="s">
        <v>74</v>
      </c>
      <c r="BH591" t="s">
        <v>74</v>
      </c>
      <c r="BI591">
        <v>7</v>
      </c>
      <c r="BJ591" t="s">
        <v>10877</v>
      </c>
      <c r="BK591" t="s">
        <v>103</v>
      </c>
      <c r="BL591" t="s">
        <v>10878</v>
      </c>
      <c r="BM591" t="s">
        <v>10879</v>
      </c>
      <c r="BN591" t="s">
        <v>74</v>
      </c>
      <c r="BO591" t="s">
        <v>74</v>
      </c>
      <c r="BP591" t="s">
        <v>74</v>
      </c>
      <c r="BQ591" t="s">
        <v>74</v>
      </c>
      <c r="BR591" t="s">
        <v>107</v>
      </c>
      <c r="BS591" t="s">
        <v>10880</v>
      </c>
      <c r="BT591" t="str">
        <f>HYPERLINK("https%3A%2F%2Fwww.webofscience.com%2Fwos%2Fwoscc%2Ffull-record%2FWOS:000480699500005","View Full Record in Web of Science")</f>
        <v>View Full Record in Web of Science</v>
      </c>
    </row>
    <row r="592" spans="1:72" x14ac:dyDescent="0.2">
      <c r="A592" t="s">
        <v>72</v>
      </c>
      <c r="B592" t="s">
        <v>5476</v>
      </c>
      <c r="C592" t="s">
        <v>74</v>
      </c>
      <c r="D592" t="s">
        <v>74</v>
      </c>
      <c r="E592" t="s">
        <v>74</v>
      </c>
      <c r="F592" t="s">
        <v>5477</v>
      </c>
      <c r="G592" t="s">
        <v>74</v>
      </c>
      <c r="H592" t="s">
        <v>74</v>
      </c>
      <c r="I592" t="s">
        <v>10881</v>
      </c>
      <c r="J592" t="s">
        <v>5169</v>
      </c>
      <c r="K592" t="s">
        <v>74</v>
      </c>
      <c r="L592" t="s">
        <v>74</v>
      </c>
      <c r="M592" t="s">
        <v>78</v>
      </c>
      <c r="N592" t="s">
        <v>79</v>
      </c>
      <c r="O592" t="s">
        <v>74</v>
      </c>
      <c r="P592" t="s">
        <v>74</v>
      </c>
      <c r="Q592" t="s">
        <v>74</v>
      </c>
      <c r="R592" t="s">
        <v>74</v>
      </c>
      <c r="S592" t="s">
        <v>74</v>
      </c>
      <c r="T592" t="s">
        <v>10882</v>
      </c>
      <c r="U592" t="s">
        <v>10883</v>
      </c>
      <c r="V592" t="s">
        <v>10884</v>
      </c>
      <c r="W592" t="s">
        <v>5482</v>
      </c>
      <c r="X592" t="s">
        <v>5483</v>
      </c>
      <c r="Y592" t="s">
        <v>5484</v>
      </c>
      <c r="Z592" t="s">
        <v>10885</v>
      </c>
      <c r="AA592" t="s">
        <v>74</v>
      </c>
      <c r="AB592" t="s">
        <v>74</v>
      </c>
      <c r="AC592" t="s">
        <v>5486</v>
      </c>
      <c r="AD592" t="s">
        <v>278</v>
      </c>
      <c r="AE592" t="s">
        <v>5487</v>
      </c>
      <c r="AF592" t="s">
        <v>74</v>
      </c>
      <c r="AG592">
        <v>59</v>
      </c>
      <c r="AH592">
        <v>16</v>
      </c>
      <c r="AI592">
        <v>16</v>
      </c>
      <c r="AJ592">
        <v>4</v>
      </c>
      <c r="AK592">
        <v>36</v>
      </c>
      <c r="AL592" t="s">
        <v>1311</v>
      </c>
      <c r="AM592" t="s">
        <v>338</v>
      </c>
      <c r="AN592" t="s">
        <v>1312</v>
      </c>
      <c r="AO592" t="s">
        <v>5177</v>
      </c>
      <c r="AP592" t="s">
        <v>5178</v>
      </c>
      <c r="AQ592" t="s">
        <v>74</v>
      </c>
      <c r="AR592" t="s">
        <v>5179</v>
      </c>
      <c r="AS592" t="s">
        <v>5180</v>
      </c>
      <c r="AT592" t="s">
        <v>401</v>
      </c>
      <c r="AU592">
        <v>2021</v>
      </c>
      <c r="AV592">
        <v>54</v>
      </c>
      <c r="AW592" t="s">
        <v>74</v>
      </c>
      <c r="AX592" t="s">
        <v>74</v>
      </c>
      <c r="AY592" t="s">
        <v>74</v>
      </c>
      <c r="AZ592" t="s">
        <v>74</v>
      </c>
      <c r="BA592" t="s">
        <v>74</v>
      </c>
      <c r="BB592" t="s">
        <v>74</v>
      </c>
      <c r="BC592" t="s">
        <v>74</v>
      </c>
      <c r="BD592">
        <v>101766</v>
      </c>
      <c r="BE592" t="s">
        <v>10886</v>
      </c>
      <c r="BF592" t="str">
        <f>HYPERLINK("http://dx.doi.org/10.1016/j.jcou.2021.101766","http://dx.doi.org/10.1016/j.jcou.2021.101766")</f>
        <v>http://dx.doi.org/10.1016/j.jcou.2021.101766</v>
      </c>
      <c r="BG592" t="s">
        <v>74</v>
      </c>
      <c r="BH592" t="s">
        <v>403</v>
      </c>
      <c r="BI592">
        <v>12</v>
      </c>
      <c r="BJ592" t="s">
        <v>5182</v>
      </c>
      <c r="BK592" t="s">
        <v>103</v>
      </c>
      <c r="BL592" t="s">
        <v>5183</v>
      </c>
      <c r="BM592" t="s">
        <v>10887</v>
      </c>
      <c r="BN592" t="s">
        <v>74</v>
      </c>
      <c r="BO592" t="s">
        <v>74</v>
      </c>
      <c r="BP592" t="s">
        <v>74</v>
      </c>
      <c r="BQ592" t="s">
        <v>74</v>
      </c>
      <c r="BR592" t="s">
        <v>107</v>
      </c>
      <c r="BS592" t="s">
        <v>10888</v>
      </c>
      <c r="BT592" t="str">
        <f>HYPERLINK("https%3A%2F%2Fwww.webofscience.com%2Fwos%2Fwoscc%2Ffull-record%2FWOS:000711300300006","View Full Record in Web of Science")</f>
        <v>View Full Record in Web of Science</v>
      </c>
    </row>
    <row r="593" spans="1:72" x14ac:dyDescent="0.2">
      <c r="A593" t="s">
        <v>72</v>
      </c>
      <c r="B593" t="s">
        <v>10889</v>
      </c>
      <c r="C593" t="s">
        <v>74</v>
      </c>
      <c r="D593" t="s">
        <v>74</v>
      </c>
      <c r="E593" t="s">
        <v>74</v>
      </c>
      <c r="F593" t="s">
        <v>10890</v>
      </c>
      <c r="G593" t="s">
        <v>74</v>
      </c>
      <c r="H593" t="s">
        <v>74</v>
      </c>
      <c r="I593" t="s">
        <v>10891</v>
      </c>
      <c r="J593" t="s">
        <v>991</v>
      </c>
      <c r="K593" t="s">
        <v>74</v>
      </c>
      <c r="L593" t="s">
        <v>74</v>
      </c>
      <c r="M593" t="s">
        <v>78</v>
      </c>
      <c r="N593" t="s">
        <v>79</v>
      </c>
      <c r="O593" t="s">
        <v>74</v>
      </c>
      <c r="P593" t="s">
        <v>74</v>
      </c>
      <c r="Q593" t="s">
        <v>74</v>
      </c>
      <c r="R593" t="s">
        <v>74</v>
      </c>
      <c r="S593" t="s">
        <v>74</v>
      </c>
      <c r="T593" t="s">
        <v>10892</v>
      </c>
      <c r="U593" t="s">
        <v>10893</v>
      </c>
      <c r="V593" t="s">
        <v>10894</v>
      </c>
      <c r="W593" t="s">
        <v>10895</v>
      </c>
      <c r="X593" t="s">
        <v>74</v>
      </c>
      <c r="Y593" t="s">
        <v>10896</v>
      </c>
      <c r="Z593" t="s">
        <v>10897</v>
      </c>
      <c r="AA593" t="s">
        <v>10898</v>
      </c>
      <c r="AB593" t="s">
        <v>10899</v>
      </c>
      <c r="AC593" t="s">
        <v>10900</v>
      </c>
      <c r="AD593" t="s">
        <v>10900</v>
      </c>
      <c r="AE593" t="s">
        <v>10901</v>
      </c>
      <c r="AF593" t="s">
        <v>74</v>
      </c>
      <c r="AG593">
        <v>52</v>
      </c>
      <c r="AH593">
        <v>11</v>
      </c>
      <c r="AI593">
        <v>11</v>
      </c>
      <c r="AJ593">
        <v>3</v>
      </c>
      <c r="AK593">
        <v>40</v>
      </c>
      <c r="AL593" t="s">
        <v>307</v>
      </c>
      <c r="AM593" t="s">
        <v>308</v>
      </c>
      <c r="AN593" t="s">
        <v>309</v>
      </c>
      <c r="AO593" t="s">
        <v>1002</v>
      </c>
      <c r="AP593" t="s">
        <v>1003</v>
      </c>
      <c r="AQ593" t="s">
        <v>74</v>
      </c>
      <c r="AR593" t="s">
        <v>1004</v>
      </c>
      <c r="AS593" t="s">
        <v>1005</v>
      </c>
      <c r="AT593" t="s">
        <v>128</v>
      </c>
      <c r="AU593">
        <v>2020</v>
      </c>
      <c r="AV593">
        <v>27</v>
      </c>
      <c r="AW593">
        <v>1</v>
      </c>
      <c r="AX593" t="s">
        <v>74</v>
      </c>
      <c r="AY593" t="s">
        <v>74</v>
      </c>
      <c r="AZ593" t="s">
        <v>862</v>
      </c>
      <c r="BA593" t="s">
        <v>74</v>
      </c>
      <c r="BB593">
        <v>761</v>
      </c>
      <c r="BC593">
        <v>771</v>
      </c>
      <c r="BD593" t="s">
        <v>74</v>
      </c>
      <c r="BE593" t="s">
        <v>10902</v>
      </c>
      <c r="BF593" t="str">
        <f>HYPERLINK("http://dx.doi.org/10.1007/s11356-019-06942-w","http://dx.doi.org/10.1007/s11356-019-06942-w")</f>
        <v>http://dx.doi.org/10.1007/s11356-019-06942-w</v>
      </c>
      <c r="BG593" t="s">
        <v>74</v>
      </c>
      <c r="BH593" t="s">
        <v>74</v>
      </c>
      <c r="BI593">
        <v>11</v>
      </c>
      <c r="BJ593" t="s">
        <v>102</v>
      </c>
      <c r="BK593" t="s">
        <v>103</v>
      </c>
      <c r="BL593" t="s">
        <v>104</v>
      </c>
      <c r="BM593" t="s">
        <v>10903</v>
      </c>
      <c r="BN593">
        <v>31811608</v>
      </c>
      <c r="BO593" t="s">
        <v>74</v>
      </c>
      <c r="BP593" t="s">
        <v>74</v>
      </c>
      <c r="BQ593" t="s">
        <v>74</v>
      </c>
      <c r="BR593" t="s">
        <v>107</v>
      </c>
      <c r="BS593" t="s">
        <v>10904</v>
      </c>
      <c r="BT593" t="str">
        <f>HYPERLINK("https%3A%2F%2Fwww.webofscience.com%2Fwos%2Fwoscc%2Ffull-record%2FWOS:000514847300063","View Full Record in Web of Science")</f>
        <v>View Full Record in Web of Science</v>
      </c>
    </row>
    <row r="594" spans="1:72" x14ac:dyDescent="0.2">
      <c r="A594" t="s">
        <v>72</v>
      </c>
      <c r="B594" t="s">
        <v>10905</v>
      </c>
      <c r="C594" t="s">
        <v>74</v>
      </c>
      <c r="D594" t="s">
        <v>74</v>
      </c>
      <c r="E594" t="s">
        <v>74</v>
      </c>
      <c r="F594" t="s">
        <v>10906</v>
      </c>
      <c r="G594" t="s">
        <v>74</v>
      </c>
      <c r="H594" t="s">
        <v>74</v>
      </c>
      <c r="I594" t="s">
        <v>10907</v>
      </c>
      <c r="J594" t="s">
        <v>1514</v>
      </c>
      <c r="K594" t="s">
        <v>74</v>
      </c>
      <c r="L594" t="s">
        <v>74</v>
      </c>
      <c r="M594" t="s">
        <v>78</v>
      </c>
      <c r="N594" t="s">
        <v>203</v>
      </c>
      <c r="O594" t="s">
        <v>74</v>
      </c>
      <c r="P594" t="s">
        <v>74</v>
      </c>
      <c r="Q594" t="s">
        <v>74</v>
      </c>
      <c r="R594" t="s">
        <v>74</v>
      </c>
      <c r="S594" t="s">
        <v>74</v>
      </c>
      <c r="T594" t="s">
        <v>10908</v>
      </c>
      <c r="U594" t="s">
        <v>10909</v>
      </c>
      <c r="V594" t="s">
        <v>10910</v>
      </c>
      <c r="W594" t="s">
        <v>10911</v>
      </c>
      <c r="X594" t="s">
        <v>2827</v>
      </c>
      <c r="Y594" t="s">
        <v>10912</v>
      </c>
      <c r="Z594" t="s">
        <v>10913</v>
      </c>
      <c r="AA594" t="s">
        <v>10914</v>
      </c>
      <c r="AB594" t="s">
        <v>10915</v>
      </c>
      <c r="AC594" t="s">
        <v>10916</v>
      </c>
      <c r="AD594" t="s">
        <v>10916</v>
      </c>
      <c r="AE594" t="s">
        <v>10917</v>
      </c>
      <c r="AF594" t="s">
        <v>74</v>
      </c>
      <c r="AG594">
        <v>96</v>
      </c>
      <c r="AH594">
        <v>77</v>
      </c>
      <c r="AI594">
        <v>79</v>
      </c>
      <c r="AJ594">
        <v>5</v>
      </c>
      <c r="AK594">
        <v>159</v>
      </c>
      <c r="AL594" t="s">
        <v>1311</v>
      </c>
      <c r="AM594" t="s">
        <v>338</v>
      </c>
      <c r="AN594" t="s">
        <v>1312</v>
      </c>
      <c r="AO594" t="s">
        <v>1527</v>
      </c>
      <c r="AP594" t="s">
        <v>1528</v>
      </c>
      <c r="AQ594" t="s">
        <v>74</v>
      </c>
      <c r="AR594" t="s">
        <v>1529</v>
      </c>
      <c r="AS594" t="s">
        <v>1530</v>
      </c>
      <c r="AT594" t="s">
        <v>2576</v>
      </c>
      <c r="AU594">
        <v>2020</v>
      </c>
      <c r="AV594">
        <v>255</v>
      </c>
      <c r="AW594" t="s">
        <v>74</v>
      </c>
      <c r="AX594" t="s">
        <v>74</v>
      </c>
      <c r="AY594" t="s">
        <v>74</v>
      </c>
      <c r="AZ594" t="s">
        <v>74</v>
      </c>
      <c r="BA594" t="s">
        <v>74</v>
      </c>
      <c r="BB594" t="s">
        <v>74</v>
      </c>
      <c r="BC594" t="s">
        <v>74</v>
      </c>
      <c r="BD594">
        <v>120261</v>
      </c>
      <c r="BE594" t="s">
        <v>10918</v>
      </c>
      <c r="BF594" t="str">
        <f>HYPERLINK("http://dx.doi.org/10.1016/j.jclepro.2020.120261","http://dx.doi.org/10.1016/j.jclepro.2020.120261")</f>
        <v>http://dx.doi.org/10.1016/j.jclepro.2020.120261</v>
      </c>
      <c r="BG594" t="s">
        <v>74</v>
      </c>
      <c r="BH594" t="s">
        <v>74</v>
      </c>
      <c r="BI594">
        <v>13</v>
      </c>
      <c r="BJ594" t="s">
        <v>1533</v>
      </c>
      <c r="BK594" t="s">
        <v>103</v>
      </c>
      <c r="BL594" t="s">
        <v>1534</v>
      </c>
      <c r="BM594" t="s">
        <v>10919</v>
      </c>
      <c r="BN594" t="s">
        <v>74</v>
      </c>
      <c r="BO594" t="s">
        <v>74</v>
      </c>
      <c r="BP594" t="s">
        <v>74</v>
      </c>
      <c r="BQ594" t="s">
        <v>74</v>
      </c>
      <c r="BR594" t="s">
        <v>107</v>
      </c>
      <c r="BS594" t="s">
        <v>10920</v>
      </c>
      <c r="BT594" t="str">
        <f>HYPERLINK("https%3A%2F%2Fwww.webofscience.com%2Fwos%2Fwoscc%2Ffull-record%2FWOS:000520953200130","View Full Record in Web of Science")</f>
        <v>View Full Record in Web of Science</v>
      </c>
    </row>
    <row r="595" spans="1:72" x14ac:dyDescent="0.2">
      <c r="A595" t="s">
        <v>72</v>
      </c>
      <c r="B595" t="s">
        <v>10921</v>
      </c>
      <c r="C595" t="s">
        <v>74</v>
      </c>
      <c r="D595" t="s">
        <v>74</v>
      </c>
      <c r="E595" t="s">
        <v>74</v>
      </c>
      <c r="F595" t="s">
        <v>10922</v>
      </c>
      <c r="G595" t="s">
        <v>74</v>
      </c>
      <c r="H595" t="s">
        <v>74</v>
      </c>
      <c r="I595" t="s">
        <v>10923</v>
      </c>
      <c r="J595" t="s">
        <v>10924</v>
      </c>
      <c r="K595" t="s">
        <v>74</v>
      </c>
      <c r="L595" t="s">
        <v>74</v>
      </c>
      <c r="M595" t="s">
        <v>78</v>
      </c>
      <c r="N595" t="s">
        <v>79</v>
      </c>
      <c r="O595" t="s">
        <v>74</v>
      </c>
      <c r="P595" t="s">
        <v>74</v>
      </c>
      <c r="Q595" t="s">
        <v>74</v>
      </c>
      <c r="R595" t="s">
        <v>74</v>
      </c>
      <c r="S595" t="s">
        <v>74</v>
      </c>
      <c r="T595" t="s">
        <v>10925</v>
      </c>
      <c r="U595" t="s">
        <v>10926</v>
      </c>
      <c r="V595" t="s">
        <v>10927</v>
      </c>
      <c r="W595" t="s">
        <v>10928</v>
      </c>
      <c r="X595" t="s">
        <v>10929</v>
      </c>
      <c r="Y595" t="s">
        <v>10930</v>
      </c>
      <c r="Z595" t="s">
        <v>10931</v>
      </c>
      <c r="AA595" t="s">
        <v>10932</v>
      </c>
      <c r="AB595" t="s">
        <v>10933</v>
      </c>
      <c r="AC595" t="s">
        <v>10934</v>
      </c>
      <c r="AD595" t="s">
        <v>10935</v>
      </c>
      <c r="AE595" t="s">
        <v>10936</v>
      </c>
      <c r="AF595" t="s">
        <v>74</v>
      </c>
      <c r="AG595">
        <v>54</v>
      </c>
      <c r="AH595">
        <v>44</v>
      </c>
      <c r="AI595">
        <v>46</v>
      </c>
      <c r="AJ595">
        <v>2</v>
      </c>
      <c r="AK595">
        <v>134</v>
      </c>
      <c r="AL595" t="s">
        <v>10937</v>
      </c>
      <c r="AM595" t="s">
        <v>10938</v>
      </c>
      <c r="AN595" t="s">
        <v>10939</v>
      </c>
      <c r="AO595" t="s">
        <v>10940</v>
      </c>
      <c r="AP595" t="s">
        <v>10941</v>
      </c>
      <c r="AQ595" t="s">
        <v>74</v>
      </c>
      <c r="AR595" t="s">
        <v>10942</v>
      </c>
      <c r="AS595" t="s">
        <v>10943</v>
      </c>
      <c r="AT595" t="s">
        <v>421</v>
      </c>
      <c r="AU595">
        <v>2013</v>
      </c>
      <c r="AV595">
        <v>57</v>
      </c>
      <c r="AW595" t="s">
        <v>74</v>
      </c>
      <c r="AX595" t="s">
        <v>74</v>
      </c>
      <c r="AY595">
        <v>1</v>
      </c>
      <c r="AZ595" t="s">
        <v>74</v>
      </c>
      <c r="BA595" t="s">
        <v>74</v>
      </c>
      <c r="BB595">
        <v>111</v>
      </c>
      <c r="BC595">
        <v>134</v>
      </c>
      <c r="BD595" t="s">
        <v>74</v>
      </c>
      <c r="BE595" t="s">
        <v>10944</v>
      </c>
      <c r="BF595" t="str">
        <f>HYPERLINK("http://dx.doi.org/10.1127/0372-8854/2012/S-00117","http://dx.doi.org/10.1127/0372-8854/2012/S-00117")</f>
        <v>http://dx.doi.org/10.1127/0372-8854/2012/S-00117</v>
      </c>
      <c r="BG595" t="s">
        <v>74</v>
      </c>
      <c r="BH595" t="s">
        <v>74</v>
      </c>
      <c r="BI595">
        <v>24</v>
      </c>
      <c r="BJ595" t="s">
        <v>10945</v>
      </c>
      <c r="BK595" t="s">
        <v>103</v>
      </c>
      <c r="BL595" t="s">
        <v>10946</v>
      </c>
      <c r="BM595" t="s">
        <v>10947</v>
      </c>
      <c r="BN595" t="s">
        <v>74</v>
      </c>
      <c r="BO595" t="s">
        <v>74</v>
      </c>
      <c r="BP595" t="s">
        <v>74</v>
      </c>
      <c r="BQ595" t="s">
        <v>74</v>
      </c>
      <c r="BR595" t="s">
        <v>107</v>
      </c>
      <c r="BS595" t="s">
        <v>10948</v>
      </c>
      <c r="BT595" t="str">
        <f>HYPERLINK("https%3A%2F%2Fwww.webofscience.com%2Fwos%2Fwoscc%2Ffull-record%2FWOS:000317328200008","View Full Record in Web of Science")</f>
        <v>View Full Record in Web of Science</v>
      </c>
    </row>
    <row r="596" spans="1:72" x14ac:dyDescent="0.2">
      <c r="A596" t="s">
        <v>72</v>
      </c>
      <c r="B596" t="s">
        <v>10949</v>
      </c>
      <c r="C596" t="s">
        <v>74</v>
      </c>
      <c r="D596" t="s">
        <v>74</v>
      </c>
      <c r="E596" t="s">
        <v>74</v>
      </c>
      <c r="F596" t="s">
        <v>10950</v>
      </c>
      <c r="G596" t="s">
        <v>74</v>
      </c>
      <c r="H596" t="s">
        <v>74</v>
      </c>
      <c r="I596" t="s">
        <v>10951</v>
      </c>
      <c r="J596" t="s">
        <v>6240</v>
      </c>
      <c r="K596" t="s">
        <v>74</v>
      </c>
      <c r="L596" t="s">
        <v>74</v>
      </c>
      <c r="M596" t="s">
        <v>78</v>
      </c>
      <c r="N596" t="s">
        <v>79</v>
      </c>
      <c r="O596" t="s">
        <v>74</v>
      </c>
      <c r="P596" t="s">
        <v>74</v>
      </c>
      <c r="Q596" t="s">
        <v>74</v>
      </c>
      <c r="R596" t="s">
        <v>74</v>
      </c>
      <c r="S596" t="s">
        <v>74</v>
      </c>
      <c r="T596" t="s">
        <v>10952</v>
      </c>
      <c r="U596" t="s">
        <v>10953</v>
      </c>
      <c r="V596" t="s">
        <v>10954</v>
      </c>
      <c r="W596" t="s">
        <v>10955</v>
      </c>
      <c r="X596" t="s">
        <v>10956</v>
      </c>
      <c r="Y596" t="s">
        <v>10957</v>
      </c>
      <c r="Z596" t="s">
        <v>10958</v>
      </c>
      <c r="AA596" t="s">
        <v>74</v>
      </c>
      <c r="AB596" t="s">
        <v>74</v>
      </c>
      <c r="AC596" t="s">
        <v>10959</v>
      </c>
      <c r="AD596" t="s">
        <v>10959</v>
      </c>
      <c r="AE596" t="s">
        <v>10960</v>
      </c>
      <c r="AF596" t="s">
        <v>74</v>
      </c>
      <c r="AG596">
        <v>90</v>
      </c>
      <c r="AH596">
        <v>9</v>
      </c>
      <c r="AI596">
        <v>10</v>
      </c>
      <c r="AJ596">
        <v>4</v>
      </c>
      <c r="AK596">
        <v>89</v>
      </c>
      <c r="AL596" t="s">
        <v>6252</v>
      </c>
      <c r="AM596" t="s">
        <v>5895</v>
      </c>
      <c r="AN596" t="s">
        <v>6253</v>
      </c>
      <c r="AO596" t="s">
        <v>6254</v>
      </c>
      <c r="AP596" t="s">
        <v>6255</v>
      </c>
      <c r="AQ596" t="s">
        <v>74</v>
      </c>
      <c r="AR596" t="s">
        <v>6256</v>
      </c>
      <c r="AS596" t="s">
        <v>6257</v>
      </c>
      <c r="AT596" t="s">
        <v>10961</v>
      </c>
      <c r="AU596">
        <v>2015</v>
      </c>
      <c r="AV596">
        <v>180</v>
      </c>
      <c r="AW596" t="s">
        <v>10962</v>
      </c>
      <c r="AX596" t="s">
        <v>74</v>
      </c>
      <c r="AY596" t="s">
        <v>74</v>
      </c>
      <c r="AZ596" t="s">
        <v>74</v>
      </c>
      <c r="BA596" t="s">
        <v>74</v>
      </c>
      <c r="BB596">
        <v>146</v>
      </c>
      <c r="BC596">
        <v>153</v>
      </c>
      <c r="BD596" t="s">
        <v>74</v>
      </c>
      <c r="BE596" t="s">
        <v>10963</v>
      </c>
      <c r="BF596" t="str">
        <f>HYPERLINK("http://dx.doi.org/10.1097/SS.0000000000000129","http://dx.doi.org/10.1097/SS.0000000000000129")</f>
        <v>http://dx.doi.org/10.1097/SS.0000000000000129</v>
      </c>
      <c r="BG596" t="s">
        <v>74</v>
      </c>
      <c r="BH596" t="s">
        <v>74</v>
      </c>
      <c r="BI596">
        <v>8</v>
      </c>
      <c r="BJ596" t="s">
        <v>676</v>
      </c>
      <c r="BK596" t="s">
        <v>103</v>
      </c>
      <c r="BL596" t="s">
        <v>677</v>
      </c>
      <c r="BM596" t="s">
        <v>10964</v>
      </c>
      <c r="BN596" t="s">
        <v>74</v>
      </c>
      <c r="BO596" t="s">
        <v>74</v>
      </c>
      <c r="BP596" t="s">
        <v>74</v>
      </c>
      <c r="BQ596" t="s">
        <v>74</v>
      </c>
      <c r="BR596" t="s">
        <v>107</v>
      </c>
      <c r="BS596" t="s">
        <v>10965</v>
      </c>
      <c r="BT596" t="str">
        <f>HYPERLINK("https%3A%2F%2Fwww.webofscience.com%2Fwos%2Fwoscc%2Ffull-record%2FWOS:000369859900003","View Full Record in Web of Science")</f>
        <v>View Full Record in Web of Science</v>
      </c>
    </row>
    <row r="597" spans="1:72" x14ac:dyDescent="0.2">
      <c r="A597" t="s">
        <v>72</v>
      </c>
      <c r="B597" t="s">
        <v>10966</v>
      </c>
      <c r="C597" t="s">
        <v>74</v>
      </c>
      <c r="D597" t="s">
        <v>74</v>
      </c>
      <c r="E597" t="s">
        <v>74</v>
      </c>
      <c r="F597" t="s">
        <v>10967</v>
      </c>
      <c r="G597" t="s">
        <v>74</v>
      </c>
      <c r="H597" t="s">
        <v>74</v>
      </c>
      <c r="I597" t="s">
        <v>10968</v>
      </c>
      <c r="J597" t="s">
        <v>10969</v>
      </c>
      <c r="K597" t="s">
        <v>74</v>
      </c>
      <c r="L597" t="s">
        <v>74</v>
      </c>
      <c r="M597" t="s">
        <v>78</v>
      </c>
      <c r="N597" t="s">
        <v>79</v>
      </c>
      <c r="O597" t="s">
        <v>74</v>
      </c>
      <c r="P597" t="s">
        <v>74</v>
      </c>
      <c r="Q597" t="s">
        <v>74</v>
      </c>
      <c r="R597" t="s">
        <v>74</v>
      </c>
      <c r="S597" t="s">
        <v>74</v>
      </c>
      <c r="T597" t="s">
        <v>10970</v>
      </c>
      <c r="U597" t="s">
        <v>10971</v>
      </c>
      <c r="V597" t="s">
        <v>10972</v>
      </c>
      <c r="W597" t="s">
        <v>10973</v>
      </c>
      <c r="X597" t="s">
        <v>4760</v>
      </c>
      <c r="Y597" t="s">
        <v>10974</v>
      </c>
      <c r="Z597" t="s">
        <v>10975</v>
      </c>
      <c r="AA597" t="s">
        <v>74</v>
      </c>
      <c r="AB597" t="s">
        <v>74</v>
      </c>
      <c r="AC597" t="s">
        <v>10976</v>
      </c>
      <c r="AD597" t="s">
        <v>10976</v>
      </c>
      <c r="AE597" t="s">
        <v>10977</v>
      </c>
      <c r="AF597" t="s">
        <v>74</v>
      </c>
      <c r="AG597">
        <v>27</v>
      </c>
      <c r="AH597">
        <v>3</v>
      </c>
      <c r="AI597">
        <v>3</v>
      </c>
      <c r="AJ597">
        <v>5</v>
      </c>
      <c r="AK597">
        <v>22</v>
      </c>
      <c r="AL597" t="s">
        <v>10978</v>
      </c>
      <c r="AM597" t="s">
        <v>10979</v>
      </c>
      <c r="AN597" t="s">
        <v>10980</v>
      </c>
      <c r="AO597" t="s">
        <v>10981</v>
      </c>
      <c r="AP597" t="s">
        <v>10982</v>
      </c>
      <c r="AQ597" t="s">
        <v>74</v>
      </c>
      <c r="AR597" t="s">
        <v>10983</v>
      </c>
      <c r="AS597" t="s">
        <v>10984</v>
      </c>
      <c r="AT597" t="s">
        <v>74</v>
      </c>
      <c r="AU597">
        <v>2020</v>
      </c>
      <c r="AV597">
        <v>29</v>
      </c>
      <c r="AW597">
        <v>4</v>
      </c>
      <c r="AX597" t="s">
        <v>74</v>
      </c>
      <c r="AY597" t="s">
        <v>74</v>
      </c>
      <c r="AZ597" t="s">
        <v>74</v>
      </c>
      <c r="BA597" t="s">
        <v>74</v>
      </c>
      <c r="BB597">
        <v>287</v>
      </c>
      <c r="BC597">
        <v>296</v>
      </c>
      <c r="BD597" t="s">
        <v>74</v>
      </c>
      <c r="BE597" t="s">
        <v>74</v>
      </c>
      <c r="BF597" t="s">
        <v>74</v>
      </c>
      <c r="BG597" t="s">
        <v>74</v>
      </c>
      <c r="BH597" t="s">
        <v>74</v>
      </c>
      <c r="BI597">
        <v>10</v>
      </c>
      <c r="BJ597" t="s">
        <v>10985</v>
      </c>
      <c r="BK597" t="s">
        <v>103</v>
      </c>
      <c r="BL597" t="s">
        <v>8671</v>
      </c>
      <c r="BM597" t="s">
        <v>10986</v>
      </c>
      <c r="BN597" t="s">
        <v>74</v>
      </c>
      <c r="BO597" t="s">
        <v>74</v>
      </c>
      <c r="BP597" t="s">
        <v>74</v>
      </c>
      <c r="BQ597" t="s">
        <v>74</v>
      </c>
      <c r="BR597" t="s">
        <v>107</v>
      </c>
      <c r="BS597" t="s">
        <v>10987</v>
      </c>
      <c r="BT597" t="str">
        <f>HYPERLINK("https%3A%2F%2Fwww.webofscience.com%2Fwos%2Fwoscc%2Ffull-record%2FWOS:000576482900002","View Full Record in Web of Science")</f>
        <v>View Full Record in Web of Science</v>
      </c>
    </row>
    <row r="598" spans="1:72" x14ac:dyDescent="0.2">
      <c r="A598" t="s">
        <v>72</v>
      </c>
      <c r="B598" t="s">
        <v>10988</v>
      </c>
      <c r="C598" t="s">
        <v>74</v>
      </c>
      <c r="D598" t="s">
        <v>74</v>
      </c>
      <c r="E598" t="s">
        <v>74</v>
      </c>
      <c r="F598" t="s">
        <v>10989</v>
      </c>
      <c r="G598" t="s">
        <v>74</v>
      </c>
      <c r="H598" t="s">
        <v>74</v>
      </c>
      <c r="I598" t="s">
        <v>10990</v>
      </c>
      <c r="J598" t="s">
        <v>10991</v>
      </c>
      <c r="K598" t="s">
        <v>74</v>
      </c>
      <c r="L598" t="s">
        <v>74</v>
      </c>
      <c r="M598" t="s">
        <v>78</v>
      </c>
      <c r="N598" t="s">
        <v>79</v>
      </c>
      <c r="O598" t="s">
        <v>74</v>
      </c>
      <c r="P598" t="s">
        <v>74</v>
      </c>
      <c r="Q598" t="s">
        <v>74</v>
      </c>
      <c r="R598" t="s">
        <v>74</v>
      </c>
      <c r="S598" t="s">
        <v>74</v>
      </c>
      <c r="T598" t="s">
        <v>10992</v>
      </c>
      <c r="U598" t="s">
        <v>10993</v>
      </c>
      <c r="V598" t="s">
        <v>10994</v>
      </c>
      <c r="W598" t="s">
        <v>10995</v>
      </c>
      <c r="X598" t="s">
        <v>10996</v>
      </c>
      <c r="Y598" t="s">
        <v>10997</v>
      </c>
      <c r="Z598" t="s">
        <v>10998</v>
      </c>
      <c r="AA598" t="s">
        <v>10999</v>
      </c>
      <c r="AB598" t="s">
        <v>11000</v>
      </c>
      <c r="AC598" t="s">
        <v>11001</v>
      </c>
      <c r="AD598" t="s">
        <v>11001</v>
      </c>
      <c r="AE598" t="s">
        <v>11002</v>
      </c>
      <c r="AF598" t="s">
        <v>74</v>
      </c>
      <c r="AG598">
        <v>55</v>
      </c>
      <c r="AH598">
        <v>20</v>
      </c>
      <c r="AI598">
        <v>21</v>
      </c>
      <c r="AJ598">
        <v>5</v>
      </c>
      <c r="AK598">
        <v>107</v>
      </c>
      <c r="AL598" t="s">
        <v>1311</v>
      </c>
      <c r="AM598" t="s">
        <v>338</v>
      </c>
      <c r="AN598" t="s">
        <v>1312</v>
      </c>
      <c r="AO598" t="s">
        <v>11003</v>
      </c>
      <c r="AP598" t="s">
        <v>11004</v>
      </c>
      <c r="AQ598" t="s">
        <v>74</v>
      </c>
      <c r="AR598" t="s">
        <v>11005</v>
      </c>
      <c r="AS598" t="s">
        <v>11006</v>
      </c>
      <c r="AT598" t="s">
        <v>1134</v>
      </c>
      <c r="AU598">
        <v>2020</v>
      </c>
      <c r="AV598">
        <v>106</v>
      </c>
      <c r="AW598" t="s">
        <v>74</v>
      </c>
      <c r="AX598" t="s">
        <v>74</v>
      </c>
      <c r="AY598" t="s">
        <v>74</v>
      </c>
      <c r="AZ598" t="s">
        <v>74</v>
      </c>
      <c r="BA598" t="s">
        <v>74</v>
      </c>
      <c r="BB598" t="s">
        <v>74</v>
      </c>
      <c r="BC598" t="s">
        <v>74</v>
      </c>
      <c r="BD598">
        <v>104766</v>
      </c>
      <c r="BE598" t="s">
        <v>11007</v>
      </c>
      <c r="BF598" t="str">
        <f>HYPERLINK("http://dx.doi.org/10.1016/j.mssp.2019.104766","http://dx.doi.org/10.1016/j.mssp.2019.104766")</f>
        <v>http://dx.doi.org/10.1016/j.mssp.2019.104766</v>
      </c>
      <c r="BG598" t="s">
        <v>74</v>
      </c>
      <c r="BH598" t="s">
        <v>74</v>
      </c>
      <c r="BI598">
        <v>10</v>
      </c>
      <c r="BJ598" t="s">
        <v>11008</v>
      </c>
      <c r="BK598" t="s">
        <v>103</v>
      </c>
      <c r="BL598" t="s">
        <v>11009</v>
      </c>
      <c r="BM598" t="s">
        <v>11010</v>
      </c>
      <c r="BN598" t="s">
        <v>74</v>
      </c>
      <c r="BO598" t="s">
        <v>74</v>
      </c>
      <c r="BP598" t="s">
        <v>74</v>
      </c>
      <c r="BQ598" t="s">
        <v>74</v>
      </c>
      <c r="BR598" t="s">
        <v>107</v>
      </c>
      <c r="BS598" t="s">
        <v>11011</v>
      </c>
      <c r="BT598" t="str">
        <f>HYPERLINK("https%3A%2F%2Fwww.webofscience.com%2Fwos%2Fwoscc%2Ffull-record%2FWOS:000499708800006","View Full Record in Web of Science")</f>
        <v>View Full Record in Web of Science</v>
      </c>
    </row>
    <row r="599" spans="1:72" x14ac:dyDescent="0.2">
      <c r="A599" t="s">
        <v>72</v>
      </c>
      <c r="B599" t="s">
        <v>11012</v>
      </c>
      <c r="C599" t="s">
        <v>74</v>
      </c>
      <c r="D599" t="s">
        <v>74</v>
      </c>
      <c r="E599" t="s">
        <v>74</v>
      </c>
      <c r="F599" t="s">
        <v>11013</v>
      </c>
      <c r="G599" t="s">
        <v>74</v>
      </c>
      <c r="H599" t="s">
        <v>74</v>
      </c>
      <c r="I599" t="s">
        <v>11014</v>
      </c>
      <c r="J599" t="s">
        <v>77</v>
      </c>
      <c r="K599" t="s">
        <v>74</v>
      </c>
      <c r="L599" t="s">
        <v>74</v>
      </c>
      <c r="M599" t="s">
        <v>78</v>
      </c>
      <c r="N599" t="s">
        <v>79</v>
      </c>
      <c r="O599" t="s">
        <v>74</v>
      </c>
      <c r="P599" t="s">
        <v>74</v>
      </c>
      <c r="Q599" t="s">
        <v>74</v>
      </c>
      <c r="R599" t="s">
        <v>74</v>
      </c>
      <c r="S599" t="s">
        <v>74</v>
      </c>
      <c r="T599" t="s">
        <v>11015</v>
      </c>
      <c r="U599" t="s">
        <v>11016</v>
      </c>
      <c r="V599" t="s">
        <v>11017</v>
      </c>
      <c r="W599" t="s">
        <v>11018</v>
      </c>
      <c r="X599" t="s">
        <v>3699</v>
      </c>
      <c r="Y599" t="s">
        <v>3700</v>
      </c>
      <c r="Z599" t="s">
        <v>3442</v>
      </c>
      <c r="AA599" t="s">
        <v>74</v>
      </c>
      <c r="AB599" t="s">
        <v>74</v>
      </c>
      <c r="AC599" t="s">
        <v>11019</v>
      </c>
      <c r="AD599" t="s">
        <v>7349</v>
      </c>
      <c r="AE599" t="s">
        <v>11020</v>
      </c>
      <c r="AF599" t="s">
        <v>74</v>
      </c>
      <c r="AG599">
        <v>64</v>
      </c>
      <c r="AH599">
        <v>0</v>
      </c>
      <c r="AI599">
        <v>0</v>
      </c>
      <c r="AJ599">
        <v>2</v>
      </c>
      <c r="AK599">
        <v>2</v>
      </c>
      <c r="AL599" t="s">
        <v>92</v>
      </c>
      <c r="AM599" t="s">
        <v>93</v>
      </c>
      <c r="AN599" t="s">
        <v>94</v>
      </c>
      <c r="AO599" t="s">
        <v>95</v>
      </c>
      <c r="AP599" t="s">
        <v>96</v>
      </c>
      <c r="AQ599" t="s">
        <v>74</v>
      </c>
      <c r="AR599" t="s">
        <v>97</v>
      </c>
      <c r="AS599" t="s">
        <v>98</v>
      </c>
      <c r="AT599" t="s">
        <v>344</v>
      </c>
      <c r="AU599">
        <v>2023</v>
      </c>
      <c r="AV599">
        <v>344</v>
      </c>
      <c r="AW599" t="s">
        <v>74</v>
      </c>
      <c r="AX599" t="s">
        <v>74</v>
      </c>
      <c r="AY599" t="s">
        <v>74</v>
      </c>
      <c r="AZ599" t="s">
        <v>74</v>
      </c>
      <c r="BA599" t="s">
        <v>74</v>
      </c>
      <c r="BB599" t="s">
        <v>74</v>
      </c>
      <c r="BC599" t="s">
        <v>74</v>
      </c>
      <c r="BD599">
        <v>118394</v>
      </c>
      <c r="BE599" t="s">
        <v>11021</v>
      </c>
      <c r="BF599" t="str">
        <f>HYPERLINK("http://dx.doi.org/10.1016/j.jenvman.2023.118394","http://dx.doi.org/10.1016/j.jenvman.2023.118394")</f>
        <v>http://dx.doi.org/10.1016/j.jenvman.2023.118394</v>
      </c>
      <c r="BG599" t="s">
        <v>74</v>
      </c>
      <c r="BH599" t="s">
        <v>1787</v>
      </c>
      <c r="BI599">
        <v>11</v>
      </c>
      <c r="BJ599" t="s">
        <v>102</v>
      </c>
      <c r="BK599" t="s">
        <v>103</v>
      </c>
      <c r="BL599" t="s">
        <v>104</v>
      </c>
      <c r="BM599" t="s">
        <v>11022</v>
      </c>
      <c r="BN599">
        <v>37354594</v>
      </c>
      <c r="BO599" t="s">
        <v>74</v>
      </c>
      <c r="BP599" t="s">
        <v>74</v>
      </c>
      <c r="BQ599" t="s">
        <v>74</v>
      </c>
      <c r="BR599" t="s">
        <v>107</v>
      </c>
      <c r="BS599" t="s">
        <v>11023</v>
      </c>
      <c r="BT599" t="str">
        <f>HYPERLINK("https%3A%2F%2Fwww.webofscience.com%2Fwos%2Fwoscc%2Ffull-record%2FWOS:001027923500001","View Full Record in Web of Science")</f>
        <v>View Full Record in Web of Science</v>
      </c>
    </row>
    <row r="600" spans="1:72" x14ac:dyDescent="0.2">
      <c r="A600" t="s">
        <v>72</v>
      </c>
      <c r="B600" t="s">
        <v>11024</v>
      </c>
      <c r="C600" t="s">
        <v>74</v>
      </c>
      <c r="D600" t="s">
        <v>74</v>
      </c>
      <c r="E600" t="s">
        <v>74</v>
      </c>
      <c r="F600" t="s">
        <v>11025</v>
      </c>
      <c r="G600" t="s">
        <v>74</v>
      </c>
      <c r="H600" t="s">
        <v>74</v>
      </c>
      <c r="I600" t="s">
        <v>11026</v>
      </c>
      <c r="J600" t="s">
        <v>3113</v>
      </c>
      <c r="K600" t="s">
        <v>74</v>
      </c>
      <c r="L600" t="s">
        <v>74</v>
      </c>
      <c r="M600" t="s">
        <v>78</v>
      </c>
      <c r="N600" t="s">
        <v>79</v>
      </c>
      <c r="O600" t="s">
        <v>74</v>
      </c>
      <c r="P600" t="s">
        <v>74</v>
      </c>
      <c r="Q600" t="s">
        <v>74</v>
      </c>
      <c r="R600" t="s">
        <v>74</v>
      </c>
      <c r="S600" t="s">
        <v>74</v>
      </c>
      <c r="T600" t="s">
        <v>11027</v>
      </c>
      <c r="U600" t="s">
        <v>11028</v>
      </c>
      <c r="V600" t="s">
        <v>11029</v>
      </c>
      <c r="W600" t="s">
        <v>11030</v>
      </c>
      <c r="X600" t="s">
        <v>5633</v>
      </c>
      <c r="Y600" t="s">
        <v>8952</v>
      </c>
      <c r="Z600" t="s">
        <v>5635</v>
      </c>
      <c r="AA600" t="s">
        <v>74</v>
      </c>
      <c r="AB600" t="s">
        <v>74</v>
      </c>
      <c r="AC600" t="s">
        <v>74</v>
      </c>
      <c r="AD600" t="s">
        <v>74</v>
      </c>
      <c r="AE600" t="s">
        <v>74</v>
      </c>
      <c r="AF600" t="s">
        <v>74</v>
      </c>
      <c r="AG600">
        <v>48</v>
      </c>
      <c r="AH600">
        <v>11</v>
      </c>
      <c r="AI600">
        <v>11</v>
      </c>
      <c r="AJ600">
        <v>3</v>
      </c>
      <c r="AK600">
        <v>51</v>
      </c>
      <c r="AL600" t="s">
        <v>2048</v>
      </c>
      <c r="AM600" t="s">
        <v>2049</v>
      </c>
      <c r="AN600" t="s">
        <v>2050</v>
      </c>
      <c r="AO600" t="s">
        <v>3125</v>
      </c>
      <c r="AP600" t="s">
        <v>3126</v>
      </c>
      <c r="AQ600" t="s">
        <v>74</v>
      </c>
      <c r="AR600" t="s">
        <v>3127</v>
      </c>
      <c r="AS600" t="s">
        <v>3128</v>
      </c>
      <c r="AT600" t="s">
        <v>11031</v>
      </c>
      <c r="AU600">
        <v>2021</v>
      </c>
      <c r="AV600">
        <v>42</v>
      </c>
      <c r="AW600">
        <v>7</v>
      </c>
      <c r="AX600" t="s">
        <v>74</v>
      </c>
      <c r="AY600" t="s">
        <v>74</v>
      </c>
      <c r="AZ600" t="s">
        <v>74</v>
      </c>
      <c r="BA600" t="s">
        <v>74</v>
      </c>
      <c r="BB600">
        <v>1104</v>
      </c>
      <c r="BC600">
        <v>1118</v>
      </c>
      <c r="BD600" t="s">
        <v>74</v>
      </c>
      <c r="BE600" t="s">
        <v>11032</v>
      </c>
      <c r="BF600" t="str">
        <f>HYPERLINK("http://dx.doi.org/10.1080/09593330.2019.1655592","http://dx.doi.org/10.1080/09593330.2019.1655592")</f>
        <v>http://dx.doi.org/10.1080/09593330.2019.1655592</v>
      </c>
      <c r="BG600" t="s">
        <v>74</v>
      </c>
      <c r="BH600" t="s">
        <v>11033</v>
      </c>
      <c r="BI600">
        <v>15</v>
      </c>
      <c r="BJ600" t="s">
        <v>102</v>
      </c>
      <c r="BK600" t="s">
        <v>103</v>
      </c>
      <c r="BL600" t="s">
        <v>104</v>
      </c>
      <c r="BM600" t="s">
        <v>11034</v>
      </c>
      <c r="BN600">
        <v>31401944</v>
      </c>
      <c r="BO600" t="s">
        <v>74</v>
      </c>
      <c r="BP600" t="s">
        <v>74</v>
      </c>
      <c r="BQ600" t="s">
        <v>74</v>
      </c>
      <c r="BR600" t="s">
        <v>107</v>
      </c>
      <c r="BS600" t="s">
        <v>11035</v>
      </c>
      <c r="BT600" t="str">
        <f>HYPERLINK("https%3A%2F%2Fwww.webofscience.com%2Fwos%2Fwoscc%2Ffull-record%2FWOS:000485455500001","View Full Record in Web of Science")</f>
        <v>View Full Record in Web of Science</v>
      </c>
    </row>
    <row r="601" spans="1:72" x14ac:dyDescent="0.2">
      <c r="A601" t="s">
        <v>72</v>
      </c>
      <c r="B601" t="s">
        <v>11036</v>
      </c>
      <c r="C601" t="s">
        <v>74</v>
      </c>
      <c r="D601" t="s">
        <v>74</v>
      </c>
      <c r="E601" t="s">
        <v>74</v>
      </c>
      <c r="F601" t="s">
        <v>11037</v>
      </c>
      <c r="G601" t="s">
        <v>74</v>
      </c>
      <c r="H601" t="s">
        <v>74</v>
      </c>
      <c r="I601" t="s">
        <v>11038</v>
      </c>
      <c r="J601" t="s">
        <v>8838</v>
      </c>
      <c r="K601" t="s">
        <v>74</v>
      </c>
      <c r="L601" t="s">
        <v>74</v>
      </c>
      <c r="M601" t="s">
        <v>78</v>
      </c>
      <c r="N601" t="s">
        <v>79</v>
      </c>
      <c r="O601" t="s">
        <v>74</v>
      </c>
      <c r="P601" t="s">
        <v>74</v>
      </c>
      <c r="Q601" t="s">
        <v>74</v>
      </c>
      <c r="R601" t="s">
        <v>74</v>
      </c>
      <c r="S601" t="s">
        <v>74</v>
      </c>
      <c r="T601" t="s">
        <v>11039</v>
      </c>
      <c r="U601" t="s">
        <v>11040</v>
      </c>
      <c r="V601" t="s">
        <v>11041</v>
      </c>
      <c r="W601" t="s">
        <v>11042</v>
      </c>
      <c r="X601" t="s">
        <v>2489</v>
      </c>
      <c r="Y601" t="s">
        <v>11043</v>
      </c>
      <c r="Z601" t="s">
        <v>11044</v>
      </c>
      <c r="AA601" t="s">
        <v>11045</v>
      </c>
      <c r="AB601" t="s">
        <v>11046</v>
      </c>
      <c r="AC601" t="s">
        <v>74</v>
      </c>
      <c r="AD601" t="s">
        <v>74</v>
      </c>
      <c r="AE601" t="s">
        <v>74</v>
      </c>
      <c r="AF601" t="s">
        <v>74</v>
      </c>
      <c r="AG601">
        <v>34</v>
      </c>
      <c r="AH601">
        <v>0</v>
      </c>
      <c r="AI601">
        <v>0</v>
      </c>
      <c r="AJ601">
        <v>2</v>
      </c>
      <c r="AK601">
        <v>21</v>
      </c>
      <c r="AL601" t="s">
        <v>5894</v>
      </c>
      <c r="AM601" t="s">
        <v>5895</v>
      </c>
      <c r="AN601" t="s">
        <v>5896</v>
      </c>
      <c r="AO601" t="s">
        <v>8850</v>
      </c>
      <c r="AP601" t="s">
        <v>8851</v>
      </c>
      <c r="AQ601" t="s">
        <v>74</v>
      </c>
      <c r="AR601" t="s">
        <v>8852</v>
      </c>
      <c r="AS601" t="s">
        <v>8853</v>
      </c>
      <c r="AT601" t="s">
        <v>74</v>
      </c>
      <c r="AU601">
        <v>2017</v>
      </c>
      <c r="AV601">
        <v>39</v>
      </c>
      <c r="AW601">
        <v>17</v>
      </c>
      <c r="AX601" t="s">
        <v>74</v>
      </c>
      <c r="AY601" t="s">
        <v>74</v>
      </c>
      <c r="AZ601" t="s">
        <v>74</v>
      </c>
      <c r="BA601" t="s">
        <v>74</v>
      </c>
      <c r="BB601">
        <v>1875</v>
      </c>
      <c r="BC601">
        <v>1878</v>
      </c>
      <c r="BD601" t="s">
        <v>74</v>
      </c>
      <c r="BE601" t="s">
        <v>11047</v>
      </c>
      <c r="BF601" t="str">
        <f>HYPERLINK("http://dx.doi.org/10.1080/15567036.2017.1381782","http://dx.doi.org/10.1080/15567036.2017.1381782")</f>
        <v>http://dx.doi.org/10.1080/15567036.2017.1381782</v>
      </c>
      <c r="BG601" t="s">
        <v>74</v>
      </c>
      <c r="BH601" t="s">
        <v>74</v>
      </c>
      <c r="BI601">
        <v>4</v>
      </c>
      <c r="BJ601" t="s">
        <v>8856</v>
      </c>
      <c r="BK601" t="s">
        <v>486</v>
      </c>
      <c r="BL601" t="s">
        <v>8857</v>
      </c>
      <c r="BM601" t="s">
        <v>11048</v>
      </c>
      <c r="BN601" t="s">
        <v>74</v>
      </c>
      <c r="BO601" t="s">
        <v>74</v>
      </c>
      <c r="BP601" t="s">
        <v>74</v>
      </c>
      <c r="BQ601" t="s">
        <v>74</v>
      </c>
      <c r="BR601" t="s">
        <v>107</v>
      </c>
      <c r="BS601" t="s">
        <v>11049</v>
      </c>
      <c r="BT601" t="str">
        <f>HYPERLINK("https%3A%2F%2Fwww.webofscience.com%2Fwos%2Fwoscc%2Ffull-record%2FWOS:000416608600007","View Full Record in Web of Science")</f>
        <v>View Full Record in Web of Science</v>
      </c>
    </row>
    <row r="602" spans="1:72" x14ac:dyDescent="0.2">
      <c r="A602" t="s">
        <v>72</v>
      </c>
      <c r="B602" t="s">
        <v>11050</v>
      </c>
      <c r="C602" t="s">
        <v>74</v>
      </c>
      <c r="D602" t="s">
        <v>74</v>
      </c>
      <c r="E602" t="s">
        <v>74</v>
      </c>
      <c r="F602" t="s">
        <v>11051</v>
      </c>
      <c r="G602" t="s">
        <v>74</v>
      </c>
      <c r="H602" t="s">
        <v>74</v>
      </c>
      <c r="I602" t="s">
        <v>11052</v>
      </c>
      <c r="J602" t="s">
        <v>3113</v>
      </c>
      <c r="K602" t="s">
        <v>74</v>
      </c>
      <c r="L602" t="s">
        <v>74</v>
      </c>
      <c r="M602" t="s">
        <v>78</v>
      </c>
      <c r="N602" t="s">
        <v>79</v>
      </c>
      <c r="O602" t="s">
        <v>74</v>
      </c>
      <c r="P602" t="s">
        <v>74</v>
      </c>
      <c r="Q602" t="s">
        <v>74</v>
      </c>
      <c r="R602" t="s">
        <v>74</v>
      </c>
      <c r="S602" t="s">
        <v>74</v>
      </c>
      <c r="T602" t="s">
        <v>11053</v>
      </c>
      <c r="U602" t="s">
        <v>11054</v>
      </c>
      <c r="V602" t="s">
        <v>11055</v>
      </c>
      <c r="W602" t="s">
        <v>11056</v>
      </c>
      <c r="X602" t="s">
        <v>9235</v>
      </c>
      <c r="Y602" t="s">
        <v>11057</v>
      </c>
      <c r="Z602" t="s">
        <v>9237</v>
      </c>
      <c r="AA602" t="s">
        <v>9238</v>
      </c>
      <c r="AB602" t="s">
        <v>9239</v>
      </c>
      <c r="AC602" t="s">
        <v>74</v>
      </c>
      <c r="AD602" t="s">
        <v>74</v>
      </c>
      <c r="AE602" t="s">
        <v>74</v>
      </c>
      <c r="AF602" t="s">
        <v>74</v>
      </c>
      <c r="AG602">
        <v>43</v>
      </c>
      <c r="AH602">
        <v>2</v>
      </c>
      <c r="AI602">
        <v>2</v>
      </c>
      <c r="AJ602">
        <v>0</v>
      </c>
      <c r="AK602">
        <v>48</v>
      </c>
      <c r="AL602" t="s">
        <v>2048</v>
      </c>
      <c r="AM602" t="s">
        <v>2049</v>
      </c>
      <c r="AN602" t="s">
        <v>2050</v>
      </c>
      <c r="AO602" t="s">
        <v>3125</v>
      </c>
      <c r="AP602" t="s">
        <v>3126</v>
      </c>
      <c r="AQ602" t="s">
        <v>74</v>
      </c>
      <c r="AR602" t="s">
        <v>3127</v>
      </c>
      <c r="AS602" t="s">
        <v>3128</v>
      </c>
      <c r="AT602" t="s">
        <v>1940</v>
      </c>
      <c r="AU602">
        <v>2019</v>
      </c>
      <c r="AV602">
        <v>40</v>
      </c>
      <c r="AW602">
        <v>27</v>
      </c>
      <c r="AX602" t="s">
        <v>74</v>
      </c>
      <c r="AY602" t="s">
        <v>74</v>
      </c>
      <c r="AZ602" t="s">
        <v>74</v>
      </c>
      <c r="BA602" t="s">
        <v>74</v>
      </c>
      <c r="BB602">
        <v>3641</v>
      </c>
      <c r="BC602">
        <v>3651</v>
      </c>
      <c r="BD602" t="s">
        <v>74</v>
      </c>
      <c r="BE602" t="s">
        <v>11058</v>
      </c>
      <c r="BF602" t="str">
        <f>HYPERLINK("http://dx.doi.org/10.1080/09593330.2018.1483973","http://dx.doi.org/10.1080/09593330.2018.1483973")</f>
        <v>http://dx.doi.org/10.1080/09593330.2018.1483973</v>
      </c>
      <c r="BG602" t="s">
        <v>74</v>
      </c>
      <c r="BH602" t="s">
        <v>74</v>
      </c>
      <c r="BI602">
        <v>11</v>
      </c>
      <c r="BJ602" t="s">
        <v>102</v>
      </c>
      <c r="BK602" t="s">
        <v>103</v>
      </c>
      <c r="BL602" t="s">
        <v>104</v>
      </c>
      <c r="BM602" t="s">
        <v>11059</v>
      </c>
      <c r="BN602">
        <v>29873605</v>
      </c>
      <c r="BO602" t="s">
        <v>106</v>
      </c>
      <c r="BP602" t="s">
        <v>74</v>
      </c>
      <c r="BQ602" t="s">
        <v>74</v>
      </c>
      <c r="BR602" t="s">
        <v>107</v>
      </c>
      <c r="BS602" t="s">
        <v>11060</v>
      </c>
      <c r="BT602" t="str">
        <f>HYPERLINK("https%3A%2F%2Fwww.webofscience.com%2Fwos%2Fwoscc%2Ffull-record%2FWOS:000491475600011","View Full Record in Web of Science")</f>
        <v>View Full Record in Web of Science</v>
      </c>
    </row>
    <row r="603" spans="1:72" x14ac:dyDescent="0.2">
      <c r="A603" t="s">
        <v>72</v>
      </c>
      <c r="B603" t="s">
        <v>11061</v>
      </c>
      <c r="C603" t="s">
        <v>74</v>
      </c>
      <c r="D603" t="s">
        <v>74</v>
      </c>
      <c r="E603" t="s">
        <v>74</v>
      </c>
      <c r="F603" t="s">
        <v>11062</v>
      </c>
      <c r="G603" t="s">
        <v>74</v>
      </c>
      <c r="H603" t="s">
        <v>74</v>
      </c>
      <c r="I603" t="s">
        <v>11063</v>
      </c>
      <c r="J603" t="s">
        <v>229</v>
      </c>
      <c r="K603" t="s">
        <v>74</v>
      </c>
      <c r="L603" t="s">
        <v>74</v>
      </c>
      <c r="M603" t="s">
        <v>78</v>
      </c>
      <c r="N603" t="s">
        <v>79</v>
      </c>
      <c r="O603" t="s">
        <v>74</v>
      </c>
      <c r="P603" t="s">
        <v>74</v>
      </c>
      <c r="Q603" t="s">
        <v>74</v>
      </c>
      <c r="R603" t="s">
        <v>74</v>
      </c>
      <c r="S603" t="s">
        <v>74</v>
      </c>
      <c r="T603" t="s">
        <v>11064</v>
      </c>
      <c r="U603" t="s">
        <v>11065</v>
      </c>
      <c r="V603" t="s">
        <v>11066</v>
      </c>
      <c r="W603" t="s">
        <v>11067</v>
      </c>
      <c r="X603" t="s">
        <v>10816</v>
      </c>
      <c r="Y603" t="s">
        <v>11068</v>
      </c>
      <c r="Z603" t="s">
        <v>11069</v>
      </c>
      <c r="AA603" t="s">
        <v>74</v>
      </c>
      <c r="AB603" t="s">
        <v>74</v>
      </c>
      <c r="AC603" t="s">
        <v>74</v>
      </c>
      <c r="AD603" t="s">
        <v>74</v>
      </c>
      <c r="AE603" t="s">
        <v>74</v>
      </c>
      <c r="AF603" t="s">
        <v>74</v>
      </c>
      <c r="AG603">
        <v>29</v>
      </c>
      <c r="AH603">
        <v>42</v>
      </c>
      <c r="AI603">
        <v>45</v>
      </c>
      <c r="AJ603">
        <v>5</v>
      </c>
      <c r="AK603">
        <v>123</v>
      </c>
      <c r="AL603" t="s">
        <v>167</v>
      </c>
      <c r="AM603" t="s">
        <v>168</v>
      </c>
      <c r="AN603" t="s">
        <v>169</v>
      </c>
      <c r="AO603" t="s">
        <v>240</v>
      </c>
      <c r="AP603" t="s">
        <v>241</v>
      </c>
      <c r="AQ603" t="s">
        <v>74</v>
      </c>
      <c r="AR603" t="s">
        <v>242</v>
      </c>
      <c r="AS603" t="s">
        <v>243</v>
      </c>
      <c r="AT603" t="s">
        <v>2632</v>
      </c>
      <c r="AU603">
        <v>2013</v>
      </c>
      <c r="AV603">
        <v>499</v>
      </c>
      <c r="AW603" t="s">
        <v>74</v>
      </c>
      <c r="AX603" t="s">
        <v>74</v>
      </c>
      <c r="AY603" t="s">
        <v>74</v>
      </c>
      <c r="AZ603" t="s">
        <v>74</v>
      </c>
      <c r="BA603" t="s">
        <v>74</v>
      </c>
      <c r="BB603">
        <v>140</v>
      </c>
      <c r="BC603">
        <v>145</v>
      </c>
      <c r="BD603" t="s">
        <v>74</v>
      </c>
      <c r="BE603" t="s">
        <v>11070</v>
      </c>
      <c r="BF603" t="str">
        <f>HYPERLINK("http://dx.doi.org/10.1016/j.jhydrol.2013.06.055","http://dx.doi.org/10.1016/j.jhydrol.2013.06.055")</f>
        <v>http://dx.doi.org/10.1016/j.jhydrol.2013.06.055</v>
      </c>
      <c r="BG603" t="s">
        <v>74</v>
      </c>
      <c r="BH603" t="s">
        <v>74</v>
      </c>
      <c r="BI603">
        <v>6</v>
      </c>
      <c r="BJ603" t="s">
        <v>246</v>
      </c>
      <c r="BK603" t="s">
        <v>103</v>
      </c>
      <c r="BL603" t="s">
        <v>247</v>
      </c>
      <c r="BM603" t="s">
        <v>11071</v>
      </c>
      <c r="BN603" t="s">
        <v>74</v>
      </c>
      <c r="BO603" t="s">
        <v>3276</v>
      </c>
      <c r="BP603" t="s">
        <v>74</v>
      </c>
      <c r="BQ603" t="s">
        <v>74</v>
      </c>
      <c r="BR603" t="s">
        <v>107</v>
      </c>
      <c r="BS603" t="s">
        <v>11072</v>
      </c>
      <c r="BT603" t="str">
        <f>HYPERLINK("https%3A%2F%2Fwww.webofscience.com%2Fwos%2Fwoscc%2Ffull-record%2FWOS:000324605800014","View Full Record in Web of Science")</f>
        <v>View Full Record in Web of Science</v>
      </c>
    </row>
    <row r="604" spans="1:72" x14ac:dyDescent="0.2">
      <c r="A604" t="s">
        <v>72</v>
      </c>
      <c r="B604" t="s">
        <v>11073</v>
      </c>
      <c r="C604" t="s">
        <v>74</v>
      </c>
      <c r="D604" t="s">
        <v>74</v>
      </c>
      <c r="E604" t="s">
        <v>74</v>
      </c>
      <c r="F604" t="s">
        <v>11074</v>
      </c>
      <c r="G604" t="s">
        <v>74</v>
      </c>
      <c r="H604" t="s">
        <v>74</v>
      </c>
      <c r="I604" t="s">
        <v>11075</v>
      </c>
      <c r="J604" t="s">
        <v>1514</v>
      </c>
      <c r="K604" t="s">
        <v>74</v>
      </c>
      <c r="L604" t="s">
        <v>74</v>
      </c>
      <c r="M604" t="s">
        <v>78</v>
      </c>
      <c r="N604" t="s">
        <v>79</v>
      </c>
      <c r="O604" t="s">
        <v>74</v>
      </c>
      <c r="P604" t="s">
        <v>74</v>
      </c>
      <c r="Q604" t="s">
        <v>74</v>
      </c>
      <c r="R604" t="s">
        <v>74</v>
      </c>
      <c r="S604" t="s">
        <v>74</v>
      </c>
      <c r="T604" t="s">
        <v>11076</v>
      </c>
      <c r="U604" t="s">
        <v>11077</v>
      </c>
      <c r="V604" t="s">
        <v>11078</v>
      </c>
      <c r="W604" t="s">
        <v>11079</v>
      </c>
      <c r="X604" t="s">
        <v>11080</v>
      </c>
      <c r="Y604" t="s">
        <v>11081</v>
      </c>
      <c r="Z604" t="s">
        <v>11082</v>
      </c>
      <c r="AA604" t="s">
        <v>11083</v>
      </c>
      <c r="AB604" t="s">
        <v>11084</v>
      </c>
      <c r="AC604" t="s">
        <v>11085</v>
      </c>
      <c r="AD604" t="s">
        <v>11086</v>
      </c>
      <c r="AE604" t="s">
        <v>11087</v>
      </c>
      <c r="AF604" t="s">
        <v>74</v>
      </c>
      <c r="AG604">
        <v>73</v>
      </c>
      <c r="AH604">
        <v>0</v>
      </c>
      <c r="AI604">
        <v>0</v>
      </c>
      <c r="AJ604">
        <v>8</v>
      </c>
      <c r="AK604">
        <v>8</v>
      </c>
      <c r="AL604" t="s">
        <v>1311</v>
      </c>
      <c r="AM604" t="s">
        <v>338</v>
      </c>
      <c r="AN604" t="s">
        <v>1312</v>
      </c>
      <c r="AO604" t="s">
        <v>1527</v>
      </c>
      <c r="AP604" t="s">
        <v>1528</v>
      </c>
      <c r="AQ604" t="s">
        <v>74</v>
      </c>
      <c r="AR604" t="s">
        <v>1529</v>
      </c>
      <c r="AS604" t="s">
        <v>1530</v>
      </c>
      <c r="AT604" t="s">
        <v>1998</v>
      </c>
      <c r="AU604">
        <v>2023</v>
      </c>
      <c r="AV604">
        <v>414</v>
      </c>
      <c r="AW604" t="s">
        <v>74</v>
      </c>
      <c r="AX604" t="s">
        <v>74</v>
      </c>
      <c r="AY604" t="s">
        <v>74</v>
      </c>
      <c r="AZ604" t="s">
        <v>74</v>
      </c>
      <c r="BA604" t="s">
        <v>74</v>
      </c>
      <c r="BB604" t="s">
        <v>74</v>
      </c>
      <c r="BC604" t="s">
        <v>74</v>
      </c>
      <c r="BD604">
        <v>137616</v>
      </c>
      <c r="BE604" t="s">
        <v>11088</v>
      </c>
      <c r="BF604" t="str">
        <f>HYPERLINK("http://dx.doi.org/10.1016/j.jclepro.2023.137616","http://dx.doi.org/10.1016/j.jclepro.2023.137616")</f>
        <v>http://dx.doi.org/10.1016/j.jclepro.2023.137616</v>
      </c>
      <c r="BG604" t="s">
        <v>74</v>
      </c>
      <c r="BH604" t="s">
        <v>1787</v>
      </c>
      <c r="BI604">
        <v>13</v>
      </c>
      <c r="BJ604" t="s">
        <v>1533</v>
      </c>
      <c r="BK604" t="s">
        <v>103</v>
      </c>
      <c r="BL604" t="s">
        <v>1534</v>
      </c>
      <c r="BM604" t="s">
        <v>11089</v>
      </c>
      <c r="BN604" t="s">
        <v>74</v>
      </c>
      <c r="BO604" t="s">
        <v>74</v>
      </c>
      <c r="BP604" t="s">
        <v>74</v>
      </c>
      <c r="BQ604" t="s">
        <v>74</v>
      </c>
      <c r="BR604" t="s">
        <v>107</v>
      </c>
      <c r="BS604" t="s">
        <v>11090</v>
      </c>
      <c r="BT604" t="str">
        <f>HYPERLINK("https%3A%2F%2Fwww.webofscience.com%2Fwos%2Fwoscc%2Ffull-record%2FWOS:001017184700001","View Full Record in Web of Science")</f>
        <v>View Full Record in Web of Science</v>
      </c>
    </row>
    <row r="605" spans="1:72" x14ac:dyDescent="0.2">
      <c r="A605" t="s">
        <v>72</v>
      </c>
      <c r="B605" t="s">
        <v>11091</v>
      </c>
      <c r="C605" t="s">
        <v>74</v>
      </c>
      <c r="D605" t="s">
        <v>74</v>
      </c>
      <c r="E605" t="s">
        <v>74</v>
      </c>
      <c r="F605" t="s">
        <v>11092</v>
      </c>
      <c r="G605" t="s">
        <v>74</v>
      </c>
      <c r="H605" t="s">
        <v>74</v>
      </c>
      <c r="I605" t="s">
        <v>11093</v>
      </c>
      <c r="J605" t="s">
        <v>77</v>
      </c>
      <c r="K605" t="s">
        <v>74</v>
      </c>
      <c r="L605" t="s">
        <v>74</v>
      </c>
      <c r="M605" t="s">
        <v>78</v>
      </c>
      <c r="N605" t="s">
        <v>79</v>
      </c>
      <c r="O605" t="s">
        <v>74</v>
      </c>
      <c r="P605" t="s">
        <v>74</v>
      </c>
      <c r="Q605" t="s">
        <v>74</v>
      </c>
      <c r="R605" t="s">
        <v>74</v>
      </c>
      <c r="S605" t="s">
        <v>74</v>
      </c>
      <c r="T605" t="s">
        <v>11094</v>
      </c>
      <c r="U605" t="s">
        <v>11095</v>
      </c>
      <c r="V605" t="s">
        <v>11096</v>
      </c>
      <c r="W605" t="s">
        <v>11097</v>
      </c>
      <c r="X605" t="s">
        <v>11098</v>
      </c>
      <c r="Y605" t="s">
        <v>11099</v>
      </c>
      <c r="Z605" t="s">
        <v>11100</v>
      </c>
      <c r="AA605" t="s">
        <v>74</v>
      </c>
      <c r="AB605" t="s">
        <v>74</v>
      </c>
      <c r="AC605" t="s">
        <v>11101</v>
      </c>
      <c r="AD605" t="s">
        <v>11102</v>
      </c>
      <c r="AE605" t="s">
        <v>11103</v>
      </c>
      <c r="AF605" t="s">
        <v>74</v>
      </c>
      <c r="AG605">
        <v>44</v>
      </c>
      <c r="AH605">
        <v>32</v>
      </c>
      <c r="AI605">
        <v>34</v>
      </c>
      <c r="AJ605">
        <v>23</v>
      </c>
      <c r="AK605">
        <v>113</v>
      </c>
      <c r="AL605" t="s">
        <v>92</v>
      </c>
      <c r="AM605" t="s">
        <v>93</v>
      </c>
      <c r="AN605" t="s">
        <v>94</v>
      </c>
      <c r="AO605" t="s">
        <v>95</v>
      </c>
      <c r="AP605" t="s">
        <v>96</v>
      </c>
      <c r="AQ605" t="s">
        <v>74</v>
      </c>
      <c r="AR605" t="s">
        <v>97</v>
      </c>
      <c r="AS605" t="s">
        <v>98</v>
      </c>
      <c r="AT605" t="s">
        <v>459</v>
      </c>
      <c r="AU605">
        <v>2021</v>
      </c>
      <c r="AV605">
        <v>299</v>
      </c>
      <c r="AW605" t="s">
        <v>74</v>
      </c>
      <c r="AX605" t="s">
        <v>74</v>
      </c>
      <c r="AY605" t="s">
        <v>74</v>
      </c>
      <c r="AZ605" t="s">
        <v>74</v>
      </c>
      <c r="BA605" t="s">
        <v>74</v>
      </c>
      <c r="BB605" t="s">
        <v>74</v>
      </c>
      <c r="BC605" t="s">
        <v>74</v>
      </c>
      <c r="BD605">
        <v>113651</v>
      </c>
      <c r="BE605" t="s">
        <v>11104</v>
      </c>
      <c r="BF605" t="str">
        <f>HYPERLINK("http://dx.doi.org/10.1016/j.jenvman.2021.113651","http://dx.doi.org/10.1016/j.jenvman.2021.113651")</f>
        <v>http://dx.doi.org/10.1016/j.jenvman.2021.113651</v>
      </c>
      <c r="BG605" t="s">
        <v>74</v>
      </c>
      <c r="BH605" t="s">
        <v>176</v>
      </c>
      <c r="BI605">
        <v>10</v>
      </c>
      <c r="BJ605" t="s">
        <v>102</v>
      </c>
      <c r="BK605" t="s">
        <v>103</v>
      </c>
      <c r="BL605" t="s">
        <v>104</v>
      </c>
      <c r="BM605" t="s">
        <v>11105</v>
      </c>
      <c r="BN605">
        <v>34474258</v>
      </c>
      <c r="BO605" t="s">
        <v>74</v>
      </c>
      <c r="BP605" t="s">
        <v>74</v>
      </c>
      <c r="BQ605" t="s">
        <v>74</v>
      </c>
      <c r="BR605" t="s">
        <v>107</v>
      </c>
      <c r="BS605" t="s">
        <v>11106</v>
      </c>
      <c r="BT605" t="str">
        <f>HYPERLINK("https%3A%2F%2Fwww.webofscience.com%2Fwos%2Fwoscc%2Ffull-record%2FWOS:000704767500007","View Full Record in Web of Science")</f>
        <v>View Full Record in Web of Science</v>
      </c>
    </row>
    <row r="606" spans="1:72" x14ac:dyDescent="0.2">
      <c r="A606" t="s">
        <v>565</v>
      </c>
      <c r="B606" t="s">
        <v>11107</v>
      </c>
      <c r="C606" t="s">
        <v>74</v>
      </c>
      <c r="D606" t="s">
        <v>11108</v>
      </c>
      <c r="E606" t="s">
        <v>74</v>
      </c>
      <c r="F606" t="s">
        <v>11109</v>
      </c>
      <c r="G606" t="s">
        <v>74</v>
      </c>
      <c r="H606" t="s">
        <v>74</v>
      </c>
      <c r="I606" t="s">
        <v>11110</v>
      </c>
      <c r="J606" t="s">
        <v>11111</v>
      </c>
      <c r="K606" t="s">
        <v>2481</v>
      </c>
      <c r="L606" t="s">
        <v>74</v>
      </c>
      <c r="M606" t="s">
        <v>78</v>
      </c>
      <c r="N606" t="s">
        <v>572</v>
      </c>
      <c r="O606" t="s">
        <v>11112</v>
      </c>
      <c r="P606" t="s">
        <v>11113</v>
      </c>
      <c r="Q606" t="s">
        <v>11114</v>
      </c>
      <c r="R606" t="s">
        <v>11115</v>
      </c>
      <c r="S606" t="s">
        <v>74</v>
      </c>
      <c r="T606" t="s">
        <v>74</v>
      </c>
      <c r="U606" t="s">
        <v>74</v>
      </c>
      <c r="V606" t="s">
        <v>11116</v>
      </c>
      <c r="W606" t="s">
        <v>11117</v>
      </c>
      <c r="X606" t="s">
        <v>11118</v>
      </c>
      <c r="Y606" t="s">
        <v>11119</v>
      </c>
      <c r="Z606" t="s">
        <v>11120</v>
      </c>
      <c r="AA606" t="s">
        <v>74</v>
      </c>
      <c r="AB606" t="s">
        <v>74</v>
      </c>
      <c r="AC606" t="s">
        <v>74</v>
      </c>
      <c r="AD606" t="s">
        <v>74</v>
      </c>
      <c r="AE606" t="s">
        <v>74</v>
      </c>
      <c r="AF606" t="s">
        <v>74</v>
      </c>
      <c r="AG606">
        <v>12</v>
      </c>
      <c r="AH606">
        <v>2</v>
      </c>
      <c r="AI606">
        <v>2</v>
      </c>
      <c r="AJ606">
        <v>4</v>
      </c>
      <c r="AK606">
        <v>11</v>
      </c>
      <c r="AL606" t="s">
        <v>2494</v>
      </c>
      <c r="AM606" t="s">
        <v>2495</v>
      </c>
      <c r="AN606" t="s">
        <v>2496</v>
      </c>
      <c r="AO606" t="s">
        <v>2497</v>
      </c>
      <c r="AP606" t="s">
        <v>74</v>
      </c>
      <c r="AQ606" t="s">
        <v>74</v>
      </c>
      <c r="AR606" t="s">
        <v>2498</v>
      </c>
      <c r="AS606" t="s">
        <v>74</v>
      </c>
      <c r="AT606" t="s">
        <v>74</v>
      </c>
      <c r="AU606">
        <v>2019</v>
      </c>
      <c r="AV606">
        <v>268</v>
      </c>
      <c r="AW606" t="s">
        <v>74</v>
      </c>
      <c r="AX606" t="s">
        <v>74</v>
      </c>
      <c r="AY606" t="s">
        <v>74</v>
      </c>
      <c r="AZ606" t="s">
        <v>74</v>
      </c>
      <c r="BA606" t="s">
        <v>74</v>
      </c>
      <c r="BB606" t="s">
        <v>74</v>
      </c>
      <c r="BC606" t="s">
        <v>74</v>
      </c>
      <c r="BD606">
        <v>4011</v>
      </c>
      <c r="BE606" t="s">
        <v>11121</v>
      </c>
      <c r="BF606" t="str">
        <f>HYPERLINK("http://dx.doi.org/10.1051/matecconf/201926804011","http://dx.doi.org/10.1051/matecconf/201926804011")</f>
        <v>http://dx.doi.org/10.1051/matecconf/201926804011</v>
      </c>
      <c r="BG606" t="s">
        <v>74</v>
      </c>
      <c r="BH606" t="s">
        <v>74</v>
      </c>
      <c r="BI606">
        <v>6</v>
      </c>
      <c r="BJ606" t="s">
        <v>1218</v>
      </c>
      <c r="BK606" t="s">
        <v>598</v>
      </c>
      <c r="BL606" t="s">
        <v>760</v>
      </c>
      <c r="BM606" t="s">
        <v>11122</v>
      </c>
      <c r="BN606" t="s">
        <v>74</v>
      </c>
      <c r="BO606" t="s">
        <v>133</v>
      </c>
      <c r="BP606" t="s">
        <v>74</v>
      </c>
      <c r="BQ606" t="s">
        <v>74</v>
      </c>
      <c r="BR606" t="s">
        <v>107</v>
      </c>
      <c r="BS606" t="s">
        <v>11123</v>
      </c>
      <c r="BT606" t="str">
        <f>HYPERLINK("https%3A%2F%2Fwww.webofscience.com%2Fwos%2Fwoscc%2Ffull-record%2FWOS:000468568900032","View Full Record in Web of Science")</f>
        <v>View Full Record in Web of Science</v>
      </c>
    </row>
    <row r="607" spans="1:72" x14ac:dyDescent="0.2">
      <c r="A607" t="s">
        <v>72</v>
      </c>
      <c r="B607" t="s">
        <v>11124</v>
      </c>
      <c r="C607" t="s">
        <v>74</v>
      </c>
      <c r="D607" t="s">
        <v>74</v>
      </c>
      <c r="E607" t="s">
        <v>74</v>
      </c>
      <c r="F607" t="s">
        <v>11125</v>
      </c>
      <c r="G607" t="s">
        <v>74</v>
      </c>
      <c r="H607" t="s">
        <v>74</v>
      </c>
      <c r="I607" t="s">
        <v>11126</v>
      </c>
      <c r="J607" t="s">
        <v>11127</v>
      </c>
      <c r="K607" t="s">
        <v>74</v>
      </c>
      <c r="L607" t="s">
        <v>74</v>
      </c>
      <c r="M607" t="s">
        <v>78</v>
      </c>
      <c r="N607" t="s">
        <v>79</v>
      </c>
      <c r="O607" t="s">
        <v>74</v>
      </c>
      <c r="P607" t="s">
        <v>74</v>
      </c>
      <c r="Q607" t="s">
        <v>74</v>
      </c>
      <c r="R607" t="s">
        <v>74</v>
      </c>
      <c r="S607" t="s">
        <v>74</v>
      </c>
      <c r="T607" t="s">
        <v>11128</v>
      </c>
      <c r="U607" t="s">
        <v>11129</v>
      </c>
      <c r="V607" t="s">
        <v>11130</v>
      </c>
      <c r="W607" t="s">
        <v>11131</v>
      </c>
      <c r="X607" t="s">
        <v>74</v>
      </c>
      <c r="Y607" t="s">
        <v>11132</v>
      </c>
      <c r="Z607" t="s">
        <v>11133</v>
      </c>
      <c r="AA607" t="s">
        <v>74</v>
      </c>
      <c r="AB607" t="s">
        <v>74</v>
      </c>
      <c r="AC607" t="s">
        <v>74</v>
      </c>
      <c r="AD607" t="s">
        <v>74</v>
      </c>
      <c r="AE607" t="s">
        <v>74</v>
      </c>
      <c r="AF607" t="s">
        <v>74</v>
      </c>
      <c r="AG607">
        <v>95</v>
      </c>
      <c r="AH607">
        <v>0</v>
      </c>
      <c r="AI607">
        <v>0</v>
      </c>
      <c r="AJ607">
        <v>5</v>
      </c>
      <c r="AK607">
        <v>5</v>
      </c>
      <c r="AL607" t="s">
        <v>11134</v>
      </c>
      <c r="AM607" t="s">
        <v>11135</v>
      </c>
      <c r="AN607" t="s">
        <v>11136</v>
      </c>
      <c r="AO607" t="s">
        <v>11137</v>
      </c>
      <c r="AP607" t="s">
        <v>11138</v>
      </c>
      <c r="AQ607" t="s">
        <v>74</v>
      </c>
      <c r="AR607" t="s">
        <v>11139</v>
      </c>
      <c r="AS607" t="s">
        <v>11140</v>
      </c>
      <c r="AT607" t="s">
        <v>1957</v>
      </c>
      <c r="AU607">
        <v>2023</v>
      </c>
      <c r="AV607">
        <v>45</v>
      </c>
      <c r="AW607">
        <v>1</v>
      </c>
      <c r="AX607" t="s">
        <v>74</v>
      </c>
      <c r="AY607" t="s">
        <v>74</v>
      </c>
      <c r="AZ607" t="s">
        <v>74</v>
      </c>
      <c r="BA607" t="s">
        <v>74</v>
      </c>
      <c r="BB607">
        <v>72</v>
      </c>
      <c r="BC607">
        <v>87</v>
      </c>
      <c r="BD607" t="s">
        <v>74</v>
      </c>
      <c r="BE607" t="s">
        <v>11141</v>
      </c>
      <c r="BF607" t="str">
        <f>HYPERLINK("http://dx.doi.org/10.2478/sgem-2022-0029","http://dx.doi.org/10.2478/sgem-2022-0029")</f>
        <v>http://dx.doi.org/10.2478/sgem-2022-0029</v>
      </c>
      <c r="BG607" t="s">
        <v>74</v>
      </c>
      <c r="BH607" t="s">
        <v>2345</v>
      </c>
      <c r="BI607">
        <v>16</v>
      </c>
      <c r="BJ607" t="s">
        <v>11142</v>
      </c>
      <c r="BK607" t="s">
        <v>719</v>
      </c>
      <c r="BL607" t="s">
        <v>11142</v>
      </c>
      <c r="BM607" t="s">
        <v>11143</v>
      </c>
      <c r="BN607" t="s">
        <v>74</v>
      </c>
      <c r="BO607" t="s">
        <v>133</v>
      </c>
      <c r="BP607" t="s">
        <v>74</v>
      </c>
      <c r="BQ607" t="s">
        <v>74</v>
      </c>
      <c r="BR607" t="s">
        <v>107</v>
      </c>
      <c r="BS607" t="s">
        <v>11144</v>
      </c>
      <c r="BT607" t="str">
        <f>HYPERLINK("https%3A%2F%2Fwww.webofscience.com%2Fwos%2Fwoscc%2Ffull-record%2FWOS:000922050800001","View Full Record in Web of Science")</f>
        <v>View Full Record in Web of Science</v>
      </c>
    </row>
    <row r="608" spans="1:72" x14ac:dyDescent="0.2">
      <c r="A608" t="s">
        <v>72</v>
      </c>
      <c r="B608" t="s">
        <v>11145</v>
      </c>
      <c r="C608" t="s">
        <v>74</v>
      </c>
      <c r="D608" t="s">
        <v>74</v>
      </c>
      <c r="E608" t="s">
        <v>74</v>
      </c>
      <c r="F608" t="s">
        <v>11146</v>
      </c>
      <c r="G608" t="s">
        <v>74</v>
      </c>
      <c r="H608" t="s">
        <v>74</v>
      </c>
      <c r="I608" t="s">
        <v>11147</v>
      </c>
      <c r="J608" t="s">
        <v>788</v>
      </c>
      <c r="K608" t="s">
        <v>74</v>
      </c>
      <c r="L608" t="s">
        <v>74</v>
      </c>
      <c r="M608" t="s">
        <v>78</v>
      </c>
      <c r="N608" t="s">
        <v>203</v>
      </c>
      <c r="O608" t="s">
        <v>74</v>
      </c>
      <c r="P608" t="s">
        <v>74</v>
      </c>
      <c r="Q608" t="s">
        <v>74</v>
      </c>
      <c r="R608" t="s">
        <v>74</v>
      </c>
      <c r="S608" t="s">
        <v>74</v>
      </c>
      <c r="T608" t="s">
        <v>11148</v>
      </c>
      <c r="U608" t="s">
        <v>11149</v>
      </c>
      <c r="V608" t="s">
        <v>11150</v>
      </c>
      <c r="W608" t="s">
        <v>11151</v>
      </c>
      <c r="X608" t="s">
        <v>11152</v>
      </c>
      <c r="Y608" t="s">
        <v>11153</v>
      </c>
      <c r="Z608" t="s">
        <v>11154</v>
      </c>
      <c r="AA608" t="s">
        <v>74</v>
      </c>
      <c r="AB608" t="s">
        <v>11155</v>
      </c>
      <c r="AC608" t="s">
        <v>11156</v>
      </c>
      <c r="AD608" t="s">
        <v>11157</v>
      </c>
      <c r="AE608" t="s">
        <v>11158</v>
      </c>
      <c r="AF608" t="s">
        <v>74</v>
      </c>
      <c r="AG608">
        <v>198</v>
      </c>
      <c r="AH608">
        <v>62</v>
      </c>
      <c r="AI608">
        <v>63</v>
      </c>
      <c r="AJ608">
        <v>105</v>
      </c>
      <c r="AK608">
        <v>421</v>
      </c>
      <c r="AL608" t="s">
        <v>167</v>
      </c>
      <c r="AM608" t="s">
        <v>168</v>
      </c>
      <c r="AN608" t="s">
        <v>169</v>
      </c>
      <c r="AO608" t="s">
        <v>801</v>
      </c>
      <c r="AP608" t="s">
        <v>802</v>
      </c>
      <c r="AQ608" t="s">
        <v>74</v>
      </c>
      <c r="AR608" t="s">
        <v>803</v>
      </c>
      <c r="AS608" t="s">
        <v>804</v>
      </c>
      <c r="AT608" t="s">
        <v>4140</v>
      </c>
      <c r="AU608">
        <v>2022</v>
      </c>
      <c r="AV608">
        <v>426</v>
      </c>
      <c r="AW608" t="s">
        <v>74</v>
      </c>
      <c r="AX608" t="s">
        <v>74</v>
      </c>
      <c r="AY608" t="s">
        <v>74</v>
      </c>
      <c r="AZ608" t="s">
        <v>74</v>
      </c>
      <c r="BA608" t="s">
        <v>74</v>
      </c>
      <c r="BB608" t="s">
        <v>74</v>
      </c>
      <c r="BC608" t="s">
        <v>74</v>
      </c>
      <c r="BD608">
        <v>128044</v>
      </c>
      <c r="BE608" t="s">
        <v>11159</v>
      </c>
      <c r="BF608" t="str">
        <f>HYPERLINK("http://dx.doi.org/10.1016/j.jhazmat.2021.128044","http://dx.doi.org/10.1016/j.jhazmat.2021.128044")</f>
        <v>http://dx.doi.org/10.1016/j.jhazmat.2021.128044</v>
      </c>
      <c r="BG608" t="s">
        <v>74</v>
      </c>
      <c r="BH608" t="s">
        <v>3480</v>
      </c>
      <c r="BI608">
        <v>16</v>
      </c>
      <c r="BJ608" t="s">
        <v>807</v>
      </c>
      <c r="BK608" t="s">
        <v>103</v>
      </c>
      <c r="BL608" t="s">
        <v>516</v>
      </c>
      <c r="BM608" t="s">
        <v>11160</v>
      </c>
      <c r="BN608">
        <v>34933260</v>
      </c>
      <c r="BO608" t="s">
        <v>74</v>
      </c>
      <c r="BP608" t="s">
        <v>74</v>
      </c>
      <c r="BQ608" t="s">
        <v>74</v>
      </c>
      <c r="BR608" t="s">
        <v>107</v>
      </c>
      <c r="BS608" t="s">
        <v>11161</v>
      </c>
      <c r="BT608" t="str">
        <f>HYPERLINK("https%3A%2F%2Fwww.webofscience.com%2Fwos%2Fwoscc%2Ffull-record%2FWOS:000734404800004","View Full Record in Web of Science")</f>
        <v>View Full Record in Web of Science</v>
      </c>
    </row>
    <row r="609" spans="1:72" x14ac:dyDescent="0.2">
      <c r="A609" t="s">
        <v>72</v>
      </c>
      <c r="B609" t="s">
        <v>11162</v>
      </c>
      <c r="C609" t="s">
        <v>74</v>
      </c>
      <c r="D609" t="s">
        <v>74</v>
      </c>
      <c r="E609" t="s">
        <v>74</v>
      </c>
      <c r="F609" t="s">
        <v>11163</v>
      </c>
      <c r="G609" t="s">
        <v>74</v>
      </c>
      <c r="H609" t="s">
        <v>74</v>
      </c>
      <c r="I609" t="s">
        <v>11164</v>
      </c>
      <c r="J609" t="s">
        <v>11165</v>
      </c>
      <c r="K609" t="s">
        <v>74</v>
      </c>
      <c r="L609" t="s">
        <v>74</v>
      </c>
      <c r="M609" t="s">
        <v>78</v>
      </c>
      <c r="N609" t="s">
        <v>79</v>
      </c>
      <c r="O609" t="s">
        <v>74</v>
      </c>
      <c r="P609" t="s">
        <v>74</v>
      </c>
      <c r="Q609" t="s">
        <v>74</v>
      </c>
      <c r="R609" t="s">
        <v>74</v>
      </c>
      <c r="S609" t="s">
        <v>74</v>
      </c>
      <c r="T609" t="s">
        <v>11166</v>
      </c>
      <c r="U609" t="s">
        <v>11167</v>
      </c>
      <c r="V609" t="s">
        <v>11168</v>
      </c>
      <c r="W609" t="s">
        <v>11169</v>
      </c>
      <c r="X609" t="s">
        <v>11170</v>
      </c>
      <c r="Y609" t="s">
        <v>3607</v>
      </c>
      <c r="Z609" t="s">
        <v>4664</v>
      </c>
      <c r="AA609" t="s">
        <v>74</v>
      </c>
      <c r="AB609" t="s">
        <v>7791</v>
      </c>
      <c r="AC609" t="s">
        <v>11171</v>
      </c>
      <c r="AD609" t="s">
        <v>11172</v>
      </c>
      <c r="AE609" t="s">
        <v>11173</v>
      </c>
      <c r="AF609" t="s">
        <v>74</v>
      </c>
      <c r="AG609">
        <v>62</v>
      </c>
      <c r="AH609">
        <v>0</v>
      </c>
      <c r="AI609">
        <v>0</v>
      </c>
      <c r="AJ609">
        <v>19</v>
      </c>
      <c r="AK609">
        <v>19</v>
      </c>
      <c r="AL609" t="s">
        <v>167</v>
      </c>
      <c r="AM609" t="s">
        <v>168</v>
      </c>
      <c r="AN609" t="s">
        <v>169</v>
      </c>
      <c r="AO609" t="s">
        <v>11174</v>
      </c>
      <c r="AP609" t="s">
        <v>11175</v>
      </c>
      <c r="AQ609" t="s">
        <v>74</v>
      </c>
      <c r="AR609" t="s">
        <v>11176</v>
      </c>
      <c r="AS609" t="s">
        <v>11177</v>
      </c>
      <c r="AT609" t="s">
        <v>513</v>
      </c>
      <c r="AU609">
        <v>2023</v>
      </c>
      <c r="AV609">
        <v>60</v>
      </c>
      <c r="AW609" t="s">
        <v>74</v>
      </c>
      <c r="AX609" t="s">
        <v>74</v>
      </c>
      <c r="AY609" t="s">
        <v>74</v>
      </c>
      <c r="AZ609" t="s">
        <v>74</v>
      </c>
      <c r="BA609" t="s">
        <v>74</v>
      </c>
      <c r="BB609" t="s">
        <v>74</v>
      </c>
      <c r="BC609" t="s">
        <v>74</v>
      </c>
      <c r="BD609">
        <v>106650</v>
      </c>
      <c r="BE609" t="s">
        <v>11178</v>
      </c>
      <c r="BF609" t="str">
        <f>HYPERLINK("http://dx.doi.org/10.1016/j.est.2023.106650","http://dx.doi.org/10.1016/j.est.2023.106650")</f>
        <v>http://dx.doi.org/10.1016/j.est.2023.106650</v>
      </c>
      <c r="BG609" t="s">
        <v>74</v>
      </c>
      <c r="BH609" t="s">
        <v>2345</v>
      </c>
      <c r="BI609">
        <v>9</v>
      </c>
      <c r="BJ609" t="s">
        <v>1029</v>
      </c>
      <c r="BK609" t="s">
        <v>103</v>
      </c>
      <c r="BL609" t="s">
        <v>1029</v>
      </c>
      <c r="BM609" t="s">
        <v>11179</v>
      </c>
      <c r="BN609" t="s">
        <v>74</v>
      </c>
      <c r="BO609" t="s">
        <v>74</v>
      </c>
      <c r="BP609" t="s">
        <v>74</v>
      </c>
      <c r="BQ609" t="s">
        <v>74</v>
      </c>
      <c r="BR609" t="s">
        <v>107</v>
      </c>
      <c r="BS609" t="s">
        <v>11180</v>
      </c>
      <c r="BT609" t="str">
        <f>HYPERLINK("https%3A%2F%2Fwww.webofscience.com%2Fwos%2Fwoscc%2Ffull-record%2FWOS:000924879700001","View Full Record in Web of Science")</f>
        <v>View Full Record in Web of Science</v>
      </c>
    </row>
    <row r="610" spans="1:72" x14ac:dyDescent="0.2">
      <c r="A610" t="s">
        <v>72</v>
      </c>
      <c r="B610" t="s">
        <v>11181</v>
      </c>
      <c r="C610" t="s">
        <v>74</v>
      </c>
      <c r="D610" t="s">
        <v>74</v>
      </c>
      <c r="E610" t="s">
        <v>74</v>
      </c>
      <c r="F610" t="s">
        <v>11182</v>
      </c>
      <c r="G610" t="s">
        <v>74</v>
      </c>
      <c r="H610" t="s">
        <v>74</v>
      </c>
      <c r="I610" t="s">
        <v>11183</v>
      </c>
      <c r="J610" t="s">
        <v>1033</v>
      </c>
      <c r="K610" t="s">
        <v>74</v>
      </c>
      <c r="L610" t="s">
        <v>74</v>
      </c>
      <c r="M610" t="s">
        <v>78</v>
      </c>
      <c r="N610" t="s">
        <v>79</v>
      </c>
      <c r="O610" t="s">
        <v>74</v>
      </c>
      <c r="P610" t="s">
        <v>74</v>
      </c>
      <c r="Q610" t="s">
        <v>74</v>
      </c>
      <c r="R610" t="s">
        <v>74</v>
      </c>
      <c r="S610" t="s">
        <v>74</v>
      </c>
      <c r="T610" t="s">
        <v>11184</v>
      </c>
      <c r="U610" t="s">
        <v>11185</v>
      </c>
      <c r="V610" t="s">
        <v>11186</v>
      </c>
      <c r="W610" t="s">
        <v>11187</v>
      </c>
      <c r="X610" t="s">
        <v>74</v>
      </c>
      <c r="Y610" t="s">
        <v>11188</v>
      </c>
      <c r="Z610" t="s">
        <v>11189</v>
      </c>
      <c r="AA610" t="s">
        <v>74</v>
      </c>
      <c r="AB610" t="s">
        <v>74</v>
      </c>
      <c r="AC610" t="s">
        <v>11190</v>
      </c>
      <c r="AD610" t="s">
        <v>11191</v>
      </c>
      <c r="AE610" t="s">
        <v>11192</v>
      </c>
      <c r="AF610" t="s">
        <v>74</v>
      </c>
      <c r="AG610">
        <v>73</v>
      </c>
      <c r="AH610">
        <v>0</v>
      </c>
      <c r="AI610">
        <v>0</v>
      </c>
      <c r="AJ610">
        <v>25</v>
      </c>
      <c r="AK610">
        <v>72</v>
      </c>
      <c r="AL610" t="s">
        <v>167</v>
      </c>
      <c r="AM610" t="s">
        <v>168</v>
      </c>
      <c r="AN610" t="s">
        <v>169</v>
      </c>
      <c r="AO610" t="s">
        <v>1042</v>
      </c>
      <c r="AP610" t="s">
        <v>1043</v>
      </c>
      <c r="AQ610" t="s">
        <v>74</v>
      </c>
      <c r="AR610" t="s">
        <v>1044</v>
      </c>
      <c r="AS610" t="s">
        <v>1045</v>
      </c>
      <c r="AT610" t="s">
        <v>2939</v>
      </c>
      <c r="AU610">
        <v>2022</v>
      </c>
      <c r="AV610">
        <v>846</v>
      </c>
      <c r="AW610" t="s">
        <v>74</v>
      </c>
      <c r="AX610" t="s">
        <v>74</v>
      </c>
      <c r="AY610" t="s">
        <v>74</v>
      </c>
      <c r="AZ610" t="s">
        <v>74</v>
      </c>
      <c r="BA610" t="s">
        <v>74</v>
      </c>
      <c r="BB610" t="s">
        <v>74</v>
      </c>
      <c r="BC610" t="s">
        <v>74</v>
      </c>
      <c r="BD610">
        <v>157316</v>
      </c>
      <c r="BE610" t="s">
        <v>11193</v>
      </c>
      <c r="BF610" t="str">
        <f>HYPERLINK("http://dx.doi.org/10.1016/j.scitotenv.2022.157316","http://dx.doi.org/10.1016/j.scitotenv.2022.157316")</f>
        <v>http://dx.doi.org/10.1016/j.scitotenv.2022.157316</v>
      </c>
      <c r="BG610" t="s">
        <v>74</v>
      </c>
      <c r="BH610" t="s">
        <v>6041</v>
      </c>
      <c r="BI610">
        <v>12</v>
      </c>
      <c r="BJ610" t="s">
        <v>102</v>
      </c>
      <c r="BK610" t="s">
        <v>103</v>
      </c>
      <c r="BL610" t="s">
        <v>104</v>
      </c>
      <c r="BM610" t="s">
        <v>11194</v>
      </c>
      <c r="BN610">
        <v>35842168</v>
      </c>
      <c r="BO610" t="s">
        <v>74</v>
      </c>
      <c r="BP610" t="s">
        <v>74</v>
      </c>
      <c r="BQ610" t="s">
        <v>74</v>
      </c>
      <c r="BR610" t="s">
        <v>107</v>
      </c>
      <c r="BS610" t="s">
        <v>11195</v>
      </c>
      <c r="BT610" t="str">
        <f>HYPERLINK("https%3A%2F%2Fwww.webofscience.com%2Fwos%2Fwoscc%2Ffull-record%2FWOS:000841965000009","View Full Record in Web of Science")</f>
        <v>View Full Record in Web of Science</v>
      </c>
    </row>
    <row r="611" spans="1:72" x14ac:dyDescent="0.2">
      <c r="A611" t="s">
        <v>72</v>
      </c>
      <c r="B611" t="s">
        <v>11196</v>
      </c>
      <c r="C611" t="s">
        <v>74</v>
      </c>
      <c r="D611" t="s">
        <v>74</v>
      </c>
      <c r="E611" t="s">
        <v>74</v>
      </c>
      <c r="F611" t="s">
        <v>11197</v>
      </c>
      <c r="G611" t="s">
        <v>74</v>
      </c>
      <c r="H611" t="s">
        <v>74</v>
      </c>
      <c r="I611" t="s">
        <v>11198</v>
      </c>
      <c r="J611" t="s">
        <v>9727</v>
      </c>
      <c r="K611" t="s">
        <v>74</v>
      </c>
      <c r="L611" t="s">
        <v>74</v>
      </c>
      <c r="M611" t="s">
        <v>78</v>
      </c>
      <c r="N611" t="s">
        <v>79</v>
      </c>
      <c r="O611" t="s">
        <v>74</v>
      </c>
      <c r="P611" t="s">
        <v>74</v>
      </c>
      <c r="Q611" t="s">
        <v>74</v>
      </c>
      <c r="R611" t="s">
        <v>74</v>
      </c>
      <c r="S611" t="s">
        <v>74</v>
      </c>
      <c r="T611" t="s">
        <v>11199</v>
      </c>
      <c r="U611" t="s">
        <v>11200</v>
      </c>
      <c r="V611" t="s">
        <v>11201</v>
      </c>
      <c r="W611" t="s">
        <v>11202</v>
      </c>
      <c r="X611" t="s">
        <v>11203</v>
      </c>
      <c r="Y611" t="s">
        <v>11204</v>
      </c>
      <c r="Z611" t="s">
        <v>11205</v>
      </c>
      <c r="AA611" t="s">
        <v>11206</v>
      </c>
      <c r="AB611" t="s">
        <v>11207</v>
      </c>
      <c r="AC611" t="s">
        <v>11208</v>
      </c>
      <c r="AD611" t="s">
        <v>11209</v>
      </c>
      <c r="AE611" t="s">
        <v>11210</v>
      </c>
      <c r="AF611" t="s">
        <v>74</v>
      </c>
      <c r="AG611">
        <v>78</v>
      </c>
      <c r="AH611">
        <v>5</v>
      </c>
      <c r="AI611">
        <v>5</v>
      </c>
      <c r="AJ611">
        <v>39</v>
      </c>
      <c r="AK611">
        <v>59</v>
      </c>
      <c r="AL611" t="s">
        <v>167</v>
      </c>
      <c r="AM611" t="s">
        <v>168</v>
      </c>
      <c r="AN611" t="s">
        <v>169</v>
      </c>
      <c r="AO611" t="s">
        <v>9740</v>
      </c>
      <c r="AP611" t="s">
        <v>9741</v>
      </c>
      <c r="AQ611" t="s">
        <v>74</v>
      </c>
      <c r="AR611" t="s">
        <v>9742</v>
      </c>
      <c r="AS611" t="s">
        <v>9743</v>
      </c>
      <c r="AT611" t="s">
        <v>459</v>
      </c>
      <c r="AU611">
        <v>2022</v>
      </c>
      <c r="AV611">
        <v>302</v>
      </c>
      <c r="AW611" t="s">
        <v>74</v>
      </c>
      <c r="AX611" t="s">
        <v>74</v>
      </c>
      <c r="AY611" t="s">
        <v>74</v>
      </c>
      <c r="AZ611" t="s">
        <v>74</v>
      </c>
      <c r="BA611" t="s">
        <v>74</v>
      </c>
      <c r="BB611" t="s">
        <v>74</v>
      </c>
      <c r="BC611" t="s">
        <v>74</v>
      </c>
      <c r="BD611">
        <v>122134</v>
      </c>
      <c r="BE611" t="s">
        <v>11211</v>
      </c>
      <c r="BF611" t="str">
        <f>HYPERLINK("http://dx.doi.org/10.1016/j.seppur.2022.122134","http://dx.doi.org/10.1016/j.seppur.2022.122134")</f>
        <v>http://dx.doi.org/10.1016/j.seppur.2022.122134</v>
      </c>
      <c r="BG611" t="s">
        <v>74</v>
      </c>
      <c r="BH611" t="s">
        <v>346</v>
      </c>
      <c r="BI611">
        <v>14</v>
      </c>
      <c r="BJ611" t="s">
        <v>1218</v>
      </c>
      <c r="BK611" t="s">
        <v>103</v>
      </c>
      <c r="BL611" t="s">
        <v>760</v>
      </c>
      <c r="BM611" t="s">
        <v>11212</v>
      </c>
      <c r="BN611" t="s">
        <v>74</v>
      </c>
      <c r="BO611" t="s">
        <v>74</v>
      </c>
      <c r="BP611" t="s">
        <v>74</v>
      </c>
      <c r="BQ611" t="s">
        <v>74</v>
      </c>
      <c r="BR611" t="s">
        <v>107</v>
      </c>
      <c r="BS611" t="s">
        <v>11213</v>
      </c>
      <c r="BT611" t="str">
        <f>HYPERLINK("https%3A%2F%2Fwww.webofscience.com%2Fwos%2Fwoscc%2Ffull-record%2FWOS:000875946400006","View Full Record in Web of Science")</f>
        <v>View Full Record in Web of Science</v>
      </c>
    </row>
    <row r="612" spans="1:72" x14ac:dyDescent="0.2">
      <c r="A612" t="s">
        <v>72</v>
      </c>
      <c r="B612" t="s">
        <v>11214</v>
      </c>
      <c r="C612" t="s">
        <v>74</v>
      </c>
      <c r="D612" t="s">
        <v>74</v>
      </c>
      <c r="E612" t="s">
        <v>74</v>
      </c>
      <c r="F612" t="s">
        <v>11215</v>
      </c>
      <c r="G612" t="s">
        <v>74</v>
      </c>
      <c r="H612" t="s">
        <v>74</v>
      </c>
      <c r="I612" t="s">
        <v>11216</v>
      </c>
      <c r="J612" t="s">
        <v>684</v>
      </c>
      <c r="K612" t="s">
        <v>74</v>
      </c>
      <c r="L612" t="s">
        <v>74</v>
      </c>
      <c r="M612" t="s">
        <v>78</v>
      </c>
      <c r="N612" t="s">
        <v>203</v>
      </c>
      <c r="O612" t="s">
        <v>74</v>
      </c>
      <c r="P612" t="s">
        <v>74</v>
      </c>
      <c r="Q612" t="s">
        <v>74</v>
      </c>
      <c r="R612" t="s">
        <v>74</v>
      </c>
      <c r="S612" t="s">
        <v>74</v>
      </c>
      <c r="T612" t="s">
        <v>11217</v>
      </c>
      <c r="U612" t="s">
        <v>11218</v>
      </c>
      <c r="V612" t="s">
        <v>11219</v>
      </c>
      <c r="W612" t="s">
        <v>11220</v>
      </c>
      <c r="X612" t="s">
        <v>11221</v>
      </c>
      <c r="Y612" t="s">
        <v>11222</v>
      </c>
      <c r="Z612" t="s">
        <v>11223</v>
      </c>
      <c r="AA612" t="s">
        <v>11224</v>
      </c>
      <c r="AB612" t="s">
        <v>11225</v>
      </c>
      <c r="AC612" t="s">
        <v>11226</v>
      </c>
      <c r="AD612" t="s">
        <v>11227</v>
      </c>
      <c r="AE612" t="s">
        <v>11228</v>
      </c>
      <c r="AF612" t="s">
        <v>74</v>
      </c>
      <c r="AG612">
        <v>137</v>
      </c>
      <c r="AH612">
        <v>327</v>
      </c>
      <c r="AI612">
        <v>338</v>
      </c>
      <c r="AJ612">
        <v>127</v>
      </c>
      <c r="AK612">
        <v>1091</v>
      </c>
      <c r="AL612" t="s">
        <v>337</v>
      </c>
      <c r="AM612" t="s">
        <v>338</v>
      </c>
      <c r="AN612" t="s">
        <v>339</v>
      </c>
      <c r="AO612" t="s">
        <v>695</v>
      </c>
      <c r="AP612" t="s">
        <v>696</v>
      </c>
      <c r="AQ612" t="s">
        <v>74</v>
      </c>
      <c r="AR612" t="s">
        <v>684</v>
      </c>
      <c r="AS612" t="s">
        <v>697</v>
      </c>
      <c r="AT612" t="s">
        <v>283</v>
      </c>
      <c r="AU612">
        <v>2020</v>
      </c>
      <c r="AV612">
        <v>252</v>
      </c>
      <c r="AW612" t="s">
        <v>74</v>
      </c>
      <c r="AX612" t="s">
        <v>74</v>
      </c>
      <c r="AY612" t="s">
        <v>74</v>
      </c>
      <c r="AZ612" t="s">
        <v>74</v>
      </c>
      <c r="BA612" t="s">
        <v>74</v>
      </c>
      <c r="BB612" t="s">
        <v>74</v>
      </c>
      <c r="BC612" t="s">
        <v>74</v>
      </c>
      <c r="BD612">
        <v>126539</v>
      </c>
      <c r="BE612" t="s">
        <v>11229</v>
      </c>
      <c r="BF612" t="str">
        <f>HYPERLINK("http://dx.doi.org/10.1016/j.chemosphere.2020.126539","http://dx.doi.org/10.1016/j.chemosphere.2020.126539")</f>
        <v>http://dx.doi.org/10.1016/j.chemosphere.2020.126539</v>
      </c>
      <c r="BG612" t="s">
        <v>74</v>
      </c>
      <c r="BH612" t="s">
        <v>74</v>
      </c>
      <c r="BI612">
        <v>14</v>
      </c>
      <c r="BJ612" t="s">
        <v>102</v>
      </c>
      <c r="BK612" t="s">
        <v>103</v>
      </c>
      <c r="BL612" t="s">
        <v>104</v>
      </c>
      <c r="BM612" t="s">
        <v>11230</v>
      </c>
      <c r="BN612">
        <v>32220719</v>
      </c>
      <c r="BO612" t="s">
        <v>74</v>
      </c>
      <c r="BP612" t="s">
        <v>1809</v>
      </c>
      <c r="BQ612" t="s">
        <v>1810</v>
      </c>
      <c r="BR612" t="s">
        <v>107</v>
      </c>
      <c r="BS612" t="s">
        <v>11231</v>
      </c>
      <c r="BT612" t="str">
        <f>HYPERLINK("https%3A%2F%2Fwww.webofscience.com%2Fwos%2Fwoscc%2Ffull-record%2FWOS:000534377000068","View Full Record in Web of Science")</f>
        <v>View Full Record in Web of Science</v>
      </c>
    </row>
    <row r="613" spans="1:72" x14ac:dyDescent="0.2">
      <c r="A613" t="s">
        <v>72</v>
      </c>
      <c r="B613" t="s">
        <v>11232</v>
      </c>
      <c r="C613" t="s">
        <v>74</v>
      </c>
      <c r="D613" t="s">
        <v>74</v>
      </c>
      <c r="E613" t="s">
        <v>74</v>
      </c>
      <c r="F613" t="s">
        <v>11233</v>
      </c>
      <c r="G613" t="s">
        <v>74</v>
      </c>
      <c r="H613" t="s">
        <v>74</v>
      </c>
      <c r="I613" t="s">
        <v>11234</v>
      </c>
      <c r="J613" t="s">
        <v>2683</v>
      </c>
      <c r="K613" t="s">
        <v>74</v>
      </c>
      <c r="L613" t="s">
        <v>74</v>
      </c>
      <c r="M613" t="s">
        <v>78</v>
      </c>
      <c r="N613" t="s">
        <v>79</v>
      </c>
      <c r="O613" t="s">
        <v>74</v>
      </c>
      <c r="P613" t="s">
        <v>74</v>
      </c>
      <c r="Q613" t="s">
        <v>74</v>
      </c>
      <c r="R613" t="s">
        <v>74</v>
      </c>
      <c r="S613" t="s">
        <v>74</v>
      </c>
      <c r="T613" t="s">
        <v>74</v>
      </c>
      <c r="U613" t="s">
        <v>11235</v>
      </c>
      <c r="V613" t="s">
        <v>11236</v>
      </c>
      <c r="W613" t="s">
        <v>11237</v>
      </c>
      <c r="X613" t="s">
        <v>11238</v>
      </c>
      <c r="Y613" t="s">
        <v>11239</v>
      </c>
      <c r="Z613" t="s">
        <v>11240</v>
      </c>
      <c r="AA613" t="s">
        <v>74</v>
      </c>
      <c r="AB613" t="s">
        <v>74</v>
      </c>
      <c r="AC613" t="s">
        <v>74</v>
      </c>
      <c r="AD613" t="s">
        <v>74</v>
      </c>
      <c r="AE613" t="s">
        <v>74</v>
      </c>
      <c r="AF613" t="s">
        <v>74</v>
      </c>
      <c r="AG613">
        <v>73</v>
      </c>
      <c r="AH613">
        <v>0</v>
      </c>
      <c r="AI613">
        <v>0</v>
      </c>
      <c r="AJ613">
        <v>2</v>
      </c>
      <c r="AK613">
        <v>3</v>
      </c>
      <c r="AL613" t="s">
        <v>11241</v>
      </c>
      <c r="AM613" t="s">
        <v>4399</v>
      </c>
      <c r="AN613" t="s">
        <v>8739</v>
      </c>
      <c r="AO613" t="s">
        <v>2695</v>
      </c>
      <c r="AP613" t="s">
        <v>74</v>
      </c>
      <c r="AQ613" t="s">
        <v>74</v>
      </c>
      <c r="AR613" t="s">
        <v>2696</v>
      </c>
      <c r="AS613" t="s">
        <v>2697</v>
      </c>
      <c r="AT613" t="s">
        <v>11242</v>
      </c>
      <c r="AU613">
        <v>2022</v>
      </c>
      <c r="AV613">
        <v>12</v>
      </c>
      <c r="AW613">
        <v>1</v>
      </c>
      <c r="AX613" t="s">
        <v>74</v>
      </c>
      <c r="AY613" t="s">
        <v>74</v>
      </c>
      <c r="AZ613" t="s">
        <v>74</v>
      </c>
      <c r="BA613" t="s">
        <v>74</v>
      </c>
      <c r="BB613" t="s">
        <v>74</v>
      </c>
      <c r="BC613" t="s">
        <v>74</v>
      </c>
      <c r="BD613">
        <v>21261</v>
      </c>
      <c r="BE613" t="s">
        <v>11243</v>
      </c>
      <c r="BF613" t="str">
        <f>HYPERLINK("http://dx.doi.org/10.1038/s41598-022-22149-5","http://dx.doi.org/10.1038/s41598-022-22149-5")</f>
        <v>http://dx.doi.org/10.1038/s41598-022-22149-5</v>
      </c>
      <c r="BG613" t="s">
        <v>74</v>
      </c>
      <c r="BH613" t="s">
        <v>74</v>
      </c>
      <c r="BI613">
        <v>16</v>
      </c>
      <c r="BJ613" t="s">
        <v>2700</v>
      </c>
      <c r="BK613" t="s">
        <v>103</v>
      </c>
      <c r="BL613" t="s">
        <v>2416</v>
      </c>
      <c r="BM613" t="s">
        <v>11244</v>
      </c>
      <c r="BN613">
        <v>36481749</v>
      </c>
      <c r="BO613" t="s">
        <v>964</v>
      </c>
      <c r="BP613" t="s">
        <v>74</v>
      </c>
      <c r="BQ613" t="s">
        <v>74</v>
      </c>
      <c r="BR613" t="s">
        <v>107</v>
      </c>
      <c r="BS613" t="s">
        <v>11245</v>
      </c>
      <c r="BT613" t="str">
        <f>HYPERLINK("https%3A%2F%2Fwww.webofscience.com%2Fwos%2Fwoscc%2Ffull-record%2FWOS:000992275200080","View Full Record in Web of Science")</f>
        <v>View Full Record in Web of Science</v>
      </c>
    </row>
    <row r="614" spans="1:72" x14ac:dyDescent="0.2">
      <c r="A614" t="s">
        <v>72</v>
      </c>
      <c r="B614" t="s">
        <v>11246</v>
      </c>
      <c r="C614" t="s">
        <v>74</v>
      </c>
      <c r="D614" t="s">
        <v>74</v>
      </c>
      <c r="E614" t="s">
        <v>74</v>
      </c>
      <c r="F614" t="s">
        <v>11247</v>
      </c>
      <c r="G614" t="s">
        <v>74</v>
      </c>
      <c r="H614" t="s">
        <v>74</v>
      </c>
      <c r="I614" t="s">
        <v>11248</v>
      </c>
      <c r="J614" t="s">
        <v>1490</v>
      </c>
      <c r="K614" t="s">
        <v>74</v>
      </c>
      <c r="L614" t="s">
        <v>74</v>
      </c>
      <c r="M614" t="s">
        <v>78</v>
      </c>
      <c r="N614" t="s">
        <v>79</v>
      </c>
      <c r="O614" t="s">
        <v>74</v>
      </c>
      <c r="P614" t="s">
        <v>74</v>
      </c>
      <c r="Q614" t="s">
        <v>74</v>
      </c>
      <c r="R614" t="s">
        <v>74</v>
      </c>
      <c r="S614" t="s">
        <v>74</v>
      </c>
      <c r="T614" t="s">
        <v>11249</v>
      </c>
      <c r="U614" t="s">
        <v>11250</v>
      </c>
      <c r="V614" t="s">
        <v>11251</v>
      </c>
      <c r="W614" t="s">
        <v>11252</v>
      </c>
      <c r="X614" t="s">
        <v>7789</v>
      </c>
      <c r="Y614" t="s">
        <v>3607</v>
      </c>
      <c r="Z614" t="s">
        <v>4664</v>
      </c>
      <c r="AA614" t="s">
        <v>11253</v>
      </c>
      <c r="AB614" t="s">
        <v>9906</v>
      </c>
      <c r="AC614" t="s">
        <v>11254</v>
      </c>
      <c r="AD614" t="s">
        <v>11255</v>
      </c>
      <c r="AE614" t="s">
        <v>9909</v>
      </c>
      <c r="AF614" t="s">
        <v>74</v>
      </c>
      <c r="AG614">
        <v>41</v>
      </c>
      <c r="AH614">
        <v>22</v>
      </c>
      <c r="AI614">
        <v>22</v>
      </c>
      <c r="AJ614">
        <v>5</v>
      </c>
      <c r="AK614">
        <v>35</v>
      </c>
      <c r="AL614" t="s">
        <v>1311</v>
      </c>
      <c r="AM614" t="s">
        <v>338</v>
      </c>
      <c r="AN614" t="s">
        <v>1312</v>
      </c>
      <c r="AO614" t="s">
        <v>1501</v>
      </c>
      <c r="AP614" t="s">
        <v>1502</v>
      </c>
      <c r="AQ614" t="s">
        <v>74</v>
      </c>
      <c r="AR614" t="s">
        <v>1503</v>
      </c>
      <c r="AS614" t="s">
        <v>1504</v>
      </c>
      <c r="AT614" t="s">
        <v>11256</v>
      </c>
      <c r="AU614">
        <v>2021</v>
      </c>
      <c r="AV614">
        <v>272</v>
      </c>
      <c r="AW614" t="s">
        <v>74</v>
      </c>
      <c r="AX614" t="s">
        <v>74</v>
      </c>
      <c r="AY614" t="s">
        <v>74</v>
      </c>
      <c r="AZ614" t="s">
        <v>74</v>
      </c>
      <c r="BA614" t="s">
        <v>74</v>
      </c>
      <c r="BB614" t="s">
        <v>74</v>
      </c>
      <c r="BC614" t="s">
        <v>74</v>
      </c>
      <c r="BD614">
        <v>121882</v>
      </c>
      <c r="BE614" t="s">
        <v>11257</v>
      </c>
      <c r="BF614" t="str">
        <f>HYPERLINK("http://dx.doi.org/10.1016/j.conbuildmat.2020.121882","http://dx.doi.org/10.1016/j.conbuildmat.2020.121882")</f>
        <v>http://dx.doi.org/10.1016/j.conbuildmat.2020.121882</v>
      </c>
      <c r="BG614" t="s">
        <v>74</v>
      </c>
      <c r="BH614" t="s">
        <v>74</v>
      </c>
      <c r="BI614">
        <v>11</v>
      </c>
      <c r="BJ614" t="s">
        <v>1507</v>
      </c>
      <c r="BK614" t="s">
        <v>103</v>
      </c>
      <c r="BL614" t="s">
        <v>1508</v>
      </c>
      <c r="BM614" t="s">
        <v>11258</v>
      </c>
      <c r="BN614" t="s">
        <v>74</v>
      </c>
      <c r="BO614" t="s">
        <v>74</v>
      </c>
      <c r="BP614" t="s">
        <v>74</v>
      </c>
      <c r="BQ614" t="s">
        <v>74</v>
      </c>
      <c r="BR614" t="s">
        <v>107</v>
      </c>
      <c r="BS614" t="s">
        <v>11259</v>
      </c>
      <c r="BT614" t="str">
        <f>HYPERLINK("https%3A%2F%2Fwww.webofscience.com%2Fwos%2Fwoscc%2Ffull-record%2FWOS:000610197700077","View Full Record in Web of Science")</f>
        <v>View Full Record in Web of Science</v>
      </c>
    </row>
    <row r="615" spans="1:72" x14ac:dyDescent="0.2">
      <c r="A615" t="s">
        <v>72</v>
      </c>
      <c r="B615" t="s">
        <v>11260</v>
      </c>
      <c r="C615" t="s">
        <v>74</v>
      </c>
      <c r="D615" t="s">
        <v>74</v>
      </c>
      <c r="E615" t="s">
        <v>74</v>
      </c>
      <c r="F615" t="s">
        <v>11261</v>
      </c>
      <c r="G615" t="s">
        <v>74</v>
      </c>
      <c r="H615" t="s">
        <v>74</v>
      </c>
      <c r="I615" t="s">
        <v>11262</v>
      </c>
      <c r="J615" t="s">
        <v>3711</v>
      </c>
      <c r="K615" t="s">
        <v>74</v>
      </c>
      <c r="L615" t="s">
        <v>74</v>
      </c>
      <c r="M615" t="s">
        <v>78</v>
      </c>
      <c r="N615" t="s">
        <v>79</v>
      </c>
      <c r="O615" t="s">
        <v>74</v>
      </c>
      <c r="P615" t="s">
        <v>74</v>
      </c>
      <c r="Q615" t="s">
        <v>74</v>
      </c>
      <c r="R615" t="s">
        <v>74</v>
      </c>
      <c r="S615" t="s">
        <v>74</v>
      </c>
      <c r="T615" t="s">
        <v>11263</v>
      </c>
      <c r="U615" t="s">
        <v>11264</v>
      </c>
      <c r="V615" t="s">
        <v>11265</v>
      </c>
      <c r="W615" t="s">
        <v>11266</v>
      </c>
      <c r="X615" t="s">
        <v>74</v>
      </c>
      <c r="Y615" t="s">
        <v>11267</v>
      </c>
      <c r="Z615" t="s">
        <v>11268</v>
      </c>
      <c r="AA615" t="s">
        <v>74</v>
      </c>
      <c r="AB615" t="s">
        <v>74</v>
      </c>
      <c r="AC615" t="s">
        <v>74</v>
      </c>
      <c r="AD615" t="s">
        <v>74</v>
      </c>
      <c r="AE615" t="s">
        <v>74</v>
      </c>
      <c r="AF615" t="s">
        <v>74</v>
      </c>
      <c r="AG615">
        <v>68</v>
      </c>
      <c r="AH615">
        <v>0</v>
      </c>
      <c r="AI615">
        <v>0</v>
      </c>
      <c r="AJ615">
        <v>10</v>
      </c>
      <c r="AK615">
        <v>12</v>
      </c>
      <c r="AL615" t="s">
        <v>3721</v>
      </c>
      <c r="AM615" t="s">
        <v>3722</v>
      </c>
      <c r="AN615" t="s">
        <v>3723</v>
      </c>
      <c r="AO615" t="s">
        <v>3724</v>
      </c>
      <c r="AP615" t="s">
        <v>3725</v>
      </c>
      <c r="AQ615" t="s">
        <v>74</v>
      </c>
      <c r="AR615" t="s">
        <v>3726</v>
      </c>
      <c r="AS615" t="s">
        <v>3727</v>
      </c>
      <c r="AT615" t="s">
        <v>74</v>
      </c>
      <c r="AU615">
        <v>2022</v>
      </c>
      <c r="AV615">
        <v>31</v>
      </c>
      <c r="AW615">
        <v>12</v>
      </c>
      <c r="AX615" t="s">
        <v>74</v>
      </c>
      <c r="AY615" t="s">
        <v>74</v>
      </c>
      <c r="AZ615" t="s">
        <v>74</v>
      </c>
      <c r="BA615" t="s">
        <v>74</v>
      </c>
      <c r="BB615">
        <v>11726</v>
      </c>
      <c r="BC615">
        <v>11735</v>
      </c>
      <c r="BD615" t="s">
        <v>74</v>
      </c>
      <c r="BE615" t="s">
        <v>74</v>
      </c>
      <c r="BF615" t="s">
        <v>74</v>
      </c>
      <c r="BG615" t="s">
        <v>74</v>
      </c>
      <c r="BH615" t="s">
        <v>74</v>
      </c>
      <c r="BI615">
        <v>10</v>
      </c>
      <c r="BJ615" t="s">
        <v>102</v>
      </c>
      <c r="BK615" t="s">
        <v>103</v>
      </c>
      <c r="BL615" t="s">
        <v>104</v>
      </c>
      <c r="BM615" t="s">
        <v>11269</v>
      </c>
      <c r="BN615" t="s">
        <v>74</v>
      </c>
      <c r="BO615" t="s">
        <v>74</v>
      </c>
      <c r="BP615" t="s">
        <v>74</v>
      </c>
      <c r="BQ615" t="s">
        <v>74</v>
      </c>
      <c r="BR615" t="s">
        <v>107</v>
      </c>
      <c r="BS615" t="s">
        <v>11270</v>
      </c>
      <c r="BT615" t="str">
        <f>HYPERLINK("https%3A%2F%2Fwww.webofscience.com%2Fwos%2Fwoscc%2Ffull-record%2FWOS:000892067900054","View Full Record in Web of Science")</f>
        <v>View Full Record in Web of Science</v>
      </c>
    </row>
    <row r="616" spans="1:72" x14ac:dyDescent="0.2">
      <c r="A616" t="s">
        <v>72</v>
      </c>
      <c r="B616" t="s">
        <v>11271</v>
      </c>
      <c r="C616" t="s">
        <v>74</v>
      </c>
      <c r="D616" t="s">
        <v>74</v>
      </c>
      <c r="E616" t="s">
        <v>74</v>
      </c>
      <c r="F616" t="s">
        <v>11272</v>
      </c>
      <c r="G616" t="s">
        <v>74</v>
      </c>
      <c r="H616" t="s">
        <v>74</v>
      </c>
      <c r="I616" t="s">
        <v>11273</v>
      </c>
      <c r="J616" t="s">
        <v>5292</v>
      </c>
      <c r="K616" t="s">
        <v>74</v>
      </c>
      <c r="L616" t="s">
        <v>74</v>
      </c>
      <c r="M616" t="s">
        <v>78</v>
      </c>
      <c r="N616" t="s">
        <v>79</v>
      </c>
      <c r="O616" t="s">
        <v>74</v>
      </c>
      <c r="P616" t="s">
        <v>74</v>
      </c>
      <c r="Q616" t="s">
        <v>74</v>
      </c>
      <c r="R616" t="s">
        <v>74</v>
      </c>
      <c r="S616" t="s">
        <v>74</v>
      </c>
      <c r="T616" t="s">
        <v>11274</v>
      </c>
      <c r="U616" t="s">
        <v>11275</v>
      </c>
      <c r="V616" t="s">
        <v>11276</v>
      </c>
      <c r="W616" t="s">
        <v>11277</v>
      </c>
      <c r="X616" t="s">
        <v>11278</v>
      </c>
      <c r="Y616" t="s">
        <v>11279</v>
      </c>
      <c r="Z616" t="s">
        <v>2339</v>
      </c>
      <c r="AA616" t="s">
        <v>74</v>
      </c>
      <c r="AB616" t="s">
        <v>11280</v>
      </c>
      <c r="AC616" t="s">
        <v>11281</v>
      </c>
      <c r="AD616" t="s">
        <v>11282</v>
      </c>
      <c r="AE616" t="s">
        <v>11283</v>
      </c>
      <c r="AF616" t="s">
        <v>74</v>
      </c>
      <c r="AG616">
        <v>86</v>
      </c>
      <c r="AH616">
        <v>15</v>
      </c>
      <c r="AI616">
        <v>16</v>
      </c>
      <c r="AJ616">
        <v>25</v>
      </c>
      <c r="AK616">
        <v>126</v>
      </c>
      <c r="AL616" t="s">
        <v>167</v>
      </c>
      <c r="AM616" t="s">
        <v>168</v>
      </c>
      <c r="AN616" t="s">
        <v>169</v>
      </c>
      <c r="AO616" t="s">
        <v>5305</v>
      </c>
      <c r="AP616" t="s">
        <v>5306</v>
      </c>
      <c r="AQ616" t="s">
        <v>74</v>
      </c>
      <c r="AR616" t="s">
        <v>5307</v>
      </c>
      <c r="AS616" t="s">
        <v>5308</v>
      </c>
      <c r="AT616" t="s">
        <v>1743</v>
      </c>
      <c r="AU616">
        <v>2021</v>
      </c>
      <c r="AV616">
        <v>255</v>
      </c>
      <c r="AW616" t="s">
        <v>74</v>
      </c>
      <c r="AX616" t="s">
        <v>74</v>
      </c>
      <c r="AY616" t="s">
        <v>74</v>
      </c>
      <c r="AZ616" t="s">
        <v>74</v>
      </c>
      <c r="BA616" t="s">
        <v>74</v>
      </c>
      <c r="BB616" t="s">
        <v>74</v>
      </c>
      <c r="BC616" t="s">
        <v>74</v>
      </c>
      <c r="BD616">
        <v>107022</v>
      </c>
      <c r="BE616" t="s">
        <v>11284</v>
      </c>
      <c r="BF616" t="str">
        <f>HYPERLINK("http://dx.doi.org/10.1016/j.agwat.2021.107022","http://dx.doi.org/10.1016/j.agwat.2021.107022")</f>
        <v>http://dx.doi.org/10.1016/j.agwat.2021.107022</v>
      </c>
      <c r="BG616" t="s">
        <v>74</v>
      </c>
      <c r="BH616" t="s">
        <v>619</v>
      </c>
      <c r="BI616">
        <v>13</v>
      </c>
      <c r="BJ616" t="s">
        <v>5310</v>
      </c>
      <c r="BK616" t="s">
        <v>103</v>
      </c>
      <c r="BL616" t="s">
        <v>5311</v>
      </c>
      <c r="BM616" t="s">
        <v>11285</v>
      </c>
      <c r="BN616" t="s">
        <v>74</v>
      </c>
      <c r="BO616" t="s">
        <v>74</v>
      </c>
      <c r="BP616" t="s">
        <v>74</v>
      </c>
      <c r="BQ616" t="s">
        <v>74</v>
      </c>
      <c r="BR616" t="s">
        <v>107</v>
      </c>
      <c r="BS616" t="s">
        <v>11286</v>
      </c>
      <c r="BT616" t="str">
        <f>HYPERLINK("https%3A%2F%2Fwww.webofscience.com%2Fwos%2Fwoscc%2Ffull-record%2FWOS:000679334400001","View Full Record in Web of Science")</f>
        <v>View Full Record in Web of Science</v>
      </c>
    </row>
    <row r="617" spans="1:72" x14ac:dyDescent="0.2">
      <c r="A617" t="s">
        <v>72</v>
      </c>
      <c r="B617" t="s">
        <v>11287</v>
      </c>
      <c r="C617" t="s">
        <v>74</v>
      </c>
      <c r="D617" t="s">
        <v>74</v>
      </c>
      <c r="E617" t="s">
        <v>74</v>
      </c>
      <c r="F617" t="s">
        <v>11288</v>
      </c>
      <c r="G617" t="s">
        <v>74</v>
      </c>
      <c r="H617" t="s">
        <v>74</v>
      </c>
      <c r="I617" t="s">
        <v>11289</v>
      </c>
      <c r="J617" t="s">
        <v>1224</v>
      </c>
      <c r="K617" t="s">
        <v>74</v>
      </c>
      <c r="L617" t="s">
        <v>74</v>
      </c>
      <c r="M617" t="s">
        <v>78</v>
      </c>
      <c r="N617" t="s">
        <v>79</v>
      </c>
      <c r="O617" t="s">
        <v>74</v>
      </c>
      <c r="P617" t="s">
        <v>74</v>
      </c>
      <c r="Q617" t="s">
        <v>74</v>
      </c>
      <c r="R617" t="s">
        <v>74</v>
      </c>
      <c r="S617" t="s">
        <v>74</v>
      </c>
      <c r="T617" t="s">
        <v>11290</v>
      </c>
      <c r="U617" t="s">
        <v>11291</v>
      </c>
      <c r="V617" t="s">
        <v>11292</v>
      </c>
      <c r="W617" t="s">
        <v>11293</v>
      </c>
      <c r="X617" t="s">
        <v>1717</v>
      </c>
      <c r="Y617" t="s">
        <v>9156</v>
      </c>
      <c r="Z617" t="s">
        <v>9157</v>
      </c>
      <c r="AA617" t="s">
        <v>9158</v>
      </c>
      <c r="AB617" t="s">
        <v>9159</v>
      </c>
      <c r="AC617" t="s">
        <v>11294</v>
      </c>
      <c r="AD617" t="s">
        <v>11295</v>
      </c>
      <c r="AE617" t="s">
        <v>11296</v>
      </c>
      <c r="AF617" t="s">
        <v>74</v>
      </c>
      <c r="AG617">
        <v>58</v>
      </c>
      <c r="AH617">
        <v>11</v>
      </c>
      <c r="AI617">
        <v>11</v>
      </c>
      <c r="AJ617">
        <v>11</v>
      </c>
      <c r="AK617">
        <v>45</v>
      </c>
      <c r="AL617" t="s">
        <v>1237</v>
      </c>
      <c r="AM617" t="s">
        <v>885</v>
      </c>
      <c r="AN617" t="s">
        <v>1238</v>
      </c>
      <c r="AO617" t="s">
        <v>1239</v>
      </c>
      <c r="AP617" t="s">
        <v>1240</v>
      </c>
      <c r="AQ617" t="s">
        <v>74</v>
      </c>
      <c r="AR617" t="s">
        <v>1241</v>
      </c>
      <c r="AS617" t="s">
        <v>1242</v>
      </c>
      <c r="AT617" t="s">
        <v>1957</v>
      </c>
      <c r="AU617">
        <v>2022</v>
      </c>
      <c r="AV617">
        <v>431</v>
      </c>
      <c r="AW617" t="s">
        <v>74</v>
      </c>
      <c r="AX617">
        <v>3</v>
      </c>
      <c r="AY617" t="s">
        <v>74</v>
      </c>
      <c r="AZ617" t="s">
        <v>74</v>
      </c>
      <c r="BA617" t="s">
        <v>74</v>
      </c>
      <c r="BB617" t="s">
        <v>74</v>
      </c>
      <c r="BC617" t="s">
        <v>74</v>
      </c>
      <c r="BD617">
        <v>134185</v>
      </c>
      <c r="BE617" t="s">
        <v>11297</v>
      </c>
      <c r="BF617" t="str">
        <f>HYPERLINK("http://dx.doi.org/10.1016/j.cej.2021.134185","http://dx.doi.org/10.1016/j.cej.2021.134185")</f>
        <v>http://dx.doi.org/10.1016/j.cej.2021.134185</v>
      </c>
      <c r="BG617" t="s">
        <v>74</v>
      </c>
      <c r="BH617" t="s">
        <v>74</v>
      </c>
      <c r="BI617">
        <v>11</v>
      </c>
      <c r="BJ617" t="s">
        <v>1246</v>
      </c>
      <c r="BK617" t="s">
        <v>103</v>
      </c>
      <c r="BL617" t="s">
        <v>760</v>
      </c>
      <c r="BM617" t="s">
        <v>11298</v>
      </c>
      <c r="BN617" t="s">
        <v>74</v>
      </c>
      <c r="BO617" t="s">
        <v>74</v>
      </c>
      <c r="BP617" t="s">
        <v>74</v>
      </c>
      <c r="BQ617" t="s">
        <v>74</v>
      </c>
      <c r="BR617" t="s">
        <v>107</v>
      </c>
      <c r="BS617" t="s">
        <v>11299</v>
      </c>
      <c r="BT617" t="str">
        <f>HYPERLINK("https%3A%2F%2Fwww.webofscience.com%2Fwos%2Fwoscc%2Ffull-record%2FWOS:000777755800002","View Full Record in Web of Science")</f>
        <v>View Full Record in Web of Science</v>
      </c>
    </row>
    <row r="618" spans="1:72" x14ac:dyDescent="0.2">
      <c r="A618" t="s">
        <v>72</v>
      </c>
      <c r="B618" t="s">
        <v>11300</v>
      </c>
      <c r="C618" t="s">
        <v>74</v>
      </c>
      <c r="D618" t="s">
        <v>74</v>
      </c>
      <c r="E618" t="s">
        <v>74</v>
      </c>
      <c r="F618" t="s">
        <v>11301</v>
      </c>
      <c r="G618" t="s">
        <v>74</v>
      </c>
      <c r="H618" t="s">
        <v>74</v>
      </c>
      <c r="I618" t="s">
        <v>11302</v>
      </c>
      <c r="J618" t="s">
        <v>1033</v>
      </c>
      <c r="K618" t="s">
        <v>74</v>
      </c>
      <c r="L618" t="s">
        <v>74</v>
      </c>
      <c r="M618" t="s">
        <v>78</v>
      </c>
      <c r="N618" t="s">
        <v>79</v>
      </c>
      <c r="O618" t="s">
        <v>74</v>
      </c>
      <c r="P618" t="s">
        <v>74</v>
      </c>
      <c r="Q618" t="s">
        <v>74</v>
      </c>
      <c r="R618" t="s">
        <v>74</v>
      </c>
      <c r="S618" t="s">
        <v>74</v>
      </c>
      <c r="T618" t="s">
        <v>11303</v>
      </c>
      <c r="U618" t="s">
        <v>11304</v>
      </c>
      <c r="V618" t="s">
        <v>11305</v>
      </c>
      <c r="W618" t="s">
        <v>11306</v>
      </c>
      <c r="X618" t="s">
        <v>11307</v>
      </c>
      <c r="Y618" t="s">
        <v>11308</v>
      </c>
      <c r="Z618" t="s">
        <v>11309</v>
      </c>
      <c r="AA618" t="s">
        <v>74</v>
      </c>
      <c r="AB618" t="s">
        <v>74</v>
      </c>
      <c r="AC618" t="s">
        <v>11310</v>
      </c>
      <c r="AD618" t="s">
        <v>11311</v>
      </c>
      <c r="AE618" t="s">
        <v>11312</v>
      </c>
      <c r="AF618" t="s">
        <v>74</v>
      </c>
      <c r="AG618">
        <v>52</v>
      </c>
      <c r="AH618">
        <v>0</v>
      </c>
      <c r="AI618">
        <v>0</v>
      </c>
      <c r="AJ618">
        <v>26</v>
      </c>
      <c r="AK618">
        <v>28</v>
      </c>
      <c r="AL618" t="s">
        <v>167</v>
      </c>
      <c r="AM618" t="s">
        <v>168</v>
      </c>
      <c r="AN618" t="s">
        <v>169</v>
      </c>
      <c r="AO618" t="s">
        <v>1042</v>
      </c>
      <c r="AP618" t="s">
        <v>1043</v>
      </c>
      <c r="AQ618" t="s">
        <v>74</v>
      </c>
      <c r="AR618" t="s">
        <v>1044</v>
      </c>
      <c r="AS618" t="s">
        <v>1045</v>
      </c>
      <c r="AT618" t="s">
        <v>10081</v>
      </c>
      <c r="AU618">
        <v>2023</v>
      </c>
      <c r="AV618">
        <v>861</v>
      </c>
      <c r="AW618" t="s">
        <v>74</v>
      </c>
      <c r="AX618" t="s">
        <v>74</v>
      </c>
      <c r="AY618" t="s">
        <v>74</v>
      </c>
      <c r="AZ618" t="s">
        <v>74</v>
      </c>
      <c r="BA618" t="s">
        <v>74</v>
      </c>
      <c r="BB618" t="s">
        <v>74</v>
      </c>
      <c r="BC618" t="s">
        <v>74</v>
      </c>
      <c r="BD618">
        <v>160561</v>
      </c>
      <c r="BE618" t="s">
        <v>11313</v>
      </c>
      <c r="BF618" t="str">
        <f>HYPERLINK("http://dx.doi.org/10.1016/j.scitotenv.2022.160561","http://dx.doi.org/10.1016/j.scitotenv.2022.160561")</f>
        <v>http://dx.doi.org/10.1016/j.scitotenv.2022.160561</v>
      </c>
      <c r="BG618" t="s">
        <v>74</v>
      </c>
      <c r="BH618" t="s">
        <v>74</v>
      </c>
      <c r="BI618">
        <v>9</v>
      </c>
      <c r="BJ618" t="s">
        <v>102</v>
      </c>
      <c r="BK618" t="s">
        <v>103</v>
      </c>
      <c r="BL618" t="s">
        <v>104</v>
      </c>
      <c r="BM618" t="s">
        <v>11314</v>
      </c>
      <c r="BN618">
        <v>36574557</v>
      </c>
      <c r="BO618" t="s">
        <v>74</v>
      </c>
      <c r="BP618" t="s">
        <v>74</v>
      </c>
      <c r="BQ618" t="s">
        <v>74</v>
      </c>
      <c r="BR618" t="s">
        <v>107</v>
      </c>
      <c r="BS618" t="s">
        <v>11315</v>
      </c>
      <c r="BT618" t="str">
        <f>HYPERLINK("https%3A%2F%2Fwww.webofscience.com%2Fwos%2Fwoscc%2Ffull-record%2FWOS:000956083900001","View Full Record in Web of Science")</f>
        <v>View Full Record in Web of Science</v>
      </c>
    </row>
    <row r="619" spans="1:72" x14ac:dyDescent="0.2">
      <c r="A619" t="s">
        <v>72</v>
      </c>
      <c r="B619" t="s">
        <v>11316</v>
      </c>
      <c r="C619" t="s">
        <v>74</v>
      </c>
      <c r="D619" t="s">
        <v>74</v>
      </c>
      <c r="E619" t="s">
        <v>74</v>
      </c>
      <c r="F619" t="s">
        <v>11317</v>
      </c>
      <c r="G619" t="s">
        <v>74</v>
      </c>
      <c r="H619" t="s">
        <v>74</v>
      </c>
      <c r="I619" t="s">
        <v>11318</v>
      </c>
      <c r="J619" t="s">
        <v>11319</v>
      </c>
      <c r="K619" t="s">
        <v>74</v>
      </c>
      <c r="L619" t="s">
        <v>74</v>
      </c>
      <c r="M619" t="s">
        <v>78</v>
      </c>
      <c r="N619" t="s">
        <v>79</v>
      </c>
      <c r="O619" t="s">
        <v>74</v>
      </c>
      <c r="P619" t="s">
        <v>74</v>
      </c>
      <c r="Q619" t="s">
        <v>74</v>
      </c>
      <c r="R619" t="s">
        <v>74</v>
      </c>
      <c r="S619" t="s">
        <v>74</v>
      </c>
      <c r="T619" t="s">
        <v>11320</v>
      </c>
      <c r="U619" t="s">
        <v>11321</v>
      </c>
      <c r="V619" t="s">
        <v>11322</v>
      </c>
      <c r="W619" t="s">
        <v>11323</v>
      </c>
      <c r="X619" t="s">
        <v>11324</v>
      </c>
      <c r="Y619" t="s">
        <v>11325</v>
      </c>
      <c r="Z619" t="s">
        <v>11326</v>
      </c>
      <c r="AA619" t="s">
        <v>11327</v>
      </c>
      <c r="AB619" t="s">
        <v>74</v>
      </c>
      <c r="AC619" t="s">
        <v>11328</v>
      </c>
      <c r="AD619" t="s">
        <v>11329</v>
      </c>
      <c r="AE619" t="s">
        <v>11330</v>
      </c>
      <c r="AF619" t="s">
        <v>74</v>
      </c>
      <c r="AG619">
        <v>76</v>
      </c>
      <c r="AH619">
        <v>1</v>
      </c>
      <c r="AI619">
        <v>1</v>
      </c>
      <c r="AJ619">
        <v>12</v>
      </c>
      <c r="AK619">
        <v>12</v>
      </c>
      <c r="AL619" t="s">
        <v>1237</v>
      </c>
      <c r="AM619" t="s">
        <v>885</v>
      </c>
      <c r="AN619" t="s">
        <v>1238</v>
      </c>
      <c r="AO619" t="s">
        <v>11331</v>
      </c>
      <c r="AP619" t="s">
        <v>11332</v>
      </c>
      <c r="AQ619" t="s">
        <v>74</v>
      </c>
      <c r="AR619" t="s">
        <v>11333</v>
      </c>
      <c r="AS619" t="s">
        <v>11334</v>
      </c>
      <c r="AT619" t="s">
        <v>128</v>
      </c>
      <c r="AU619">
        <v>2023</v>
      </c>
      <c r="AV619">
        <v>131</v>
      </c>
      <c r="AW619" t="s">
        <v>74</v>
      </c>
      <c r="AX619" t="s">
        <v>74</v>
      </c>
      <c r="AY619" t="s">
        <v>74</v>
      </c>
      <c r="AZ619" t="s">
        <v>74</v>
      </c>
      <c r="BA619" t="s">
        <v>74</v>
      </c>
      <c r="BB619" t="s">
        <v>74</v>
      </c>
      <c r="BC619" t="s">
        <v>74</v>
      </c>
      <c r="BD619">
        <v>109560</v>
      </c>
      <c r="BE619" t="s">
        <v>11335</v>
      </c>
      <c r="BF619" t="str">
        <f>HYPERLINK("http://dx.doi.org/10.1016/j.diamond.2022.109560","http://dx.doi.org/10.1016/j.diamond.2022.109560")</f>
        <v>http://dx.doi.org/10.1016/j.diamond.2022.109560</v>
      </c>
      <c r="BG619" t="s">
        <v>74</v>
      </c>
      <c r="BH619" t="s">
        <v>928</v>
      </c>
      <c r="BI619">
        <v>15</v>
      </c>
      <c r="BJ619" t="s">
        <v>11336</v>
      </c>
      <c r="BK619" t="s">
        <v>103</v>
      </c>
      <c r="BL619" t="s">
        <v>11337</v>
      </c>
      <c r="BM619" t="s">
        <v>11338</v>
      </c>
      <c r="BN619" t="s">
        <v>74</v>
      </c>
      <c r="BO619" t="s">
        <v>74</v>
      </c>
      <c r="BP619" t="s">
        <v>74</v>
      </c>
      <c r="BQ619" t="s">
        <v>74</v>
      </c>
      <c r="BR619" t="s">
        <v>107</v>
      </c>
      <c r="BS619" t="s">
        <v>11339</v>
      </c>
      <c r="BT619" t="str">
        <f>HYPERLINK("https%3A%2F%2Fwww.webofscience.com%2Fwos%2Fwoscc%2Ffull-record%2FWOS:000985240300004","View Full Record in Web of Science")</f>
        <v>View Full Record in Web of Science</v>
      </c>
    </row>
    <row r="620" spans="1:72" x14ac:dyDescent="0.2">
      <c r="A620" t="s">
        <v>72</v>
      </c>
      <c r="B620" t="s">
        <v>11340</v>
      </c>
      <c r="C620" t="s">
        <v>74</v>
      </c>
      <c r="D620" t="s">
        <v>74</v>
      </c>
      <c r="E620" t="s">
        <v>74</v>
      </c>
      <c r="F620" t="s">
        <v>11341</v>
      </c>
      <c r="G620" t="s">
        <v>74</v>
      </c>
      <c r="H620" t="s">
        <v>74</v>
      </c>
      <c r="I620" t="s">
        <v>11342</v>
      </c>
      <c r="J620" t="s">
        <v>11343</v>
      </c>
      <c r="K620" t="s">
        <v>74</v>
      </c>
      <c r="L620" t="s">
        <v>74</v>
      </c>
      <c r="M620" t="s">
        <v>78</v>
      </c>
      <c r="N620" t="s">
        <v>79</v>
      </c>
      <c r="O620" t="s">
        <v>74</v>
      </c>
      <c r="P620" t="s">
        <v>74</v>
      </c>
      <c r="Q620" t="s">
        <v>74</v>
      </c>
      <c r="R620" t="s">
        <v>74</v>
      </c>
      <c r="S620" t="s">
        <v>74</v>
      </c>
      <c r="T620" t="s">
        <v>11344</v>
      </c>
      <c r="U620" t="s">
        <v>11345</v>
      </c>
      <c r="V620" t="s">
        <v>11346</v>
      </c>
      <c r="W620" t="s">
        <v>11347</v>
      </c>
      <c r="X620" t="s">
        <v>11348</v>
      </c>
      <c r="Y620" t="s">
        <v>11349</v>
      </c>
      <c r="Z620" t="s">
        <v>11350</v>
      </c>
      <c r="AA620" t="s">
        <v>9220</v>
      </c>
      <c r="AB620" t="s">
        <v>9221</v>
      </c>
      <c r="AC620" t="s">
        <v>11351</v>
      </c>
      <c r="AD620" t="s">
        <v>11352</v>
      </c>
      <c r="AE620" t="s">
        <v>11353</v>
      </c>
      <c r="AF620" t="s">
        <v>74</v>
      </c>
      <c r="AG620">
        <v>65</v>
      </c>
      <c r="AH620">
        <v>2</v>
      </c>
      <c r="AI620">
        <v>2</v>
      </c>
      <c r="AJ620">
        <v>3</v>
      </c>
      <c r="AK620">
        <v>3</v>
      </c>
      <c r="AL620" t="s">
        <v>167</v>
      </c>
      <c r="AM620" t="s">
        <v>168</v>
      </c>
      <c r="AN620" t="s">
        <v>169</v>
      </c>
      <c r="AO620" t="s">
        <v>11354</v>
      </c>
      <c r="AP620" t="s">
        <v>11355</v>
      </c>
      <c r="AQ620" t="s">
        <v>74</v>
      </c>
      <c r="AR620" t="s">
        <v>11356</v>
      </c>
      <c r="AS620" t="s">
        <v>11357</v>
      </c>
      <c r="AT620" t="s">
        <v>11358</v>
      </c>
      <c r="AU620">
        <v>2023</v>
      </c>
      <c r="AV620">
        <v>23</v>
      </c>
      <c r="AW620" t="s">
        <v>74</v>
      </c>
      <c r="AX620" t="s">
        <v>74</v>
      </c>
      <c r="AY620" t="s">
        <v>74</v>
      </c>
      <c r="AZ620" t="s">
        <v>74</v>
      </c>
      <c r="BA620" t="s">
        <v>74</v>
      </c>
      <c r="BB620">
        <v>3515</v>
      </c>
      <c r="BC620">
        <v>3536</v>
      </c>
      <c r="BD620" t="s">
        <v>74</v>
      </c>
      <c r="BE620" t="s">
        <v>11359</v>
      </c>
      <c r="BF620" t="str">
        <f>HYPERLINK("http://dx.doi.org/10.1016/j.jmrt.2023.02.009","http://dx.doi.org/10.1016/j.jmrt.2023.02.009")</f>
        <v>http://dx.doi.org/10.1016/j.jmrt.2023.02.009</v>
      </c>
      <c r="BG620" t="s">
        <v>74</v>
      </c>
      <c r="BH620" t="s">
        <v>221</v>
      </c>
      <c r="BI620">
        <v>22</v>
      </c>
      <c r="BJ620" t="s">
        <v>11360</v>
      </c>
      <c r="BK620" t="s">
        <v>103</v>
      </c>
      <c r="BL620" t="s">
        <v>11361</v>
      </c>
      <c r="BM620" t="s">
        <v>11362</v>
      </c>
      <c r="BN620" t="s">
        <v>74</v>
      </c>
      <c r="BO620" t="s">
        <v>133</v>
      </c>
      <c r="BP620" t="s">
        <v>74</v>
      </c>
      <c r="BQ620" t="s">
        <v>74</v>
      </c>
      <c r="BR620" t="s">
        <v>107</v>
      </c>
      <c r="BS620" t="s">
        <v>11363</v>
      </c>
      <c r="BT620" t="str">
        <f>HYPERLINK("https%3A%2F%2Fwww.webofscience.com%2Fwos%2Fwoscc%2Ffull-record%2FWOS:000964133400001","View Full Record in Web of Science")</f>
        <v>View Full Record in Web of Science</v>
      </c>
    </row>
    <row r="621" spans="1:72" x14ac:dyDescent="0.2">
      <c r="A621" t="s">
        <v>72</v>
      </c>
      <c r="B621" t="s">
        <v>11364</v>
      </c>
      <c r="C621" t="s">
        <v>74</v>
      </c>
      <c r="D621" t="s">
        <v>74</v>
      </c>
      <c r="E621" t="s">
        <v>74</v>
      </c>
      <c r="F621" t="s">
        <v>11365</v>
      </c>
      <c r="G621" t="s">
        <v>74</v>
      </c>
      <c r="H621" t="s">
        <v>74</v>
      </c>
      <c r="I621" t="s">
        <v>11366</v>
      </c>
      <c r="J621" t="s">
        <v>2374</v>
      </c>
      <c r="K621" t="s">
        <v>74</v>
      </c>
      <c r="L621" t="s">
        <v>74</v>
      </c>
      <c r="M621" t="s">
        <v>78</v>
      </c>
      <c r="N621" t="s">
        <v>79</v>
      </c>
      <c r="O621" t="s">
        <v>74</v>
      </c>
      <c r="P621" t="s">
        <v>74</v>
      </c>
      <c r="Q621" t="s">
        <v>74</v>
      </c>
      <c r="R621" t="s">
        <v>74</v>
      </c>
      <c r="S621" t="s">
        <v>74</v>
      </c>
      <c r="T621" t="s">
        <v>11367</v>
      </c>
      <c r="U621" t="s">
        <v>11368</v>
      </c>
      <c r="V621" t="s">
        <v>11369</v>
      </c>
      <c r="W621" t="s">
        <v>11370</v>
      </c>
      <c r="X621" t="s">
        <v>11371</v>
      </c>
      <c r="Y621" t="s">
        <v>11372</v>
      </c>
      <c r="Z621" t="s">
        <v>11373</v>
      </c>
      <c r="AA621" t="s">
        <v>74</v>
      </c>
      <c r="AB621" t="s">
        <v>74</v>
      </c>
      <c r="AC621" t="s">
        <v>11374</v>
      </c>
      <c r="AD621" t="s">
        <v>11375</v>
      </c>
      <c r="AE621" t="s">
        <v>11376</v>
      </c>
      <c r="AF621" t="s">
        <v>74</v>
      </c>
      <c r="AG621">
        <v>52</v>
      </c>
      <c r="AH621">
        <v>0</v>
      </c>
      <c r="AI621">
        <v>0</v>
      </c>
      <c r="AJ621">
        <v>3</v>
      </c>
      <c r="AK621">
        <v>3</v>
      </c>
      <c r="AL621" t="s">
        <v>2387</v>
      </c>
      <c r="AM621" t="s">
        <v>2388</v>
      </c>
      <c r="AN621" t="s">
        <v>11377</v>
      </c>
      <c r="AO621" t="s">
        <v>2390</v>
      </c>
      <c r="AP621" t="s">
        <v>2391</v>
      </c>
      <c r="AQ621" t="s">
        <v>74</v>
      </c>
      <c r="AR621" t="s">
        <v>2374</v>
      </c>
      <c r="AS621" t="s">
        <v>2392</v>
      </c>
      <c r="AT621" t="s">
        <v>11378</v>
      </c>
      <c r="AU621">
        <v>2023</v>
      </c>
      <c r="AV621">
        <v>5</v>
      </c>
      <c r="AW621">
        <v>1</v>
      </c>
      <c r="AX621" t="s">
        <v>74</v>
      </c>
      <c r="AY621" t="s">
        <v>74</v>
      </c>
      <c r="AZ621" t="s">
        <v>74</v>
      </c>
      <c r="BA621" t="s">
        <v>74</v>
      </c>
      <c r="BB621" t="s">
        <v>74</v>
      </c>
      <c r="BC621" t="s">
        <v>74</v>
      </c>
      <c r="BD621">
        <v>46</v>
      </c>
      <c r="BE621" t="s">
        <v>11379</v>
      </c>
      <c r="BF621" t="str">
        <f>HYPERLINK("http://dx.doi.org/10.1007/s42773-023-00245-7","http://dx.doi.org/10.1007/s42773-023-00245-7")</f>
        <v>http://dx.doi.org/10.1007/s42773-023-00245-7</v>
      </c>
      <c r="BG621" t="s">
        <v>74</v>
      </c>
      <c r="BH621" t="s">
        <v>74</v>
      </c>
      <c r="BI621">
        <v>12</v>
      </c>
      <c r="BJ621" t="s">
        <v>2394</v>
      </c>
      <c r="BK621" t="s">
        <v>103</v>
      </c>
      <c r="BL621" t="s">
        <v>2395</v>
      </c>
      <c r="BM621" t="s">
        <v>11380</v>
      </c>
      <c r="BN621" t="s">
        <v>74</v>
      </c>
      <c r="BO621" t="s">
        <v>133</v>
      </c>
      <c r="BP621" t="s">
        <v>74</v>
      </c>
      <c r="BQ621" t="s">
        <v>74</v>
      </c>
      <c r="BR621" t="s">
        <v>107</v>
      </c>
      <c r="BS621" t="s">
        <v>11381</v>
      </c>
      <c r="BT621" t="str">
        <f>HYPERLINK("https%3A%2F%2Fwww.webofscience.com%2Fwos%2Fwoscc%2Ffull-record%2FWOS:001035765500001","View Full Record in Web of Science")</f>
        <v>View Full Record in Web of Science</v>
      </c>
    </row>
    <row r="622" spans="1:72" x14ac:dyDescent="0.2">
      <c r="A622" t="s">
        <v>72</v>
      </c>
      <c r="B622" t="s">
        <v>11382</v>
      </c>
      <c r="C622" t="s">
        <v>74</v>
      </c>
      <c r="D622" t="s">
        <v>74</v>
      </c>
      <c r="E622" t="s">
        <v>74</v>
      </c>
      <c r="F622" t="s">
        <v>11383</v>
      </c>
      <c r="G622" t="s">
        <v>74</v>
      </c>
      <c r="H622" t="s">
        <v>74</v>
      </c>
      <c r="I622" t="s">
        <v>11384</v>
      </c>
      <c r="J622" t="s">
        <v>154</v>
      </c>
      <c r="K622" t="s">
        <v>74</v>
      </c>
      <c r="L622" t="s">
        <v>74</v>
      </c>
      <c r="M622" t="s">
        <v>78</v>
      </c>
      <c r="N622" t="s">
        <v>79</v>
      </c>
      <c r="O622" t="s">
        <v>74</v>
      </c>
      <c r="P622" t="s">
        <v>74</v>
      </c>
      <c r="Q622" t="s">
        <v>74</v>
      </c>
      <c r="R622" t="s">
        <v>74</v>
      </c>
      <c r="S622" t="s">
        <v>74</v>
      </c>
      <c r="T622" t="s">
        <v>11385</v>
      </c>
      <c r="U622" t="s">
        <v>11386</v>
      </c>
      <c r="V622" t="s">
        <v>11387</v>
      </c>
      <c r="W622" t="s">
        <v>11388</v>
      </c>
      <c r="X622" t="s">
        <v>11389</v>
      </c>
      <c r="Y622" t="s">
        <v>11390</v>
      </c>
      <c r="Z622" t="s">
        <v>11391</v>
      </c>
      <c r="AA622" t="s">
        <v>11392</v>
      </c>
      <c r="AB622" t="s">
        <v>11393</v>
      </c>
      <c r="AC622" t="s">
        <v>11394</v>
      </c>
      <c r="AD622" t="s">
        <v>11395</v>
      </c>
      <c r="AE622" t="s">
        <v>11396</v>
      </c>
      <c r="AF622" t="s">
        <v>74</v>
      </c>
      <c r="AG622">
        <v>94</v>
      </c>
      <c r="AH622">
        <v>12</v>
      </c>
      <c r="AI622">
        <v>12</v>
      </c>
      <c r="AJ622">
        <v>12</v>
      </c>
      <c r="AK622">
        <v>48</v>
      </c>
      <c r="AL622" t="s">
        <v>167</v>
      </c>
      <c r="AM622" t="s">
        <v>168</v>
      </c>
      <c r="AN622" t="s">
        <v>169</v>
      </c>
      <c r="AO622" t="s">
        <v>170</v>
      </c>
      <c r="AP622" t="s">
        <v>171</v>
      </c>
      <c r="AQ622" t="s">
        <v>74</v>
      </c>
      <c r="AR622" t="s">
        <v>172</v>
      </c>
      <c r="AS622" t="s">
        <v>173</v>
      </c>
      <c r="AT622" t="s">
        <v>219</v>
      </c>
      <c r="AU622">
        <v>2021</v>
      </c>
      <c r="AV622">
        <v>155</v>
      </c>
      <c r="AW622" t="s">
        <v>74</v>
      </c>
      <c r="AX622" t="s">
        <v>74</v>
      </c>
      <c r="AY622" t="s">
        <v>74</v>
      </c>
      <c r="AZ622" t="s">
        <v>74</v>
      </c>
      <c r="BA622" t="s">
        <v>74</v>
      </c>
      <c r="BB622" t="s">
        <v>74</v>
      </c>
      <c r="BC622" t="s">
        <v>74</v>
      </c>
      <c r="BD622">
        <v>105036</v>
      </c>
      <c r="BE622" t="s">
        <v>11397</v>
      </c>
      <c r="BF622" t="str">
        <f>HYPERLINK("http://dx.doi.org/10.1016/j.jaap.2021.105036","http://dx.doi.org/10.1016/j.jaap.2021.105036")</f>
        <v>http://dx.doi.org/10.1016/j.jaap.2021.105036</v>
      </c>
      <c r="BG622" t="s">
        <v>74</v>
      </c>
      <c r="BH622" t="s">
        <v>3142</v>
      </c>
      <c r="BI622">
        <v>12</v>
      </c>
      <c r="BJ622" t="s">
        <v>177</v>
      </c>
      <c r="BK622" t="s">
        <v>103</v>
      </c>
      <c r="BL622" t="s">
        <v>178</v>
      </c>
      <c r="BM622" t="s">
        <v>11398</v>
      </c>
      <c r="BN622" t="s">
        <v>74</v>
      </c>
      <c r="BO622" t="s">
        <v>74</v>
      </c>
      <c r="BP622" t="s">
        <v>74</v>
      </c>
      <c r="BQ622" t="s">
        <v>74</v>
      </c>
      <c r="BR622" t="s">
        <v>107</v>
      </c>
      <c r="BS622" t="s">
        <v>11399</v>
      </c>
      <c r="BT622" t="str">
        <f>HYPERLINK("https%3A%2F%2Fwww.webofscience.com%2Fwos%2Fwoscc%2Ffull-record%2FWOS:000640931200007","View Full Record in Web of Science")</f>
        <v>View Full Record in Web of Science</v>
      </c>
    </row>
    <row r="623" spans="1:72" x14ac:dyDescent="0.2">
      <c r="A623" t="s">
        <v>72</v>
      </c>
      <c r="B623" t="s">
        <v>11400</v>
      </c>
      <c r="C623" t="s">
        <v>74</v>
      </c>
      <c r="D623" t="s">
        <v>74</v>
      </c>
      <c r="E623" t="s">
        <v>74</v>
      </c>
      <c r="F623" t="s">
        <v>11401</v>
      </c>
      <c r="G623" t="s">
        <v>74</v>
      </c>
      <c r="H623" t="s">
        <v>74</v>
      </c>
      <c r="I623" t="s">
        <v>11402</v>
      </c>
      <c r="J623" t="s">
        <v>11403</v>
      </c>
      <c r="K623" t="s">
        <v>74</v>
      </c>
      <c r="L623" t="s">
        <v>74</v>
      </c>
      <c r="M623" t="s">
        <v>78</v>
      </c>
      <c r="N623" t="s">
        <v>79</v>
      </c>
      <c r="O623" t="s">
        <v>74</v>
      </c>
      <c r="P623" t="s">
        <v>74</v>
      </c>
      <c r="Q623" t="s">
        <v>74</v>
      </c>
      <c r="R623" t="s">
        <v>74</v>
      </c>
      <c r="S623" t="s">
        <v>74</v>
      </c>
      <c r="T623" t="s">
        <v>11404</v>
      </c>
      <c r="U623" t="s">
        <v>74</v>
      </c>
      <c r="V623" t="s">
        <v>11405</v>
      </c>
      <c r="W623" t="s">
        <v>11406</v>
      </c>
      <c r="X623" t="s">
        <v>11407</v>
      </c>
      <c r="Y623" t="s">
        <v>11408</v>
      </c>
      <c r="Z623" t="s">
        <v>11409</v>
      </c>
      <c r="AA623" t="s">
        <v>11410</v>
      </c>
      <c r="AB623" t="s">
        <v>11411</v>
      </c>
      <c r="AC623" t="s">
        <v>74</v>
      </c>
      <c r="AD623" t="s">
        <v>74</v>
      </c>
      <c r="AE623" t="s">
        <v>74</v>
      </c>
      <c r="AF623" t="s">
        <v>74</v>
      </c>
      <c r="AG623">
        <v>42</v>
      </c>
      <c r="AH623">
        <v>7</v>
      </c>
      <c r="AI623">
        <v>7</v>
      </c>
      <c r="AJ623">
        <v>2</v>
      </c>
      <c r="AK623">
        <v>6</v>
      </c>
      <c r="AL623" t="s">
        <v>534</v>
      </c>
      <c r="AM623" t="s">
        <v>535</v>
      </c>
      <c r="AN623" t="s">
        <v>536</v>
      </c>
      <c r="AO623" t="s">
        <v>11412</v>
      </c>
      <c r="AP623" t="s">
        <v>11413</v>
      </c>
      <c r="AQ623" t="s">
        <v>74</v>
      </c>
      <c r="AR623" t="s">
        <v>11403</v>
      </c>
      <c r="AS623" t="s">
        <v>11414</v>
      </c>
      <c r="AT623" t="s">
        <v>371</v>
      </c>
      <c r="AU623">
        <v>2020</v>
      </c>
      <c r="AV623">
        <v>163</v>
      </c>
      <c r="AW623">
        <v>2</v>
      </c>
      <c r="AX623" t="s">
        <v>74</v>
      </c>
      <c r="AY623" t="s">
        <v>74</v>
      </c>
      <c r="AZ623" t="s">
        <v>74</v>
      </c>
      <c r="BA623" t="s">
        <v>74</v>
      </c>
      <c r="BB623">
        <v>973</v>
      </c>
      <c r="BC623">
        <v>987</v>
      </c>
      <c r="BD623" t="s">
        <v>74</v>
      </c>
      <c r="BE623" t="s">
        <v>11415</v>
      </c>
      <c r="BF623" t="str">
        <f>HYPERLINK("http://dx.doi.org/10.1007/s10584-020-02921-0","http://dx.doi.org/10.1007/s10584-020-02921-0")</f>
        <v>http://dx.doi.org/10.1007/s10584-020-02921-0</v>
      </c>
      <c r="BG623" t="s">
        <v>74</v>
      </c>
      <c r="BH623" t="s">
        <v>316</v>
      </c>
      <c r="BI623">
        <v>15</v>
      </c>
      <c r="BJ623" t="s">
        <v>11416</v>
      </c>
      <c r="BK623" t="s">
        <v>103</v>
      </c>
      <c r="BL623" t="s">
        <v>11417</v>
      </c>
      <c r="BM623" t="s">
        <v>11418</v>
      </c>
      <c r="BN623" t="s">
        <v>74</v>
      </c>
      <c r="BO623" t="s">
        <v>74</v>
      </c>
      <c r="BP623" t="s">
        <v>74</v>
      </c>
      <c r="BQ623" t="s">
        <v>74</v>
      </c>
      <c r="BR623" t="s">
        <v>107</v>
      </c>
      <c r="BS623" t="s">
        <v>11419</v>
      </c>
      <c r="BT623" t="str">
        <f>HYPERLINK("https%3A%2F%2Fwww.webofscience.com%2Fwos%2Fwoscc%2Ffull-record%2FWOS:000588266800002","View Full Record in Web of Science")</f>
        <v>View Full Record in Web of Science</v>
      </c>
    </row>
    <row r="624" spans="1:72" x14ac:dyDescent="0.2">
      <c r="A624" t="s">
        <v>72</v>
      </c>
      <c r="B624" t="s">
        <v>11420</v>
      </c>
      <c r="C624" t="s">
        <v>74</v>
      </c>
      <c r="D624" t="s">
        <v>74</v>
      </c>
      <c r="E624" t="s">
        <v>74</v>
      </c>
      <c r="F624" t="s">
        <v>11421</v>
      </c>
      <c r="G624" t="s">
        <v>74</v>
      </c>
      <c r="H624" t="s">
        <v>74</v>
      </c>
      <c r="I624" t="s">
        <v>11422</v>
      </c>
      <c r="J624" t="s">
        <v>1359</v>
      </c>
      <c r="K624" t="s">
        <v>74</v>
      </c>
      <c r="L624" t="s">
        <v>74</v>
      </c>
      <c r="M624" t="s">
        <v>78</v>
      </c>
      <c r="N624" t="s">
        <v>79</v>
      </c>
      <c r="O624" t="s">
        <v>74</v>
      </c>
      <c r="P624" t="s">
        <v>74</v>
      </c>
      <c r="Q624" t="s">
        <v>74</v>
      </c>
      <c r="R624" t="s">
        <v>74</v>
      </c>
      <c r="S624" t="s">
        <v>74</v>
      </c>
      <c r="T624" t="s">
        <v>11423</v>
      </c>
      <c r="U624" t="s">
        <v>11424</v>
      </c>
      <c r="V624" t="s">
        <v>11425</v>
      </c>
      <c r="W624" t="s">
        <v>11426</v>
      </c>
      <c r="X624" t="s">
        <v>11427</v>
      </c>
      <c r="Y624" t="s">
        <v>11428</v>
      </c>
      <c r="Z624" t="s">
        <v>11429</v>
      </c>
      <c r="AA624" t="s">
        <v>74</v>
      </c>
      <c r="AB624" t="s">
        <v>11430</v>
      </c>
      <c r="AC624" t="s">
        <v>11431</v>
      </c>
      <c r="AD624" t="s">
        <v>11431</v>
      </c>
      <c r="AE624" t="s">
        <v>11432</v>
      </c>
      <c r="AF624" t="s">
        <v>74</v>
      </c>
      <c r="AG624">
        <v>38</v>
      </c>
      <c r="AH624">
        <v>0</v>
      </c>
      <c r="AI624">
        <v>0</v>
      </c>
      <c r="AJ624">
        <v>4</v>
      </c>
      <c r="AK624">
        <v>36</v>
      </c>
      <c r="AL624" t="s">
        <v>394</v>
      </c>
      <c r="AM624" t="s">
        <v>395</v>
      </c>
      <c r="AN624" t="s">
        <v>396</v>
      </c>
      <c r="AO624" t="s">
        <v>1371</v>
      </c>
      <c r="AP624" t="s">
        <v>1372</v>
      </c>
      <c r="AQ624" t="s">
        <v>74</v>
      </c>
      <c r="AR624" t="s">
        <v>1373</v>
      </c>
      <c r="AS624" t="s">
        <v>1374</v>
      </c>
      <c r="AT624" t="s">
        <v>371</v>
      </c>
      <c r="AU624">
        <v>2021</v>
      </c>
      <c r="AV624">
        <v>232</v>
      </c>
      <c r="AW624">
        <v>11</v>
      </c>
      <c r="AX624" t="s">
        <v>74</v>
      </c>
      <c r="AY624" t="s">
        <v>74</v>
      </c>
      <c r="AZ624" t="s">
        <v>74</v>
      </c>
      <c r="BA624" t="s">
        <v>74</v>
      </c>
      <c r="BB624" t="s">
        <v>74</v>
      </c>
      <c r="BC624" t="s">
        <v>74</v>
      </c>
      <c r="BD624">
        <v>464</v>
      </c>
      <c r="BE624" t="s">
        <v>11433</v>
      </c>
      <c r="BF624" t="str">
        <f>HYPERLINK("http://dx.doi.org/10.1007/s11270-021-05407-6","http://dx.doi.org/10.1007/s11270-021-05407-6")</f>
        <v>http://dx.doi.org/10.1007/s11270-021-05407-6</v>
      </c>
      <c r="BG624" t="s">
        <v>74</v>
      </c>
      <c r="BH624" t="s">
        <v>74</v>
      </c>
      <c r="BI624">
        <v>14</v>
      </c>
      <c r="BJ624" t="s">
        <v>1377</v>
      </c>
      <c r="BK624" t="s">
        <v>103</v>
      </c>
      <c r="BL624" t="s">
        <v>1378</v>
      </c>
      <c r="BM624" t="s">
        <v>11434</v>
      </c>
      <c r="BN624" t="s">
        <v>74</v>
      </c>
      <c r="BO624" t="s">
        <v>376</v>
      </c>
      <c r="BP624" t="s">
        <v>74</v>
      </c>
      <c r="BQ624" t="s">
        <v>74</v>
      </c>
      <c r="BR624" t="s">
        <v>107</v>
      </c>
      <c r="BS624" t="s">
        <v>11435</v>
      </c>
      <c r="BT624" t="str">
        <f>HYPERLINK("https%3A%2F%2Fwww.webofscience.com%2Fwos%2Fwoscc%2Ffull-record%2FWOS:000714372000003","View Full Record in Web of Science")</f>
        <v>View Full Record in Web of Science</v>
      </c>
    </row>
    <row r="625" spans="1:72" x14ac:dyDescent="0.2">
      <c r="A625" t="s">
        <v>72</v>
      </c>
      <c r="B625" t="s">
        <v>11436</v>
      </c>
      <c r="C625" t="s">
        <v>74</v>
      </c>
      <c r="D625" t="s">
        <v>74</v>
      </c>
      <c r="E625" t="s">
        <v>74</v>
      </c>
      <c r="F625" t="s">
        <v>11437</v>
      </c>
      <c r="G625" t="s">
        <v>74</v>
      </c>
      <c r="H625" t="s">
        <v>74</v>
      </c>
      <c r="I625" t="s">
        <v>11438</v>
      </c>
      <c r="J625" t="s">
        <v>1013</v>
      </c>
      <c r="K625" t="s">
        <v>74</v>
      </c>
      <c r="L625" t="s">
        <v>74</v>
      </c>
      <c r="M625" t="s">
        <v>78</v>
      </c>
      <c r="N625" t="s">
        <v>79</v>
      </c>
      <c r="O625" t="s">
        <v>74</v>
      </c>
      <c r="P625" t="s">
        <v>74</v>
      </c>
      <c r="Q625" t="s">
        <v>74</v>
      </c>
      <c r="R625" t="s">
        <v>74</v>
      </c>
      <c r="S625" t="s">
        <v>74</v>
      </c>
      <c r="T625" t="s">
        <v>11439</v>
      </c>
      <c r="U625" t="s">
        <v>11440</v>
      </c>
      <c r="V625" t="s">
        <v>11441</v>
      </c>
      <c r="W625" t="s">
        <v>11442</v>
      </c>
      <c r="X625" t="s">
        <v>11443</v>
      </c>
      <c r="Y625" t="s">
        <v>11444</v>
      </c>
      <c r="Z625" t="s">
        <v>11445</v>
      </c>
      <c r="AA625" t="s">
        <v>11446</v>
      </c>
      <c r="AB625" t="s">
        <v>11447</v>
      </c>
      <c r="AC625" t="s">
        <v>11448</v>
      </c>
      <c r="AD625" t="s">
        <v>11449</v>
      </c>
      <c r="AE625" t="s">
        <v>11450</v>
      </c>
      <c r="AF625" t="s">
        <v>74</v>
      </c>
      <c r="AG625">
        <v>43</v>
      </c>
      <c r="AH625">
        <v>6</v>
      </c>
      <c r="AI625">
        <v>6</v>
      </c>
      <c r="AJ625">
        <v>3</v>
      </c>
      <c r="AK625">
        <v>11</v>
      </c>
      <c r="AL625" t="s">
        <v>122</v>
      </c>
      <c r="AM625" t="s">
        <v>123</v>
      </c>
      <c r="AN625" t="s">
        <v>124</v>
      </c>
      <c r="AO625" t="s">
        <v>74</v>
      </c>
      <c r="AP625" t="s">
        <v>1026</v>
      </c>
      <c r="AQ625" t="s">
        <v>74</v>
      </c>
      <c r="AR625" t="s">
        <v>1013</v>
      </c>
      <c r="AS625" t="s">
        <v>1027</v>
      </c>
      <c r="AT625" t="s">
        <v>1134</v>
      </c>
      <c r="AU625">
        <v>2022</v>
      </c>
      <c r="AV625">
        <v>15</v>
      </c>
      <c r="AW625">
        <v>4</v>
      </c>
      <c r="AX625" t="s">
        <v>74</v>
      </c>
      <c r="AY625" t="s">
        <v>74</v>
      </c>
      <c r="AZ625" t="s">
        <v>74</v>
      </c>
      <c r="BA625" t="s">
        <v>74</v>
      </c>
      <c r="BB625" t="s">
        <v>74</v>
      </c>
      <c r="BC625" t="s">
        <v>74</v>
      </c>
      <c r="BD625">
        <v>1559</v>
      </c>
      <c r="BE625" t="s">
        <v>11451</v>
      </c>
      <c r="BF625" t="str">
        <f>HYPERLINK("http://dx.doi.org/10.3390/en15041559","http://dx.doi.org/10.3390/en15041559")</f>
        <v>http://dx.doi.org/10.3390/en15041559</v>
      </c>
      <c r="BG625" t="s">
        <v>74</v>
      </c>
      <c r="BH625" t="s">
        <v>74</v>
      </c>
      <c r="BI625">
        <v>18</v>
      </c>
      <c r="BJ625" t="s">
        <v>1029</v>
      </c>
      <c r="BK625" t="s">
        <v>103</v>
      </c>
      <c r="BL625" t="s">
        <v>1029</v>
      </c>
      <c r="BM625" t="s">
        <v>11452</v>
      </c>
      <c r="BN625" t="s">
        <v>74</v>
      </c>
      <c r="BO625" t="s">
        <v>133</v>
      </c>
      <c r="BP625" t="s">
        <v>74</v>
      </c>
      <c r="BQ625" t="s">
        <v>74</v>
      </c>
      <c r="BR625" t="s">
        <v>107</v>
      </c>
      <c r="BS625" t="s">
        <v>11453</v>
      </c>
      <c r="BT625" t="str">
        <f>HYPERLINK("https%3A%2F%2Fwww.webofscience.com%2Fwos%2Fwoscc%2Ffull-record%2FWOS:000824087000001","View Full Record in Web of Science")</f>
        <v>View Full Record in Web of Science</v>
      </c>
    </row>
    <row r="626" spans="1:72" x14ac:dyDescent="0.2">
      <c r="A626" t="s">
        <v>72</v>
      </c>
      <c r="B626" t="s">
        <v>11454</v>
      </c>
      <c r="C626" t="s">
        <v>74</v>
      </c>
      <c r="D626" t="s">
        <v>74</v>
      </c>
      <c r="E626" t="s">
        <v>74</v>
      </c>
      <c r="F626" t="s">
        <v>11455</v>
      </c>
      <c r="G626" t="s">
        <v>74</v>
      </c>
      <c r="H626" t="s">
        <v>74</v>
      </c>
      <c r="I626" t="s">
        <v>11456</v>
      </c>
      <c r="J626" t="s">
        <v>684</v>
      </c>
      <c r="K626" t="s">
        <v>74</v>
      </c>
      <c r="L626" t="s">
        <v>74</v>
      </c>
      <c r="M626" t="s">
        <v>78</v>
      </c>
      <c r="N626" t="s">
        <v>79</v>
      </c>
      <c r="O626" t="s">
        <v>74</v>
      </c>
      <c r="P626" t="s">
        <v>74</v>
      </c>
      <c r="Q626" t="s">
        <v>74</v>
      </c>
      <c r="R626" t="s">
        <v>74</v>
      </c>
      <c r="S626" t="s">
        <v>74</v>
      </c>
      <c r="T626" t="s">
        <v>11457</v>
      </c>
      <c r="U626" t="s">
        <v>11458</v>
      </c>
      <c r="V626" t="s">
        <v>11459</v>
      </c>
      <c r="W626" t="s">
        <v>11460</v>
      </c>
      <c r="X626" t="s">
        <v>11461</v>
      </c>
      <c r="Y626" t="s">
        <v>11462</v>
      </c>
      <c r="Z626" t="s">
        <v>11463</v>
      </c>
      <c r="AA626" t="s">
        <v>6229</v>
      </c>
      <c r="AB626" t="s">
        <v>74</v>
      </c>
      <c r="AC626" t="s">
        <v>11464</v>
      </c>
      <c r="AD626" t="s">
        <v>11465</v>
      </c>
      <c r="AE626" t="s">
        <v>11466</v>
      </c>
      <c r="AF626" t="s">
        <v>74</v>
      </c>
      <c r="AG626">
        <v>108</v>
      </c>
      <c r="AH626">
        <v>8</v>
      </c>
      <c r="AI626">
        <v>8</v>
      </c>
      <c r="AJ626">
        <v>28</v>
      </c>
      <c r="AK626">
        <v>72</v>
      </c>
      <c r="AL626" t="s">
        <v>337</v>
      </c>
      <c r="AM626" t="s">
        <v>338</v>
      </c>
      <c r="AN626" t="s">
        <v>339</v>
      </c>
      <c r="AO626" t="s">
        <v>695</v>
      </c>
      <c r="AP626" t="s">
        <v>696</v>
      </c>
      <c r="AQ626" t="s">
        <v>74</v>
      </c>
      <c r="AR626" t="s">
        <v>684</v>
      </c>
      <c r="AS626" t="s">
        <v>697</v>
      </c>
      <c r="AT626" t="s">
        <v>371</v>
      </c>
      <c r="AU626">
        <v>2022</v>
      </c>
      <c r="AV626">
        <v>306</v>
      </c>
      <c r="AW626" t="s">
        <v>74</v>
      </c>
      <c r="AX626" t="s">
        <v>74</v>
      </c>
      <c r="AY626" t="s">
        <v>74</v>
      </c>
      <c r="AZ626" t="s">
        <v>74</v>
      </c>
      <c r="BA626" t="s">
        <v>74</v>
      </c>
      <c r="BB626" t="s">
        <v>74</v>
      </c>
      <c r="BC626" t="s">
        <v>74</v>
      </c>
      <c r="BD626">
        <v>135310</v>
      </c>
      <c r="BE626" t="s">
        <v>11467</v>
      </c>
      <c r="BF626" t="str">
        <f>HYPERLINK("http://dx.doi.org/10.1016/j.chemosphere.2022.135310","http://dx.doi.org/10.1016/j.chemosphere.2022.135310")</f>
        <v>http://dx.doi.org/10.1016/j.chemosphere.2022.135310</v>
      </c>
      <c r="BG626" t="s">
        <v>74</v>
      </c>
      <c r="BH626" t="s">
        <v>6041</v>
      </c>
      <c r="BI626">
        <v>12</v>
      </c>
      <c r="BJ626" t="s">
        <v>102</v>
      </c>
      <c r="BK626" t="s">
        <v>103</v>
      </c>
      <c r="BL626" t="s">
        <v>104</v>
      </c>
      <c r="BM626" t="s">
        <v>11468</v>
      </c>
      <c r="BN626">
        <v>35714962</v>
      </c>
      <c r="BO626" t="s">
        <v>106</v>
      </c>
      <c r="BP626" t="s">
        <v>74</v>
      </c>
      <c r="BQ626" t="s">
        <v>74</v>
      </c>
      <c r="BR626" t="s">
        <v>107</v>
      </c>
      <c r="BS626" t="s">
        <v>11469</v>
      </c>
      <c r="BT626" t="str">
        <f>HYPERLINK("https%3A%2F%2Fwww.webofscience.com%2Fwos%2Fwoscc%2Ffull-record%2FWOS:000828013400001","View Full Record in Web of Science")</f>
        <v>View Full Record in Web of Science</v>
      </c>
    </row>
    <row r="627" spans="1:72" x14ac:dyDescent="0.2">
      <c r="A627" t="s">
        <v>72</v>
      </c>
      <c r="B627" t="s">
        <v>11470</v>
      </c>
      <c r="C627" t="s">
        <v>74</v>
      </c>
      <c r="D627" t="s">
        <v>74</v>
      </c>
      <c r="E627" t="s">
        <v>74</v>
      </c>
      <c r="F627" t="s">
        <v>11471</v>
      </c>
      <c r="G627" t="s">
        <v>74</v>
      </c>
      <c r="H627" t="s">
        <v>74</v>
      </c>
      <c r="I627" t="s">
        <v>11472</v>
      </c>
      <c r="J627" t="s">
        <v>11473</v>
      </c>
      <c r="K627" t="s">
        <v>74</v>
      </c>
      <c r="L627" t="s">
        <v>74</v>
      </c>
      <c r="M627" t="s">
        <v>78</v>
      </c>
      <c r="N627" t="s">
        <v>79</v>
      </c>
      <c r="O627" t="s">
        <v>74</v>
      </c>
      <c r="P627" t="s">
        <v>74</v>
      </c>
      <c r="Q627" t="s">
        <v>74</v>
      </c>
      <c r="R627" t="s">
        <v>74</v>
      </c>
      <c r="S627" t="s">
        <v>74</v>
      </c>
      <c r="T627" t="s">
        <v>74</v>
      </c>
      <c r="U627" t="s">
        <v>11474</v>
      </c>
      <c r="V627" t="s">
        <v>11475</v>
      </c>
      <c r="W627" t="s">
        <v>11476</v>
      </c>
      <c r="X627" t="s">
        <v>11477</v>
      </c>
      <c r="Y627" t="s">
        <v>11478</v>
      </c>
      <c r="Z627" t="s">
        <v>11479</v>
      </c>
      <c r="AA627" t="s">
        <v>11480</v>
      </c>
      <c r="AB627" t="s">
        <v>11481</v>
      </c>
      <c r="AC627" t="s">
        <v>11482</v>
      </c>
      <c r="AD627" t="s">
        <v>11483</v>
      </c>
      <c r="AE627" t="s">
        <v>11484</v>
      </c>
      <c r="AF627" t="s">
        <v>74</v>
      </c>
      <c r="AG627">
        <v>55</v>
      </c>
      <c r="AH627">
        <v>0</v>
      </c>
      <c r="AI627">
        <v>0</v>
      </c>
      <c r="AJ627">
        <v>6</v>
      </c>
      <c r="AK627">
        <v>6</v>
      </c>
      <c r="AL627" t="s">
        <v>2750</v>
      </c>
      <c r="AM627" t="s">
        <v>2751</v>
      </c>
      <c r="AN627" t="s">
        <v>2752</v>
      </c>
      <c r="AO627" t="s">
        <v>11485</v>
      </c>
      <c r="AP627" t="s">
        <v>74</v>
      </c>
      <c r="AQ627" t="s">
        <v>74</v>
      </c>
      <c r="AR627" t="s">
        <v>11486</v>
      </c>
      <c r="AS627" t="s">
        <v>11487</v>
      </c>
      <c r="AT627" t="s">
        <v>11488</v>
      </c>
      <c r="AU627">
        <v>2023</v>
      </c>
      <c r="AV627">
        <v>62</v>
      </c>
      <c r="AW627">
        <v>17</v>
      </c>
      <c r="AX627" t="s">
        <v>74</v>
      </c>
      <c r="AY627" t="s">
        <v>74</v>
      </c>
      <c r="AZ627" t="s">
        <v>74</v>
      </c>
      <c r="BA627" t="s">
        <v>74</v>
      </c>
      <c r="BB627">
        <v>6697</v>
      </c>
      <c r="BC627">
        <v>6706</v>
      </c>
      <c r="BD627" t="s">
        <v>74</v>
      </c>
      <c r="BE627" t="s">
        <v>11489</v>
      </c>
      <c r="BF627" t="str">
        <f>HYPERLINK("http://dx.doi.org/10.1021/acs.iecr.3c00173","http://dx.doi.org/10.1021/acs.iecr.3c00173")</f>
        <v>http://dx.doi.org/10.1021/acs.iecr.3c00173</v>
      </c>
      <c r="BG627" t="s">
        <v>74</v>
      </c>
      <c r="BH627" t="s">
        <v>147</v>
      </c>
      <c r="BI627">
        <v>10</v>
      </c>
      <c r="BJ627" t="s">
        <v>1218</v>
      </c>
      <c r="BK627" t="s">
        <v>103</v>
      </c>
      <c r="BL627" t="s">
        <v>760</v>
      </c>
      <c r="BM627" t="s">
        <v>11490</v>
      </c>
      <c r="BN627" t="s">
        <v>74</v>
      </c>
      <c r="BO627" t="s">
        <v>74</v>
      </c>
      <c r="BP627" t="s">
        <v>74</v>
      </c>
      <c r="BQ627" t="s">
        <v>74</v>
      </c>
      <c r="BR627" t="s">
        <v>107</v>
      </c>
      <c r="BS627" t="s">
        <v>11491</v>
      </c>
      <c r="BT627" t="str">
        <f>HYPERLINK("https%3A%2F%2Fwww.webofscience.com%2Fwos%2Fwoscc%2Ffull-record%2FWOS:000979947700001","View Full Record in Web of Science")</f>
        <v>View Full Record in Web of Science</v>
      </c>
    </row>
    <row r="628" spans="1:72" x14ac:dyDescent="0.2">
      <c r="A628" t="s">
        <v>72</v>
      </c>
      <c r="B628" t="s">
        <v>11492</v>
      </c>
      <c r="C628" t="s">
        <v>74</v>
      </c>
      <c r="D628" t="s">
        <v>74</v>
      </c>
      <c r="E628" t="s">
        <v>74</v>
      </c>
      <c r="F628" t="s">
        <v>11493</v>
      </c>
      <c r="G628" t="s">
        <v>74</v>
      </c>
      <c r="H628" t="s">
        <v>74</v>
      </c>
      <c r="I628" t="s">
        <v>11494</v>
      </c>
      <c r="J628" t="s">
        <v>1033</v>
      </c>
      <c r="K628" t="s">
        <v>74</v>
      </c>
      <c r="L628" t="s">
        <v>74</v>
      </c>
      <c r="M628" t="s">
        <v>78</v>
      </c>
      <c r="N628" t="s">
        <v>79</v>
      </c>
      <c r="O628" t="s">
        <v>74</v>
      </c>
      <c r="P628" t="s">
        <v>74</v>
      </c>
      <c r="Q628" t="s">
        <v>74</v>
      </c>
      <c r="R628" t="s">
        <v>74</v>
      </c>
      <c r="S628" t="s">
        <v>74</v>
      </c>
      <c r="T628" t="s">
        <v>11495</v>
      </c>
      <c r="U628" t="s">
        <v>11496</v>
      </c>
      <c r="V628" t="s">
        <v>11497</v>
      </c>
      <c r="W628" t="s">
        <v>11498</v>
      </c>
      <c r="X628" t="s">
        <v>11499</v>
      </c>
      <c r="Y628" t="s">
        <v>11500</v>
      </c>
      <c r="Z628" t="s">
        <v>11501</v>
      </c>
      <c r="AA628" t="s">
        <v>11502</v>
      </c>
      <c r="AB628" t="s">
        <v>11503</v>
      </c>
      <c r="AC628" t="s">
        <v>11504</v>
      </c>
      <c r="AD628" t="s">
        <v>11505</v>
      </c>
      <c r="AE628" t="s">
        <v>11506</v>
      </c>
      <c r="AF628" t="s">
        <v>74</v>
      </c>
      <c r="AG628">
        <v>30</v>
      </c>
      <c r="AH628">
        <v>39</v>
      </c>
      <c r="AI628">
        <v>48</v>
      </c>
      <c r="AJ628">
        <v>27</v>
      </c>
      <c r="AK628">
        <v>342</v>
      </c>
      <c r="AL628" t="s">
        <v>167</v>
      </c>
      <c r="AM628" t="s">
        <v>168</v>
      </c>
      <c r="AN628" t="s">
        <v>169</v>
      </c>
      <c r="AO628" t="s">
        <v>1042</v>
      </c>
      <c r="AP628" t="s">
        <v>1043</v>
      </c>
      <c r="AQ628" t="s">
        <v>74</v>
      </c>
      <c r="AR628" t="s">
        <v>1044</v>
      </c>
      <c r="AS628" t="s">
        <v>1045</v>
      </c>
      <c r="AT628" t="s">
        <v>2326</v>
      </c>
      <c r="AU628">
        <v>2019</v>
      </c>
      <c r="AV628">
        <v>650</v>
      </c>
      <c r="AW628" t="s">
        <v>74</v>
      </c>
      <c r="AX628">
        <v>2</v>
      </c>
      <c r="AY628" t="s">
        <v>74</v>
      </c>
      <c r="AZ628" t="s">
        <v>74</v>
      </c>
      <c r="BA628" t="s">
        <v>74</v>
      </c>
      <c r="BB628">
        <v>1988</v>
      </c>
      <c r="BC628">
        <v>1995</v>
      </c>
      <c r="BD628" t="s">
        <v>74</v>
      </c>
      <c r="BE628" t="s">
        <v>11507</v>
      </c>
      <c r="BF628" t="str">
        <f>HYPERLINK("http://dx.doi.org/10.1016/j.scitotenv.2018.09.356","http://dx.doi.org/10.1016/j.scitotenv.2018.09.356")</f>
        <v>http://dx.doi.org/10.1016/j.scitotenv.2018.09.356</v>
      </c>
      <c r="BG628" t="s">
        <v>74</v>
      </c>
      <c r="BH628" t="s">
        <v>74</v>
      </c>
      <c r="BI628">
        <v>8</v>
      </c>
      <c r="BJ628" t="s">
        <v>102</v>
      </c>
      <c r="BK628" t="s">
        <v>103</v>
      </c>
      <c r="BL628" t="s">
        <v>104</v>
      </c>
      <c r="BM628" t="s">
        <v>11508</v>
      </c>
      <c r="BN628">
        <v>30290341</v>
      </c>
      <c r="BO628" t="s">
        <v>74</v>
      </c>
      <c r="BP628" t="s">
        <v>74</v>
      </c>
      <c r="BQ628" t="s">
        <v>74</v>
      </c>
      <c r="BR628" t="s">
        <v>107</v>
      </c>
      <c r="BS628" t="s">
        <v>11509</v>
      </c>
      <c r="BT628" t="str">
        <f>HYPERLINK("https%3A%2F%2Fwww.webofscience.com%2Fwos%2Fwoscc%2Ffull-record%2FWOS:000447871400033","View Full Record in Web of Science")</f>
        <v>View Full Record in Web of Science</v>
      </c>
    </row>
    <row r="629" spans="1:72" x14ac:dyDescent="0.2">
      <c r="A629" t="s">
        <v>72</v>
      </c>
      <c r="B629" t="s">
        <v>11510</v>
      </c>
      <c r="C629" t="s">
        <v>74</v>
      </c>
      <c r="D629" t="s">
        <v>74</v>
      </c>
      <c r="E629" t="s">
        <v>74</v>
      </c>
      <c r="F629" t="s">
        <v>11511</v>
      </c>
      <c r="G629" t="s">
        <v>74</v>
      </c>
      <c r="H629" t="s">
        <v>74</v>
      </c>
      <c r="I629" t="s">
        <v>11512</v>
      </c>
      <c r="J629" t="s">
        <v>11513</v>
      </c>
      <c r="K629" t="s">
        <v>74</v>
      </c>
      <c r="L629" t="s">
        <v>74</v>
      </c>
      <c r="M629" t="s">
        <v>78</v>
      </c>
      <c r="N629" t="s">
        <v>79</v>
      </c>
      <c r="O629" t="s">
        <v>74</v>
      </c>
      <c r="P629" t="s">
        <v>74</v>
      </c>
      <c r="Q629" t="s">
        <v>74</v>
      </c>
      <c r="R629" t="s">
        <v>74</v>
      </c>
      <c r="S629" t="s">
        <v>74</v>
      </c>
      <c r="T629" t="s">
        <v>11514</v>
      </c>
      <c r="U629" t="s">
        <v>11515</v>
      </c>
      <c r="V629" t="s">
        <v>11516</v>
      </c>
      <c r="W629" t="s">
        <v>11517</v>
      </c>
      <c r="X629" t="s">
        <v>11518</v>
      </c>
      <c r="Y629" t="s">
        <v>11519</v>
      </c>
      <c r="Z629" t="s">
        <v>11520</v>
      </c>
      <c r="AA629" t="s">
        <v>11521</v>
      </c>
      <c r="AB629" t="s">
        <v>74</v>
      </c>
      <c r="AC629" t="s">
        <v>11522</v>
      </c>
      <c r="AD629" t="s">
        <v>11522</v>
      </c>
      <c r="AE629" t="s">
        <v>11523</v>
      </c>
      <c r="AF629" t="s">
        <v>74</v>
      </c>
      <c r="AG629">
        <v>56</v>
      </c>
      <c r="AH629">
        <v>8</v>
      </c>
      <c r="AI629">
        <v>8</v>
      </c>
      <c r="AJ629">
        <v>0</v>
      </c>
      <c r="AK629">
        <v>49</v>
      </c>
      <c r="AL629" t="s">
        <v>11524</v>
      </c>
      <c r="AM629" t="s">
        <v>11525</v>
      </c>
      <c r="AN629" t="s">
        <v>11526</v>
      </c>
      <c r="AO629" t="s">
        <v>11527</v>
      </c>
      <c r="AP629" t="s">
        <v>11528</v>
      </c>
      <c r="AQ629" t="s">
        <v>74</v>
      </c>
      <c r="AR629" t="s">
        <v>11529</v>
      </c>
      <c r="AS629" t="s">
        <v>11530</v>
      </c>
      <c r="AT629" t="s">
        <v>401</v>
      </c>
      <c r="AU629">
        <v>2017</v>
      </c>
      <c r="AV629">
        <v>97</v>
      </c>
      <c r="AW629">
        <v>4</v>
      </c>
      <c r="AX629" t="s">
        <v>74</v>
      </c>
      <c r="AY629" t="s">
        <v>74</v>
      </c>
      <c r="AZ629" t="s">
        <v>74</v>
      </c>
      <c r="BA629" t="s">
        <v>74</v>
      </c>
      <c r="BB629">
        <v>592</v>
      </c>
      <c r="BC629">
        <v>605</v>
      </c>
      <c r="BD629" t="s">
        <v>74</v>
      </c>
      <c r="BE629" t="s">
        <v>11531</v>
      </c>
      <c r="BF629" t="str">
        <f>HYPERLINK("http://dx.doi.org/10.1139/cjss-2017-0021","http://dx.doi.org/10.1139/cjss-2017-0021")</f>
        <v>http://dx.doi.org/10.1139/cjss-2017-0021</v>
      </c>
      <c r="BG629" t="s">
        <v>74</v>
      </c>
      <c r="BH629" t="s">
        <v>74</v>
      </c>
      <c r="BI629">
        <v>14</v>
      </c>
      <c r="BJ629" t="s">
        <v>676</v>
      </c>
      <c r="BK629" t="s">
        <v>103</v>
      </c>
      <c r="BL629" t="s">
        <v>677</v>
      </c>
      <c r="BM629" t="s">
        <v>11532</v>
      </c>
      <c r="BN629" t="s">
        <v>74</v>
      </c>
      <c r="BO629" t="s">
        <v>11533</v>
      </c>
      <c r="BP629" t="s">
        <v>74</v>
      </c>
      <c r="BQ629" t="s">
        <v>74</v>
      </c>
      <c r="BR629" t="s">
        <v>107</v>
      </c>
      <c r="BS629" t="s">
        <v>11534</v>
      </c>
      <c r="BT629" t="str">
        <f>HYPERLINK("https%3A%2F%2Fwww.webofscience.com%2Fwos%2Fwoscc%2Ffull-record%2FWOS:000416033000005","View Full Record in Web of Science")</f>
        <v>View Full Record in Web of Science</v>
      </c>
    </row>
    <row r="630" spans="1:72" x14ac:dyDescent="0.2">
      <c r="A630" t="s">
        <v>72</v>
      </c>
      <c r="B630" t="s">
        <v>11535</v>
      </c>
      <c r="C630" t="s">
        <v>74</v>
      </c>
      <c r="D630" t="s">
        <v>74</v>
      </c>
      <c r="E630" t="s">
        <v>74</v>
      </c>
      <c r="F630" t="s">
        <v>11536</v>
      </c>
      <c r="G630" t="s">
        <v>74</v>
      </c>
      <c r="H630" t="s">
        <v>74</v>
      </c>
      <c r="I630" t="s">
        <v>11537</v>
      </c>
      <c r="J630" t="s">
        <v>2543</v>
      </c>
      <c r="K630" t="s">
        <v>74</v>
      </c>
      <c r="L630" t="s">
        <v>74</v>
      </c>
      <c r="M630" t="s">
        <v>78</v>
      </c>
      <c r="N630" t="s">
        <v>79</v>
      </c>
      <c r="O630" t="s">
        <v>74</v>
      </c>
      <c r="P630" t="s">
        <v>74</v>
      </c>
      <c r="Q630" t="s">
        <v>74</v>
      </c>
      <c r="R630" t="s">
        <v>74</v>
      </c>
      <c r="S630" t="s">
        <v>74</v>
      </c>
      <c r="T630" t="s">
        <v>11538</v>
      </c>
      <c r="U630" t="s">
        <v>11539</v>
      </c>
      <c r="V630" t="s">
        <v>11540</v>
      </c>
      <c r="W630" t="s">
        <v>11541</v>
      </c>
      <c r="X630" t="s">
        <v>5483</v>
      </c>
      <c r="Y630" t="s">
        <v>11542</v>
      </c>
      <c r="Z630" t="s">
        <v>11543</v>
      </c>
      <c r="AA630" t="s">
        <v>11544</v>
      </c>
      <c r="AB630" t="s">
        <v>11545</v>
      </c>
      <c r="AC630" t="s">
        <v>11546</v>
      </c>
      <c r="AD630" t="s">
        <v>11547</v>
      </c>
      <c r="AE630" t="s">
        <v>11548</v>
      </c>
      <c r="AF630" t="s">
        <v>74</v>
      </c>
      <c r="AG630">
        <v>33</v>
      </c>
      <c r="AH630">
        <v>5</v>
      </c>
      <c r="AI630">
        <v>5</v>
      </c>
      <c r="AJ630">
        <v>5</v>
      </c>
      <c r="AK630">
        <v>34</v>
      </c>
      <c r="AL630" t="s">
        <v>122</v>
      </c>
      <c r="AM630" t="s">
        <v>123</v>
      </c>
      <c r="AN630" t="s">
        <v>124</v>
      </c>
      <c r="AO630" t="s">
        <v>74</v>
      </c>
      <c r="AP630" t="s">
        <v>2553</v>
      </c>
      <c r="AQ630" t="s">
        <v>74</v>
      </c>
      <c r="AR630" t="s">
        <v>2543</v>
      </c>
      <c r="AS630" t="s">
        <v>2554</v>
      </c>
      <c r="AT630" t="s">
        <v>1857</v>
      </c>
      <c r="AU630">
        <v>2021</v>
      </c>
      <c r="AV630">
        <v>14</v>
      </c>
      <c r="AW630">
        <v>18</v>
      </c>
      <c r="AX630" t="s">
        <v>74</v>
      </c>
      <c r="AY630" t="s">
        <v>74</v>
      </c>
      <c r="AZ630" t="s">
        <v>74</v>
      </c>
      <c r="BA630" t="s">
        <v>74</v>
      </c>
      <c r="BB630" t="s">
        <v>74</v>
      </c>
      <c r="BC630" t="s">
        <v>74</v>
      </c>
      <c r="BD630">
        <v>5414</v>
      </c>
      <c r="BE630" t="s">
        <v>11549</v>
      </c>
      <c r="BF630" t="str">
        <f>HYPERLINK("http://dx.doi.org/10.3390/ma14185414","http://dx.doi.org/10.3390/ma14185414")</f>
        <v>http://dx.doi.org/10.3390/ma14185414</v>
      </c>
      <c r="BG630" t="s">
        <v>74</v>
      </c>
      <c r="BH630" t="s">
        <v>74</v>
      </c>
      <c r="BI630">
        <v>18</v>
      </c>
      <c r="BJ630" t="s">
        <v>2556</v>
      </c>
      <c r="BK630" t="s">
        <v>103</v>
      </c>
      <c r="BL630" t="s">
        <v>2557</v>
      </c>
      <c r="BM630" t="s">
        <v>11550</v>
      </c>
      <c r="BN630">
        <v>34576637</v>
      </c>
      <c r="BO630" t="s">
        <v>964</v>
      </c>
      <c r="BP630" t="s">
        <v>74</v>
      </c>
      <c r="BQ630" t="s">
        <v>74</v>
      </c>
      <c r="BR630" t="s">
        <v>107</v>
      </c>
      <c r="BS630" t="s">
        <v>11551</v>
      </c>
      <c r="BT630" t="str">
        <f>HYPERLINK("https%3A%2F%2Fwww.webofscience.com%2Fwos%2Fwoscc%2Ffull-record%2FWOS:000700745600001","View Full Record in Web of Science")</f>
        <v>View Full Record in Web of Science</v>
      </c>
    </row>
    <row r="631" spans="1:72" x14ac:dyDescent="0.2">
      <c r="A631" t="s">
        <v>72</v>
      </c>
      <c r="B631" t="s">
        <v>11552</v>
      </c>
      <c r="C631" t="s">
        <v>74</v>
      </c>
      <c r="D631" t="s">
        <v>74</v>
      </c>
      <c r="E631" t="s">
        <v>74</v>
      </c>
      <c r="F631" t="s">
        <v>11553</v>
      </c>
      <c r="G631" t="s">
        <v>74</v>
      </c>
      <c r="H631" t="s">
        <v>74</v>
      </c>
      <c r="I631" t="s">
        <v>11554</v>
      </c>
      <c r="J631" t="s">
        <v>10650</v>
      </c>
      <c r="K631" t="s">
        <v>74</v>
      </c>
      <c r="L631" t="s">
        <v>74</v>
      </c>
      <c r="M631" t="s">
        <v>78</v>
      </c>
      <c r="N631" t="s">
        <v>79</v>
      </c>
      <c r="O631" t="s">
        <v>74</v>
      </c>
      <c r="P631" t="s">
        <v>74</v>
      </c>
      <c r="Q631" t="s">
        <v>74</v>
      </c>
      <c r="R631" t="s">
        <v>74</v>
      </c>
      <c r="S631" t="s">
        <v>74</v>
      </c>
      <c r="T631" t="s">
        <v>11555</v>
      </c>
      <c r="U631" t="s">
        <v>11556</v>
      </c>
      <c r="V631" t="s">
        <v>11557</v>
      </c>
      <c r="W631" t="s">
        <v>11558</v>
      </c>
      <c r="X631" t="s">
        <v>11559</v>
      </c>
      <c r="Y631" t="s">
        <v>11560</v>
      </c>
      <c r="Z631" t="s">
        <v>11561</v>
      </c>
      <c r="AA631" t="s">
        <v>74</v>
      </c>
      <c r="AB631" t="s">
        <v>74</v>
      </c>
      <c r="AC631" t="s">
        <v>11562</v>
      </c>
      <c r="AD631" t="s">
        <v>11563</v>
      </c>
      <c r="AE631" t="s">
        <v>11564</v>
      </c>
      <c r="AF631" t="s">
        <v>74</v>
      </c>
      <c r="AG631">
        <v>52</v>
      </c>
      <c r="AH631">
        <v>8</v>
      </c>
      <c r="AI631">
        <v>7</v>
      </c>
      <c r="AJ631">
        <v>18</v>
      </c>
      <c r="AK631">
        <v>62</v>
      </c>
      <c r="AL631" t="s">
        <v>167</v>
      </c>
      <c r="AM631" t="s">
        <v>168</v>
      </c>
      <c r="AN631" t="s">
        <v>169</v>
      </c>
      <c r="AO631" t="s">
        <v>10663</v>
      </c>
      <c r="AP631" t="s">
        <v>10664</v>
      </c>
      <c r="AQ631" t="s">
        <v>74</v>
      </c>
      <c r="AR631" t="s">
        <v>10665</v>
      </c>
      <c r="AS631" t="s">
        <v>10666</v>
      </c>
      <c r="AT631" t="s">
        <v>1918</v>
      </c>
      <c r="AU631">
        <v>2022</v>
      </c>
      <c r="AV631">
        <v>592</v>
      </c>
      <c r="AW631" t="s">
        <v>74</v>
      </c>
      <c r="AX631" t="s">
        <v>74</v>
      </c>
      <c r="AY631" t="s">
        <v>74</v>
      </c>
      <c r="AZ631" t="s">
        <v>74</v>
      </c>
      <c r="BA631" t="s">
        <v>74</v>
      </c>
      <c r="BB631" t="s">
        <v>74</v>
      </c>
      <c r="BC631" t="s">
        <v>74</v>
      </c>
      <c r="BD631">
        <v>153307</v>
      </c>
      <c r="BE631" t="s">
        <v>11565</v>
      </c>
      <c r="BF631" t="str">
        <f>HYPERLINK("http://dx.doi.org/10.1016/j.apsusc.2022.153307","http://dx.doi.org/10.1016/j.apsusc.2022.153307")</f>
        <v>http://dx.doi.org/10.1016/j.apsusc.2022.153307</v>
      </c>
      <c r="BG631" t="s">
        <v>74</v>
      </c>
      <c r="BH631" t="s">
        <v>1859</v>
      </c>
      <c r="BI631">
        <v>14</v>
      </c>
      <c r="BJ631" t="s">
        <v>10668</v>
      </c>
      <c r="BK631" t="s">
        <v>103</v>
      </c>
      <c r="BL631" t="s">
        <v>10669</v>
      </c>
      <c r="BM631" t="s">
        <v>11566</v>
      </c>
      <c r="BN631" t="s">
        <v>74</v>
      </c>
      <c r="BO631" t="s">
        <v>74</v>
      </c>
      <c r="BP631" t="s">
        <v>74</v>
      </c>
      <c r="BQ631" t="s">
        <v>74</v>
      </c>
      <c r="BR631" t="s">
        <v>107</v>
      </c>
      <c r="BS631" t="s">
        <v>11567</v>
      </c>
      <c r="BT631" t="str">
        <f>HYPERLINK("https%3A%2F%2Fwww.webofscience.com%2Fwos%2Fwoscc%2Ffull-record%2FWOS:000805804300001","View Full Record in Web of Science")</f>
        <v>View Full Record in Web of Science</v>
      </c>
    </row>
    <row r="632" spans="1:72" x14ac:dyDescent="0.2">
      <c r="A632" t="s">
        <v>72</v>
      </c>
      <c r="B632" t="s">
        <v>11568</v>
      </c>
      <c r="C632" t="s">
        <v>74</v>
      </c>
      <c r="D632" t="s">
        <v>74</v>
      </c>
      <c r="E632" t="s">
        <v>74</v>
      </c>
      <c r="F632" t="s">
        <v>11569</v>
      </c>
      <c r="G632" t="s">
        <v>74</v>
      </c>
      <c r="H632" t="s">
        <v>74</v>
      </c>
      <c r="I632" t="s">
        <v>11570</v>
      </c>
      <c r="J632" t="s">
        <v>269</v>
      </c>
      <c r="K632" t="s">
        <v>74</v>
      </c>
      <c r="L632" t="s">
        <v>74</v>
      </c>
      <c r="M632" t="s">
        <v>78</v>
      </c>
      <c r="N632" t="s">
        <v>79</v>
      </c>
      <c r="O632" t="s">
        <v>74</v>
      </c>
      <c r="P632" t="s">
        <v>74</v>
      </c>
      <c r="Q632" t="s">
        <v>74</v>
      </c>
      <c r="R632" t="s">
        <v>74</v>
      </c>
      <c r="S632" t="s">
        <v>74</v>
      </c>
      <c r="T632" t="s">
        <v>11571</v>
      </c>
      <c r="U632" t="s">
        <v>11572</v>
      </c>
      <c r="V632" t="s">
        <v>11573</v>
      </c>
      <c r="W632" t="s">
        <v>11574</v>
      </c>
      <c r="X632" t="s">
        <v>11575</v>
      </c>
      <c r="Y632" t="s">
        <v>11576</v>
      </c>
      <c r="Z632" t="s">
        <v>11577</v>
      </c>
      <c r="AA632" t="s">
        <v>74</v>
      </c>
      <c r="AB632" t="s">
        <v>74</v>
      </c>
      <c r="AC632" t="s">
        <v>11578</v>
      </c>
      <c r="AD632" t="s">
        <v>11578</v>
      </c>
      <c r="AE632" t="s">
        <v>11579</v>
      </c>
      <c r="AF632" t="s">
        <v>74</v>
      </c>
      <c r="AG632">
        <v>230</v>
      </c>
      <c r="AH632">
        <v>65</v>
      </c>
      <c r="AI632">
        <v>67</v>
      </c>
      <c r="AJ632">
        <v>25</v>
      </c>
      <c r="AK632">
        <v>94</v>
      </c>
      <c r="AL632" t="s">
        <v>167</v>
      </c>
      <c r="AM632" t="s">
        <v>168</v>
      </c>
      <c r="AN632" t="s">
        <v>169</v>
      </c>
      <c r="AO632" t="s">
        <v>280</v>
      </c>
      <c r="AP632" t="s">
        <v>74</v>
      </c>
      <c r="AQ632" t="s">
        <v>74</v>
      </c>
      <c r="AR632" t="s">
        <v>281</v>
      </c>
      <c r="AS632" t="s">
        <v>282</v>
      </c>
      <c r="AT632" t="s">
        <v>401</v>
      </c>
      <c r="AU632">
        <v>2020</v>
      </c>
      <c r="AV632">
        <v>38</v>
      </c>
      <c r="AW632" t="s">
        <v>74</v>
      </c>
      <c r="AX632" t="s">
        <v>74</v>
      </c>
      <c r="AY632" t="s">
        <v>74</v>
      </c>
      <c r="AZ632" t="s">
        <v>74</v>
      </c>
      <c r="BA632" t="s">
        <v>74</v>
      </c>
      <c r="BB632" t="s">
        <v>74</v>
      </c>
      <c r="BC632" t="s">
        <v>74</v>
      </c>
      <c r="BD632">
        <v>101561</v>
      </c>
      <c r="BE632" t="s">
        <v>11580</v>
      </c>
      <c r="BF632" t="str">
        <f>HYPERLINK("http://dx.doi.org/10.1016/j.jwpe.2020.101561","http://dx.doi.org/10.1016/j.jwpe.2020.101561")</f>
        <v>http://dx.doi.org/10.1016/j.jwpe.2020.101561</v>
      </c>
      <c r="BG632" t="s">
        <v>74</v>
      </c>
      <c r="BH632" t="s">
        <v>74</v>
      </c>
      <c r="BI632">
        <v>26</v>
      </c>
      <c r="BJ632" t="s">
        <v>286</v>
      </c>
      <c r="BK632" t="s">
        <v>103</v>
      </c>
      <c r="BL632" t="s">
        <v>287</v>
      </c>
      <c r="BM632" t="s">
        <v>11581</v>
      </c>
      <c r="BN632" t="s">
        <v>74</v>
      </c>
      <c r="BO632" t="s">
        <v>74</v>
      </c>
      <c r="BP632" t="s">
        <v>74</v>
      </c>
      <c r="BQ632" t="s">
        <v>74</v>
      </c>
      <c r="BR632" t="s">
        <v>107</v>
      </c>
      <c r="BS632" t="s">
        <v>11582</v>
      </c>
      <c r="BT632" t="str">
        <f>HYPERLINK("https%3A%2F%2Fwww.webofscience.com%2Fwos%2Fwoscc%2Ffull-record%2FWOS:000598142400002","View Full Record in Web of Science")</f>
        <v>View Full Record in Web of Science</v>
      </c>
    </row>
    <row r="633" spans="1:72" x14ac:dyDescent="0.2">
      <c r="A633" t="s">
        <v>565</v>
      </c>
      <c r="B633" t="s">
        <v>11583</v>
      </c>
      <c r="C633" t="s">
        <v>74</v>
      </c>
      <c r="D633" t="s">
        <v>11584</v>
      </c>
      <c r="E633" t="s">
        <v>74</v>
      </c>
      <c r="F633" t="s">
        <v>11585</v>
      </c>
      <c r="G633" t="s">
        <v>74</v>
      </c>
      <c r="H633" t="s">
        <v>74</v>
      </c>
      <c r="I633" t="s">
        <v>11586</v>
      </c>
      <c r="J633" t="s">
        <v>11587</v>
      </c>
      <c r="K633" t="s">
        <v>74</v>
      </c>
      <c r="L633" t="s">
        <v>74</v>
      </c>
      <c r="M633" t="s">
        <v>78</v>
      </c>
      <c r="N633" t="s">
        <v>572</v>
      </c>
      <c r="O633" t="s">
        <v>11588</v>
      </c>
      <c r="P633" t="s">
        <v>11589</v>
      </c>
      <c r="Q633" t="s">
        <v>11590</v>
      </c>
      <c r="R633" t="s">
        <v>11591</v>
      </c>
      <c r="S633" t="s">
        <v>11592</v>
      </c>
      <c r="T633" t="s">
        <v>11593</v>
      </c>
      <c r="U633" t="s">
        <v>11594</v>
      </c>
      <c r="V633" t="s">
        <v>11595</v>
      </c>
      <c r="W633" t="s">
        <v>11596</v>
      </c>
      <c r="X633" t="s">
        <v>11597</v>
      </c>
      <c r="Y633" t="s">
        <v>11598</v>
      </c>
      <c r="Z633" t="s">
        <v>11599</v>
      </c>
      <c r="AA633" t="s">
        <v>74</v>
      </c>
      <c r="AB633" t="s">
        <v>74</v>
      </c>
      <c r="AC633" t="s">
        <v>74</v>
      </c>
      <c r="AD633" t="s">
        <v>74</v>
      </c>
      <c r="AE633" t="s">
        <v>74</v>
      </c>
      <c r="AF633" t="s">
        <v>74</v>
      </c>
      <c r="AG633">
        <v>26</v>
      </c>
      <c r="AH633">
        <v>4</v>
      </c>
      <c r="AI633">
        <v>4</v>
      </c>
      <c r="AJ633">
        <v>0</v>
      </c>
      <c r="AK633">
        <v>10</v>
      </c>
      <c r="AL633" t="s">
        <v>5231</v>
      </c>
      <c r="AM633" t="s">
        <v>5157</v>
      </c>
      <c r="AN633" t="s">
        <v>5232</v>
      </c>
      <c r="AO633" t="s">
        <v>74</v>
      </c>
      <c r="AP633" t="s">
        <v>74</v>
      </c>
      <c r="AQ633" t="s">
        <v>11600</v>
      </c>
      <c r="AR633" t="s">
        <v>74</v>
      </c>
      <c r="AS633" t="s">
        <v>74</v>
      </c>
      <c r="AT633" t="s">
        <v>74</v>
      </c>
      <c r="AU633">
        <v>2016</v>
      </c>
      <c r="AV633" t="s">
        <v>74</v>
      </c>
      <c r="AW633" t="s">
        <v>74</v>
      </c>
      <c r="AX633" t="s">
        <v>74</v>
      </c>
      <c r="AY633" t="s">
        <v>74</v>
      </c>
      <c r="AZ633" t="s">
        <v>74</v>
      </c>
      <c r="BA633" t="s">
        <v>74</v>
      </c>
      <c r="BB633">
        <v>408</v>
      </c>
      <c r="BC633">
        <v>418</v>
      </c>
      <c r="BD633" t="s">
        <v>74</v>
      </c>
      <c r="BE633" t="s">
        <v>74</v>
      </c>
      <c r="BF633" t="s">
        <v>74</v>
      </c>
      <c r="BG633" t="s">
        <v>74</v>
      </c>
      <c r="BH633" t="s">
        <v>74</v>
      </c>
      <c r="BI633">
        <v>11</v>
      </c>
      <c r="BJ633" t="s">
        <v>11601</v>
      </c>
      <c r="BK633" t="s">
        <v>598</v>
      </c>
      <c r="BL633" t="s">
        <v>287</v>
      </c>
      <c r="BM633" t="s">
        <v>11602</v>
      </c>
      <c r="BN633" t="s">
        <v>74</v>
      </c>
      <c r="BO633" t="s">
        <v>74</v>
      </c>
      <c r="BP633" t="s">
        <v>74</v>
      </c>
      <c r="BQ633" t="s">
        <v>74</v>
      </c>
      <c r="BR633" t="s">
        <v>107</v>
      </c>
      <c r="BS633" t="s">
        <v>11603</v>
      </c>
      <c r="BT633" t="str">
        <f>HYPERLINK("https%3A%2F%2Fwww.webofscience.com%2Fwos%2Fwoscc%2Ffull-record%2FWOS:000389233500043","View Full Record in Web of Science")</f>
        <v>View Full Record in Web of Science</v>
      </c>
    </row>
    <row r="634" spans="1:72" x14ac:dyDescent="0.2">
      <c r="A634" t="s">
        <v>72</v>
      </c>
      <c r="B634" t="s">
        <v>11604</v>
      </c>
      <c r="C634" t="s">
        <v>74</v>
      </c>
      <c r="D634" t="s">
        <v>74</v>
      </c>
      <c r="E634" t="s">
        <v>74</v>
      </c>
      <c r="F634" t="s">
        <v>11605</v>
      </c>
      <c r="G634" t="s">
        <v>74</v>
      </c>
      <c r="H634" t="s">
        <v>74</v>
      </c>
      <c r="I634" t="s">
        <v>11606</v>
      </c>
      <c r="J634" t="s">
        <v>3650</v>
      </c>
      <c r="K634" t="s">
        <v>74</v>
      </c>
      <c r="L634" t="s">
        <v>74</v>
      </c>
      <c r="M634" t="s">
        <v>78</v>
      </c>
      <c r="N634" t="s">
        <v>79</v>
      </c>
      <c r="O634" t="s">
        <v>74</v>
      </c>
      <c r="P634" t="s">
        <v>74</v>
      </c>
      <c r="Q634" t="s">
        <v>74</v>
      </c>
      <c r="R634" t="s">
        <v>74</v>
      </c>
      <c r="S634" t="s">
        <v>74</v>
      </c>
      <c r="T634" t="s">
        <v>11607</v>
      </c>
      <c r="U634" t="s">
        <v>11608</v>
      </c>
      <c r="V634" t="s">
        <v>11609</v>
      </c>
      <c r="W634" t="s">
        <v>11610</v>
      </c>
      <c r="X634" t="s">
        <v>1820</v>
      </c>
      <c r="Y634" t="s">
        <v>11611</v>
      </c>
      <c r="Z634" t="s">
        <v>8767</v>
      </c>
      <c r="AA634" t="s">
        <v>8077</v>
      </c>
      <c r="AB634" t="s">
        <v>74</v>
      </c>
      <c r="AC634" t="s">
        <v>11612</v>
      </c>
      <c r="AD634" t="s">
        <v>11613</v>
      </c>
      <c r="AE634" t="s">
        <v>11614</v>
      </c>
      <c r="AF634" t="s">
        <v>74</v>
      </c>
      <c r="AG634">
        <v>45</v>
      </c>
      <c r="AH634">
        <v>54</v>
      </c>
      <c r="AI634">
        <v>60</v>
      </c>
      <c r="AJ634">
        <v>41</v>
      </c>
      <c r="AK634">
        <v>349</v>
      </c>
      <c r="AL634" t="s">
        <v>1311</v>
      </c>
      <c r="AM634" t="s">
        <v>338</v>
      </c>
      <c r="AN634" t="s">
        <v>1312</v>
      </c>
      <c r="AO634" t="s">
        <v>3663</v>
      </c>
      <c r="AP634" t="s">
        <v>3664</v>
      </c>
      <c r="AQ634" t="s">
        <v>74</v>
      </c>
      <c r="AR634" t="s">
        <v>3665</v>
      </c>
      <c r="AS634" t="s">
        <v>3666</v>
      </c>
      <c r="AT634" t="s">
        <v>174</v>
      </c>
      <c r="AU634">
        <v>2020</v>
      </c>
      <c r="AV634">
        <v>313</v>
      </c>
      <c r="AW634" t="s">
        <v>74</v>
      </c>
      <c r="AX634" t="s">
        <v>74</v>
      </c>
      <c r="AY634" t="s">
        <v>74</v>
      </c>
      <c r="AZ634" t="s">
        <v>74</v>
      </c>
      <c r="BA634" t="s">
        <v>74</v>
      </c>
      <c r="BB634" t="s">
        <v>74</v>
      </c>
      <c r="BC634" t="s">
        <v>74</v>
      </c>
      <c r="BD634">
        <v>123695</v>
      </c>
      <c r="BE634" t="s">
        <v>11615</v>
      </c>
      <c r="BF634" t="str">
        <f>HYPERLINK("http://dx.doi.org/10.1016/j.biortech.2020.123695","http://dx.doi.org/10.1016/j.biortech.2020.123695")</f>
        <v>http://dx.doi.org/10.1016/j.biortech.2020.123695</v>
      </c>
      <c r="BG634" t="s">
        <v>74</v>
      </c>
      <c r="BH634" t="s">
        <v>74</v>
      </c>
      <c r="BI634">
        <v>9</v>
      </c>
      <c r="BJ634" t="s">
        <v>3668</v>
      </c>
      <c r="BK634" t="s">
        <v>103</v>
      </c>
      <c r="BL634" t="s">
        <v>3669</v>
      </c>
      <c r="BM634" t="s">
        <v>11616</v>
      </c>
      <c r="BN634">
        <v>32574749</v>
      </c>
      <c r="BO634" t="s">
        <v>74</v>
      </c>
      <c r="BP634" t="s">
        <v>74</v>
      </c>
      <c r="BQ634" t="s">
        <v>74</v>
      </c>
      <c r="BR634" t="s">
        <v>107</v>
      </c>
      <c r="BS634" t="s">
        <v>11617</v>
      </c>
      <c r="BT634" t="str">
        <f>HYPERLINK("https%3A%2F%2Fwww.webofscience.com%2Fwos%2Fwoscc%2Ffull-record%2FWOS:000550773600010","View Full Record in Web of Science")</f>
        <v>View Full Record in Web of Science</v>
      </c>
    </row>
    <row r="635" spans="1:72" x14ac:dyDescent="0.2">
      <c r="A635" t="s">
        <v>72</v>
      </c>
      <c r="B635" t="s">
        <v>11618</v>
      </c>
      <c r="C635" t="s">
        <v>74</v>
      </c>
      <c r="D635" t="s">
        <v>74</v>
      </c>
      <c r="E635" t="s">
        <v>74</v>
      </c>
      <c r="F635" t="s">
        <v>11619</v>
      </c>
      <c r="G635" t="s">
        <v>74</v>
      </c>
      <c r="H635" t="s">
        <v>74</v>
      </c>
      <c r="I635" t="s">
        <v>11620</v>
      </c>
      <c r="J635" t="s">
        <v>2505</v>
      </c>
      <c r="K635" t="s">
        <v>74</v>
      </c>
      <c r="L635" t="s">
        <v>74</v>
      </c>
      <c r="M635" t="s">
        <v>78</v>
      </c>
      <c r="N635" t="s">
        <v>79</v>
      </c>
      <c r="O635" t="s">
        <v>74</v>
      </c>
      <c r="P635" t="s">
        <v>74</v>
      </c>
      <c r="Q635" t="s">
        <v>74</v>
      </c>
      <c r="R635" t="s">
        <v>74</v>
      </c>
      <c r="S635" t="s">
        <v>74</v>
      </c>
      <c r="T635" t="s">
        <v>74</v>
      </c>
      <c r="U635" t="s">
        <v>11621</v>
      </c>
      <c r="V635" t="s">
        <v>11622</v>
      </c>
      <c r="W635" t="s">
        <v>11623</v>
      </c>
      <c r="X635" t="s">
        <v>11624</v>
      </c>
      <c r="Y635" t="s">
        <v>6970</v>
      </c>
      <c r="Z635" t="s">
        <v>6971</v>
      </c>
      <c r="AA635" t="s">
        <v>74</v>
      </c>
      <c r="AB635" t="s">
        <v>11625</v>
      </c>
      <c r="AC635" t="s">
        <v>11626</v>
      </c>
      <c r="AD635" t="s">
        <v>11627</v>
      </c>
      <c r="AE635" t="s">
        <v>11628</v>
      </c>
      <c r="AF635" t="s">
        <v>74</v>
      </c>
      <c r="AG635">
        <v>33</v>
      </c>
      <c r="AH635">
        <v>90</v>
      </c>
      <c r="AI635">
        <v>95</v>
      </c>
      <c r="AJ635">
        <v>13</v>
      </c>
      <c r="AK635">
        <v>236</v>
      </c>
      <c r="AL635" t="s">
        <v>667</v>
      </c>
      <c r="AM635" t="s">
        <v>668</v>
      </c>
      <c r="AN635" t="s">
        <v>669</v>
      </c>
      <c r="AO635" t="s">
        <v>2515</v>
      </c>
      <c r="AP635" t="s">
        <v>2516</v>
      </c>
      <c r="AQ635" t="s">
        <v>74</v>
      </c>
      <c r="AR635" t="s">
        <v>2517</v>
      </c>
      <c r="AS635" t="s">
        <v>2518</v>
      </c>
      <c r="AT635" t="s">
        <v>8977</v>
      </c>
      <c r="AU635">
        <v>2014</v>
      </c>
      <c r="AV635">
        <v>43</v>
      </c>
      <c r="AW635">
        <v>4</v>
      </c>
      <c r="AX635" t="s">
        <v>74</v>
      </c>
      <c r="AY635" t="s">
        <v>74</v>
      </c>
      <c r="AZ635" t="s">
        <v>74</v>
      </c>
      <c r="BA635" t="s">
        <v>74</v>
      </c>
      <c r="BB635">
        <v>1504</v>
      </c>
      <c r="BC635">
        <v>1509</v>
      </c>
      <c r="BD635" t="s">
        <v>74</v>
      </c>
      <c r="BE635" t="s">
        <v>11629</v>
      </c>
      <c r="BF635" t="str">
        <f>HYPERLINK("http://dx.doi.org/10.2134/jeq2014.01.0021","http://dx.doi.org/10.2134/jeq2014.01.0021")</f>
        <v>http://dx.doi.org/10.2134/jeq2014.01.0021</v>
      </c>
      <c r="BG635" t="s">
        <v>74</v>
      </c>
      <c r="BH635" t="s">
        <v>74</v>
      </c>
      <c r="BI635">
        <v>6</v>
      </c>
      <c r="BJ635" t="s">
        <v>102</v>
      </c>
      <c r="BK635" t="s">
        <v>103</v>
      </c>
      <c r="BL635" t="s">
        <v>104</v>
      </c>
      <c r="BM635" t="s">
        <v>11630</v>
      </c>
      <c r="BN635">
        <v>25603098</v>
      </c>
      <c r="BO635" t="s">
        <v>74</v>
      </c>
      <c r="BP635" t="s">
        <v>74</v>
      </c>
      <c r="BQ635" t="s">
        <v>74</v>
      </c>
      <c r="BR635" t="s">
        <v>107</v>
      </c>
      <c r="BS635" t="s">
        <v>11631</v>
      </c>
      <c r="BT635" t="str">
        <f>HYPERLINK("https%3A%2F%2Fwww.webofscience.com%2Fwos%2Fwoscc%2Ffull-record%2FWOS:000339273000041","View Full Record in Web of Science")</f>
        <v>View Full Record in Web of Science</v>
      </c>
    </row>
    <row r="636" spans="1:72" x14ac:dyDescent="0.2">
      <c r="A636" t="s">
        <v>565</v>
      </c>
      <c r="B636" t="s">
        <v>11632</v>
      </c>
      <c r="C636" t="s">
        <v>74</v>
      </c>
      <c r="D636" t="s">
        <v>74</v>
      </c>
      <c r="E636" t="s">
        <v>4593</v>
      </c>
      <c r="F636" t="s">
        <v>11633</v>
      </c>
      <c r="G636" t="s">
        <v>74</v>
      </c>
      <c r="H636" t="s">
        <v>74</v>
      </c>
      <c r="I636" t="s">
        <v>11634</v>
      </c>
      <c r="J636" t="s">
        <v>11635</v>
      </c>
      <c r="K636" t="s">
        <v>4797</v>
      </c>
      <c r="L636" t="s">
        <v>74</v>
      </c>
      <c r="M636" t="s">
        <v>78</v>
      </c>
      <c r="N636" t="s">
        <v>572</v>
      </c>
      <c r="O636" t="s">
        <v>11636</v>
      </c>
      <c r="P636" t="s">
        <v>11637</v>
      </c>
      <c r="Q636" t="s">
        <v>4800</v>
      </c>
      <c r="R636" t="s">
        <v>4801</v>
      </c>
      <c r="S636" t="s">
        <v>74</v>
      </c>
      <c r="T636" t="s">
        <v>74</v>
      </c>
      <c r="U636" t="s">
        <v>11638</v>
      </c>
      <c r="V636" t="s">
        <v>11639</v>
      </c>
      <c r="W636" t="s">
        <v>11640</v>
      </c>
      <c r="X636" t="s">
        <v>11641</v>
      </c>
      <c r="Y636" t="s">
        <v>11642</v>
      </c>
      <c r="Z636" t="s">
        <v>11643</v>
      </c>
      <c r="AA636" t="s">
        <v>74</v>
      </c>
      <c r="AB636" t="s">
        <v>74</v>
      </c>
      <c r="AC636" t="s">
        <v>11644</v>
      </c>
      <c r="AD636" t="s">
        <v>11645</v>
      </c>
      <c r="AE636" t="s">
        <v>11646</v>
      </c>
      <c r="AF636" t="s">
        <v>74</v>
      </c>
      <c r="AG636">
        <v>19</v>
      </c>
      <c r="AH636">
        <v>5</v>
      </c>
      <c r="AI636">
        <v>5</v>
      </c>
      <c r="AJ636">
        <v>0</v>
      </c>
      <c r="AK636">
        <v>11</v>
      </c>
      <c r="AL636" t="s">
        <v>4603</v>
      </c>
      <c r="AM636" t="s">
        <v>4604</v>
      </c>
      <c r="AN636" t="s">
        <v>4605</v>
      </c>
      <c r="AO636" t="s">
        <v>4813</v>
      </c>
      <c r="AP636" t="s">
        <v>74</v>
      </c>
      <c r="AQ636" t="s">
        <v>74</v>
      </c>
      <c r="AR636" t="s">
        <v>4814</v>
      </c>
      <c r="AS636" t="s">
        <v>74</v>
      </c>
      <c r="AT636" t="s">
        <v>74</v>
      </c>
      <c r="AU636">
        <v>2019</v>
      </c>
      <c r="AV636">
        <v>603</v>
      </c>
      <c r="AW636" t="s">
        <v>74</v>
      </c>
      <c r="AX636" t="s">
        <v>74</v>
      </c>
      <c r="AY636" t="s">
        <v>74</v>
      </c>
      <c r="AZ636" t="s">
        <v>74</v>
      </c>
      <c r="BA636" t="s">
        <v>74</v>
      </c>
      <c r="BB636" t="s">
        <v>74</v>
      </c>
      <c r="BC636" t="s">
        <v>74</v>
      </c>
      <c r="BD636">
        <v>22068</v>
      </c>
      <c r="BE636" t="s">
        <v>11647</v>
      </c>
      <c r="BF636" t="str">
        <f>HYPERLINK("http://dx.doi.org/10.1088/1757-899X/603/2/022068","http://dx.doi.org/10.1088/1757-899X/603/2/022068")</f>
        <v>http://dx.doi.org/10.1088/1757-899X/603/2/022068</v>
      </c>
      <c r="BG636" t="s">
        <v>74</v>
      </c>
      <c r="BH636" t="s">
        <v>74</v>
      </c>
      <c r="BI636">
        <v>7</v>
      </c>
      <c r="BJ636" t="s">
        <v>11648</v>
      </c>
      <c r="BK636" t="s">
        <v>3247</v>
      </c>
      <c r="BL636" t="s">
        <v>11649</v>
      </c>
      <c r="BM636" t="s">
        <v>11650</v>
      </c>
      <c r="BN636" t="s">
        <v>74</v>
      </c>
      <c r="BO636" t="s">
        <v>133</v>
      </c>
      <c r="BP636" t="s">
        <v>74</v>
      </c>
      <c r="BQ636" t="s">
        <v>74</v>
      </c>
      <c r="BR636" t="s">
        <v>107</v>
      </c>
      <c r="BS636" t="s">
        <v>11651</v>
      </c>
      <c r="BT636" t="str">
        <f>HYPERLINK("https%3A%2F%2Fwww.webofscience.com%2Fwos%2Fwoscc%2Ffull-record%2FWOS:000562099100068","View Full Record in Web of Science")</f>
        <v>View Full Record in Web of Science</v>
      </c>
    </row>
    <row r="637" spans="1:72" x14ac:dyDescent="0.2">
      <c r="A637" t="s">
        <v>72</v>
      </c>
      <c r="B637" t="s">
        <v>11652</v>
      </c>
      <c r="C637" t="s">
        <v>74</v>
      </c>
      <c r="D637" t="s">
        <v>74</v>
      </c>
      <c r="E637" t="s">
        <v>74</v>
      </c>
      <c r="F637" t="s">
        <v>11653</v>
      </c>
      <c r="G637" t="s">
        <v>74</v>
      </c>
      <c r="H637" t="s">
        <v>74</v>
      </c>
      <c r="I637" t="s">
        <v>11654</v>
      </c>
      <c r="J637" t="s">
        <v>11655</v>
      </c>
      <c r="K637" t="s">
        <v>74</v>
      </c>
      <c r="L637" t="s">
        <v>74</v>
      </c>
      <c r="M637" t="s">
        <v>78</v>
      </c>
      <c r="N637" t="s">
        <v>203</v>
      </c>
      <c r="O637" t="s">
        <v>74</v>
      </c>
      <c r="P637" t="s">
        <v>74</v>
      </c>
      <c r="Q637" t="s">
        <v>74</v>
      </c>
      <c r="R637" t="s">
        <v>74</v>
      </c>
      <c r="S637" t="s">
        <v>74</v>
      </c>
      <c r="T637" t="s">
        <v>11656</v>
      </c>
      <c r="U637" t="s">
        <v>11657</v>
      </c>
      <c r="V637" t="s">
        <v>11658</v>
      </c>
      <c r="W637" t="s">
        <v>11659</v>
      </c>
      <c r="X637" t="s">
        <v>11660</v>
      </c>
      <c r="Y637" t="s">
        <v>11661</v>
      </c>
      <c r="Z637" t="s">
        <v>11662</v>
      </c>
      <c r="AA637" t="s">
        <v>11663</v>
      </c>
      <c r="AB637" t="s">
        <v>11664</v>
      </c>
      <c r="AC637" t="s">
        <v>11665</v>
      </c>
      <c r="AD637" t="s">
        <v>11666</v>
      </c>
      <c r="AE637" t="s">
        <v>11667</v>
      </c>
      <c r="AF637" t="s">
        <v>74</v>
      </c>
      <c r="AG637">
        <v>134</v>
      </c>
      <c r="AH637">
        <v>287</v>
      </c>
      <c r="AI637">
        <v>314</v>
      </c>
      <c r="AJ637">
        <v>36</v>
      </c>
      <c r="AK637">
        <v>1365</v>
      </c>
      <c r="AL637" t="s">
        <v>5894</v>
      </c>
      <c r="AM637" t="s">
        <v>5895</v>
      </c>
      <c r="AN637" t="s">
        <v>5896</v>
      </c>
      <c r="AO637" t="s">
        <v>11668</v>
      </c>
      <c r="AP637" t="s">
        <v>11669</v>
      </c>
      <c r="AQ637" t="s">
        <v>74</v>
      </c>
      <c r="AR637" t="s">
        <v>11670</v>
      </c>
      <c r="AS637" t="s">
        <v>11671</v>
      </c>
      <c r="AT637" t="s">
        <v>11488</v>
      </c>
      <c r="AU637">
        <v>2015</v>
      </c>
      <c r="AV637">
        <v>45</v>
      </c>
      <c r="AW637">
        <v>9</v>
      </c>
      <c r="AX637" t="s">
        <v>74</v>
      </c>
      <c r="AY637" t="s">
        <v>74</v>
      </c>
      <c r="AZ637" t="s">
        <v>74</v>
      </c>
      <c r="BA637" t="s">
        <v>74</v>
      </c>
      <c r="BB637">
        <v>939</v>
      </c>
      <c r="BC637">
        <v>969</v>
      </c>
      <c r="BD637" t="s">
        <v>74</v>
      </c>
      <c r="BE637" t="s">
        <v>11672</v>
      </c>
      <c r="BF637" t="str">
        <f>HYPERLINK("http://dx.doi.org/10.1080/10643389.2014.924180","http://dx.doi.org/10.1080/10643389.2014.924180")</f>
        <v>http://dx.doi.org/10.1080/10643389.2014.924180</v>
      </c>
      <c r="BG637" t="s">
        <v>74</v>
      </c>
      <c r="BH637" t="s">
        <v>74</v>
      </c>
      <c r="BI637">
        <v>31</v>
      </c>
      <c r="BJ637" t="s">
        <v>102</v>
      </c>
      <c r="BK637" t="s">
        <v>103</v>
      </c>
      <c r="BL637" t="s">
        <v>104</v>
      </c>
      <c r="BM637" t="s">
        <v>11673</v>
      </c>
      <c r="BN637" t="s">
        <v>74</v>
      </c>
      <c r="BO637" t="s">
        <v>74</v>
      </c>
      <c r="BP637" t="s">
        <v>1809</v>
      </c>
      <c r="BQ637" t="s">
        <v>1810</v>
      </c>
      <c r="BR637" t="s">
        <v>107</v>
      </c>
      <c r="BS637" t="s">
        <v>11674</v>
      </c>
      <c r="BT637" t="str">
        <f>HYPERLINK("https%3A%2F%2Fwww.webofscience.com%2Fwos%2Fwoscc%2Ffull-record%2FWOS:000347694800002","View Full Record in Web of Science")</f>
        <v>View Full Record in Web of Science</v>
      </c>
    </row>
    <row r="638" spans="1:72" x14ac:dyDescent="0.2">
      <c r="A638" t="s">
        <v>72</v>
      </c>
      <c r="B638" t="s">
        <v>11675</v>
      </c>
      <c r="C638" t="s">
        <v>74</v>
      </c>
      <c r="D638" t="s">
        <v>74</v>
      </c>
      <c r="E638" t="s">
        <v>74</v>
      </c>
      <c r="F638" t="s">
        <v>11676</v>
      </c>
      <c r="G638" t="s">
        <v>74</v>
      </c>
      <c r="H638" t="s">
        <v>74</v>
      </c>
      <c r="I638" t="s">
        <v>11677</v>
      </c>
      <c r="J638" t="s">
        <v>11678</v>
      </c>
      <c r="K638" t="s">
        <v>74</v>
      </c>
      <c r="L638" t="s">
        <v>74</v>
      </c>
      <c r="M638" t="s">
        <v>78</v>
      </c>
      <c r="N638" t="s">
        <v>79</v>
      </c>
      <c r="O638" t="s">
        <v>74</v>
      </c>
      <c r="P638" t="s">
        <v>74</v>
      </c>
      <c r="Q638" t="s">
        <v>74</v>
      </c>
      <c r="R638" t="s">
        <v>74</v>
      </c>
      <c r="S638" t="s">
        <v>74</v>
      </c>
      <c r="T638" t="s">
        <v>74</v>
      </c>
      <c r="U638" t="s">
        <v>11679</v>
      </c>
      <c r="V638" t="s">
        <v>11680</v>
      </c>
      <c r="W638" t="s">
        <v>11681</v>
      </c>
      <c r="X638" t="s">
        <v>11682</v>
      </c>
      <c r="Y638" t="s">
        <v>11683</v>
      </c>
      <c r="Z638" t="s">
        <v>11684</v>
      </c>
      <c r="AA638" t="s">
        <v>11685</v>
      </c>
      <c r="AB638" t="s">
        <v>11686</v>
      </c>
      <c r="AC638" t="s">
        <v>11687</v>
      </c>
      <c r="AD638" t="s">
        <v>11688</v>
      </c>
      <c r="AE638" t="s">
        <v>11689</v>
      </c>
      <c r="AF638" t="s">
        <v>74</v>
      </c>
      <c r="AG638">
        <v>68</v>
      </c>
      <c r="AH638">
        <v>3</v>
      </c>
      <c r="AI638">
        <v>3</v>
      </c>
      <c r="AJ638">
        <v>0</v>
      </c>
      <c r="AK638">
        <v>5</v>
      </c>
      <c r="AL638" t="s">
        <v>667</v>
      </c>
      <c r="AM638" t="s">
        <v>668</v>
      </c>
      <c r="AN638" t="s">
        <v>669</v>
      </c>
      <c r="AO638" t="s">
        <v>74</v>
      </c>
      <c r="AP638" t="s">
        <v>11690</v>
      </c>
      <c r="AQ638" t="s">
        <v>74</v>
      </c>
      <c r="AR638" t="s">
        <v>11691</v>
      </c>
      <c r="AS638" t="s">
        <v>11692</v>
      </c>
      <c r="AT638" t="s">
        <v>74</v>
      </c>
      <c r="AU638">
        <v>2021</v>
      </c>
      <c r="AV638">
        <v>4</v>
      </c>
      <c r="AW638">
        <v>3</v>
      </c>
      <c r="AX638" t="s">
        <v>74</v>
      </c>
      <c r="AY638" t="s">
        <v>74</v>
      </c>
      <c r="AZ638" t="s">
        <v>74</v>
      </c>
      <c r="BA638" t="s">
        <v>74</v>
      </c>
      <c r="BB638" t="s">
        <v>74</v>
      </c>
      <c r="BC638" t="s">
        <v>74</v>
      </c>
      <c r="BD638" t="s">
        <v>11693</v>
      </c>
      <c r="BE638" t="s">
        <v>11694</v>
      </c>
      <c r="BF638" t="str">
        <f>HYPERLINK("http://dx.doi.org/10.1002/agg2.20209","http://dx.doi.org/10.1002/agg2.20209")</f>
        <v>http://dx.doi.org/10.1002/agg2.20209</v>
      </c>
      <c r="BG638" t="s">
        <v>74</v>
      </c>
      <c r="BH638" t="s">
        <v>74</v>
      </c>
      <c r="BI638">
        <v>14</v>
      </c>
      <c r="BJ638" t="s">
        <v>5511</v>
      </c>
      <c r="BK638" t="s">
        <v>719</v>
      </c>
      <c r="BL638" t="s">
        <v>677</v>
      </c>
      <c r="BM638" t="s">
        <v>11695</v>
      </c>
      <c r="BN638" t="s">
        <v>74</v>
      </c>
      <c r="BO638" t="s">
        <v>133</v>
      </c>
      <c r="BP638" t="s">
        <v>74</v>
      </c>
      <c r="BQ638" t="s">
        <v>74</v>
      </c>
      <c r="BR638" t="s">
        <v>107</v>
      </c>
      <c r="BS638" t="s">
        <v>11696</v>
      </c>
      <c r="BT638" t="str">
        <f>HYPERLINK("https%3A%2F%2Fwww.webofscience.com%2Fwos%2Fwoscc%2Ffull-record%2FWOS:000695880300011","View Full Record in Web of Science")</f>
        <v>View Full Record in Web of Science</v>
      </c>
    </row>
    <row r="639" spans="1:72" x14ac:dyDescent="0.2">
      <c r="A639" t="s">
        <v>72</v>
      </c>
      <c r="B639" t="s">
        <v>11697</v>
      </c>
      <c r="C639" t="s">
        <v>74</v>
      </c>
      <c r="D639" t="s">
        <v>74</v>
      </c>
      <c r="E639" t="s">
        <v>74</v>
      </c>
      <c r="F639" t="s">
        <v>11698</v>
      </c>
      <c r="G639" t="s">
        <v>74</v>
      </c>
      <c r="H639" t="s">
        <v>74</v>
      </c>
      <c r="I639" t="s">
        <v>11699</v>
      </c>
      <c r="J639" t="s">
        <v>2543</v>
      </c>
      <c r="K639" t="s">
        <v>74</v>
      </c>
      <c r="L639" t="s">
        <v>74</v>
      </c>
      <c r="M639" t="s">
        <v>78</v>
      </c>
      <c r="N639" t="s">
        <v>79</v>
      </c>
      <c r="O639" t="s">
        <v>74</v>
      </c>
      <c r="P639" t="s">
        <v>74</v>
      </c>
      <c r="Q639" t="s">
        <v>74</v>
      </c>
      <c r="R639" t="s">
        <v>74</v>
      </c>
      <c r="S639" t="s">
        <v>74</v>
      </c>
      <c r="T639" t="s">
        <v>11700</v>
      </c>
      <c r="U639" t="s">
        <v>11701</v>
      </c>
      <c r="V639" t="s">
        <v>11702</v>
      </c>
      <c r="W639" t="s">
        <v>11703</v>
      </c>
      <c r="X639" t="s">
        <v>11704</v>
      </c>
      <c r="Y639" t="s">
        <v>11705</v>
      </c>
      <c r="Z639" t="s">
        <v>11706</v>
      </c>
      <c r="AA639" t="s">
        <v>11707</v>
      </c>
      <c r="AB639" t="s">
        <v>11708</v>
      </c>
      <c r="AC639" t="s">
        <v>74</v>
      </c>
      <c r="AD639" t="s">
        <v>74</v>
      </c>
      <c r="AE639" t="s">
        <v>74</v>
      </c>
      <c r="AF639" t="s">
        <v>74</v>
      </c>
      <c r="AG639">
        <v>51</v>
      </c>
      <c r="AH639">
        <v>3</v>
      </c>
      <c r="AI639">
        <v>3</v>
      </c>
      <c r="AJ639">
        <v>3</v>
      </c>
      <c r="AK639">
        <v>16</v>
      </c>
      <c r="AL639" t="s">
        <v>122</v>
      </c>
      <c r="AM639" t="s">
        <v>123</v>
      </c>
      <c r="AN639" t="s">
        <v>124</v>
      </c>
      <c r="AO639" t="s">
        <v>74</v>
      </c>
      <c r="AP639" t="s">
        <v>2553</v>
      </c>
      <c r="AQ639" t="s">
        <v>74</v>
      </c>
      <c r="AR639" t="s">
        <v>2543</v>
      </c>
      <c r="AS639" t="s">
        <v>2554</v>
      </c>
      <c r="AT639" t="s">
        <v>421</v>
      </c>
      <c r="AU639">
        <v>2022</v>
      </c>
      <c r="AV639">
        <v>15</v>
      </c>
      <c r="AW639">
        <v>6</v>
      </c>
      <c r="AX639" t="s">
        <v>74</v>
      </c>
      <c r="AY639" t="s">
        <v>74</v>
      </c>
      <c r="AZ639" t="s">
        <v>74</v>
      </c>
      <c r="BA639" t="s">
        <v>74</v>
      </c>
      <c r="BB639" t="s">
        <v>74</v>
      </c>
      <c r="BC639" t="s">
        <v>74</v>
      </c>
      <c r="BD639">
        <v>2331</v>
      </c>
      <c r="BE639" t="s">
        <v>11709</v>
      </c>
      <c r="BF639" t="str">
        <f>HYPERLINK("http://dx.doi.org/10.3390/ma15062331","http://dx.doi.org/10.3390/ma15062331")</f>
        <v>http://dx.doi.org/10.3390/ma15062331</v>
      </c>
      <c r="BG639" t="s">
        <v>74</v>
      </c>
      <c r="BH639" t="s">
        <v>74</v>
      </c>
      <c r="BI639">
        <v>23</v>
      </c>
      <c r="BJ639" t="s">
        <v>2556</v>
      </c>
      <c r="BK639" t="s">
        <v>103</v>
      </c>
      <c r="BL639" t="s">
        <v>2557</v>
      </c>
      <c r="BM639" t="s">
        <v>11710</v>
      </c>
      <c r="BN639">
        <v>35329781</v>
      </c>
      <c r="BO639" t="s">
        <v>964</v>
      </c>
      <c r="BP639" t="s">
        <v>74</v>
      </c>
      <c r="BQ639" t="s">
        <v>74</v>
      </c>
      <c r="BR639" t="s">
        <v>107</v>
      </c>
      <c r="BS639" t="s">
        <v>11711</v>
      </c>
      <c r="BT639" t="str">
        <f>HYPERLINK("https%3A%2F%2Fwww.webofscience.com%2Fwos%2Fwoscc%2Ffull-record%2FWOS:000775148700001","View Full Record in Web of Science")</f>
        <v>View Full Record in Web of Science</v>
      </c>
    </row>
    <row r="640" spans="1:72" x14ac:dyDescent="0.2">
      <c r="A640" t="s">
        <v>72</v>
      </c>
      <c r="B640" t="s">
        <v>11712</v>
      </c>
      <c r="C640" t="s">
        <v>74</v>
      </c>
      <c r="D640" t="s">
        <v>74</v>
      </c>
      <c r="E640" t="s">
        <v>74</v>
      </c>
      <c r="F640" t="s">
        <v>11713</v>
      </c>
      <c r="G640" t="s">
        <v>74</v>
      </c>
      <c r="H640" t="s">
        <v>74</v>
      </c>
      <c r="I640" t="s">
        <v>11714</v>
      </c>
      <c r="J640" t="s">
        <v>11715</v>
      </c>
      <c r="K640" t="s">
        <v>74</v>
      </c>
      <c r="L640" t="s">
        <v>74</v>
      </c>
      <c r="M640" t="s">
        <v>78</v>
      </c>
      <c r="N640" t="s">
        <v>79</v>
      </c>
      <c r="O640" t="s">
        <v>74</v>
      </c>
      <c r="P640" t="s">
        <v>74</v>
      </c>
      <c r="Q640" t="s">
        <v>74</v>
      </c>
      <c r="R640" t="s">
        <v>74</v>
      </c>
      <c r="S640" t="s">
        <v>74</v>
      </c>
      <c r="T640" t="s">
        <v>11716</v>
      </c>
      <c r="U640" t="s">
        <v>11717</v>
      </c>
      <c r="V640" t="s">
        <v>11718</v>
      </c>
      <c r="W640" t="s">
        <v>11719</v>
      </c>
      <c r="X640" t="s">
        <v>11720</v>
      </c>
      <c r="Y640" t="s">
        <v>11721</v>
      </c>
      <c r="Z640" t="s">
        <v>11722</v>
      </c>
      <c r="AA640" t="s">
        <v>74</v>
      </c>
      <c r="AB640" t="s">
        <v>11723</v>
      </c>
      <c r="AC640" t="s">
        <v>74</v>
      </c>
      <c r="AD640" t="s">
        <v>74</v>
      </c>
      <c r="AE640" t="s">
        <v>74</v>
      </c>
      <c r="AF640" t="s">
        <v>74</v>
      </c>
      <c r="AG640">
        <v>28</v>
      </c>
      <c r="AH640">
        <v>4</v>
      </c>
      <c r="AI640">
        <v>4</v>
      </c>
      <c r="AJ640">
        <v>0</v>
      </c>
      <c r="AK640">
        <v>6</v>
      </c>
      <c r="AL640" t="s">
        <v>11134</v>
      </c>
      <c r="AM640" t="s">
        <v>11135</v>
      </c>
      <c r="AN640" t="s">
        <v>11136</v>
      </c>
      <c r="AO640" t="s">
        <v>11724</v>
      </c>
      <c r="AP640" t="s">
        <v>11725</v>
      </c>
      <c r="AQ640" t="s">
        <v>74</v>
      </c>
      <c r="AR640" t="s">
        <v>11726</v>
      </c>
      <c r="AS640" t="s">
        <v>11727</v>
      </c>
      <c r="AT640" t="s">
        <v>371</v>
      </c>
      <c r="AU640">
        <v>2020</v>
      </c>
      <c r="AV640">
        <v>24</v>
      </c>
      <c r="AW640">
        <v>3</v>
      </c>
      <c r="AX640" t="s">
        <v>74</v>
      </c>
      <c r="AY640" t="s">
        <v>74</v>
      </c>
      <c r="AZ640" t="s">
        <v>862</v>
      </c>
      <c r="BA640" t="s">
        <v>74</v>
      </c>
      <c r="BB640">
        <v>364</v>
      </c>
      <c r="BC640">
        <v>372</v>
      </c>
      <c r="BD640" t="s">
        <v>74</v>
      </c>
      <c r="BE640" t="s">
        <v>11728</v>
      </c>
      <c r="BF640" t="str">
        <f>HYPERLINK("http://dx.doi.org/10.2478/rtuect-2020-0109","http://dx.doi.org/10.2478/rtuect-2020-0109")</f>
        <v>http://dx.doi.org/10.2478/rtuect-2020-0109</v>
      </c>
      <c r="BG640" t="s">
        <v>74</v>
      </c>
      <c r="BH640" t="s">
        <v>74</v>
      </c>
      <c r="BI640">
        <v>9</v>
      </c>
      <c r="BJ640" t="s">
        <v>2415</v>
      </c>
      <c r="BK640" t="s">
        <v>719</v>
      </c>
      <c r="BL640" t="s">
        <v>2416</v>
      </c>
      <c r="BM640" t="s">
        <v>11729</v>
      </c>
      <c r="BN640" t="s">
        <v>74</v>
      </c>
      <c r="BO640" t="s">
        <v>133</v>
      </c>
      <c r="BP640" t="s">
        <v>74</v>
      </c>
      <c r="BQ640" t="s">
        <v>74</v>
      </c>
      <c r="BR640" t="s">
        <v>107</v>
      </c>
      <c r="BS640" t="s">
        <v>11730</v>
      </c>
      <c r="BT640" t="str">
        <f>HYPERLINK("https%3A%2F%2Fwww.webofscience.com%2Fwos%2Fwoscc%2Ffull-record%2FWOS:000599594700029","View Full Record in Web of Science")</f>
        <v>View Full Record in Web of Science</v>
      </c>
    </row>
    <row r="641" spans="1:72" x14ac:dyDescent="0.2">
      <c r="A641" t="s">
        <v>72</v>
      </c>
      <c r="B641" t="s">
        <v>11731</v>
      </c>
      <c r="C641" t="s">
        <v>74</v>
      </c>
      <c r="D641" t="s">
        <v>74</v>
      </c>
      <c r="E641" t="s">
        <v>74</v>
      </c>
      <c r="F641" t="s">
        <v>11732</v>
      </c>
      <c r="G641" t="s">
        <v>74</v>
      </c>
      <c r="H641" t="s">
        <v>74</v>
      </c>
      <c r="I641" t="s">
        <v>11733</v>
      </c>
      <c r="J641" t="s">
        <v>2890</v>
      </c>
      <c r="K641" t="s">
        <v>74</v>
      </c>
      <c r="L641" t="s">
        <v>74</v>
      </c>
      <c r="M641" t="s">
        <v>78</v>
      </c>
      <c r="N641" t="s">
        <v>79</v>
      </c>
      <c r="O641" t="s">
        <v>74</v>
      </c>
      <c r="P641" t="s">
        <v>74</v>
      </c>
      <c r="Q641" t="s">
        <v>74</v>
      </c>
      <c r="R641" t="s">
        <v>74</v>
      </c>
      <c r="S641" t="s">
        <v>74</v>
      </c>
      <c r="T641" t="s">
        <v>11734</v>
      </c>
      <c r="U641" t="s">
        <v>11735</v>
      </c>
      <c r="V641" t="s">
        <v>11736</v>
      </c>
      <c r="W641" t="s">
        <v>11737</v>
      </c>
      <c r="X641" t="s">
        <v>11738</v>
      </c>
      <c r="Y641" t="s">
        <v>11739</v>
      </c>
      <c r="Z641" t="s">
        <v>11740</v>
      </c>
      <c r="AA641" t="s">
        <v>11741</v>
      </c>
      <c r="AB641" t="s">
        <v>11742</v>
      </c>
      <c r="AC641" t="s">
        <v>74</v>
      </c>
      <c r="AD641" t="s">
        <v>74</v>
      </c>
      <c r="AE641" t="s">
        <v>74</v>
      </c>
      <c r="AF641" t="s">
        <v>74</v>
      </c>
      <c r="AG641">
        <v>52</v>
      </c>
      <c r="AH641">
        <v>8</v>
      </c>
      <c r="AI641">
        <v>8</v>
      </c>
      <c r="AJ641">
        <v>1</v>
      </c>
      <c r="AK641">
        <v>21</v>
      </c>
      <c r="AL641" t="s">
        <v>122</v>
      </c>
      <c r="AM641" t="s">
        <v>123</v>
      </c>
      <c r="AN641" t="s">
        <v>124</v>
      </c>
      <c r="AO641" t="s">
        <v>74</v>
      </c>
      <c r="AP641" t="s">
        <v>2900</v>
      </c>
      <c r="AQ641" t="s">
        <v>74</v>
      </c>
      <c r="AR641" t="s">
        <v>2901</v>
      </c>
      <c r="AS641" t="s">
        <v>2902</v>
      </c>
      <c r="AT641" t="s">
        <v>4334</v>
      </c>
      <c r="AU641">
        <v>2019</v>
      </c>
      <c r="AV641">
        <v>9</v>
      </c>
      <c r="AW641">
        <v>13</v>
      </c>
      <c r="AX641" t="s">
        <v>74</v>
      </c>
      <c r="AY641" t="s">
        <v>74</v>
      </c>
      <c r="AZ641" t="s">
        <v>74</v>
      </c>
      <c r="BA641" t="s">
        <v>74</v>
      </c>
      <c r="BB641" t="s">
        <v>74</v>
      </c>
      <c r="BC641" t="s">
        <v>74</v>
      </c>
      <c r="BD641">
        <v>2602</v>
      </c>
      <c r="BE641" t="s">
        <v>11743</v>
      </c>
      <c r="BF641" t="str">
        <f>HYPERLINK("http://dx.doi.org/10.3390/app9132602","http://dx.doi.org/10.3390/app9132602")</f>
        <v>http://dx.doi.org/10.3390/app9132602</v>
      </c>
      <c r="BG641" t="s">
        <v>74</v>
      </c>
      <c r="BH641" t="s">
        <v>74</v>
      </c>
      <c r="BI641">
        <v>16</v>
      </c>
      <c r="BJ641" t="s">
        <v>2904</v>
      </c>
      <c r="BK641" t="s">
        <v>103</v>
      </c>
      <c r="BL641" t="s">
        <v>2905</v>
      </c>
      <c r="BM641" t="s">
        <v>11744</v>
      </c>
      <c r="BN641" t="s">
        <v>74</v>
      </c>
      <c r="BO641" t="s">
        <v>133</v>
      </c>
      <c r="BP641" t="s">
        <v>74</v>
      </c>
      <c r="BQ641" t="s">
        <v>74</v>
      </c>
      <c r="BR641" t="s">
        <v>107</v>
      </c>
      <c r="BS641" t="s">
        <v>11745</v>
      </c>
      <c r="BT641" t="str">
        <f>HYPERLINK("https%3A%2F%2Fwww.webofscience.com%2Fwos%2Fwoscc%2Ffull-record%2FWOS:000477031900022","View Full Record in Web of Science")</f>
        <v>View Full Record in Web of Science</v>
      </c>
    </row>
    <row r="642" spans="1:72" x14ac:dyDescent="0.2">
      <c r="A642" t="s">
        <v>72</v>
      </c>
      <c r="B642" t="s">
        <v>11746</v>
      </c>
      <c r="C642" t="s">
        <v>74</v>
      </c>
      <c r="D642" t="s">
        <v>74</v>
      </c>
      <c r="E642" t="s">
        <v>74</v>
      </c>
      <c r="F642" t="s">
        <v>11747</v>
      </c>
      <c r="G642" t="s">
        <v>74</v>
      </c>
      <c r="H642" t="s">
        <v>74</v>
      </c>
      <c r="I642" t="s">
        <v>11748</v>
      </c>
      <c r="J642" t="s">
        <v>684</v>
      </c>
      <c r="K642" t="s">
        <v>74</v>
      </c>
      <c r="L642" t="s">
        <v>74</v>
      </c>
      <c r="M642" t="s">
        <v>78</v>
      </c>
      <c r="N642" t="s">
        <v>79</v>
      </c>
      <c r="O642" t="s">
        <v>74</v>
      </c>
      <c r="P642" t="s">
        <v>74</v>
      </c>
      <c r="Q642" t="s">
        <v>74</v>
      </c>
      <c r="R642" t="s">
        <v>74</v>
      </c>
      <c r="S642" t="s">
        <v>74</v>
      </c>
      <c r="T642" t="s">
        <v>11749</v>
      </c>
      <c r="U642" t="s">
        <v>11750</v>
      </c>
      <c r="V642" t="s">
        <v>11751</v>
      </c>
      <c r="W642" t="s">
        <v>11752</v>
      </c>
      <c r="X642" t="s">
        <v>11753</v>
      </c>
      <c r="Y642" t="s">
        <v>11754</v>
      </c>
      <c r="Z642" t="s">
        <v>11755</v>
      </c>
      <c r="AA642" t="s">
        <v>11756</v>
      </c>
      <c r="AB642" t="s">
        <v>11757</v>
      </c>
      <c r="AC642" t="s">
        <v>74</v>
      </c>
      <c r="AD642" t="s">
        <v>74</v>
      </c>
      <c r="AE642" t="s">
        <v>74</v>
      </c>
      <c r="AF642" t="s">
        <v>74</v>
      </c>
      <c r="AG642">
        <v>39</v>
      </c>
      <c r="AH642">
        <v>38</v>
      </c>
      <c r="AI642">
        <v>40</v>
      </c>
      <c r="AJ642">
        <v>3</v>
      </c>
      <c r="AK642">
        <v>238</v>
      </c>
      <c r="AL642" t="s">
        <v>337</v>
      </c>
      <c r="AM642" t="s">
        <v>338</v>
      </c>
      <c r="AN642" t="s">
        <v>339</v>
      </c>
      <c r="AO642" t="s">
        <v>695</v>
      </c>
      <c r="AP642" t="s">
        <v>74</v>
      </c>
      <c r="AQ642" t="s">
        <v>74</v>
      </c>
      <c r="AR642" t="s">
        <v>684</v>
      </c>
      <c r="AS642" t="s">
        <v>697</v>
      </c>
      <c r="AT642" t="s">
        <v>421</v>
      </c>
      <c r="AU642">
        <v>2011</v>
      </c>
      <c r="AV642">
        <v>82</v>
      </c>
      <c r="AW642">
        <v>10</v>
      </c>
      <c r="AX642" t="s">
        <v>74</v>
      </c>
      <c r="AY642" t="s">
        <v>74</v>
      </c>
      <c r="AZ642" t="s">
        <v>74</v>
      </c>
      <c r="BA642" t="s">
        <v>74</v>
      </c>
      <c r="BB642">
        <v>1438</v>
      </c>
      <c r="BC642">
        <v>1447</v>
      </c>
      <c r="BD642" t="s">
        <v>74</v>
      </c>
      <c r="BE642" t="s">
        <v>11758</v>
      </c>
      <c r="BF642" t="str">
        <f>HYPERLINK("http://dx.doi.org/10.1016/j.chemosphere.2010.11.078","http://dx.doi.org/10.1016/j.chemosphere.2010.11.078")</f>
        <v>http://dx.doi.org/10.1016/j.chemosphere.2010.11.078</v>
      </c>
      <c r="BG642" t="s">
        <v>74</v>
      </c>
      <c r="BH642" t="s">
        <v>74</v>
      </c>
      <c r="BI642">
        <v>10</v>
      </c>
      <c r="BJ642" t="s">
        <v>102</v>
      </c>
      <c r="BK642" t="s">
        <v>103</v>
      </c>
      <c r="BL642" t="s">
        <v>104</v>
      </c>
      <c r="BM642" t="s">
        <v>11759</v>
      </c>
      <c r="BN642">
        <v>21190718</v>
      </c>
      <c r="BO642" t="s">
        <v>74</v>
      </c>
      <c r="BP642" t="s">
        <v>74</v>
      </c>
      <c r="BQ642" t="s">
        <v>74</v>
      </c>
      <c r="BR642" t="s">
        <v>107</v>
      </c>
      <c r="BS642" t="s">
        <v>11760</v>
      </c>
      <c r="BT642" t="str">
        <f>HYPERLINK("https%3A%2F%2Fwww.webofscience.com%2Fwos%2Fwoscc%2Ffull-record%2FWOS:000288055300013","View Full Record in Web of Science")</f>
        <v>View Full Record in Web of Science</v>
      </c>
    </row>
    <row r="643" spans="1:72" x14ac:dyDescent="0.2">
      <c r="A643" t="s">
        <v>72</v>
      </c>
      <c r="B643" t="s">
        <v>11761</v>
      </c>
      <c r="C643" t="s">
        <v>74</v>
      </c>
      <c r="D643" t="s">
        <v>74</v>
      </c>
      <c r="E643" t="s">
        <v>74</v>
      </c>
      <c r="F643" t="s">
        <v>11762</v>
      </c>
      <c r="G643" t="s">
        <v>74</v>
      </c>
      <c r="H643" t="s">
        <v>74</v>
      </c>
      <c r="I643" t="s">
        <v>11763</v>
      </c>
      <c r="J643" t="s">
        <v>1514</v>
      </c>
      <c r="K643" t="s">
        <v>74</v>
      </c>
      <c r="L643" t="s">
        <v>74</v>
      </c>
      <c r="M643" t="s">
        <v>78</v>
      </c>
      <c r="N643" t="s">
        <v>79</v>
      </c>
      <c r="O643" t="s">
        <v>74</v>
      </c>
      <c r="P643" t="s">
        <v>74</v>
      </c>
      <c r="Q643" t="s">
        <v>74</v>
      </c>
      <c r="R643" t="s">
        <v>74</v>
      </c>
      <c r="S643" t="s">
        <v>74</v>
      </c>
      <c r="T643" t="s">
        <v>11764</v>
      </c>
      <c r="U643" t="s">
        <v>11765</v>
      </c>
      <c r="V643" t="s">
        <v>11766</v>
      </c>
      <c r="W643" t="s">
        <v>11767</v>
      </c>
      <c r="X643" t="s">
        <v>11768</v>
      </c>
      <c r="Y643" t="s">
        <v>11769</v>
      </c>
      <c r="Z643" t="s">
        <v>11770</v>
      </c>
      <c r="AA643" t="s">
        <v>74</v>
      </c>
      <c r="AB643" t="s">
        <v>74</v>
      </c>
      <c r="AC643" t="s">
        <v>11771</v>
      </c>
      <c r="AD643" t="s">
        <v>11772</v>
      </c>
      <c r="AE643" t="s">
        <v>11773</v>
      </c>
      <c r="AF643" t="s">
        <v>74</v>
      </c>
      <c r="AG643">
        <v>41</v>
      </c>
      <c r="AH643">
        <v>3</v>
      </c>
      <c r="AI643">
        <v>3</v>
      </c>
      <c r="AJ643">
        <v>9</v>
      </c>
      <c r="AK643">
        <v>20</v>
      </c>
      <c r="AL643" t="s">
        <v>1311</v>
      </c>
      <c r="AM643" t="s">
        <v>338</v>
      </c>
      <c r="AN643" t="s">
        <v>1312</v>
      </c>
      <c r="AO643" t="s">
        <v>1527</v>
      </c>
      <c r="AP643" t="s">
        <v>1528</v>
      </c>
      <c r="AQ643" t="s">
        <v>74</v>
      </c>
      <c r="AR643" t="s">
        <v>1529</v>
      </c>
      <c r="AS643" t="s">
        <v>1530</v>
      </c>
      <c r="AT643" t="s">
        <v>11774</v>
      </c>
      <c r="AU643">
        <v>2022</v>
      </c>
      <c r="AV643">
        <v>359</v>
      </c>
      <c r="AW643" t="s">
        <v>74</v>
      </c>
      <c r="AX643" t="s">
        <v>74</v>
      </c>
      <c r="AY643" t="s">
        <v>74</v>
      </c>
      <c r="AZ643" t="s">
        <v>74</v>
      </c>
      <c r="BA643" t="s">
        <v>74</v>
      </c>
      <c r="BB643" t="s">
        <v>74</v>
      </c>
      <c r="BC643" t="s">
        <v>74</v>
      </c>
      <c r="BD643">
        <v>132047</v>
      </c>
      <c r="BE643" t="s">
        <v>11775</v>
      </c>
      <c r="BF643" t="str">
        <f>HYPERLINK("http://dx.doi.org/10.1016/j.jclepro.2022.132047","http://dx.doi.org/10.1016/j.jclepro.2022.132047")</f>
        <v>http://dx.doi.org/10.1016/j.jclepro.2022.132047</v>
      </c>
      <c r="BG643" t="s">
        <v>74</v>
      </c>
      <c r="BH643" t="s">
        <v>2136</v>
      </c>
      <c r="BI643">
        <v>10</v>
      </c>
      <c r="BJ643" t="s">
        <v>1533</v>
      </c>
      <c r="BK643" t="s">
        <v>103</v>
      </c>
      <c r="BL643" t="s">
        <v>1534</v>
      </c>
      <c r="BM643" t="s">
        <v>11776</v>
      </c>
      <c r="BN643" t="s">
        <v>74</v>
      </c>
      <c r="BO643" t="s">
        <v>74</v>
      </c>
      <c r="BP643" t="s">
        <v>74</v>
      </c>
      <c r="BQ643" t="s">
        <v>74</v>
      </c>
      <c r="BR643" t="s">
        <v>107</v>
      </c>
      <c r="BS643" t="s">
        <v>11777</v>
      </c>
      <c r="BT643" t="str">
        <f>HYPERLINK("https%3A%2F%2Fwww.webofscience.com%2Fwos%2Fwoscc%2Ffull-record%2FWOS:000804932100004","View Full Record in Web of Science")</f>
        <v>View Full Record in Web of Science</v>
      </c>
    </row>
    <row r="644" spans="1:72" x14ac:dyDescent="0.2">
      <c r="A644" t="s">
        <v>565</v>
      </c>
      <c r="B644" t="s">
        <v>11778</v>
      </c>
      <c r="C644" t="s">
        <v>74</v>
      </c>
      <c r="D644" t="s">
        <v>74</v>
      </c>
      <c r="E644" t="s">
        <v>4593</v>
      </c>
      <c r="F644" t="s">
        <v>11779</v>
      </c>
      <c r="G644" t="s">
        <v>74</v>
      </c>
      <c r="H644" t="s">
        <v>74</v>
      </c>
      <c r="I644" t="s">
        <v>11780</v>
      </c>
      <c r="J644" t="s">
        <v>4796</v>
      </c>
      <c r="K644" t="s">
        <v>4797</v>
      </c>
      <c r="L644" t="s">
        <v>74</v>
      </c>
      <c r="M644" t="s">
        <v>78</v>
      </c>
      <c r="N644" t="s">
        <v>572</v>
      </c>
      <c r="O644" t="s">
        <v>4798</v>
      </c>
      <c r="P644" t="s">
        <v>4799</v>
      </c>
      <c r="Q644" t="s">
        <v>4800</v>
      </c>
      <c r="R644" t="s">
        <v>4801</v>
      </c>
      <c r="S644" t="s">
        <v>74</v>
      </c>
      <c r="T644" t="s">
        <v>74</v>
      </c>
      <c r="U644" t="s">
        <v>74</v>
      </c>
      <c r="V644" t="s">
        <v>11781</v>
      </c>
      <c r="W644" t="s">
        <v>11782</v>
      </c>
      <c r="X644" t="s">
        <v>11783</v>
      </c>
      <c r="Y644" t="s">
        <v>11784</v>
      </c>
      <c r="Z644" t="s">
        <v>11785</v>
      </c>
      <c r="AA644" t="s">
        <v>74</v>
      </c>
      <c r="AB644" t="s">
        <v>11786</v>
      </c>
      <c r="AC644" t="s">
        <v>11787</v>
      </c>
      <c r="AD644" t="s">
        <v>11788</v>
      </c>
      <c r="AE644" t="s">
        <v>11789</v>
      </c>
      <c r="AF644" t="s">
        <v>74</v>
      </c>
      <c r="AG644">
        <v>10</v>
      </c>
      <c r="AH644">
        <v>2</v>
      </c>
      <c r="AI644">
        <v>2</v>
      </c>
      <c r="AJ644">
        <v>1</v>
      </c>
      <c r="AK644">
        <v>11</v>
      </c>
      <c r="AL644" t="s">
        <v>4603</v>
      </c>
      <c r="AM644" t="s">
        <v>4604</v>
      </c>
      <c r="AN644" t="s">
        <v>4605</v>
      </c>
      <c r="AO644" t="s">
        <v>4813</v>
      </c>
      <c r="AP644" t="s">
        <v>74</v>
      </c>
      <c r="AQ644" t="s">
        <v>74</v>
      </c>
      <c r="AR644" t="s">
        <v>4814</v>
      </c>
      <c r="AS644" t="s">
        <v>74</v>
      </c>
      <c r="AT644" t="s">
        <v>74</v>
      </c>
      <c r="AU644">
        <v>2020</v>
      </c>
      <c r="AV644">
        <v>960</v>
      </c>
      <c r="AW644" t="s">
        <v>74</v>
      </c>
      <c r="AX644" t="s">
        <v>74</v>
      </c>
      <c r="AY644" t="s">
        <v>74</v>
      </c>
      <c r="AZ644" t="s">
        <v>74</v>
      </c>
      <c r="BA644" t="s">
        <v>74</v>
      </c>
      <c r="BB644" t="s">
        <v>74</v>
      </c>
      <c r="BC644" t="s">
        <v>74</v>
      </c>
      <c r="BD644">
        <v>42017</v>
      </c>
      <c r="BE644" t="s">
        <v>11790</v>
      </c>
      <c r="BF644" t="str">
        <f>HYPERLINK("http://dx.doi.org/10.1088/1757-899X/960/4/042017","http://dx.doi.org/10.1088/1757-899X/960/4/042017")</f>
        <v>http://dx.doi.org/10.1088/1757-899X/960/4/042017</v>
      </c>
      <c r="BG644" t="s">
        <v>74</v>
      </c>
      <c r="BH644" t="s">
        <v>74</v>
      </c>
      <c r="BI644">
        <v>4</v>
      </c>
      <c r="BJ644" t="s">
        <v>4816</v>
      </c>
      <c r="BK644" t="s">
        <v>598</v>
      </c>
      <c r="BL644" t="s">
        <v>760</v>
      </c>
      <c r="BM644" t="s">
        <v>4817</v>
      </c>
      <c r="BN644" t="s">
        <v>74</v>
      </c>
      <c r="BO644" t="s">
        <v>133</v>
      </c>
      <c r="BP644" t="s">
        <v>74</v>
      </c>
      <c r="BQ644" t="s">
        <v>74</v>
      </c>
      <c r="BR644" t="s">
        <v>107</v>
      </c>
      <c r="BS644" t="s">
        <v>11791</v>
      </c>
      <c r="BT644" t="str">
        <f>HYPERLINK("https%3A%2F%2Fwww.webofscience.com%2Fwos%2Fwoscc%2Ffull-record%2FWOS:000646533100235","View Full Record in Web of Science")</f>
        <v>View Full Record in Web of Science</v>
      </c>
    </row>
    <row r="645" spans="1:72" x14ac:dyDescent="0.2">
      <c r="A645" t="s">
        <v>72</v>
      </c>
      <c r="B645" t="s">
        <v>11792</v>
      </c>
      <c r="C645" t="s">
        <v>74</v>
      </c>
      <c r="D645" t="s">
        <v>74</v>
      </c>
      <c r="E645" t="s">
        <v>74</v>
      </c>
      <c r="F645" t="s">
        <v>11793</v>
      </c>
      <c r="G645" t="s">
        <v>74</v>
      </c>
      <c r="H645" t="s">
        <v>74</v>
      </c>
      <c r="I645" t="s">
        <v>11794</v>
      </c>
      <c r="J645" t="s">
        <v>8838</v>
      </c>
      <c r="K645" t="s">
        <v>74</v>
      </c>
      <c r="L645" t="s">
        <v>74</v>
      </c>
      <c r="M645" t="s">
        <v>78</v>
      </c>
      <c r="N645" t="s">
        <v>8090</v>
      </c>
      <c r="O645" t="s">
        <v>74</v>
      </c>
      <c r="P645" t="s">
        <v>74</v>
      </c>
      <c r="Q645" t="s">
        <v>74</v>
      </c>
      <c r="R645" t="s">
        <v>74</v>
      </c>
      <c r="S645" t="s">
        <v>74</v>
      </c>
      <c r="T645" t="s">
        <v>11795</v>
      </c>
      <c r="U645" t="s">
        <v>74</v>
      </c>
      <c r="V645" t="s">
        <v>11796</v>
      </c>
      <c r="W645" t="s">
        <v>11797</v>
      </c>
      <c r="X645" t="s">
        <v>2489</v>
      </c>
      <c r="Y645" t="s">
        <v>11798</v>
      </c>
      <c r="Z645" t="s">
        <v>11799</v>
      </c>
      <c r="AA645" t="s">
        <v>74</v>
      </c>
      <c r="AB645" t="s">
        <v>11800</v>
      </c>
      <c r="AC645" t="s">
        <v>74</v>
      </c>
      <c r="AD645" t="s">
        <v>74</v>
      </c>
      <c r="AE645" t="s">
        <v>74</v>
      </c>
      <c r="AF645" t="s">
        <v>74</v>
      </c>
      <c r="AG645">
        <v>42</v>
      </c>
      <c r="AH645">
        <v>0</v>
      </c>
      <c r="AI645">
        <v>0</v>
      </c>
      <c r="AJ645">
        <v>10</v>
      </c>
      <c r="AK645">
        <v>40</v>
      </c>
      <c r="AL645" t="s">
        <v>5894</v>
      </c>
      <c r="AM645" t="s">
        <v>5895</v>
      </c>
      <c r="AN645" t="s">
        <v>5896</v>
      </c>
      <c r="AO645" t="s">
        <v>8850</v>
      </c>
      <c r="AP645" t="s">
        <v>8851</v>
      </c>
      <c r="AQ645" t="s">
        <v>74</v>
      </c>
      <c r="AR645" t="s">
        <v>8852</v>
      </c>
      <c r="AS645" t="s">
        <v>8853</v>
      </c>
      <c r="AT645" t="s">
        <v>11801</v>
      </c>
      <c r="AU645">
        <v>2021</v>
      </c>
      <c r="AV645" t="s">
        <v>74</v>
      </c>
      <c r="AW645" t="s">
        <v>74</v>
      </c>
      <c r="AX645" t="s">
        <v>74</v>
      </c>
      <c r="AY645" t="s">
        <v>74</v>
      </c>
      <c r="AZ645" t="s">
        <v>74</v>
      </c>
      <c r="BA645" t="s">
        <v>74</v>
      </c>
      <c r="BB645" t="s">
        <v>74</v>
      </c>
      <c r="BC645" t="s">
        <v>74</v>
      </c>
      <c r="BD645" t="s">
        <v>74</v>
      </c>
      <c r="BE645" t="s">
        <v>11802</v>
      </c>
      <c r="BF645" t="str">
        <f>HYPERLINK("http://dx.doi.org/10.1080/15567036.2021.1916652","http://dx.doi.org/10.1080/15567036.2021.1916652")</f>
        <v>http://dx.doi.org/10.1080/15567036.2021.1916652</v>
      </c>
      <c r="BG645" t="s">
        <v>74</v>
      </c>
      <c r="BH645" t="s">
        <v>2101</v>
      </c>
      <c r="BI645">
        <v>9</v>
      </c>
      <c r="BJ645" t="s">
        <v>8856</v>
      </c>
      <c r="BK645" t="s">
        <v>103</v>
      </c>
      <c r="BL645" t="s">
        <v>8857</v>
      </c>
      <c r="BM645" t="s">
        <v>11803</v>
      </c>
      <c r="BN645" t="s">
        <v>74</v>
      </c>
      <c r="BO645" t="s">
        <v>74</v>
      </c>
      <c r="BP645" t="s">
        <v>74</v>
      </c>
      <c r="BQ645" t="s">
        <v>74</v>
      </c>
      <c r="BR645" t="s">
        <v>107</v>
      </c>
      <c r="BS645" t="s">
        <v>11804</v>
      </c>
      <c r="BT645" t="str">
        <f>HYPERLINK("https%3A%2F%2Fwww.webofscience.com%2Fwos%2Fwoscc%2Ffull-record%2FWOS:000640581200001","View Full Record in Web of Science")</f>
        <v>View Full Record in Web of Science</v>
      </c>
    </row>
    <row r="646" spans="1:72" x14ac:dyDescent="0.2">
      <c r="A646" t="s">
        <v>72</v>
      </c>
      <c r="B646" t="s">
        <v>8370</v>
      </c>
      <c r="C646" t="s">
        <v>74</v>
      </c>
      <c r="D646" t="s">
        <v>74</v>
      </c>
      <c r="E646" t="s">
        <v>74</v>
      </c>
      <c r="F646" t="s">
        <v>8371</v>
      </c>
      <c r="G646" t="s">
        <v>74</v>
      </c>
      <c r="H646" t="s">
        <v>74</v>
      </c>
      <c r="I646" t="s">
        <v>11805</v>
      </c>
      <c r="J646" t="s">
        <v>11806</v>
      </c>
      <c r="K646" t="s">
        <v>74</v>
      </c>
      <c r="L646" t="s">
        <v>74</v>
      </c>
      <c r="M646" t="s">
        <v>78</v>
      </c>
      <c r="N646" t="s">
        <v>79</v>
      </c>
      <c r="O646" t="s">
        <v>74</v>
      </c>
      <c r="P646" t="s">
        <v>74</v>
      </c>
      <c r="Q646" t="s">
        <v>74</v>
      </c>
      <c r="R646" t="s">
        <v>74</v>
      </c>
      <c r="S646" t="s">
        <v>74</v>
      </c>
      <c r="T646" t="s">
        <v>11807</v>
      </c>
      <c r="U646" t="s">
        <v>11808</v>
      </c>
      <c r="V646" t="s">
        <v>11809</v>
      </c>
      <c r="W646" t="s">
        <v>8375</v>
      </c>
      <c r="X646" t="s">
        <v>8376</v>
      </c>
      <c r="Y646" t="s">
        <v>8377</v>
      </c>
      <c r="Z646" t="s">
        <v>8378</v>
      </c>
      <c r="AA646" t="s">
        <v>74</v>
      </c>
      <c r="AB646" t="s">
        <v>74</v>
      </c>
      <c r="AC646" t="s">
        <v>74</v>
      </c>
      <c r="AD646" t="s">
        <v>74</v>
      </c>
      <c r="AE646" t="s">
        <v>74</v>
      </c>
      <c r="AF646" t="s">
        <v>74</v>
      </c>
      <c r="AG646">
        <v>81</v>
      </c>
      <c r="AH646">
        <v>18</v>
      </c>
      <c r="AI646">
        <v>18</v>
      </c>
      <c r="AJ646">
        <v>9</v>
      </c>
      <c r="AK646">
        <v>84</v>
      </c>
      <c r="AL646" t="s">
        <v>667</v>
      </c>
      <c r="AM646" t="s">
        <v>668</v>
      </c>
      <c r="AN646" t="s">
        <v>669</v>
      </c>
      <c r="AO646" t="s">
        <v>11810</v>
      </c>
      <c r="AP646" t="s">
        <v>11811</v>
      </c>
      <c r="AQ646" t="s">
        <v>74</v>
      </c>
      <c r="AR646" t="s">
        <v>11812</v>
      </c>
      <c r="AS646" t="s">
        <v>11813</v>
      </c>
      <c r="AT646" t="s">
        <v>1134</v>
      </c>
      <c r="AU646">
        <v>2021</v>
      </c>
      <c r="AV646">
        <v>13</v>
      </c>
      <c r="AW646">
        <v>2</v>
      </c>
      <c r="AX646" t="s">
        <v>74</v>
      </c>
      <c r="AY646" t="s">
        <v>74</v>
      </c>
      <c r="AZ646" t="s">
        <v>74</v>
      </c>
      <c r="BA646" t="s">
        <v>74</v>
      </c>
      <c r="BB646">
        <v>291</v>
      </c>
      <c r="BC646">
        <v>304</v>
      </c>
      <c r="BD646" t="s">
        <v>74</v>
      </c>
      <c r="BE646" t="s">
        <v>11814</v>
      </c>
      <c r="BF646" t="str">
        <f>HYPERLINK("http://dx.doi.org/10.1111/gcbb.12783","http://dx.doi.org/10.1111/gcbb.12783")</f>
        <v>http://dx.doi.org/10.1111/gcbb.12783</v>
      </c>
      <c r="BG646" t="s">
        <v>74</v>
      </c>
      <c r="BH646" t="s">
        <v>11815</v>
      </c>
      <c r="BI646">
        <v>14</v>
      </c>
      <c r="BJ646" t="s">
        <v>11816</v>
      </c>
      <c r="BK646" t="s">
        <v>103</v>
      </c>
      <c r="BL646" t="s">
        <v>3669</v>
      </c>
      <c r="BM646" t="s">
        <v>11817</v>
      </c>
      <c r="BN646" t="s">
        <v>74</v>
      </c>
      <c r="BO646" t="s">
        <v>964</v>
      </c>
      <c r="BP646" t="s">
        <v>74</v>
      </c>
      <c r="BQ646" t="s">
        <v>74</v>
      </c>
      <c r="BR646" t="s">
        <v>107</v>
      </c>
      <c r="BS646" t="s">
        <v>11818</v>
      </c>
      <c r="BT646" t="str">
        <f>HYPERLINK("https%3A%2F%2Fwww.webofscience.com%2Fwos%2Fwoscc%2Ffull-record%2FWOS:000598043300001","View Full Record in Web of Science")</f>
        <v>View Full Record in Web of Science</v>
      </c>
    </row>
    <row r="647" spans="1:72" x14ac:dyDescent="0.2">
      <c r="A647" t="s">
        <v>565</v>
      </c>
      <c r="B647" t="s">
        <v>11778</v>
      </c>
      <c r="C647" t="s">
        <v>74</v>
      </c>
      <c r="D647" t="s">
        <v>74</v>
      </c>
      <c r="E647" t="s">
        <v>4593</v>
      </c>
      <c r="F647" t="s">
        <v>11779</v>
      </c>
      <c r="G647" t="s">
        <v>74</v>
      </c>
      <c r="H647" t="s">
        <v>74</v>
      </c>
      <c r="I647" t="s">
        <v>11819</v>
      </c>
      <c r="J647" t="s">
        <v>4796</v>
      </c>
      <c r="K647" t="s">
        <v>4797</v>
      </c>
      <c r="L647" t="s">
        <v>74</v>
      </c>
      <c r="M647" t="s">
        <v>78</v>
      </c>
      <c r="N647" t="s">
        <v>572</v>
      </c>
      <c r="O647" t="s">
        <v>4798</v>
      </c>
      <c r="P647" t="s">
        <v>4799</v>
      </c>
      <c r="Q647" t="s">
        <v>4800</v>
      </c>
      <c r="R647" t="s">
        <v>4801</v>
      </c>
      <c r="S647" t="s">
        <v>74</v>
      </c>
      <c r="T647" t="s">
        <v>74</v>
      </c>
      <c r="U647" t="s">
        <v>11820</v>
      </c>
      <c r="V647" t="s">
        <v>11821</v>
      </c>
      <c r="W647" t="s">
        <v>11782</v>
      </c>
      <c r="X647" t="s">
        <v>11783</v>
      </c>
      <c r="Y647" t="s">
        <v>11784</v>
      </c>
      <c r="Z647" t="s">
        <v>11785</v>
      </c>
      <c r="AA647" t="s">
        <v>74</v>
      </c>
      <c r="AB647" t="s">
        <v>11786</v>
      </c>
      <c r="AC647" t="s">
        <v>11787</v>
      </c>
      <c r="AD647" t="s">
        <v>11788</v>
      </c>
      <c r="AE647" t="s">
        <v>11789</v>
      </c>
      <c r="AF647" t="s">
        <v>74</v>
      </c>
      <c r="AG647">
        <v>21</v>
      </c>
      <c r="AH647">
        <v>0</v>
      </c>
      <c r="AI647">
        <v>0</v>
      </c>
      <c r="AJ647">
        <v>1</v>
      </c>
      <c r="AK647">
        <v>7</v>
      </c>
      <c r="AL647" t="s">
        <v>4603</v>
      </c>
      <c r="AM647" t="s">
        <v>4604</v>
      </c>
      <c r="AN647" t="s">
        <v>4605</v>
      </c>
      <c r="AO647" t="s">
        <v>4813</v>
      </c>
      <c r="AP647" t="s">
        <v>74</v>
      </c>
      <c r="AQ647" t="s">
        <v>74</v>
      </c>
      <c r="AR647" t="s">
        <v>4814</v>
      </c>
      <c r="AS647" t="s">
        <v>74</v>
      </c>
      <c r="AT647" t="s">
        <v>74</v>
      </c>
      <c r="AU647">
        <v>2020</v>
      </c>
      <c r="AV647">
        <v>960</v>
      </c>
      <c r="AW647" t="s">
        <v>74</v>
      </c>
      <c r="AX647" t="s">
        <v>74</v>
      </c>
      <c r="AY647" t="s">
        <v>74</v>
      </c>
      <c r="AZ647" t="s">
        <v>74</v>
      </c>
      <c r="BA647" t="s">
        <v>74</v>
      </c>
      <c r="BB647" t="s">
        <v>74</v>
      </c>
      <c r="BC647" t="s">
        <v>74</v>
      </c>
      <c r="BD647">
        <v>42018</v>
      </c>
      <c r="BE647" t="s">
        <v>11822</v>
      </c>
      <c r="BF647" t="str">
        <f>HYPERLINK("http://dx.doi.org/10.1088/1757-899X/960/4/042018","http://dx.doi.org/10.1088/1757-899X/960/4/042018")</f>
        <v>http://dx.doi.org/10.1088/1757-899X/960/4/042018</v>
      </c>
      <c r="BG647" t="s">
        <v>74</v>
      </c>
      <c r="BH647" t="s">
        <v>74</v>
      </c>
      <c r="BI647">
        <v>5</v>
      </c>
      <c r="BJ647" t="s">
        <v>4816</v>
      </c>
      <c r="BK647" t="s">
        <v>598</v>
      </c>
      <c r="BL647" t="s">
        <v>760</v>
      </c>
      <c r="BM647" t="s">
        <v>4817</v>
      </c>
      <c r="BN647" t="s">
        <v>74</v>
      </c>
      <c r="BO647" t="s">
        <v>133</v>
      </c>
      <c r="BP647" t="s">
        <v>74</v>
      </c>
      <c r="BQ647" t="s">
        <v>74</v>
      </c>
      <c r="BR647" t="s">
        <v>107</v>
      </c>
      <c r="BS647" t="s">
        <v>11823</v>
      </c>
      <c r="BT647" t="str">
        <f>HYPERLINK("https%3A%2F%2Fwww.webofscience.com%2Fwos%2Fwoscc%2Ffull-record%2FWOS:000646533100236","View Full Record in Web of Science")</f>
        <v>View Full Record in Web of Science</v>
      </c>
    </row>
    <row r="648" spans="1:72" x14ac:dyDescent="0.2">
      <c r="A648" t="s">
        <v>72</v>
      </c>
      <c r="B648" t="s">
        <v>11824</v>
      </c>
      <c r="C648" t="s">
        <v>74</v>
      </c>
      <c r="D648" t="s">
        <v>74</v>
      </c>
      <c r="E648" t="s">
        <v>74</v>
      </c>
      <c r="F648" t="s">
        <v>11825</v>
      </c>
      <c r="G648" t="s">
        <v>74</v>
      </c>
      <c r="H648" t="s">
        <v>74</v>
      </c>
      <c r="I648" t="s">
        <v>11826</v>
      </c>
      <c r="J648" t="s">
        <v>9727</v>
      </c>
      <c r="K648" t="s">
        <v>74</v>
      </c>
      <c r="L648" t="s">
        <v>74</v>
      </c>
      <c r="M648" t="s">
        <v>78</v>
      </c>
      <c r="N648" t="s">
        <v>79</v>
      </c>
      <c r="O648" t="s">
        <v>74</v>
      </c>
      <c r="P648" t="s">
        <v>74</v>
      </c>
      <c r="Q648" t="s">
        <v>74</v>
      </c>
      <c r="R648" t="s">
        <v>74</v>
      </c>
      <c r="S648" t="s">
        <v>74</v>
      </c>
      <c r="T648" t="s">
        <v>11827</v>
      </c>
      <c r="U648" t="s">
        <v>11828</v>
      </c>
      <c r="V648" t="s">
        <v>11829</v>
      </c>
      <c r="W648" t="s">
        <v>11830</v>
      </c>
      <c r="X648" t="s">
        <v>11831</v>
      </c>
      <c r="Y648" t="s">
        <v>11832</v>
      </c>
      <c r="Z648" t="s">
        <v>11833</v>
      </c>
      <c r="AA648" t="s">
        <v>74</v>
      </c>
      <c r="AB648" t="s">
        <v>11834</v>
      </c>
      <c r="AC648" t="s">
        <v>11835</v>
      </c>
      <c r="AD648" t="s">
        <v>11836</v>
      </c>
      <c r="AE648" t="s">
        <v>11837</v>
      </c>
      <c r="AF648" t="s">
        <v>74</v>
      </c>
      <c r="AG648">
        <v>51</v>
      </c>
      <c r="AH648">
        <v>3</v>
      </c>
      <c r="AI648">
        <v>3</v>
      </c>
      <c r="AJ648">
        <v>23</v>
      </c>
      <c r="AK648">
        <v>29</v>
      </c>
      <c r="AL648" t="s">
        <v>167</v>
      </c>
      <c r="AM648" t="s">
        <v>168</v>
      </c>
      <c r="AN648" t="s">
        <v>169</v>
      </c>
      <c r="AO648" t="s">
        <v>9740</v>
      </c>
      <c r="AP648" t="s">
        <v>9741</v>
      </c>
      <c r="AQ648" t="s">
        <v>74</v>
      </c>
      <c r="AR648" t="s">
        <v>9742</v>
      </c>
      <c r="AS648" t="s">
        <v>9743</v>
      </c>
      <c r="AT648" t="s">
        <v>1957</v>
      </c>
      <c r="AU648">
        <v>2023</v>
      </c>
      <c r="AV648">
        <v>308</v>
      </c>
      <c r="AW648" t="s">
        <v>74</v>
      </c>
      <c r="AX648" t="s">
        <v>74</v>
      </c>
      <c r="AY648" t="s">
        <v>74</v>
      </c>
      <c r="AZ648" t="s">
        <v>74</v>
      </c>
      <c r="BA648" t="s">
        <v>74</v>
      </c>
      <c r="BB648" t="s">
        <v>74</v>
      </c>
      <c r="BC648" t="s">
        <v>74</v>
      </c>
      <c r="BD648">
        <v>122976</v>
      </c>
      <c r="BE648" t="s">
        <v>11838</v>
      </c>
      <c r="BF648" t="str">
        <f>HYPERLINK("http://dx.doi.org/10.1016/j.seppur.2022.122976","http://dx.doi.org/10.1016/j.seppur.2022.122976")</f>
        <v>http://dx.doi.org/10.1016/j.seppur.2022.122976</v>
      </c>
      <c r="BG648" t="s">
        <v>74</v>
      </c>
      <c r="BH648" t="s">
        <v>1088</v>
      </c>
      <c r="BI648">
        <v>10</v>
      </c>
      <c r="BJ648" t="s">
        <v>1218</v>
      </c>
      <c r="BK648" t="s">
        <v>103</v>
      </c>
      <c r="BL648" t="s">
        <v>760</v>
      </c>
      <c r="BM648" t="s">
        <v>11839</v>
      </c>
      <c r="BN648" t="s">
        <v>74</v>
      </c>
      <c r="BO648" t="s">
        <v>74</v>
      </c>
      <c r="BP648" t="s">
        <v>74</v>
      </c>
      <c r="BQ648" t="s">
        <v>74</v>
      </c>
      <c r="BR648" t="s">
        <v>107</v>
      </c>
      <c r="BS648" t="s">
        <v>11840</v>
      </c>
      <c r="BT648" t="str">
        <f>HYPERLINK("https%3A%2F%2Fwww.webofscience.com%2Fwos%2Fwoscc%2Ffull-record%2FWOS:000909784800001","View Full Record in Web of Science")</f>
        <v>View Full Record in Web of Science</v>
      </c>
    </row>
    <row r="649" spans="1:72" x14ac:dyDescent="0.2">
      <c r="A649" t="s">
        <v>72</v>
      </c>
      <c r="B649" t="s">
        <v>11841</v>
      </c>
      <c r="C649" t="s">
        <v>74</v>
      </c>
      <c r="D649" t="s">
        <v>74</v>
      </c>
      <c r="E649" t="s">
        <v>74</v>
      </c>
      <c r="F649" t="s">
        <v>11842</v>
      </c>
      <c r="G649" t="s">
        <v>74</v>
      </c>
      <c r="H649" t="s">
        <v>74</v>
      </c>
      <c r="I649" t="s">
        <v>11843</v>
      </c>
      <c r="J649" t="s">
        <v>11844</v>
      </c>
      <c r="K649" t="s">
        <v>74</v>
      </c>
      <c r="L649" t="s">
        <v>74</v>
      </c>
      <c r="M649" t="s">
        <v>78</v>
      </c>
      <c r="N649" t="s">
        <v>79</v>
      </c>
      <c r="O649" t="s">
        <v>74</v>
      </c>
      <c r="P649" t="s">
        <v>74</v>
      </c>
      <c r="Q649" t="s">
        <v>74</v>
      </c>
      <c r="R649" t="s">
        <v>74</v>
      </c>
      <c r="S649" t="s">
        <v>74</v>
      </c>
      <c r="T649" t="s">
        <v>11845</v>
      </c>
      <c r="U649" t="s">
        <v>11846</v>
      </c>
      <c r="V649" t="s">
        <v>11847</v>
      </c>
      <c r="W649" t="s">
        <v>11848</v>
      </c>
      <c r="X649" t="s">
        <v>11849</v>
      </c>
      <c r="Y649" t="s">
        <v>11850</v>
      </c>
      <c r="Z649" t="s">
        <v>11755</v>
      </c>
      <c r="AA649" t="s">
        <v>11756</v>
      </c>
      <c r="AB649" t="s">
        <v>74</v>
      </c>
      <c r="AC649" t="s">
        <v>11851</v>
      </c>
      <c r="AD649" t="s">
        <v>11852</v>
      </c>
      <c r="AE649" t="s">
        <v>11853</v>
      </c>
      <c r="AF649" t="s">
        <v>74</v>
      </c>
      <c r="AG649">
        <v>51</v>
      </c>
      <c r="AH649">
        <v>78</v>
      </c>
      <c r="AI649">
        <v>80</v>
      </c>
      <c r="AJ649">
        <v>6</v>
      </c>
      <c r="AK649">
        <v>212</v>
      </c>
      <c r="AL649" t="s">
        <v>2750</v>
      </c>
      <c r="AM649" t="s">
        <v>2751</v>
      </c>
      <c r="AN649" t="s">
        <v>2752</v>
      </c>
      <c r="AO649" t="s">
        <v>11854</v>
      </c>
      <c r="AP649" t="s">
        <v>11855</v>
      </c>
      <c r="AQ649" t="s">
        <v>74</v>
      </c>
      <c r="AR649" t="s">
        <v>11856</v>
      </c>
      <c r="AS649" t="s">
        <v>11857</v>
      </c>
      <c r="AT649" t="s">
        <v>11858</v>
      </c>
      <c r="AU649">
        <v>2012</v>
      </c>
      <c r="AV649">
        <v>60</v>
      </c>
      <c r="AW649">
        <v>12</v>
      </c>
      <c r="AX649" t="s">
        <v>74</v>
      </c>
      <c r="AY649" t="s">
        <v>74</v>
      </c>
      <c r="AZ649" t="s">
        <v>74</v>
      </c>
      <c r="BA649" t="s">
        <v>74</v>
      </c>
      <c r="BB649">
        <v>2989</v>
      </c>
      <c r="BC649">
        <v>2997</v>
      </c>
      <c r="BD649" t="s">
        <v>74</v>
      </c>
      <c r="BE649" t="s">
        <v>11859</v>
      </c>
      <c r="BF649" t="str">
        <f>HYPERLINK("http://dx.doi.org/10.1021/jf205110g","http://dx.doi.org/10.1021/jf205110g")</f>
        <v>http://dx.doi.org/10.1021/jf205110g</v>
      </c>
      <c r="BG649" t="s">
        <v>74</v>
      </c>
      <c r="BH649" t="s">
        <v>74</v>
      </c>
      <c r="BI649">
        <v>9</v>
      </c>
      <c r="BJ649" t="s">
        <v>11860</v>
      </c>
      <c r="BK649" t="s">
        <v>103</v>
      </c>
      <c r="BL649" t="s">
        <v>11861</v>
      </c>
      <c r="BM649" t="s">
        <v>11862</v>
      </c>
      <c r="BN649">
        <v>22394556</v>
      </c>
      <c r="BO649" t="s">
        <v>74</v>
      </c>
      <c r="BP649" t="s">
        <v>74</v>
      </c>
      <c r="BQ649" t="s">
        <v>74</v>
      </c>
      <c r="BR649" t="s">
        <v>107</v>
      </c>
      <c r="BS649" t="s">
        <v>11863</v>
      </c>
      <c r="BT649" t="str">
        <f>HYPERLINK("https%3A%2F%2Fwww.webofscience.com%2Fwos%2Fwoscc%2Ffull-record%2FWOS:000301969300006","View Full Record in Web of Science")</f>
        <v>View Full Record in Web of Science</v>
      </c>
    </row>
    <row r="650" spans="1:72" x14ac:dyDescent="0.2">
      <c r="A650" t="s">
        <v>72</v>
      </c>
      <c r="B650" t="s">
        <v>11604</v>
      </c>
      <c r="C650" t="s">
        <v>74</v>
      </c>
      <c r="D650" t="s">
        <v>74</v>
      </c>
      <c r="E650" t="s">
        <v>74</v>
      </c>
      <c r="F650" t="s">
        <v>11605</v>
      </c>
      <c r="G650" t="s">
        <v>74</v>
      </c>
      <c r="H650" t="s">
        <v>74</v>
      </c>
      <c r="I650" t="s">
        <v>11864</v>
      </c>
      <c r="J650" t="s">
        <v>3650</v>
      </c>
      <c r="K650" t="s">
        <v>74</v>
      </c>
      <c r="L650" t="s">
        <v>74</v>
      </c>
      <c r="M650" t="s">
        <v>78</v>
      </c>
      <c r="N650" t="s">
        <v>79</v>
      </c>
      <c r="O650" t="s">
        <v>74</v>
      </c>
      <c r="P650" t="s">
        <v>74</v>
      </c>
      <c r="Q650" t="s">
        <v>74</v>
      </c>
      <c r="R650" t="s">
        <v>74</v>
      </c>
      <c r="S650" t="s">
        <v>74</v>
      </c>
      <c r="T650" t="s">
        <v>11865</v>
      </c>
      <c r="U650" t="s">
        <v>11866</v>
      </c>
      <c r="V650" t="s">
        <v>11867</v>
      </c>
      <c r="W650" t="s">
        <v>11610</v>
      </c>
      <c r="X650" t="s">
        <v>1820</v>
      </c>
      <c r="Y650" t="s">
        <v>11868</v>
      </c>
      <c r="Z650" t="s">
        <v>11869</v>
      </c>
      <c r="AA650" t="s">
        <v>74</v>
      </c>
      <c r="AB650" t="s">
        <v>74</v>
      </c>
      <c r="AC650" t="s">
        <v>11870</v>
      </c>
      <c r="AD650" t="s">
        <v>11871</v>
      </c>
      <c r="AE650" t="s">
        <v>11872</v>
      </c>
      <c r="AF650" t="s">
        <v>74</v>
      </c>
      <c r="AG650">
        <v>49</v>
      </c>
      <c r="AH650">
        <v>22</v>
      </c>
      <c r="AI650">
        <v>26</v>
      </c>
      <c r="AJ650">
        <v>52</v>
      </c>
      <c r="AK650">
        <v>183</v>
      </c>
      <c r="AL650" t="s">
        <v>1311</v>
      </c>
      <c r="AM650" t="s">
        <v>338</v>
      </c>
      <c r="AN650" t="s">
        <v>1312</v>
      </c>
      <c r="AO650" t="s">
        <v>3663</v>
      </c>
      <c r="AP650" t="s">
        <v>3664</v>
      </c>
      <c r="AQ650" t="s">
        <v>74</v>
      </c>
      <c r="AR650" t="s">
        <v>3665</v>
      </c>
      <c r="AS650" t="s">
        <v>3666</v>
      </c>
      <c r="AT650" t="s">
        <v>371</v>
      </c>
      <c r="AU650">
        <v>2021</v>
      </c>
      <c r="AV650">
        <v>340</v>
      </c>
      <c r="AW650" t="s">
        <v>74</v>
      </c>
      <c r="AX650" t="s">
        <v>74</v>
      </c>
      <c r="AY650" t="s">
        <v>74</v>
      </c>
      <c r="AZ650" t="s">
        <v>74</v>
      </c>
      <c r="BA650" t="s">
        <v>74</v>
      </c>
      <c r="BB650" t="s">
        <v>74</v>
      </c>
      <c r="BC650" t="s">
        <v>74</v>
      </c>
      <c r="BD650">
        <v>125715</v>
      </c>
      <c r="BE650" t="s">
        <v>11873</v>
      </c>
      <c r="BF650" t="str">
        <f>HYPERLINK("http://dx.doi.org/10.1016/j.biortech.2021.125715","http://dx.doi.org/10.1016/j.biortech.2021.125715")</f>
        <v>http://dx.doi.org/10.1016/j.biortech.2021.125715</v>
      </c>
      <c r="BG650" t="s">
        <v>74</v>
      </c>
      <c r="BH650" t="s">
        <v>176</v>
      </c>
      <c r="BI650">
        <v>9</v>
      </c>
      <c r="BJ650" t="s">
        <v>3668</v>
      </c>
      <c r="BK650" t="s">
        <v>103</v>
      </c>
      <c r="BL650" t="s">
        <v>3669</v>
      </c>
      <c r="BM650" t="s">
        <v>11874</v>
      </c>
      <c r="BN650">
        <v>34391191</v>
      </c>
      <c r="BO650" t="s">
        <v>74</v>
      </c>
      <c r="BP650" t="s">
        <v>74</v>
      </c>
      <c r="BQ650" t="s">
        <v>74</v>
      </c>
      <c r="BR650" t="s">
        <v>107</v>
      </c>
      <c r="BS650" t="s">
        <v>11875</v>
      </c>
      <c r="BT650" t="str">
        <f>HYPERLINK("https%3A%2F%2Fwww.webofscience.com%2Fwos%2Fwoscc%2Ffull-record%2FWOS:000695245800003","View Full Record in Web of Science")</f>
        <v>View Full Record in Web of Science</v>
      </c>
    </row>
    <row r="651" spans="1:72" x14ac:dyDescent="0.2">
      <c r="A651" t="s">
        <v>72</v>
      </c>
      <c r="B651" t="s">
        <v>11876</v>
      </c>
      <c r="C651" t="s">
        <v>74</v>
      </c>
      <c r="D651" t="s">
        <v>74</v>
      </c>
      <c r="E651" t="s">
        <v>74</v>
      </c>
      <c r="F651" t="s">
        <v>11877</v>
      </c>
      <c r="G651" t="s">
        <v>74</v>
      </c>
      <c r="H651" t="s">
        <v>74</v>
      </c>
      <c r="I651" t="s">
        <v>11878</v>
      </c>
      <c r="J651" t="s">
        <v>1033</v>
      </c>
      <c r="K651" t="s">
        <v>74</v>
      </c>
      <c r="L651" t="s">
        <v>74</v>
      </c>
      <c r="M651" t="s">
        <v>78</v>
      </c>
      <c r="N651" t="s">
        <v>79</v>
      </c>
      <c r="O651" t="s">
        <v>74</v>
      </c>
      <c r="P651" t="s">
        <v>74</v>
      </c>
      <c r="Q651" t="s">
        <v>74</v>
      </c>
      <c r="R651" t="s">
        <v>74</v>
      </c>
      <c r="S651" t="s">
        <v>74</v>
      </c>
      <c r="T651" t="s">
        <v>11879</v>
      </c>
      <c r="U651" t="s">
        <v>11880</v>
      </c>
      <c r="V651" t="s">
        <v>11881</v>
      </c>
      <c r="W651" t="s">
        <v>11882</v>
      </c>
      <c r="X651" t="s">
        <v>11883</v>
      </c>
      <c r="Y651" t="s">
        <v>11884</v>
      </c>
      <c r="Z651" t="s">
        <v>7458</v>
      </c>
      <c r="AA651" t="s">
        <v>74</v>
      </c>
      <c r="AB651" t="s">
        <v>74</v>
      </c>
      <c r="AC651" t="s">
        <v>11885</v>
      </c>
      <c r="AD651" t="s">
        <v>11886</v>
      </c>
      <c r="AE651" t="s">
        <v>11887</v>
      </c>
      <c r="AF651" t="s">
        <v>74</v>
      </c>
      <c r="AG651">
        <v>39</v>
      </c>
      <c r="AH651">
        <v>121</v>
      </c>
      <c r="AI651">
        <v>128</v>
      </c>
      <c r="AJ651">
        <v>12</v>
      </c>
      <c r="AK651">
        <v>249</v>
      </c>
      <c r="AL651" t="s">
        <v>167</v>
      </c>
      <c r="AM651" t="s">
        <v>168</v>
      </c>
      <c r="AN651" t="s">
        <v>169</v>
      </c>
      <c r="AO651" t="s">
        <v>1042</v>
      </c>
      <c r="AP651" t="s">
        <v>1043</v>
      </c>
      <c r="AQ651" t="s">
        <v>74</v>
      </c>
      <c r="AR651" t="s">
        <v>1044</v>
      </c>
      <c r="AS651" t="s">
        <v>1045</v>
      </c>
      <c r="AT651" t="s">
        <v>1243</v>
      </c>
      <c r="AU651">
        <v>2015</v>
      </c>
      <c r="AV651">
        <v>512</v>
      </c>
      <c r="AW651" t="s">
        <v>74</v>
      </c>
      <c r="AX651" t="s">
        <v>74</v>
      </c>
      <c r="AY651" t="s">
        <v>74</v>
      </c>
      <c r="AZ651" t="s">
        <v>74</v>
      </c>
      <c r="BA651" t="s">
        <v>74</v>
      </c>
      <c r="BB651">
        <v>454</v>
      </c>
      <c r="BC651">
        <v>463</v>
      </c>
      <c r="BD651" t="s">
        <v>74</v>
      </c>
      <c r="BE651" t="s">
        <v>11888</v>
      </c>
      <c r="BF651" t="str">
        <f>HYPERLINK("http://dx.doi.org/10.1016/j.scitotenv.2015.01.093","http://dx.doi.org/10.1016/j.scitotenv.2015.01.093")</f>
        <v>http://dx.doi.org/10.1016/j.scitotenv.2015.01.093</v>
      </c>
      <c r="BG651" t="s">
        <v>74</v>
      </c>
      <c r="BH651" t="s">
        <v>74</v>
      </c>
      <c r="BI651">
        <v>10</v>
      </c>
      <c r="BJ651" t="s">
        <v>102</v>
      </c>
      <c r="BK651" t="s">
        <v>103</v>
      </c>
      <c r="BL651" t="s">
        <v>104</v>
      </c>
      <c r="BM651" t="s">
        <v>11889</v>
      </c>
      <c r="BN651">
        <v>25644841</v>
      </c>
      <c r="BO651" t="s">
        <v>74</v>
      </c>
      <c r="BP651" t="s">
        <v>74</v>
      </c>
      <c r="BQ651" t="s">
        <v>74</v>
      </c>
      <c r="BR651" t="s">
        <v>107</v>
      </c>
      <c r="BS651" t="s">
        <v>11890</v>
      </c>
      <c r="BT651" t="str">
        <f>HYPERLINK("https%3A%2F%2Fwww.webofscience.com%2Fwos%2Fwoscc%2Ffull-record%2FWOS:000351248500046","View Full Record in Web of Science")</f>
        <v>View Full Record in Web of Science</v>
      </c>
    </row>
    <row r="652" spans="1:72" x14ac:dyDescent="0.2">
      <c r="A652" t="s">
        <v>72</v>
      </c>
      <c r="B652" t="s">
        <v>11891</v>
      </c>
      <c r="C652" t="s">
        <v>74</v>
      </c>
      <c r="D652" t="s">
        <v>74</v>
      </c>
      <c r="E652" t="s">
        <v>74</v>
      </c>
      <c r="F652" t="s">
        <v>11892</v>
      </c>
      <c r="G652" t="s">
        <v>74</v>
      </c>
      <c r="H652" t="s">
        <v>74</v>
      </c>
      <c r="I652" t="s">
        <v>11893</v>
      </c>
      <c r="J652" t="s">
        <v>3016</v>
      </c>
      <c r="K652" t="s">
        <v>74</v>
      </c>
      <c r="L652" t="s">
        <v>74</v>
      </c>
      <c r="M652" t="s">
        <v>78</v>
      </c>
      <c r="N652" t="s">
        <v>79</v>
      </c>
      <c r="O652" t="s">
        <v>74</v>
      </c>
      <c r="P652" t="s">
        <v>74</v>
      </c>
      <c r="Q652" t="s">
        <v>74</v>
      </c>
      <c r="R652" t="s">
        <v>74</v>
      </c>
      <c r="S652" t="s">
        <v>74</v>
      </c>
      <c r="T652" t="s">
        <v>11894</v>
      </c>
      <c r="U652" t="s">
        <v>11895</v>
      </c>
      <c r="V652" t="s">
        <v>11896</v>
      </c>
      <c r="W652" t="s">
        <v>11897</v>
      </c>
      <c r="X652" t="s">
        <v>2068</v>
      </c>
      <c r="Y652" t="s">
        <v>11898</v>
      </c>
      <c r="Z652" t="s">
        <v>11899</v>
      </c>
      <c r="AA652" t="s">
        <v>11900</v>
      </c>
      <c r="AB652" t="s">
        <v>11901</v>
      </c>
      <c r="AC652" t="s">
        <v>11902</v>
      </c>
      <c r="AD652" t="s">
        <v>10642</v>
      </c>
      <c r="AE652" t="s">
        <v>11903</v>
      </c>
      <c r="AF652" t="s">
        <v>74</v>
      </c>
      <c r="AG652">
        <v>31</v>
      </c>
      <c r="AH652">
        <v>16</v>
      </c>
      <c r="AI652">
        <v>17</v>
      </c>
      <c r="AJ652">
        <v>6</v>
      </c>
      <c r="AK652">
        <v>53</v>
      </c>
      <c r="AL652" t="s">
        <v>122</v>
      </c>
      <c r="AM652" t="s">
        <v>123</v>
      </c>
      <c r="AN652" t="s">
        <v>124</v>
      </c>
      <c r="AO652" t="s">
        <v>74</v>
      </c>
      <c r="AP652" t="s">
        <v>3026</v>
      </c>
      <c r="AQ652" t="s">
        <v>74</v>
      </c>
      <c r="AR652" t="s">
        <v>3027</v>
      </c>
      <c r="AS652" t="s">
        <v>3028</v>
      </c>
      <c r="AT652" t="s">
        <v>371</v>
      </c>
      <c r="AU652">
        <v>2018</v>
      </c>
      <c r="AV652">
        <v>15</v>
      </c>
      <c r="AW652">
        <v>11</v>
      </c>
      <c r="AX652" t="s">
        <v>74</v>
      </c>
      <c r="AY652" t="s">
        <v>74</v>
      </c>
      <c r="AZ652" t="s">
        <v>74</v>
      </c>
      <c r="BA652" t="s">
        <v>74</v>
      </c>
      <c r="BB652" t="s">
        <v>74</v>
      </c>
      <c r="BC652" t="s">
        <v>74</v>
      </c>
      <c r="BD652">
        <v>2580</v>
      </c>
      <c r="BE652" t="s">
        <v>11904</v>
      </c>
      <c r="BF652" t="str">
        <f>HYPERLINK("http://dx.doi.org/10.3390/ijerph15112580","http://dx.doi.org/10.3390/ijerph15112580")</f>
        <v>http://dx.doi.org/10.3390/ijerph15112580</v>
      </c>
      <c r="BG652" t="s">
        <v>74</v>
      </c>
      <c r="BH652" t="s">
        <v>74</v>
      </c>
      <c r="BI652">
        <v>12</v>
      </c>
      <c r="BJ652" t="s">
        <v>1788</v>
      </c>
      <c r="BK652" t="s">
        <v>486</v>
      </c>
      <c r="BL652" t="s">
        <v>1789</v>
      </c>
      <c r="BM652" t="s">
        <v>11905</v>
      </c>
      <c r="BN652">
        <v>30453685</v>
      </c>
      <c r="BO652" t="s">
        <v>11906</v>
      </c>
      <c r="BP652" t="s">
        <v>74</v>
      </c>
      <c r="BQ652" t="s">
        <v>74</v>
      </c>
      <c r="BR652" t="s">
        <v>107</v>
      </c>
      <c r="BS652" t="s">
        <v>11907</v>
      </c>
      <c r="BT652" t="str">
        <f>HYPERLINK("https%3A%2F%2Fwww.webofscience.com%2Fwos%2Fwoscc%2Ffull-record%2FWOS:000451640500254","View Full Record in Web of Science")</f>
        <v>View Full Record in Web of Science</v>
      </c>
    </row>
    <row r="653" spans="1:72" x14ac:dyDescent="0.2">
      <c r="A653" t="s">
        <v>72</v>
      </c>
      <c r="B653" t="s">
        <v>11908</v>
      </c>
      <c r="C653" t="s">
        <v>74</v>
      </c>
      <c r="D653" t="s">
        <v>74</v>
      </c>
      <c r="E653" t="s">
        <v>74</v>
      </c>
      <c r="F653" t="s">
        <v>11909</v>
      </c>
      <c r="G653" t="s">
        <v>74</v>
      </c>
      <c r="H653" t="s">
        <v>74</v>
      </c>
      <c r="I653" t="s">
        <v>11910</v>
      </c>
      <c r="J653" t="s">
        <v>3930</v>
      </c>
      <c r="K653" t="s">
        <v>74</v>
      </c>
      <c r="L653" t="s">
        <v>74</v>
      </c>
      <c r="M653" t="s">
        <v>78</v>
      </c>
      <c r="N653" t="s">
        <v>79</v>
      </c>
      <c r="O653" t="s">
        <v>74</v>
      </c>
      <c r="P653" t="s">
        <v>74</v>
      </c>
      <c r="Q653" t="s">
        <v>74</v>
      </c>
      <c r="R653" t="s">
        <v>74</v>
      </c>
      <c r="S653" t="s">
        <v>74</v>
      </c>
      <c r="T653" t="s">
        <v>11911</v>
      </c>
      <c r="U653" t="s">
        <v>11912</v>
      </c>
      <c r="V653" t="s">
        <v>11913</v>
      </c>
      <c r="W653" t="s">
        <v>11914</v>
      </c>
      <c r="X653" t="s">
        <v>11915</v>
      </c>
      <c r="Y653" t="s">
        <v>11916</v>
      </c>
      <c r="Z653" t="s">
        <v>11917</v>
      </c>
      <c r="AA653" t="s">
        <v>11918</v>
      </c>
      <c r="AB653" t="s">
        <v>74</v>
      </c>
      <c r="AC653" t="s">
        <v>11919</v>
      </c>
      <c r="AD653" t="s">
        <v>11920</v>
      </c>
      <c r="AE653" t="s">
        <v>11921</v>
      </c>
      <c r="AF653" t="s">
        <v>74</v>
      </c>
      <c r="AG653">
        <v>41</v>
      </c>
      <c r="AH653">
        <v>94</v>
      </c>
      <c r="AI653">
        <v>103</v>
      </c>
      <c r="AJ653">
        <v>14</v>
      </c>
      <c r="AK653">
        <v>231</v>
      </c>
      <c r="AL653" t="s">
        <v>167</v>
      </c>
      <c r="AM653" t="s">
        <v>168</v>
      </c>
      <c r="AN653" t="s">
        <v>169</v>
      </c>
      <c r="AO653" t="s">
        <v>3943</v>
      </c>
      <c r="AP653" t="s">
        <v>3944</v>
      </c>
      <c r="AQ653" t="s">
        <v>74</v>
      </c>
      <c r="AR653" t="s">
        <v>3930</v>
      </c>
      <c r="AS653" t="s">
        <v>3945</v>
      </c>
      <c r="AT653" t="s">
        <v>421</v>
      </c>
      <c r="AU653">
        <v>2016</v>
      </c>
      <c r="AV653">
        <v>138</v>
      </c>
      <c r="AW653" t="s">
        <v>74</v>
      </c>
      <c r="AX653" t="s">
        <v>74</v>
      </c>
      <c r="AY653" t="s">
        <v>74</v>
      </c>
      <c r="AZ653" t="s">
        <v>74</v>
      </c>
      <c r="BA653" t="s">
        <v>74</v>
      </c>
      <c r="BB653">
        <v>30</v>
      </c>
      <c r="BC653">
        <v>37</v>
      </c>
      <c r="BD653" t="s">
        <v>74</v>
      </c>
      <c r="BE653" t="s">
        <v>11922</v>
      </c>
      <c r="BF653" t="str">
        <f>HYPERLINK("http://dx.doi.org/10.1016/j.catena.2015.11.008","http://dx.doi.org/10.1016/j.catena.2015.11.008")</f>
        <v>http://dx.doi.org/10.1016/j.catena.2015.11.008</v>
      </c>
      <c r="BG653" t="s">
        <v>74</v>
      </c>
      <c r="BH653" t="s">
        <v>74</v>
      </c>
      <c r="BI653">
        <v>8</v>
      </c>
      <c r="BJ653" t="s">
        <v>3947</v>
      </c>
      <c r="BK653" t="s">
        <v>103</v>
      </c>
      <c r="BL653" t="s">
        <v>3948</v>
      </c>
      <c r="BM653" t="s">
        <v>11923</v>
      </c>
      <c r="BN653" t="s">
        <v>74</v>
      </c>
      <c r="BO653" t="s">
        <v>74</v>
      </c>
      <c r="BP653" t="s">
        <v>74</v>
      </c>
      <c r="BQ653" t="s">
        <v>74</v>
      </c>
      <c r="BR653" t="s">
        <v>107</v>
      </c>
      <c r="BS653" t="s">
        <v>11924</v>
      </c>
      <c r="BT653" t="str">
        <f>HYPERLINK("https%3A%2F%2Fwww.webofscience.com%2Fwos%2Fwoscc%2Ffull-record%2FWOS:000368962100003","View Full Record in Web of Science")</f>
        <v>View Full Record in Web of Science</v>
      </c>
    </row>
    <row r="654" spans="1:72" x14ac:dyDescent="0.2">
      <c r="A654" t="s">
        <v>72</v>
      </c>
      <c r="B654" t="s">
        <v>11925</v>
      </c>
      <c r="C654" t="s">
        <v>74</v>
      </c>
      <c r="D654" t="s">
        <v>74</v>
      </c>
      <c r="E654" t="s">
        <v>74</v>
      </c>
      <c r="F654" t="s">
        <v>11926</v>
      </c>
      <c r="G654" t="s">
        <v>74</v>
      </c>
      <c r="H654" t="s">
        <v>74</v>
      </c>
      <c r="I654" t="s">
        <v>11927</v>
      </c>
      <c r="J654" t="s">
        <v>3016</v>
      </c>
      <c r="K654" t="s">
        <v>74</v>
      </c>
      <c r="L654" t="s">
        <v>74</v>
      </c>
      <c r="M654" t="s">
        <v>78</v>
      </c>
      <c r="N654" t="s">
        <v>79</v>
      </c>
      <c r="O654" t="s">
        <v>74</v>
      </c>
      <c r="P654" t="s">
        <v>74</v>
      </c>
      <c r="Q654" t="s">
        <v>74</v>
      </c>
      <c r="R654" t="s">
        <v>74</v>
      </c>
      <c r="S654" t="s">
        <v>74</v>
      </c>
      <c r="T654" t="s">
        <v>11928</v>
      </c>
      <c r="U654" t="s">
        <v>11929</v>
      </c>
      <c r="V654" t="s">
        <v>11930</v>
      </c>
      <c r="W654" t="s">
        <v>11931</v>
      </c>
      <c r="X654" t="s">
        <v>11932</v>
      </c>
      <c r="Y654" t="s">
        <v>11933</v>
      </c>
      <c r="Z654" t="s">
        <v>11934</v>
      </c>
      <c r="AA654" t="s">
        <v>74</v>
      </c>
      <c r="AB654" t="s">
        <v>74</v>
      </c>
      <c r="AC654" t="s">
        <v>74</v>
      </c>
      <c r="AD654" t="s">
        <v>74</v>
      </c>
      <c r="AE654" t="s">
        <v>74</v>
      </c>
      <c r="AF654" t="s">
        <v>74</v>
      </c>
      <c r="AG654">
        <v>46</v>
      </c>
      <c r="AH654">
        <v>43</v>
      </c>
      <c r="AI654">
        <v>60</v>
      </c>
      <c r="AJ654">
        <v>4</v>
      </c>
      <c r="AK654">
        <v>116</v>
      </c>
      <c r="AL654" t="s">
        <v>122</v>
      </c>
      <c r="AM654" t="s">
        <v>123</v>
      </c>
      <c r="AN654" t="s">
        <v>124</v>
      </c>
      <c r="AO654" t="s">
        <v>74</v>
      </c>
      <c r="AP654" t="s">
        <v>3026</v>
      </c>
      <c r="AQ654" t="s">
        <v>74</v>
      </c>
      <c r="AR654" t="s">
        <v>3027</v>
      </c>
      <c r="AS654" t="s">
        <v>3028</v>
      </c>
      <c r="AT654" t="s">
        <v>219</v>
      </c>
      <c r="AU654">
        <v>2011</v>
      </c>
      <c r="AV654">
        <v>8</v>
      </c>
      <c r="AW654">
        <v>5</v>
      </c>
      <c r="AX654" t="s">
        <v>74</v>
      </c>
      <c r="AY654" t="s">
        <v>74</v>
      </c>
      <c r="AZ654" t="s">
        <v>74</v>
      </c>
      <c r="BA654" t="s">
        <v>74</v>
      </c>
      <c r="BB654">
        <v>1491</v>
      </c>
      <c r="BC654">
        <v>1502</v>
      </c>
      <c r="BD654" t="s">
        <v>74</v>
      </c>
      <c r="BE654" t="s">
        <v>11935</v>
      </c>
      <c r="BF654" t="str">
        <f>HYPERLINK("http://dx.doi.org/10.3390/ijerph8051491","http://dx.doi.org/10.3390/ijerph8051491")</f>
        <v>http://dx.doi.org/10.3390/ijerph8051491</v>
      </c>
      <c r="BG654" t="s">
        <v>74</v>
      </c>
      <c r="BH654" t="s">
        <v>74</v>
      </c>
      <c r="BI654">
        <v>12</v>
      </c>
      <c r="BJ654" t="s">
        <v>1788</v>
      </c>
      <c r="BK654" t="s">
        <v>103</v>
      </c>
      <c r="BL654" t="s">
        <v>1789</v>
      </c>
      <c r="BM654" t="s">
        <v>11936</v>
      </c>
      <c r="BN654">
        <v>21655132</v>
      </c>
      <c r="BO654" t="s">
        <v>11937</v>
      </c>
      <c r="BP654" t="s">
        <v>74</v>
      </c>
      <c r="BQ654" t="s">
        <v>74</v>
      </c>
      <c r="BR654" t="s">
        <v>107</v>
      </c>
      <c r="BS654" t="s">
        <v>11938</v>
      </c>
      <c r="BT654" t="str">
        <f>HYPERLINK("https%3A%2F%2Fwww.webofscience.com%2Fwos%2Fwoscc%2Ffull-record%2FWOS:000290950900015","View Full Record in Web of Science")</f>
        <v>View Full Record in Web of Science</v>
      </c>
    </row>
    <row r="655" spans="1:72" x14ac:dyDescent="0.2">
      <c r="A655" t="s">
        <v>72</v>
      </c>
      <c r="B655" t="s">
        <v>11939</v>
      </c>
      <c r="C655" t="s">
        <v>74</v>
      </c>
      <c r="D655" t="s">
        <v>74</v>
      </c>
      <c r="E655" t="s">
        <v>74</v>
      </c>
      <c r="F655" t="s">
        <v>11940</v>
      </c>
      <c r="G655" t="s">
        <v>74</v>
      </c>
      <c r="H655" t="s">
        <v>74</v>
      </c>
      <c r="I655" t="s">
        <v>11941</v>
      </c>
      <c r="J655" t="s">
        <v>1053</v>
      </c>
      <c r="K655" t="s">
        <v>74</v>
      </c>
      <c r="L655" t="s">
        <v>74</v>
      </c>
      <c r="M655" t="s">
        <v>78</v>
      </c>
      <c r="N655" t="s">
        <v>79</v>
      </c>
      <c r="O655" t="s">
        <v>74</v>
      </c>
      <c r="P655" t="s">
        <v>74</v>
      </c>
      <c r="Q655" t="s">
        <v>74</v>
      </c>
      <c r="R655" t="s">
        <v>74</v>
      </c>
      <c r="S655" t="s">
        <v>74</v>
      </c>
      <c r="T655" t="s">
        <v>11942</v>
      </c>
      <c r="U655" t="s">
        <v>11943</v>
      </c>
      <c r="V655" t="s">
        <v>11944</v>
      </c>
      <c r="W655" t="s">
        <v>11945</v>
      </c>
      <c r="X655" t="s">
        <v>234</v>
      </c>
      <c r="Y655" t="s">
        <v>235</v>
      </c>
      <c r="Z655" t="s">
        <v>9113</v>
      </c>
      <c r="AA655" t="s">
        <v>74</v>
      </c>
      <c r="AB655" t="s">
        <v>74</v>
      </c>
      <c r="AC655" t="s">
        <v>9114</v>
      </c>
      <c r="AD655" t="s">
        <v>9115</v>
      </c>
      <c r="AE655" t="s">
        <v>11946</v>
      </c>
      <c r="AF655" t="s">
        <v>74</v>
      </c>
      <c r="AG655">
        <v>30</v>
      </c>
      <c r="AH655">
        <v>1</v>
      </c>
      <c r="AI655">
        <v>1</v>
      </c>
      <c r="AJ655">
        <v>2</v>
      </c>
      <c r="AK655">
        <v>30</v>
      </c>
      <c r="AL655" t="s">
        <v>1065</v>
      </c>
      <c r="AM655" t="s">
        <v>1066</v>
      </c>
      <c r="AN655" t="s">
        <v>1067</v>
      </c>
      <c r="AO655" t="s">
        <v>1068</v>
      </c>
      <c r="AP655" t="s">
        <v>1069</v>
      </c>
      <c r="AQ655" t="s">
        <v>74</v>
      </c>
      <c r="AR655" t="s">
        <v>1070</v>
      </c>
      <c r="AS655" t="s">
        <v>1071</v>
      </c>
      <c r="AT655" t="s">
        <v>174</v>
      </c>
      <c r="AU655">
        <v>2021</v>
      </c>
      <c r="AV655">
        <v>238</v>
      </c>
      <c r="AW655" t="s">
        <v>74</v>
      </c>
      <c r="AX655" t="s">
        <v>74</v>
      </c>
      <c r="AY655" t="s">
        <v>74</v>
      </c>
      <c r="AZ655" t="s">
        <v>74</v>
      </c>
      <c r="BA655" t="s">
        <v>74</v>
      </c>
      <c r="BB655">
        <v>277</v>
      </c>
      <c r="BC655">
        <v>293</v>
      </c>
      <c r="BD655" t="s">
        <v>74</v>
      </c>
      <c r="BE655" t="s">
        <v>11947</v>
      </c>
      <c r="BF655" t="str">
        <f>HYPERLINK("http://dx.doi.org/10.5004/dwt.2021.27771","http://dx.doi.org/10.5004/dwt.2021.27771")</f>
        <v>http://dx.doi.org/10.5004/dwt.2021.27771</v>
      </c>
      <c r="BG655" t="s">
        <v>74</v>
      </c>
      <c r="BH655" t="s">
        <v>74</v>
      </c>
      <c r="BI655">
        <v>17</v>
      </c>
      <c r="BJ655" t="s">
        <v>1073</v>
      </c>
      <c r="BK655" t="s">
        <v>103</v>
      </c>
      <c r="BL655" t="s">
        <v>287</v>
      </c>
      <c r="BM655" t="s">
        <v>11948</v>
      </c>
      <c r="BN655" t="s">
        <v>74</v>
      </c>
      <c r="BO655" t="s">
        <v>74</v>
      </c>
      <c r="BP655" t="s">
        <v>74</v>
      </c>
      <c r="BQ655" t="s">
        <v>74</v>
      </c>
      <c r="BR655" t="s">
        <v>107</v>
      </c>
      <c r="BS655" t="s">
        <v>11949</v>
      </c>
      <c r="BT655" t="str">
        <f>HYPERLINK("https%3A%2F%2Fwww.webofscience.com%2Fwos%2Fwoscc%2Ffull-record%2FWOS:000718631700026","View Full Record in Web of Science")</f>
        <v>View Full Record in Web of Science</v>
      </c>
    </row>
    <row r="656" spans="1:72" x14ac:dyDescent="0.2">
      <c r="A656" t="s">
        <v>72</v>
      </c>
      <c r="B656" t="s">
        <v>11950</v>
      </c>
      <c r="C656" t="s">
        <v>74</v>
      </c>
      <c r="D656" t="s">
        <v>74</v>
      </c>
      <c r="E656" t="s">
        <v>74</v>
      </c>
      <c r="F656" t="s">
        <v>11951</v>
      </c>
      <c r="G656" t="s">
        <v>74</v>
      </c>
      <c r="H656" t="s">
        <v>74</v>
      </c>
      <c r="I656" t="s">
        <v>11952</v>
      </c>
      <c r="J656" t="s">
        <v>11953</v>
      </c>
      <c r="K656" t="s">
        <v>74</v>
      </c>
      <c r="L656" t="s">
        <v>74</v>
      </c>
      <c r="M656" t="s">
        <v>78</v>
      </c>
      <c r="N656" t="s">
        <v>79</v>
      </c>
      <c r="O656" t="s">
        <v>74</v>
      </c>
      <c r="P656" t="s">
        <v>74</v>
      </c>
      <c r="Q656" t="s">
        <v>74</v>
      </c>
      <c r="R656" t="s">
        <v>74</v>
      </c>
      <c r="S656" t="s">
        <v>74</v>
      </c>
      <c r="T656" t="s">
        <v>74</v>
      </c>
      <c r="U656" t="s">
        <v>11954</v>
      </c>
      <c r="V656" t="s">
        <v>11955</v>
      </c>
      <c r="W656" t="s">
        <v>11956</v>
      </c>
      <c r="X656" t="s">
        <v>11957</v>
      </c>
      <c r="Y656" t="s">
        <v>11958</v>
      </c>
      <c r="Z656" t="s">
        <v>11959</v>
      </c>
      <c r="AA656" t="s">
        <v>11960</v>
      </c>
      <c r="AB656" t="s">
        <v>11961</v>
      </c>
      <c r="AC656" t="s">
        <v>11962</v>
      </c>
      <c r="AD656" t="s">
        <v>11963</v>
      </c>
      <c r="AE656" t="s">
        <v>11964</v>
      </c>
      <c r="AF656" t="s">
        <v>74</v>
      </c>
      <c r="AG656">
        <v>106</v>
      </c>
      <c r="AH656">
        <v>8</v>
      </c>
      <c r="AI656">
        <v>8</v>
      </c>
      <c r="AJ656">
        <v>7</v>
      </c>
      <c r="AK656">
        <v>41</v>
      </c>
      <c r="AL656" t="s">
        <v>6855</v>
      </c>
      <c r="AM656" t="s">
        <v>6856</v>
      </c>
      <c r="AN656" t="s">
        <v>6857</v>
      </c>
      <c r="AO656" t="s">
        <v>11965</v>
      </c>
      <c r="AP656" t="s">
        <v>11966</v>
      </c>
      <c r="AQ656" t="s">
        <v>74</v>
      </c>
      <c r="AR656" t="s">
        <v>11953</v>
      </c>
      <c r="AS656" t="s">
        <v>11967</v>
      </c>
      <c r="AT656" t="s">
        <v>6002</v>
      </c>
      <c r="AU656">
        <v>2021</v>
      </c>
      <c r="AV656">
        <v>18</v>
      </c>
      <c r="AW656">
        <v>3</v>
      </c>
      <c r="AX656" t="s">
        <v>74</v>
      </c>
      <c r="AY656" t="s">
        <v>74</v>
      </c>
      <c r="AZ656" t="s">
        <v>74</v>
      </c>
      <c r="BA656" t="s">
        <v>74</v>
      </c>
      <c r="BB656">
        <v>1105</v>
      </c>
      <c r="BC656">
        <v>1126</v>
      </c>
      <c r="BD656" t="s">
        <v>74</v>
      </c>
      <c r="BE656" t="s">
        <v>11968</v>
      </c>
      <c r="BF656" t="str">
        <f>HYPERLINK("http://dx.doi.org/10.5194/bg-18-1105-2021","http://dx.doi.org/10.5194/bg-18-1105-2021")</f>
        <v>http://dx.doi.org/10.5194/bg-18-1105-2021</v>
      </c>
      <c r="BG656" t="s">
        <v>74</v>
      </c>
      <c r="BH656" t="s">
        <v>74</v>
      </c>
      <c r="BI656">
        <v>22</v>
      </c>
      <c r="BJ656" t="s">
        <v>11969</v>
      </c>
      <c r="BK656" t="s">
        <v>103</v>
      </c>
      <c r="BL656" t="s">
        <v>6943</v>
      </c>
      <c r="BM656" t="s">
        <v>11970</v>
      </c>
      <c r="BN656" t="s">
        <v>74</v>
      </c>
      <c r="BO656" t="s">
        <v>11971</v>
      </c>
      <c r="BP656" t="s">
        <v>74</v>
      </c>
      <c r="BQ656" t="s">
        <v>74</v>
      </c>
      <c r="BR656" t="s">
        <v>107</v>
      </c>
      <c r="BS656" t="s">
        <v>11972</v>
      </c>
      <c r="BT656" t="str">
        <f>HYPERLINK("https%3A%2F%2Fwww.webofscience.com%2Fwos%2Fwoscc%2Ffull-record%2FWOS:000619832100003","View Full Record in Web of Science")</f>
        <v>View Full Record in Web of Science</v>
      </c>
    </row>
    <row r="657" spans="1:72" x14ac:dyDescent="0.2">
      <c r="A657" t="s">
        <v>565</v>
      </c>
      <c r="B657" t="s">
        <v>11973</v>
      </c>
      <c r="C657" t="s">
        <v>74</v>
      </c>
      <c r="D657" t="s">
        <v>74</v>
      </c>
      <c r="E657" t="s">
        <v>74</v>
      </c>
      <c r="F657" t="s">
        <v>11974</v>
      </c>
      <c r="G657" t="s">
        <v>74</v>
      </c>
      <c r="H657" t="s">
        <v>74</v>
      </c>
      <c r="I657" t="s">
        <v>11975</v>
      </c>
      <c r="J657" t="s">
        <v>3675</v>
      </c>
      <c r="K657" t="s">
        <v>74</v>
      </c>
      <c r="L657" t="s">
        <v>74</v>
      </c>
      <c r="M657" t="s">
        <v>78</v>
      </c>
      <c r="N657" t="s">
        <v>572</v>
      </c>
      <c r="O657" t="s">
        <v>11976</v>
      </c>
      <c r="P657" t="s">
        <v>11977</v>
      </c>
      <c r="Q657" t="s">
        <v>2426</v>
      </c>
      <c r="R657" t="s">
        <v>74</v>
      </c>
      <c r="S657" t="s">
        <v>74</v>
      </c>
      <c r="T657" t="s">
        <v>11978</v>
      </c>
      <c r="U657" t="s">
        <v>74</v>
      </c>
      <c r="V657" t="s">
        <v>11979</v>
      </c>
      <c r="W657" t="s">
        <v>11980</v>
      </c>
      <c r="X657" t="s">
        <v>74</v>
      </c>
      <c r="Y657" t="s">
        <v>11981</v>
      </c>
      <c r="Z657" t="s">
        <v>74</v>
      </c>
      <c r="AA657" t="s">
        <v>11982</v>
      </c>
      <c r="AB657" t="s">
        <v>11983</v>
      </c>
      <c r="AC657" t="s">
        <v>11984</v>
      </c>
      <c r="AD657" t="s">
        <v>11985</v>
      </c>
      <c r="AE657" t="s">
        <v>11986</v>
      </c>
      <c r="AF657" t="s">
        <v>74</v>
      </c>
      <c r="AG657">
        <v>19</v>
      </c>
      <c r="AH657">
        <v>2</v>
      </c>
      <c r="AI657">
        <v>2</v>
      </c>
      <c r="AJ657">
        <v>6</v>
      </c>
      <c r="AK657">
        <v>38</v>
      </c>
      <c r="AL657" t="s">
        <v>167</v>
      </c>
      <c r="AM657" t="s">
        <v>168</v>
      </c>
      <c r="AN657" t="s">
        <v>169</v>
      </c>
      <c r="AO657" t="s">
        <v>3686</v>
      </c>
      <c r="AP657" t="s">
        <v>74</v>
      </c>
      <c r="AQ657" t="s">
        <v>74</v>
      </c>
      <c r="AR657" t="s">
        <v>3687</v>
      </c>
      <c r="AS657" t="s">
        <v>3688</v>
      </c>
      <c r="AT657" t="s">
        <v>74</v>
      </c>
      <c r="AU657">
        <v>2021</v>
      </c>
      <c r="AV657">
        <v>46</v>
      </c>
      <c r="AW657" t="s">
        <v>74</v>
      </c>
      <c r="AX657">
        <v>5</v>
      </c>
      <c r="AY657" t="s">
        <v>74</v>
      </c>
      <c r="AZ657" t="s">
        <v>74</v>
      </c>
      <c r="BA657" t="s">
        <v>74</v>
      </c>
      <c r="BB657">
        <v>2112</v>
      </c>
      <c r="BC657">
        <v>2117</v>
      </c>
      <c r="BD657" t="s">
        <v>74</v>
      </c>
      <c r="BE657" t="s">
        <v>11987</v>
      </c>
      <c r="BF657" t="str">
        <f>HYPERLINK("http://dx.doi.org/10.1016/j.matpr.2021.05.439","http://dx.doi.org/10.1016/j.matpr.2021.05.439")</f>
        <v>http://dx.doi.org/10.1016/j.matpr.2021.05.439</v>
      </c>
      <c r="BG657" t="s">
        <v>74</v>
      </c>
      <c r="BH657" t="s">
        <v>619</v>
      </c>
      <c r="BI657">
        <v>6</v>
      </c>
      <c r="BJ657" t="s">
        <v>3180</v>
      </c>
      <c r="BK657" t="s">
        <v>598</v>
      </c>
      <c r="BL657" t="s">
        <v>2368</v>
      </c>
      <c r="BM657" t="s">
        <v>11988</v>
      </c>
      <c r="BN657" t="s">
        <v>74</v>
      </c>
      <c r="BO657" t="s">
        <v>74</v>
      </c>
      <c r="BP657" t="s">
        <v>74</v>
      </c>
      <c r="BQ657" t="s">
        <v>74</v>
      </c>
      <c r="BR657" t="s">
        <v>107</v>
      </c>
      <c r="BS657" t="s">
        <v>11989</v>
      </c>
      <c r="BT657" t="str">
        <f>HYPERLINK("https%3A%2F%2Fwww.webofscience.com%2Fwos%2Fwoscc%2Ffull-record%2FWOS:000664730600007","View Full Record in Web of Science")</f>
        <v>View Full Record in Web of Science</v>
      </c>
    </row>
    <row r="658" spans="1:72" x14ac:dyDescent="0.2">
      <c r="A658" t="s">
        <v>72</v>
      </c>
      <c r="B658" t="s">
        <v>11990</v>
      </c>
      <c r="C658" t="s">
        <v>74</v>
      </c>
      <c r="D658" t="s">
        <v>74</v>
      </c>
      <c r="E658" t="s">
        <v>74</v>
      </c>
      <c r="F658" t="s">
        <v>11991</v>
      </c>
      <c r="G658" t="s">
        <v>74</v>
      </c>
      <c r="H658" t="s">
        <v>74</v>
      </c>
      <c r="I658" t="s">
        <v>11992</v>
      </c>
      <c r="J658" t="s">
        <v>11993</v>
      </c>
      <c r="K658" t="s">
        <v>74</v>
      </c>
      <c r="L658" t="s">
        <v>74</v>
      </c>
      <c r="M658" t="s">
        <v>78</v>
      </c>
      <c r="N658" t="s">
        <v>79</v>
      </c>
      <c r="O658" t="s">
        <v>74</v>
      </c>
      <c r="P658" t="s">
        <v>74</v>
      </c>
      <c r="Q658" t="s">
        <v>74</v>
      </c>
      <c r="R658" t="s">
        <v>74</v>
      </c>
      <c r="S658" t="s">
        <v>74</v>
      </c>
      <c r="T658" t="s">
        <v>11994</v>
      </c>
      <c r="U658" t="s">
        <v>11995</v>
      </c>
      <c r="V658" t="s">
        <v>11996</v>
      </c>
      <c r="W658" t="s">
        <v>11997</v>
      </c>
      <c r="X658" t="s">
        <v>11998</v>
      </c>
      <c r="Y658" t="s">
        <v>11999</v>
      </c>
      <c r="Z658" t="s">
        <v>12000</v>
      </c>
      <c r="AA658" t="s">
        <v>12001</v>
      </c>
      <c r="AB658" t="s">
        <v>12002</v>
      </c>
      <c r="AC658" t="s">
        <v>12003</v>
      </c>
      <c r="AD658" t="s">
        <v>12004</v>
      </c>
      <c r="AE658" t="s">
        <v>12005</v>
      </c>
      <c r="AF658" t="s">
        <v>74</v>
      </c>
      <c r="AG658">
        <v>57</v>
      </c>
      <c r="AH658">
        <v>1</v>
      </c>
      <c r="AI658">
        <v>1</v>
      </c>
      <c r="AJ658">
        <v>13</v>
      </c>
      <c r="AK658">
        <v>13</v>
      </c>
      <c r="AL658" t="s">
        <v>12006</v>
      </c>
      <c r="AM658" t="s">
        <v>1286</v>
      </c>
      <c r="AN658" t="s">
        <v>12007</v>
      </c>
      <c r="AO658" t="s">
        <v>12008</v>
      </c>
      <c r="AP658" t="s">
        <v>12009</v>
      </c>
      <c r="AQ658" t="s">
        <v>74</v>
      </c>
      <c r="AR658" t="s">
        <v>12010</v>
      </c>
      <c r="AS658" t="s">
        <v>12011</v>
      </c>
      <c r="AT658" t="s">
        <v>421</v>
      </c>
      <c r="AU658">
        <v>2023</v>
      </c>
      <c r="AV658">
        <v>15</v>
      </c>
      <c r="AW658">
        <v>3</v>
      </c>
      <c r="AX658" t="s">
        <v>74</v>
      </c>
      <c r="AY658" t="s">
        <v>74</v>
      </c>
      <c r="AZ658" t="s">
        <v>74</v>
      </c>
      <c r="BA658" t="s">
        <v>74</v>
      </c>
      <c r="BB658">
        <v>760</v>
      </c>
      <c r="BC658">
        <v>772</v>
      </c>
      <c r="BD658" t="s">
        <v>74</v>
      </c>
      <c r="BE658" t="s">
        <v>12012</v>
      </c>
      <c r="BF658" t="str">
        <f>HYPERLINK("http://dx.doi.org/10.1016/j.jrmge.2022.04.010","http://dx.doi.org/10.1016/j.jrmge.2022.04.010")</f>
        <v>http://dx.doi.org/10.1016/j.jrmge.2022.04.010</v>
      </c>
      <c r="BG658" t="s">
        <v>74</v>
      </c>
      <c r="BH658" t="s">
        <v>74</v>
      </c>
      <c r="BI658">
        <v>13</v>
      </c>
      <c r="BJ658" t="s">
        <v>759</v>
      </c>
      <c r="BK658" t="s">
        <v>103</v>
      </c>
      <c r="BL658" t="s">
        <v>760</v>
      </c>
      <c r="BM658" t="s">
        <v>12013</v>
      </c>
      <c r="BN658" t="s">
        <v>74</v>
      </c>
      <c r="BO658" t="s">
        <v>12014</v>
      </c>
      <c r="BP658" t="s">
        <v>74</v>
      </c>
      <c r="BQ658" t="s">
        <v>74</v>
      </c>
      <c r="BR658" t="s">
        <v>107</v>
      </c>
      <c r="BS658" t="s">
        <v>12015</v>
      </c>
      <c r="BT658" t="str">
        <f>HYPERLINK("https%3A%2F%2Fwww.webofscience.com%2Fwos%2Fwoscc%2Ffull-record%2FWOS:000950190500016","View Full Record in Web of Science")</f>
        <v>View Full Record in Web of Science</v>
      </c>
    </row>
    <row r="659" spans="1:72" x14ac:dyDescent="0.2">
      <c r="A659" t="s">
        <v>72</v>
      </c>
      <c r="B659" t="s">
        <v>12016</v>
      </c>
      <c r="C659" t="s">
        <v>74</v>
      </c>
      <c r="D659" t="s">
        <v>74</v>
      </c>
      <c r="E659" t="s">
        <v>74</v>
      </c>
      <c r="F659" t="s">
        <v>12017</v>
      </c>
      <c r="G659" t="s">
        <v>74</v>
      </c>
      <c r="H659" t="s">
        <v>74</v>
      </c>
      <c r="I659" t="s">
        <v>12018</v>
      </c>
      <c r="J659" t="s">
        <v>1033</v>
      </c>
      <c r="K659" t="s">
        <v>74</v>
      </c>
      <c r="L659" t="s">
        <v>74</v>
      </c>
      <c r="M659" t="s">
        <v>78</v>
      </c>
      <c r="N659" t="s">
        <v>3907</v>
      </c>
      <c r="O659" t="s">
        <v>12019</v>
      </c>
      <c r="P659" t="s">
        <v>12020</v>
      </c>
      <c r="Q659" t="s">
        <v>2426</v>
      </c>
      <c r="R659" t="s">
        <v>12021</v>
      </c>
      <c r="S659" t="s">
        <v>74</v>
      </c>
      <c r="T659" t="s">
        <v>12022</v>
      </c>
      <c r="U659" t="s">
        <v>12023</v>
      </c>
      <c r="V659" t="s">
        <v>12024</v>
      </c>
      <c r="W659" t="s">
        <v>12025</v>
      </c>
      <c r="X659" t="s">
        <v>12026</v>
      </c>
      <c r="Y659" t="s">
        <v>12027</v>
      </c>
      <c r="Z659" t="s">
        <v>12028</v>
      </c>
      <c r="AA659" t="s">
        <v>12029</v>
      </c>
      <c r="AB659" t="s">
        <v>74</v>
      </c>
      <c r="AC659" t="s">
        <v>12030</v>
      </c>
      <c r="AD659" t="s">
        <v>12031</v>
      </c>
      <c r="AE659" t="s">
        <v>12032</v>
      </c>
      <c r="AF659" t="s">
        <v>74</v>
      </c>
      <c r="AG659">
        <v>53</v>
      </c>
      <c r="AH659">
        <v>1</v>
      </c>
      <c r="AI659">
        <v>1</v>
      </c>
      <c r="AJ659">
        <v>34</v>
      </c>
      <c r="AK659">
        <v>66</v>
      </c>
      <c r="AL659" t="s">
        <v>167</v>
      </c>
      <c r="AM659" t="s">
        <v>168</v>
      </c>
      <c r="AN659" t="s">
        <v>169</v>
      </c>
      <c r="AO659" t="s">
        <v>1042</v>
      </c>
      <c r="AP659" t="s">
        <v>1043</v>
      </c>
      <c r="AQ659" t="s">
        <v>74</v>
      </c>
      <c r="AR659" t="s">
        <v>1044</v>
      </c>
      <c r="AS659" t="s">
        <v>1045</v>
      </c>
      <c r="AT659" t="s">
        <v>1531</v>
      </c>
      <c r="AU659">
        <v>2023</v>
      </c>
      <c r="AV659">
        <v>857</v>
      </c>
      <c r="AW659" t="s">
        <v>74</v>
      </c>
      <c r="AX659">
        <v>1</v>
      </c>
      <c r="AY659" t="s">
        <v>74</v>
      </c>
      <c r="AZ659" t="s">
        <v>74</v>
      </c>
      <c r="BA659" t="s">
        <v>74</v>
      </c>
      <c r="BB659" t="s">
        <v>74</v>
      </c>
      <c r="BC659" t="s">
        <v>74</v>
      </c>
      <c r="BD659">
        <v>159368</v>
      </c>
      <c r="BE659" t="s">
        <v>12033</v>
      </c>
      <c r="BF659" t="str">
        <f>HYPERLINK("http://dx.doi.org/10.1016/j.scitotenv.2022.159368","http://dx.doi.org/10.1016/j.scitotenv.2022.159368")</f>
        <v>http://dx.doi.org/10.1016/j.scitotenv.2022.159368</v>
      </c>
      <c r="BG659" t="s">
        <v>74</v>
      </c>
      <c r="BH659" t="s">
        <v>442</v>
      </c>
      <c r="BI659">
        <v>9</v>
      </c>
      <c r="BJ659" t="s">
        <v>102</v>
      </c>
      <c r="BK659" t="s">
        <v>3924</v>
      </c>
      <c r="BL659" t="s">
        <v>104</v>
      </c>
      <c r="BM659" t="s">
        <v>12034</v>
      </c>
      <c r="BN659">
        <v>36228786</v>
      </c>
      <c r="BO659" t="s">
        <v>74</v>
      </c>
      <c r="BP659" t="s">
        <v>74</v>
      </c>
      <c r="BQ659" t="s">
        <v>74</v>
      </c>
      <c r="BR659" t="s">
        <v>107</v>
      </c>
      <c r="BS659" t="s">
        <v>12035</v>
      </c>
      <c r="BT659" t="str">
        <f>HYPERLINK("https%3A%2F%2Fwww.webofscience.com%2Fwos%2Fwoscc%2Ffull-record%2FWOS:000875703500001","View Full Record in Web of Science")</f>
        <v>View Full Record in Web of Science</v>
      </c>
    </row>
    <row r="660" spans="1:72" x14ac:dyDescent="0.2">
      <c r="A660" t="s">
        <v>72</v>
      </c>
      <c r="B660" t="s">
        <v>12036</v>
      </c>
      <c r="C660" t="s">
        <v>74</v>
      </c>
      <c r="D660" t="s">
        <v>74</v>
      </c>
      <c r="E660" t="s">
        <v>74</v>
      </c>
      <c r="F660" t="s">
        <v>12037</v>
      </c>
      <c r="G660" t="s">
        <v>74</v>
      </c>
      <c r="H660" t="s">
        <v>74</v>
      </c>
      <c r="I660" t="s">
        <v>12038</v>
      </c>
      <c r="J660" t="s">
        <v>12039</v>
      </c>
      <c r="K660" t="s">
        <v>74</v>
      </c>
      <c r="L660" t="s">
        <v>74</v>
      </c>
      <c r="M660" t="s">
        <v>78</v>
      </c>
      <c r="N660" t="s">
        <v>79</v>
      </c>
      <c r="O660" t="s">
        <v>74</v>
      </c>
      <c r="P660" t="s">
        <v>74</v>
      </c>
      <c r="Q660" t="s">
        <v>74</v>
      </c>
      <c r="R660" t="s">
        <v>74</v>
      </c>
      <c r="S660" t="s">
        <v>74</v>
      </c>
      <c r="T660" t="s">
        <v>12040</v>
      </c>
      <c r="U660" t="s">
        <v>12041</v>
      </c>
      <c r="V660" t="s">
        <v>12042</v>
      </c>
      <c r="W660" t="s">
        <v>12043</v>
      </c>
      <c r="X660" t="s">
        <v>12044</v>
      </c>
      <c r="Y660" t="s">
        <v>12045</v>
      </c>
      <c r="Z660" t="s">
        <v>12046</v>
      </c>
      <c r="AA660" t="s">
        <v>74</v>
      </c>
      <c r="AB660" t="s">
        <v>74</v>
      </c>
      <c r="AC660" t="s">
        <v>74</v>
      </c>
      <c r="AD660" t="s">
        <v>74</v>
      </c>
      <c r="AE660" t="s">
        <v>74</v>
      </c>
      <c r="AF660" t="s">
        <v>74</v>
      </c>
      <c r="AG660">
        <v>32</v>
      </c>
      <c r="AH660">
        <v>1</v>
      </c>
      <c r="AI660">
        <v>1</v>
      </c>
      <c r="AJ660">
        <v>0</v>
      </c>
      <c r="AK660">
        <v>10</v>
      </c>
      <c r="AL660" t="s">
        <v>12047</v>
      </c>
      <c r="AM660" t="s">
        <v>12048</v>
      </c>
      <c r="AN660" t="s">
        <v>12049</v>
      </c>
      <c r="AO660" t="s">
        <v>12050</v>
      </c>
      <c r="AP660" t="s">
        <v>74</v>
      </c>
      <c r="AQ660" t="s">
        <v>74</v>
      </c>
      <c r="AR660" t="s">
        <v>12051</v>
      </c>
      <c r="AS660" t="s">
        <v>12052</v>
      </c>
      <c r="AT660" t="s">
        <v>3614</v>
      </c>
      <c r="AU660">
        <v>2020</v>
      </c>
      <c r="AV660">
        <v>118</v>
      </c>
      <c r="AW660">
        <v>12</v>
      </c>
      <c r="AX660" t="s">
        <v>74</v>
      </c>
      <c r="AY660" t="s">
        <v>74</v>
      </c>
      <c r="AZ660" t="s">
        <v>74</v>
      </c>
      <c r="BA660" t="s">
        <v>74</v>
      </c>
      <c r="BB660">
        <v>1959</v>
      </c>
      <c r="BC660">
        <v>1967</v>
      </c>
      <c r="BD660" t="s">
        <v>74</v>
      </c>
      <c r="BE660" t="s">
        <v>12053</v>
      </c>
      <c r="BF660" t="str">
        <f>HYPERLINK("http://dx.doi.org/10.18520/cs/v118/i12/1959-1967","http://dx.doi.org/10.18520/cs/v118/i12/1959-1967")</f>
        <v>http://dx.doi.org/10.18520/cs/v118/i12/1959-1967</v>
      </c>
      <c r="BG660" t="s">
        <v>74</v>
      </c>
      <c r="BH660" t="s">
        <v>74</v>
      </c>
      <c r="BI660">
        <v>9</v>
      </c>
      <c r="BJ660" t="s">
        <v>2700</v>
      </c>
      <c r="BK660" t="s">
        <v>103</v>
      </c>
      <c r="BL660" t="s">
        <v>2416</v>
      </c>
      <c r="BM660" t="s">
        <v>12054</v>
      </c>
      <c r="BN660" t="s">
        <v>74</v>
      </c>
      <c r="BO660" t="s">
        <v>133</v>
      </c>
      <c r="BP660" t="s">
        <v>74</v>
      </c>
      <c r="BQ660" t="s">
        <v>74</v>
      </c>
      <c r="BR660" t="s">
        <v>107</v>
      </c>
      <c r="BS660" t="s">
        <v>12055</v>
      </c>
      <c r="BT660" t="str">
        <f>HYPERLINK("https%3A%2F%2Fwww.webofscience.com%2Fwos%2Fwoscc%2Ffull-record%2FWOS:000542289800020","View Full Record in Web of Science")</f>
        <v>View Full Record in Web of Science</v>
      </c>
    </row>
    <row r="661" spans="1:72" x14ac:dyDescent="0.2">
      <c r="A661" t="s">
        <v>72</v>
      </c>
      <c r="B661" t="s">
        <v>12056</v>
      </c>
      <c r="C661" t="s">
        <v>74</v>
      </c>
      <c r="D661" t="s">
        <v>74</v>
      </c>
      <c r="E661" t="s">
        <v>74</v>
      </c>
      <c r="F661" t="s">
        <v>12057</v>
      </c>
      <c r="G661" t="s">
        <v>74</v>
      </c>
      <c r="H661" t="s">
        <v>74</v>
      </c>
      <c r="I661" t="s">
        <v>12058</v>
      </c>
      <c r="J661" t="s">
        <v>7939</v>
      </c>
      <c r="K661" t="s">
        <v>74</v>
      </c>
      <c r="L661" t="s">
        <v>74</v>
      </c>
      <c r="M661" t="s">
        <v>78</v>
      </c>
      <c r="N661" t="s">
        <v>203</v>
      </c>
      <c r="O661" t="s">
        <v>74</v>
      </c>
      <c r="P661" t="s">
        <v>74</v>
      </c>
      <c r="Q661" t="s">
        <v>74</v>
      </c>
      <c r="R661" t="s">
        <v>74</v>
      </c>
      <c r="S661" t="s">
        <v>74</v>
      </c>
      <c r="T661" t="s">
        <v>12059</v>
      </c>
      <c r="U661" t="s">
        <v>12060</v>
      </c>
      <c r="V661" t="s">
        <v>12061</v>
      </c>
      <c r="W661" t="s">
        <v>12062</v>
      </c>
      <c r="X661" t="s">
        <v>12063</v>
      </c>
      <c r="Y661" t="s">
        <v>12064</v>
      </c>
      <c r="Z661" t="s">
        <v>12065</v>
      </c>
      <c r="AA661" t="s">
        <v>12066</v>
      </c>
      <c r="AB661" t="s">
        <v>12067</v>
      </c>
      <c r="AC661" t="s">
        <v>12068</v>
      </c>
      <c r="AD661" t="s">
        <v>12069</v>
      </c>
      <c r="AE661" t="s">
        <v>12070</v>
      </c>
      <c r="AF661" t="s">
        <v>74</v>
      </c>
      <c r="AG661">
        <v>166</v>
      </c>
      <c r="AH661">
        <v>73</v>
      </c>
      <c r="AI661">
        <v>76</v>
      </c>
      <c r="AJ661">
        <v>31</v>
      </c>
      <c r="AK661">
        <v>232</v>
      </c>
      <c r="AL661" t="s">
        <v>337</v>
      </c>
      <c r="AM661" t="s">
        <v>338</v>
      </c>
      <c r="AN661" t="s">
        <v>339</v>
      </c>
      <c r="AO661" t="s">
        <v>7952</v>
      </c>
      <c r="AP661" t="s">
        <v>7953</v>
      </c>
      <c r="AQ661" t="s">
        <v>74</v>
      </c>
      <c r="AR661" t="s">
        <v>7954</v>
      </c>
      <c r="AS661" t="s">
        <v>7955</v>
      </c>
      <c r="AT661" t="s">
        <v>128</v>
      </c>
      <c r="AU661">
        <v>2021</v>
      </c>
      <c r="AV661">
        <v>135</v>
      </c>
      <c r="AW661" t="s">
        <v>74</v>
      </c>
      <c r="AX661" t="s">
        <v>74</v>
      </c>
      <c r="AY661" t="s">
        <v>74</v>
      </c>
      <c r="AZ661" t="s">
        <v>74</v>
      </c>
      <c r="BA661" t="s">
        <v>74</v>
      </c>
      <c r="BB661" t="s">
        <v>74</v>
      </c>
      <c r="BC661" t="s">
        <v>74</v>
      </c>
      <c r="BD661">
        <v>110378</v>
      </c>
      <c r="BE661" t="s">
        <v>12071</v>
      </c>
      <c r="BF661" t="str">
        <f>HYPERLINK("http://dx.doi.org/10.1016/j.rser.2020.110378","http://dx.doi.org/10.1016/j.rser.2020.110378")</f>
        <v>http://dx.doi.org/10.1016/j.rser.2020.110378</v>
      </c>
      <c r="BG661" t="s">
        <v>74</v>
      </c>
      <c r="BH661" t="s">
        <v>74</v>
      </c>
      <c r="BI661">
        <v>16</v>
      </c>
      <c r="BJ661" t="s">
        <v>7957</v>
      </c>
      <c r="BK661" t="s">
        <v>103</v>
      </c>
      <c r="BL661" t="s">
        <v>7958</v>
      </c>
      <c r="BM661" t="s">
        <v>12072</v>
      </c>
      <c r="BN661" t="s">
        <v>74</v>
      </c>
      <c r="BO661" t="s">
        <v>74</v>
      </c>
      <c r="BP661" t="s">
        <v>1809</v>
      </c>
      <c r="BQ661" t="s">
        <v>1810</v>
      </c>
      <c r="BR661" t="s">
        <v>107</v>
      </c>
      <c r="BS661" t="s">
        <v>12073</v>
      </c>
      <c r="BT661" t="str">
        <f>HYPERLINK("https%3A%2F%2Fwww.webofscience.com%2Fwos%2Fwoscc%2Ffull-record%2FWOS:000592371100005","View Full Record in Web of Science")</f>
        <v>View Full Record in Web of Science</v>
      </c>
    </row>
    <row r="662" spans="1:72" x14ac:dyDescent="0.2">
      <c r="A662" t="s">
        <v>72</v>
      </c>
      <c r="B662" t="s">
        <v>12074</v>
      </c>
      <c r="C662" t="s">
        <v>74</v>
      </c>
      <c r="D662" t="s">
        <v>74</v>
      </c>
      <c r="E662" t="s">
        <v>74</v>
      </c>
      <c r="F662" t="s">
        <v>12075</v>
      </c>
      <c r="G662" t="s">
        <v>74</v>
      </c>
      <c r="H662" t="s">
        <v>74</v>
      </c>
      <c r="I662" t="s">
        <v>12076</v>
      </c>
      <c r="J662" t="s">
        <v>12077</v>
      </c>
      <c r="K662" t="s">
        <v>74</v>
      </c>
      <c r="L662" t="s">
        <v>74</v>
      </c>
      <c r="M662" t="s">
        <v>78</v>
      </c>
      <c r="N662" t="s">
        <v>79</v>
      </c>
      <c r="O662" t="s">
        <v>74</v>
      </c>
      <c r="P662" t="s">
        <v>74</v>
      </c>
      <c r="Q662" t="s">
        <v>74</v>
      </c>
      <c r="R662" t="s">
        <v>74</v>
      </c>
      <c r="S662" t="s">
        <v>74</v>
      </c>
      <c r="T662" t="s">
        <v>12078</v>
      </c>
      <c r="U662" t="s">
        <v>12079</v>
      </c>
      <c r="V662" t="s">
        <v>12080</v>
      </c>
      <c r="W662" t="s">
        <v>12081</v>
      </c>
      <c r="X662" t="s">
        <v>12082</v>
      </c>
      <c r="Y662" t="s">
        <v>12083</v>
      </c>
      <c r="Z662" t="s">
        <v>12084</v>
      </c>
      <c r="AA662" t="s">
        <v>12085</v>
      </c>
      <c r="AB662" t="s">
        <v>74</v>
      </c>
      <c r="AC662" t="s">
        <v>12086</v>
      </c>
      <c r="AD662" t="s">
        <v>12087</v>
      </c>
      <c r="AE662" t="s">
        <v>12088</v>
      </c>
      <c r="AF662" t="s">
        <v>74</v>
      </c>
      <c r="AG662">
        <v>50</v>
      </c>
      <c r="AH662">
        <v>2</v>
      </c>
      <c r="AI662">
        <v>2</v>
      </c>
      <c r="AJ662">
        <v>19</v>
      </c>
      <c r="AK662">
        <v>20</v>
      </c>
      <c r="AL662" t="s">
        <v>122</v>
      </c>
      <c r="AM662" t="s">
        <v>123</v>
      </c>
      <c r="AN662" t="s">
        <v>124</v>
      </c>
      <c r="AO662" t="s">
        <v>74</v>
      </c>
      <c r="AP662" t="s">
        <v>12089</v>
      </c>
      <c r="AQ662" t="s">
        <v>74</v>
      </c>
      <c r="AR662" t="s">
        <v>12077</v>
      </c>
      <c r="AS662" t="s">
        <v>12090</v>
      </c>
      <c r="AT662" t="s">
        <v>1134</v>
      </c>
      <c r="AU662">
        <v>2023</v>
      </c>
      <c r="AV662">
        <v>12</v>
      </c>
      <c r="AW662">
        <v>3</v>
      </c>
      <c r="AX662" t="s">
        <v>74</v>
      </c>
      <c r="AY662" t="s">
        <v>74</v>
      </c>
      <c r="AZ662" t="s">
        <v>74</v>
      </c>
      <c r="BA662" t="s">
        <v>74</v>
      </c>
      <c r="BB662" t="s">
        <v>74</v>
      </c>
      <c r="BC662" t="s">
        <v>74</v>
      </c>
      <c r="BD662">
        <v>544</v>
      </c>
      <c r="BE662" t="s">
        <v>12091</v>
      </c>
      <c r="BF662" t="str">
        <f>HYPERLINK("http://dx.doi.org/10.3390/foods12030544","http://dx.doi.org/10.3390/foods12030544")</f>
        <v>http://dx.doi.org/10.3390/foods12030544</v>
      </c>
      <c r="BG662" t="s">
        <v>74</v>
      </c>
      <c r="BH662" t="s">
        <v>74</v>
      </c>
      <c r="BI662">
        <v>17</v>
      </c>
      <c r="BJ662" t="s">
        <v>1111</v>
      </c>
      <c r="BK662" t="s">
        <v>103</v>
      </c>
      <c r="BL662" t="s">
        <v>1111</v>
      </c>
      <c r="BM662" t="s">
        <v>12092</v>
      </c>
      <c r="BN662">
        <v>36766073</v>
      </c>
      <c r="BO662" t="s">
        <v>964</v>
      </c>
      <c r="BP662" t="s">
        <v>74</v>
      </c>
      <c r="BQ662" t="s">
        <v>74</v>
      </c>
      <c r="BR662" t="s">
        <v>107</v>
      </c>
      <c r="BS662" t="s">
        <v>12093</v>
      </c>
      <c r="BT662" t="str">
        <f>HYPERLINK("https%3A%2F%2Fwww.webofscience.com%2Fwos%2Fwoscc%2Ffull-record%2FWOS:000930038900001","View Full Record in Web of Science")</f>
        <v>View Full Record in Web of Science</v>
      </c>
    </row>
    <row r="663" spans="1:72" x14ac:dyDescent="0.2">
      <c r="A663" t="s">
        <v>72</v>
      </c>
      <c r="B663" t="s">
        <v>12094</v>
      </c>
      <c r="C663" t="s">
        <v>74</v>
      </c>
      <c r="D663" t="s">
        <v>74</v>
      </c>
      <c r="E663" t="s">
        <v>74</v>
      </c>
      <c r="F663" t="s">
        <v>12095</v>
      </c>
      <c r="G663" t="s">
        <v>74</v>
      </c>
      <c r="H663" t="s">
        <v>74</v>
      </c>
      <c r="I663" t="s">
        <v>12096</v>
      </c>
      <c r="J663" t="s">
        <v>8353</v>
      </c>
      <c r="K663" t="s">
        <v>74</v>
      </c>
      <c r="L663" t="s">
        <v>74</v>
      </c>
      <c r="M663" t="s">
        <v>78</v>
      </c>
      <c r="N663" t="s">
        <v>79</v>
      </c>
      <c r="O663" t="s">
        <v>74</v>
      </c>
      <c r="P663" t="s">
        <v>74</v>
      </c>
      <c r="Q663" t="s">
        <v>74</v>
      </c>
      <c r="R663" t="s">
        <v>74</v>
      </c>
      <c r="S663" t="s">
        <v>74</v>
      </c>
      <c r="T663" t="s">
        <v>12097</v>
      </c>
      <c r="U663" t="s">
        <v>12098</v>
      </c>
      <c r="V663" t="s">
        <v>12099</v>
      </c>
      <c r="W663" t="s">
        <v>12100</v>
      </c>
      <c r="X663" t="s">
        <v>12101</v>
      </c>
      <c r="Y663" t="s">
        <v>12102</v>
      </c>
      <c r="Z663" t="s">
        <v>12103</v>
      </c>
      <c r="AA663" t="s">
        <v>12104</v>
      </c>
      <c r="AB663" t="s">
        <v>12105</v>
      </c>
      <c r="AC663" t="s">
        <v>12106</v>
      </c>
      <c r="AD663" t="s">
        <v>12107</v>
      </c>
      <c r="AE663" t="s">
        <v>12108</v>
      </c>
      <c r="AF663" t="s">
        <v>74</v>
      </c>
      <c r="AG663">
        <v>71</v>
      </c>
      <c r="AH663">
        <v>79</v>
      </c>
      <c r="AI663">
        <v>86</v>
      </c>
      <c r="AJ663">
        <v>12</v>
      </c>
      <c r="AK663">
        <v>144</v>
      </c>
      <c r="AL663" t="s">
        <v>307</v>
      </c>
      <c r="AM663" t="s">
        <v>308</v>
      </c>
      <c r="AN663" t="s">
        <v>309</v>
      </c>
      <c r="AO663" t="s">
        <v>8363</v>
      </c>
      <c r="AP663" t="s">
        <v>8364</v>
      </c>
      <c r="AQ663" t="s">
        <v>74</v>
      </c>
      <c r="AR663" t="s">
        <v>8365</v>
      </c>
      <c r="AS663" t="s">
        <v>8366</v>
      </c>
      <c r="AT663" t="s">
        <v>401</v>
      </c>
      <c r="AU663">
        <v>2016</v>
      </c>
      <c r="AV663">
        <v>16</v>
      </c>
      <c r="AW663">
        <v>12</v>
      </c>
      <c r="AX663" t="s">
        <v>74</v>
      </c>
      <c r="AY663" t="s">
        <v>74</v>
      </c>
      <c r="AZ663" t="s">
        <v>74</v>
      </c>
      <c r="BA663" t="s">
        <v>74</v>
      </c>
      <c r="BB663">
        <v>2709</v>
      </c>
      <c r="BC663">
        <v>2719</v>
      </c>
      <c r="BD663" t="s">
        <v>74</v>
      </c>
      <c r="BE663" t="s">
        <v>12109</v>
      </c>
      <c r="BF663" t="str">
        <f>HYPERLINK("http://dx.doi.org/10.1007/s11368-016-1448-8","http://dx.doi.org/10.1007/s11368-016-1448-8")</f>
        <v>http://dx.doi.org/10.1007/s11368-016-1448-8</v>
      </c>
      <c r="BG663" t="s">
        <v>74</v>
      </c>
      <c r="BH663" t="s">
        <v>74</v>
      </c>
      <c r="BI663">
        <v>11</v>
      </c>
      <c r="BJ663" t="s">
        <v>2394</v>
      </c>
      <c r="BK663" t="s">
        <v>103</v>
      </c>
      <c r="BL663" t="s">
        <v>2395</v>
      </c>
      <c r="BM663" t="s">
        <v>12110</v>
      </c>
      <c r="BN663" t="s">
        <v>74</v>
      </c>
      <c r="BO663" t="s">
        <v>74</v>
      </c>
      <c r="BP663" t="s">
        <v>74</v>
      </c>
      <c r="BQ663" t="s">
        <v>74</v>
      </c>
      <c r="BR663" t="s">
        <v>107</v>
      </c>
      <c r="BS663" t="s">
        <v>12111</v>
      </c>
      <c r="BT663" t="str">
        <f>HYPERLINK("https%3A%2F%2Fwww.webofscience.com%2Fwos%2Fwoscc%2Ffull-record%2FWOS:000387316000007","View Full Record in Web of Science")</f>
        <v>View Full Record in Web of Science</v>
      </c>
    </row>
    <row r="664" spans="1:72" x14ac:dyDescent="0.2">
      <c r="A664" t="s">
        <v>72</v>
      </c>
      <c r="B664" t="s">
        <v>12112</v>
      </c>
      <c r="C664" t="s">
        <v>74</v>
      </c>
      <c r="D664" t="s">
        <v>74</v>
      </c>
      <c r="E664" t="s">
        <v>74</v>
      </c>
      <c r="F664" t="s">
        <v>12113</v>
      </c>
      <c r="G664" t="s">
        <v>74</v>
      </c>
      <c r="H664" t="s">
        <v>74</v>
      </c>
      <c r="I664" t="s">
        <v>12114</v>
      </c>
      <c r="J664" t="s">
        <v>5810</v>
      </c>
      <c r="K664" t="s">
        <v>74</v>
      </c>
      <c r="L664" t="s">
        <v>74</v>
      </c>
      <c r="M664" t="s">
        <v>78</v>
      </c>
      <c r="N664" t="s">
        <v>79</v>
      </c>
      <c r="O664" t="s">
        <v>74</v>
      </c>
      <c r="P664" t="s">
        <v>74</v>
      </c>
      <c r="Q664" t="s">
        <v>74</v>
      </c>
      <c r="R664" t="s">
        <v>74</v>
      </c>
      <c r="S664" t="s">
        <v>74</v>
      </c>
      <c r="T664" t="s">
        <v>12115</v>
      </c>
      <c r="U664" t="s">
        <v>12116</v>
      </c>
      <c r="V664" t="s">
        <v>12117</v>
      </c>
      <c r="W664" t="s">
        <v>12118</v>
      </c>
      <c r="X664" t="s">
        <v>12119</v>
      </c>
      <c r="Y664" t="s">
        <v>12120</v>
      </c>
      <c r="Z664" t="s">
        <v>12121</v>
      </c>
      <c r="AA664" t="s">
        <v>12122</v>
      </c>
      <c r="AB664" t="s">
        <v>12123</v>
      </c>
      <c r="AC664" t="s">
        <v>12124</v>
      </c>
      <c r="AD664" t="s">
        <v>12124</v>
      </c>
      <c r="AE664" t="s">
        <v>12125</v>
      </c>
      <c r="AF664" t="s">
        <v>74</v>
      </c>
      <c r="AG664">
        <v>43</v>
      </c>
      <c r="AH664">
        <v>0</v>
      </c>
      <c r="AI664">
        <v>0</v>
      </c>
      <c r="AJ664">
        <v>3</v>
      </c>
      <c r="AK664">
        <v>13</v>
      </c>
      <c r="AL664" t="s">
        <v>534</v>
      </c>
      <c r="AM664" t="s">
        <v>5157</v>
      </c>
      <c r="AN664" t="s">
        <v>5158</v>
      </c>
      <c r="AO664" t="s">
        <v>5821</v>
      </c>
      <c r="AP664" t="s">
        <v>5822</v>
      </c>
      <c r="AQ664" t="s">
        <v>74</v>
      </c>
      <c r="AR664" t="s">
        <v>5823</v>
      </c>
      <c r="AS664" t="s">
        <v>5824</v>
      </c>
      <c r="AT664" t="s">
        <v>244</v>
      </c>
      <c r="AU664">
        <v>2022</v>
      </c>
      <c r="AV664">
        <v>81</v>
      </c>
      <c r="AW664">
        <v>11</v>
      </c>
      <c r="AX664" t="s">
        <v>74</v>
      </c>
      <c r="AY664" t="s">
        <v>74</v>
      </c>
      <c r="AZ664" t="s">
        <v>74</v>
      </c>
      <c r="BA664" t="s">
        <v>74</v>
      </c>
      <c r="BB664" t="s">
        <v>74</v>
      </c>
      <c r="BC664" t="s">
        <v>74</v>
      </c>
      <c r="BD664">
        <v>309</v>
      </c>
      <c r="BE664" t="s">
        <v>12126</v>
      </c>
      <c r="BF664" t="str">
        <f>HYPERLINK("http://dx.doi.org/10.1007/s12665-022-10382-0","http://dx.doi.org/10.1007/s12665-022-10382-0")</f>
        <v>http://dx.doi.org/10.1007/s12665-022-10382-0</v>
      </c>
      <c r="BG664" t="s">
        <v>74</v>
      </c>
      <c r="BH664" t="s">
        <v>74</v>
      </c>
      <c r="BI664">
        <v>14</v>
      </c>
      <c r="BJ664" t="s">
        <v>5826</v>
      </c>
      <c r="BK664" t="s">
        <v>103</v>
      </c>
      <c r="BL664" t="s">
        <v>5827</v>
      </c>
      <c r="BM664" t="s">
        <v>12127</v>
      </c>
      <c r="BN664" t="s">
        <v>74</v>
      </c>
      <c r="BO664" t="s">
        <v>106</v>
      </c>
      <c r="BP664" t="s">
        <v>74</v>
      </c>
      <c r="BQ664" t="s">
        <v>74</v>
      </c>
      <c r="BR664" t="s">
        <v>107</v>
      </c>
      <c r="BS664" t="s">
        <v>12128</v>
      </c>
      <c r="BT664" t="str">
        <f>HYPERLINK("https%3A%2F%2Fwww.webofscience.com%2Fwos%2Fwoscc%2Ffull-record%2FWOS:000800150000001","View Full Record in Web of Science")</f>
        <v>View Full Record in Web of Science</v>
      </c>
    </row>
    <row r="665" spans="1:72" x14ac:dyDescent="0.2">
      <c r="A665" t="s">
        <v>72</v>
      </c>
      <c r="B665" t="s">
        <v>12129</v>
      </c>
      <c r="C665" t="s">
        <v>74</v>
      </c>
      <c r="D665" t="s">
        <v>74</v>
      </c>
      <c r="E665" t="s">
        <v>74</v>
      </c>
      <c r="F665" t="s">
        <v>12130</v>
      </c>
      <c r="G665" t="s">
        <v>74</v>
      </c>
      <c r="H665" t="s">
        <v>74</v>
      </c>
      <c r="I665" t="s">
        <v>12131</v>
      </c>
      <c r="J665" t="s">
        <v>12132</v>
      </c>
      <c r="K665" t="s">
        <v>74</v>
      </c>
      <c r="L665" t="s">
        <v>74</v>
      </c>
      <c r="M665" t="s">
        <v>78</v>
      </c>
      <c r="N665" t="s">
        <v>79</v>
      </c>
      <c r="O665" t="s">
        <v>74</v>
      </c>
      <c r="P665" t="s">
        <v>74</v>
      </c>
      <c r="Q665" t="s">
        <v>74</v>
      </c>
      <c r="R665" t="s">
        <v>74</v>
      </c>
      <c r="S665" t="s">
        <v>74</v>
      </c>
      <c r="T665" t="s">
        <v>12133</v>
      </c>
      <c r="U665" t="s">
        <v>12134</v>
      </c>
      <c r="V665" t="s">
        <v>12135</v>
      </c>
      <c r="W665" t="s">
        <v>12136</v>
      </c>
      <c r="X665" t="s">
        <v>12137</v>
      </c>
      <c r="Y665" t="s">
        <v>12138</v>
      </c>
      <c r="Z665" t="s">
        <v>12139</v>
      </c>
      <c r="AA665" t="s">
        <v>12140</v>
      </c>
      <c r="AB665" t="s">
        <v>12141</v>
      </c>
      <c r="AC665" t="s">
        <v>12142</v>
      </c>
      <c r="AD665" t="s">
        <v>12143</v>
      </c>
      <c r="AE665" t="s">
        <v>12144</v>
      </c>
      <c r="AF665" t="s">
        <v>74</v>
      </c>
      <c r="AG665">
        <v>55</v>
      </c>
      <c r="AH665">
        <v>2</v>
      </c>
      <c r="AI665">
        <v>2</v>
      </c>
      <c r="AJ665">
        <v>4</v>
      </c>
      <c r="AK665">
        <v>23</v>
      </c>
      <c r="AL665" t="s">
        <v>1311</v>
      </c>
      <c r="AM665" t="s">
        <v>338</v>
      </c>
      <c r="AN665" t="s">
        <v>1312</v>
      </c>
      <c r="AO665" t="s">
        <v>12145</v>
      </c>
      <c r="AP665" t="s">
        <v>12146</v>
      </c>
      <c r="AQ665" t="s">
        <v>74</v>
      </c>
      <c r="AR665" t="s">
        <v>12147</v>
      </c>
      <c r="AS665" t="s">
        <v>12148</v>
      </c>
      <c r="AT665" t="s">
        <v>174</v>
      </c>
      <c r="AU665">
        <v>2021</v>
      </c>
      <c r="AV665">
        <v>193</v>
      </c>
      <c r="AW665" t="s">
        <v>74</v>
      </c>
      <c r="AX665" t="s">
        <v>74</v>
      </c>
      <c r="AY665" t="s">
        <v>74</v>
      </c>
      <c r="AZ665" t="s">
        <v>74</v>
      </c>
      <c r="BA665" t="s">
        <v>74</v>
      </c>
      <c r="BB665" t="s">
        <v>74</v>
      </c>
      <c r="BC665" t="s">
        <v>74</v>
      </c>
      <c r="BD665">
        <v>103210</v>
      </c>
      <c r="BE665" t="s">
        <v>12149</v>
      </c>
      <c r="BF665" t="str">
        <f>HYPERLINK("http://dx.doi.org/10.1016/j.agsy.2021.103210","http://dx.doi.org/10.1016/j.agsy.2021.103210")</f>
        <v>http://dx.doi.org/10.1016/j.agsy.2021.103210</v>
      </c>
      <c r="BG665" t="s">
        <v>74</v>
      </c>
      <c r="BH665" t="s">
        <v>3107</v>
      </c>
      <c r="BI665">
        <v>7</v>
      </c>
      <c r="BJ665" t="s">
        <v>12150</v>
      </c>
      <c r="BK665" t="s">
        <v>103</v>
      </c>
      <c r="BL665" t="s">
        <v>677</v>
      </c>
      <c r="BM665" t="s">
        <v>12151</v>
      </c>
      <c r="BN665" t="s">
        <v>74</v>
      </c>
      <c r="BO665" t="s">
        <v>106</v>
      </c>
      <c r="BP665" t="s">
        <v>74</v>
      </c>
      <c r="BQ665" t="s">
        <v>74</v>
      </c>
      <c r="BR665" t="s">
        <v>107</v>
      </c>
      <c r="BS665" t="s">
        <v>12152</v>
      </c>
      <c r="BT665" t="str">
        <f>HYPERLINK("https%3A%2F%2Fwww.webofscience.com%2Fwos%2Fwoscc%2Ffull-record%2FWOS:000687715600006","View Full Record in Web of Science")</f>
        <v>View Full Record in Web of Science</v>
      </c>
    </row>
    <row r="666" spans="1:72" x14ac:dyDescent="0.2">
      <c r="A666" t="s">
        <v>72</v>
      </c>
      <c r="B666" t="s">
        <v>12153</v>
      </c>
      <c r="C666" t="s">
        <v>74</v>
      </c>
      <c r="D666" t="s">
        <v>74</v>
      </c>
      <c r="E666" t="s">
        <v>74</v>
      </c>
      <c r="F666" t="s">
        <v>12154</v>
      </c>
      <c r="G666" t="s">
        <v>74</v>
      </c>
      <c r="H666" t="s">
        <v>74</v>
      </c>
      <c r="I666" t="s">
        <v>12155</v>
      </c>
      <c r="J666" t="s">
        <v>2505</v>
      </c>
      <c r="K666" t="s">
        <v>74</v>
      </c>
      <c r="L666" t="s">
        <v>74</v>
      </c>
      <c r="M666" t="s">
        <v>78</v>
      </c>
      <c r="N666" t="s">
        <v>79</v>
      </c>
      <c r="O666" t="s">
        <v>74</v>
      </c>
      <c r="P666" t="s">
        <v>74</v>
      </c>
      <c r="Q666" t="s">
        <v>74</v>
      </c>
      <c r="R666" t="s">
        <v>74</v>
      </c>
      <c r="S666" t="s">
        <v>74</v>
      </c>
      <c r="T666" t="s">
        <v>74</v>
      </c>
      <c r="U666" t="s">
        <v>12156</v>
      </c>
      <c r="V666" t="s">
        <v>12157</v>
      </c>
      <c r="W666" t="s">
        <v>12158</v>
      </c>
      <c r="X666" t="s">
        <v>12159</v>
      </c>
      <c r="Y666" t="s">
        <v>12160</v>
      </c>
      <c r="Z666" t="s">
        <v>12161</v>
      </c>
      <c r="AA666" t="s">
        <v>74</v>
      </c>
      <c r="AB666" t="s">
        <v>74</v>
      </c>
      <c r="AC666" t="s">
        <v>12162</v>
      </c>
      <c r="AD666" t="s">
        <v>12162</v>
      </c>
      <c r="AE666" t="s">
        <v>12163</v>
      </c>
      <c r="AF666" t="s">
        <v>74</v>
      </c>
      <c r="AG666">
        <v>39</v>
      </c>
      <c r="AH666">
        <v>26</v>
      </c>
      <c r="AI666">
        <v>26</v>
      </c>
      <c r="AJ666">
        <v>1</v>
      </c>
      <c r="AK666">
        <v>78</v>
      </c>
      <c r="AL666" t="s">
        <v>667</v>
      </c>
      <c r="AM666" t="s">
        <v>668</v>
      </c>
      <c r="AN666" t="s">
        <v>669</v>
      </c>
      <c r="AO666" t="s">
        <v>2515</v>
      </c>
      <c r="AP666" t="s">
        <v>2516</v>
      </c>
      <c r="AQ666" t="s">
        <v>74</v>
      </c>
      <c r="AR666" t="s">
        <v>2517</v>
      </c>
      <c r="AS666" t="s">
        <v>2518</v>
      </c>
      <c r="AT666" t="s">
        <v>7064</v>
      </c>
      <c r="AU666">
        <v>2016</v>
      </c>
      <c r="AV666">
        <v>45</v>
      </c>
      <c r="AW666">
        <v>1</v>
      </c>
      <c r="AX666" t="s">
        <v>74</v>
      </c>
      <c r="AY666" t="s">
        <v>74</v>
      </c>
      <c r="AZ666" t="s">
        <v>74</v>
      </c>
      <c r="BA666" t="s">
        <v>74</v>
      </c>
      <c r="BB666">
        <v>74</v>
      </c>
      <c r="BC666">
        <v>83</v>
      </c>
      <c r="BD666" t="s">
        <v>74</v>
      </c>
      <c r="BE666" t="s">
        <v>12164</v>
      </c>
      <c r="BF666" t="str">
        <f>HYPERLINK("http://dx.doi.org/10.2134/jeq2015.01.0009","http://dx.doi.org/10.2134/jeq2015.01.0009")</f>
        <v>http://dx.doi.org/10.2134/jeq2015.01.0009</v>
      </c>
      <c r="BG666" t="s">
        <v>74</v>
      </c>
      <c r="BH666" t="s">
        <v>74</v>
      </c>
      <c r="BI666">
        <v>10</v>
      </c>
      <c r="BJ666" t="s">
        <v>102</v>
      </c>
      <c r="BK666" t="s">
        <v>103</v>
      </c>
      <c r="BL666" t="s">
        <v>104</v>
      </c>
      <c r="BM666" t="s">
        <v>12165</v>
      </c>
      <c r="BN666">
        <v>26828162</v>
      </c>
      <c r="BO666" t="s">
        <v>74</v>
      </c>
      <c r="BP666" t="s">
        <v>74</v>
      </c>
      <c r="BQ666" t="s">
        <v>74</v>
      </c>
      <c r="BR666" t="s">
        <v>107</v>
      </c>
      <c r="BS666" t="s">
        <v>12166</v>
      </c>
      <c r="BT666" t="str">
        <f>HYPERLINK("https%3A%2F%2Fwww.webofscience.com%2Fwos%2Fwoscc%2Ffull-record%2FWOS:000367948600010","View Full Record in Web of Science")</f>
        <v>View Full Record in Web of Science</v>
      </c>
    </row>
    <row r="667" spans="1:72" x14ac:dyDescent="0.2">
      <c r="A667" t="s">
        <v>72</v>
      </c>
      <c r="B667" t="s">
        <v>12167</v>
      </c>
      <c r="C667" t="s">
        <v>74</v>
      </c>
      <c r="D667" t="s">
        <v>74</v>
      </c>
      <c r="E667" t="s">
        <v>74</v>
      </c>
      <c r="F667" t="s">
        <v>12168</v>
      </c>
      <c r="G667" t="s">
        <v>74</v>
      </c>
      <c r="H667" t="s">
        <v>74</v>
      </c>
      <c r="I667" t="s">
        <v>12169</v>
      </c>
      <c r="J667" t="s">
        <v>12170</v>
      </c>
      <c r="K667" t="s">
        <v>74</v>
      </c>
      <c r="L667" t="s">
        <v>74</v>
      </c>
      <c r="M667" t="s">
        <v>78</v>
      </c>
      <c r="N667" t="s">
        <v>79</v>
      </c>
      <c r="O667" t="s">
        <v>74</v>
      </c>
      <c r="P667" t="s">
        <v>74</v>
      </c>
      <c r="Q667" t="s">
        <v>74</v>
      </c>
      <c r="R667" t="s">
        <v>74</v>
      </c>
      <c r="S667" t="s">
        <v>74</v>
      </c>
      <c r="T667" t="s">
        <v>12171</v>
      </c>
      <c r="U667" t="s">
        <v>12172</v>
      </c>
      <c r="V667" t="s">
        <v>12173</v>
      </c>
      <c r="W667" t="s">
        <v>12174</v>
      </c>
      <c r="X667" t="s">
        <v>12175</v>
      </c>
      <c r="Y667" t="s">
        <v>12176</v>
      </c>
      <c r="Z667" t="s">
        <v>12177</v>
      </c>
      <c r="AA667" t="s">
        <v>74</v>
      </c>
      <c r="AB667" t="s">
        <v>12178</v>
      </c>
      <c r="AC667" t="s">
        <v>12179</v>
      </c>
      <c r="AD667" t="s">
        <v>12180</v>
      </c>
      <c r="AE667" t="s">
        <v>12181</v>
      </c>
      <c r="AF667" t="s">
        <v>74</v>
      </c>
      <c r="AG667">
        <v>74</v>
      </c>
      <c r="AH667">
        <v>0</v>
      </c>
      <c r="AI667">
        <v>0</v>
      </c>
      <c r="AJ667">
        <v>5</v>
      </c>
      <c r="AK667">
        <v>5</v>
      </c>
      <c r="AL667" t="s">
        <v>2750</v>
      </c>
      <c r="AM667" t="s">
        <v>2751</v>
      </c>
      <c r="AN667" t="s">
        <v>2752</v>
      </c>
      <c r="AO667" t="s">
        <v>12182</v>
      </c>
      <c r="AP667" t="s">
        <v>12183</v>
      </c>
      <c r="AQ667" t="s">
        <v>74</v>
      </c>
      <c r="AR667" t="s">
        <v>12184</v>
      </c>
      <c r="AS667" t="s">
        <v>12185</v>
      </c>
      <c r="AT667" t="s">
        <v>5327</v>
      </c>
      <c r="AU667">
        <v>2023</v>
      </c>
      <c r="AV667">
        <v>15</v>
      </c>
      <c r="AW667">
        <v>28</v>
      </c>
      <c r="AX667" t="s">
        <v>74</v>
      </c>
      <c r="AY667" t="s">
        <v>74</v>
      </c>
      <c r="AZ667" t="s">
        <v>74</v>
      </c>
      <c r="BA667" t="s">
        <v>74</v>
      </c>
      <c r="BB667">
        <v>33932</v>
      </c>
      <c r="BC667">
        <v>33943</v>
      </c>
      <c r="BD667" t="s">
        <v>74</v>
      </c>
      <c r="BE667" t="s">
        <v>12186</v>
      </c>
      <c r="BF667" t="str">
        <f>HYPERLINK("http://dx.doi.org/10.1021/acsami.3c02122","http://dx.doi.org/10.1021/acsami.3c02122")</f>
        <v>http://dx.doi.org/10.1021/acsami.3c02122</v>
      </c>
      <c r="BG667" t="s">
        <v>74</v>
      </c>
      <c r="BH667" t="s">
        <v>3971</v>
      </c>
      <c r="BI667">
        <v>12</v>
      </c>
      <c r="BJ667" t="s">
        <v>12187</v>
      </c>
      <c r="BK667" t="s">
        <v>103</v>
      </c>
      <c r="BL667" t="s">
        <v>12188</v>
      </c>
      <c r="BM667" t="s">
        <v>12189</v>
      </c>
      <c r="BN667">
        <v>37403932</v>
      </c>
      <c r="BO667" t="s">
        <v>74</v>
      </c>
      <c r="BP667" t="s">
        <v>74</v>
      </c>
      <c r="BQ667" t="s">
        <v>74</v>
      </c>
      <c r="BR667" t="s">
        <v>107</v>
      </c>
      <c r="BS667" t="s">
        <v>12190</v>
      </c>
      <c r="BT667" t="str">
        <f>HYPERLINK("https%3A%2F%2Fwww.webofscience.com%2Fwos%2Fwoscc%2Ffull-record%2FWOS:001019950000001","View Full Record in Web of Science")</f>
        <v>View Full Record in Web of Science</v>
      </c>
    </row>
    <row r="668" spans="1:72" x14ac:dyDescent="0.2">
      <c r="A668" t="s">
        <v>72</v>
      </c>
      <c r="B668" t="s">
        <v>12191</v>
      </c>
      <c r="C668" t="s">
        <v>74</v>
      </c>
      <c r="D668" t="s">
        <v>74</v>
      </c>
      <c r="E668" t="s">
        <v>74</v>
      </c>
      <c r="F668" t="s">
        <v>12192</v>
      </c>
      <c r="G668" t="s">
        <v>74</v>
      </c>
      <c r="H668" t="s">
        <v>74</v>
      </c>
      <c r="I668" t="s">
        <v>12193</v>
      </c>
      <c r="J668" t="s">
        <v>324</v>
      </c>
      <c r="K668" t="s">
        <v>74</v>
      </c>
      <c r="L668" t="s">
        <v>74</v>
      </c>
      <c r="M668" t="s">
        <v>78</v>
      </c>
      <c r="N668" t="s">
        <v>79</v>
      </c>
      <c r="O668" t="s">
        <v>74</v>
      </c>
      <c r="P668" t="s">
        <v>74</v>
      </c>
      <c r="Q668" t="s">
        <v>74</v>
      </c>
      <c r="R668" t="s">
        <v>74</v>
      </c>
      <c r="S668" t="s">
        <v>74</v>
      </c>
      <c r="T668" t="s">
        <v>12194</v>
      </c>
      <c r="U668" t="s">
        <v>12195</v>
      </c>
      <c r="V668" t="s">
        <v>12196</v>
      </c>
      <c r="W668" t="s">
        <v>12197</v>
      </c>
      <c r="X668" t="s">
        <v>1330</v>
      </c>
      <c r="Y668" t="s">
        <v>6510</v>
      </c>
      <c r="Z668" t="s">
        <v>1332</v>
      </c>
      <c r="AA668" t="s">
        <v>12198</v>
      </c>
      <c r="AB668" t="s">
        <v>12199</v>
      </c>
      <c r="AC668" t="s">
        <v>12200</v>
      </c>
      <c r="AD668" t="s">
        <v>12201</v>
      </c>
      <c r="AE668" t="s">
        <v>12202</v>
      </c>
      <c r="AF668" t="s">
        <v>74</v>
      </c>
      <c r="AG668">
        <v>40</v>
      </c>
      <c r="AH668">
        <v>29</v>
      </c>
      <c r="AI668">
        <v>31</v>
      </c>
      <c r="AJ668">
        <v>12</v>
      </c>
      <c r="AK668">
        <v>236</v>
      </c>
      <c r="AL668" t="s">
        <v>337</v>
      </c>
      <c r="AM668" t="s">
        <v>338</v>
      </c>
      <c r="AN668" t="s">
        <v>339</v>
      </c>
      <c r="AO668" t="s">
        <v>340</v>
      </c>
      <c r="AP668" t="s">
        <v>341</v>
      </c>
      <c r="AQ668" t="s">
        <v>74</v>
      </c>
      <c r="AR668" t="s">
        <v>342</v>
      </c>
      <c r="AS668" t="s">
        <v>343</v>
      </c>
      <c r="AT668" t="s">
        <v>195</v>
      </c>
      <c r="AU668">
        <v>2019</v>
      </c>
      <c r="AV668">
        <v>165</v>
      </c>
      <c r="AW668" t="s">
        <v>74</v>
      </c>
      <c r="AX668" t="s">
        <v>74</v>
      </c>
      <c r="AY668" t="s">
        <v>74</v>
      </c>
      <c r="AZ668" t="s">
        <v>74</v>
      </c>
      <c r="BA668" t="s">
        <v>74</v>
      </c>
      <c r="BB668" t="s">
        <v>74</v>
      </c>
      <c r="BC668" t="s">
        <v>74</v>
      </c>
      <c r="BD668">
        <v>115008</v>
      </c>
      <c r="BE668" t="s">
        <v>12203</v>
      </c>
      <c r="BF668" t="str">
        <f>HYPERLINK("http://dx.doi.org/10.1016/j.watres.2019.115008","http://dx.doi.org/10.1016/j.watres.2019.115008")</f>
        <v>http://dx.doi.org/10.1016/j.watres.2019.115008</v>
      </c>
      <c r="BG668" t="s">
        <v>74</v>
      </c>
      <c r="BH668" t="s">
        <v>74</v>
      </c>
      <c r="BI668">
        <v>8</v>
      </c>
      <c r="BJ668" t="s">
        <v>347</v>
      </c>
      <c r="BK668" t="s">
        <v>103</v>
      </c>
      <c r="BL668" t="s">
        <v>348</v>
      </c>
      <c r="BM668" t="s">
        <v>12204</v>
      </c>
      <c r="BN668">
        <v>31461682</v>
      </c>
      <c r="BO668" t="s">
        <v>74</v>
      </c>
      <c r="BP668" t="s">
        <v>74</v>
      </c>
      <c r="BQ668" t="s">
        <v>74</v>
      </c>
      <c r="BR668" t="s">
        <v>107</v>
      </c>
      <c r="BS668" t="s">
        <v>12205</v>
      </c>
      <c r="BT668" t="str">
        <f>HYPERLINK("https%3A%2F%2Fwww.webofscience.com%2Fwos%2Fwoscc%2Ffull-record%2FWOS:000487565000031","View Full Record in Web of Science")</f>
        <v>View Full Record in Web of Science</v>
      </c>
    </row>
    <row r="669" spans="1:72" x14ac:dyDescent="0.2">
      <c r="A669" t="s">
        <v>72</v>
      </c>
      <c r="B669" t="s">
        <v>12206</v>
      </c>
      <c r="C669" t="s">
        <v>74</v>
      </c>
      <c r="D669" t="s">
        <v>74</v>
      </c>
      <c r="E669" t="s">
        <v>74</v>
      </c>
      <c r="F669" t="s">
        <v>12207</v>
      </c>
      <c r="G669" t="s">
        <v>74</v>
      </c>
      <c r="H669" t="s">
        <v>74</v>
      </c>
      <c r="I669" t="s">
        <v>12208</v>
      </c>
      <c r="J669" t="s">
        <v>12209</v>
      </c>
      <c r="K669" t="s">
        <v>74</v>
      </c>
      <c r="L669" t="s">
        <v>74</v>
      </c>
      <c r="M669" t="s">
        <v>78</v>
      </c>
      <c r="N669" t="s">
        <v>79</v>
      </c>
      <c r="O669" t="s">
        <v>74</v>
      </c>
      <c r="P669" t="s">
        <v>74</v>
      </c>
      <c r="Q669" t="s">
        <v>74</v>
      </c>
      <c r="R669" t="s">
        <v>74</v>
      </c>
      <c r="S669" t="s">
        <v>74</v>
      </c>
      <c r="T669" t="s">
        <v>12210</v>
      </c>
      <c r="U669" t="s">
        <v>12211</v>
      </c>
      <c r="V669" t="s">
        <v>12212</v>
      </c>
      <c r="W669" t="s">
        <v>12213</v>
      </c>
      <c r="X669" t="s">
        <v>8657</v>
      </c>
      <c r="Y669" t="s">
        <v>8658</v>
      </c>
      <c r="Z669" t="s">
        <v>12214</v>
      </c>
      <c r="AA669" t="s">
        <v>74</v>
      </c>
      <c r="AB669" t="s">
        <v>12215</v>
      </c>
      <c r="AC669" t="s">
        <v>12216</v>
      </c>
      <c r="AD669" t="s">
        <v>12217</v>
      </c>
      <c r="AE669" t="s">
        <v>12218</v>
      </c>
      <c r="AF669" t="s">
        <v>74</v>
      </c>
      <c r="AG669">
        <v>73</v>
      </c>
      <c r="AH669">
        <v>4</v>
      </c>
      <c r="AI669">
        <v>4</v>
      </c>
      <c r="AJ669">
        <v>4</v>
      </c>
      <c r="AK669">
        <v>11</v>
      </c>
      <c r="AL669" t="s">
        <v>12219</v>
      </c>
      <c r="AM669" t="s">
        <v>12220</v>
      </c>
      <c r="AN669" t="s">
        <v>12221</v>
      </c>
      <c r="AO669" t="s">
        <v>12222</v>
      </c>
      <c r="AP669" t="s">
        <v>74</v>
      </c>
      <c r="AQ669" t="s">
        <v>74</v>
      </c>
      <c r="AR669" t="s">
        <v>12223</v>
      </c>
      <c r="AS669" t="s">
        <v>12224</v>
      </c>
      <c r="AT669" t="s">
        <v>74</v>
      </c>
      <c r="AU669">
        <v>2021</v>
      </c>
      <c r="AV669">
        <v>25</v>
      </c>
      <c r="AW669">
        <v>9</v>
      </c>
      <c r="AX669" t="s">
        <v>74</v>
      </c>
      <c r="AY669" t="s">
        <v>74</v>
      </c>
      <c r="AZ669" t="s">
        <v>74</v>
      </c>
      <c r="BA669" t="s">
        <v>74</v>
      </c>
      <c r="BB669">
        <v>19</v>
      </c>
      <c r="BC669">
        <v>32</v>
      </c>
      <c r="BD669" t="s">
        <v>74</v>
      </c>
      <c r="BE669" t="s">
        <v>12225</v>
      </c>
      <c r="BF669" t="str">
        <f>HYPERLINK("http://dx.doi.org/10.4186/ej.2021.25.9.19","http://dx.doi.org/10.4186/ej.2021.25.9.19")</f>
        <v>http://dx.doi.org/10.4186/ej.2021.25.9.19</v>
      </c>
      <c r="BG669" t="s">
        <v>74</v>
      </c>
      <c r="BH669" t="s">
        <v>74</v>
      </c>
      <c r="BI669">
        <v>14</v>
      </c>
      <c r="BJ669" t="s">
        <v>7390</v>
      </c>
      <c r="BK669" t="s">
        <v>719</v>
      </c>
      <c r="BL669" t="s">
        <v>760</v>
      </c>
      <c r="BM669" t="s">
        <v>12226</v>
      </c>
      <c r="BN669" t="s">
        <v>74</v>
      </c>
      <c r="BO669" t="s">
        <v>964</v>
      </c>
      <c r="BP669" t="s">
        <v>74</v>
      </c>
      <c r="BQ669" t="s">
        <v>74</v>
      </c>
      <c r="BR669" t="s">
        <v>107</v>
      </c>
      <c r="BS669" t="s">
        <v>12227</v>
      </c>
      <c r="BT669" t="str">
        <f>HYPERLINK("https%3A%2F%2Fwww.webofscience.com%2Fwos%2Fwoscc%2Ffull-record%2FWOS:000704413500002","View Full Record in Web of Science")</f>
        <v>View Full Record in Web of Science</v>
      </c>
    </row>
    <row r="670" spans="1:72" x14ac:dyDescent="0.2">
      <c r="A670" t="s">
        <v>72</v>
      </c>
      <c r="B670" t="s">
        <v>11761</v>
      </c>
      <c r="C670" t="s">
        <v>74</v>
      </c>
      <c r="D670" t="s">
        <v>74</v>
      </c>
      <c r="E670" t="s">
        <v>74</v>
      </c>
      <c r="F670" t="s">
        <v>11762</v>
      </c>
      <c r="G670" t="s">
        <v>74</v>
      </c>
      <c r="H670" t="s">
        <v>74</v>
      </c>
      <c r="I670" t="s">
        <v>12228</v>
      </c>
      <c r="J670" t="s">
        <v>1514</v>
      </c>
      <c r="K670" t="s">
        <v>74</v>
      </c>
      <c r="L670" t="s">
        <v>74</v>
      </c>
      <c r="M670" t="s">
        <v>78</v>
      </c>
      <c r="N670" t="s">
        <v>7851</v>
      </c>
      <c r="O670" t="s">
        <v>74</v>
      </c>
      <c r="P670" t="s">
        <v>74</v>
      </c>
      <c r="Q670" t="s">
        <v>74</v>
      </c>
      <c r="R670" t="s">
        <v>74</v>
      </c>
      <c r="S670" t="s">
        <v>74</v>
      </c>
      <c r="T670" t="s">
        <v>74</v>
      </c>
      <c r="U670" t="s">
        <v>74</v>
      </c>
      <c r="V670" t="s">
        <v>74</v>
      </c>
      <c r="W670" t="s">
        <v>12229</v>
      </c>
      <c r="X670" t="s">
        <v>11768</v>
      </c>
      <c r="Y670" t="s">
        <v>12230</v>
      </c>
      <c r="Z670" t="s">
        <v>12231</v>
      </c>
      <c r="AA670" t="s">
        <v>74</v>
      </c>
      <c r="AB670" t="s">
        <v>74</v>
      </c>
      <c r="AC670" t="s">
        <v>74</v>
      </c>
      <c r="AD670" t="s">
        <v>74</v>
      </c>
      <c r="AE670" t="s">
        <v>74</v>
      </c>
      <c r="AF670" t="s">
        <v>74</v>
      </c>
      <c r="AG670">
        <v>1</v>
      </c>
      <c r="AH670">
        <v>0</v>
      </c>
      <c r="AI670">
        <v>0</v>
      </c>
      <c r="AJ670">
        <v>1</v>
      </c>
      <c r="AK670">
        <v>1</v>
      </c>
      <c r="AL670" t="s">
        <v>1311</v>
      </c>
      <c r="AM670" t="s">
        <v>338</v>
      </c>
      <c r="AN670" t="s">
        <v>1312</v>
      </c>
      <c r="AO670" t="s">
        <v>1527</v>
      </c>
      <c r="AP670" t="s">
        <v>1528</v>
      </c>
      <c r="AQ670" t="s">
        <v>74</v>
      </c>
      <c r="AR670" t="s">
        <v>1529</v>
      </c>
      <c r="AS670" t="s">
        <v>1530</v>
      </c>
      <c r="AT670" t="s">
        <v>6597</v>
      </c>
      <c r="AU670">
        <v>2023</v>
      </c>
      <c r="AV670">
        <v>402</v>
      </c>
      <c r="AW670" t="s">
        <v>74</v>
      </c>
      <c r="AX670" t="s">
        <v>74</v>
      </c>
      <c r="AY670" t="s">
        <v>74</v>
      </c>
      <c r="AZ670" t="s">
        <v>74</v>
      </c>
      <c r="BA670" t="s">
        <v>74</v>
      </c>
      <c r="BB670" t="s">
        <v>74</v>
      </c>
      <c r="BC670" t="s">
        <v>74</v>
      </c>
      <c r="BD670">
        <v>136810</v>
      </c>
      <c r="BE670" t="s">
        <v>12232</v>
      </c>
      <c r="BF670" t="str">
        <f>HYPERLINK("http://dx.doi.org/10.1016/j.jclepro.2023.136810","http://dx.doi.org/10.1016/j.jclepro.2023.136810")</f>
        <v>http://dx.doi.org/10.1016/j.jclepro.2023.136810</v>
      </c>
      <c r="BG670" t="s">
        <v>74</v>
      </c>
      <c r="BH670" t="s">
        <v>1245</v>
      </c>
      <c r="BI670">
        <v>1</v>
      </c>
      <c r="BJ670" t="s">
        <v>1533</v>
      </c>
      <c r="BK670" t="s">
        <v>103</v>
      </c>
      <c r="BL670" t="s">
        <v>1534</v>
      </c>
      <c r="BM670" t="s">
        <v>12233</v>
      </c>
      <c r="BN670" t="s">
        <v>74</v>
      </c>
      <c r="BO670" t="s">
        <v>1417</v>
      </c>
      <c r="BP670" t="s">
        <v>74</v>
      </c>
      <c r="BQ670" t="s">
        <v>74</v>
      </c>
      <c r="BR670" t="s">
        <v>107</v>
      </c>
      <c r="BS670" t="s">
        <v>12234</v>
      </c>
      <c r="BT670" t="str">
        <f>HYPERLINK("https%3A%2F%2Fwww.webofscience.com%2Fwos%2Fwoscc%2Ffull-record%2FWOS:000975495000001","View Full Record in Web of Science")</f>
        <v>View Full Record in Web of Science</v>
      </c>
    </row>
    <row r="671" spans="1:72" x14ac:dyDescent="0.2">
      <c r="A671" t="s">
        <v>72</v>
      </c>
      <c r="B671" t="s">
        <v>12235</v>
      </c>
      <c r="C671" t="s">
        <v>74</v>
      </c>
      <c r="D671" t="s">
        <v>74</v>
      </c>
      <c r="E671" t="s">
        <v>74</v>
      </c>
      <c r="F671" t="s">
        <v>12236</v>
      </c>
      <c r="G671" t="s">
        <v>74</v>
      </c>
      <c r="H671" t="s">
        <v>74</v>
      </c>
      <c r="I671" t="s">
        <v>12237</v>
      </c>
      <c r="J671" t="s">
        <v>5715</v>
      </c>
      <c r="K671" t="s">
        <v>74</v>
      </c>
      <c r="L671" t="s">
        <v>74</v>
      </c>
      <c r="M671" t="s">
        <v>78</v>
      </c>
      <c r="N671" t="s">
        <v>79</v>
      </c>
      <c r="O671" t="s">
        <v>74</v>
      </c>
      <c r="P671" t="s">
        <v>74</v>
      </c>
      <c r="Q671" t="s">
        <v>74</v>
      </c>
      <c r="R671" t="s">
        <v>74</v>
      </c>
      <c r="S671" t="s">
        <v>74</v>
      </c>
      <c r="T671" t="s">
        <v>12238</v>
      </c>
      <c r="U671" t="s">
        <v>12239</v>
      </c>
      <c r="V671" t="s">
        <v>12240</v>
      </c>
      <c r="W671" t="s">
        <v>12241</v>
      </c>
      <c r="X671" t="s">
        <v>12242</v>
      </c>
      <c r="Y671" t="s">
        <v>12243</v>
      </c>
      <c r="Z671" t="s">
        <v>12244</v>
      </c>
      <c r="AA671" t="s">
        <v>74</v>
      </c>
      <c r="AB671" t="s">
        <v>12245</v>
      </c>
      <c r="AC671" t="s">
        <v>12246</v>
      </c>
      <c r="AD671" t="s">
        <v>12246</v>
      </c>
      <c r="AE671" t="s">
        <v>12247</v>
      </c>
      <c r="AF671" t="s">
        <v>74</v>
      </c>
      <c r="AG671">
        <v>127</v>
      </c>
      <c r="AH671">
        <v>1</v>
      </c>
      <c r="AI671">
        <v>1</v>
      </c>
      <c r="AJ671">
        <v>7</v>
      </c>
      <c r="AK671">
        <v>15</v>
      </c>
      <c r="AL671" t="s">
        <v>534</v>
      </c>
      <c r="AM671" t="s">
        <v>535</v>
      </c>
      <c r="AN671" t="s">
        <v>536</v>
      </c>
      <c r="AO671" t="s">
        <v>5721</v>
      </c>
      <c r="AP671" t="s">
        <v>5722</v>
      </c>
      <c r="AQ671" t="s">
        <v>74</v>
      </c>
      <c r="AR671" t="s">
        <v>5723</v>
      </c>
      <c r="AS671" t="s">
        <v>5724</v>
      </c>
      <c r="AT671" t="s">
        <v>244</v>
      </c>
      <c r="AU671">
        <v>2023</v>
      </c>
      <c r="AV671">
        <v>14</v>
      </c>
      <c r="AW671">
        <v>6</v>
      </c>
      <c r="AX671" t="s">
        <v>74</v>
      </c>
      <c r="AY671" t="s">
        <v>74</v>
      </c>
      <c r="AZ671" t="s">
        <v>74</v>
      </c>
      <c r="BA671" t="s">
        <v>74</v>
      </c>
      <c r="BB671">
        <v>2061</v>
      </c>
      <c r="BC671">
        <v>2083</v>
      </c>
      <c r="BD671" t="s">
        <v>74</v>
      </c>
      <c r="BE671" t="s">
        <v>12248</v>
      </c>
      <c r="BF671" t="str">
        <f>HYPERLINK("http://dx.doi.org/10.1007/s12649-022-01989-2","http://dx.doi.org/10.1007/s12649-022-01989-2")</f>
        <v>http://dx.doi.org/10.1007/s12649-022-01989-2</v>
      </c>
      <c r="BG671" t="s">
        <v>74</v>
      </c>
      <c r="BH671" t="s">
        <v>928</v>
      </c>
      <c r="BI671">
        <v>23</v>
      </c>
      <c r="BJ671" t="s">
        <v>102</v>
      </c>
      <c r="BK671" t="s">
        <v>103</v>
      </c>
      <c r="BL671" t="s">
        <v>104</v>
      </c>
      <c r="BM671" t="s">
        <v>12249</v>
      </c>
      <c r="BN671" t="s">
        <v>74</v>
      </c>
      <c r="BO671" t="s">
        <v>74</v>
      </c>
      <c r="BP671" t="s">
        <v>74</v>
      </c>
      <c r="BQ671" t="s">
        <v>74</v>
      </c>
      <c r="BR671" t="s">
        <v>107</v>
      </c>
      <c r="BS671" t="s">
        <v>12250</v>
      </c>
      <c r="BT671" t="str">
        <f>HYPERLINK("https%3A%2F%2Fwww.webofscience.com%2Fwos%2Fwoscc%2Ffull-record%2FWOS:000890086600002","View Full Record in Web of Science")</f>
        <v>View Full Record in Web of Science</v>
      </c>
    </row>
    <row r="672" spans="1:72" x14ac:dyDescent="0.2">
      <c r="A672" t="s">
        <v>72</v>
      </c>
      <c r="B672" t="s">
        <v>12251</v>
      </c>
      <c r="C672" t="s">
        <v>74</v>
      </c>
      <c r="D672" t="s">
        <v>74</v>
      </c>
      <c r="E672" t="s">
        <v>74</v>
      </c>
      <c r="F672" t="s">
        <v>12252</v>
      </c>
      <c r="G672" t="s">
        <v>74</v>
      </c>
      <c r="H672" t="s">
        <v>74</v>
      </c>
      <c r="I672" t="s">
        <v>12253</v>
      </c>
      <c r="J672" t="s">
        <v>7489</v>
      </c>
      <c r="K672" t="s">
        <v>74</v>
      </c>
      <c r="L672" t="s">
        <v>74</v>
      </c>
      <c r="M672" t="s">
        <v>78</v>
      </c>
      <c r="N672" t="s">
        <v>79</v>
      </c>
      <c r="O672" t="s">
        <v>74</v>
      </c>
      <c r="P672" t="s">
        <v>74</v>
      </c>
      <c r="Q672" t="s">
        <v>74</v>
      </c>
      <c r="R672" t="s">
        <v>74</v>
      </c>
      <c r="S672" t="s">
        <v>74</v>
      </c>
      <c r="T672" t="s">
        <v>12254</v>
      </c>
      <c r="U672" t="s">
        <v>12255</v>
      </c>
      <c r="V672" t="s">
        <v>12256</v>
      </c>
      <c r="W672" t="s">
        <v>12257</v>
      </c>
      <c r="X672" t="s">
        <v>12258</v>
      </c>
      <c r="Y672" t="s">
        <v>12259</v>
      </c>
      <c r="Z672" t="s">
        <v>12260</v>
      </c>
      <c r="AA672" t="s">
        <v>12261</v>
      </c>
      <c r="AB672" t="s">
        <v>12262</v>
      </c>
      <c r="AC672" t="s">
        <v>12263</v>
      </c>
      <c r="AD672" t="s">
        <v>12264</v>
      </c>
      <c r="AE672" t="s">
        <v>12265</v>
      </c>
      <c r="AF672" t="s">
        <v>74</v>
      </c>
      <c r="AG672">
        <v>36</v>
      </c>
      <c r="AH672">
        <v>16</v>
      </c>
      <c r="AI672">
        <v>19</v>
      </c>
      <c r="AJ672">
        <v>13</v>
      </c>
      <c r="AK672">
        <v>87</v>
      </c>
      <c r="AL672" t="s">
        <v>167</v>
      </c>
      <c r="AM672" t="s">
        <v>168</v>
      </c>
      <c r="AN672" t="s">
        <v>3990</v>
      </c>
      <c r="AO672" t="s">
        <v>7502</v>
      </c>
      <c r="AP672" t="s">
        <v>7503</v>
      </c>
      <c r="AQ672" t="s">
        <v>74</v>
      </c>
      <c r="AR672" t="s">
        <v>7504</v>
      </c>
      <c r="AS672" t="s">
        <v>7505</v>
      </c>
      <c r="AT672" t="s">
        <v>617</v>
      </c>
      <c r="AU672">
        <v>2020</v>
      </c>
      <c r="AV672">
        <v>153</v>
      </c>
      <c r="AW672" t="s">
        <v>74</v>
      </c>
      <c r="AX672" t="s">
        <v>74</v>
      </c>
      <c r="AY672" t="s">
        <v>74</v>
      </c>
      <c r="AZ672" t="s">
        <v>74</v>
      </c>
      <c r="BA672" t="s">
        <v>74</v>
      </c>
      <c r="BB672" t="s">
        <v>74</v>
      </c>
      <c r="BC672" t="s">
        <v>74</v>
      </c>
      <c r="BD672">
        <v>112558</v>
      </c>
      <c r="BE672" t="s">
        <v>12266</v>
      </c>
      <c r="BF672" t="str">
        <f>HYPERLINK("http://dx.doi.org/10.1016/j.indcrop.2020.112558","http://dx.doi.org/10.1016/j.indcrop.2020.112558")</f>
        <v>http://dx.doi.org/10.1016/j.indcrop.2020.112558</v>
      </c>
      <c r="BG672" t="s">
        <v>74</v>
      </c>
      <c r="BH672" t="s">
        <v>74</v>
      </c>
      <c r="BI672">
        <v>9</v>
      </c>
      <c r="BJ672" t="s">
        <v>7507</v>
      </c>
      <c r="BK672" t="s">
        <v>103</v>
      </c>
      <c r="BL672" t="s">
        <v>677</v>
      </c>
      <c r="BM672" t="s">
        <v>12267</v>
      </c>
      <c r="BN672" t="s">
        <v>74</v>
      </c>
      <c r="BO672" t="s">
        <v>74</v>
      </c>
      <c r="BP672" t="s">
        <v>74</v>
      </c>
      <c r="BQ672" t="s">
        <v>74</v>
      </c>
      <c r="BR672" t="s">
        <v>107</v>
      </c>
      <c r="BS672" t="s">
        <v>12268</v>
      </c>
      <c r="BT672" t="str">
        <f>HYPERLINK("https%3A%2F%2Fwww.webofscience.com%2Fwos%2Fwoscc%2Ffull-record%2FWOS:000540709700016","View Full Record in Web of Science")</f>
        <v>View Full Record in Web of Science</v>
      </c>
    </row>
    <row r="673" spans="1:72" x14ac:dyDescent="0.2">
      <c r="A673" t="s">
        <v>72</v>
      </c>
      <c r="B673" t="s">
        <v>12269</v>
      </c>
      <c r="C673" t="s">
        <v>74</v>
      </c>
      <c r="D673" t="s">
        <v>74</v>
      </c>
      <c r="E673" t="s">
        <v>74</v>
      </c>
      <c r="F673" t="s">
        <v>12270</v>
      </c>
      <c r="G673" t="s">
        <v>74</v>
      </c>
      <c r="H673" t="s">
        <v>74</v>
      </c>
      <c r="I673" t="s">
        <v>12271</v>
      </c>
      <c r="J673" t="s">
        <v>77</v>
      </c>
      <c r="K673" t="s">
        <v>74</v>
      </c>
      <c r="L673" t="s">
        <v>74</v>
      </c>
      <c r="M673" t="s">
        <v>78</v>
      </c>
      <c r="N673" t="s">
        <v>79</v>
      </c>
      <c r="O673" t="s">
        <v>74</v>
      </c>
      <c r="P673" t="s">
        <v>74</v>
      </c>
      <c r="Q673" t="s">
        <v>74</v>
      </c>
      <c r="R673" t="s">
        <v>74</v>
      </c>
      <c r="S673" t="s">
        <v>74</v>
      </c>
      <c r="T673" t="s">
        <v>12272</v>
      </c>
      <c r="U673" t="s">
        <v>12273</v>
      </c>
      <c r="V673" t="s">
        <v>12274</v>
      </c>
      <c r="W673" t="s">
        <v>12275</v>
      </c>
      <c r="X673" t="s">
        <v>12276</v>
      </c>
      <c r="Y673" t="s">
        <v>12277</v>
      </c>
      <c r="Z673" t="s">
        <v>12278</v>
      </c>
      <c r="AA673" t="s">
        <v>12279</v>
      </c>
      <c r="AB673" t="s">
        <v>12280</v>
      </c>
      <c r="AC673" t="s">
        <v>12281</v>
      </c>
      <c r="AD673" t="s">
        <v>12282</v>
      </c>
      <c r="AE673" t="s">
        <v>12283</v>
      </c>
      <c r="AF673" t="s">
        <v>74</v>
      </c>
      <c r="AG673">
        <v>139</v>
      </c>
      <c r="AH673">
        <v>25</v>
      </c>
      <c r="AI673">
        <v>26</v>
      </c>
      <c r="AJ673">
        <v>28</v>
      </c>
      <c r="AK673">
        <v>194</v>
      </c>
      <c r="AL673" t="s">
        <v>92</v>
      </c>
      <c r="AM673" t="s">
        <v>93</v>
      </c>
      <c r="AN673" t="s">
        <v>94</v>
      </c>
      <c r="AO673" t="s">
        <v>95</v>
      </c>
      <c r="AP673" t="s">
        <v>96</v>
      </c>
      <c r="AQ673" t="s">
        <v>74</v>
      </c>
      <c r="AR673" t="s">
        <v>97</v>
      </c>
      <c r="AS673" t="s">
        <v>98</v>
      </c>
      <c r="AT673" t="s">
        <v>1743</v>
      </c>
      <c r="AU673">
        <v>2021</v>
      </c>
      <c r="AV673">
        <v>293</v>
      </c>
      <c r="AW673" t="s">
        <v>74</v>
      </c>
      <c r="AX673" t="s">
        <v>74</v>
      </c>
      <c r="AY673" t="s">
        <v>74</v>
      </c>
      <c r="AZ673" t="s">
        <v>74</v>
      </c>
      <c r="BA673" t="s">
        <v>74</v>
      </c>
      <c r="BB673" t="s">
        <v>74</v>
      </c>
      <c r="BC673" t="s">
        <v>74</v>
      </c>
      <c r="BD673">
        <v>112856</v>
      </c>
      <c r="BE673" t="s">
        <v>12284</v>
      </c>
      <c r="BF673" t="str">
        <f>HYPERLINK("http://dx.doi.org/10.1016/j.jenvman.2021.112856","http://dx.doi.org/10.1016/j.jenvman.2021.112856")</f>
        <v>http://dx.doi.org/10.1016/j.jenvman.2021.112856</v>
      </c>
      <c r="BG673" t="s">
        <v>74</v>
      </c>
      <c r="BH673" t="s">
        <v>4190</v>
      </c>
      <c r="BI673">
        <v>12</v>
      </c>
      <c r="BJ673" t="s">
        <v>102</v>
      </c>
      <c r="BK673" t="s">
        <v>103</v>
      </c>
      <c r="BL673" t="s">
        <v>104</v>
      </c>
      <c r="BM673" t="s">
        <v>12285</v>
      </c>
      <c r="BN673">
        <v>34051535</v>
      </c>
      <c r="BO673" t="s">
        <v>74</v>
      </c>
      <c r="BP673" t="s">
        <v>74</v>
      </c>
      <c r="BQ673" t="s">
        <v>74</v>
      </c>
      <c r="BR673" t="s">
        <v>107</v>
      </c>
      <c r="BS673" t="s">
        <v>12286</v>
      </c>
      <c r="BT673" t="str">
        <f>HYPERLINK("https%3A%2F%2Fwww.webofscience.com%2Fwos%2Fwoscc%2Ffull-record%2FWOS:000677850200002","View Full Record in Web of Science")</f>
        <v>View Full Record in Web of Science</v>
      </c>
    </row>
    <row r="674" spans="1:72" x14ac:dyDescent="0.2">
      <c r="A674" t="s">
        <v>72</v>
      </c>
      <c r="B674" t="s">
        <v>12287</v>
      </c>
      <c r="C674" t="s">
        <v>74</v>
      </c>
      <c r="D674" t="s">
        <v>74</v>
      </c>
      <c r="E674" t="s">
        <v>74</v>
      </c>
      <c r="F674" t="s">
        <v>12288</v>
      </c>
      <c r="G674" t="s">
        <v>74</v>
      </c>
      <c r="H674" t="s">
        <v>74</v>
      </c>
      <c r="I674" t="s">
        <v>12289</v>
      </c>
      <c r="J674" t="s">
        <v>684</v>
      </c>
      <c r="K674" t="s">
        <v>74</v>
      </c>
      <c r="L674" t="s">
        <v>74</v>
      </c>
      <c r="M674" t="s">
        <v>78</v>
      </c>
      <c r="N674" t="s">
        <v>203</v>
      </c>
      <c r="O674" t="s">
        <v>74</v>
      </c>
      <c r="P674" t="s">
        <v>74</v>
      </c>
      <c r="Q674" t="s">
        <v>74</v>
      </c>
      <c r="R674" t="s">
        <v>74</v>
      </c>
      <c r="S674" t="s">
        <v>74</v>
      </c>
      <c r="T674" t="s">
        <v>12290</v>
      </c>
      <c r="U674" t="s">
        <v>12291</v>
      </c>
      <c r="V674" t="s">
        <v>12292</v>
      </c>
      <c r="W674" t="s">
        <v>12293</v>
      </c>
      <c r="X674" t="s">
        <v>12294</v>
      </c>
      <c r="Y674" t="s">
        <v>12295</v>
      </c>
      <c r="Z674" t="s">
        <v>12296</v>
      </c>
      <c r="AA674" t="s">
        <v>12297</v>
      </c>
      <c r="AB674" t="s">
        <v>12298</v>
      </c>
      <c r="AC674" t="s">
        <v>12299</v>
      </c>
      <c r="AD674" t="s">
        <v>12300</v>
      </c>
      <c r="AE674" t="s">
        <v>12301</v>
      </c>
      <c r="AF674" t="s">
        <v>74</v>
      </c>
      <c r="AG674">
        <v>237</v>
      </c>
      <c r="AH674">
        <v>24</v>
      </c>
      <c r="AI674">
        <v>26</v>
      </c>
      <c r="AJ674">
        <v>25</v>
      </c>
      <c r="AK674">
        <v>158</v>
      </c>
      <c r="AL674" t="s">
        <v>337</v>
      </c>
      <c r="AM674" t="s">
        <v>338</v>
      </c>
      <c r="AN674" t="s">
        <v>339</v>
      </c>
      <c r="AO674" t="s">
        <v>695</v>
      </c>
      <c r="AP674" t="s">
        <v>696</v>
      </c>
      <c r="AQ674" t="s">
        <v>74</v>
      </c>
      <c r="AR674" t="s">
        <v>684</v>
      </c>
      <c r="AS674" t="s">
        <v>697</v>
      </c>
      <c r="AT674" t="s">
        <v>1857</v>
      </c>
      <c r="AU674">
        <v>2021</v>
      </c>
      <c r="AV674">
        <v>278</v>
      </c>
      <c r="AW674" t="s">
        <v>74</v>
      </c>
      <c r="AX674" t="s">
        <v>74</v>
      </c>
      <c r="AY674" t="s">
        <v>74</v>
      </c>
      <c r="AZ674" t="s">
        <v>74</v>
      </c>
      <c r="BA674" t="s">
        <v>74</v>
      </c>
      <c r="BB674" t="s">
        <v>74</v>
      </c>
      <c r="BC674" t="s">
        <v>74</v>
      </c>
      <c r="BD674">
        <v>130378</v>
      </c>
      <c r="BE674" t="s">
        <v>12302</v>
      </c>
      <c r="BF674" t="str">
        <f>HYPERLINK("http://dx.doi.org/10.1016/j.chemosphere.2021.130378","http://dx.doi.org/10.1016/j.chemosphere.2021.130378")</f>
        <v>http://dx.doi.org/10.1016/j.chemosphere.2021.130378</v>
      </c>
      <c r="BG674" t="s">
        <v>74</v>
      </c>
      <c r="BH674" t="s">
        <v>2101</v>
      </c>
      <c r="BI674">
        <v>20</v>
      </c>
      <c r="BJ674" t="s">
        <v>102</v>
      </c>
      <c r="BK674" t="s">
        <v>103</v>
      </c>
      <c r="BL674" t="s">
        <v>104</v>
      </c>
      <c r="BM674" t="s">
        <v>12303</v>
      </c>
      <c r="BN674">
        <v>33838428</v>
      </c>
      <c r="BO674" t="s">
        <v>74</v>
      </c>
      <c r="BP674" t="s">
        <v>74</v>
      </c>
      <c r="BQ674" t="s">
        <v>74</v>
      </c>
      <c r="BR674" t="s">
        <v>107</v>
      </c>
      <c r="BS674" t="s">
        <v>12304</v>
      </c>
      <c r="BT674" t="str">
        <f>HYPERLINK("https%3A%2F%2Fwww.webofscience.com%2Fwos%2Fwoscc%2Ffull-record%2FWOS:000659471700078","View Full Record in Web of Science")</f>
        <v>View Full Record in Web of Science</v>
      </c>
    </row>
    <row r="675" spans="1:72" x14ac:dyDescent="0.2">
      <c r="A675" t="s">
        <v>72</v>
      </c>
      <c r="B675" t="s">
        <v>12305</v>
      </c>
      <c r="C675" t="s">
        <v>74</v>
      </c>
      <c r="D675" t="s">
        <v>74</v>
      </c>
      <c r="E675" t="s">
        <v>74</v>
      </c>
      <c r="F675" t="s">
        <v>12306</v>
      </c>
      <c r="G675" t="s">
        <v>74</v>
      </c>
      <c r="H675" t="s">
        <v>74</v>
      </c>
      <c r="I675" t="s">
        <v>12307</v>
      </c>
      <c r="J675" t="s">
        <v>12308</v>
      </c>
      <c r="K675" t="s">
        <v>74</v>
      </c>
      <c r="L675" t="s">
        <v>74</v>
      </c>
      <c r="M675" t="s">
        <v>78</v>
      </c>
      <c r="N675" t="s">
        <v>79</v>
      </c>
      <c r="O675" t="s">
        <v>74</v>
      </c>
      <c r="P675" t="s">
        <v>74</v>
      </c>
      <c r="Q675" t="s">
        <v>74</v>
      </c>
      <c r="R675" t="s">
        <v>74</v>
      </c>
      <c r="S675" t="s">
        <v>74</v>
      </c>
      <c r="T675" t="s">
        <v>12309</v>
      </c>
      <c r="U675" t="s">
        <v>12310</v>
      </c>
      <c r="V675" t="s">
        <v>12311</v>
      </c>
      <c r="W675" t="s">
        <v>12312</v>
      </c>
      <c r="X675" t="s">
        <v>1969</v>
      </c>
      <c r="Y675" t="s">
        <v>12313</v>
      </c>
      <c r="Z675" t="s">
        <v>12314</v>
      </c>
      <c r="AA675" t="s">
        <v>74</v>
      </c>
      <c r="AB675" t="s">
        <v>74</v>
      </c>
      <c r="AC675" t="s">
        <v>12315</v>
      </c>
      <c r="AD675" t="s">
        <v>12316</v>
      </c>
      <c r="AE675" t="s">
        <v>12317</v>
      </c>
      <c r="AF675" t="s">
        <v>74</v>
      </c>
      <c r="AG675">
        <v>50</v>
      </c>
      <c r="AH675">
        <v>0</v>
      </c>
      <c r="AI675">
        <v>0</v>
      </c>
      <c r="AJ675">
        <v>11</v>
      </c>
      <c r="AK675">
        <v>11</v>
      </c>
      <c r="AL675" t="s">
        <v>167</v>
      </c>
      <c r="AM675" t="s">
        <v>168</v>
      </c>
      <c r="AN675" t="s">
        <v>169</v>
      </c>
      <c r="AO675" t="s">
        <v>12318</v>
      </c>
      <c r="AP675" t="s">
        <v>12319</v>
      </c>
      <c r="AQ675" t="s">
        <v>74</v>
      </c>
      <c r="AR675" t="s">
        <v>12320</v>
      </c>
      <c r="AS675" t="s">
        <v>12321</v>
      </c>
      <c r="AT675" t="s">
        <v>805</v>
      </c>
      <c r="AU675">
        <v>2023</v>
      </c>
      <c r="AV675">
        <v>237</v>
      </c>
      <c r="AW675" t="s">
        <v>74</v>
      </c>
      <c r="AX675" t="s">
        <v>74</v>
      </c>
      <c r="AY675" t="s">
        <v>74</v>
      </c>
      <c r="AZ675" t="s">
        <v>74</v>
      </c>
      <c r="BA675" t="s">
        <v>74</v>
      </c>
      <c r="BB675" t="s">
        <v>74</v>
      </c>
      <c r="BC675" t="s">
        <v>74</v>
      </c>
      <c r="BD675">
        <v>124196</v>
      </c>
      <c r="BE675" t="s">
        <v>12322</v>
      </c>
      <c r="BF675" t="str">
        <f>HYPERLINK("http://dx.doi.org/10.1016/j.ijbiomac.2023.124196","http://dx.doi.org/10.1016/j.ijbiomac.2023.124196")</f>
        <v>http://dx.doi.org/10.1016/j.ijbiomac.2023.124196</v>
      </c>
      <c r="BG675" t="s">
        <v>74</v>
      </c>
      <c r="BH675" t="s">
        <v>1245</v>
      </c>
      <c r="BI675">
        <v>12</v>
      </c>
      <c r="BJ675" t="s">
        <v>12323</v>
      </c>
      <c r="BK675" t="s">
        <v>103</v>
      </c>
      <c r="BL675" t="s">
        <v>12324</v>
      </c>
      <c r="BM675" t="s">
        <v>12325</v>
      </c>
      <c r="BN675">
        <v>36972830</v>
      </c>
      <c r="BO675" t="s">
        <v>74</v>
      </c>
      <c r="BP675" t="s">
        <v>74</v>
      </c>
      <c r="BQ675" t="s">
        <v>74</v>
      </c>
      <c r="BR675" t="s">
        <v>107</v>
      </c>
      <c r="BS675" t="s">
        <v>12326</v>
      </c>
      <c r="BT675" t="str">
        <f>HYPERLINK("https%3A%2F%2Fwww.webofscience.com%2Fwos%2Fwoscc%2Ffull-record%2FWOS:000970879200001","View Full Record in Web of Science")</f>
        <v>View Full Record in Web of Science</v>
      </c>
    </row>
    <row r="676" spans="1:72" x14ac:dyDescent="0.2">
      <c r="A676" t="s">
        <v>72</v>
      </c>
      <c r="B676" t="s">
        <v>12327</v>
      </c>
      <c r="C676" t="s">
        <v>74</v>
      </c>
      <c r="D676" t="s">
        <v>74</v>
      </c>
      <c r="E676" t="s">
        <v>74</v>
      </c>
      <c r="F676" t="s">
        <v>12328</v>
      </c>
      <c r="G676" t="s">
        <v>74</v>
      </c>
      <c r="H676" t="s">
        <v>74</v>
      </c>
      <c r="I676" t="s">
        <v>12329</v>
      </c>
      <c r="J676" t="s">
        <v>1033</v>
      </c>
      <c r="K676" t="s">
        <v>74</v>
      </c>
      <c r="L676" t="s">
        <v>74</v>
      </c>
      <c r="M676" t="s">
        <v>78</v>
      </c>
      <c r="N676" t="s">
        <v>79</v>
      </c>
      <c r="O676" t="s">
        <v>74</v>
      </c>
      <c r="P676" t="s">
        <v>74</v>
      </c>
      <c r="Q676" t="s">
        <v>74</v>
      </c>
      <c r="R676" t="s">
        <v>74</v>
      </c>
      <c r="S676" t="s">
        <v>74</v>
      </c>
      <c r="T676" t="s">
        <v>12330</v>
      </c>
      <c r="U676" t="s">
        <v>12331</v>
      </c>
      <c r="V676" t="s">
        <v>12332</v>
      </c>
      <c r="W676" t="s">
        <v>12333</v>
      </c>
      <c r="X676" t="s">
        <v>12334</v>
      </c>
      <c r="Y676" t="s">
        <v>12335</v>
      </c>
      <c r="Z676" t="s">
        <v>12336</v>
      </c>
      <c r="AA676" t="s">
        <v>12337</v>
      </c>
      <c r="AB676" t="s">
        <v>12338</v>
      </c>
      <c r="AC676" t="s">
        <v>12339</v>
      </c>
      <c r="AD676" t="s">
        <v>12340</v>
      </c>
      <c r="AE676" t="s">
        <v>12341</v>
      </c>
      <c r="AF676" t="s">
        <v>74</v>
      </c>
      <c r="AG676">
        <v>59</v>
      </c>
      <c r="AH676">
        <v>11</v>
      </c>
      <c r="AI676">
        <v>11</v>
      </c>
      <c r="AJ676">
        <v>7</v>
      </c>
      <c r="AK676">
        <v>65</v>
      </c>
      <c r="AL676" t="s">
        <v>167</v>
      </c>
      <c r="AM676" t="s">
        <v>168</v>
      </c>
      <c r="AN676" t="s">
        <v>169</v>
      </c>
      <c r="AO676" t="s">
        <v>1042</v>
      </c>
      <c r="AP676" t="s">
        <v>1043</v>
      </c>
      <c r="AQ676" t="s">
        <v>74</v>
      </c>
      <c r="AR676" t="s">
        <v>1044</v>
      </c>
      <c r="AS676" t="s">
        <v>1045</v>
      </c>
      <c r="AT676" t="s">
        <v>1046</v>
      </c>
      <c r="AU676">
        <v>2021</v>
      </c>
      <c r="AV676">
        <v>761</v>
      </c>
      <c r="AW676" t="s">
        <v>74</v>
      </c>
      <c r="AX676" t="s">
        <v>74</v>
      </c>
      <c r="AY676" t="s">
        <v>74</v>
      </c>
      <c r="AZ676" t="s">
        <v>74</v>
      </c>
      <c r="BA676" t="s">
        <v>74</v>
      </c>
      <c r="BB676" t="s">
        <v>74</v>
      </c>
      <c r="BC676" t="s">
        <v>74</v>
      </c>
      <c r="BD676">
        <v>143219</v>
      </c>
      <c r="BE676" t="s">
        <v>12342</v>
      </c>
      <c r="BF676" t="str">
        <f>HYPERLINK("http://dx.doi.org/10.1016/j.scitotenv.2020.143219","http://dx.doi.org/10.1016/j.scitotenv.2020.143219")</f>
        <v>http://dx.doi.org/10.1016/j.scitotenv.2020.143219</v>
      </c>
      <c r="BG676" t="s">
        <v>74</v>
      </c>
      <c r="BH676" t="s">
        <v>2838</v>
      </c>
      <c r="BI676">
        <v>11</v>
      </c>
      <c r="BJ676" t="s">
        <v>102</v>
      </c>
      <c r="BK676" t="s">
        <v>103</v>
      </c>
      <c r="BL676" t="s">
        <v>104</v>
      </c>
      <c r="BM676" t="s">
        <v>4365</v>
      </c>
      <c r="BN676">
        <v>33189378</v>
      </c>
      <c r="BO676" t="s">
        <v>74</v>
      </c>
      <c r="BP676" t="s">
        <v>74</v>
      </c>
      <c r="BQ676" t="s">
        <v>74</v>
      </c>
      <c r="BR676" t="s">
        <v>107</v>
      </c>
      <c r="BS676" t="s">
        <v>12343</v>
      </c>
      <c r="BT676" t="str">
        <f>HYPERLINK("https%3A%2F%2Fwww.webofscience.com%2Fwos%2Fwoscc%2Ffull-record%2FWOS:000607780900034","View Full Record in Web of Science")</f>
        <v>View Full Record in Web of Science</v>
      </c>
    </row>
    <row r="677" spans="1:72" x14ac:dyDescent="0.2">
      <c r="A677" t="s">
        <v>72</v>
      </c>
      <c r="B677" t="s">
        <v>12344</v>
      </c>
      <c r="C677" t="s">
        <v>74</v>
      </c>
      <c r="D677" t="s">
        <v>74</v>
      </c>
      <c r="E677" t="s">
        <v>74</v>
      </c>
      <c r="F677" t="s">
        <v>12345</v>
      </c>
      <c r="G677" t="s">
        <v>74</v>
      </c>
      <c r="H677" t="s">
        <v>74</v>
      </c>
      <c r="I677" t="s">
        <v>12346</v>
      </c>
      <c r="J677" t="s">
        <v>12347</v>
      </c>
      <c r="K677" t="s">
        <v>74</v>
      </c>
      <c r="L677" t="s">
        <v>74</v>
      </c>
      <c r="M677" t="s">
        <v>78</v>
      </c>
      <c r="N677" t="s">
        <v>79</v>
      </c>
      <c r="O677" t="s">
        <v>74</v>
      </c>
      <c r="P677" t="s">
        <v>74</v>
      </c>
      <c r="Q677" t="s">
        <v>74</v>
      </c>
      <c r="R677" t="s">
        <v>74</v>
      </c>
      <c r="S677" t="s">
        <v>74</v>
      </c>
      <c r="T677" t="s">
        <v>12348</v>
      </c>
      <c r="U677" t="s">
        <v>12349</v>
      </c>
      <c r="V677" t="s">
        <v>12350</v>
      </c>
      <c r="W677" t="s">
        <v>12351</v>
      </c>
      <c r="X677" t="s">
        <v>12352</v>
      </c>
      <c r="Y677" t="s">
        <v>12353</v>
      </c>
      <c r="Z677" t="s">
        <v>12354</v>
      </c>
      <c r="AA677" t="s">
        <v>12355</v>
      </c>
      <c r="AB677" t="s">
        <v>12356</v>
      </c>
      <c r="AC677" t="s">
        <v>12357</v>
      </c>
      <c r="AD677" t="s">
        <v>12358</v>
      </c>
      <c r="AE677" t="s">
        <v>12359</v>
      </c>
      <c r="AF677" t="s">
        <v>74</v>
      </c>
      <c r="AG677">
        <v>71</v>
      </c>
      <c r="AH677">
        <v>1</v>
      </c>
      <c r="AI677">
        <v>1</v>
      </c>
      <c r="AJ677">
        <v>5</v>
      </c>
      <c r="AK677">
        <v>16</v>
      </c>
      <c r="AL677" t="s">
        <v>2750</v>
      </c>
      <c r="AM677" t="s">
        <v>2751</v>
      </c>
      <c r="AN677" t="s">
        <v>2752</v>
      </c>
      <c r="AO677" t="s">
        <v>74</v>
      </c>
      <c r="AP677" t="s">
        <v>12360</v>
      </c>
      <c r="AQ677" t="s">
        <v>74</v>
      </c>
      <c r="AR677" t="s">
        <v>12361</v>
      </c>
      <c r="AS677" t="s">
        <v>12362</v>
      </c>
      <c r="AT677" t="s">
        <v>12363</v>
      </c>
      <c r="AU677">
        <v>2022</v>
      </c>
      <c r="AV677">
        <v>2</v>
      </c>
      <c r="AW677">
        <v>9</v>
      </c>
      <c r="AX677" t="s">
        <v>74</v>
      </c>
      <c r="AY677" t="s">
        <v>74</v>
      </c>
      <c r="AZ677" t="s">
        <v>74</v>
      </c>
      <c r="BA677" t="s">
        <v>74</v>
      </c>
      <c r="BB677">
        <v>1732</v>
      </c>
      <c r="BC677">
        <v>1744</v>
      </c>
      <c r="BD677" t="s">
        <v>74</v>
      </c>
      <c r="BE677" t="s">
        <v>12364</v>
      </c>
      <c r="BF677" t="str">
        <f>HYPERLINK("http://dx.doi.org/10.1021/acsestengg.2c00077","http://dx.doi.org/10.1021/acsestengg.2c00077")</f>
        <v>http://dx.doi.org/10.1021/acsestengg.2c00077</v>
      </c>
      <c r="BG677" t="s">
        <v>74</v>
      </c>
      <c r="BH677" t="s">
        <v>1859</v>
      </c>
      <c r="BI677">
        <v>13</v>
      </c>
      <c r="BJ677" t="s">
        <v>12365</v>
      </c>
      <c r="BK677" t="s">
        <v>719</v>
      </c>
      <c r="BL677" t="s">
        <v>760</v>
      </c>
      <c r="BM677" t="s">
        <v>12366</v>
      </c>
      <c r="BN677" t="s">
        <v>74</v>
      </c>
      <c r="BO677" t="s">
        <v>74</v>
      </c>
      <c r="BP677" t="s">
        <v>74</v>
      </c>
      <c r="BQ677" t="s">
        <v>74</v>
      </c>
      <c r="BR677" t="s">
        <v>107</v>
      </c>
      <c r="BS677" t="s">
        <v>12367</v>
      </c>
      <c r="BT677" t="str">
        <f>HYPERLINK("https%3A%2F%2Fwww.webofscience.com%2Fwos%2Fwoscc%2Ffull-record%2FWOS:000823047300001","View Full Record in Web of Science")</f>
        <v>View Full Record in Web of Science</v>
      </c>
    </row>
    <row r="678" spans="1:72" x14ac:dyDescent="0.2">
      <c r="A678" t="s">
        <v>72</v>
      </c>
      <c r="B678" t="s">
        <v>12368</v>
      </c>
      <c r="C678" t="s">
        <v>74</v>
      </c>
      <c r="D678" t="s">
        <v>74</v>
      </c>
      <c r="E678" t="s">
        <v>74</v>
      </c>
      <c r="F678" t="s">
        <v>12369</v>
      </c>
      <c r="G678" t="s">
        <v>74</v>
      </c>
      <c r="H678" t="s">
        <v>74</v>
      </c>
      <c r="I678" t="s">
        <v>12370</v>
      </c>
      <c r="J678" t="s">
        <v>3711</v>
      </c>
      <c r="K678" t="s">
        <v>74</v>
      </c>
      <c r="L678" t="s">
        <v>74</v>
      </c>
      <c r="M678" t="s">
        <v>78</v>
      </c>
      <c r="N678" t="s">
        <v>79</v>
      </c>
      <c r="O678" t="s">
        <v>74</v>
      </c>
      <c r="P678" t="s">
        <v>74</v>
      </c>
      <c r="Q678" t="s">
        <v>74</v>
      </c>
      <c r="R678" t="s">
        <v>74</v>
      </c>
      <c r="S678" t="s">
        <v>74</v>
      </c>
      <c r="T678" t="s">
        <v>12371</v>
      </c>
      <c r="U678" t="s">
        <v>12372</v>
      </c>
      <c r="V678" t="s">
        <v>12373</v>
      </c>
      <c r="W678" t="s">
        <v>12374</v>
      </c>
      <c r="X678" t="s">
        <v>8451</v>
      </c>
      <c r="Y678" t="s">
        <v>3716</v>
      </c>
      <c r="Z678" t="s">
        <v>3717</v>
      </c>
      <c r="AA678" t="s">
        <v>74</v>
      </c>
      <c r="AB678" t="s">
        <v>74</v>
      </c>
      <c r="AC678" t="s">
        <v>12375</v>
      </c>
      <c r="AD678" t="s">
        <v>12376</v>
      </c>
      <c r="AE678" t="s">
        <v>12377</v>
      </c>
      <c r="AF678" t="s">
        <v>74</v>
      </c>
      <c r="AG678">
        <v>26</v>
      </c>
      <c r="AH678">
        <v>4</v>
      </c>
      <c r="AI678">
        <v>4</v>
      </c>
      <c r="AJ678">
        <v>3</v>
      </c>
      <c r="AK678">
        <v>24</v>
      </c>
      <c r="AL678" t="s">
        <v>3721</v>
      </c>
      <c r="AM678" t="s">
        <v>3722</v>
      </c>
      <c r="AN678" t="s">
        <v>3723</v>
      </c>
      <c r="AO678" t="s">
        <v>3724</v>
      </c>
      <c r="AP678" t="s">
        <v>3725</v>
      </c>
      <c r="AQ678" t="s">
        <v>74</v>
      </c>
      <c r="AR678" t="s">
        <v>3726</v>
      </c>
      <c r="AS678" t="s">
        <v>3727</v>
      </c>
      <c r="AT678" t="s">
        <v>74</v>
      </c>
      <c r="AU678">
        <v>2021</v>
      </c>
      <c r="AV678">
        <v>30</v>
      </c>
      <c r="AW678">
        <v>2</v>
      </c>
      <c r="AX678" t="s">
        <v>74</v>
      </c>
      <c r="AY678" t="s">
        <v>74</v>
      </c>
      <c r="AZ678" t="s">
        <v>74</v>
      </c>
      <c r="BA678" t="s">
        <v>74</v>
      </c>
      <c r="BB678">
        <v>1382</v>
      </c>
      <c r="BC678">
        <v>1391</v>
      </c>
      <c r="BD678" t="s">
        <v>74</v>
      </c>
      <c r="BE678" t="s">
        <v>74</v>
      </c>
      <c r="BF678" t="s">
        <v>74</v>
      </c>
      <c r="BG678" t="s">
        <v>74</v>
      </c>
      <c r="BH678" t="s">
        <v>74</v>
      </c>
      <c r="BI678">
        <v>10</v>
      </c>
      <c r="BJ678" t="s">
        <v>102</v>
      </c>
      <c r="BK678" t="s">
        <v>103</v>
      </c>
      <c r="BL678" t="s">
        <v>104</v>
      </c>
      <c r="BM678" t="s">
        <v>3728</v>
      </c>
      <c r="BN678" t="s">
        <v>74</v>
      </c>
      <c r="BO678" t="s">
        <v>74</v>
      </c>
      <c r="BP678" t="s">
        <v>74</v>
      </c>
      <c r="BQ678" t="s">
        <v>74</v>
      </c>
      <c r="BR678" t="s">
        <v>107</v>
      </c>
      <c r="BS678" t="s">
        <v>12378</v>
      </c>
      <c r="BT678" t="str">
        <f>HYPERLINK("https%3A%2F%2Fwww.webofscience.com%2Fwos%2Fwoscc%2Ffull-record%2FWOS:000626629900060","View Full Record in Web of Science")</f>
        <v>View Full Record in Web of Science</v>
      </c>
    </row>
    <row r="679" spans="1:72" x14ac:dyDescent="0.2">
      <c r="A679" t="s">
        <v>72</v>
      </c>
      <c r="B679" t="s">
        <v>12379</v>
      </c>
      <c r="C679" t="s">
        <v>74</v>
      </c>
      <c r="D679" t="s">
        <v>74</v>
      </c>
      <c r="E679" t="s">
        <v>74</v>
      </c>
      <c r="F679" t="s">
        <v>12380</v>
      </c>
      <c r="G679" t="s">
        <v>74</v>
      </c>
      <c r="H679" t="s">
        <v>74</v>
      </c>
      <c r="I679" t="s">
        <v>12381</v>
      </c>
      <c r="J679" t="s">
        <v>2374</v>
      </c>
      <c r="K679" t="s">
        <v>74</v>
      </c>
      <c r="L679" t="s">
        <v>74</v>
      </c>
      <c r="M679" t="s">
        <v>78</v>
      </c>
      <c r="N679" t="s">
        <v>79</v>
      </c>
      <c r="O679" t="s">
        <v>74</v>
      </c>
      <c r="P679" t="s">
        <v>74</v>
      </c>
      <c r="Q679" t="s">
        <v>74</v>
      </c>
      <c r="R679" t="s">
        <v>74</v>
      </c>
      <c r="S679" t="s">
        <v>74</v>
      </c>
      <c r="T679" t="s">
        <v>12382</v>
      </c>
      <c r="U679" t="s">
        <v>12383</v>
      </c>
      <c r="V679" t="s">
        <v>12384</v>
      </c>
      <c r="W679" t="s">
        <v>12385</v>
      </c>
      <c r="X679" t="s">
        <v>1189</v>
      </c>
      <c r="Y679" t="s">
        <v>12386</v>
      </c>
      <c r="Z679" t="s">
        <v>4012</v>
      </c>
      <c r="AA679" t="s">
        <v>74</v>
      </c>
      <c r="AB679" t="s">
        <v>12387</v>
      </c>
      <c r="AC679" t="s">
        <v>12388</v>
      </c>
      <c r="AD679" t="s">
        <v>12389</v>
      </c>
      <c r="AE679" t="s">
        <v>12390</v>
      </c>
      <c r="AF679" t="s">
        <v>74</v>
      </c>
      <c r="AG679">
        <v>63</v>
      </c>
      <c r="AH679">
        <v>0</v>
      </c>
      <c r="AI679">
        <v>0</v>
      </c>
      <c r="AJ679">
        <v>3</v>
      </c>
      <c r="AK679">
        <v>3</v>
      </c>
      <c r="AL679" t="s">
        <v>2387</v>
      </c>
      <c r="AM679" t="s">
        <v>2388</v>
      </c>
      <c r="AN679" t="s">
        <v>11377</v>
      </c>
      <c r="AO679" t="s">
        <v>2390</v>
      </c>
      <c r="AP679" t="s">
        <v>2391</v>
      </c>
      <c r="AQ679" t="s">
        <v>74</v>
      </c>
      <c r="AR679" t="s">
        <v>2374</v>
      </c>
      <c r="AS679" t="s">
        <v>2392</v>
      </c>
      <c r="AT679" t="s">
        <v>12391</v>
      </c>
      <c r="AU679">
        <v>2023</v>
      </c>
      <c r="AV679">
        <v>5</v>
      </c>
      <c r="AW679">
        <v>1</v>
      </c>
      <c r="AX679" t="s">
        <v>74</v>
      </c>
      <c r="AY679" t="s">
        <v>74</v>
      </c>
      <c r="AZ679" t="s">
        <v>74</v>
      </c>
      <c r="BA679" t="s">
        <v>74</v>
      </c>
      <c r="BB679" t="s">
        <v>74</v>
      </c>
      <c r="BC679" t="s">
        <v>74</v>
      </c>
      <c r="BD679">
        <v>36</v>
      </c>
      <c r="BE679" t="s">
        <v>12392</v>
      </c>
      <c r="BF679" t="str">
        <f>HYPERLINK("http://dx.doi.org/10.1007/s42773-023-00234-w","http://dx.doi.org/10.1007/s42773-023-00234-w")</f>
        <v>http://dx.doi.org/10.1007/s42773-023-00234-w</v>
      </c>
      <c r="BG679" t="s">
        <v>74</v>
      </c>
      <c r="BH679" t="s">
        <v>74</v>
      </c>
      <c r="BI679">
        <v>20</v>
      </c>
      <c r="BJ679" t="s">
        <v>2394</v>
      </c>
      <c r="BK679" t="s">
        <v>103</v>
      </c>
      <c r="BL679" t="s">
        <v>2395</v>
      </c>
      <c r="BM679" t="s">
        <v>12393</v>
      </c>
      <c r="BN679" t="s">
        <v>74</v>
      </c>
      <c r="BO679" t="s">
        <v>133</v>
      </c>
      <c r="BP679" t="s">
        <v>74</v>
      </c>
      <c r="BQ679" t="s">
        <v>74</v>
      </c>
      <c r="BR679" t="s">
        <v>107</v>
      </c>
      <c r="BS679" t="s">
        <v>12394</v>
      </c>
      <c r="BT679" t="str">
        <f>HYPERLINK("https%3A%2F%2Fwww.webofscience.com%2Fwos%2Fwoscc%2Ffull-record%2FWOS:001022464500001","View Full Record in Web of Science")</f>
        <v>View Full Record in Web of Science</v>
      </c>
    </row>
    <row r="680" spans="1:72" x14ac:dyDescent="0.2">
      <c r="A680" t="s">
        <v>72</v>
      </c>
      <c r="B680" t="s">
        <v>12395</v>
      </c>
      <c r="C680" t="s">
        <v>74</v>
      </c>
      <c r="D680" t="s">
        <v>74</v>
      </c>
      <c r="E680" t="s">
        <v>74</v>
      </c>
      <c r="F680" t="s">
        <v>12396</v>
      </c>
      <c r="G680" t="s">
        <v>74</v>
      </c>
      <c r="H680" t="s">
        <v>74</v>
      </c>
      <c r="I680" t="s">
        <v>12397</v>
      </c>
      <c r="J680" t="s">
        <v>10142</v>
      </c>
      <c r="K680" t="s">
        <v>74</v>
      </c>
      <c r="L680" t="s">
        <v>74</v>
      </c>
      <c r="M680" t="s">
        <v>78</v>
      </c>
      <c r="N680" t="s">
        <v>203</v>
      </c>
      <c r="O680" t="s">
        <v>74</v>
      </c>
      <c r="P680" t="s">
        <v>74</v>
      </c>
      <c r="Q680" t="s">
        <v>74</v>
      </c>
      <c r="R680" t="s">
        <v>74</v>
      </c>
      <c r="S680" t="s">
        <v>74</v>
      </c>
      <c r="T680" t="s">
        <v>12398</v>
      </c>
      <c r="U680" t="s">
        <v>12399</v>
      </c>
      <c r="V680" t="s">
        <v>12400</v>
      </c>
      <c r="W680" t="s">
        <v>12401</v>
      </c>
      <c r="X680" t="s">
        <v>12402</v>
      </c>
      <c r="Y680" t="s">
        <v>12403</v>
      </c>
      <c r="Z680" t="s">
        <v>12404</v>
      </c>
      <c r="AA680" t="s">
        <v>74</v>
      </c>
      <c r="AB680" t="s">
        <v>12405</v>
      </c>
      <c r="AC680" t="s">
        <v>74</v>
      </c>
      <c r="AD680" t="s">
        <v>74</v>
      </c>
      <c r="AE680" t="s">
        <v>74</v>
      </c>
      <c r="AF680" t="s">
        <v>74</v>
      </c>
      <c r="AG680">
        <v>83</v>
      </c>
      <c r="AH680">
        <v>4</v>
      </c>
      <c r="AI680">
        <v>4</v>
      </c>
      <c r="AJ680">
        <v>18</v>
      </c>
      <c r="AK680">
        <v>27</v>
      </c>
      <c r="AL680" t="s">
        <v>10153</v>
      </c>
      <c r="AM680" t="s">
        <v>10154</v>
      </c>
      <c r="AN680" t="s">
        <v>10155</v>
      </c>
      <c r="AO680" t="s">
        <v>10156</v>
      </c>
      <c r="AP680" t="s">
        <v>74</v>
      </c>
      <c r="AQ680" t="s">
        <v>74</v>
      </c>
      <c r="AR680" t="s">
        <v>10142</v>
      </c>
      <c r="AS680" t="s">
        <v>10157</v>
      </c>
      <c r="AT680" t="s">
        <v>283</v>
      </c>
      <c r="AU680">
        <v>2022</v>
      </c>
      <c r="AV680">
        <v>17</v>
      </c>
      <c r="AW680">
        <v>3</v>
      </c>
      <c r="AX680" t="s">
        <v>74</v>
      </c>
      <c r="AY680" t="s">
        <v>74</v>
      </c>
      <c r="AZ680" t="s">
        <v>74</v>
      </c>
      <c r="BA680" t="s">
        <v>74</v>
      </c>
      <c r="BB680">
        <v>5437</v>
      </c>
      <c r="BC680">
        <v>5463</v>
      </c>
      <c r="BD680" t="s">
        <v>74</v>
      </c>
      <c r="BE680" t="s">
        <v>12406</v>
      </c>
      <c r="BF680" t="str">
        <f>HYPERLINK("http://dx.doi.org/10.15376/biores.17.3.Kaur","http://dx.doi.org/10.15376/biores.17.3.Kaur")</f>
        <v>http://dx.doi.org/10.15376/biores.17.3.Kaur</v>
      </c>
      <c r="BG680" t="s">
        <v>74</v>
      </c>
      <c r="BH680" t="s">
        <v>74</v>
      </c>
      <c r="BI680">
        <v>27</v>
      </c>
      <c r="BJ680" t="s">
        <v>10158</v>
      </c>
      <c r="BK680" t="s">
        <v>103</v>
      </c>
      <c r="BL680" t="s">
        <v>2368</v>
      </c>
      <c r="BM680" t="s">
        <v>12407</v>
      </c>
      <c r="BN680" t="s">
        <v>74</v>
      </c>
      <c r="BO680" t="s">
        <v>7658</v>
      </c>
      <c r="BP680" t="s">
        <v>74</v>
      </c>
      <c r="BQ680" t="s">
        <v>74</v>
      </c>
      <c r="BR680" t="s">
        <v>107</v>
      </c>
      <c r="BS680" t="s">
        <v>12408</v>
      </c>
      <c r="BT680" t="str">
        <f>HYPERLINK("https%3A%2F%2Fwww.webofscience.com%2Fwos%2Fwoscc%2Ffull-record%2FWOS:000890895000002","View Full Record in Web of Science")</f>
        <v>View Full Record in Web of Science</v>
      </c>
    </row>
    <row r="681" spans="1:72" x14ac:dyDescent="0.2">
      <c r="A681" t="s">
        <v>72</v>
      </c>
      <c r="B681" t="s">
        <v>12409</v>
      </c>
      <c r="C681" t="s">
        <v>74</v>
      </c>
      <c r="D681" t="s">
        <v>74</v>
      </c>
      <c r="E681" t="s">
        <v>74</v>
      </c>
      <c r="F681" t="s">
        <v>12410</v>
      </c>
      <c r="G681" t="s">
        <v>74</v>
      </c>
      <c r="H681" t="s">
        <v>74</v>
      </c>
      <c r="I681" t="s">
        <v>12411</v>
      </c>
      <c r="J681" t="s">
        <v>8332</v>
      </c>
      <c r="K681" t="s">
        <v>74</v>
      </c>
      <c r="L681" t="s">
        <v>74</v>
      </c>
      <c r="M681" t="s">
        <v>78</v>
      </c>
      <c r="N681" t="s">
        <v>79</v>
      </c>
      <c r="O681" t="s">
        <v>74</v>
      </c>
      <c r="P681" t="s">
        <v>74</v>
      </c>
      <c r="Q681" t="s">
        <v>74</v>
      </c>
      <c r="R681" t="s">
        <v>74</v>
      </c>
      <c r="S681" t="s">
        <v>74</v>
      </c>
      <c r="T681" t="s">
        <v>12412</v>
      </c>
      <c r="U681" t="s">
        <v>12413</v>
      </c>
      <c r="V681" t="s">
        <v>12414</v>
      </c>
      <c r="W681" t="s">
        <v>12415</v>
      </c>
      <c r="X681" t="s">
        <v>12416</v>
      </c>
      <c r="Y681" t="s">
        <v>12417</v>
      </c>
      <c r="Z681" t="s">
        <v>12418</v>
      </c>
      <c r="AA681" t="s">
        <v>12419</v>
      </c>
      <c r="AB681" t="s">
        <v>12420</v>
      </c>
      <c r="AC681" t="s">
        <v>12421</v>
      </c>
      <c r="AD681" t="s">
        <v>12421</v>
      </c>
      <c r="AE681" t="s">
        <v>12422</v>
      </c>
      <c r="AF681" t="s">
        <v>74</v>
      </c>
      <c r="AG681">
        <v>43</v>
      </c>
      <c r="AH681">
        <v>188</v>
      </c>
      <c r="AI681">
        <v>213</v>
      </c>
      <c r="AJ681">
        <v>34</v>
      </c>
      <c r="AK681">
        <v>509</v>
      </c>
      <c r="AL681" t="s">
        <v>167</v>
      </c>
      <c r="AM681" t="s">
        <v>168</v>
      </c>
      <c r="AN681" t="s">
        <v>169</v>
      </c>
      <c r="AO681" t="s">
        <v>8344</v>
      </c>
      <c r="AP681" t="s">
        <v>8345</v>
      </c>
      <c r="AQ681" t="s">
        <v>74</v>
      </c>
      <c r="AR681" t="s">
        <v>8332</v>
      </c>
      <c r="AS681" t="s">
        <v>8346</v>
      </c>
      <c r="AT681" t="s">
        <v>219</v>
      </c>
      <c r="AU681">
        <v>2014</v>
      </c>
      <c r="AV681">
        <v>219</v>
      </c>
      <c r="AW681" t="s">
        <v>74</v>
      </c>
      <c r="AX681" t="s">
        <v>74</v>
      </c>
      <c r="AY681" t="s">
        <v>74</v>
      </c>
      <c r="AZ681" t="s">
        <v>74</v>
      </c>
      <c r="BA681" t="s">
        <v>74</v>
      </c>
      <c r="BB681">
        <v>162</v>
      </c>
      <c r="BC681">
        <v>167</v>
      </c>
      <c r="BD681" t="s">
        <v>74</v>
      </c>
      <c r="BE681" t="s">
        <v>12423</v>
      </c>
      <c r="BF681" t="str">
        <f>HYPERLINK("http://dx.doi.org/10.1016/j.geoderma.2013.12.022","http://dx.doi.org/10.1016/j.geoderma.2013.12.022")</f>
        <v>http://dx.doi.org/10.1016/j.geoderma.2013.12.022</v>
      </c>
      <c r="BG681" t="s">
        <v>74</v>
      </c>
      <c r="BH681" t="s">
        <v>74</v>
      </c>
      <c r="BI681">
        <v>6</v>
      </c>
      <c r="BJ681" t="s">
        <v>676</v>
      </c>
      <c r="BK681" t="s">
        <v>103</v>
      </c>
      <c r="BL681" t="s">
        <v>677</v>
      </c>
      <c r="BM681" t="s">
        <v>12424</v>
      </c>
      <c r="BN681" t="s">
        <v>74</v>
      </c>
      <c r="BO681" t="s">
        <v>74</v>
      </c>
      <c r="BP681" t="s">
        <v>1809</v>
      </c>
      <c r="BQ681" t="s">
        <v>1810</v>
      </c>
      <c r="BR681" t="s">
        <v>107</v>
      </c>
      <c r="BS681" t="s">
        <v>12425</v>
      </c>
      <c r="BT681" t="str">
        <f>HYPERLINK("https%3A%2F%2Fwww.webofscience.com%2Fwos%2Fwoscc%2Ffull-record%2FWOS:000333492400018","View Full Record in Web of Science")</f>
        <v>View Full Record in Web of Science</v>
      </c>
    </row>
    <row r="682" spans="1:72" x14ac:dyDescent="0.2">
      <c r="A682" t="s">
        <v>72</v>
      </c>
      <c r="B682" t="s">
        <v>12426</v>
      </c>
      <c r="C682" t="s">
        <v>74</v>
      </c>
      <c r="D682" t="s">
        <v>74</v>
      </c>
      <c r="E682" t="s">
        <v>74</v>
      </c>
      <c r="F682" t="s">
        <v>12427</v>
      </c>
      <c r="G682" t="s">
        <v>74</v>
      </c>
      <c r="H682" t="s">
        <v>74</v>
      </c>
      <c r="I682" t="s">
        <v>12428</v>
      </c>
      <c r="J682" t="s">
        <v>2890</v>
      </c>
      <c r="K682" t="s">
        <v>74</v>
      </c>
      <c r="L682" t="s">
        <v>74</v>
      </c>
      <c r="M682" t="s">
        <v>78</v>
      </c>
      <c r="N682" t="s">
        <v>79</v>
      </c>
      <c r="O682" t="s">
        <v>74</v>
      </c>
      <c r="P682" t="s">
        <v>74</v>
      </c>
      <c r="Q682" t="s">
        <v>74</v>
      </c>
      <c r="R682" t="s">
        <v>74</v>
      </c>
      <c r="S682" t="s">
        <v>74</v>
      </c>
      <c r="T682" t="s">
        <v>12429</v>
      </c>
      <c r="U682" t="s">
        <v>12430</v>
      </c>
      <c r="V682" t="s">
        <v>12431</v>
      </c>
      <c r="W682" t="s">
        <v>12432</v>
      </c>
      <c r="X682" t="s">
        <v>12433</v>
      </c>
      <c r="Y682" t="s">
        <v>12434</v>
      </c>
      <c r="Z682" t="s">
        <v>12435</v>
      </c>
      <c r="AA682" t="s">
        <v>12436</v>
      </c>
      <c r="AB682" t="s">
        <v>12437</v>
      </c>
      <c r="AC682" t="s">
        <v>12438</v>
      </c>
      <c r="AD682" t="s">
        <v>12438</v>
      </c>
      <c r="AE682" t="s">
        <v>12439</v>
      </c>
      <c r="AF682" t="s">
        <v>74</v>
      </c>
      <c r="AG682">
        <v>36</v>
      </c>
      <c r="AH682">
        <v>2</v>
      </c>
      <c r="AI682">
        <v>2</v>
      </c>
      <c r="AJ682">
        <v>4</v>
      </c>
      <c r="AK682">
        <v>11</v>
      </c>
      <c r="AL682" t="s">
        <v>122</v>
      </c>
      <c r="AM682" t="s">
        <v>123</v>
      </c>
      <c r="AN682" t="s">
        <v>124</v>
      </c>
      <c r="AO682" t="s">
        <v>74</v>
      </c>
      <c r="AP682" t="s">
        <v>2900</v>
      </c>
      <c r="AQ682" t="s">
        <v>74</v>
      </c>
      <c r="AR682" t="s">
        <v>2901</v>
      </c>
      <c r="AS682" t="s">
        <v>2902</v>
      </c>
      <c r="AT682" t="s">
        <v>421</v>
      </c>
      <c r="AU682">
        <v>2022</v>
      </c>
      <c r="AV682">
        <v>12</v>
      </c>
      <c r="AW682">
        <v>5</v>
      </c>
      <c r="AX682" t="s">
        <v>74</v>
      </c>
      <c r="AY682" t="s">
        <v>74</v>
      </c>
      <c r="AZ682" t="s">
        <v>74</v>
      </c>
      <c r="BA682" t="s">
        <v>74</v>
      </c>
      <c r="BB682" t="s">
        <v>74</v>
      </c>
      <c r="BC682" t="s">
        <v>74</v>
      </c>
      <c r="BD682">
        <v>2375</v>
      </c>
      <c r="BE682" t="s">
        <v>12440</v>
      </c>
      <c r="BF682" t="str">
        <f>HYPERLINK("http://dx.doi.org/10.3390/app12052375","http://dx.doi.org/10.3390/app12052375")</f>
        <v>http://dx.doi.org/10.3390/app12052375</v>
      </c>
      <c r="BG682" t="s">
        <v>74</v>
      </c>
      <c r="BH682" t="s">
        <v>74</v>
      </c>
      <c r="BI682">
        <v>16</v>
      </c>
      <c r="BJ682" t="s">
        <v>2904</v>
      </c>
      <c r="BK682" t="s">
        <v>103</v>
      </c>
      <c r="BL682" t="s">
        <v>2905</v>
      </c>
      <c r="BM682" t="s">
        <v>12441</v>
      </c>
      <c r="BN682" t="s">
        <v>74</v>
      </c>
      <c r="BO682" t="s">
        <v>964</v>
      </c>
      <c r="BP682" t="s">
        <v>74</v>
      </c>
      <c r="BQ682" t="s">
        <v>74</v>
      </c>
      <c r="BR682" t="s">
        <v>107</v>
      </c>
      <c r="BS682" t="s">
        <v>12442</v>
      </c>
      <c r="BT682" t="str">
        <f>HYPERLINK("https%3A%2F%2Fwww.webofscience.com%2Fwos%2Fwoscc%2Ffull-record%2FWOS:000771018200001","View Full Record in Web of Science")</f>
        <v>View Full Record in Web of Science</v>
      </c>
    </row>
    <row r="683" spans="1:72" x14ac:dyDescent="0.2">
      <c r="A683" t="s">
        <v>72</v>
      </c>
      <c r="B683" t="s">
        <v>12443</v>
      </c>
      <c r="C683" t="s">
        <v>74</v>
      </c>
      <c r="D683" t="s">
        <v>74</v>
      </c>
      <c r="E683" t="s">
        <v>74</v>
      </c>
      <c r="F683" t="s">
        <v>12444</v>
      </c>
      <c r="G683" t="s">
        <v>74</v>
      </c>
      <c r="H683" t="s">
        <v>74</v>
      </c>
      <c r="I683" t="s">
        <v>12445</v>
      </c>
      <c r="J683" t="s">
        <v>2374</v>
      </c>
      <c r="K683" t="s">
        <v>74</v>
      </c>
      <c r="L683" t="s">
        <v>74</v>
      </c>
      <c r="M683" t="s">
        <v>78</v>
      </c>
      <c r="N683" t="s">
        <v>79</v>
      </c>
      <c r="O683" t="s">
        <v>74</v>
      </c>
      <c r="P683" t="s">
        <v>74</v>
      </c>
      <c r="Q683" t="s">
        <v>74</v>
      </c>
      <c r="R683" t="s">
        <v>74</v>
      </c>
      <c r="S683" t="s">
        <v>74</v>
      </c>
      <c r="T683" t="s">
        <v>12446</v>
      </c>
      <c r="U683" t="s">
        <v>12447</v>
      </c>
      <c r="V683" t="s">
        <v>12448</v>
      </c>
      <c r="W683" t="s">
        <v>12449</v>
      </c>
      <c r="X683" t="s">
        <v>12450</v>
      </c>
      <c r="Y683" t="s">
        <v>12451</v>
      </c>
      <c r="Z683" t="s">
        <v>12452</v>
      </c>
      <c r="AA683" t="s">
        <v>74</v>
      </c>
      <c r="AB683" t="s">
        <v>12453</v>
      </c>
      <c r="AC683" t="s">
        <v>12454</v>
      </c>
      <c r="AD683" t="s">
        <v>12455</v>
      </c>
      <c r="AE683" t="s">
        <v>12456</v>
      </c>
      <c r="AF683" t="s">
        <v>74</v>
      </c>
      <c r="AG683">
        <v>61</v>
      </c>
      <c r="AH683">
        <v>9</v>
      </c>
      <c r="AI683">
        <v>9</v>
      </c>
      <c r="AJ683">
        <v>30</v>
      </c>
      <c r="AK683">
        <v>102</v>
      </c>
      <c r="AL683" t="s">
        <v>2387</v>
      </c>
      <c r="AM683" t="s">
        <v>2388</v>
      </c>
      <c r="AN683" t="s">
        <v>2389</v>
      </c>
      <c r="AO683" t="s">
        <v>2390</v>
      </c>
      <c r="AP683" t="s">
        <v>2391</v>
      </c>
      <c r="AQ683" t="s">
        <v>74</v>
      </c>
      <c r="AR683" t="s">
        <v>2374</v>
      </c>
      <c r="AS683" t="s">
        <v>2392</v>
      </c>
      <c r="AT683" t="s">
        <v>401</v>
      </c>
      <c r="AU683">
        <v>2022</v>
      </c>
      <c r="AV683">
        <v>4</v>
      </c>
      <c r="AW683">
        <v>1</v>
      </c>
      <c r="AX683" t="s">
        <v>74</v>
      </c>
      <c r="AY683" t="s">
        <v>74</v>
      </c>
      <c r="AZ683" t="s">
        <v>74</v>
      </c>
      <c r="BA683" t="s">
        <v>74</v>
      </c>
      <c r="BB683" t="s">
        <v>74</v>
      </c>
      <c r="BC683" t="s">
        <v>74</v>
      </c>
      <c r="BD683">
        <v>46</v>
      </c>
      <c r="BE683" t="s">
        <v>12457</v>
      </c>
      <c r="BF683" t="str">
        <f>HYPERLINK("http://dx.doi.org/10.1007/s42773-022-00168-9","http://dx.doi.org/10.1007/s42773-022-00168-9")</f>
        <v>http://dx.doi.org/10.1007/s42773-022-00168-9</v>
      </c>
      <c r="BG683" t="s">
        <v>74</v>
      </c>
      <c r="BH683" t="s">
        <v>74</v>
      </c>
      <c r="BI683">
        <v>17</v>
      </c>
      <c r="BJ683" t="s">
        <v>2394</v>
      </c>
      <c r="BK683" t="s">
        <v>103</v>
      </c>
      <c r="BL683" t="s">
        <v>2395</v>
      </c>
      <c r="BM683" t="s">
        <v>12458</v>
      </c>
      <c r="BN683" t="s">
        <v>74</v>
      </c>
      <c r="BO683" t="s">
        <v>133</v>
      </c>
      <c r="BP683" t="s">
        <v>74</v>
      </c>
      <c r="BQ683" t="s">
        <v>74</v>
      </c>
      <c r="BR683" t="s">
        <v>107</v>
      </c>
      <c r="BS683" t="s">
        <v>12459</v>
      </c>
      <c r="BT683" t="str">
        <f>HYPERLINK("https%3A%2F%2Fwww.webofscience.com%2Fwos%2Fwoscc%2Ffull-record%2FWOS:000829964000002","View Full Record in Web of Science")</f>
        <v>View Full Record in Web of Science</v>
      </c>
    </row>
    <row r="684" spans="1:72" x14ac:dyDescent="0.2">
      <c r="A684" t="s">
        <v>72</v>
      </c>
      <c r="B684" t="s">
        <v>12460</v>
      </c>
      <c r="C684" t="s">
        <v>74</v>
      </c>
      <c r="D684" t="s">
        <v>74</v>
      </c>
      <c r="E684" t="s">
        <v>74</v>
      </c>
      <c r="F684" t="s">
        <v>12461</v>
      </c>
      <c r="G684" t="s">
        <v>74</v>
      </c>
      <c r="H684" t="s">
        <v>74</v>
      </c>
      <c r="I684" t="s">
        <v>12462</v>
      </c>
      <c r="J684" t="s">
        <v>12463</v>
      </c>
      <c r="K684" t="s">
        <v>74</v>
      </c>
      <c r="L684" t="s">
        <v>74</v>
      </c>
      <c r="M684" t="s">
        <v>78</v>
      </c>
      <c r="N684" t="s">
        <v>79</v>
      </c>
      <c r="O684" t="s">
        <v>74</v>
      </c>
      <c r="P684" t="s">
        <v>74</v>
      </c>
      <c r="Q684" t="s">
        <v>74</v>
      </c>
      <c r="R684" t="s">
        <v>74</v>
      </c>
      <c r="S684" t="s">
        <v>74</v>
      </c>
      <c r="T684" t="s">
        <v>74</v>
      </c>
      <c r="U684" t="s">
        <v>12464</v>
      </c>
      <c r="V684" t="s">
        <v>12465</v>
      </c>
      <c r="W684" t="s">
        <v>12466</v>
      </c>
      <c r="X684" t="s">
        <v>74</v>
      </c>
      <c r="Y684" t="s">
        <v>12467</v>
      </c>
      <c r="Z684" t="s">
        <v>12468</v>
      </c>
      <c r="AA684" t="s">
        <v>12469</v>
      </c>
      <c r="AB684" t="s">
        <v>74</v>
      </c>
      <c r="AC684" t="s">
        <v>74</v>
      </c>
      <c r="AD684" t="s">
        <v>74</v>
      </c>
      <c r="AE684" t="s">
        <v>74</v>
      </c>
      <c r="AF684" t="s">
        <v>74</v>
      </c>
      <c r="AG684">
        <v>35</v>
      </c>
      <c r="AH684">
        <v>5</v>
      </c>
      <c r="AI684">
        <v>7</v>
      </c>
      <c r="AJ684">
        <v>5</v>
      </c>
      <c r="AK684">
        <v>124</v>
      </c>
      <c r="AL684" t="s">
        <v>12470</v>
      </c>
      <c r="AM684" t="s">
        <v>12471</v>
      </c>
      <c r="AN684" t="s">
        <v>12472</v>
      </c>
      <c r="AO684" t="s">
        <v>12473</v>
      </c>
      <c r="AP684" t="s">
        <v>12474</v>
      </c>
      <c r="AQ684" t="s">
        <v>74</v>
      </c>
      <c r="AR684" t="s">
        <v>12475</v>
      </c>
      <c r="AS684" t="s">
        <v>12476</v>
      </c>
      <c r="AT684" t="s">
        <v>244</v>
      </c>
      <c r="AU684">
        <v>2015</v>
      </c>
      <c r="AV684">
        <v>98</v>
      </c>
      <c r="AW684">
        <v>2</v>
      </c>
      <c r="AX684" t="s">
        <v>74</v>
      </c>
      <c r="AY684" t="s">
        <v>74</v>
      </c>
      <c r="AZ684" t="s">
        <v>74</v>
      </c>
      <c r="BA684" t="s">
        <v>74</v>
      </c>
      <c r="BB684">
        <v>169</v>
      </c>
      <c r="BC684">
        <v>176</v>
      </c>
      <c r="BD684" t="s">
        <v>74</v>
      </c>
      <c r="BE684" t="s">
        <v>12477</v>
      </c>
      <c r="BF684" t="str">
        <f>HYPERLINK("http://dx.doi.org/10.3184/003685015X14301544319061","http://dx.doi.org/10.3184/003685015X14301544319061")</f>
        <v>http://dx.doi.org/10.3184/003685015X14301544319061</v>
      </c>
      <c r="BG684" t="s">
        <v>74</v>
      </c>
      <c r="BH684" t="s">
        <v>74</v>
      </c>
      <c r="BI684">
        <v>8</v>
      </c>
      <c r="BJ684" t="s">
        <v>12478</v>
      </c>
      <c r="BK684" t="s">
        <v>103</v>
      </c>
      <c r="BL684" t="s">
        <v>12479</v>
      </c>
      <c r="BM684" t="s">
        <v>12480</v>
      </c>
      <c r="BN684">
        <v>26288918</v>
      </c>
      <c r="BO684" t="s">
        <v>74</v>
      </c>
      <c r="BP684" t="s">
        <v>74</v>
      </c>
      <c r="BQ684" t="s">
        <v>74</v>
      </c>
      <c r="BR684" t="s">
        <v>107</v>
      </c>
      <c r="BS684" t="s">
        <v>12481</v>
      </c>
      <c r="BT684" t="str">
        <f>HYPERLINK("https%3A%2F%2Fwww.webofscience.com%2Fwos%2Fwoscc%2Ffull-record%2FWOS:000362210800004","View Full Record in Web of Science")</f>
        <v>View Full Record in Web of Science</v>
      </c>
    </row>
    <row r="685" spans="1:72" x14ac:dyDescent="0.2">
      <c r="A685" t="s">
        <v>72</v>
      </c>
      <c r="B685" t="s">
        <v>12482</v>
      </c>
      <c r="C685" t="s">
        <v>74</v>
      </c>
      <c r="D685" t="s">
        <v>74</v>
      </c>
      <c r="E685" t="s">
        <v>74</v>
      </c>
      <c r="F685" t="s">
        <v>12483</v>
      </c>
      <c r="G685" t="s">
        <v>74</v>
      </c>
      <c r="H685" t="s">
        <v>74</v>
      </c>
      <c r="I685" t="s">
        <v>12484</v>
      </c>
      <c r="J685" t="s">
        <v>2738</v>
      </c>
      <c r="K685" t="s">
        <v>74</v>
      </c>
      <c r="L685" t="s">
        <v>74</v>
      </c>
      <c r="M685" t="s">
        <v>78</v>
      </c>
      <c r="N685" t="s">
        <v>79</v>
      </c>
      <c r="O685" t="s">
        <v>74</v>
      </c>
      <c r="P685" t="s">
        <v>74</v>
      </c>
      <c r="Q685" t="s">
        <v>74</v>
      </c>
      <c r="R685" t="s">
        <v>74</v>
      </c>
      <c r="S685" t="s">
        <v>74</v>
      </c>
      <c r="T685" t="s">
        <v>12485</v>
      </c>
      <c r="U685" t="s">
        <v>12486</v>
      </c>
      <c r="V685" t="s">
        <v>12487</v>
      </c>
      <c r="W685" t="s">
        <v>12488</v>
      </c>
      <c r="X685" t="s">
        <v>12489</v>
      </c>
      <c r="Y685" t="s">
        <v>12490</v>
      </c>
      <c r="Z685" t="s">
        <v>12491</v>
      </c>
      <c r="AA685" t="s">
        <v>12492</v>
      </c>
      <c r="AB685" t="s">
        <v>74</v>
      </c>
      <c r="AC685" t="s">
        <v>12493</v>
      </c>
      <c r="AD685" t="s">
        <v>12494</v>
      </c>
      <c r="AE685" t="s">
        <v>12495</v>
      </c>
      <c r="AF685" t="s">
        <v>74</v>
      </c>
      <c r="AG685">
        <v>56</v>
      </c>
      <c r="AH685">
        <v>3</v>
      </c>
      <c r="AI685">
        <v>3</v>
      </c>
      <c r="AJ685">
        <v>7</v>
      </c>
      <c r="AK685">
        <v>47</v>
      </c>
      <c r="AL685" t="s">
        <v>2750</v>
      </c>
      <c r="AM685" t="s">
        <v>2751</v>
      </c>
      <c r="AN685" t="s">
        <v>2752</v>
      </c>
      <c r="AO685" t="s">
        <v>2753</v>
      </c>
      <c r="AP685" t="s">
        <v>2754</v>
      </c>
      <c r="AQ685" t="s">
        <v>74</v>
      </c>
      <c r="AR685" t="s">
        <v>2755</v>
      </c>
      <c r="AS685" t="s">
        <v>2756</v>
      </c>
      <c r="AT685" t="s">
        <v>12496</v>
      </c>
      <c r="AU685">
        <v>2021</v>
      </c>
      <c r="AV685">
        <v>55</v>
      </c>
      <c r="AW685">
        <v>20</v>
      </c>
      <c r="AX685" t="s">
        <v>74</v>
      </c>
      <c r="AY685" t="s">
        <v>74</v>
      </c>
      <c r="AZ685" t="s">
        <v>74</v>
      </c>
      <c r="BA685" t="s">
        <v>74</v>
      </c>
      <c r="BB685">
        <v>13593</v>
      </c>
      <c r="BC685">
        <v>13601</v>
      </c>
      <c r="BD685" t="s">
        <v>74</v>
      </c>
      <c r="BE685" t="s">
        <v>12497</v>
      </c>
      <c r="BF685" t="str">
        <f>HYPERLINK("http://dx.doi.org/10.1021/acs.est.1c04022","http://dx.doi.org/10.1021/acs.est.1c04022")</f>
        <v>http://dx.doi.org/10.1021/acs.est.1c04022</v>
      </c>
      <c r="BG685" t="s">
        <v>74</v>
      </c>
      <c r="BH685" t="s">
        <v>403</v>
      </c>
      <c r="BI685">
        <v>9</v>
      </c>
      <c r="BJ685" t="s">
        <v>807</v>
      </c>
      <c r="BK685" t="s">
        <v>103</v>
      </c>
      <c r="BL685" t="s">
        <v>516</v>
      </c>
      <c r="BM685" t="s">
        <v>12498</v>
      </c>
      <c r="BN685">
        <v>34613716</v>
      </c>
      <c r="BO685" t="s">
        <v>3276</v>
      </c>
      <c r="BP685" t="s">
        <v>74</v>
      </c>
      <c r="BQ685" t="s">
        <v>74</v>
      </c>
      <c r="BR685" t="s">
        <v>107</v>
      </c>
      <c r="BS685" t="s">
        <v>12499</v>
      </c>
      <c r="BT685" t="str">
        <f>HYPERLINK("https%3A%2F%2Fwww.webofscience.com%2Fwos%2Fwoscc%2Ffull-record%2FWOS:000710453500020","View Full Record in Web of Science")</f>
        <v>View Full Record in Web of Science</v>
      </c>
    </row>
    <row r="686" spans="1:72" x14ac:dyDescent="0.2">
      <c r="A686" t="s">
        <v>72</v>
      </c>
      <c r="B686" t="s">
        <v>12500</v>
      </c>
      <c r="C686" t="s">
        <v>74</v>
      </c>
      <c r="D686" t="s">
        <v>74</v>
      </c>
      <c r="E686" t="s">
        <v>74</v>
      </c>
      <c r="F686" t="s">
        <v>12501</v>
      </c>
      <c r="G686" t="s">
        <v>74</v>
      </c>
      <c r="H686" t="s">
        <v>74</v>
      </c>
      <c r="I686" t="s">
        <v>12502</v>
      </c>
      <c r="J686" t="s">
        <v>12503</v>
      </c>
      <c r="K686" t="s">
        <v>74</v>
      </c>
      <c r="L686" t="s">
        <v>74</v>
      </c>
      <c r="M686" t="s">
        <v>78</v>
      </c>
      <c r="N686" t="s">
        <v>203</v>
      </c>
      <c r="O686" t="s">
        <v>74</v>
      </c>
      <c r="P686" t="s">
        <v>74</v>
      </c>
      <c r="Q686" t="s">
        <v>74</v>
      </c>
      <c r="R686" t="s">
        <v>74</v>
      </c>
      <c r="S686" t="s">
        <v>74</v>
      </c>
      <c r="T686" t="s">
        <v>12504</v>
      </c>
      <c r="U686" t="s">
        <v>12505</v>
      </c>
      <c r="V686" t="s">
        <v>12506</v>
      </c>
      <c r="W686" t="s">
        <v>12507</v>
      </c>
      <c r="X686" t="s">
        <v>12508</v>
      </c>
      <c r="Y686" t="s">
        <v>12509</v>
      </c>
      <c r="Z686" t="s">
        <v>12510</v>
      </c>
      <c r="AA686" t="s">
        <v>12511</v>
      </c>
      <c r="AB686" t="s">
        <v>12512</v>
      </c>
      <c r="AC686" t="s">
        <v>74</v>
      </c>
      <c r="AD686" t="s">
        <v>74</v>
      </c>
      <c r="AE686" t="s">
        <v>74</v>
      </c>
      <c r="AF686" t="s">
        <v>74</v>
      </c>
      <c r="AG686">
        <v>75</v>
      </c>
      <c r="AH686">
        <v>488</v>
      </c>
      <c r="AI686">
        <v>544</v>
      </c>
      <c r="AJ686">
        <v>16</v>
      </c>
      <c r="AK686">
        <v>479</v>
      </c>
      <c r="AL686" t="s">
        <v>667</v>
      </c>
      <c r="AM686" t="s">
        <v>668</v>
      </c>
      <c r="AN686" t="s">
        <v>669</v>
      </c>
      <c r="AO686" t="s">
        <v>12513</v>
      </c>
      <c r="AP686" t="s">
        <v>12514</v>
      </c>
      <c r="AQ686" t="s">
        <v>74</v>
      </c>
      <c r="AR686" t="s">
        <v>12515</v>
      </c>
      <c r="AS686" t="s">
        <v>12516</v>
      </c>
      <c r="AT686" t="s">
        <v>5509</v>
      </c>
      <c r="AU686">
        <v>2009</v>
      </c>
      <c r="AV686">
        <v>3</v>
      </c>
      <c r="AW686">
        <v>5</v>
      </c>
      <c r="AX686" t="s">
        <v>74</v>
      </c>
      <c r="AY686" t="s">
        <v>74</v>
      </c>
      <c r="AZ686" t="s">
        <v>74</v>
      </c>
      <c r="BA686" t="s">
        <v>74</v>
      </c>
      <c r="BB686">
        <v>547</v>
      </c>
      <c r="BC686">
        <v>562</v>
      </c>
      <c r="BD686" t="s">
        <v>74</v>
      </c>
      <c r="BE686" t="s">
        <v>12517</v>
      </c>
      <c r="BF686" t="str">
        <f>HYPERLINK("http://dx.doi.org/10.1002/bbb.169","http://dx.doi.org/10.1002/bbb.169")</f>
        <v>http://dx.doi.org/10.1002/bbb.169</v>
      </c>
      <c r="BG686" t="s">
        <v>74</v>
      </c>
      <c r="BH686" t="s">
        <v>74</v>
      </c>
      <c r="BI686">
        <v>16</v>
      </c>
      <c r="BJ686" t="s">
        <v>12518</v>
      </c>
      <c r="BK686" t="s">
        <v>103</v>
      </c>
      <c r="BL686" t="s">
        <v>12518</v>
      </c>
      <c r="BM686" t="s">
        <v>12519</v>
      </c>
      <c r="BN686" t="s">
        <v>74</v>
      </c>
      <c r="BO686" t="s">
        <v>74</v>
      </c>
      <c r="BP686" t="s">
        <v>74</v>
      </c>
      <c r="BQ686" t="s">
        <v>74</v>
      </c>
      <c r="BR686" t="s">
        <v>107</v>
      </c>
      <c r="BS686" t="s">
        <v>12520</v>
      </c>
      <c r="BT686" t="str">
        <f>HYPERLINK("https%3A%2F%2Fwww.webofscience.com%2Fwos%2Fwoscc%2Ffull-record%2FWOS:000272652600012","View Full Record in Web of Science")</f>
        <v>View Full Record in Web of Science</v>
      </c>
    </row>
    <row r="687" spans="1:72" x14ac:dyDescent="0.2">
      <c r="A687" t="s">
        <v>72</v>
      </c>
      <c r="B687" t="s">
        <v>12521</v>
      </c>
      <c r="C687" t="s">
        <v>74</v>
      </c>
      <c r="D687" t="s">
        <v>74</v>
      </c>
      <c r="E687" t="s">
        <v>74</v>
      </c>
      <c r="F687" t="s">
        <v>12522</v>
      </c>
      <c r="G687" t="s">
        <v>74</v>
      </c>
      <c r="H687" t="s">
        <v>74</v>
      </c>
      <c r="I687" t="s">
        <v>12523</v>
      </c>
      <c r="J687" t="s">
        <v>3906</v>
      </c>
      <c r="K687" t="s">
        <v>74</v>
      </c>
      <c r="L687" t="s">
        <v>74</v>
      </c>
      <c r="M687" t="s">
        <v>78</v>
      </c>
      <c r="N687" t="s">
        <v>79</v>
      </c>
      <c r="O687" t="s">
        <v>74</v>
      </c>
      <c r="P687" t="s">
        <v>74</v>
      </c>
      <c r="Q687" t="s">
        <v>74</v>
      </c>
      <c r="R687" t="s">
        <v>74</v>
      </c>
      <c r="S687" t="s">
        <v>74</v>
      </c>
      <c r="T687" t="s">
        <v>12524</v>
      </c>
      <c r="U687" t="s">
        <v>12525</v>
      </c>
      <c r="V687" t="s">
        <v>12526</v>
      </c>
      <c r="W687" t="s">
        <v>12527</v>
      </c>
      <c r="X687" t="s">
        <v>12528</v>
      </c>
      <c r="Y687" t="s">
        <v>12529</v>
      </c>
      <c r="Z687" t="s">
        <v>12530</v>
      </c>
      <c r="AA687" t="s">
        <v>12531</v>
      </c>
      <c r="AB687" t="s">
        <v>12532</v>
      </c>
      <c r="AC687" t="s">
        <v>12533</v>
      </c>
      <c r="AD687" t="s">
        <v>12534</v>
      </c>
      <c r="AE687" t="s">
        <v>12535</v>
      </c>
      <c r="AF687" t="s">
        <v>74</v>
      </c>
      <c r="AG687">
        <v>80</v>
      </c>
      <c r="AH687">
        <v>3</v>
      </c>
      <c r="AI687">
        <v>3</v>
      </c>
      <c r="AJ687">
        <v>18</v>
      </c>
      <c r="AK687">
        <v>60</v>
      </c>
      <c r="AL687" t="s">
        <v>1311</v>
      </c>
      <c r="AM687" t="s">
        <v>338</v>
      </c>
      <c r="AN687" t="s">
        <v>1312</v>
      </c>
      <c r="AO687" t="s">
        <v>3918</v>
      </c>
      <c r="AP687" t="s">
        <v>5761</v>
      </c>
      <c r="AQ687" t="s">
        <v>74</v>
      </c>
      <c r="AR687" t="s">
        <v>3919</v>
      </c>
      <c r="AS687" t="s">
        <v>3920</v>
      </c>
      <c r="AT687" t="s">
        <v>1957</v>
      </c>
      <c r="AU687">
        <v>2022</v>
      </c>
      <c r="AV687">
        <v>296</v>
      </c>
      <c r="AW687" t="s">
        <v>74</v>
      </c>
      <c r="AX687" t="s">
        <v>74</v>
      </c>
      <c r="AY687" t="s">
        <v>74</v>
      </c>
      <c r="AZ687" t="s">
        <v>74</v>
      </c>
      <c r="BA687" t="s">
        <v>74</v>
      </c>
      <c r="BB687" t="s">
        <v>74</v>
      </c>
      <c r="BC687" t="s">
        <v>74</v>
      </c>
      <c r="BD687">
        <v>118751</v>
      </c>
      <c r="BE687" t="s">
        <v>12536</v>
      </c>
      <c r="BF687" t="str">
        <f>HYPERLINK("http://dx.doi.org/10.1016/j.envpol.2021.118751","http://dx.doi.org/10.1016/j.envpol.2021.118751")</f>
        <v>http://dx.doi.org/10.1016/j.envpol.2021.118751</v>
      </c>
      <c r="BG687" t="s">
        <v>74</v>
      </c>
      <c r="BH687" t="s">
        <v>1007</v>
      </c>
      <c r="BI687">
        <v>10</v>
      </c>
      <c r="BJ687" t="s">
        <v>102</v>
      </c>
      <c r="BK687" t="s">
        <v>103</v>
      </c>
      <c r="BL687" t="s">
        <v>104</v>
      </c>
      <c r="BM687" t="s">
        <v>12537</v>
      </c>
      <c r="BN687">
        <v>34973382</v>
      </c>
      <c r="BO687" t="s">
        <v>74</v>
      </c>
      <c r="BP687" t="s">
        <v>74</v>
      </c>
      <c r="BQ687" t="s">
        <v>74</v>
      </c>
      <c r="BR687" t="s">
        <v>107</v>
      </c>
      <c r="BS687" t="s">
        <v>12538</v>
      </c>
      <c r="BT687" t="str">
        <f>HYPERLINK("https%3A%2F%2Fwww.webofscience.com%2Fwos%2Fwoscc%2Ffull-record%2FWOS:000760276100003","View Full Record in Web of Science")</f>
        <v>View Full Record in Web of Science</v>
      </c>
    </row>
    <row r="688" spans="1:72" x14ac:dyDescent="0.2">
      <c r="A688" t="s">
        <v>72</v>
      </c>
      <c r="B688" t="s">
        <v>12539</v>
      </c>
      <c r="C688" t="s">
        <v>74</v>
      </c>
      <c r="D688" t="s">
        <v>74</v>
      </c>
      <c r="E688" t="s">
        <v>74</v>
      </c>
      <c r="F688" t="s">
        <v>12540</v>
      </c>
      <c r="G688" t="s">
        <v>74</v>
      </c>
      <c r="H688" t="s">
        <v>74</v>
      </c>
      <c r="I688" t="s">
        <v>12541</v>
      </c>
      <c r="J688" t="s">
        <v>7995</v>
      </c>
      <c r="K688" t="s">
        <v>74</v>
      </c>
      <c r="L688" t="s">
        <v>74</v>
      </c>
      <c r="M688" t="s">
        <v>78</v>
      </c>
      <c r="N688" t="s">
        <v>79</v>
      </c>
      <c r="O688" t="s">
        <v>74</v>
      </c>
      <c r="P688" t="s">
        <v>74</v>
      </c>
      <c r="Q688" t="s">
        <v>74</v>
      </c>
      <c r="R688" t="s">
        <v>74</v>
      </c>
      <c r="S688" t="s">
        <v>74</v>
      </c>
      <c r="T688" t="s">
        <v>12542</v>
      </c>
      <c r="U688" t="s">
        <v>12543</v>
      </c>
      <c r="V688" t="s">
        <v>12544</v>
      </c>
      <c r="W688" t="s">
        <v>12545</v>
      </c>
      <c r="X688" t="s">
        <v>12546</v>
      </c>
      <c r="Y688" t="s">
        <v>12547</v>
      </c>
      <c r="Z688" t="s">
        <v>12548</v>
      </c>
      <c r="AA688" t="s">
        <v>12549</v>
      </c>
      <c r="AB688" t="s">
        <v>74</v>
      </c>
      <c r="AC688" t="s">
        <v>12550</v>
      </c>
      <c r="AD688" t="s">
        <v>12551</v>
      </c>
      <c r="AE688" t="s">
        <v>12552</v>
      </c>
      <c r="AF688" t="s">
        <v>74</v>
      </c>
      <c r="AG688">
        <v>74</v>
      </c>
      <c r="AH688">
        <v>0</v>
      </c>
      <c r="AI688">
        <v>0</v>
      </c>
      <c r="AJ688">
        <v>15</v>
      </c>
      <c r="AK688">
        <v>30</v>
      </c>
      <c r="AL688" t="s">
        <v>122</v>
      </c>
      <c r="AM688" t="s">
        <v>123</v>
      </c>
      <c r="AN688" t="s">
        <v>124</v>
      </c>
      <c r="AO688" t="s">
        <v>74</v>
      </c>
      <c r="AP688" t="s">
        <v>8004</v>
      </c>
      <c r="AQ688" t="s">
        <v>74</v>
      </c>
      <c r="AR688" t="s">
        <v>7995</v>
      </c>
      <c r="AS688" t="s">
        <v>8005</v>
      </c>
      <c r="AT688" t="s">
        <v>174</v>
      </c>
      <c r="AU688">
        <v>2022</v>
      </c>
      <c r="AV688">
        <v>12</v>
      </c>
      <c r="AW688">
        <v>10</v>
      </c>
      <c r="AX688" t="s">
        <v>74</v>
      </c>
      <c r="AY688" t="s">
        <v>74</v>
      </c>
      <c r="AZ688" t="s">
        <v>74</v>
      </c>
      <c r="BA688" t="s">
        <v>74</v>
      </c>
      <c r="BB688" t="s">
        <v>74</v>
      </c>
      <c r="BC688" t="s">
        <v>74</v>
      </c>
      <c r="BD688">
        <v>2406</v>
      </c>
      <c r="BE688" t="s">
        <v>12553</v>
      </c>
      <c r="BF688" t="str">
        <f>HYPERLINK("http://dx.doi.org/10.3390/agronomy12102406","http://dx.doi.org/10.3390/agronomy12102406")</f>
        <v>http://dx.doi.org/10.3390/agronomy12102406</v>
      </c>
      <c r="BG688" t="s">
        <v>74</v>
      </c>
      <c r="BH688" t="s">
        <v>74</v>
      </c>
      <c r="BI688">
        <v>21</v>
      </c>
      <c r="BJ688" t="s">
        <v>8007</v>
      </c>
      <c r="BK688" t="s">
        <v>103</v>
      </c>
      <c r="BL688" t="s">
        <v>8008</v>
      </c>
      <c r="BM688" t="s">
        <v>12554</v>
      </c>
      <c r="BN688" t="s">
        <v>74</v>
      </c>
      <c r="BO688" t="s">
        <v>133</v>
      </c>
      <c r="BP688" t="s">
        <v>74</v>
      </c>
      <c r="BQ688" t="s">
        <v>74</v>
      </c>
      <c r="BR688" t="s">
        <v>107</v>
      </c>
      <c r="BS688" t="s">
        <v>12555</v>
      </c>
      <c r="BT688" t="str">
        <f>HYPERLINK("https%3A%2F%2Fwww.webofscience.com%2Fwos%2Fwoscc%2Ffull-record%2FWOS:000872092600001","View Full Record in Web of Science")</f>
        <v>View Full Record in Web of Science</v>
      </c>
    </row>
    <row r="689" spans="1:72" x14ac:dyDescent="0.2">
      <c r="A689" t="s">
        <v>72</v>
      </c>
      <c r="B689" t="s">
        <v>12556</v>
      </c>
      <c r="C689" t="s">
        <v>74</v>
      </c>
      <c r="D689" t="s">
        <v>74</v>
      </c>
      <c r="E689" t="s">
        <v>74</v>
      </c>
      <c r="F689" t="s">
        <v>12557</v>
      </c>
      <c r="G689" t="s">
        <v>74</v>
      </c>
      <c r="H689" t="s">
        <v>74</v>
      </c>
      <c r="I689" t="s">
        <v>12558</v>
      </c>
      <c r="J689" t="s">
        <v>293</v>
      </c>
      <c r="K689" t="s">
        <v>74</v>
      </c>
      <c r="L689" t="s">
        <v>74</v>
      </c>
      <c r="M689" t="s">
        <v>78</v>
      </c>
      <c r="N689" t="s">
        <v>294</v>
      </c>
      <c r="O689" t="s">
        <v>74</v>
      </c>
      <c r="P689" t="s">
        <v>74</v>
      </c>
      <c r="Q689" t="s">
        <v>74</v>
      </c>
      <c r="R689" t="s">
        <v>74</v>
      </c>
      <c r="S689" t="s">
        <v>74</v>
      </c>
      <c r="T689" t="s">
        <v>12559</v>
      </c>
      <c r="U689" t="s">
        <v>12560</v>
      </c>
      <c r="V689" t="s">
        <v>12561</v>
      </c>
      <c r="W689" t="s">
        <v>12562</v>
      </c>
      <c r="X689" t="s">
        <v>12563</v>
      </c>
      <c r="Y689" t="s">
        <v>12564</v>
      </c>
      <c r="Z689" t="s">
        <v>12565</v>
      </c>
      <c r="AA689" t="s">
        <v>12566</v>
      </c>
      <c r="AB689" t="s">
        <v>12567</v>
      </c>
      <c r="AC689" t="s">
        <v>74</v>
      </c>
      <c r="AD689" t="s">
        <v>74</v>
      </c>
      <c r="AE689" t="s">
        <v>74</v>
      </c>
      <c r="AF689" t="s">
        <v>74</v>
      </c>
      <c r="AG689">
        <v>60</v>
      </c>
      <c r="AH689">
        <v>1</v>
      </c>
      <c r="AI689">
        <v>1</v>
      </c>
      <c r="AJ689">
        <v>2</v>
      </c>
      <c r="AK689">
        <v>6</v>
      </c>
      <c r="AL689" t="s">
        <v>307</v>
      </c>
      <c r="AM689" t="s">
        <v>308</v>
      </c>
      <c r="AN689" t="s">
        <v>309</v>
      </c>
      <c r="AO689" t="s">
        <v>310</v>
      </c>
      <c r="AP689" t="s">
        <v>311</v>
      </c>
      <c r="AQ689" t="s">
        <v>74</v>
      </c>
      <c r="AR689" t="s">
        <v>312</v>
      </c>
      <c r="AS689" t="s">
        <v>313</v>
      </c>
      <c r="AT689" t="s">
        <v>12568</v>
      </c>
      <c r="AU689">
        <v>2022</v>
      </c>
      <c r="AV689" t="s">
        <v>74</v>
      </c>
      <c r="AW689" t="s">
        <v>74</v>
      </c>
      <c r="AX689" t="s">
        <v>74</v>
      </c>
      <c r="AY689" t="s">
        <v>74</v>
      </c>
      <c r="AZ689" t="s">
        <v>74</v>
      </c>
      <c r="BA689" t="s">
        <v>74</v>
      </c>
      <c r="BB689" t="s">
        <v>74</v>
      </c>
      <c r="BC689" t="s">
        <v>74</v>
      </c>
      <c r="BD689" t="s">
        <v>74</v>
      </c>
      <c r="BE689" t="s">
        <v>12569</v>
      </c>
      <c r="BF689" t="str">
        <f>HYPERLINK("http://dx.doi.org/10.1007/s13399-022-03164-y","http://dx.doi.org/10.1007/s13399-022-03164-y")</f>
        <v>http://dx.doi.org/10.1007/s13399-022-03164-y</v>
      </c>
      <c r="BG689" t="s">
        <v>74</v>
      </c>
      <c r="BH689" t="s">
        <v>675</v>
      </c>
      <c r="BI689">
        <v>17</v>
      </c>
      <c r="BJ689" t="s">
        <v>317</v>
      </c>
      <c r="BK689" t="s">
        <v>103</v>
      </c>
      <c r="BL689" t="s">
        <v>318</v>
      </c>
      <c r="BM689" t="s">
        <v>12570</v>
      </c>
      <c r="BN689" t="s">
        <v>74</v>
      </c>
      <c r="BO689" t="s">
        <v>74</v>
      </c>
      <c r="BP689" t="s">
        <v>74</v>
      </c>
      <c r="BQ689" t="s">
        <v>74</v>
      </c>
      <c r="BR689" t="s">
        <v>107</v>
      </c>
      <c r="BS689" t="s">
        <v>12571</v>
      </c>
      <c r="BT689" t="str">
        <f>HYPERLINK("https%3A%2F%2Fwww.webofscience.com%2Fwos%2Fwoscc%2Ffull-record%2FWOS:000841088500003","View Full Record in Web of Science")</f>
        <v>View Full Record in Web of Science</v>
      </c>
    </row>
    <row r="690" spans="1:72" x14ac:dyDescent="0.2">
      <c r="A690" t="s">
        <v>72</v>
      </c>
      <c r="B690" t="s">
        <v>12572</v>
      </c>
      <c r="C690" t="s">
        <v>74</v>
      </c>
      <c r="D690" t="s">
        <v>74</v>
      </c>
      <c r="E690" t="s">
        <v>74</v>
      </c>
      <c r="F690" t="s">
        <v>12573</v>
      </c>
      <c r="G690" t="s">
        <v>74</v>
      </c>
      <c r="H690" t="s">
        <v>74</v>
      </c>
      <c r="I690" t="s">
        <v>12574</v>
      </c>
      <c r="J690" t="s">
        <v>3412</v>
      </c>
      <c r="K690" t="s">
        <v>74</v>
      </c>
      <c r="L690" t="s">
        <v>74</v>
      </c>
      <c r="M690" t="s">
        <v>78</v>
      </c>
      <c r="N690" t="s">
        <v>79</v>
      </c>
      <c r="O690" t="s">
        <v>74</v>
      </c>
      <c r="P690" t="s">
        <v>74</v>
      </c>
      <c r="Q690" t="s">
        <v>74</v>
      </c>
      <c r="R690" t="s">
        <v>74</v>
      </c>
      <c r="S690" t="s">
        <v>74</v>
      </c>
      <c r="T690" t="s">
        <v>12575</v>
      </c>
      <c r="U690" t="s">
        <v>12576</v>
      </c>
      <c r="V690" t="s">
        <v>12577</v>
      </c>
      <c r="W690" t="s">
        <v>12578</v>
      </c>
      <c r="X690" t="s">
        <v>12579</v>
      </c>
      <c r="Y690" t="s">
        <v>12580</v>
      </c>
      <c r="Z690" t="s">
        <v>12581</v>
      </c>
      <c r="AA690" t="s">
        <v>74</v>
      </c>
      <c r="AB690" t="s">
        <v>12582</v>
      </c>
      <c r="AC690" t="s">
        <v>12583</v>
      </c>
      <c r="AD690" t="s">
        <v>12584</v>
      </c>
      <c r="AE690" t="s">
        <v>12585</v>
      </c>
      <c r="AF690" t="s">
        <v>74</v>
      </c>
      <c r="AG690">
        <v>38</v>
      </c>
      <c r="AH690">
        <v>0</v>
      </c>
      <c r="AI690">
        <v>0</v>
      </c>
      <c r="AJ690">
        <v>42</v>
      </c>
      <c r="AK690">
        <v>42</v>
      </c>
      <c r="AL690" t="s">
        <v>2750</v>
      </c>
      <c r="AM690" t="s">
        <v>2751</v>
      </c>
      <c r="AN690" t="s">
        <v>2752</v>
      </c>
      <c r="AO690" t="s">
        <v>3424</v>
      </c>
      <c r="AP690" t="s">
        <v>74</v>
      </c>
      <c r="AQ690" t="s">
        <v>74</v>
      </c>
      <c r="AR690" t="s">
        <v>3425</v>
      </c>
      <c r="AS690" t="s">
        <v>3426</v>
      </c>
      <c r="AT690" t="s">
        <v>8922</v>
      </c>
      <c r="AU690">
        <v>2023</v>
      </c>
      <c r="AV690">
        <v>11</v>
      </c>
      <c r="AW690">
        <v>14</v>
      </c>
      <c r="AX690" t="s">
        <v>74</v>
      </c>
      <c r="AY690" t="s">
        <v>74</v>
      </c>
      <c r="AZ690" t="s">
        <v>74</v>
      </c>
      <c r="BA690" t="s">
        <v>74</v>
      </c>
      <c r="BB690">
        <v>5400</v>
      </c>
      <c r="BC690">
        <v>5407</v>
      </c>
      <c r="BD690" t="s">
        <v>74</v>
      </c>
      <c r="BE690" t="s">
        <v>12586</v>
      </c>
      <c r="BF690" t="str">
        <f>HYPERLINK("http://dx.doi.org/10.1021/acssuschemeng.2c06572","http://dx.doi.org/10.1021/acssuschemeng.2c06572")</f>
        <v>http://dx.doi.org/10.1021/acssuschemeng.2c06572</v>
      </c>
      <c r="BG690" t="s">
        <v>74</v>
      </c>
      <c r="BH690" t="s">
        <v>1245</v>
      </c>
      <c r="BI690">
        <v>8</v>
      </c>
      <c r="BJ690" t="s">
        <v>3429</v>
      </c>
      <c r="BK690" t="s">
        <v>103</v>
      </c>
      <c r="BL690" t="s">
        <v>3430</v>
      </c>
      <c r="BM690" t="s">
        <v>12587</v>
      </c>
      <c r="BN690" t="s">
        <v>74</v>
      </c>
      <c r="BO690" t="s">
        <v>74</v>
      </c>
      <c r="BP690" t="s">
        <v>74</v>
      </c>
      <c r="BQ690" t="s">
        <v>74</v>
      </c>
      <c r="BR690" t="s">
        <v>107</v>
      </c>
      <c r="BS690" t="s">
        <v>12588</v>
      </c>
      <c r="BT690" t="str">
        <f>HYPERLINK("https%3A%2F%2Fwww.webofscience.com%2Fwos%2Fwoscc%2Ffull-record%2FWOS:000947285500001","View Full Record in Web of Science")</f>
        <v>View Full Record in Web of Science</v>
      </c>
    </row>
    <row r="691" spans="1:72" x14ac:dyDescent="0.2">
      <c r="A691" t="s">
        <v>72</v>
      </c>
      <c r="B691" t="s">
        <v>12589</v>
      </c>
      <c r="C691" t="s">
        <v>74</v>
      </c>
      <c r="D691" t="s">
        <v>74</v>
      </c>
      <c r="E691" t="s">
        <v>74</v>
      </c>
      <c r="F691" t="s">
        <v>12590</v>
      </c>
      <c r="G691" t="s">
        <v>74</v>
      </c>
      <c r="H691" t="s">
        <v>74</v>
      </c>
      <c r="I691" t="s">
        <v>12591</v>
      </c>
      <c r="J691" t="s">
        <v>77</v>
      </c>
      <c r="K691" t="s">
        <v>74</v>
      </c>
      <c r="L691" t="s">
        <v>74</v>
      </c>
      <c r="M691" t="s">
        <v>78</v>
      </c>
      <c r="N691" t="s">
        <v>79</v>
      </c>
      <c r="O691" t="s">
        <v>74</v>
      </c>
      <c r="P691" t="s">
        <v>74</v>
      </c>
      <c r="Q691" t="s">
        <v>74</v>
      </c>
      <c r="R691" t="s">
        <v>74</v>
      </c>
      <c r="S691" t="s">
        <v>74</v>
      </c>
      <c r="T691" t="s">
        <v>12592</v>
      </c>
      <c r="U691" t="s">
        <v>12593</v>
      </c>
      <c r="V691" t="s">
        <v>12594</v>
      </c>
      <c r="W691" t="s">
        <v>12595</v>
      </c>
      <c r="X691" t="s">
        <v>12596</v>
      </c>
      <c r="Y691" t="s">
        <v>12597</v>
      </c>
      <c r="Z691" t="s">
        <v>12598</v>
      </c>
      <c r="AA691" t="s">
        <v>74</v>
      </c>
      <c r="AB691" t="s">
        <v>12599</v>
      </c>
      <c r="AC691" t="s">
        <v>74</v>
      </c>
      <c r="AD691" t="s">
        <v>74</v>
      </c>
      <c r="AE691" t="s">
        <v>74</v>
      </c>
      <c r="AF691" t="s">
        <v>74</v>
      </c>
      <c r="AG691">
        <v>51</v>
      </c>
      <c r="AH691">
        <v>2</v>
      </c>
      <c r="AI691">
        <v>2</v>
      </c>
      <c r="AJ691">
        <v>12</v>
      </c>
      <c r="AK691">
        <v>15</v>
      </c>
      <c r="AL691" t="s">
        <v>92</v>
      </c>
      <c r="AM691" t="s">
        <v>93</v>
      </c>
      <c r="AN691" t="s">
        <v>94</v>
      </c>
      <c r="AO691" t="s">
        <v>95</v>
      </c>
      <c r="AP691" t="s">
        <v>96</v>
      </c>
      <c r="AQ691" t="s">
        <v>74</v>
      </c>
      <c r="AR691" t="s">
        <v>97</v>
      </c>
      <c r="AS691" t="s">
        <v>98</v>
      </c>
      <c r="AT691" t="s">
        <v>1957</v>
      </c>
      <c r="AU691">
        <v>2023</v>
      </c>
      <c r="AV691">
        <v>329</v>
      </c>
      <c r="AW691" t="s">
        <v>74</v>
      </c>
      <c r="AX691" t="s">
        <v>74</v>
      </c>
      <c r="AY691" t="s">
        <v>74</v>
      </c>
      <c r="AZ691" t="s">
        <v>74</v>
      </c>
      <c r="BA691" t="s">
        <v>74</v>
      </c>
      <c r="BB691" t="s">
        <v>74</v>
      </c>
      <c r="BC691" t="s">
        <v>74</v>
      </c>
      <c r="BD691">
        <v>117053</v>
      </c>
      <c r="BE691" t="s">
        <v>12600</v>
      </c>
      <c r="BF691" t="str">
        <f>HYPERLINK("http://dx.doi.org/10.1016/j.jenvman.2022.117053","http://dx.doi.org/10.1016/j.jenvman.2022.117053")</f>
        <v>http://dx.doi.org/10.1016/j.jenvman.2022.117053</v>
      </c>
      <c r="BG691" t="s">
        <v>74</v>
      </c>
      <c r="BH691" t="s">
        <v>1088</v>
      </c>
      <c r="BI691">
        <v>8</v>
      </c>
      <c r="BJ691" t="s">
        <v>102</v>
      </c>
      <c r="BK691" t="s">
        <v>103</v>
      </c>
      <c r="BL691" t="s">
        <v>104</v>
      </c>
      <c r="BM691" t="s">
        <v>12601</v>
      </c>
      <c r="BN691">
        <v>36535144</v>
      </c>
      <c r="BO691" t="s">
        <v>74</v>
      </c>
      <c r="BP691" t="s">
        <v>74</v>
      </c>
      <c r="BQ691" t="s">
        <v>74</v>
      </c>
      <c r="BR691" t="s">
        <v>107</v>
      </c>
      <c r="BS691" t="s">
        <v>12602</v>
      </c>
      <c r="BT691" t="str">
        <f>HYPERLINK("https%3A%2F%2Fwww.webofscience.com%2Fwos%2Fwoscc%2Ffull-record%2FWOS:000918322400001","View Full Record in Web of Science")</f>
        <v>View Full Record in Web of Science</v>
      </c>
    </row>
    <row r="692" spans="1:72" x14ac:dyDescent="0.2">
      <c r="A692" t="s">
        <v>72</v>
      </c>
      <c r="B692" t="s">
        <v>12603</v>
      </c>
      <c r="C692" t="s">
        <v>74</v>
      </c>
      <c r="D692" t="s">
        <v>74</v>
      </c>
      <c r="E692" t="s">
        <v>74</v>
      </c>
      <c r="F692" t="s">
        <v>12604</v>
      </c>
      <c r="G692" t="s">
        <v>74</v>
      </c>
      <c r="H692" t="s">
        <v>74</v>
      </c>
      <c r="I692" t="s">
        <v>12605</v>
      </c>
      <c r="J692" t="s">
        <v>8070</v>
      </c>
      <c r="K692" t="s">
        <v>74</v>
      </c>
      <c r="L692" t="s">
        <v>74</v>
      </c>
      <c r="M692" t="s">
        <v>78</v>
      </c>
      <c r="N692" t="s">
        <v>79</v>
      </c>
      <c r="O692" t="s">
        <v>74</v>
      </c>
      <c r="P692" t="s">
        <v>74</v>
      </c>
      <c r="Q692" t="s">
        <v>74</v>
      </c>
      <c r="R692" t="s">
        <v>74</v>
      </c>
      <c r="S692" t="s">
        <v>74</v>
      </c>
      <c r="T692" t="s">
        <v>74</v>
      </c>
      <c r="U692" t="s">
        <v>12606</v>
      </c>
      <c r="V692" t="s">
        <v>12607</v>
      </c>
      <c r="W692" t="s">
        <v>12608</v>
      </c>
      <c r="X692" t="s">
        <v>12609</v>
      </c>
      <c r="Y692" t="s">
        <v>12610</v>
      </c>
      <c r="Z692" t="s">
        <v>12611</v>
      </c>
      <c r="AA692" t="s">
        <v>74</v>
      </c>
      <c r="AB692" t="s">
        <v>12612</v>
      </c>
      <c r="AC692" t="s">
        <v>12613</v>
      </c>
      <c r="AD692" t="s">
        <v>12614</v>
      </c>
      <c r="AE692" t="s">
        <v>12615</v>
      </c>
      <c r="AF692" t="s">
        <v>74</v>
      </c>
      <c r="AG692">
        <v>56</v>
      </c>
      <c r="AH692">
        <v>37</v>
      </c>
      <c r="AI692">
        <v>47</v>
      </c>
      <c r="AJ692">
        <v>5</v>
      </c>
      <c r="AK692">
        <v>65</v>
      </c>
      <c r="AL692" t="s">
        <v>1153</v>
      </c>
      <c r="AM692" t="s">
        <v>1154</v>
      </c>
      <c r="AN692" t="s">
        <v>1155</v>
      </c>
      <c r="AO692" t="s">
        <v>74</v>
      </c>
      <c r="AP692" t="s">
        <v>8081</v>
      </c>
      <c r="AQ692" t="s">
        <v>74</v>
      </c>
      <c r="AR692" t="s">
        <v>8082</v>
      </c>
      <c r="AS692" t="s">
        <v>8083</v>
      </c>
      <c r="AT692" t="s">
        <v>74</v>
      </c>
      <c r="AU692">
        <v>2019</v>
      </c>
      <c r="AV692">
        <v>9</v>
      </c>
      <c r="AW692">
        <v>18</v>
      </c>
      <c r="AX692" t="s">
        <v>74</v>
      </c>
      <c r="AY692" t="s">
        <v>74</v>
      </c>
      <c r="AZ692" t="s">
        <v>74</v>
      </c>
      <c r="BA692" t="s">
        <v>74</v>
      </c>
      <c r="BB692">
        <v>10425</v>
      </c>
      <c r="BC692">
        <v>10436</v>
      </c>
      <c r="BD692" t="s">
        <v>74</v>
      </c>
      <c r="BE692" t="s">
        <v>12616</v>
      </c>
      <c r="BF692" t="str">
        <f>HYPERLINK("http://dx.doi.org/10.1039/c8ra10400j","http://dx.doi.org/10.1039/c8ra10400j")</f>
        <v>http://dx.doi.org/10.1039/c8ra10400j</v>
      </c>
      <c r="BG692" t="s">
        <v>74</v>
      </c>
      <c r="BH692" t="s">
        <v>74</v>
      </c>
      <c r="BI692">
        <v>12</v>
      </c>
      <c r="BJ692" t="s">
        <v>4444</v>
      </c>
      <c r="BK692" t="s">
        <v>103</v>
      </c>
      <c r="BL692" t="s">
        <v>4445</v>
      </c>
      <c r="BM692" t="s">
        <v>12617</v>
      </c>
      <c r="BN692">
        <v>35520932</v>
      </c>
      <c r="BO692" t="s">
        <v>964</v>
      </c>
      <c r="BP692" t="s">
        <v>74</v>
      </c>
      <c r="BQ692" t="s">
        <v>74</v>
      </c>
      <c r="BR692" t="s">
        <v>107</v>
      </c>
      <c r="BS692" t="s">
        <v>12618</v>
      </c>
      <c r="BT692" t="str">
        <f>HYPERLINK("https%3A%2F%2Fwww.webofscience.com%2Fwos%2Fwoscc%2Ffull-record%2FWOS:000466754600065","View Full Record in Web of Science")</f>
        <v>View Full Record in Web of Science</v>
      </c>
    </row>
    <row r="693" spans="1:72" x14ac:dyDescent="0.2">
      <c r="A693" t="s">
        <v>72</v>
      </c>
      <c r="B693" t="s">
        <v>12619</v>
      </c>
      <c r="C693" t="s">
        <v>74</v>
      </c>
      <c r="D693" t="s">
        <v>74</v>
      </c>
      <c r="E693" t="s">
        <v>74</v>
      </c>
      <c r="F693" t="s">
        <v>12620</v>
      </c>
      <c r="G693" t="s">
        <v>74</v>
      </c>
      <c r="H693" t="s">
        <v>74</v>
      </c>
      <c r="I693" t="s">
        <v>12621</v>
      </c>
      <c r="J693" t="s">
        <v>7167</v>
      </c>
      <c r="K693" t="s">
        <v>74</v>
      </c>
      <c r="L693" t="s">
        <v>74</v>
      </c>
      <c r="M693" t="s">
        <v>78</v>
      </c>
      <c r="N693" t="s">
        <v>79</v>
      </c>
      <c r="O693" t="s">
        <v>74</v>
      </c>
      <c r="P693" t="s">
        <v>74</v>
      </c>
      <c r="Q693" t="s">
        <v>74</v>
      </c>
      <c r="R693" t="s">
        <v>74</v>
      </c>
      <c r="S693" t="s">
        <v>74</v>
      </c>
      <c r="T693" t="s">
        <v>12622</v>
      </c>
      <c r="U693" t="s">
        <v>12623</v>
      </c>
      <c r="V693" t="s">
        <v>12624</v>
      </c>
      <c r="W693" t="s">
        <v>12625</v>
      </c>
      <c r="X693" t="s">
        <v>6383</v>
      </c>
      <c r="Y693" t="s">
        <v>12626</v>
      </c>
      <c r="Z693" t="s">
        <v>12627</v>
      </c>
      <c r="AA693" t="s">
        <v>74</v>
      </c>
      <c r="AB693" t="s">
        <v>74</v>
      </c>
      <c r="AC693" t="s">
        <v>12628</v>
      </c>
      <c r="AD693" t="s">
        <v>12629</v>
      </c>
      <c r="AE693" t="s">
        <v>12630</v>
      </c>
      <c r="AF693" t="s">
        <v>74</v>
      </c>
      <c r="AG693">
        <v>112</v>
      </c>
      <c r="AH693">
        <v>21</v>
      </c>
      <c r="AI693">
        <v>22</v>
      </c>
      <c r="AJ693">
        <v>6</v>
      </c>
      <c r="AK693">
        <v>112</v>
      </c>
      <c r="AL693" t="s">
        <v>167</v>
      </c>
      <c r="AM693" t="s">
        <v>168</v>
      </c>
      <c r="AN693" t="s">
        <v>169</v>
      </c>
      <c r="AO693" t="s">
        <v>7180</v>
      </c>
      <c r="AP693" t="s">
        <v>7181</v>
      </c>
      <c r="AQ693" t="s">
        <v>74</v>
      </c>
      <c r="AR693" t="s">
        <v>7182</v>
      </c>
      <c r="AS693" t="s">
        <v>7183</v>
      </c>
      <c r="AT693" t="s">
        <v>244</v>
      </c>
      <c r="AU693">
        <v>2019</v>
      </c>
      <c r="AV693">
        <v>189</v>
      </c>
      <c r="AW693" t="s">
        <v>74</v>
      </c>
      <c r="AX693" t="s">
        <v>74</v>
      </c>
      <c r="AY693" t="s">
        <v>74</v>
      </c>
      <c r="AZ693" t="s">
        <v>74</v>
      </c>
      <c r="BA693" t="s">
        <v>74</v>
      </c>
      <c r="BB693">
        <v>176</v>
      </c>
      <c r="BC693">
        <v>188</v>
      </c>
      <c r="BD693" t="s">
        <v>74</v>
      </c>
      <c r="BE693" t="s">
        <v>12631</v>
      </c>
      <c r="BF693" t="str">
        <f>HYPERLINK("http://dx.doi.org/10.1016/j.still.2019.01.003","http://dx.doi.org/10.1016/j.still.2019.01.003")</f>
        <v>http://dx.doi.org/10.1016/j.still.2019.01.003</v>
      </c>
      <c r="BG693" t="s">
        <v>74</v>
      </c>
      <c r="BH693" t="s">
        <v>74</v>
      </c>
      <c r="BI693">
        <v>13</v>
      </c>
      <c r="BJ693" t="s">
        <v>676</v>
      </c>
      <c r="BK693" t="s">
        <v>103</v>
      </c>
      <c r="BL693" t="s">
        <v>677</v>
      </c>
      <c r="BM693" t="s">
        <v>12632</v>
      </c>
      <c r="BN693" t="s">
        <v>74</v>
      </c>
      <c r="BO693" t="s">
        <v>74</v>
      </c>
      <c r="BP693" t="s">
        <v>74</v>
      </c>
      <c r="BQ693" t="s">
        <v>74</v>
      </c>
      <c r="BR693" t="s">
        <v>107</v>
      </c>
      <c r="BS693" t="s">
        <v>12633</v>
      </c>
      <c r="BT693" t="str">
        <f>HYPERLINK("https%3A%2F%2Fwww.webofscience.com%2Fwos%2Fwoscc%2Ffull-record%2FWOS:000461407400018","View Full Record in Web of Science")</f>
        <v>View Full Record in Web of Science</v>
      </c>
    </row>
    <row r="694" spans="1:72" x14ac:dyDescent="0.2">
      <c r="A694" t="s">
        <v>72</v>
      </c>
      <c r="B694" t="s">
        <v>12634</v>
      </c>
      <c r="C694" t="s">
        <v>74</v>
      </c>
      <c r="D694" t="s">
        <v>74</v>
      </c>
      <c r="E694" t="s">
        <v>74</v>
      </c>
      <c r="F694" t="s">
        <v>12635</v>
      </c>
      <c r="G694" t="s">
        <v>74</v>
      </c>
      <c r="H694" t="s">
        <v>74</v>
      </c>
      <c r="I694" t="s">
        <v>12636</v>
      </c>
      <c r="J694" t="s">
        <v>5145</v>
      </c>
      <c r="K694" t="s">
        <v>74</v>
      </c>
      <c r="L694" t="s">
        <v>74</v>
      </c>
      <c r="M694" t="s">
        <v>78</v>
      </c>
      <c r="N694" t="s">
        <v>79</v>
      </c>
      <c r="O694" t="s">
        <v>74</v>
      </c>
      <c r="P694" t="s">
        <v>74</v>
      </c>
      <c r="Q694" t="s">
        <v>74</v>
      </c>
      <c r="R694" t="s">
        <v>74</v>
      </c>
      <c r="S694" t="s">
        <v>74</v>
      </c>
      <c r="T694" t="s">
        <v>12637</v>
      </c>
      <c r="U694" t="s">
        <v>12638</v>
      </c>
      <c r="V694" t="s">
        <v>12639</v>
      </c>
      <c r="W694" t="s">
        <v>12640</v>
      </c>
      <c r="X694" t="s">
        <v>12641</v>
      </c>
      <c r="Y694" t="s">
        <v>12642</v>
      </c>
      <c r="Z694" t="s">
        <v>8844</v>
      </c>
      <c r="AA694" t="s">
        <v>12643</v>
      </c>
      <c r="AB694" t="s">
        <v>12644</v>
      </c>
      <c r="AC694" t="s">
        <v>12645</v>
      </c>
      <c r="AD694" t="s">
        <v>12646</v>
      </c>
      <c r="AE694" t="s">
        <v>12647</v>
      </c>
      <c r="AF694" t="s">
        <v>74</v>
      </c>
      <c r="AG694">
        <v>28</v>
      </c>
      <c r="AH694">
        <v>44</v>
      </c>
      <c r="AI694">
        <v>44</v>
      </c>
      <c r="AJ694">
        <v>1</v>
      </c>
      <c r="AK694">
        <v>36</v>
      </c>
      <c r="AL694" t="s">
        <v>534</v>
      </c>
      <c r="AM694" t="s">
        <v>5157</v>
      </c>
      <c r="AN694" t="s">
        <v>5158</v>
      </c>
      <c r="AO694" t="s">
        <v>5159</v>
      </c>
      <c r="AP694" t="s">
        <v>5160</v>
      </c>
      <c r="AQ694" t="s">
        <v>74</v>
      </c>
      <c r="AR694" t="s">
        <v>5161</v>
      </c>
      <c r="AS694" t="s">
        <v>5162</v>
      </c>
      <c r="AT694" t="s">
        <v>401</v>
      </c>
      <c r="AU694">
        <v>2015</v>
      </c>
      <c r="AV694">
        <v>17</v>
      </c>
      <c r="AW694">
        <v>8</v>
      </c>
      <c r="AX694" t="s">
        <v>74</v>
      </c>
      <c r="AY694" t="s">
        <v>74</v>
      </c>
      <c r="AZ694" t="s">
        <v>74</v>
      </c>
      <c r="BA694" t="s">
        <v>74</v>
      </c>
      <c r="BB694">
        <v>2441</v>
      </c>
      <c r="BC694">
        <v>2446</v>
      </c>
      <c r="BD694" t="s">
        <v>74</v>
      </c>
      <c r="BE694" t="s">
        <v>12648</v>
      </c>
      <c r="BF694" t="str">
        <f>HYPERLINK("http://dx.doi.org/10.1007/s10098-015-0941-x","http://dx.doi.org/10.1007/s10098-015-0941-x")</f>
        <v>http://dx.doi.org/10.1007/s10098-015-0941-x</v>
      </c>
      <c r="BG694" t="s">
        <v>74</v>
      </c>
      <c r="BH694" t="s">
        <v>74</v>
      </c>
      <c r="BI694">
        <v>6</v>
      </c>
      <c r="BJ694" t="s">
        <v>1533</v>
      </c>
      <c r="BK694" t="s">
        <v>103</v>
      </c>
      <c r="BL694" t="s">
        <v>1534</v>
      </c>
      <c r="BM694" t="s">
        <v>12649</v>
      </c>
      <c r="BN694" t="s">
        <v>74</v>
      </c>
      <c r="BO694" t="s">
        <v>74</v>
      </c>
      <c r="BP694" t="s">
        <v>74</v>
      </c>
      <c r="BQ694" t="s">
        <v>74</v>
      </c>
      <c r="BR694" t="s">
        <v>107</v>
      </c>
      <c r="BS694" t="s">
        <v>12650</v>
      </c>
      <c r="BT694" t="str">
        <f>HYPERLINK("https%3A%2F%2Fwww.webofscience.com%2Fwos%2Fwoscc%2Ffull-record%2FWOS:000363949300027","View Full Record in Web of Science")</f>
        <v>View Full Record in Web of Science</v>
      </c>
    </row>
    <row r="695" spans="1:72" x14ac:dyDescent="0.2">
      <c r="A695" t="s">
        <v>72</v>
      </c>
      <c r="B695" t="s">
        <v>12651</v>
      </c>
      <c r="C695" t="s">
        <v>74</v>
      </c>
      <c r="D695" t="s">
        <v>74</v>
      </c>
      <c r="E695" t="s">
        <v>74</v>
      </c>
      <c r="F695" t="s">
        <v>12652</v>
      </c>
      <c r="G695" t="s">
        <v>74</v>
      </c>
      <c r="H695" t="s">
        <v>74</v>
      </c>
      <c r="I695" t="s">
        <v>12653</v>
      </c>
      <c r="J695" t="s">
        <v>12654</v>
      </c>
      <c r="K695" t="s">
        <v>74</v>
      </c>
      <c r="L695" t="s">
        <v>74</v>
      </c>
      <c r="M695" t="s">
        <v>78</v>
      </c>
      <c r="N695" t="s">
        <v>79</v>
      </c>
      <c r="O695" t="s">
        <v>74</v>
      </c>
      <c r="P695" t="s">
        <v>74</v>
      </c>
      <c r="Q695" t="s">
        <v>74</v>
      </c>
      <c r="R695" t="s">
        <v>74</v>
      </c>
      <c r="S695" t="s">
        <v>74</v>
      </c>
      <c r="T695" t="s">
        <v>12655</v>
      </c>
      <c r="U695" t="s">
        <v>12656</v>
      </c>
      <c r="V695" t="s">
        <v>12657</v>
      </c>
      <c r="W695" t="s">
        <v>12658</v>
      </c>
      <c r="X695" t="s">
        <v>12659</v>
      </c>
      <c r="Y695" t="s">
        <v>12660</v>
      </c>
      <c r="Z695" t="s">
        <v>12661</v>
      </c>
      <c r="AA695" t="s">
        <v>74</v>
      </c>
      <c r="AB695" t="s">
        <v>12662</v>
      </c>
      <c r="AC695" t="s">
        <v>12663</v>
      </c>
      <c r="AD695" t="s">
        <v>12664</v>
      </c>
      <c r="AE695" t="s">
        <v>12665</v>
      </c>
      <c r="AF695" t="s">
        <v>74</v>
      </c>
      <c r="AG695">
        <v>59</v>
      </c>
      <c r="AH695">
        <v>2</v>
      </c>
      <c r="AI695">
        <v>2</v>
      </c>
      <c r="AJ695">
        <v>12</v>
      </c>
      <c r="AK695">
        <v>77</v>
      </c>
      <c r="AL695" t="s">
        <v>12666</v>
      </c>
      <c r="AM695" t="s">
        <v>12667</v>
      </c>
      <c r="AN695" t="s">
        <v>12668</v>
      </c>
      <c r="AO695" t="s">
        <v>12669</v>
      </c>
      <c r="AP695" t="s">
        <v>12670</v>
      </c>
      <c r="AQ695" t="s">
        <v>74</v>
      </c>
      <c r="AR695" t="s">
        <v>12654</v>
      </c>
      <c r="AS695" t="s">
        <v>12671</v>
      </c>
      <c r="AT695" t="s">
        <v>8045</v>
      </c>
      <c r="AU695">
        <v>2021</v>
      </c>
      <c r="AV695">
        <v>13</v>
      </c>
      <c r="AW695">
        <v>19</v>
      </c>
      <c r="AX695" t="s">
        <v>74</v>
      </c>
      <c r="AY695" t="s">
        <v>74</v>
      </c>
      <c r="AZ695" t="s">
        <v>74</v>
      </c>
      <c r="BA695" t="s">
        <v>74</v>
      </c>
      <c r="BB695">
        <v>4164</v>
      </c>
      <c r="BC695">
        <v>4181</v>
      </c>
      <c r="BD695" t="s">
        <v>74</v>
      </c>
      <c r="BE695" t="s">
        <v>12672</v>
      </c>
      <c r="BF695" t="str">
        <f>HYPERLINK("http://dx.doi.org/10.1002/cctc.202100882","http://dx.doi.org/10.1002/cctc.202100882")</f>
        <v>http://dx.doi.org/10.1002/cctc.202100882</v>
      </c>
      <c r="BG695" t="s">
        <v>74</v>
      </c>
      <c r="BH695" t="s">
        <v>176</v>
      </c>
      <c r="BI695">
        <v>18</v>
      </c>
      <c r="BJ695" t="s">
        <v>9262</v>
      </c>
      <c r="BK695" t="s">
        <v>103</v>
      </c>
      <c r="BL695" t="s">
        <v>4445</v>
      </c>
      <c r="BM695" t="s">
        <v>12673</v>
      </c>
      <c r="BN695" t="s">
        <v>74</v>
      </c>
      <c r="BO695" t="s">
        <v>74</v>
      </c>
      <c r="BP695" t="s">
        <v>74</v>
      </c>
      <c r="BQ695" t="s">
        <v>74</v>
      </c>
      <c r="BR695" t="s">
        <v>107</v>
      </c>
      <c r="BS695" t="s">
        <v>12674</v>
      </c>
      <c r="BT695" t="str">
        <f>HYPERLINK("https%3A%2F%2Fwww.webofscience.com%2Fwos%2Fwoscc%2Ffull-record%2FWOS:000685486500001","View Full Record in Web of Science")</f>
        <v>View Full Record in Web of Science</v>
      </c>
    </row>
    <row r="696" spans="1:72" x14ac:dyDescent="0.2">
      <c r="A696" t="s">
        <v>565</v>
      </c>
      <c r="B696" t="s">
        <v>12675</v>
      </c>
      <c r="C696" t="s">
        <v>74</v>
      </c>
      <c r="D696" t="s">
        <v>12676</v>
      </c>
      <c r="E696" t="s">
        <v>74</v>
      </c>
      <c r="F696" t="s">
        <v>12677</v>
      </c>
      <c r="G696" t="s">
        <v>74</v>
      </c>
      <c r="H696" t="s">
        <v>74</v>
      </c>
      <c r="I696" t="s">
        <v>12678</v>
      </c>
      <c r="J696" t="s">
        <v>12679</v>
      </c>
      <c r="K696" t="s">
        <v>9452</v>
      </c>
      <c r="L696" t="s">
        <v>74</v>
      </c>
      <c r="M696" t="s">
        <v>78</v>
      </c>
      <c r="N696" t="s">
        <v>572</v>
      </c>
      <c r="O696" t="s">
        <v>12680</v>
      </c>
      <c r="P696" t="s">
        <v>12681</v>
      </c>
      <c r="Q696" t="s">
        <v>10433</v>
      </c>
      <c r="R696" t="s">
        <v>12682</v>
      </c>
      <c r="S696" t="s">
        <v>74</v>
      </c>
      <c r="T696" t="s">
        <v>74</v>
      </c>
      <c r="U696" t="s">
        <v>74</v>
      </c>
      <c r="V696" t="s">
        <v>12683</v>
      </c>
      <c r="W696" t="s">
        <v>12684</v>
      </c>
      <c r="X696" t="s">
        <v>12685</v>
      </c>
      <c r="Y696" t="s">
        <v>12686</v>
      </c>
      <c r="Z696" t="s">
        <v>12687</v>
      </c>
      <c r="AA696" t="s">
        <v>74</v>
      </c>
      <c r="AB696" t="s">
        <v>74</v>
      </c>
      <c r="AC696" t="s">
        <v>74</v>
      </c>
      <c r="AD696" t="s">
        <v>74</v>
      </c>
      <c r="AE696" t="s">
        <v>74</v>
      </c>
      <c r="AF696" t="s">
        <v>74</v>
      </c>
      <c r="AG696">
        <v>22</v>
      </c>
      <c r="AH696">
        <v>7</v>
      </c>
      <c r="AI696">
        <v>7</v>
      </c>
      <c r="AJ696">
        <v>0</v>
      </c>
      <c r="AK696">
        <v>5</v>
      </c>
      <c r="AL696" t="s">
        <v>5231</v>
      </c>
      <c r="AM696" t="s">
        <v>5157</v>
      </c>
      <c r="AN696" t="s">
        <v>5232</v>
      </c>
      <c r="AO696" t="s">
        <v>9465</v>
      </c>
      <c r="AP696" t="s">
        <v>74</v>
      </c>
      <c r="AQ696" t="s">
        <v>12688</v>
      </c>
      <c r="AR696" t="s">
        <v>9467</v>
      </c>
      <c r="AS696" t="s">
        <v>74</v>
      </c>
      <c r="AT696" t="s">
        <v>74</v>
      </c>
      <c r="AU696">
        <v>2018</v>
      </c>
      <c r="AV696" t="s">
        <v>74</v>
      </c>
      <c r="AW696">
        <v>296</v>
      </c>
      <c r="AX696" t="s">
        <v>74</v>
      </c>
      <c r="AY696" t="s">
        <v>74</v>
      </c>
      <c r="AZ696" t="s">
        <v>74</v>
      </c>
      <c r="BA696" t="s">
        <v>74</v>
      </c>
      <c r="BB696">
        <v>125</v>
      </c>
      <c r="BC696">
        <v>134</v>
      </c>
      <c r="BD696" t="s">
        <v>74</v>
      </c>
      <c r="BE696" t="s">
        <v>74</v>
      </c>
      <c r="BF696" t="s">
        <v>74</v>
      </c>
      <c r="BG696" t="s">
        <v>74</v>
      </c>
      <c r="BH696" t="s">
        <v>74</v>
      </c>
      <c r="BI696">
        <v>10</v>
      </c>
      <c r="BJ696" t="s">
        <v>2057</v>
      </c>
      <c r="BK696" t="s">
        <v>598</v>
      </c>
      <c r="BL696" t="s">
        <v>760</v>
      </c>
      <c r="BM696" t="s">
        <v>12689</v>
      </c>
      <c r="BN696" t="s">
        <v>74</v>
      </c>
      <c r="BO696" t="s">
        <v>74</v>
      </c>
      <c r="BP696" t="s">
        <v>74</v>
      </c>
      <c r="BQ696" t="s">
        <v>74</v>
      </c>
      <c r="BR696" t="s">
        <v>107</v>
      </c>
      <c r="BS696" t="s">
        <v>12690</v>
      </c>
      <c r="BT696" t="str">
        <f>HYPERLINK("https%3A%2F%2Fwww.webofscience.com%2Fwos%2Fwoscc%2Ffull-record%2FWOS:000436996800013","View Full Record in Web of Science")</f>
        <v>View Full Record in Web of Science</v>
      </c>
    </row>
    <row r="697" spans="1:72" x14ac:dyDescent="0.2">
      <c r="A697" t="s">
        <v>72</v>
      </c>
      <c r="B697" t="s">
        <v>12691</v>
      </c>
      <c r="C697" t="s">
        <v>74</v>
      </c>
      <c r="D697" t="s">
        <v>74</v>
      </c>
      <c r="E697" t="s">
        <v>74</v>
      </c>
      <c r="F697" t="s">
        <v>12692</v>
      </c>
      <c r="G697" t="s">
        <v>74</v>
      </c>
      <c r="H697" t="s">
        <v>74</v>
      </c>
      <c r="I697" t="s">
        <v>12693</v>
      </c>
      <c r="J697" t="s">
        <v>1033</v>
      </c>
      <c r="K697" t="s">
        <v>74</v>
      </c>
      <c r="L697" t="s">
        <v>74</v>
      </c>
      <c r="M697" t="s">
        <v>78</v>
      </c>
      <c r="N697" t="s">
        <v>79</v>
      </c>
      <c r="O697" t="s">
        <v>74</v>
      </c>
      <c r="P697" t="s">
        <v>74</v>
      </c>
      <c r="Q697" t="s">
        <v>74</v>
      </c>
      <c r="R697" t="s">
        <v>74</v>
      </c>
      <c r="S697" t="s">
        <v>74</v>
      </c>
      <c r="T697" t="s">
        <v>12694</v>
      </c>
      <c r="U697" t="s">
        <v>12695</v>
      </c>
      <c r="V697" t="s">
        <v>12696</v>
      </c>
      <c r="W697" t="s">
        <v>12697</v>
      </c>
      <c r="X697" t="s">
        <v>12698</v>
      </c>
      <c r="Y697" t="s">
        <v>12699</v>
      </c>
      <c r="Z697" t="s">
        <v>12700</v>
      </c>
      <c r="AA697" t="s">
        <v>74</v>
      </c>
      <c r="AB697" t="s">
        <v>74</v>
      </c>
      <c r="AC697" t="s">
        <v>12701</v>
      </c>
      <c r="AD697" t="s">
        <v>12702</v>
      </c>
      <c r="AE697" t="s">
        <v>12703</v>
      </c>
      <c r="AF697" t="s">
        <v>74</v>
      </c>
      <c r="AG697">
        <v>69</v>
      </c>
      <c r="AH697">
        <v>0</v>
      </c>
      <c r="AI697">
        <v>0</v>
      </c>
      <c r="AJ697">
        <v>8</v>
      </c>
      <c r="AK697">
        <v>8</v>
      </c>
      <c r="AL697" t="s">
        <v>167</v>
      </c>
      <c r="AM697" t="s">
        <v>168</v>
      </c>
      <c r="AN697" t="s">
        <v>169</v>
      </c>
      <c r="AO697" t="s">
        <v>1042</v>
      </c>
      <c r="AP697" t="s">
        <v>1043</v>
      </c>
      <c r="AQ697" t="s">
        <v>74</v>
      </c>
      <c r="AR697" t="s">
        <v>1044</v>
      </c>
      <c r="AS697" t="s">
        <v>1045</v>
      </c>
      <c r="AT697" t="s">
        <v>6039</v>
      </c>
      <c r="AU697">
        <v>2023</v>
      </c>
      <c r="AV697">
        <v>896</v>
      </c>
      <c r="AW697" t="s">
        <v>74</v>
      </c>
      <c r="AX697" t="s">
        <v>74</v>
      </c>
      <c r="AY697" t="s">
        <v>74</v>
      </c>
      <c r="AZ697" t="s">
        <v>74</v>
      </c>
      <c r="BA697" t="s">
        <v>74</v>
      </c>
      <c r="BB697" t="s">
        <v>74</v>
      </c>
      <c r="BC697" t="s">
        <v>74</v>
      </c>
      <c r="BD697">
        <v>165226</v>
      </c>
      <c r="BE697" t="s">
        <v>12704</v>
      </c>
      <c r="BF697" t="str">
        <f>HYPERLINK("http://dx.doi.org/10.1016/j.scitotenv.2023.165226","http://dx.doi.org/10.1016/j.scitotenv.2023.165226")</f>
        <v>http://dx.doi.org/10.1016/j.scitotenv.2023.165226</v>
      </c>
      <c r="BG697" t="s">
        <v>74</v>
      </c>
      <c r="BH697" t="s">
        <v>3971</v>
      </c>
      <c r="BI697">
        <v>9</v>
      </c>
      <c r="BJ697" t="s">
        <v>102</v>
      </c>
      <c r="BK697" t="s">
        <v>103</v>
      </c>
      <c r="BL697" t="s">
        <v>104</v>
      </c>
      <c r="BM697" t="s">
        <v>12705</v>
      </c>
      <c r="BN697">
        <v>37392888</v>
      </c>
      <c r="BO697" t="s">
        <v>74</v>
      </c>
      <c r="BP697" t="s">
        <v>74</v>
      </c>
      <c r="BQ697" t="s">
        <v>74</v>
      </c>
      <c r="BR697" t="s">
        <v>107</v>
      </c>
      <c r="BS697" t="s">
        <v>12706</v>
      </c>
      <c r="BT697" t="str">
        <f>HYPERLINK("https%3A%2F%2Fwww.webofscience.com%2Fwos%2Fwoscc%2Ffull-record%2FWOS:001037807200001","View Full Record in Web of Science")</f>
        <v>View Full Record in Web of Science</v>
      </c>
    </row>
    <row r="698" spans="1:72" x14ac:dyDescent="0.2">
      <c r="A698" t="s">
        <v>72</v>
      </c>
      <c r="B698" t="s">
        <v>12707</v>
      </c>
      <c r="C698" t="s">
        <v>74</v>
      </c>
      <c r="D698" t="s">
        <v>74</v>
      </c>
      <c r="E698" t="s">
        <v>74</v>
      </c>
      <c r="F698" t="s">
        <v>12708</v>
      </c>
      <c r="G698" t="s">
        <v>74</v>
      </c>
      <c r="H698" t="s">
        <v>74</v>
      </c>
      <c r="I698" t="s">
        <v>12709</v>
      </c>
      <c r="J698" t="s">
        <v>1224</v>
      </c>
      <c r="K698" t="s">
        <v>74</v>
      </c>
      <c r="L698" t="s">
        <v>74</v>
      </c>
      <c r="M698" t="s">
        <v>78</v>
      </c>
      <c r="N698" t="s">
        <v>79</v>
      </c>
      <c r="O698" t="s">
        <v>74</v>
      </c>
      <c r="P698" t="s">
        <v>74</v>
      </c>
      <c r="Q698" t="s">
        <v>74</v>
      </c>
      <c r="R698" t="s">
        <v>74</v>
      </c>
      <c r="S698" t="s">
        <v>74</v>
      </c>
      <c r="T698" t="s">
        <v>12710</v>
      </c>
      <c r="U698" t="s">
        <v>12711</v>
      </c>
      <c r="V698" t="s">
        <v>12712</v>
      </c>
      <c r="W698" t="s">
        <v>12713</v>
      </c>
      <c r="X698" t="s">
        <v>12714</v>
      </c>
      <c r="Y698" t="s">
        <v>12064</v>
      </c>
      <c r="Z698" t="s">
        <v>12065</v>
      </c>
      <c r="AA698" t="s">
        <v>74</v>
      </c>
      <c r="AB698" t="s">
        <v>74</v>
      </c>
      <c r="AC698" t="s">
        <v>12715</v>
      </c>
      <c r="AD698" t="s">
        <v>12716</v>
      </c>
      <c r="AE698" t="s">
        <v>12717</v>
      </c>
      <c r="AF698" t="s">
        <v>74</v>
      </c>
      <c r="AG698">
        <v>97</v>
      </c>
      <c r="AH698">
        <v>19</v>
      </c>
      <c r="AI698">
        <v>19</v>
      </c>
      <c r="AJ698">
        <v>15</v>
      </c>
      <c r="AK698">
        <v>39</v>
      </c>
      <c r="AL698" t="s">
        <v>1237</v>
      </c>
      <c r="AM698" t="s">
        <v>885</v>
      </c>
      <c r="AN698" t="s">
        <v>1238</v>
      </c>
      <c r="AO698" t="s">
        <v>1239</v>
      </c>
      <c r="AP698" t="s">
        <v>1240</v>
      </c>
      <c r="AQ698" t="s">
        <v>74</v>
      </c>
      <c r="AR698" t="s">
        <v>1241</v>
      </c>
      <c r="AS698" t="s">
        <v>1242</v>
      </c>
      <c r="AT698" t="s">
        <v>459</v>
      </c>
      <c r="AU698">
        <v>2021</v>
      </c>
      <c r="AV698">
        <v>425</v>
      </c>
      <c r="AW698" t="s">
        <v>74</v>
      </c>
      <c r="AX698" t="s">
        <v>74</v>
      </c>
      <c r="AY698" t="s">
        <v>74</v>
      </c>
      <c r="AZ698" t="s">
        <v>74</v>
      </c>
      <c r="BA698" t="s">
        <v>74</v>
      </c>
      <c r="BB698" t="s">
        <v>74</v>
      </c>
      <c r="BC698" t="s">
        <v>74</v>
      </c>
      <c r="BD698">
        <v>130473</v>
      </c>
      <c r="BE698" t="s">
        <v>12718</v>
      </c>
      <c r="BF698" t="str">
        <f>HYPERLINK("http://dx.doi.org/10.1016/j.cej.2021.130473","http://dx.doi.org/10.1016/j.cej.2021.130473")</f>
        <v>http://dx.doi.org/10.1016/j.cej.2021.130473</v>
      </c>
      <c r="BG698" t="s">
        <v>74</v>
      </c>
      <c r="BH698" t="s">
        <v>619</v>
      </c>
      <c r="BI698">
        <v>16</v>
      </c>
      <c r="BJ698" t="s">
        <v>1246</v>
      </c>
      <c r="BK698" t="s">
        <v>103</v>
      </c>
      <c r="BL698" t="s">
        <v>760</v>
      </c>
      <c r="BM698" t="s">
        <v>12719</v>
      </c>
      <c r="BN698" t="s">
        <v>74</v>
      </c>
      <c r="BO698" t="s">
        <v>74</v>
      </c>
      <c r="BP698" t="s">
        <v>74</v>
      </c>
      <c r="BQ698" t="s">
        <v>74</v>
      </c>
      <c r="BR698" t="s">
        <v>107</v>
      </c>
      <c r="BS698" t="s">
        <v>12720</v>
      </c>
      <c r="BT698" t="str">
        <f>HYPERLINK("https%3A%2F%2Fwww.webofscience.com%2Fwos%2Fwoscc%2Ffull-record%2FWOS:000707126000032","View Full Record in Web of Science")</f>
        <v>View Full Record in Web of Science</v>
      </c>
    </row>
    <row r="699" spans="1:72" x14ac:dyDescent="0.2">
      <c r="A699" t="s">
        <v>72</v>
      </c>
      <c r="B699" t="s">
        <v>12721</v>
      </c>
      <c r="C699" t="s">
        <v>74</v>
      </c>
      <c r="D699" t="s">
        <v>74</v>
      </c>
      <c r="E699" t="s">
        <v>74</v>
      </c>
      <c r="F699" t="s">
        <v>12722</v>
      </c>
      <c r="G699" t="s">
        <v>74</v>
      </c>
      <c r="H699" t="s">
        <v>74</v>
      </c>
      <c r="I699" t="s">
        <v>12723</v>
      </c>
      <c r="J699" t="s">
        <v>991</v>
      </c>
      <c r="K699" t="s">
        <v>74</v>
      </c>
      <c r="L699" t="s">
        <v>74</v>
      </c>
      <c r="M699" t="s">
        <v>78</v>
      </c>
      <c r="N699" t="s">
        <v>79</v>
      </c>
      <c r="O699" t="s">
        <v>74</v>
      </c>
      <c r="P699" t="s">
        <v>74</v>
      </c>
      <c r="Q699" t="s">
        <v>74</v>
      </c>
      <c r="R699" t="s">
        <v>74</v>
      </c>
      <c r="S699" t="s">
        <v>74</v>
      </c>
      <c r="T699" t="s">
        <v>12724</v>
      </c>
      <c r="U699" t="s">
        <v>12725</v>
      </c>
      <c r="V699" t="s">
        <v>12726</v>
      </c>
      <c r="W699" t="s">
        <v>12727</v>
      </c>
      <c r="X699" t="s">
        <v>12728</v>
      </c>
      <c r="Y699" t="s">
        <v>12729</v>
      </c>
      <c r="Z699" t="s">
        <v>12730</v>
      </c>
      <c r="AA699" t="s">
        <v>12731</v>
      </c>
      <c r="AB699" t="s">
        <v>12732</v>
      </c>
      <c r="AC699" t="s">
        <v>12733</v>
      </c>
      <c r="AD699" t="s">
        <v>12734</v>
      </c>
      <c r="AE699" t="s">
        <v>12735</v>
      </c>
      <c r="AF699" t="s">
        <v>74</v>
      </c>
      <c r="AG699">
        <v>46</v>
      </c>
      <c r="AH699">
        <v>1</v>
      </c>
      <c r="AI699">
        <v>1</v>
      </c>
      <c r="AJ699">
        <v>35</v>
      </c>
      <c r="AK699">
        <v>39</v>
      </c>
      <c r="AL699" t="s">
        <v>307</v>
      </c>
      <c r="AM699" t="s">
        <v>308</v>
      </c>
      <c r="AN699" t="s">
        <v>309</v>
      </c>
      <c r="AO699" t="s">
        <v>1002</v>
      </c>
      <c r="AP699" t="s">
        <v>1003</v>
      </c>
      <c r="AQ699" t="s">
        <v>74</v>
      </c>
      <c r="AR699" t="s">
        <v>1004</v>
      </c>
      <c r="AS699" t="s">
        <v>1005</v>
      </c>
      <c r="AT699" t="s">
        <v>421</v>
      </c>
      <c r="AU699">
        <v>2023</v>
      </c>
      <c r="AV699">
        <v>30</v>
      </c>
      <c r="AW699">
        <v>11</v>
      </c>
      <c r="AX699" t="s">
        <v>74</v>
      </c>
      <c r="AY699" t="s">
        <v>74</v>
      </c>
      <c r="AZ699" t="s">
        <v>74</v>
      </c>
      <c r="BA699" t="s">
        <v>74</v>
      </c>
      <c r="BB699">
        <v>30493</v>
      </c>
      <c r="BC699">
        <v>30513</v>
      </c>
      <c r="BD699" t="s">
        <v>74</v>
      </c>
      <c r="BE699" t="s">
        <v>12736</v>
      </c>
      <c r="BF699" t="str">
        <f>HYPERLINK("http://dx.doi.org/10.1007/s11356-022-24049-7","http://dx.doi.org/10.1007/s11356-022-24049-7")</f>
        <v>http://dx.doi.org/10.1007/s11356-022-24049-7</v>
      </c>
      <c r="BG699" t="s">
        <v>74</v>
      </c>
      <c r="BH699" t="s">
        <v>928</v>
      </c>
      <c r="BI699">
        <v>21</v>
      </c>
      <c r="BJ699" t="s">
        <v>102</v>
      </c>
      <c r="BK699" t="s">
        <v>103</v>
      </c>
      <c r="BL699" t="s">
        <v>104</v>
      </c>
      <c r="BM699" t="s">
        <v>12737</v>
      </c>
      <c r="BN699">
        <v>36434458</v>
      </c>
      <c r="BO699" t="s">
        <v>74</v>
      </c>
      <c r="BP699" t="s">
        <v>74</v>
      </c>
      <c r="BQ699" t="s">
        <v>74</v>
      </c>
      <c r="BR699" t="s">
        <v>107</v>
      </c>
      <c r="BS699" t="s">
        <v>12738</v>
      </c>
      <c r="BT699" t="str">
        <f>HYPERLINK("https%3A%2F%2Fwww.webofscience.com%2Fwos%2Fwoscc%2Ffull-record%2FWOS:000888719500020","View Full Record in Web of Science")</f>
        <v>View Full Record in Web of Science</v>
      </c>
    </row>
    <row r="700" spans="1:72" x14ac:dyDescent="0.2">
      <c r="A700" t="s">
        <v>565</v>
      </c>
      <c r="B700" t="s">
        <v>12739</v>
      </c>
      <c r="C700" t="s">
        <v>74</v>
      </c>
      <c r="D700" t="s">
        <v>12740</v>
      </c>
      <c r="E700" t="s">
        <v>74</v>
      </c>
      <c r="F700" t="s">
        <v>12741</v>
      </c>
      <c r="G700" t="s">
        <v>74</v>
      </c>
      <c r="H700" t="s">
        <v>74</v>
      </c>
      <c r="I700" t="s">
        <v>12742</v>
      </c>
      <c r="J700" t="s">
        <v>12743</v>
      </c>
      <c r="K700" t="s">
        <v>9452</v>
      </c>
      <c r="L700" t="s">
        <v>74</v>
      </c>
      <c r="M700" t="s">
        <v>78</v>
      </c>
      <c r="N700" t="s">
        <v>572</v>
      </c>
      <c r="O700" t="s">
        <v>12744</v>
      </c>
      <c r="P700" t="s">
        <v>12745</v>
      </c>
      <c r="Q700" t="s">
        <v>5219</v>
      </c>
      <c r="R700" t="s">
        <v>12746</v>
      </c>
      <c r="S700" t="s">
        <v>74</v>
      </c>
      <c r="T700" t="s">
        <v>74</v>
      </c>
      <c r="U700" t="s">
        <v>12747</v>
      </c>
      <c r="V700" t="s">
        <v>12748</v>
      </c>
      <c r="W700" t="s">
        <v>12749</v>
      </c>
      <c r="X700" t="s">
        <v>12750</v>
      </c>
      <c r="Y700" t="s">
        <v>12751</v>
      </c>
      <c r="Z700" t="s">
        <v>12752</v>
      </c>
      <c r="AA700" t="s">
        <v>12753</v>
      </c>
      <c r="AB700" t="s">
        <v>12754</v>
      </c>
      <c r="AC700" t="s">
        <v>74</v>
      </c>
      <c r="AD700" t="s">
        <v>74</v>
      </c>
      <c r="AE700" t="s">
        <v>74</v>
      </c>
      <c r="AF700" t="s">
        <v>74</v>
      </c>
      <c r="AG700">
        <v>11</v>
      </c>
      <c r="AH700">
        <v>4</v>
      </c>
      <c r="AI700">
        <v>4</v>
      </c>
      <c r="AJ700">
        <v>0</v>
      </c>
      <c r="AK700">
        <v>4</v>
      </c>
      <c r="AL700" t="s">
        <v>5231</v>
      </c>
      <c r="AM700" t="s">
        <v>5157</v>
      </c>
      <c r="AN700" t="s">
        <v>5232</v>
      </c>
      <c r="AO700" t="s">
        <v>9465</v>
      </c>
      <c r="AP700" t="s">
        <v>74</v>
      </c>
      <c r="AQ700" t="s">
        <v>12755</v>
      </c>
      <c r="AR700" t="s">
        <v>9467</v>
      </c>
      <c r="AS700" t="s">
        <v>74</v>
      </c>
      <c r="AT700" t="s">
        <v>74</v>
      </c>
      <c r="AU700">
        <v>2020</v>
      </c>
      <c r="AV700" t="s">
        <v>74</v>
      </c>
      <c r="AW700">
        <v>315</v>
      </c>
      <c r="AX700" t="s">
        <v>74</v>
      </c>
      <c r="AY700" t="s">
        <v>74</v>
      </c>
      <c r="AZ700" t="s">
        <v>74</v>
      </c>
      <c r="BA700" t="s">
        <v>74</v>
      </c>
      <c r="BB700">
        <v>469</v>
      </c>
      <c r="BC700">
        <v>475</v>
      </c>
      <c r="BD700" t="s">
        <v>74</v>
      </c>
      <c r="BE700" t="s">
        <v>74</v>
      </c>
      <c r="BF700" t="s">
        <v>74</v>
      </c>
      <c r="BG700" t="s">
        <v>74</v>
      </c>
      <c r="BH700" t="s">
        <v>74</v>
      </c>
      <c r="BI700">
        <v>7</v>
      </c>
      <c r="BJ700" t="s">
        <v>12756</v>
      </c>
      <c r="BK700" t="s">
        <v>598</v>
      </c>
      <c r="BL700" t="s">
        <v>12757</v>
      </c>
      <c r="BM700" t="s">
        <v>12758</v>
      </c>
      <c r="BN700" t="s">
        <v>74</v>
      </c>
      <c r="BO700" t="s">
        <v>74</v>
      </c>
      <c r="BP700" t="s">
        <v>74</v>
      </c>
      <c r="BQ700" t="s">
        <v>74</v>
      </c>
      <c r="BR700" t="s">
        <v>107</v>
      </c>
      <c r="BS700" t="s">
        <v>12759</v>
      </c>
      <c r="BT700" t="str">
        <f>HYPERLINK("https%3A%2F%2Fwww.webofscience.com%2Fwos%2Fwoscc%2Ffull-record%2FWOS:000565229600045","View Full Record in Web of Science")</f>
        <v>View Full Record in Web of Science</v>
      </c>
    </row>
    <row r="701" spans="1:72" x14ac:dyDescent="0.2">
      <c r="A701" t="s">
        <v>72</v>
      </c>
      <c r="B701" t="s">
        <v>12760</v>
      </c>
      <c r="C701" t="s">
        <v>74</v>
      </c>
      <c r="D701" t="s">
        <v>74</v>
      </c>
      <c r="E701" t="s">
        <v>74</v>
      </c>
      <c r="F701" t="s">
        <v>12761</v>
      </c>
      <c r="G701" t="s">
        <v>74</v>
      </c>
      <c r="H701" t="s">
        <v>74</v>
      </c>
      <c r="I701" t="s">
        <v>12762</v>
      </c>
      <c r="J701" t="s">
        <v>7995</v>
      </c>
      <c r="K701" t="s">
        <v>74</v>
      </c>
      <c r="L701" t="s">
        <v>74</v>
      </c>
      <c r="M701" t="s">
        <v>78</v>
      </c>
      <c r="N701" t="s">
        <v>203</v>
      </c>
      <c r="O701" t="s">
        <v>74</v>
      </c>
      <c r="P701" t="s">
        <v>74</v>
      </c>
      <c r="Q701" t="s">
        <v>74</v>
      </c>
      <c r="R701" t="s">
        <v>74</v>
      </c>
      <c r="S701" t="s">
        <v>74</v>
      </c>
      <c r="T701" t="s">
        <v>12763</v>
      </c>
      <c r="U701" t="s">
        <v>12764</v>
      </c>
      <c r="V701" t="s">
        <v>12765</v>
      </c>
      <c r="W701" t="s">
        <v>12766</v>
      </c>
      <c r="X701" t="s">
        <v>12767</v>
      </c>
      <c r="Y701" t="s">
        <v>12768</v>
      </c>
      <c r="Z701" t="s">
        <v>12769</v>
      </c>
      <c r="AA701" t="s">
        <v>74</v>
      </c>
      <c r="AB701" t="s">
        <v>12770</v>
      </c>
      <c r="AC701" t="s">
        <v>12771</v>
      </c>
      <c r="AD701" t="s">
        <v>12772</v>
      </c>
      <c r="AE701" t="s">
        <v>12773</v>
      </c>
      <c r="AF701" t="s">
        <v>74</v>
      </c>
      <c r="AG701">
        <v>108</v>
      </c>
      <c r="AH701">
        <v>1</v>
      </c>
      <c r="AI701">
        <v>1</v>
      </c>
      <c r="AJ701">
        <v>7</v>
      </c>
      <c r="AK701">
        <v>31</v>
      </c>
      <c r="AL701" t="s">
        <v>122</v>
      </c>
      <c r="AM701" t="s">
        <v>123</v>
      </c>
      <c r="AN701" t="s">
        <v>124</v>
      </c>
      <c r="AO701" t="s">
        <v>74</v>
      </c>
      <c r="AP701" t="s">
        <v>8004</v>
      </c>
      <c r="AQ701" t="s">
        <v>74</v>
      </c>
      <c r="AR701" t="s">
        <v>7995</v>
      </c>
      <c r="AS701" t="s">
        <v>8005</v>
      </c>
      <c r="AT701" t="s">
        <v>2716</v>
      </c>
      <c r="AU701">
        <v>2021</v>
      </c>
      <c r="AV701">
        <v>11</v>
      </c>
      <c r="AW701">
        <v>7</v>
      </c>
      <c r="AX701" t="s">
        <v>74</v>
      </c>
      <c r="AY701" t="s">
        <v>74</v>
      </c>
      <c r="AZ701" t="s">
        <v>74</v>
      </c>
      <c r="BA701" t="s">
        <v>74</v>
      </c>
      <c r="BB701" t="s">
        <v>74</v>
      </c>
      <c r="BC701" t="s">
        <v>74</v>
      </c>
      <c r="BD701">
        <v>1289</v>
      </c>
      <c r="BE701" t="s">
        <v>12774</v>
      </c>
      <c r="BF701" t="str">
        <f>HYPERLINK("http://dx.doi.org/10.3390/agronomy11071289","http://dx.doi.org/10.3390/agronomy11071289")</f>
        <v>http://dx.doi.org/10.3390/agronomy11071289</v>
      </c>
      <c r="BG701" t="s">
        <v>74</v>
      </c>
      <c r="BH701" t="s">
        <v>74</v>
      </c>
      <c r="BI701">
        <v>11</v>
      </c>
      <c r="BJ701" t="s">
        <v>8007</v>
      </c>
      <c r="BK701" t="s">
        <v>103</v>
      </c>
      <c r="BL701" t="s">
        <v>8008</v>
      </c>
      <c r="BM701" t="s">
        <v>12775</v>
      </c>
      <c r="BN701">
        <v>35769313</v>
      </c>
      <c r="BO701" t="s">
        <v>7658</v>
      </c>
      <c r="BP701" t="s">
        <v>74</v>
      </c>
      <c r="BQ701" t="s">
        <v>74</v>
      </c>
      <c r="BR701" t="s">
        <v>107</v>
      </c>
      <c r="BS701" t="s">
        <v>12776</v>
      </c>
      <c r="BT701" t="str">
        <f>HYPERLINK("https%3A%2F%2Fwww.webofscience.com%2Fwos%2Fwoscc%2Ffull-record%2FWOS:000678890500001","View Full Record in Web of Science")</f>
        <v>View Full Record in Web of Science</v>
      </c>
    </row>
    <row r="702" spans="1:72" x14ac:dyDescent="0.2">
      <c r="A702" t="s">
        <v>72</v>
      </c>
      <c r="B702" t="s">
        <v>12777</v>
      </c>
      <c r="C702" t="s">
        <v>74</v>
      </c>
      <c r="D702" t="s">
        <v>74</v>
      </c>
      <c r="E702" t="s">
        <v>74</v>
      </c>
      <c r="F702" t="s">
        <v>12778</v>
      </c>
      <c r="G702" t="s">
        <v>74</v>
      </c>
      <c r="H702" t="s">
        <v>74</v>
      </c>
      <c r="I702" t="s">
        <v>12779</v>
      </c>
      <c r="J702" t="s">
        <v>493</v>
      </c>
      <c r="K702" t="s">
        <v>74</v>
      </c>
      <c r="L702" t="s">
        <v>74</v>
      </c>
      <c r="M702" t="s">
        <v>78</v>
      </c>
      <c r="N702" t="s">
        <v>79</v>
      </c>
      <c r="O702" t="s">
        <v>74</v>
      </c>
      <c r="P702" t="s">
        <v>74</v>
      </c>
      <c r="Q702" t="s">
        <v>74</v>
      </c>
      <c r="R702" t="s">
        <v>74</v>
      </c>
      <c r="S702" t="s">
        <v>74</v>
      </c>
      <c r="T702" t="s">
        <v>12780</v>
      </c>
      <c r="U702" t="s">
        <v>12781</v>
      </c>
      <c r="V702" t="s">
        <v>12782</v>
      </c>
      <c r="W702" t="s">
        <v>12783</v>
      </c>
      <c r="X702" t="s">
        <v>12784</v>
      </c>
      <c r="Y702" t="s">
        <v>12785</v>
      </c>
      <c r="Z702" t="s">
        <v>12786</v>
      </c>
      <c r="AA702" t="s">
        <v>12787</v>
      </c>
      <c r="AB702" t="s">
        <v>12788</v>
      </c>
      <c r="AC702" t="s">
        <v>12789</v>
      </c>
      <c r="AD702" t="s">
        <v>12790</v>
      </c>
      <c r="AE702" t="s">
        <v>12791</v>
      </c>
      <c r="AF702" t="s">
        <v>74</v>
      </c>
      <c r="AG702">
        <v>74</v>
      </c>
      <c r="AH702">
        <v>0</v>
      </c>
      <c r="AI702">
        <v>0</v>
      </c>
      <c r="AJ702">
        <v>9</v>
      </c>
      <c r="AK702">
        <v>24</v>
      </c>
      <c r="AL702" t="s">
        <v>506</v>
      </c>
      <c r="AM702" t="s">
        <v>507</v>
      </c>
      <c r="AN702" t="s">
        <v>508</v>
      </c>
      <c r="AO702" t="s">
        <v>509</v>
      </c>
      <c r="AP702" t="s">
        <v>510</v>
      </c>
      <c r="AQ702" t="s">
        <v>74</v>
      </c>
      <c r="AR702" t="s">
        <v>511</v>
      </c>
      <c r="AS702" t="s">
        <v>512</v>
      </c>
      <c r="AT702" t="s">
        <v>1178</v>
      </c>
      <c r="AU702">
        <v>2022</v>
      </c>
      <c r="AV702">
        <v>148</v>
      </c>
      <c r="AW702">
        <v>6</v>
      </c>
      <c r="AX702" t="s">
        <v>74</v>
      </c>
      <c r="AY702" t="s">
        <v>74</v>
      </c>
      <c r="AZ702" t="s">
        <v>74</v>
      </c>
      <c r="BA702" t="s">
        <v>74</v>
      </c>
      <c r="BB702" t="s">
        <v>74</v>
      </c>
      <c r="BC702" t="s">
        <v>74</v>
      </c>
      <c r="BD702">
        <v>4022021</v>
      </c>
      <c r="BE702" t="s">
        <v>12792</v>
      </c>
      <c r="BF702" t="str">
        <f>HYPERLINK("http://dx.doi.org/10.1061/(ASCE)EE.1943-7870.0002000","http://dx.doi.org/10.1061/(ASCE)EE.1943-7870.0002000")</f>
        <v>http://dx.doi.org/10.1061/(ASCE)EE.1943-7870.0002000</v>
      </c>
      <c r="BG702" t="s">
        <v>74</v>
      </c>
      <c r="BH702" t="s">
        <v>74</v>
      </c>
      <c r="BI702">
        <v>13</v>
      </c>
      <c r="BJ702" t="s">
        <v>515</v>
      </c>
      <c r="BK702" t="s">
        <v>103</v>
      </c>
      <c r="BL702" t="s">
        <v>516</v>
      </c>
      <c r="BM702" t="s">
        <v>12793</v>
      </c>
      <c r="BN702" t="s">
        <v>74</v>
      </c>
      <c r="BO702" t="s">
        <v>74</v>
      </c>
      <c r="BP702" t="s">
        <v>74</v>
      </c>
      <c r="BQ702" t="s">
        <v>74</v>
      </c>
      <c r="BR702" t="s">
        <v>107</v>
      </c>
      <c r="BS702" t="s">
        <v>12794</v>
      </c>
      <c r="BT702" t="str">
        <f>HYPERLINK("https%3A%2F%2Fwww.webofscience.com%2Fwos%2Fwoscc%2Ffull-record%2FWOS:000782631400001","View Full Record in Web of Science")</f>
        <v>View Full Record in Web of Science</v>
      </c>
    </row>
    <row r="703" spans="1:72" x14ac:dyDescent="0.2">
      <c r="A703" t="s">
        <v>72</v>
      </c>
      <c r="B703" t="s">
        <v>12795</v>
      </c>
      <c r="C703" t="s">
        <v>74</v>
      </c>
      <c r="D703" t="s">
        <v>74</v>
      </c>
      <c r="E703" t="s">
        <v>74</v>
      </c>
      <c r="F703" t="s">
        <v>12796</v>
      </c>
      <c r="G703" t="s">
        <v>74</v>
      </c>
      <c r="H703" t="s">
        <v>74</v>
      </c>
      <c r="I703" t="s">
        <v>12797</v>
      </c>
      <c r="J703" t="s">
        <v>1514</v>
      </c>
      <c r="K703" t="s">
        <v>74</v>
      </c>
      <c r="L703" t="s">
        <v>74</v>
      </c>
      <c r="M703" t="s">
        <v>78</v>
      </c>
      <c r="N703" t="s">
        <v>79</v>
      </c>
      <c r="O703" t="s">
        <v>74</v>
      </c>
      <c r="P703" t="s">
        <v>74</v>
      </c>
      <c r="Q703" t="s">
        <v>74</v>
      </c>
      <c r="R703" t="s">
        <v>74</v>
      </c>
      <c r="S703" t="s">
        <v>74</v>
      </c>
      <c r="T703" t="s">
        <v>12798</v>
      </c>
      <c r="U703" t="s">
        <v>12799</v>
      </c>
      <c r="V703" t="s">
        <v>12800</v>
      </c>
      <c r="W703" t="s">
        <v>12801</v>
      </c>
      <c r="X703" t="s">
        <v>12802</v>
      </c>
      <c r="Y703" t="s">
        <v>12803</v>
      </c>
      <c r="Z703" t="s">
        <v>12804</v>
      </c>
      <c r="AA703" t="s">
        <v>12805</v>
      </c>
      <c r="AB703" t="s">
        <v>12806</v>
      </c>
      <c r="AC703" t="s">
        <v>12807</v>
      </c>
      <c r="AD703" t="s">
        <v>12808</v>
      </c>
      <c r="AE703" t="s">
        <v>12809</v>
      </c>
      <c r="AF703" t="s">
        <v>74</v>
      </c>
      <c r="AG703">
        <v>46</v>
      </c>
      <c r="AH703">
        <v>42</v>
      </c>
      <c r="AI703">
        <v>42</v>
      </c>
      <c r="AJ703">
        <v>16</v>
      </c>
      <c r="AK703">
        <v>101</v>
      </c>
      <c r="AL703" t="s">
        <v>1311</v>
      </c>
      <c r="AM703" t="s">
        <v>338</v>
      </c>
      <c r="AN703" t="s">
        <v>1312</v>
      </c>
      <c r="AO703" t="s">
        <v>1527</v>
      </c>
      <c r="AP703" t="s">
        <v>1528</v>
      </c>
      <c r="AQ703" t="s">
        <v>74</v>
      </c>
      <c r="AR703" t="s">
        <v>1529</v>
      </c>
      <c r="AS703" t="s">
        <v>1530</v>
      </c>
      <c r="AT703" t="s">
        <v>1918</v>
      </c>
      <c r="AU703">
        <v>2020</v>
      </c>
      <c r="AV703">
        <v>263</v>
      </c>
      <c r="AW703" t="s">
        <v>74</v>
      </c>
      <c r="AX703" t="s">
        <v>74</v>
      </c>
      <c r="AY703" t="s">
        <v>74</v>
      </c>
      <c r="AZ703" t="s">
        <v>74</v>
      </c>
      <c r="BA703" t="s">
        <v>74</v>
      </c>
      <c r="BB703" t="s">
        <v>74</v>
      </c>
      <c r="BC703" t="s">
        <v>74</v>
      </c>
      <c r="BD703">
        <v>121532</v>
      </c>
      <c r="BE703" t="s">
        <v>12810</v>
      </c>
      <c r="BF703" t="str">
        <f>HYPERLINK("http://dx.doi.org/10.1016/j.jclepro.2020.121532","http://dx.doi.org/10.1016/j.jclepro.2020.121532")</f>
        <v>http://dx.doi.org/10.1016/j.jclepro.2020.121532</v>
      </c>
      <c r="BG703" t="s">
        <v>74</v>
      </c>
      <c r="BH703" t="s">
        <v>74</v>
      </c>
      <c r="BI703">
        <v>16</v>
      </c>
      <c r="BJ703" t="s">
        <v>1533</v>
      </c>
      <c r="BK703" t="s">
        <v>103</v>
      </c>
      <c r="BL703" t="s">
        <v>1534</v>
      </c>
      <c r="BM703" t="s">
        <v>12811</v>
      </c>
      <c r="BN703" t="s">
        <v>74</v>
      </c>
      <c r="BO703" t="s">
        <v>74</v>
      </c>
      <c r="BP703" t="s">
        <v>74</v>
      </c>
      <c r="BQ703" t="s">
        <v>74</v>
      </c>
      <c r="BR703" t="s">
        <v>107</v>
      </c>
      <c r="BS703" t="s">
        <v>12812</v>
      </c>
      <c r="BT703" t="str">
        <f>HYPERLINK("https%3A%2F%2Fwww.webofscience.com%2Fwos%2Fwoscc%2Ffull-record%2FWOS:000537173900002","View Full Record in Web of Science")</f>
        <v>View Full Record in Web of Science</v>
      </c>
    </row>
    <row r="704" spans="1:72" x14ac:dyDescent="0.2">
      <c r="A704" t="s">
        <v>72</v>
      </c>
      <c r="B704" t="s">
        <v>12813</v>
      </c>
      <c r="C704" t="s">
        <v>74</v>
      </c>
      <c r="D704" t="s">
        <v>74</v>
      </c>
      <c r="E704" t="s">
        <v>74</v>
      </c>
      <c r="F704" t="s">
        <v>12814</v>
      </c>
      <c r="G704" t="s">
        <v>74</v>
      </c>
      <c r="H704" t="s">
        <v>74</v>
      </c>
      <c r="I704" t="s">
        <v>12815</v>
      </c>
      <c r="J704" t="s">
        <v>12816</v>
      </c>
      <c r="K704" t="s">
        <v>74</v>
      </c>
      <c r="L704" t="s">
        <v>74</v>
      </c>
      <c r="M704" t="s">
        <v>78</v>
      </c>
      <c r="N704" t="s">
        <v>79</v>
      </c>
      <c r="O704" t="s">
        <v>74</v>
      </c>
      <c r="P704" t="s">
        <v>74</v>
      </c>
      <c r="Q704" t="s">
        <v>74</v>
      </c>
      <c r="R704" t="s">
        <v>74</v>
      </c>
      <c r="S704" t="s">
        <v>74</v>
      </c>
      <c r="T704" t="s">
        <v>74</v>
      </c>
      <c r="U704" t="s">
        <v>12817</v>
      </c>
      <c r="V704" t="s">
        <v>12818</v>
      </c>
      <c r="W704" t="s">
        <v>12819</v>
      </c>
      <c r="X704" t="s">
        <v>12820</v>
      </c>
      <c r="Y704" t="s">
        <v>12821</v>
      </c>
      <c r="Z704" t="s">
        <v>12822</v>
      </c>
      <c r="AA704" t="s">
        <v>12823</v>
      </c>
      <c r="AB704" t="s">
        <v>12824</v>
      </c>
      <c r="AC704" t="s">
        <v>12825</v>
      </c>
      <c r="AD704" t="s">
        <v>12825</v>
      </c>
      <c r="AE704" t="s">
        <v>12826</v>
      </c>
      <c r="AF704" t="s">
        <v>74</v>
      </c>
      <c r="AG704">
        <v>66</v>
      </c>
      <c r="AH704">
        <v>58</v>
      </c>
      <c r="AI704">
        <v>60</v>
      </c>
      <c r="AJ704">
        <v>3</v>
      </c>
      <c r="AK704">
        <v>64</v>
      </c>
      <c r="AL704" t="s">
        <v>6855</v>
      </c>
      <c r="AM704" t="s">
        <v>6856</v>
      </c>
      <c r="AN704" t="s">
        <v>6857</v>
      </c>
      <c r="AO704" t="s">
        <v>12827</v>
      </c>
      <c r="AP704" t="s">
        <v>12828</v>
      </c>
      <c r="AQ704" t="s">
        <v>74</v>
      </c>
      <c r="AR704" t="s">
        <v>12816</v>
      </c>
      <c r="AS704" t="s">
        <v>12829</v>
      </c>
      <c r="AT704" t="s">
        <v>74</v>
      </c>
      <c r="AU704">
        <v>2014</v>
      </c>
      <c r="AV704">
        <v>5</v>
      </c>
      <c r="AW704">
        <v>2</v>
      </c>
      <c r="AX704" t="s">
        <v>74</v>
      </c>
      <c r="AY704" t="s">
        <v>74</v>
      </c>
      <c r="AZ704" t="s">
        <v>74</v>
      </c>
      <c r="BA704" t="s">
        <v>74</v>
      </c>
      <c r="BB704">
        <v>953</v>
      </c>
      <c r="BC704">
        <v>962</v>
      </c>
      <c r="BD704" t="s">
        <v>74</v>
      </c>
      <c r="BE704" t="s">
        <v>12830</v>
      </c>
      <c r="BF704" t="str">
        <f>HYPERLINK("http://dx.doi.org/10.5194/se-5-953-2014","http://dx.doi.org/10.5194/se-5-953-2014")</f>
        <v>http://dx.doi.org/10.5194/se-5-953-2014</v>
      </c>
      <c r="BG704" t="s">
        <v>74</v>
      </c>
      <c r="BH704" t="s">
        <v>74</v>
      </c>
      <c r="BI704">
        <v>10</v>
      </c>
      <c r="BJ704" t="s">
        <v>404</v>
      </c>
      <c r="BK704" t="s">
        <v>103</v>
      </c>
      <c r="BL704" t="s">
        <v>404</v>
      </c>
      <c r="BM704" t="s">
        <v>12831</v>
      </c>
      <c r="BN704" t="s">
        <v>74</v>
      </c>
      <c r="BO704" t="s">
        <v>4427</v>
      </c>
      <c r="BP704" t="s">
        <v>74</v>
      </c>
      <c r="BQ704" t="s">
        <v>74</v>
      </c>
      <c r="BR704" t="s">
        <v>107</v>
      </c>
      <c r="BS704" t="s">
        <v>12832</v>
      </c>
      <c r="BT704" t="str">
        <f>HYPERLINK("https%3A%2F%2Fwww.webofscience.com%2Fwos%2Fwoscc%2Ffull-record%2FWOS:000347545800027","View Full Record in Web of Science")</f>
        <v>View Full Record in Web of Science</v>
      </c>
    </row>
    <row r="705" spans="1:72" x14ac:dyDescent="0.2">
      <c r="A705" t="s">
        <v>72</v>
      </c>
      <c r="B705" t="s">
        <v>12833</v>
      </c>
      <c r="C705" t="s">
        <v>74</v>
      </c>
      <c r="D705" t="s">
        <v>74</v>
      </c>
      <c r="E705" t="s">
        <v>74</v>
      </c>
      <c r="F705" t="s">
        <v>12834</v>
      </c>
      <c r="G705" t="s">
        <v>74</v>
      </c>
      <c r="H705" t="s">
        <v>74</v>
      </c>
      <c r="I705" t="s">
        <v>12835</v>
      </c>
      <c r="J705" t="s">
        <v>11165</v>
      </c>
      <c r="K705" t="s">
        <v>74</v>
      </c>
      <c r="L705" t="s">
        <v>74</v>
      </c>
      <c r="M705" t="s">
        <v>78</v>
      </c>
      <c r="N705" t="s">
        <v>79</v>
      </c>
      <c r="O705" t="s">
        <v>74</v>
      </c>
      <c r="P705" t="s">
        <v>74</v>
      </c>
      <c r="Q705" t="s">
        <v>74</v>
      </c>
      <c r="R705" t="s">
        <v>74</v>
      </c>
      <c r="S705" t="s">
        <v>74</v>
      </c>
      <c r="T705" t="s">
        <v>12836</v>
      </c>
      <c r="U705" t="s">
        <v>12837</v>
      </c>
      <c r="V705" t="s">
        <v>12838</v>
      </c>
      <c r="W705" t="s">
        <v>12839</v>
      </c>
      <c r="X705" t="s">
        <v>12840</v>
      </c>
      <c r="Y705" t="s">
        <v>12841</v>
      </c>
      <c r="Z705" t="s">
        <v>12842</v>
      </c>
      <c r="AA705" t="s">
        <v>74</v>
      </c>
      <c r="AB705" t="s">
        <v>74</v>
      </c>
      <c r="AC705" t="s">
        <v>12843</v>
      </c>
      <c r="AD705" t="s">
        <v>12844</v>
      </c>
      <c r="AE705" t="s">
        <v>12845</v>
      </c>
      <c r="AF705" t="s">
        <v>74</v>
      </c>
      <c r="AG705">
        <v>53</v>
      </c>
      <c r="AH705">
        <v>2</v>
      </c>
      <c r="AI705">
        <v>2</v>
      </c>
      <c r="AJ705">
        <v>9</v>
      </c>
      <c r="AK705">
        <v>9</v>
      </c>
      <c r="AL705" t="s">
        <v>167</v>
      </c>
      <c r="AM705" t="s">
        <v>168</v>
      </c>
      <c r="AN705" t="s">
        <v>169</v>
      </c>
      <c r="AO705" t="s">
        <v>11174</v>
      </c>
      <c r="AP705" t="s">
        <v>11175</v>
      </c>
      <c r="AQ705" t="s">
        <v>74</v>
      </c>
      <c r="AR705" t="s">
        <v>11176</v>
      </c>
      <c r="AS705" t="s">
        <v>11177</v>
      </c>
      <c r="AT705" t="s">
        <v>1134</v>
      </c>
      <c r="AU705">
        <v>2023</v>
      </c>
      <c r="AV705">
        <v>58</v>
      </c>
      <c r="AW705" t="s">
        <v>74</v>
      </c>
      <c r="AX705" t="s">
        <v>74</v>
      </c>
      <c r="AY705" t="s">
        <v>74</v>
      </c>
      <c r="AZ705" t="s">
        <v>74</v>
      </c>
      <c r="BA705" t="s">
        <v>74</v>
      </c>
      <c r="BB705" t="s">
        <v>74</v>
      </c>
      <c r="BC705" t="s">
        <v>74</v>
      </c>
      <c r="BD705">
        <v>106223</v>
      </c>
      <c r="BE705" t="s">
        <v>12846</v>
      </c>
      <c r="BF705" t="str">
        <f>HYPERLINK("http://dx.doi.org/10.1016/j.est.2022.106223","http://dx.doi.org/10.1016/j.est.2022.106223")</f>
        <v>http://dx.doi.org/10.1016/j.est.2022.106223</v>
      </c>
      <c r="BG705" t="s">
        <v>74</v>
      </c>
      <c r="BH705" t="s">
        <v>1088</v>
      </c>
      <c r="BI705">
        <v>20</v>
      </c>
      <c r="BJ705" t="s">
        <v>1029</v>
      </c>
      <c r="BK705" t="s">
        <v>103</v>
      </c>
      <c r="BL705" t="s">
        <v>1029</v>
      </c>
      <c r="BM705" t="s">
        <v>12847</v>
      </c>
      <c r="BN705" t="s">
        <v>74</v>
      </c>
      <c r="BO705" t="s">
        <v>74</v>
      </c>
      <c r="BP705" t="s">
        <v>74</v>
      </c>
      <c r="BQ705" t="s">
        <v>74</v>
      </c>
      <c r="BR705" t="s">
        <v>107</v>
      </c>
      <c r="BS705" t="s">
        <v>12848</v>
      </c>
      <c r="BT705" t="str">
        <f>HYPERLINK("https%3A%2F%2Fwww.webofscience.com%2Fwos%2Fwoscc%2Ffull-record%2FWOS:000964683200001","View Full Record in Web of Science")</f>
        <v>View Full Record in Web of Science</v>
      </c>
    </row>
    <row r="706" spans="1:72" x14ac:dyDescent="0.2">
      <c r="A706" t="s">
        <v>72</v>
      </c>
      <c r="B706" t="s">
        <v>12849</v>
      </c>
      <c r="C706" t="s">
        <v>74</v>
      </c>
      <c r="D706" t="s">
        <v>74</v>
      </c>
      <c r="E706" t="s">
        <v>74</v>
      </c>
      <c r="F706" t="s">
        <v>12850</v>
      </c>
      <c r="G706" t="s">
        <v>74</v>
      </c>
      <c r="H706" t="s">
        <v>74</v>
      </c>
      <c r="I706" t="s">
        <v>12851</v>
      </c>
      <c r="J706" t="s">
        <v>354</v>
      </c>
      <c r="K706" t="s">
        <v>74</v>
      </c>
      <c r="L706" t="s">
        <v>74</v>
      </c>
      <c r="M706" t="s">
        <v>78</v>
      </c>
      <c r="N706" t="s">
        <v>79</v>
      </c>
      <c r="O706" t="s">
        <v>74</v>
      </c>
      <c r="P706" t="s">
        <v>74</v>
      </c>
      <c r="Q706" t="s">
        <v>74</v>
      </c>
      <c r="R706" t="s">
        <v>74</v>
      </c>
      <c r="S706" t="s">
        <v>74</v>
      </c>
      <c r="T706" t="s">
        <v>12852</v>
      </c>
      <c r="U706" t="s">
        <v>12853</v>
      </c>
      <c r="V706" t="s">
        <v>12854</v>
      </c>
      <c r="W706" t="s">
        <v>12855</v>
      </c>
      <c r="X706" t="s">
        <v>12856</v>
      </c>
      <c r="Y706" t="s">
        <v>12857</v>
      </c>
      <c r="Z706" t="s">
        <v>12858</v>
      </c>
      <c r="AA706" t="s">
        <v>12859</v>
      </c>
      <c r="AB706" t="s">
        <v>12860</v>
      </c>
      <c r="AC706" t="s">
        <v>12861</v>
      </c>
      <c r="AD706" t="s">
        <v>12862</v>
      </c>
      <c r="AE706" t="s">
        <v>12863</v>
      </c>
      <c r="AF706" t="s">
        <v>74</v>
      </c>
      <c r="AG706">
        <v>46</v>
      </c>
      <c r="AH706">
        <v>206</v>
      </c>
      <c r="AI706">
        <v>214</v>
      </c>
      <c r="AJ706">
        <v>11</v>
      </c>
      <c r="AK706">
        <v>295</v>
      </c>
      <c r="AL706" t="s">
        <v>167</v>
      </c>
      <c r="AM706" t="s">
        <v>168</v>
      </c>
      <c r="AN706" t="s">
        <v>169</v>
      </c>
      <c r="AO706" t="s">
        <v>367</v>
      </c>
      <c r="AP706" t="s">
        <v>368</v>
      </c>
      <c r="AQ706" t="s">
        <v>74</v>
      </c>
      <c r="AR706" t="s">
        <v>369</v>
      </c>
      <c r="AS706" t="s">
        <v>370</v>
      </c>
      <c r="AT706" t="s">
        <v>128</v>
      </c>
      <c r="AU706">
        <v>2015</v>
      </c>
      <c r="AV706">
        <v>74</v>
      </c>
      <c r="AW706" t="s">
        <v>74</v>
      </c>
      <c r="AX706" t="s">
        <v>74</v>
      </c>
      <c r="AY706" t="s">
        <v>74</v>
      </c>
      <c r="AZ706" t="s">
        <v>74</v>
      </c>
      <c r="BA706" t="s">
        <v>74</v>
      </c>
      <c r="BB706">
        <v>319</v>
      </c>
      <c r="BC706">
        <v>326</v>
      </c>
      <c r="BD706" t="s">
        <v>74</v>
      </c>
      <c r="BE706" t="s">
        <v>12864</v>
      </c>
      <c r="BF706" t="str">
        <f>HYPERLINK("http://dx.doi.org/10.1016/j.ecoleng.2014.10.024","http://dx.doi.org/10.1016/j.ecoleng.2014.10.024")</f>
        <v>http://dx.doi.org/10.1016/j.ecoleng.2014.10.024</v>
      </c>
      <c r="BG706" t="s">
        <v>74</v>
      </c>
      <c r="BH706" t="s">
        <v>74</v>
      </c>
      <c r="BI706">
        <v>8</v>
      </c>
      <c r="BJ706" t="s">
        <v>373</v>
      </c>
      <c r="BK706" t="s">
        <v>103</v>
      </c>
      <c r="BL706" t="s">
        <v>374</v>
      </c>
      <c r="BM706" t="s">
        <v>12865</v>
      </c>
      <c r="BN706" t="s">
        <v>74</v>
      </c>
      <c r="BO706" t="s">
        <v>74</v>
      </c>
      <c r="BP706" t="s">
        <v>74</v>
      </c>
      <c r="BQ706" t="s">
        <v>74</v>
      </c>
      <c r="BR706" t="s">
        <v>107</v>
      </c>
      <c r="BS706" t="s">
        <v>12866</v>
      </c>
      <c r="BT706" t="str">
        <f>HYPERLINK("https%3A%2F%2Fwww.webofscience.com%2Fwos%2Fwoscc%2Ffull-record%2FWOS:000347582800037","View Full Record in Web of Science")</f>
        <v>View Full Record in Web of Science</v>
      </c>
    </row>
    <row r="707" spans="1:72" x14ac:dyDescent="0.2">
      <c r="A707" t="s">
        <v>72</v>
      </c>
      <c r="B707" t="s">
        <v>12867</v>
      </c>
      <c r="C707" t="s">
        <v>74</v>
      </c>
      <c r="D707" t="s">
        <v>74</v>
      </c>
      <c r="E707" t="s">
        <v>74</v>
      </c>
      <c r="F707" t="s">
        <v>12868</v>
      </c>
      <c r="G707" t="s">
        <v>74</v>
      </c>
      <c r="H707" t="s">
        <v>74</v>
      </c>
      <c r="I707" t="s">
        <v>12869</v>
      </c>
      <c r="J707" t="s">
        <v>7995</v>
      </c>
      <c r="K707" t="s">
        <v>74</v>
      </c>
      <c r="L707" t="s">
        <v>74</v>
      </c>
      <c r="M707" t="s">
        <v>78</v>
      </c>
      <c r="N707" t="s">
        <v>79</v>
      </c>
      <c r="O707" t="s">
        <v>74</v>
      </c>
      <c r="P707" t="s">
        <v>74</v>
      </c>
      <c r="Q707" t="s">
        <v>74</v>
      </c>
      <c r="R707" t="s">
        <v>74</v>
      </c>
      <c r="S707" t="s">
        <v>74</v>
      </c>
      <c r="T707" t="s">
        <v>12870</v>
      </c>
      <c r="U707" t="s">
        <v>12871</v>
      </c>
      <c r="V707" t="s">
        <v>12872</v>
      </c>
      <c r="W707" t="s">
        <v>12873</v>
      </c>
      <c r="X707" t="s">
        <v>12874</v>
      </c>
      <c r="Y707" t="s">
        <v>12875</v>
      </c>
      <c r="Z707" t="s">
        <v>12876</v>
      </c>
      <c r="AA707" t="s">
        <v>12877</v>
      </c>
      <c r="AB707" t="s">
        <v>12878</v>
      </c>
      <c r="AC707" t="s">
        <v>12879</v>
      </c>
      <c r="AD707" t="s">
        <v>12880</v>
      </c>
      <c r="AE707" t="s">
        <v>12881</v>
      </c>
      <c r="AF707" t="s">
        <v>74</v>
      </c>
      <c r="AG707">
        <v>99</v>
      </c>
      <c r="AH707">
        <v>0</v>
      </c>
      <c r="AI707">
        <v>0</v>
      </c>
      <c r="AJ707">
        <v>5</v>
      </c>
      <c r="AK707">
        <v>5</v>
      </c>
      <c r="AL707" t="s">
        <v>122</v>
      </c>
      <c r="AM707" t="s">
        <v>123</v>
      </c>
      <c r="AN707" t="s">
        <v>124</v>
      </c>
      <c r="AO707" t="s">
        <v>74</v>
      </c>
      <c r="AP707" t="s">
        <v>8004</v>
      </c>
      <c r="AQ707" t="s">
        <v>74</v>
      </c>
      <c r="AR707" t="s">
        <v>7995</v>
      </c>
      <c r="AS707" t="s">
        <v>8005</v>
      </c>
      <c r="AT707" t="s">
        <v>12882</v>
      </c>
      <c r="AU707">
        <v>2023</v>
      </c>
      <c r="AV707">
        <v>13</v>
      </c>
      <c r="AW707">
        <v>5</v>
      </c>
      <c r="AX707" t="s">
        <v>74</v>
      </c>
      <c r="AY707" t="s">
        <v>74</v>
      </c>
      <c r="AZ707" t="s">
        <v>74</v>
      </c>
      <c r="BA707" t="s">
        <v>74</v>
      </c>
      <c r="BB707" t="s">
        <v>74</v>
      </c>
      <c r="BC707" t="s">
        <v>74</v>
      </c>
      <c r="BD707">
        <v>1233</v>
      </c>
      <c r="BE707" t="s">
        <v>12883</v>
      </c>
      <c r="BF707" t="str">
        <f>HYPERLINK("http://dx.doi.org/10.3390/agronomy13051233","http://dx.doi.org/10.3390/agronomy13051233")</f>
        <v>http://dx.doi.org/10.3390/agronomy13051233</v>
      </c>
      <c r="BG707" t="s">
        <v>74</v>
      </c>
      <c r="BH707" t="s">
        <v>74</v>
      </c>
      <c r="BI707">
        <v>21</v>
      </c>
      <c r="BJ707" t="s">
        <v>8007</v>
      </c>
      <c r="BK707" t="s">
        <v>103</v>
      </c>
      <c r="BL707" t="s">
        <v>8008</v>
      </c>
      <c r="BM707" t="s">
        <v>12884</v>
      </c>
      <c r="BN707" t="s">
        <v>74</v>
      </c>
      <c r="BO707" t="s">
        <v>2559</v>
      </c>
      <c r="BP707" t="s">
        <v>74</v>
      </c>
      <c r="BQ707" t="s">
        <v>74</v>
      </c>
      <c r="BR707" t="s">
        <v>107</v>
      </c>
      <c r="BS707" t="s">
        <v>12885</v>
      </c>
      <c r="BT707" t="str">
        <f>HYPERLINK("https%3A%2F%2Fwww.webofscience.com%2Fwos%2Fwoscc%2Ffull-record%2FWOS:000994913500001","View Full Record in Web of Science")</f>
        <v>View Full Record in Web of Science</v>
      </c>
    </row>
    <row r="708" spans="1:72" x14ac:dyDescent="0.2">
      <c r="A708" t="s">
        <v>72</v>
      </c>
      <c r="B708" t="s">
        <v>12886</v>
      </c>
      <c r="C708" t="s">
        <v>74</v>
      </c>
      <c r="D708" t="s">
        <v>74</v>
      </c>
      <c r="E708" t="s">
        <v>74</v>
      </c>
      <c r="F708" t="s">
        <v>12887</v>
      </c>
      <c r="G708" t="s">
        <v>74</v>
      </c>
      <c r="H708" t="s">
        <v>74</v>
      </c>
      <c r="I708" t="s">
        <v>12888</v>
      </c>
      <c r="J708" t="s">
        <v>1033</v>
      </c>
      <c r="K708" t="s">
        <v>74</v>
      </c>
      <c r="L708" t="s">
        <v>74</v>
      </c>
      <c r="M708" t="s">
        <v>78</v>
      </c>
      <c r="N708" t="s">
        <v>79</v>
      </c>
      <c r="O708" t="s">
        <v>74</v>
      </c>
      <c r="P708" t="s">
        <v>74</v>
      </c>
      <c r="Q708" t="s">
        <v>74</v>
      </c>
      <c r="R708" t="s">
        <v>74</v>
      </c>
      <c r="S708" t="s">
        <v>74</v>
      </c>
      <c r="T708" t="s">
        <v>12889</v>
      </c>
      <c r="U708" t="s">
        <v>12890</v>
      </c>
      <c r="V708" t="s">
        <v>12891</v>
      </c>
      <c r="W708" t="s">
        <v>12892</v>
      </c>
      <c r="X708" t="s">
        <v>6051</v>
      </c>
      <c r="Y708" t="s">
        <v>6052</v>
      </c>
      <c r="Z708" t="s">
        <v>6053</v>
      </c>
      <c r="AA708" t="s">
        <v>12893</v>
      </c>
      <c r="AB708" t="s">
        <v>74</v>
      </c>
      <c r="AC708" t="s">
        <v>12894</v>
      </c>
      <c r="AD708" t="s">
        <v>12895</v>
      </c>
      <c r="AE708" t="s">
        <v>12896</v>
      </c>
      <c r="AF708" t="s">
        <v>74</v>
      </c>
      <c r="AG708">
        <v>68</v>
      </c>
      <c r="AH708">
        <v>2</v>
      </c>
      <c r="AI708">
        <v>2</v>
      </c>
      <c r="AJ708">
        <v>58</v>
      </c>
      <c r="AK708">
        <v>73</v>
      </c>
      <c r="AL708" t="s">
        <v>167</v>
      </c>
      <c r="AM708" t="s">
        <v>168</v>
      </c>
      <c r="AN708" t="s">
        <v>169</v>
      </c>
      <c r="AO708" t="s">
        <v>1042</v>
      </c>
      <c r="AP708" t="s">
        <v>1043</v>
      </c>
      <c r="AQ708" t="s">
        <v>74</v>
      </c>
      <c r="AR708" t="s">
        <v>1044</v>
      </c>
      <c r="AS708" t="s">
        <v>1045</v>
      </c>
      <c r="AT708" t="s">
        <v>2326</v>
      </c>
      <c r="AU708">
        <v>2023</v>
      </c>
      <c r="AV708">
        <v>859</v>
      </c>
      <c r="AW708" t="s">
        <v>74</v>
      </c>
      <c r="AX708">
        <v>2</v>
      </c>
      <c r="AY708" t="s">
        <v>74</v>
      </c>
      <c r="AZ708" t="s">
        <v>74</v>
      </c>
      <c r="BA708" t="s">
        <v>74</v>
      </c>
      <c r="BB708" t="s">
        <v>74</v>
      </c>
      <c r="BC708" t="s">
        <v>74</v>
      </c>
      <c r="BD708">
        <v>160423</v>
      </c>
      <c r="BE708" t="s">
        <v>12897</v>
      </c>
      <c r="BF708" t="str">
        <f>HYPERLINK("http://dx.doi.org/10.1016/j.scitotenv.2022.160423","http://dx.doi.org/10.1016/j.scitotenv.2022.160423")</f>
        <v>http://dx.doi.org/10.1016/j.scitotenv.2022.160423</v>
      </c>
      <c r="BG708" t="s">
        <v>74</v>
      </c>
      <c r="BH708" t="s">
        <v>928</v>
      </c>
      <c r="BI708">
        <v>16</v>
      </c>
      <c r="BJ708" t="s">
        <v>102</v>
      </c>
      <c r="BK708" t="s">
        <v>103</v>
      </c>
      <c r="BL708" t="s">
        <v>104</v>
      </c>
      <c r="BM708" t="s">
        <v>12898</v>
      </c>
      <c r="BN708">
        <v>36427720</v>
      </c>
      <c r="BO708" t="s">
        <v>74</v>
      </c>
      <c r="BP708" t="s">
        <v>74</v>
      </c>
      <c r="BQ708" t="s">
        <v>74</v>
      </c>
      <c r="BR708" t="s">
        <v>107</v>
      </c>
      <c r="BS708" t="s">
        <v>12899</v>
      </c>
      <c r="BT708" t="str">
        <f>HYPERLINK("https%3A%2F%2Fwww.webofscience.com%2Fwos%2Fwoscc%2Ffull-record%2FWOS:000906923200004","View Full Record in Web of Science")</f>
        <v>View Full Record in Web of Science</v>
      </c>
    </row>
    <row r="709" spans="1:72" x14ac:dyDescent="0.2">
      <c r="A709" t="s">
        <v>72</v>
      </c>
      <c r="B709" t="s">
        <v>12900</v>
      </c>
      <c r="C709" t="s">
        <v>74</v>
      </c>
      <c r="D709" t="s">
        <v>74</v>
      </c>
      <c r="E709" t="s">
        <v>74</v>
      </c>
      <c r="F709" t="s">
        <v>12901</v>
      </c>
      <c r="G709" t="s">
        <v>74</v>
      </c>
      <c r="H709" t="s">
        <v>74</v>
      </c>
      <c r="I709" t="s">
        <v>12902</v>
      </c>
      <c r="J709" t="s">
        <v>1514</v>
      </c>
      <c r="K709" t="s">
        <v>74</v>
      </c>
      <c r="L709" t="s">
        <v>74</v>
      </c>
      <c r="M709" t="s">
        <v>78</v>
      </c>
      <c r="N709" t="s">
        <v>79</v>
      </c>
      <c r="O709" t="s">
        <v>74</v>
      </c>
      <c r="P709" t="s">
        <v>74</v>
      </c>
      <c r="Q709" t="s">
        <v>74</v>
      </c>
      <c r="R709" t="s">
        <v>74</v>
      </c>
      <c r="S709" t="s">
        <v>74</v>
      </c>
      <c r="T709" t="s">
        <v>12903</v>
      </c>
      <c r="U709" t="s">
        <v>12904</v>
      </c>
      <c r="V709" t="s">
        <v>12905</v>
      </c>
      <c r="W709" t="s">
        <v>12906</v>
      </c>
      <c r="X709" t="s">
        <v>12907</v>
      </c>
      <c r="Y709" t="s">
        <v>12908</v>
      </c>
      <c r="Z709" t="s">
        <v>12909</v>
      </c>
      <c r="AA709" t="s">
        <v>12910</v>
      </c>
      <c r="AB709" t="s">
        <v>12911</v>
      </c>
      <c r="AC709" t="s">
        <v>12912</v>
      </c>
      <c r="AD709" t="s">
        <v>12913</v>
      </c>
      <c r="AE709" t="s">
        <v>12914</v>
      </c>
      <c r="AF709" t="s">
        <v>74</v>
      </c>
      <c r="AG709">
        <v>37</v>
      </c>
      <c r="AH709">
        <v>19</v>
      </c>
      <c r="AI709">
        <v>20</v>
      </c>
      <c r="AJ709">
        <v>4</v>
      </c>
      <c r="AK709">
        <v>115</v>
      </c>
      <c r="AL709" t="s">
        <v>1311</v>
      </c>
      <c r="AM709" t="s">
        <v>338</v>
      </c>
      <c r="AN709" t="s">
        <v>1312</v>
      </c>
      <c r="AO709" t="s">
        <v>1527</v>
      </c>
      <c r="AP709" t="s">
        <v>1528</v>
      </c>
      <c r="AQ709" t="s">
        <v>74</v>
      </c>
      <c r="AR709" t="s">
        <v>1529</v>
      </c>
      <c r="AS709" t="s">
        <v>1530</v>
      </c>
      <c r="AT709" t="s">
        <v>1616</v>
      </c>
      <c r="AU709">
        <v>2019</v>
      </c>
      <c r="AV709">
        <v>238</v>
      </c>
      <c r="AW709" t="s">
        <v>74</v>
      </c>
      <c r="AX709" t="s">
        <v>74</v>
      </c>
      <c r="AY709" t="s">
        <v>74</v>
      </c>
      <c r="AZ709" t="s">
        <v>74</v>
      </c>
      <c r="BA709" t="s">
        <v>74</v>
      </c>
      <c r="BB709" t="s">
        <v>74</v>
      </c>
      <c r="BC709" t="s">
        <v>74</v>
      </c>
      <c r="BD709">
        <v>117940</v>
      </c>
      <c r="BE709" t="s">
        <v>12915</v>
      </c>
      <c r="BF709" t="str">
        <f>HYPERLINK("http://dx.doi.org/10.1016/j.jclepro.2019.117940","http://dx.doi.org/10.1016/j.jclepro.2019.117940")</f>
        <v>http://dx.doi.org/10.1016/j.jclepro.2019.117940</v>
      </c>
      <c r="BG709" t="s">
        <v>74</v>
      </c>
      <c r="BH709" t="s">
        <v>74</v>
      </c>
      <c r="BI709">
        <v>8</v>
      </c>
      <c r="BJ709" t="s">
        <v>1533</v>
      </c>
      <c r="BK709" t="s">
        <v>103</v>
      </c>
      <c r="BL709" t="s">
        <v>1534</v>
      </c>
      <c r="BM709" t="s">
        <v>1618</v>
      </c>
      <c r="BN709" t="s">
        <v>74</v>
      </c>
      <c r="BO709" t="s">
        <v>74</v>
      </c>
      <c r="BP709" t="s">
        <v>74</v>
      </c>
      <c r="BQ709" t="s">
        <v>74</v>
      </c>
      <c r="BR709" t="s">
        <v>107</v>
      </c>
      <c r="BS709" t="s">
        <v>12916</v>
      </c>
      <c r="BT709" t="str">
        <f>HYPERLINK("https%3A%2F%2Fwww.webofscience.com%2Fwos%2Fwoscc%2Ffull-record%2FWOS:000487231200018","View Full Record in Web of Science")</f>
        <v>View Full Record in Web of Science</v>
      </c>
    </row>
    <row r="710" spans="1:72" x14ac:dyDescent="0.2">
      <c r="A710" t="s">
        <v>72</v>
      </c>
      <c r="B710" t="s">
        <v>12917</v>
      </c>
      <c r="C710" t="s">
        <v>74</v>
      </c>
      <c r="D710" t="s">
        <v>74</v>
      </c>
      <c r="E710" t="s">
        <v>74</v>
      </c>
      <c r="F710" t="s">
        <v>12918</v>
      </c>
      <c r="G710" t="s">
        <v>74</v>
      </c>
      <c r="H710" t="s">
        <v>74</v>
      </c>
      <c r="I710" t="s">
        <v>12919</v>
      </c>
      <c r="J710" t="s">
        <v>1490</v>
      </c>
      <c r="K710" t="s">
        <v>74</v>
      </c>
      <c r="L710" t="s">
        <v>74</v>
      </c>
      <c r="M710" t="s">
        <v>78</v>
      </c>
      <c r="N710" t="s">
        <v>79</v>
      </c>
      <c r="O710" t="s">
        <v>74</v>
      </c>
      <c r="P710" t="s">
        <v>74</v>
      </c>
      <c r="Q710" t="s">
        <v>74</v>
      </c>
      <c r="R710" t="s">
        <v>74</v>
      </c>
      <c r="S710" t="s">
        <v>74</v>
      </c>
      <c r="T710" t="s">
        <v>12920</v>
      </c>
      <c r="U710" t="s">
        <v>12921</v>
      </c>
      <c r="V710" t="s">
        <v>12922</v>
      </c>
      <c r="W710" t="s">
        <v>12923</v>
      </c>
      <c r="X710" t="s">
        <v>12924</v>
      </c>
      <c r="Y710" t="s">
        <v>12925</v>
      </c>
      <c r="Z710" t="s">
        <v>12926</v>
      </c>
      <c r="AA710" t="s">
        <v>74</v>
      </c>
      <c r="AB710" t="s">
        <v>12927</v>
      </c>
      <c r="AC710" t="s">
        <v>12928</v>
      </c>
      <c r="AD710" t="s">
        <v>12929</v>
      </c>
      <c r="AE710" t="s">
        <v>12930</v>
      </c>
      <c r="AF710" t="s">
        <v>74</v>
      </c>
      <c r="AG710">
        <v>117</v>
      </c>
      <c r="AH710">
        <v>10</v>
      </c>
      <c r="AI710">
        <v>10</v>
      </c>
      <c r="AJ710">
        <v>0</v>
      </c>
      <c r="AK710">
        <v>11</v>
      </c>
      <c r="AL710" t="s">
        <v>1311</v>
      </c>
      <c r="AM710" t="s">
        <v>338</v>
      </c>
      <c r="AN710" t="s">
        <v>1312</v>
      </c>
      <c r="AO710" t="s">
        <v>1501</v>
      </c>
      <c r="AP710" t="s">
        <v>1502</v>
      </c>
      <c r="AQ710" t="s">
        <v>74</v>
      </c>
      <c r="AR710" t="s">
        <v>1503</v>
      </c>
      <c r="AS710" t="s">
        <v>1504</v>
      </c>
      <c r="AT710" t="s">
        <v>1616</v>
      </c>
      <c r="AU710">
        <v>2018</v>
      </c>
      <c r="AV710">
        <v>189</v>
      </c>
      <c r="AW710" t="s">
        <v>74</v>
      </c>
      <c r="AX710" t="s">
        <v>74</v>
      </c>
      <c r="AY710" t="s">
        <v>74</v>
      </c>
      <c r="AZ710" t="s">
        <v>74</v>
      </c>
      <c r="BA710" t="s">
        <v>74</v>
      </c>
      <c r="BB710">
        <v>825</v>
      </c>
      <c r="BC710">
        <v>848</v>
      </c>
      <c r="BD710" t="s">
        <v>74</v>
      </c>
      <c r="BE710" t="s">
        <v>12931</v>
      </c>
      <c r="BF710" t="str">
        <f>HYPERLINK("http://dx.doi.org/10.1016/j.conbuildmat.2018.09.016","http://dx.doi.org/10.1016/j.conbuildmat.2018.09.016")</f>
        <v>http://dx.doi.org/10.1016/j.conbuildmat.2018.09.016</v>
      </c>
      <c r="BG710" t="s">
        <v>74</v>
      </c>
      <c r="BH710" t="s">
        <v>74</v>
      </c>
      <c r="BI710">
        <v>24</v>
      </c>
      <c r="BJ710" t="s">
        <v>1507</v>
      </c>
      <c r="BK710" t="s">
        <v>103</v>
      </c>
      <c r="BL710" t="s">
        <v>1508</v>
      </c>
      <c r="BM710" t="s">
        <v>12932</v>
      </c>
      <c r="BN710" t="s">
        <v>74</v>
      </c>
      <c r="BO710" t="s">
        <v>74</v>
      </c>
      <c r="BP710" t="s">
        <v>74</v>
      </c>
      <c r="BQ710" t="s">
        <v>74</v>
      </c>
      <c r="BR710" t="s">
        <v>107</v>
      </c>
      <c r="BS710" t="s">
        <v>12933</v>
      </c>
      <c r="BT710" t="str">
        <f>HYPERLINK("https%3A%2F%2Fwww.webofscience.com%2Fwos%2Fwoscc%2Ffull-record%2FWOS:000449133200079","View Full Record in Web of Science")</f>
        <v>View Full Record in Web of Science</v>
      </c>
    </row>
    <row r="711" spans="1:72" x14ac:dyDescent="0.2">
      <c r="A711" t="s">
        <v>72</v>
      </c>
      <c r="B711" t="s">
        <v>10488</v>
      </c>
      <c r="C711" t="s">
        <v>74</v>
      </c>
      <c r="D711" t="s">
        <v>74</v>
      </c>
      <c r="E711" t="s">
        <v>74</v>
      </c>
      <c r="F711" t="s">
        <v>10489</v>
      </c>
      <c r="G711" t="s">
        <v>74</v>
      </c>
      <c r="H711" t="s">
        <v>74</v>
      </c>
      <c r="I711" t="s">
        <v>12934</v>
      </c>
      <c r="J711" t="s">
        <v>12935</v>
      </c>
      <c r="K711" t="s">
        <v>74</v>
      </c>
      <c r="L711" t="s">
        <v>74</v>
      </c>
      <c r="M711" t="s">
        <v>78</v>
      </c>
      <c r="N711" t="s">
        <v>79</v>
      </c>
      <c r="O711" t="s">
        <v>74</v>
      </c>
      <c r="P711" t="s">
        <v>74</v>
      </c>
      <c r="Q711" t="s">
        <v>74</v>
      </c>
      <c r="R711" t="s">
        <v>74</v>
      </c>
      <c r="S711" t="s">
        <v>74</v>
      </c>
      <c r="T711" t="s">
        <v>12936</v>
      </c>
      <c r="U711" t="s">
        <v>12937</v>
      </c>
      <c r="V711" t="s">
        <v>12938</v>
      </c>
      <c r="W711" t="s">
        <v>12939</v>
      </c>
      <c r="X711" t="s">
        <v>10496</v>
      </c>
      <c r="Y711" t="s">
        <v>12940</v>
      </c>
      <c r="Z711" t="s">
        <v>12941</v>
      </c>
      <c r="AA711" t="s">
        <v>10499</v>
      </c>
      <c r="AB711" t="s">
        <v>74</v>
      </c>
      <c r="AC711" t="s">
        <v>12942</v>
      </c>
      <c r="AD711" t="s">
        <v>12942</v>
      </c>
      <c r="AE711" t="s">
        <v>12943</v>
      </c>
      <c r="AF711" t="s">
        <v>74</v>
      </c>
      <c r="AG711">
        <v>33</v>
      </c>
      <c r="AH711">
        <v>14</v>
      </c>
      <c r="AI711">
        <v>15</v>
      </c>
      <c r="AJ711">
        <v>6</v>
      </c>
      <c r="AK711">
        <v>39</v>
      </c>
      <c r="AL711" t="s">
        <v>12944</v>
      </c>
      <c r="AM711" t="s">
        <v>11135</v>
      </c>
      <c r="AN711" t="s">
        <v>12945</v>
      </c>
      <c r="AO711" t="s">
        <v>12946</v>
      </c>
      <c r="AP711" t="s">
        <v>12947</v>
      </c>
      <c r="AQ711" t="s">
        <v>74</v>
      </c>
      <c r="AR711" t="s">
        <v>12948</v>
      </c>
      <c r="AS711" t="s">
        <v>12949</v>
      </c>
      <c r="AT711" t="s">
        <v>2716</v>
      </c>
      <c r="AU711">
        <v>2018</v>
      </c>
      <c r="AV711">
        <v>32</v>
      </c>
      <c r="AW711">
        <v>3</v>
      </c>
      <c r="AX711" t="s">
        <v>74</v>
      </c>
      <c r="AY711" t="s">
        <v>74</v>
      </c>
      <c r="AZ711" t="s">
        <v>74</v>
      </c>
      <c r="BA711" t="s">
        <v>74</v>
      </c>
      <c r="BB711">
        <v>373</v>
      </c>
      <c r="BC711">
        <v>378</v>
      </c>
      <c r="BD711" t="s">
        <v>74</v>
      </c>
      <c r="BE711" t="s">
        <v>12950</v>
      </c>
      <c r="BF711" t="str">
        <f>HYPERLINK("http://dx.doi.org/10.1515/intag-2017-0025","http://dx.doi.org/10.1515/intag-2017-0025")</f>
        <v>http://dx.doi.org/10.1515/intag-2017-0025</v>
      </c>
      <c r="BG711" t="s">
        <v>74</v>
      </c>
      <c r="BH711" t="s">
        <v>74</v>
      </c>
      <c r="BI711">
        <v>6</v>
      </c>
      <c r="BJ711" t="s">
        <v>5511</v>
      </c>
      <c r="BK711" t="s">
        <v>103</v>
      </c>
      <c r="BL711" t="s">
        <v>677</v>
      </c>
      <c r="BM711" t="s">
        <v>12951</v>
      </c>
      <c r="BN711" t="s">
        <v>74</v>
      </c>
      <c r="BO711" t="s">
        <v>133</v>
      </c>
      <c r="BP711" t="s">
        <v>74</v>
      </c>
      <c r="BQ711" t="s">
        <v>74</v>
      </c>
      <c r="BR711" t="s">
        <v>107</v>
      </c>
      <c r="BS711" t="s">
        <v>12952</v>
      </c>
      <c r="BT711" t="str">
        <f>HYPERLINK("https%3A%2F%2Fwww.webofscience.com%2Fwos%2Fwoscc%2Ffull-record%2FWOS:000440276800009","View Full Record in Web of Science")</f>
        <v>View Full Record in Web of Science</v>
      </c>
    </row>
    <row r="712" spans="1:72" x14ac:dyDescent="0.2">
      <c r="A712" t="s">
        <v>72</v>
      </c>
      <c r="B712" t="s">
        <v>12953</v>
      </c>
      <c r="C712" t="s">
        <v>74</v>
      </c>
      <c r="D712" t="s">
        <v>74</v>
      </c>
      <c r="E712" t="s">
        <v>74</v>
      </c>
      <c r="F712" t="s">
        <v>12954</v>
      </c>
      <c r="G712" t="s">
        <v>74</v>
      </c>
      <c r="H712" t="s">
        <v>74</v>
      </c>
      <c r="I712" t="s">
        <v>12955</v>
      </c>
      <c r="J712" t="s">
        <v>77</v>
      </c>
      <c r="K712" t="s">
        <v>74</v>
      </c>
      <c r="L712" t="s">
        <v>74</v>
      </c>
      <c r="M712" t="s">
        <v>78</v>
      </c>
      <c r="N712" t="s">
        <v>203</v>
      </c>
      <c r="O712" t="s">
        <v>74</v>
      </c>
      <c r="P712" t="s">
        <v>74</v>
      </c>
      <c r="Q712" t="s">
        <v>74</v>
      </c>
      <c r="R712" t="s">
        <v>74</v>
      </c>
      <c r="S712" t="s">
        <v>74</v>
      </c>
      <c r="T712" t="s">
        <v>12956</v>
      </c>
      <c r="U712" t="s">
        <v>12957</v>
      </c>
      <c r="V712" t="s">
        <v>12958</v>
      </c>
      <c r="W712" t="s">
        <v>12959</v>
      </c>
      <c r="X712" t="s">
        <v>12960</v>
      </c>
      <c r="Y712" t="s">
        <v>12961</v>
      </c>
      <c r="Z712" t="s">
        <v>12962</v>
      </c>
      <c r="AA712" t="s">
        <v>12963</v>
      </c>
      <c r="AB712" t="s">
        <v>12964</v>
      </c>
      <c r="AC712" t="s">
        <v>12965</v>
      </c>
      <c r="AD712" t="s">
        <v>12966</v>
      </c>
      <c r="AE712" t="s">
        <v>12967</v>
      </c>
      <c r="AF712" t="s">
        <v>74</v>
      </c>
      <c r="AG712">
        <v>141</v>
      </c>
      <c r="AH712">
        <v>2</v>
      </c>
      <c r="AI712">
        <v>2</v>
      </c>
      <c r="AJ712">
        <v>52</v>
      </c>
      <c r="AK712">
        <v>85</v>
      </c>
      <c r="AL712" t="s">
        <v>92</v>
      </c>
      <c r="AM712" t="s">
        <v>93</v>
      </c>
      <c r="AN712" t="s">
        <v>94</v>
      </c>
      <c r="AO712" t="s">
        <v>95</v>
      </c>
      <c r="AP712" t="s">
        <v>96</v>
      </c>
      <c r="AQ712" t="s">
        <v>74</v>
      </c>
      <c r="AR712" t="s">
        <v>97</v>
      </c>
      <c r="AS712" t="s">
        <v>98</v>
      </c>
      <c r="AT712" t="s">
        <v>1197</v>
      </c>
      <c r="AU712">
        <v>2023</v>
      </c>
      <c r="AV712">
        <v>326</v>
      </c>
      <c r="AW712" t="s">
        <v>74</v>
      </c>
      <c r="AX712" t="s">
        <v>926</v>
      </c>
      <c r="AY712" t="s">
        <v>74</v>
      </c>
      <c r="AZ712" t="s">
        <v>74</v>
      </c>
      <c r="BA712" t="s">
        <v>74</v>
      </c>
      <c r="BB712" t="s">
        <v>74</v>
      </c>
      <c r="BC712" t="s">
        <v>74</v>
      </c>
      <c r="BD712">
        <v>116732</v>
      </c>
      <c r="BE712" t="s">
        <v>12968</v>
      </c>
      <c r="BF712" t="str">
        <f>HYPERLINK("http://dx.doi.org/10.1016/j.jenvman.2022.116732","http://dx.doi.org/10.1016/j.jenvman.2022.116732")</f>
        <v>http://dx.doi.org/10.1016/j.jenvman.2022.116732</v>
      </c>
      <c r="BG712" t="s">
        <v>74</v>
      </c>
      <c r="BH712" t="s">
        <v>928</v>
      </c>
      <c r="BI712">
        <v>16</v>
      </c>
      <c r="BJ712" t="s">
        <v>102</v>
      </c>
      <c r="BK712" t="s">
        <v>103</v>
      </c>
      <c r="BL712" t="s">
        <v>104</v>
      </c>
      <c r="BM712" t="s">
        <v>12969</v>
      </c>
      <c r="BN712">
        <v>36402020</v>
      </c>
      <c r="BO712" t="s">
        <v>74</v>
      </c>
      <c r="BP712" t="s">
        <v>74</v>
      </c>
      <c r="BQ712" t="s">
        <v>74</v>
      </c>
      <c r="BR712" t="s">
        <v>107</v>
      </c>
      <c r="BS712" t="s">
        <v>12970</v>
      </c>
      <c r="BT712" t="str">
        <f>HYPERLINK("https%3A%2F%2Fwww.webofscience.com%2Fwos%2Fwoscc%2Ffull-record%2FWOS:000889841800003","View Full Record in Web of Science")</f>
        <v>View Full Record in Web of Science</v>
      </c>
    </row>
    <row r="713" spans="1:72" x14ac:dyDescent="0.2">
      <c r="A713" t="s">
        <v>72</v>
      </c>
      <c r="B713" t="s">
        <v>12971</v>
      </c>
      <c r="C713" t="s">
        <v>74</v>
      </c>
      <c r="D713" t="s">
        <v>74</v>
      </c>
      <c r="E713" t="s">
        <v>74</v>
      </c>
      <c r="F713" t="s">
        <v>12972</v>
      </c>
      <c r="G713" t="s">
        <v>74</v>
      </c>
      <c r="H713" t="s">
        <v>74</v>
      </c>
      <c r="I713" t="s">
        <v>12973</v>
      </c>
      <c r="J713" t="s">
        <v>3412</v>
      </c>
      <c r="K713" t="s">
        <v>74</v>
      </c>
      <c r="L713" t="s">
        <v>74</v>
      </c>
      <c r="M713" t="s">
        <v>78</v>
      </c>
      <c r="N713" t="s">
        <v>79</v>
      </c>
      <c r="O713" t="s">
        <v>74</v>
      </c>
      <c r="P713" t="s">
        <v>74</v>
      </c>
      <c r="Q713" t="s">
        <v>74</v>
      </c>
      <c r="R713" t="s">
        <v>74</v>
      </c>
      <c r="S713" t="s">
        <v>74</v>
      </c>
      <c r="T713" t="s">
        <v>12974</v>
      </c>
      <c r="U713" t="s">
        <v>12975</v>
      </c>
      <c r="V713" t="s">
        <v>12976</v>
      </c>
      <c r="W713" t="s">
        <v>12977</v>
      </c>
      <c r="X713" t="s">
        <v>12978</v>
      </c>
      <c r="Y713" t="s">
        <v>12979</v>
      </c>
      <c r="Z713" t="s">
        <v>12980</v>
      </c>
      <c r="AA713" t="s">
        <v>12981</v>
      </c>
      <c r="AB713" t="s">
        <v>12982</v>
      </c>
      <c r="AC713" t="s">
        <v>12983</v>
      </c>
      <c r="AD713" t="s">
        <v>12984</v>
      </c>
      <c r="AE713" t="s">
        <v>12985</v>
      </c>
      <c r="AF713" t="s">
        <v>74</v>
      </c>
      <c r="AG713">
        <v>37</v>
      </c>
      <c r="AH713">
        <v>44</v>
      </c>
      <c r="AI713">
        <v>44</v>
      </c>
      <c r="AJ713">
        <v>21</v>
      </c>
      <c r="AK713">
        <v>120</v>
      </c>
      <c r="AL713" t="s">
        <v>2750</v>
      </c>
      <c r="AM713" t="s">
        <v>2751</v>
      </c>
      <c r="AN713" t="s">
        <v>2752</v>
      </c>
      <c r="AO713" t="s">
        <v>3424</v>
      </c>
      <c r="AP713" t="s">
        <v>74</v>
      </c>
      <c r="AQ713" t="s">
        <v>74</v>
      </c>
      <c r="AR713" t="s">
        <v>3425</v>
      </c>
      <c r="AS713" t="s">
        <v>3426</v>
      </c>
      <c r="AT713" t="s">
        <v>8045</v>
      </c>
      <c r="AU713">
        <v>2019</v>
      </c>
      <c r="AV713">
        <v>7</v>
      </c>
      <c r="AW713">
        <v>19</v>
      </c>
      <c r="AX713" t="s">
        <v>74</v>
      </c>
      <c r="AY713" t="s">
        <v>74</v>
      </c>
      <c r="AZ713" t="s">
        <v>74</v>
      </c>
      <c r="BA713" t="s">
        <v>74</v>
      </c>
      <c r="BB713">
        <v>16410</v>
      </c>
      <c r="BC713">
        <v>16418</v>
      </c>
      <c r="BD713" t="s">
        <v>74</v>
      </c>
      <c r="BE713" t="s">
        <v>12986</v>
      </c>
      <c r="BF713" t="str">
        <f>HYPERLINK("http://dx.doi.org/10.1021/acssuschemeng.9b03536","http://dx.doi.org/10.1021/acssuschemeng.9b03536")</f>
        <v>http://dx.doi.org/10.1021/acssuschemeng.9b03536</v>
      </c>
      <c r="BG713" t="s">
        <v>74</v>
      </c>
      <c r="BH713" t="s">
        <v>74</v>
      </c>
      <c r="BI713">
        <v>17</v>
      </c>
      <c r="BJ713" t="s">
        <v>3429</v>
      </c>
      <c r="BK713" t="s">
        <v>103</v>
      </c>
      <c r="BL713" t="s">
        <v>3430</v>
      </c>
      <c r="BM713" t="s">
        <v>12987</v>
      </c>
      <c r="BN713" t="s">
        <v>74</v>
      </c>
      <c r="BO713" t="s">
        <v>3276</v>
      </c>
      <c r="BP713" t="s">
        <v>74</v>
      </c>
      <c r="BQ713" t="s">
        <v>74</v>
      </c>
      <c r="BR713" t="s">
        <v>107</v>
      </c>
      <c r="BS713" t="s">
        <v>12988</v>
      </c>
      <c r="BT713" t="str">
        <f>HYPERLINK("https%3A%2F%2Fwww.webofscience.com%2Fwos%2Fwoscc%2Ffull-record%2FWOS:000489986400063","View Full Record in Web of Science")</f>
        <v>View Full Record in Web of Science</v>
      </c>
    </row>
    <row r="714" spans="1:72" x14ac:dyDescent="0.2">
      <c r="A714" t="s">
        <v>72</v>
      </c>
      <c r="B714" t="s">
        <v>12989</v>
      </c>
      <c r="C714" t="s">
        <v>74</v>
      </c>
      <c r="D714" t="s">
        <v>74</v>
      </c>
      <c r="E714" t="s">
        <v>74</v>
      </c>
      <c r="F714" t="s">
        <v>12990</v>
      </c>
      <c r="G714" t="s">
        <v>74</v>
      </c>
      <c r="H714" t="s">
        <v>74</v>
      </c>
      <c r="I714" t="s">
        <v>12991</v>
      </c>
      <c r="J714" t="s">
        <v>9727</v>
      </c>
      <c r="K714" t="s">
        <v>74</v>
      </c>
      <c r="L714" t="s">
        <v>74</v>
      </c>
      <c r="M714" t="s">
        <v>78</v>
      </c>
      <c r="N714" t="s">
        <v>79</v>
      </c>
      <c r="O714" t="s">
        <v>74</v>
      </c>
      <c r="P714" t="s">
        <v>74</v>
      </c>
      <c r="Q714" t="s">
        <v>74</v>
      </c>
      <c r="R714" t="s">
        <v>74</v>
      </c>
      <c r="S714" t="s">
        <v>74</v>
      </c>
      <c r="T714" t="s">
        <v>12992</v>
      </c>
      <c r="U714" t="s">
        <v>12993</v>
      </c>
      <c r="V714" t="s">
        <v>12994</v>
      </c>
      <c r="W714" t="s">
        <v>12995</v>
      </c>
      <c r="X714" t="s">
        <v>12996</v>
      </c>
      <c r="Y714" t="s">
        <v>12997</v>
      </c>
      <c r="Z714" t="s">
        <v>12998</v>
      </c>
      <c r="AA714" t="s">
        <v>12999</v>
      </c>
      <c r="AB714" t="s">
        <v>74</v>
      </c>
      <c r="AC714" t="s">
        <v>74</v>
      </c>
      <c r="AD714" t="s">
        <v>74</v>
      </c>
      <c r="AE714" t="s">
        <v>74</v>
      </c>
      <c r="AF714" t="s">
        <v>74</v>
      </c>
      <c r="AG714">
        <v>66</v>
      </c>
      <c r="AH714">
        <v>5</v>
      </c>
      <c r="AI714">
        <v>5</v>
      </c>
      <c r="AJ714">
        <v>22</v>
      </c>
      <c r="AK714">
        <v>59</v>
      </c>
      <c r="AL714" t="s">
        <v>167</v>
      </c>
      <c r="AM714" t="s">
        <v>168</v>
      </c>
      <c r="AN714" t="s">
        <v>169</v>
      </c>
      <c r="AO714" t="s">
        <v>9740</v>
      </c>
      <c r="AP714" t="s">
        <v>9741</v>
      </c>
      <c r="AQ714" t="s">
        <v>74</v>
      </c>
      <c r="AR714" t="s">
        <v>9742</v>
      </c>
      <c r="AS714" t="s">
        <v>9743</v>
      </c>
      <c r="AT714" t="s">
        <v>1743</v>
      </c>
      <c r="AU714">
        <v>2022</v>
      </c>
      <c r="AV714">
        <v>296</v>
      </c>
      <c r="AW714" t="s">
        <v>74</v>
      </c>
      <c r="AX714" t="s">
        <v>74</v>
      </c>
      <c r="AY714" t="s">
        <v>74</v>
      </c>
      <c r="AZ714" t="s">
        <v>74</v>
      </c>
      <c r="BA714" t="s">
        <v>74</v>
      </c>
      <c r="BB714" t="s">
        <v>74</v>
      </c>
      <c r="BC714" t="s">
        <v>74</v>
      </c>
      <c r="BD714">
        <v>121346</v>
      </c>
      <c r="BE714" t="s">
        <v>13000</v>
      </c>
      <c r="BF714" t="str">
        <f>HYPERLINK("http://dx.doi.org/10.1016/j.seppur.2022.121346","http://dx.doi.org/10.1016/j.seppur.2022.121346")</f>
        <v>http://dx.doi.org/10.1016/j.seppur.2022.121346</v>
      </c>
      <c r="BG714" t="s">
        <v>74</v>
      </c>
      <c r="BH714" t="s">
        <v>285</v>
      </c>
      <c r="BI714">
        <v>11</v>
      </c>
      <c r="BJ714" t="s">
        <v>1218</v>
      </c>
      <c r="BK714" t="s">
        <v>103</v>
      </c>
      <c r="BL714" t="s">
        <v>760</v>
      </c>
      <c r="BM714" t="s">
        <v>13001</v>
      </c>
      <c r="BN714" t="s">
        <v>74</v>
      </c>
      <c r="BO714" t="s">
        <v>74</v>
      </c>
      <c r="BP714" t="s">
        <v>74</v>
      </c>
      <c r="BQ714" t="s">
        <v>74</v>
      </c>
      <c r="BR714" t="s">
        <v>107</v>
      </c>
      <c r="BS714" t="s">
        <v>13002</v>
      </c>
      <c r="BT714" t="str">
        <f>HYPERLINK("https%3A%2F%2Fwww.webofscience.com%2Fwos%2Fwoscc%2Ffull-record%2FWOS:000814752600004","View Full Record in Web of Science")</f>
        <v>View Full Record in Web of Science</v>
      </c>
    </row>
    <row r="715" spans="1:72" x14ac:dyDescent="0.2">
      <c r="A715" t="s">
        <v>72</v>
      </c>
      <c r="B715" t="s">
        <v>13003</v>
      </c>
      <c r="C715" t="s">
        <v>74</v>
      </c>
      <c r="D715" t="s">
        <v>74</v>
      </c>
      <c r="E715" t="s">
        <v>74</v>
      </c>
      <c r="F715" t="s">
        <v>13004</v>
      </c>
      <c r="G715" t="s">
        <v>74</v>
      </c>
      <c r="H715" t="s">
        <v>74</v>
      </c>
      <c r="I715" t="s">
        <v>13005</v>
      </c>
      <c r="J715" t="s">
        <v>684</v>
      </c>
      <c r="K715" t="s">
        <v>74</v>
      </c>
      <c r="L715" t="s">
        <v>74</v>
      </c>
      <c r="M715" t="s">
        <v>78</v>
      </c>
      <c r="N715" t="s">
        <v>79</v>
      </c>
      <c r="O715" t="s">
        <v>74</v>
      </c>
      <c r="P715" t="s">
        <v>74</v>
      </c>
      <c r="Q715" t="s">
        <v>74</v>
      </c>
      <c r="R715" t="s">
        <v>74</v>
      </c>
      <c r="S715" t="s">
        <v>74</v>
      </c>
      <c r="T715" t="s">
        <v>13006</v>
      </c>
      <c r="U715" t="s">
        <v>13007</v>
      </c>
      <c r="V715" t="s">
        <v>13008</v>
      </c>
      <c r="W715" t="s">
        <v>13009</v>
      </c>
      <c r="X715" t="s">
        <v>13010</v>
      </c>
      <c r="Y715" t="s">
        <v>13011</v>
      </c>
      <c r="Z715" t="s">
        <v>13012</v>
      </c>
      <c r="AA715" t="s">
        <v>13013</v>
      </c>
      <c r="AB715" t="s">
        <v>74</v>
      </c>
      <c r="AC715" t="s">
        <v>13014</v>
      </c>
      <c r="AD715" t="s">
        <v>13015</v>
      </c>
      <c r="AE715" t="s">
        <v>13016</v>
      </c>
      <c r="AF715" t="s">
        <v>74</v>
      </c>
      <c r="AG715">
        <v>49</v>
      </c>
      <c r="AH715">
        <v>16</v>
      </c>
      <c r="AI715">
        <v>17</v>
      </c>
      <c r="AJ715">
        <v>2</v>
      </c>
      <c r="AK715">
        <v>67</v>
      </c>
      <c r="AL715" t="s">
        <v>337</v>
      </c>
      <c r="AM715" t="s">
        <v>338</v>
      </c>
      <c r="AN715" t="s">
        <v>339</v>
      </c>
      <c r="AO715" t="s">
        <v>695</v>
      </c>
      <c r="AP715" t="s">
        <v>696</v>
      </c>
      <c r="AQ715" t="s">
        <v>74</v>
      </c>
      <c r="AR715" t="s">
        <v>684</v>
      </c>
      <c r="AS715" t="s">
        <v>697</v>
      </c>
      <c r="AT715" t="s">
        <v>1134</v>
      </c>
      <c r="AU715">
        <v>2018</v>
      </c>
      <c r="AV715">
        <v>193</v>
      </c>
      <c r="AW715" t="s">
        <v>74</v>
      </c>
      <c r="AX715" t="s">
        <v>74</v>
      </c>
      <c r="AY715" t="s">
        <v>74</v>
      </c>
      <c r="AZ715" t="s">
        <v>74</v>
      </c>
      <c r="BA715" t="s">
        <v>74</v>
      </c>
      <c r="BB715">
        <v>438</v>
      </c>
      <c r="BC715">
        <v>446</v>
      </c>
      <c r="BD715" t="s">
        <v>74</v>
      </c>
      <c r="BE715" t="s">
        <v>13017</v>
      </c>
      <c r="BF715" t="str">
        <f>HYPERLINK("http://dx.doi.org/10.1016/j.chemosphere.2017.11.028","http://dx.doi.org/10.1016/j.chemosphere.2017.11.028")</f>
        <v>http://dx.doi.org/10.1016/j.chemosphere.2017.11.028</v>
      </c>
      <c r="BG715" t="s">
        <v>74</v>
      </c>
      <c r="BH715" t="s">
        <v>74</v>
      </c>
      <c r="BI715">
        <v>9</v>
      </c>
      <c r="BJ715" t="s">
        <v>102</v>
      </c>
      <c r="BK715" t="s">
        <v>103</v>
      </c>
      <c r="BL715" t="s">
        <v>104</v>
      </c>
      <c r="BM715" t="s">
        <v>13018</v>
      </c>
      <c r="BN715">
        <v>29154119</v>
      </c>
      <c r="BO715" t="s">
        <v>74</v>
      </c>
      <c r="BP715" t="s">
        <v>74</v>
      </c>
      <c r="BQ715" t="s">
        <v>74</v>
      </c>
      <c r="BR715" t="s">
        <v>107</v>
      </c>
      <c r="BS715" t="s">
        <v>13019</v>
      </c>
      <c r="BT715" t="str">
        <f>HYPERLINK("https%3A%2F%2Fwww.webofscience.com%2Fwos%2Fwoscc%2Ffull-record%2FWOS:000423890500053","View Full Record in Web of Science")</f>
        <v>View Full Record in Web of Science</v>
      </c>
    </row>
    <row r="716" spans="1:72" x14ac:dyDescent="0.2">
      <c r="A716" t="s">
        <v>565</v>
      </c>
      <c r="B716" t="s">
        <v>13020</v>
      </c>
      <c r="C716" t="s">
        <v>74</v>
      </c>
      <c r="D716" t="s">
        <v>74</v>
      </c>
      <c r="E716" t="s">
        <v>4593</v>
      </c>
      <c r="F716" t="s">
        <v>13021</v>
      </c>
      <c r="G716" t="s">
        <v>74</v>
      </c>
      <c r="H716" t="s">
        <v>74</v>
      </c>
      <c r="I716" t="s">
        <v>13022</v>
      </c>
      <c r="J716" t="s">
        <v>13023</v>
      </c>
      <c r="K716" t="s">
        <v>4597</v>
      </c>
      <c r="L716" t="s">
        <v>74</v>
      </c>
      <c r="M716" t="s">
        <v>78</v>
      </c>
      <c r="N716" t="s">
        <v>572</v>
      </c>
      <c r="O716" t="s">
        <v>13024</v>
      </c>
      <c r="P716" t="s">
        <v>13025</v>
      </c>
      <c r="Q716" t="s">
        <v>13026</v>
      </c>
      <c r="R716" t="s">
        <v>74</v>
      </c>
      <c r="S716" t="s">
        <v>74</v>
      </c>
      <c r="T716" t="s">
        <v>74</v>
      </c>
      <c r="U716" t="s">
        <v>13027</v>
      </c>
      <c r="V716" t="s">
        <v>13028</v>
      </c>
      <c r="W716" t="s">
        <v>13029</v>
      </c>
      <c r="X716" t="s">
        <v>3790</v>
      </c>
      <c r="Y716" t="s">
        <v>13030</v>
      </c>
      <c r="Z716" t="s">
        <v>13031</v>
      </c>
      <c r="AA716" t="s">
        <v>13032</v>
      </c>
      <c r="AB716" t="s">
        <v>13033</v>
      </c>
      <c r="AC716" t="s">
        <v>13034</v>
      </c>
      <c r="AD716" t="s">
        <v>13035</v>
      </c>
      <c r="AE716" t="s">
        <v>13036</v>
      </c>
      <c r="AF716" t="s">
        <v>74</v>
      </c>
      <c r="AG716">
        <v>9</v>
      </c>
      <c r="AH716">
        <v>1</v>
      </c>
      <c r="AI716">
        <v>1</v>
      </c>
      <c r="AJ716">
        <v>1</v>
      </c>
      <c r="AK716">
        <v>18</v>
      </c>
      <c r="AL716" t="s">
        <v>4603</v>
      </c>
      <c r="AM716" t="s">
        <v>4604</v>
      </c>
      <c r="AN716" t="s">
        <v>4605</v>
      </c>
      <c r="AO716" t="s">
        <v>4606</v>
      </c>
      <c r="AP716" t="s">
        <v>74</v>
      </c>
      <c r="AQ716" t="s">
        <v>74</v>
      </c>
      <c r="AR716" t="s">
        <v>4607</v>
      </c>
      <c r="AS716" t="s">
        <v>4608</v>
      </c>
      <c r="AT716" t="s">
        <v>74</v>
      </c>
      <c r="AU716">
        <v>2018</v>
      </c>
      <c r="AV716">
        <v>208</v>
      </c>
      <c r="AW716" t="s">
        <v>74</v>
      </c>
      <c r="AX716" t="s">
        <v>74</v>
      </c>
      <c r="AY716" t="s">
        <v>74</v>
      </c>
      <c r="AZ716" t="s">
        <v>74</v>
      </c>
      <c r="BA716" t="s">
        <v>74</v>
      </c>
      <c r="BB716" t="s">
        <v>74</v>
      </c>
      <c r="BC716" t="s">
        <v>74</v>
      </c>
      <c r="BD716">
        <v>12109</v>
      </c>
      <c r="BE716" t="s">
        <v>13037</v>
      </c>
      <c r="BF716" t="str">
        <f>HYPERLINK("http://dx.doi.org/10.1088/1755-1315/208/1/012109","http://dx.doi.org/10.1088/1755-1315/208/1/012109")</f>
        <v>http://dx.doi.org/10.1088/1755-1315/208/1/012109</v>
      </c>
      <c r="BG716" t="s">
        <v>74</v>
      </c>
      <c r="BH716" t="s">
        <v>74</v>
      </c>
      <c r="BI716">
        <v>6</v>
      </c>
      <c r="BJ716" t="s">
        <v>807</v>
      </c>
      <c r="BK716" t="s">
        <v>598</v>
      </c>
      <c r="BL716" t="s">
        <v>516</v>
      </c>
      <c r="BM716" t="s">
        <v>13038</v>
      </c>
      <c r="BN716" t="s">
        <v>74</v>
      </c>
      <c r="BO716" t="s">
        <v>133</v>
      </c>
      <c r="BP716" t="s">
        <v>74</v>
      </c>
      <c r="BQ716" t="s">
        <v>74</v>
      </c>
      <c r="BR716" t="s">
        <v>107</v>
      </c>
      <c r="BS716" t="s">
        <v>13039</v>
      </c>
      <c r="BT716" t="str">
        <f>HYPERLINK("https%3A%2F%2Fwww.webofscience.com%2Fwos%2Fwoscc%2Ffull-record%2FWOS:000462359700109","View Full Record in Web of Science")</f>
        <v>View Full Record in Web of Science</v>
      </c>
    </row>
    <row r="717" spans="1:72" x14ac:dyDescent="0.2">
      <c r="A717" t="s">
        <v>72</v>
      </c>
      <c r="B717" t="s">
        <v>13040</v>
      </c>
      <c r="C717" t="s">
        <v>74</v>
      </c>
      <c r="D717" t="s">
        <v>74</v>
      </c>
      <c r="E717" t="s">
        <v>74</v>
      </c>
      <c r="F717" t="s">
        <v>13041</v>
      </c>
      <c r="G717" t="s">
        <v>74</v>
      </c>
      <c r="H717" t="s">
        <v>74</v>
      </c>
      <c r="I717" t="s">
        <v>13042</v>
      </c>
      <c r="J717" t="s">
        <v>991</v>
      </c>
      <c r="K717" t="s">
        <v>74</v>
      </c>
      <c r="L717" t="s">
        <v>74</v>
      </c>
      <c r="M717" t="s">
        <v>78</v>
      </c>
      <c r="N717" t="s">
        <v>79</v>
      </c>
      <c r="O717" t="s">
        <v>74</v>
      </c>
      <c r="P717" t="s">
        <v>74</v>
      </c>
      <c r="Q717" t="s">
        <v>74</v>
      </c>
      <c r="R717" t="s">
        <v>74</v>
      </c>
      <c r="S717" t="s">
        <v>74</v>
      </c>
      <c r="T717" t="s">
        <v>13043</v>
      </c>
      <c r="U717" t="s">
        <v>13044</v>
      </c>
      <c r="V717" t="s">
        <v>13045</v>
      </c>
      <c r="W717" t="s">
        <v>13046</v>
      </c>
      <c r="X717" t="s">
        <v>13047</v>
      </c>
      <c r="Y717" t="s">
        <v>13048</v>
      </c>
      <c r="Z717" t="s">
        <v>13049</v>
      </c>
      <c r="AA717" t="s">
        <v>13050</v>
      </c>
      <c r="AB717" t="s">
        <v>13051</v>
      </c>
      <c r="AC717" t="s">
        <v>13052</v>
      </c>
      <c r="AD717" t="s">
        <v>13053</v>
      </c>
      <c r="AE717" t="s">
        <v>13054</v>
      </c>
      <c r="AF717" t="s">
        <v>74</v>
      </c>
      <c r="AG717">
        <v>46</v>
      </c>
      <c r="AH717">
        <v>24</v>
      </c>
      <c r="AI717">
        <v>28</v>
      </c>
      <c r="AJ717">
        <v>6</v>
      </c>
      <c r="AK717">
        <v>121</v>
      </c>
      <c r="AL717" t="s">
        <v>307</v>
      </c>
      <c r="AM717" t="s">
        <v>308</v>
      </c>
      <c r="AN717" t="s">
        <v>309</v>
      </c>
      <c r="AO717" t="s">
        <v>1002</v>
      </c>
      <c r="AP717" t="s">
        <v>1003</v>
      </c>
      <c r="AQ717" t="s">
        <v>74</v>
      </c>
      <c r="AR717" t="s">
        <v>1004</v>
      </c>
      <c r="AS717" t="s">
        <v>1005</v>
      </c>
      <c r="AT717" t="s">
        <v>421</v>
      </c>
      <c r="AU717">
        <v>2018</v>
      </c>
      <c r="AV717">
        <v>25</v>
      </c>
      <c r="AW717">
        <v>9</v>
      </c>
      <c r="AX717" t="s">
        <v>74</v>
      </c>
      <c r="AY717" t="s">
        <v>74</v>
      </c>
      <c r="AZ717" t="s">
        <v>862</v>
      </c>
      <c r="BA717" t="s">
        <v>74</v>
      </c>
      <c r="BB717">
        <v>8388</v>
      </c>
      <c r="BC717">
        <v>8395</v>
      </c>
      <c r="BD717" t="s">
        <v>74</v>
      </c>
      <c r="BE717" t="s">
        <v>13055</v>
      </c>
      <c r="BF717" t="str">
        <f>HYPERLINK("http://dx.doi.org/10.1007/s11356-017-1059-y","http://dx.doi.org/10.1007/s11356-017-1059-y")</f>
        <v>http://dx.doi.org/10.1007/s11356-017-1059-y</v>
      </c>
      <c r="BG717" t="s">
        <v>74</v>
      </c>
      <c r="BH717" t="s">
        <v>74</v>
      </c>
      <c r="BI717">
        <v>8</v>
      </c>
      <c r="BJ717" t="s">
        <v>102</v>
      </c>
      <c r="BK717" t="s">
        <v>103</v>
      </c>
      <c r="BL717" t="s">
        <v>104</v>
      </c>
      <c r="BM717" t="s">
        <v>13056</v>
      </c>
      <c r="BN717">
        <v>29307063</v>
      </c>
      <c r="BO717" t="s">
        <v>74</v>
      </c>
      <c r="BP717" t="s">
        <v>74</v>
      </c>
      <c r="BQ717" t="s">
        <v>74</v>
      </c>
      <c r="BR717" t="s">
        <v>107</v>
      </c>
      <c r="BS717" t="s">
        <v>13057</v>
      </c>
      <c r="BT717" t="str">
        <f>HYPERLINK("https%3A%2F%2Fwww.webofscience.com%2Fwos%2Fwoscc%2Ffull-record%2FWOS:000427592100026","View Full Record in Web of Science")</f>
        <v>View Full Record in Web of Science</v>
      </c>
    </row>
    <row r="718" spans="1:72" x14ac:dyDescent="0.2">
      <c r="A718" t="s">
        <v>72</v>
      </c>
      <c r="B718" t="s">
        <v>13058</v>
      </c>
      <c r="C718" t="s">
        <v>74</v>
      </c>
      <c r="D718" t="s">
        <v>74</v>
      </c>
      <c r="E718" t="s">
        <v>74</v>
      </c>
      <c r="F718" t="s">
        <v>13059</v>
      </c>
      <c r="G718" t="s">
        <v>74</v>
      </c>
      <c r="H718" t="s">
        <v>74</v>
      </c>
      <c r="I718" t="s">
        <v>13060</v>
      </c>
      <c r="J718" t="s">
        <v>788</v>
      </c>
      <c r="K718" t="s">
        <v>74</v>
      </c>
      <c r="L718" t="s">
        <v>74</v>
      </c>
      <c r="M718" t="s">
        <v>78</v>
      </c>
      <c r="N718" t="s">
        <v>79</v>
      </c>
      <c r="O718" t="s">
        <v>74</v>
      </c>
      <c r="P718" t="s">
        <v>74</v>
      </c>
      <c r="Q718" t="s">
        <v>74</v>
      </c>
      <c r="R718" t="s">
        <v>74</v>
      </c>
      <c r="S718" t="s">
        <v>74</v>
      </c>
      <c r="T718" t="s">
        <v>13061</v>
      </c>
      <c r="U718" t="s">
        <v>2374</v>
      </c>
      <c r="V718" t="s">
        <v>13062</v>
      </c>
      <c r="W718" t="s">
        <v>13063</v>
      </c>
      <c r="X718" t="s">
        <v>13064</v>
      </c>
      <c r="Y718" t="s">
        <v>13065</v>
      </c>
      <c r="Z718" t="s">
        <v>13066</v>
      </c>
      <c r="AA718" t="s">
        <v>74</v>
      </c>
      <c r="AB718" t="s">
        <v>9372</v>
      </c>
      <c r="AC718" t="s">
        <v>9373</v>
      </c>
      <c r="AD718" t="s">
        <v>9374</v>
      </c>
      <c r="AE718" t="s">
        <v>13067</v>
      </c>
      <c r="AF718" t="s">
        <v>74</v>
      </c>
      <c r="AG718">
        <v>27</v>
      </c>
      <c r="AH718">
        <v>0</v>
      </c>
      <c r="AI718">
        <v>0</v>
      </c>
      <c r="AJ718">
        <v>12</v>
      </c>
      <c r="AK718">
        <v>13</v>
      </c>
      <c r="AL718" t="s">
        <v>167</v>
      </c>
      <c r="AM718" t="s">
        <v>168</v>
      </c>
      <c r="AN718" t="s">
        <v>169</v>
      </c>
      <c r="AO718" t="s">
        <v>801</v>
      </c>
      <c r="AP718" t="s">
        <v>802</v>
      </c>
      <c r="AQ718" t="s">
        <v>74</v>
      </c>
      <c r="AR718" t="s">
        <v>803</v>
      </c>
      <c r="AS718" t="s">
        <v>804</v>
      </c>
      <c r="AT718" t="s">
        <v>1243</v>
      </c>
      <c r="AU718">
        <v>2023</v>
      </c>
      <c r="AV718">
        <v>448</v>
      </c>
      <c r="AW718" t="s">
        <v>74</v>
      </c>
      <c r="AX718" t="s">
        <v>74</v>
      </c>
      <c r="AY718" t="s">
        <v>74</v>
      </c>
      <c r="AZ718" t="s">
        <v>74</v>
      </c>
      <c r="BA718" t="s">
        <v>74</v>
      </c>
      <c r="BB718" t="s">
        <v>74</v>
      </c>
      <c r="BC718" t="s">
        <v>74</v>
      </c>
      <c r="BD718">
        <v>130913</v>
      </c>
      <c r="BE718" t="s">
        <v>13068</v>
      </c>
      <c r="BF718" t="str">
        <f>HYPERLINK("http://dx.doi.org/10.1016/j.jhazmat.2023.130913","http://dx.doi.org/10.1016/j.jhazmat.2023.130913")</f>
        <v>http://dx.doi.org/10.1016/j.jhazmat.2023.130913</v>
      </c>
      <c r="BG718" t="s">
        <v>74</v>
      </c>
      <c r="BH718" t="s">
        <v>221</v>
      </c>
      <c r="BI718">
        <v>9</v>
      </c>
      <c r="BJ718" t="s">
        <v>807</v>
      </c>
      <c r="BK718" t="s">
        <v>103</v>
      </c>
      <c r="BL718" t="s">
        <v>516</v>
      </c>
      <c r="BM718" t="s">
        <v>13069</v>
      </c>
      <c r="BN718">
        <v>36758437</v>
      </c>
      <c r="BO718" t="s">
        <v>74</v>
      </c>
      <c r="BP718" t="s">
        <v>74</v>
      </c>
      <c r="BQ718" t="s">
        <v>74</v>
      </c>
      <c r="BR718" t="s">
        <v>107</v>
      </c>
      <c r="BS718" t="s">
        <v>13070</v>
      </c>
      <c r="BT718" t="str">
        <f>HYPERLINK("https%3A%2F%2Fwww.webofscience.com%2Fwos%2Fwoscc%2Ffull-record%2FWOS:000967155300001","View Full Record in Web of Science")</f>
        <v>View Full Record in Web of Science</v>
      </c>
    </row>
    <row r="719" spans="1:72" x14ac:dyDescent="0.2">
      <c r="A719" t="s">
        <v>72</v>
      </c>
      <c r="B719" t="s">
        <v>13071</v>
      </c>
      <c r="C719" t="s">
        <v>74</v>
      </c>
      <c r="D719" t="s">
        <v>74</v>
      </c>
      <c r="E719" t="s">
        <v>74</v>
      </c>
      <c r="F719" t="s">
        <v>13072</v>
      </c>
      <c r="G719" t="s">
        <v>74</v>
      </c>
      <c r="H719" t="s">
        <v>74</v>
      </c>
      <c r="I719" t="s">
        <v>13073</v>
      </c>
      <c r="J719" t="s">
        <v>8353</v>
      </c>
      <c r="K719" t="s">
        <v>74</v>
      </c>
      <c r="L719" t="s">
        <v>74</v>
      </c>
      <c r="M719" t="s">
        <v>78</v>
      </c>
      <c r="N719" t="s">
        <v>3907</v>
      </c>
      <c r="O719" t="s">
        <v>13074</v>
      </c>
      <c r="P719" t="s">
        <v>13075</v>
      </c>
      <c r="Q719" t="s">
        <v>13076</v>
      </c>
      <c r="R719" t="s">
        <v>74</v>
      </c>
      <c r="S719" t="s">
        <v>74</v>
      </c>
      <c r="T719" t="s">
        <v>13077</v>
      </c>
      <c r="U719" t="s">
        <v>13078</v>
      </c>
      <c r="V719" t="s">
        <v>13079</v>
      </c>
      <c r="W719" t="s">
        <v>13080</v>
      </c>
      <c r="X719" t="s">
        <v>13081</v>
      </c>
      <c r="Y719" t="s">
        <v>13082</v>
      </c>
      <c r="Z719" t="s">
        <v>13083</v>
      </c>
      <c r="AA719" t="s">
        <v>13084</v>
      </c>
      <c r="AB719" t="s">
        <v>13085</v>
      </c>
      <c r="AC719" t="s">
        <v>74</v>
      </c>
      <c r="AD719" t="s">
        <v>74</v>
      </c>
      <c r="AE719" t="s">
        <v>74</v>
      </c>
      <c r="AF719" t="s">
        <v>74</v>
      </c>
      <c r="AG719">
        <v>69</v>
      </c>
      <c r="AH719">
        <v>55</v>
      </c>
      <c r="AI719">
        <v>58</v>
      </c>
      <c r="AJ719">
        <v>43</v>
      </c>
      <c r="AK719">
        <v>234</v>
      </c>
      <c r="AL719" t="s">
        <v>307</v>
      </c>
      <c r="AM719" t="s">
        <v>308</v>
      </c>
      <c r="AN719" t="s">
        <v>309</v>
      </c>
      <c r="AO719" t="s">
        <v>8363</v>
      </c>
      <c r="AP719" t="s">
        <v>8364</v>
      </c>
      <c r="AQ719" t="s">
        <v>74</v>
      </c>
      <c r="AR719" t="s">
        <v>8365</v>
      </c>
      <c r="AS719" t="s">
        <v>8366</v>
      </c>
      <c r="AT719" t="s">
        <v>283</v>
      </c>
      <c r="AU719">
        <v>2020</v>
      </c>
      <c r="AV719">
        <v>20</v>
      </c>
      <c r="AW719">
        <v>8</v>
      </c>
      <c r="AX719" t="s">
        <v>74</v>
      </c>
      <c r="AY719" t="s">
        <v>74</v>
      </c>
      <c r="AZ719" t="s">
        <v>862</v>
      </c>
      <c r="BA719" t="s">
        <v>74</v>
      </c>
      <c r="BB719">
        <v>3027</v>
      </c>
      <c r="BC719">
        <v>3040</v>
      </c>
      <c r="BD719" t="s">
        <v>74</v>
      </c>
      <c r="BE719" t="s">
        <v>13086</v>
      </c>
      <c r="BF719" t="str">
        <f>HYPERLINK("http://dx.doi.org/10.1007/s11368-019-02401-8","http://dx.doi.org/10.1007/s11368-019-02401-8")</f>
        <v>http://dx.doi.org/10.1007/s11368-019-02401-8</v>
      </c>
      <c r="BG719" t="s">
        <v>74</v>
      </c>
      <c r="BH719" t="s">
        <v>74</v>
      </c>
      <c r="BI719">
        <v>14</v>
      </c>
      <c r="BJ719" t="s">
        <v>2394</v>
      </c>
      <c r="BK719" t="s">
        <v>3924</v>
      </c>
      <c r="BL719" t="s">
        <v>2395</v>
      </c>
      <c r="BM719" t="s">
        <v>13087</v>
      </c>
      <c r="BN719" t="s">
        <v>74</v>
      </c>
      <c r="BO719" t="s">
        <v>74</v>
      </c>
      <c r="BP719" t="s">
        <v>74</v>
      </c>
      <c r="BQ719" t="s">
        <v>74</v>
      </c>
      <c r="BR719" t="s">
        <v>107</v>
      </c>
      <c r="BS719" t="s">
        <v>13088</v>
      </c>
      <c r="BT719" t="str">
        <f>HYPERLINK("https%3A%2F%2Fwww.webofscience.com%2Fwos%2Fwoscc%2Ffull-record%2FWOS:000549725300003","View Full Record in Web of Science")</f>
        <v>View Full Record in Web of Science</v>
      </c>
    </row>
    <row r="720" spans="1:72" x14ac:dyDescent="0.2">
      <c r="A720" t="s">
        <v>72</v>
      </c>
      <c r="B720" t="s">
        <v>13089</v>
      </c>
      <c r="C720" t="s">
        <v>74</v>
      </c>
      <c r="D720" t="s">
        <v>74</v>
      </c>
      <c r="E720" t="s">
        <v>74</v>
      </c>
      <c r="F720" t="s">
        <v>13090</v>
      </c>
      <c r="G720" t="s">
        <v>74</v>
      </c>
      <c r="H720" t="s">
        <v>74</v>
      </c>
      <c r="I720" t="s">
        <v>13091</v>
      </c>
      <c r="J720" t="s">
        <v>13092</v>
      </c>
      <c r="K720" t="s">
        <v>74</v>
      </c>
      <c r="L720" t="s">
        <v>74</v>
      </c>
      <c r="M720" t="s">
        <v>78</v>
      </c>
      <c r="N720" t="s">
        <v>203</v>
      </c>
      <c r="O720" t="s">
        <v>74</v>
      </c>
      <c r="P720" t="s">
        <v>74</v>
      </c>
      <c r="Q720" t="s">
        <v>74</v>
      </c>
      <c r="R720" t="s">
        <v>74</v>
      </c>
      <c r="S720" t="s">
        <v>74</v>
      </c>
      <c r="T720" t="s">
        <v>13093</v>
      </c>
      <c r="U720" t="s">
        <v>13094</v>
      </c>
      <c r="V720" t="s">
        <v>13095</v>
      </c>
      <c r="W720" t="s">
        <v>13096</v>
      </c>
      <c r="X720" t="s">
        <v>13097</v>
      </c>
      <c r="Y720" t="s">
        <v>13098</v>
      </c>
      <c r="Z720" t="s">
        <v>13099</v>
      </c>
      <c r="AA720" t="s">
        <v>74</v>
      </c>
      <c r="AB720" t="s">
        <v>13100</v>
      </c>
      <c r="AC720" t="s">
        <v>74</v>
      </c>
      <c r="AD720" t="s">
        <v>74</v>
      </c>
      <c r="AE720" t="s">
        <v>74</v>
      </c>
      <c r="AF720" t="s">
        <v>74</v>
      </c>
      <c r="AG720">
        <v>328</v>
      </c>
      <c r="AH720">
        <v>1</v>
      </c>
      <c r="AI720">
        <v>1</v>
      </c>
      <c r="AJ720">
        <v>9</v>
      </c>
      <c r="AK720">
        <v>24</v>
      </c>
      <c r="AL720" t="s">
        <v>122</v>
      </c>
      <c r="AM720" t="s">
        <v>123</v>
      </c>
      <c r="AN720" t="s">
        <v>124</v>
      </c>
      <c r="AO720" t="s">
        <v>74</v>
      </c>
      <c r="AP720" t="s">
        <v>13101</v>
      </c>
      <c r="AQ720" t="s">
        <v>74</v>
      </c>
      <c r="AR720" t="s">
        <v>13092</v>
      </c>
      <c r="AS720" t="s">
        <v>13102</v>
      </c>
      <c r="AT720" t="s">
        <v>2716</v>
      </c>
      <c r="AU720">
        <v>2022</v>
      </c>
      <c r="AV720">
        <v>11</v>
      </c>
      <c r="AW720">
        <v>13</v>
      </c>
      <c r="AX720" t="s">
        <v>74</v>
      </c>
      <c r="AY720" t="s">
        <v>74</v>
      </c>
      <c r="AZ720" t="s">
        <v>74</v>
      </c>
      <c r="BA720" t="s">
        <v>74</v>
      </c>
      <c r="BB720" t="s">
        <v>74</v>
      </c>
      <c r="BC720" t="s">
        <v>74</v>
      </c>
      <c r="BD720">
        <v>1654</v>
      </c>
      <c r="BE720" t="s">
        <v>13103</v>
      </c>
      <c r="BF720" t="str">
        <f>HYPERLINK("http://dx.doi.org/10.3390/plants11131654","http://dx.doi.org/10.3390/plants11131654")</f>
        <v>http://dx.doi.org/10.3390/plants11131654</v>
      </c>
      <c r="BG720" t="s">
        <v>74</v>
      </c>
      <c r="BH720" t="s">
        <v>74</v>
      </c>
      <c r="BI720">
        <v>33</v>
      </c>
      <c r="BJ720" t="s">
        <v>13104</v>
      </c>
      <c r="BK720" t="s">
        <v>103</v>
      </c>
      <c r="BL720" t="s">
        <v>13104</v>
      </c>
      <c r="BM720" t="s">
        <v>13105</v>
      </c>
      <c r="BN720">
        <v>35807605</v>
      </c>
      <c r="BO720" t="s">
        <v>964</v>
      </c>
      <c r="BP720" t="s">
        <v>74</v>
      </c>
      <c r="BQ720" t="s">
        <v>74</v>
      </c>
      <c r="BR720" t="s">
        <v>107</v>
      </c>
      <c r="BS720" t="s">
        <v>13106</v>
      </c>
      <c r="BT720" t="str">
        <f>HYPERLINK("https%3A%2F%2Fwww.webofscience.com%2Fwos%2Fwoscc%2Ffull-record%2FWOS:000822115100001","View Full Record in Web of Science")</f>
        <v>View Full Record in Web of Science</v>
      </c>
    </row>
    <row r="721" spans="1:72" x14ac:dyDescent="0.2">
      <c r="A721" t="s">
        <v>72</v>
      </c>
      <c r="B721" t="s">
        <v>13107</v>
      </c>
      <c r="C721" t="s">
        <v>74</v>
      </c>
      <c r="D721" t="s">
        <v>74</v>
      </c>
      <c r="E721" t="s">
        <v>74</v>
      </c>
      <c r="F721" t="s">
        <v>13108</v>
      </c>
      <c r="G721" t="s">
        <v>74</v>
      </c>
      <c r="H721" t="s">
        <v>74</v>
      </c>
      <c r="I721" t="s">
        <v>13109</v>
      </c>
      <c r="J721" t="s">
        <v>13110</v>
      </c>
      <c r="K721" t="s">
        <v>74</v>
      </c>
      <c r="L721" t="s">
        <v>74</v>
      </c>
      <c r="M721" t="s">
        <v>78</v>
      </c>
      <c r="N721" t="s">
        <v>79</v>
      </c>
      <c r="O721" t="s">
        <v>74</v>
      </c>
      <c r="P721" t="s">
        <v>74</v>
      </c>
      <c r="Q721" t="s">
        <v>74</v>
      </c>
      <c r="R721" t="s">
        <v>74</v>
      </c>
      <c r="S721" t="s">
        <v>74</v>
      </c>
      <c r="T721" t="s">
        <v>13111</v>
      </c>
      <c r="U721" t="s">
        <v>13112</v>
      </c>
      <c r="V721" t="s">
        <v>13113</v>
      </c>
      <c r="W721" t="s">
        <v>13114</v>
      </c>
      <c r="X721" t="s">
        <v>13115</v>
      </c>
      <c r="Y721" t="s">
        <v>13116</v>
      </c>
      <c r="Z721" t="s">
        <v>13117</v>
      </c>
      <c r="AA721" t="s">
        <v>74</v>
      </c>
      <c r="AB721" t="s">
        <v>13118</v>
      </c>
      <c r="AC721" t="s">
        <v>13119</v>
      </c>
      <c r="AD721" t="s">
        <v>13120</v>
      </c>
      <c r="AE721" t="s">
        <v>13121</v>
      </c>
      <c r="AF721" t="s">
        <v>74</v>
      </c>
      <c r="AG721">
        <v>29</v>
      </c>
      <c r="AH721">
        <v>5</v>
      </c>
      <c r="AI721">
        <v>6</v>
      </c>
      <c r="AJ721">
        <v>6</v>
      </c>
      <c r="AK721">
        <v>23</v>
      </c>
      <c r="AL721" t="s">
        <v>122</v>
      </c>
      <c r="AM721" t="s">
        <v>123</v>
      </c>
      <c r="AN721" t="s">
        <v>124</v>
      </c>
      <c r="AO721" t="s">
        <v>74</v>
      </c>
      <c r="AP721" t="s">
        <v>13122</v>
      </c>
      <c r="AQ721" t="s">
        <v>74</v>
      </c>
      <c r="AR721" t="s">
        <v>13123</v>
      </c>
      <c r="AS721" t="s">
        <v>13124</v>
      </c>
      <c r="AT721" t="s">
        <v>401</v>
      </c>
      <c r="AU721">
        <v>2020</v>
      </c>
      <c r="AV721">
        <v>10</v>
      </c>
      <c r="AW721">
        <v>12</v>
      </c>
      <c r="AX721" t="s">
        <v>74</v>
      </c>
      <c r="AY721" t="s">
        <v>74</v>
      </c>
      <c r="AZ721" t="s">
        <v>74</v>
      </c>
      <c r="BA721" t="s">
        <v>74</v>
      </c>
      <c r="BB721" t="s">
        <v>74</v>
      </c>
      <c r="BC721" t="s">
        <v>74</v>
      </c>
      <c r="BD721">
        <v>1114</v>
      </c>
      <c r="BE721" t="s">
        <v>13125</v>
      </c>
      <c r="BF721" t="str">
        <f>HYPERLINK("http://dx.doi.org/10.3390/min10121114","http://dx.doi.org/10.3390/min10121114")</f>
        <v>http://dx.doi.org/10.3390/min10121114</v>
      </c>
      <c r="BG721" t="s">
        <v>74</v>
      </c>
      <c r="BH721" t="s">
        <v>74</v>
      </c>
      <c r="BI721">
        <v>17</v>
      </c>
      <c r="BJ721" t="s">
        <v>13126</v>
      </c>
      <c r="BK721" t="s">
        <v>103</v>
      </c>
      <c r="BL721" t="s">
        <v>13126</v>
      </c>
      <c r="BM721" t="s">
        <v>13127</v>
      </c>
      <c r="BN721" t="s">
        <v>74</v>
      </c>
      <c r="BO721" t="s">
        <v>4427</v>
      </c>
      <c r="BP721" t="s">
        <v>74</v>
      </c>
      <c r="BQ721" t="s">
        <v>74</v>
      </c>
      <c r="BR721" t="s">
        <v>107</v>
      </c>
      <c r="BS721" t="s">
        <v>13128</v>
      </c>
      <c r="BT721" t="str">
        <f>HYPERLINK("https%3A%2F%2Fwww.webofscience.com%2Fwos%2Fwoscc%2Ffull-record%2FWOS:000603107500001","View Full Record in Web of Science")</f>
        <v>View Full Record in Web of Science</v>
      </c>
    </row>
    <row r="722" spans="1:72" x14ac:dyDescent="0.2">
      <c r="A722" t="s">
        <v>72</v>
      </c>
      <c r="B722" t="s">
        <v>13129</v>
      </c>
      <c r="C722" t="s">
        <v>74</v>
      </c>
      <c r="D722" t="s">
        <v>74</v>
      </c>
      <c r="E722" t="s">
        <v>74</v>
      </c>
      <c r="F722" t="s">
        <v>13130</v>
      </c>
      <c r="G722" t="s">
        <v>74</v>
      </c>
      <c r="H722" t="s">
        <v>74</v>
      </c>
      <c r="I722" t="s">
        <v>13131</v>
      </c>
      <c r="J722" t="s">
        <v>77</v>
      </c>
      <c r="K722" t="s">
        <v>74</v>
      </c>
      <c r="L722" t="s">
        <v>74</v>
      </c>
      <c r="M722" t="s">
        <v>78</v>
      </c>
      <c r="N722" t="s">
        <v>79</v>
      </c>
      <c r="O722" t="s">
        <v>74</v>
      </c>
      <c r="P722" t="s">
        <v>74</v>
      </c>
      <c r="Q722" t="s">
        <v>74</v>
      </c>
      <c r="R722" t="s">
        <v>74</v>
      </c>
      <c r="S722" t="s">
        <v>74</v>
      </c>
      <c r="T722" t="s">
        <v>13132</v>
      </c>
      <c r="U722" t="s">
        <v>13133</v>
      </c>
      <c r="V722" t="s">
        <v>13134</v>
      </c>
      <c r="W722" t="s">
        <v>13135</v>
      </c>
      <c r="X722" t="s">
        <v>13136</v>
      </c>
      <c r="Y722" t="s">
        <v>13137</v>
      </c>
      <c r="Z722" t="s">
        <v>13138</v>
      </c>
      <c r="AA722" t="s">
        <v>13139</v>
      </c>
      <c r="AB722" t="s">
        <v>13140</v>
      </c>
      <c r="AC722" t="s">
        <v>13141</v>
      </c>
      <c r="AD722" t="s">
        <v>13142</v>
      </c>
      <c r="AE722" t="s">
        <v>13143</v>
      </c>
      <c r="AF722" t="s">
        <v>74</v>
      </c>
      <c r="AG722">
        <v>151</v>
      </c>
      <c r="AH722">
        <v>24</v>
      </c>
      <c r="AI722">
        <v>26</v>
      </c>
      <c r="AJ722">
        <v>17</v>
      </c>
      <c r="AK722">
        <v>122</v>
      </c>
      <c r="AL722" t="s">
        <v>92</v>
      </c>
      <c r="AM722" t="s">
        <v>93</v>
      </c>
      <c r="AN722" t="s">
        <v>94</v>
      </c>
      <c r="AO722" t="s">
        <v>95</v>
      </c>
      <c r="AP722" t="s">
        <v>96</v>
      </c>
      <c r="AQ722" t="s">
        <v>74</v>
      </c>
      <c r="AR722" t="s">
        <v>97</v>
      </c>
      <c r="AS722" t="s">
        <v>98</v>
      </c>
      <c r="AT722" t="s">
        <v>99</v>
      </c>
      <c r="AU722">
        <v>2021</v>
      </c>
      <c r="AV722">
        <v>300</v>
      </c>
      <c r="AW722" t="s">
        <v>74</v>
      </c>
      <c r="AX722" t="s">
        <v>74</v>
      </c>
      <c r="AY722" t="s">
        <v>74</v>
      </c>
      <c r="AZ722" t="s">
        <v>74</v>
      </c>
      <c r="BA722" t="s">
        <v>74</v>
      </c>
      <c r="BB722" t="s">
        <v>74</v>
      </c>
      <c r="BC722" t="s">
        <v>74</v>
      </c>
      <c r="BD722">
        <v>113753</v>
      </c>
      <c r="BE722" t="s">
        <v>13144</v>
      </c>
      <c r="BF722" t="str">
        <f>HYPERLINK("http://dx.doi.org/10.1016/j.jenvman.2021.113753","http://dx.doi.org/10.1016/j.jenvman.2021.113753")</f>
        <v>http://dx.doi.org/10.1016/j.jenvman.2021.113753</v>
      </c>
      <c r="BG722" t="s">
        <v>74</v>
      </c>
      <c r="BH722" t="s">
        <v>101</v>
      </c>
      <c r="BI722">
        <v>16</v>
      </c>
      <c r="BJ722" t="s">
        <v>102</v>
      </c>
      <c r="BK722" t="s">
        <v>103</v>
      </c>
      <c r="BL722" t="s">
        <v>104</v>
      </c>
      <c r="BM722" t="s">
        <v>13145</v>
      </c>
      <c r="BN722">
        <v>34537561</v>
      </c>
      <c r="BO722" t="s">
        <v>679</v>
      </c>
      <c r="BP722" t="s">
        <v>74</v>
      </c>
      <c r="BQ722" t="s">
        <v>74</v>
      </c>
      <c r="BR722" t="s">
        <v>107</v>
      </c>
      <c r="BS722" t="s">
        <v>13146</v>
      </c>
      <c r="BT722" t="str">
        <f>HYPERLINK("https%3A%2F%2Fwww.webofscience.com%2Fwos%2Fwoscc%2Ffull-record%2FWOS:000704757900006","View Full Record in Web of Science")</f>
        <v>View Full Record in Web of Science</v>
      </c>
    </row>
    <row r="723" spans="1:72" x14ac:dyDescent="0.2">
      <c r="A723" t="s">
        <v>72</v>
      </c>
      <c r="B723" t="s">
        <v>13147</v>
      </c>
      <c r="C723" t="s">
        <v>74</v>
      </c>
      <c r="D723" t="s">
        <v>74</v>
      </c>
      <c r="E723" t="s">
        <v>74</v>
      </c>
      <c r="F723" t="s">
        <v>13148</v>
      </c>
      <c r="G723" t="s">
        <v>74</v>
      </c>
      <c r="H723" t="s">
        <v>74</v>
      </c>
      <c r="I723" t="s">
        <v>13149</v>
      </c>
      <c r="J723" t="s">
        <v>7939</v>
      </c>
      <c r="K723" t="s">
        <v>74</v>
      </c>
      <c r="L723" t="s">
        <v>74</v>
      </c>
      <c r="M723" t="s">
        <v>78</v>
      </c>
      <c r="N723" t="s">
        <v>203</v>
      </c>
      <c r="O723" t="s">
        <v>74</v>
      </c>
      <c r="P723" t="s">
        <v>74</v>
      </c>
      <c r="Q723" t="s">
        <v>74</v>
      </c>
      <c r="R723" t="s">
        <v>74</v>
      </c>
      <c r="S723" t="s">
        <v>74</v>
      </c>
      <c r="T723" t="s">
        <v>13150</v>
      </c>
      <c r="U723" t="s">
        <v>13151</v>
      </c>
      <c r="V723" t="s">
        <v>13152</v>
      </c>
      <c r="W723" t="s">
        <v>13153</v>
      </c>
      <c r="X723" t="s">
        <v>74</v>
      </c>
      <c r="Y723" t="s">
        <v>13154</v>
      </c>
      <c r="Z723" t="s">
        <v>13155</v>
      </c>
      <c r="AA723" t="s">
        <v>13156</v>
      </c>
      <c r="AB723" t="s">
        <v>13157</v>
      </c>
      <c r="AC723" t="s">
        <v>74</v>
      </c>
      <c r="AD723" t="s">
        <v>74</v>
      </c>
      <c r="AE723" t="s">
        <v>74</v>
      </c>
      <c r="AF723" t="s">
        <v>74</v>
      </c>
      <c r="AG723">
        <v>89</v>
      </c>
      <c r="AH723">
        <v>54</v>
      </c>
      <c r="AI723">
        <v>59</v>
      </c>
      <c r="AJ723">
        <v>5</v>
      </c>
      <c r="AK723">
        <v>167</v>
      </c>
      <c r="AL723" t="s">
        <v>337</v>
      </c>
      <c r="AM723" t="s">
        <v>338</v>
      </c>
      <c r="AN723" t="s">
        <v>339</v>
      </c>
      <c r="AO723" t="s">
        <v>7952</v>
      </c>
      <c r="AP723" t="s">
        <v>74</v>
      </c>
      <c r="AQ723" t="s">
        <v>74</v>
      </c>
      <c r="AR723" t="s">
        <v>7954</v>
      </c>
      <c r="AS723" t="s">
        <v>7955</v>
      </c>
      <c r="AT723" t="s">
        <v>219</v>
      </c>
      <c r="AU723">
        <v>2019</v>
      </c>
      <c r="AV723">
        <v>105</v>
      </c>
      <c r="AW723" t="s">
        <v>74</v>
      </c>
      <c r="AX723" t="s">
        <v>74</v>
      </c>
      <c r="AY723" t="s">
        <v>74</v>
      </c>
      <c r="AZ723" t="s">
        <v>74</v>
      </c>
      <c r="BA723" t="s">
        <v>74</v>
      </c>
      <c r="BB723">
        <v>138</v>
      </c>
      <c r="BC723">
        <v>143</v>
      </c>
      <c r="BD723" t="s">
        <v>74</v>
      </c>
      <c r="BE723" t="s">
        <v>13158</v>
      </c>
      <c r="BF723" t="str">
        <f>HYPERLINK("http://dx.doi.org/10.1016/j.rser.2019.01.054","http://dx.doi.org/10.1016/j.rser.2019.01.054")</f>
        <v>http://dx.doi.org/10.1016/j.rser.2019.01.054</v>
      </c>
      <c r="BG723" t="s">
        <v>74</v>
      </c>
      <c r="BH723" t="s">
        <v>74</v>
      </c>
      <c r="BI723">
        <v>6</v>
      </c>
      <c r="BJ723" t="s">
        <v>7957</v>
      </c>
      <c r="BK723" t="s">
        <v>103</v>
      </c>
      <c r="BL723" t="s">
        <v>7958</v>
      </c>
      <c r="BM723" t="s">
        <v>13159</v>
      </c>
      <c r="BN723" t="s">
        <v>74</v>
      </c>
      <c r="BO723" t="s">
        <v>74</v>
      </c>
      <c r="BP723" t="s">
        <v>74</v>
      </c>
      <c r="BQ723" t="s">
        <v>74</v>
      </c>
      <c r="BR723" t="s">
        <v>107</v>
      </c>
      <c r="BS723" t="s">
        <v>13160</v>
      </c>
      <c r="BT723" t="str">
        <f>HYPERLINK("https%3A%2F%2Fwww.webofscience.com%2Fwos%2Fwoscc%2Ffull-record%2FWOS:000460121000011","View Full Record in Web of Science")</f>
        <v>View Full Record in Web of Science</v>
      </c>
    </row>
    <row r="724" spans="1:72" x14ac:dyDescent="0.2">
      <c r="A724" t="s">
        <v>72</v>
      </c>
      <c r="B724" t="s">
        <v>13161</v>
      </c>
      <c r="C724" t="s">
        <v>74</v>
      </c>
      <c r="D724" t="s">
        <v>74</v>
      </c>
      <c r="E724" t="s">
        <v>74</v>
      </c>
      <c r="F724" t="s">
        <v>13162</v>
      </c>
      <c r="G724" t="s">
        <v>74</v>
      </c>
      <c r="H724" t="s">
        <v>74</v>
      </c>
      <c r="I724" t="s">
        <v>13163</v>
      </c>
      <c r="J724" t="s">
        <v>1514</v>
      </c>
      <c r="K724" t="s">
        <v>74</v>
      </c>
      <c r="L724" t="s">
        <v>74</v>
      </c>
      <c r="M724" t="s">
        <v>78</v>
      </c>
      <c r="N724" t="s">
        <v>79</v>
      </c>
      <c r="O724" t="s">
        <v>74</v>
      </c>
      <c r="P724" t="s">
        <v>74</v>
      </c>
      <c r="Q724" t="s">
        <v>74</v>
      </c>
      <c r="R724" t="s">
        <v>74</v>
      </c>
      <c r="S724" t="s">
        <v>74</v>
      </c>
      <c r="T724" t="s">
        <v>13164</v>
      </c>
      <c r="U724" t="s">
        <v>13165</v>
      </c>
      <c r="V724" t="s">
        <v>13166</v>
      </c>
      <c r="W724" t="s">
        <v>13167</v>
      </c>
      <c r="X724" t="s">
        <v>13168</v>
      </c>
      <c r="Y724" t="s">
        <v>13169</v>
      </c>
      <c r="Z724" t="s">
        <v>13170</v>
      </c>
      <c r="AA724" t="s">
        <v>13171</v>
      </c>
      <c r="AB724" t="s">
        <v>74</v>
      </c>
      <c r="AC724" t="s">
        <v>74</v>
      </c>
      <c r="AD724" t="s">
        <v>74</v>
      </c>
      <c r="AE724" t="s">
        <v>74</v>
      </c>
      <c r="AF724" t="s">
        <v>74</v>
      </c>
      <c r="AG724">
        <v>75</v>
      </c>
      <c r="AH724">
        <v>5</v>
      </c>
      <c r="AI724">
        <v>5</v>
      </c>
      <c r="AJ724">
        <v>4</v>
      </c>
      <c r="AK724">
        <v>11</v>
      </c>
      <c r="AL724" t="s">
        <v>1311</v>
      </c>
      <c r="AM724" t="s">
        <v>338</v>
      </c>
      <c r="AN724" t="s">
        <v>1312</v>
      </c>
      <c r="AO724" t="s">
        <v>1527</v>
      </c>
      <c r="AP724" t="s">
        <v>1528</v>
      </c>
      <c r="AQ724" t="s">
        <v>74</v>
      </c>
      <c r="AR724" t="s">
        <v>1529</v>
      </c>
      <c r="AS724" t="s">
        <v>1530</v>
      </c>
      <c r="AT724" t="s">
        <v>4229</v>
      </c>
      <c r="AU724">
        <v>2022</v>
      </c>
      <c r="AV724">
        <v>368</v>
      </c>
      <c r="AW724" t="s">
        <v>74</v>
      </c>
      <c r="AX724" t="s">
        <v>74</v>
      </c>
      <c r="AY724" t="s">
        <v>74</v>
      </c>
      <c r="AZ724" t="s">
        <v>74</v>
      </c>
      <c r="BA724" t="s">
        <v>74</v>
      </c>
      <c r="BB724" t="s">
        <v>74</v>
      </c>
      <c r="BC724" t="s">
        <v>74</v>
      </c>
      <c r="BD724">
        <v>133074</v>
      </c>
      <c r="BE724" t="s">
        <v>13172</v>
      </c>
      <c r="BF724" t="str">
        <f>HYPERLINK("http://dx.doi.org/10.1016/j.jclepro.2022.133074","http://dx.doi.org/10.1016/j.jclepro.2022.133074")</f>
        <v>http://dx.doi.org/10.1016/j.jclepro.2022.133074</v>
      </c>
      <c r="BG724" t="s">
        <v>74</v>
      </c>
      <c r="BH724" t="s">
        <v>6041</v>
      </c>
      <c r="BI724">
        <v>14</v>
      </c>
      <c r="BJ724" t="s">
        <v>1533</v>
      </c>
      <c r="BK724" t="s">
        <v>103</v>
      </c>
      <c r="BL724" t="s">
        <v>1534</v>
      </c>
      <c r="BM724" t="s">
        <v>13173</v>
      </c>
      <c r="BN724" t="s">
        <v>74</v>
      </c>
      <c r="BO724" t="s">
        <v>74</v>
      </c>
      <c r="BP724" t="s">
        <v>74</v>
      </c>
      <c r="BQ724" t="s">
        <v>74</v>
      </c>
      <c r="BR724" t="s">
        <v>107</v>
      </c>
      <c r="BS724" t="s">
        <v>13174</v>
      </c>
      <c r="BT724" t="str">
        <f>HYPERLINK("https%3A%2F%2Fwww.webofscience.com%2Fwos%2Fwoscc%2Ffull-record%2FWOS:000843175900003","View Full Record in Web of Science")</f>
        <v>View Full Record in Web of Science</v>
      </c>
    </row>
    <row r="725" spans="1:72" x14ac:dyDescent="0.2">
      <c r="A725" t="s">
        <v>72</v>
      </c>
      <c r="B725" t="s">
        <v>13175</v>
      </c>
      <c r="C725" t="s">
        <v>74</v>
      </c>
      <c r="D725" t="s">
        <v>74</v>
      </c>
      <c r="E725" t="s">
        <v>74</v>
      </c>
      <c r="F725" t="s">
        <v>13176</v>
      </c>
      <c r="G725" t="s">
        <v>74</v>
      </c>
      <c r="H725" t="s">
        <v>74</v>
      </c>
      <c r="I725" t="s">
        <v>13177</v>
      </c>
      <c r="J725" t="s">
        <v>13178</v>
      </c>
      <c r="K725" t="s">
        <v>74</v>
      </c>
      <c r="L725" t="s">
        <v>74</v>
      </c>
      <c r="M725" t="s">
        <v>78</v>
      </c>
      <c r="N725" t="s">
        <v>79</v>
      </c>
      <c r="O725" t="s">
        <v>74</v>
      </c>
      <c r="P725" t="s">
        <v>74</v>
      </c>
      <c r="Q725" t="s">
        <v>74</v>
      </c>
      <c r="R725" t="s">
        <v>74</v>
      </c>
      <c r="S725" t="s">
        <v>74</v>
      </c>
      <c r="T725" t="s">
        <v>13179</v>
      </c>
      <c r="U725" t="s">
        <v>13180</v>
      </c>
      <c r="V725" t="s">
        <v>13181</v>
      </c>
      <c r="W725" t="s">
        <v>13182</v>
      </c>
      <c r="X725" t="s">
        <v>13183</v>
      </c>
      <c r="Y725" t="s">
        <v>13184</v>
      </c>
      <c r="Z725" t="s">
        <v>11740</v>
      </c>
      <c r="AA725" t="s">
        <v>74</v>
      </c>
      <c r="AB725" t="s">
        <v>74</v>
      </c>
      <c r="AC725" t="s">
        <v>13185</v>
      </c>
      <c r="AD725" t="s">
        <v>13186</v>
      </c>
      <c r="AE725" t="s">
        <v>13187</v>
      </c>
      <c r="AF725" t="s">
        <v>74</v>
      </c>
      <c r="AG725">
        <v>28</v>
      </c>
      <c r="AH725">
        <v>10</v>
      </c>
      <c r="AI725">
        <v>10</v>
      </c>
      <c r="AJ725">
        <v>1</v>
      </c>
      <c r="AK725">
        <v>38</v>
      </c>
      <c r="AL725" t="s">
        <v>667</v>
      </c>
      <c r="AM725" t="s">
        <v>668</v>
      </c>
      <c r="AN725" t="s">
        <v>669</v>
      </c>
      <c r="AO725" t="s">
        <v>13188</v>
      </c>
      <c r="AP725" t="s">
        <v>13189</v>
      </c>
      <c r="AQ725" t="s">
        <v>74</v>
      </c>
      <c r="AR725" t="s">
        <v>13190</v>
      </c>
      <c r="AS725" t="s">
        <v>13191</v>
      </c>
      <c r="AT725" t="s">
        <v>174</v>
      </c>
      <c r="AU725">
        <v>2017</v>
      </c>
      <c r="AV725">
        <v>66</v>
      </c>
      <c r="AW725">
        <v>4</v>
      </c>
      <c r="AX725" t="s">
        <v>74</v>
      </c>
      <c r="AY725" t="s">
        <v>74</v>
      </c>
      <c r="AZ725" t="s">
        <v>74</v>
      </c>
      <c r="BA725" t="s">
        <v>74</v>
      </c>
      <c r="BB725">
        <v>600</v>
      </c>
      <c r="BC725">
        <v>614</v>
      </c>
      <c r="BD725" t="s">
        <v>74</v>
      </c>
      <c r="BE725" t="s">
        <v>13192</v>
      </c>
      <c r="BF725" t="str">
        <f>HYPERLINK("http://dx.doi.org/10.1002/ird.2138","http://dx.doi.org/10.1002/ird.2138")</f>
        <v>http://dx.doi.org/10.1002/ird.2138</v>
      </c>
      <c r="BG725" t="s">
        <v>74</v>
      </c>
      <c r="BH725" t="s">
        <v>74</v>
      </c>
      <c r="BI725">
        <v>15</v>
      </c>
      <c r="BJ725" t="s">
        <v>5310</v>
      </c>
      <c r="BK725" t="s">
        <v>103</v>
      </c>
      <c r="BL725" t="s">
        <v>5311</v>
      </c>
      <c r="BM725" t="s">
        <v>13193</v>
      </c>
      <c r="BN725" t="s">
        <v>74</v>
      </c>
      <c r="BO725" t="s">
        <v>74</v>
      </c>
      <c r="BP725" t="s">
        <v>74</v>
      </c>
      <c r="BQ725" t="s">
        <v>74</v>
      </c>
      <c r="BR725" t="s">
        <v>107</v>
      </c>
      <c r="BS725" t="s">
        <v>13194</v>
      </c>
      <c r="BT725" t="str">
        <f>HYPERLINK("https%3A%2F%2Fwww.webofscience.com%2Fwos%2Fwoscc%2Ffull-record%2FWOS:000412320500014","View Full Record in Web of Science")</f>
        <v>View Full Record in Web of Science</v>
      </c>
    </row>
    <row r="726" spans="1:72" x14ac:dyDescent="0.2">
      <c r="A726" t="s">
        <v>72</v>
      </c>
      <c r="B726" t="s">
        <v>13195</v>
      </c>
      <c r="C726" t="s">
        <v>74</v>
      </c>
      <c r="D726" t="s">
        <v>74</v>
      </c>
      <c r="E726" t="s">
        <v>74</v>
      </c>
      <c r="F726" t="s">
        <v>13196</v>
      </c>
      <c r="G726" t="s">
        <v>74</v>
      </c>
      <c r="H726" t="s">
        <v>74</v>
      </c>
      <c r="I726" t="s">
        <v>13197</v>
      </c>
      <c r="J726" t="s">
        <v>5240</v>
      </c>
      <c r="K726" t="s">
        <v>74</v>
      </c>
      <c r="L726" t="s">
        <v>74</v>
      </c>
      <c r="M726" t="s">
        <v>78</v>
      </c>
      <c r="N726" t="s">
        <v>79</v>
      </c>
      <c r="O726" t="s">
        <v>74</v>
      </c>
      <c r="P726" t="s">
        <v>74</v>
      </c>
      <c r="Q726" t="s">
        <v>74</v>
      </c>
      <c r="R726" t="s">
        <v>74</v>
      </c>
      <c r="S726" t="s">
        <v>74</v>
      </c>
      <c r="T726" t="s">
        <v>13198</v>
      </c>
      <c r="U726" t="s">
        <v>13199</v>
      </c>
      <c r="V726" t="s">
        <v>13200</v>
      </c>
      <c r="W726" t="s">
        <v>13201</v>
      </c>
      <c r="X726" t="s">
        <v>13202</v>
      </c>
      <c r="Y726" t="s">
        <v>13203</v>
      </c>
      <c r="Z726" t="s">
        <v>13204</v>
      </c>
      <c r="AA726" t="s">
        <v>13205</v>
      </c>
      <c r="AB726" t="s">
        <v>13206</v>
      </c>
      <c r="AC726" t="s">
        <v>13207</v>
      </c>
      <c r="AD726" t="s">
        <v>13208</v>
      </c>
      <c r="AE726" t="s">
        <v>13209</v>
      </c>
      <c r="AF726" t="s">
        <v>74</v>
      </c>
      <c r="AG726">
        <v>34</v>
      </c>
      <c r="AH726">
        <v>11</v>
      </c>
      <c r="AI726">
        <v>11</v>
      </c>
      <c r="AJ726">
        <v>3</v>
      </c>
      <c r="AK726">
        <v>22</v>
      </c>
      <c r="AL726" t="s">
        <v>337</v>
      </c>
      <c r="AM726" t="s">
        <v>338</v>
      </c>
      <c r="AN726" t="s">
        <v>339</v>
      </c>
      <c r="AO726" t="s">
        <v>5253</v>
      </c>
      <c r="AP726" t="s">
        <v>5254</v>
      </c>
      <c r="AQ726" t="s">
        <v>74</v>
      </c>
      <c r="AR726" t="s">
        <v>5255</v>
      </c>
      <c r="AS726" t="s">
        <v>5256</v>
      </c>
      <c r="AT726" t="s">
        <v>513</v>
      </c>
      <c r="AU726">
        <v>2019</v>
      </c>
      <c r="AV726">
        <v>123</v>
      </c>
      <c r="AW726" t="s">
        <v>74</v>
      </c>
      <c r="AX726" t="s">
        <v>74</v>
      </c>
      <c r="AY726" t="s">
        <v>74</v>
      </c>
      <c r="AZ726" t="s">
        <v>74</v>
      </c>
      <c r="BA726" t="s">
        <v>74</v>
      </c>
      <c r="BB726">
        <v>175</v>
      </c>
      <c r="BC726">
        <v>185</v>
      </c>
      <c r="BD726" t="s">
        <v>74</v>
      </c>
      <c r="BE726" t="s">
        <v>13210</v>
      </c>
      <c r="BF726" t="str">
        <f>HYPERLINK("http://dx.doi.org/10.1016/j.biombioe.2019.02.015","http://dx.doi.org/10.1016/j.biombioe.2019.02.015")</f>
        <v>http://dx.doi.org/10.1016/j.biombioe.2019.02.015</v>
      </c>
      <c r="BG726" t="s">
        <v>74</v>
      </c>
      <c r="BH726" t="s">
        <v>74</v>
      </c>
      <c r="BI726">
        <v>11</v>
      </c>
      <c r="BJ726" t="s">
        <v>3668</v>
      </c>
      <c r="BK726" t="s">
        <v>103</v>
      </c>
      <c r="BL726" t="s">
        <v>3669</v>
      </c>
      <c r="BM726" t="s">
        <v>13211</v>
      </c>
      <c r="BN726" t="s">
        <v>74</v>
      </c>
      <c r="BO726" t="s">
        <v>1417</v>
      </c>
      <c r="BP726" t="s">
        <v>74</v>
      </c>
      <c r="BQ726" t="s">
        <v>74</v>
      </c>
      <c r="BR726" t="s">
        <v>107</v>
      </c>
      <c r="BS726" t="s">
        <v>13212</v>
      </c>
      <c r="BT726" t="str">
        <f>HYPERLINK("https%3A%2F%2Fwww.webofscience.com%2Fwos%2Fwoscc%2Ffull-record%2FWOS:000461639100016","View Full Record in Web of Science")</f>
        <v>View Full Record in Web of Science</v>
      </c>
    </row>
    <row r="727" spans="1:72" x14ac:dyDescent="0.2">
      <c r="A727" t="s">
        <v>72</v>
      </c>
      <c r="B727" t="s">
        <v>13213</v>
      </c>
      <c r="C727" t="s">
        <v>74</v>
      </c>
      <c r="D727" t="s">
        <v>74</v>
      </c>
      <c r="E727" t="s">
        <v>74</v>
      </c>
      <c r="F727" t="s">
        <v>13214</v>
      </c>
      <c r="G727" t="s">
        <v>74</v>
      </c>
      <c r="H727" t="s">
        <v>74</v>
      </c>
      <c r="I727" t="s">
        <v>13215</v>
      </c>
      <c r="J727" t="s">
        <v>4214</v>
      </c>
      <c r="K727" t="s">
        <v>74</v>
      </c>
      <c r="L727" t="s">
        <v>74</v>
      </c>
      <c r="M727" t="s">
        <v>78</v>
      </c>
      <c r="N727" t="s">
        <v>79</v>
      </c>
      <c r="O727" t="s">
        <v>74</v>
      </c>
      <c r="P727" t="s">
        <v>74</v>
      </c>
      <c r="Q727" t="s">
        <v>74</v>
      </c>
      <c r="R727" t="s">
        <v>74</v>
      </c>
      <c r="S727" t="s">
        <v>74</v>
      </c>
      <c r="T727" t="s">
        <v>74</v>
      </c>
      <c r="U727" t="s">
        <v>13216</v>
      </c>
      <c r="V727" t="s">
        <v>13217</v>
      </c>
      <c r="W727" t="s">
        <v>13218</v>
      </c>
      <c r="X727" t="s">
        <v>13219</v>
      </c>
      <c r="Y727" t="s">
        <v>13220</v>
      </c>
      <c r="Z727" t="s">
        <v>13221</v>
      </c>
      <c r="AA727" t="s">
        <v>74</v>
      </c>
      <c r="AB727" t="s">
        <v>13222</v>
      </c>
      <c r="AC727" t="s">
        <v>13223</v>
      </c>
      <c r="AD727" t="s">
        <v>13223</v>
      </c>
      <c r="AE727" t="s">
        <v>13224</v>
      </c>
      <c r="AF727" t="s">
        <v>74</v>
      </c>
      <c r="AG727">
        <v>28</v>
      </c>
      <c r="AH727">
        <v>56</v>
      </c>
      <c r="AI727">
        <v>56</v>
      </c>
      <c r="AJ727">
        <v>2</v>
      </c>
      <c r="AK727">
        <v>41</v>
      </c>
      <c r="AL727" t="s">
        <v>4224</v>
      </c>
      <c r="AM727" t="s">
        <v>4225</v>
      </c>
      <c r="AN727" t="s">
        <v>4226</v>
      </c>
      <c r="AO727" t="s">
        <v>4227</v>
      </c>
      <c r="AP727" t="s">
        <v>74</v>
      </c>
      <c r="AQ727" t="s">
        <v>74</v>
      </c>
      <c r="AR727" t="s">
        <v>4214</v>
      </c>
      <c r="AS727" t="s">
        <v>4228</v>
      </c>
      <c r="AT727" t="s">
        <v>3129</v>
      </c>
      <c r="AU727">
        <v>2018</v>
      </c>
      <c r="AV727">
        <v>13</v>
      </c>
      <c r="AW727">
        <v>12</v>
      </c>
      <c r="AX727" t="s">
        <v>74</v>
      </c>
      <c r="AY727" t="s">
        <v>74</v>
      </c>
      <c r="AZ727" t="s">
        <v>74</v>
      </c>
      <c r="BA727" t="s">
        <v>74</v>
      </c>
      <c r="BB727" t="s">
        <v>74</v>
      </c>
      <c r="BC727" t="s">
        <v>74</v>
      </c>
      <c r="BD727" t="s">
        <v>13225</v>
      </c>
      <c r="BE727" t="s">
        <v>13226</v>
      </c>
      <c r="BF727" t="str">
        <f>HYPERLINK("http://dx.doi.org/10.1371/journal.pone.0208250","http://dx.doi.org/10.1371/journal.pone.0208250")</f>
        <v>http://dx.doi.org/10.1371/journal.pone.0208250</v>
      </c>
      <c r="BG727" t="s">
        <v>74</v>
      </c>
      <c r="BH727" t="s">
        <v>74</v>
      </c>
      <c r="BI727">
        <v>17</v>
      </c>
      <c r="BJ727" t="s">
        <v>2700</v>
      </c>
      <c r="BK727" t="s">
        <v>103</v>
      </c>
      <c r="BL727" t="s">
        <v>2416</v>
      </c>
      <c r="BM727" t="s">
        <v>13227</v>
      </c>
      <c r="BN727">
        <v>30566517</v>
      </c>
      <c r="BO727" t="s">
        <v>8562</v>
      </c>
      <c r="BP727" t="s">
        <v>74</v>
      </c>
      <c r="BQ727" t="s">
        <v>74</v>
      </c>
      <c r="BR727" t="s">
        <v>107</v>
      </c>
      <c r="BS727" t="s">
        <v>13228</v>
      </c>
      <c r="BT727" t="str">
        <f>HYPERLINK("https%3A%2F%2Fwww.webofscience.com%2Fwos%2Fwoscc%2Ffull-record%2FWOS:000453779300031","View Full Record in Web of Science")</f>
        <v>View Full Record in Web of Science</v>
      </c>
    </row>
    <row r="728" spans="1:72" x14ac:dyDescent="0.2">
      <c r="A728" t="s">
        <v>72</v>
      </c>
      <c r="B728" t="s">
        <v>13229</v>
      </c>
      <c r="C728" t="s">
        <v>74</v>
      </c>
      <c r="D728" t="s">
        <v>74</v>
      </c>
      <c r="E728" t="s">
        <v>74</v>
      </c>
      <c r="F728" t="s">
        <v>13230</v>
      </c>
      <c r="G728" t="s">
        <v>74</v>
      </c>
      <c r="H728" t="s">
        <v>74</v>
      </c>
      <c r="I728" t="s">
        <v>13231</v>
      </c>
      <c r="J728" t="s">
        <v>7619</v>
      </c>
      <c r="K728" t="s">
        <v>74</v>
      </c>
      <c r="L728" t="s">
        <v>74</v>
      </c>
      <c r="M728" t="s">
        <v>78</v>
      </c>
      <c r="N728" t="s">
        <v>79</v>
      </c>
      <c r="O728" t="s">
        <v>74</v>
      </c>
      <c r="P728" t="s">
        <v>74</v>
      </c>
      <c r="Q728" t="s">
        <v>74</v>
      </c>
      <c r="R728" t="s">
        <v>74</v>
      </c>
      <c r="S728" t="s">
        <v>74</v>
      </c>
      <c r="T728" t="s">
        <v>13232</v>
      </c>
      <c r="U728" t="s">
        <v>13233</v>
      </c>
      <c r="V728" t="s">
        <v>13234</v>
      </c>
      <c r="W728" t="s">
        <v>13235</v>
      </c>
      <c r="X728" t="s">
        <v>13236</v>
      </c>
      <c r="Y728" t="s">
        <v>13237</v>
      </c>
      <c r="Z728" t="s">
        <v>13238</v>
      </c>
      <c r="AA728" t="s">
        <v>13239</v>
      </c>
      <c r="AB728" t="s">
        <v>13240</v>
      </c>
      <c r="AC728" t="s">
        <v>74</v>
      </c>
      <c r="AD728" t="s">
        <v>74</v>
      </c>
      <c r="AE728" t="s">
        <v>74</v>
      </c>
      <c r="AF728" t="s">
        <v>74</v>
      </c>
      <c r="AG728">
        <v>66</v>
      </c>
      <c r="AH728">
        <v>45</v>
      </c>
      <c r="AI728">
        <v>45</v>
      </c>
      <c r="AJ728">
        <v>4</v>
      </c>
      <c r="AK728">
        <v>35</v>
      </c>
      <c r="AL728" t="s">
        <v>1311</v>
      </c>
      <c r="AM728" t="s">
        <v>338</v>
      </c>
      <c r="AN728" t="s">
        <v>1312</v>
      </c>
      <c r="AO728" t="s">
        <v>7631</v>
      </c>
      <c r="AP728" t="s">
        <v>7632</v>
      </c>
      <c r="AQ728" t="s">
        <v>74</v>
      </c>
      <c r="AR728" t="s">
        <v>7633</v>
      </c>
      <c r="AS728" t="s">
        <v>7634</v>
      </c>
      <c r="AT728" t="s">
        <v>283</v>
      </c>
      <c r="AU728">
        <v>2020</v>
      </c>
      <c r="AV728">
        <v>8</v>
      </c>
      <c r="AW728">
        <v>4</v>
      </c>
      <c r="AX728" t="s">
        <v>74</v>
      </c>
      <c r="AY728" t="s">
        <v>74</v>
      </c>
      <c r="AZ728" t="s">
        <v>74</v>
      </c>
      <c r="BA728" t="s">
        <v>74</v>
      </c>
      <c r="BB728" t="s">
        <v>74</v>
      </c>
      <c r="BC728" t="s">
        <v>74</v>
      </c>
      <c r="BD728">
        <v>103904</v>
      </c>
      <c r="BE728" t="s">
        <v>13241</v>
      </c>
      <c r="BF728" t="str">
        <f>HYPERLINK("http://dx.doi.org/10.1016/j.jece.2020.103904","http://dx.doi.org/10.1016/j.jece.2020.103904")</f>
        <v>http://dx.doi.org/10.1016/j.jece.2020.103904</v>
      </c>
      <c r="BG728" t="s">
        <v>74</v>
      </c>
      <c r="BH728" t="s">
        <v>74</v>
      </c>
      <c r="BI728">
        <v>9</v>
      </c>
      <c r="BJ728" t="s">
        <v>1246</v>
      </c>
      <c r="BK728" t="s">
        <v>103</v>
      </c>
      <c r="BL728" t="s">
        <v>760</v>
      </c>
      <c r="BM728" t="s">
        <v>13242</v>
      </c>
      <c r="BN728" t="s">
        <v>74</v>
      </c>
      <c r="BO728" t="s">
        <v>74</v>
      </c>
      <c r="BP728" t="s">
        <v>74</v>
      </c>
      <c r="BQ728" t="s">
        <v>74</v>
      </c>
      <c r="BR728" t="s">
        <v>107</v>
      </c>
      <c r="BS728" t="s">
        <v>13243</v>
      </c>
      <c r="BT728" t="str">
        <f>HYPERLINK("https%3A%2F%2Fwww.webofscience.com%2Fwos%2Fwoscc%2Ffull-record%2FWOS:000562076200009","View Full Record in Web of Science")</f>
        <v>View Full Record in Web of Science</v>
      </c>
    </row>
    <row r="729" spans="1:72" x14ac:dyDescent="0.2">
      <c r="A729" t="s">
        <v>72</v>
      </c>
      <c r="B729" t="s">
        <v>13244</v>
      </c>
      <c r="C729" t="s">
        <v>74</v>
      </c>
      <c r="D729" t="s">
        <v>74</v>
      </c>
      <c r="E729" t="s">
        <v>74</v>
      </c>
      <c r="F729" t="s">
        <v>13245</v>
      </c>
      <c r="G729" t="s">
        <v>74</v>
      </c>
      <c r="H729" t="s">
        <v>74</v>
      </c>
      <c r="I729" t="s">
        <v>13246</v>
      </c>
      <c r="J729" t="s">
        <v>8332</v>
      </c>
      <c r="K729" t="s">
        <v>74</v>
      </c>
      <c r="L729" t="s">
        <v>74</v>
      </c>
      <c r="M729" t="s">
        <v>78</v>
      </c>
      <c r="N729" t="s">
        <v>79</v>
      </c>
      <c r="O729" t="s">
        <v>74</v>
      </c>
      <c r="P729" t="s">
        <v>74</v>
      </c>
      <c r="Q729" t="s">
        <v>74</v>
      </c>
      <c r="R729" t="s">
        <v>74</v>
      </c>
      <c r="S729" t="s">
        <v>74</v>
      </c>
      <c r="T729" t="s">
        <v>13247</v>
      </c>
      <c r="U729" t="s">
        <v>13248</v>
      </c>
      <c r="V729" t="s">
        <v>13249</v>
      </c>
      <c r="W729" t="s">
        <v>13250</v>
      </c>
      <c r="X729" t="s">
        <v>13251</v>
      </c>
      <c r="Y729" t="s">
        <v>13252</v>
      </c>
      <c r="Z729" t="s">
        <v>6849</v>
      </c>
      <c r="AA729" t="s">
        <v>13253</v>
      </c>
      <c r="AB729" t="s">
        <v>13254</v>
      </c>
      <c r="AC729" t="s">
        <v>13255</v>
      </c>
      <c r="AD729" t="s">
        <v>13255</v>
      </c>
      <c r="AE729" t="s">
        <v>13256</v>
      </c>
      <c r="AF729" t="s">
        <v>74</v>
      </c>
      <c r="AG729">
        <v>77</v>
      </c>
      <c r="AH729">
        <v>69</v>
      </c>
      <c r="AI729">
        <v>73</v>
      </c>
      <c r="AJ729">
        <v>9</v>
      </c>
      <c r="AK729">
        <v>90</v>
      </c>
      <c r="AL729" t="s">
        <v>478</v>
      </c>
      <c r="AM729" t="s">
        <v>168</v>
      </c>
      <c r="AN729" t="s">
        <v>479</v>
      </c>
      <c r="AO729" t="s">
        <v>8344</v>
      </c>
      <c r="AP729" t="s">
        <v>8345</v>
      </c>
      <c r="AQ729" t="s">
        <v>74</v>
      </c>
      <c r="AR729" t="s">
        <v>8332</v>
      </c>
      <c r="AS729" t="s">
        <v>8346</v>
      </c>
      <c r="AT729" t="s">
        <v>513</v>
      </c>
      <c r="AU729">
        <v>2015</v>
      </c>
      <c r="AV729">
        <v>243</v>
      </c>
      <c r="AW729" t="s">
        <v>74</v>
      </c>
      <c r="AX729" t="s">
        <v>74</v>
      </c>
      <c r="AY729" t="s">
        <v>74</v>
      </c>
      <c r="AZ729" t="s">
        <v>74</v>
      </c>
      <c r="BA729" t="s">
        <v>74</v>
      </c>
      <c r="BB729">
        <v>115</v>
      </c>
      <c r="BC729">
        <v>123</v>
      </c>
      <c r="BD729" t="s">
        <v>74</v>
      </c>
      <c r="BE729" t="s">
        <v>13257</v>
      </c>
      <c r="BF729" t="str">
        <f>HYPERLINK("http://dx.doi.org/10.1016/j.geoderma.2014.12.015","http://dx.doi.org/10.1016/j.geoderma.2014.12.015")</f>
        <v>http://dx.doi.org/10.1016/j.geoderma.2014.12.015</v>
      </c>
      <c r="BG729" t="s">
        <v>74</v>
      </c>
      <c r="BH729" t="s">
        <v>74</v>
      </c>
      <c r="BI729">
        <v>9</v>
      </c>
      <c r="BJ729" t="s">
        <v>676</v>
      </c>
      <c r="BK729" t="s">
        <v>103</v>
      </c>
      <c r="BL729" t="s">
        <v>677</v>
      </c>
      <c r="BM729" t="s">
        <v>13258</v>
      </c>
      <c r="BN729" t="s">
        <v>74</v>
      </c>
      <c r="BO729" t="s">
        <v>74</v>
      </c>
      <c r="BP729" t="s">
        <v>74</v>
      </c>
      <c r="BQ729" t="s">
        <v>74</v>
      </c>
      <c r="BR729" t="s">
        <v>107</v>
      </c>
      <c r="BS729" t="s">
        <v>13259</v>
      </c>
      <c r="BT729" t="str">
        <f>HYPERLINK("https%3A%2F%2Fwww.webofscience.com%2Fwos%2Fwoscc%2Ffull-record%2FWOS:000350927000012","View Full Record in Web of Science")</f>
        <v>View Full Record in Web of Science</v>
      </c>
    </row>
    <row r="730" spans="1:72" x14ac:dyDescent="0.2">
      <c r="A730" t="s">
        <v>72</v>
      </c>
      <c r="B730" t="s">
        <v>13260</v>
      </c>
      <c r="C730" t="s">
        <v>74</v>
      </c>
      <c r="D730" t="s">
        <v>74</v>
      </c>
      <c r="E730" t="s">
        <v>74</v>
      </c>
      <c r="F730" t="s">
        <v>13261</v>
      </c>
      <c r="G730" t="s">
        <v>74</v>
      </c>
      <c r="H730" t="s">
        <v>74</v>
      </c>
      <c r="I730" t="s">
        <v>13262</v>
      </c>
      <c r="J730" t="s">
        <v>969</v>
      </c>
      <c r="K730" t="s">
        <v>74</v>
      </c>
      <c r="L730" t="s">
        <v>74</v>
      </c>
      <c r="M730" t="s">
        <v>78</v>
      </c>
      <c r="N730" t="s">
        <v>79</v>
      </c>
      <c r="O730" t="s">
        <v>74</v>
      </c>
      <c r="P730" t="s">
        <v>74</v>
      </c>
      <c r="Q730" t="s">
        <v>74</v>
      </c>
      <c r="R730" t="s">
        <v>74</v>
      </c>
      <c r="S730" t="s">
        <v>74</v>
      </c>
      <c r="T730" t="s">
        <v>13263</v>
      </c>
      <c r="U730" t="s">
        <v>13264</v>
      </c>
      <c r="V730" t="s">
        <v>13265</v>
      </c>
      <c r="W730" t="s">
        <v>13266</v>
      </c>
      <c r="X730" t="s">
        <v>13267</v>
      </c>
      <c r="Y730" t="s">
        <v>13268</v>
      </c>
      <c r="Z730" t="s">
        <v>13269</v>
      </c>
      <c r="AA730" t="s">
        <v>74</v>
      </c>
      <c r="AB730" t="s">
        <v>74</v>
      </c>
      <c r="AC730" t="s">
        <v>13270</v>
      </c>
      <c r="AD730" t="s">
        <v>13270</v>
      </c>
      <c r="AE730" t="s">
        <v>13271</v>
      </c>
      <c r="AF730" t="s">
        <v>74</v>
      </c>
      <c r="AG730">
        <v>35</v>
      </c>
      <c r="AH730">
        <v>27</v>
      </c>
      <c r="AI730">
        <v>27</v>
      </c>
      <c r="AJ730">
        <v>2</v>
      </c>
      <c r="AK730">
        <v>23</v>
      </c>
      <c r="AL730" t="s">
        <v>122</v>
      </c>
      <c r="AM730" t="s">
        <v>123</v>
      </c>
      <c r="AN730" t="s">
        <v>124</v>
      </c>
      <c r="AO730" t="s">
        <v>74</v>
      </c>
      <c r="AP730" t="s">
        <v>981</v>
      </c>
      <c r="AQ730" t="s">
        <v>74</v>
      </c>
      <c r="AR730" t="s">
        <v>982</v>
      </c>
      <c r="AS730" t="s">
        <v>983</v>
      </c>
      <c r="AT730" t="s">
        <v>1453</v>
      </c>
      <c r="AU730">
        <v>2019</v>
      </c>
      <c r="AV730">
        <v>11</v>
      </c>
      <c r="AW730">
        <v>9</v>
      </c>
      <c r="AX730" t="s">
        <v>74</v>
      </c>
      <c r="AY730" t="s">
        <v>74</v>
      </c>
      <c r="AZ730" t="s">
        <v>74</v>
      </c>
      <c r="BA730" t="s">
        <v>74</v>
      </c>
      <c r="BB730" t="s">
        <v>74</v>
      </c>
      <c r="BC730" t="s">
        <v>74</v>
      </c>
      <c r="BD730" t="s">
        <v>74</v>
      </c>
      <c r="BE730" t="s">
        <v>13272</v>
      </c>
      <c r="BF730" t="str">
        <f>HYPERLINK("http://dx.doi.org/10.3390/su11092491","http://dx.doi.org/10.3390/su11092491")</f>
        <v>http://dx.doi.org/10.3390/su11092491</v>
      </c>
      <c r="BG730" t="s">
        <v>74</v>
      </c>
      <c r="BH730" t="s">
        <v>74</v>
      </c>
      <c r="BI730">
        <v>15</v>
      </c>
      <c r="BJ730" t="s">
        <v>985</v>
      </c>
      <c r="BK730" t="s">
        <v>486</v>
      </c>
      <c r="BL730" t="s">
        <v>599</v>
      </c>
      <c r="BM730" t="s">
        <v>13273</v>
      </c>
      <c r="BN730" t="s">
        <v>74</v>
      </c>
      <c r="BO730" t="s">
        <v>133</v>
      </c>
      <c r="BP730" t="s">
        <v>74</v>
      </c>
      <c r="BQ730" t="s">
        <v>74</v>
      </c>
      <c r="BR730" t="s">
        <v>107</v>
      </c>
      <c r="BS730" t="s">
        <v>13274</v>
      </c>
      <c r="BT730" t="str">
        <f>HYPERLINK("https%3A%2F%2Fwww.webofscience.com%2Fwos%2Fwoscc%2Ffull-record%2FWOS:000469518700039","View Full Record in Web of Science")</f>
        <v>View Full Record in Web of Science</v>
      </c>
    </row>
    <row r="731" spans="1:72" x14ac:dyDescent="0.2">
      <c r="A731" t="s">
        <v>72</v>
      </c>
      <c r="B731" t="s">
        <v>13275</v>
      </c>
      <c r="C731" t="s">
        <v>74</v>
      </c>
      <c r="D731" t="s">
        <v>74</v>
      </c>
      <c r="E731" t="s">
        <v>74</v>
      </c>
      <c r="F731" t="s">
        <v>13276</v>
      </c>
      <c r="G731" t="s">
        <v>74</v>
      </c>
      <c r="H731" t="s">
        <v>74</v>
      </c>
      <c r="I731" t="s">
        <v>13277</v>
      </c>
      <c r="J731" t="s">
        <v>1224</v>
      </c>
      <c r="K731" t="s">
        <v>74</v>
      </c>
      <c r="L731" t="s">
        <v>74</v>
      </c>
      <c r="M731" t="s">
        <v>78</v>
      </c>
      <c r="N731" t="s">
        <v>79</v>
      </c>
      <c r="O731" t="s">
        <v>74</v>
      </c>
      <c r="P731" t="s">
        <v>74</v>
      </c>
      <c r="Q731" t="s">
        <v>74</v>
      </c>
      <c r="R731" t="s">
        <v>74</v>
      </c>
      <c r="S731" t="s">
        <v>74</v>
      </c>
      <c r="T731" t="s">
        <v>13278</v>
      </c>
      <c r="U731" t="s">
        <v>13279</v>
      </c>
      <c r="V731" t="s">
        <v>13280</v>
      </c>
      <c r="W731" t="s">
        <v>13281</v>
      </c>
      <c r="X731" t="s">
        <v>13282</v>
      </c>
      <c r="Y731" t="s">
        <v>13283</v>
      </c>
      <c r="Z731" t="s">
        <v>13284</v>
      </c>
      <c r="AA731" t="s">
        <v>13285</v>
      </c>
      <c r="AB731" t="s">
        <v>13286</v>
      </c>
      <c r="AC731" t="s">
        <v>13287</v>
      </c>
      <c r="AD731" t="s">
        <v>13288</v>
      </c>
      <c r="AE731" t="s">
        <v>13289</v>
      </c>
      <c r="AF731" t="s">
        <v>74</v>
      </c>
      <c r="AG731">
        <v>64</v>
      </c>
      <c r="AH731">
        <v>445</v>
      </c>
      <c r="AI731">
        <v>459</v>
      </c>
      <c r="AJ731">
        <v>70</v>
      </c>
      <c r="AK731">
        <v>1338</v>
      </c>
      <c r="AL731" t="s">
        <v>1237</v>
      </c>
      <c r="AM731" t="s">
        <v>885</v>
      </c>
      <c r="AN731" t="s">
        <v>1238</v>
      </c>
      <c r="AO731" t="s">
        <v>1239</v>
      </c>
      <c r="AP731" t="s">
        <v>1240</v>
      </c>
      <c r="AQ731" t="s">
        <v>74</v>
      </c>
      <c r="AR731" t="s">
        <v>1241</v>
      </c>
      <c r="AS731" t="s">
        <v>1242</v>
      </c>
      <c r="AT731" t="s">
        <v>617</v>
      </c>
      <c r="AU731">
        <v>2018</v>
      </c>
      <c r="AV731">
        <v>349</v>
      </c>
      <c r="AW731" t="s">
        <v>74</v>
      </c>
      <c r="AX731" t="s">
        <v>74</v>
      </c>
      <c r="AY731" t="s">
        <v>74</v>
      </c>
      <c r="AZ731" t="s">
        <v>74</v>
      </c>
      <c r="BA731" t="s">
        <v>74</v>
      </c>
      <c r="BB731">
        <v>808</v>
      </c>
      <c r="BC731">
        <v>821</v>
      </c>
      <c r="BD731" t="s">
        <v>74</v>
      </c>
      <c r="BE731" t="s">
        <v>13290</v>
      </c>
      <c r="BF731" t="str">
        <f>HYPERLINK("http://dx.doi.org/10.1016/j.cej.2018.05.093","http://dx.doi.org/10.1016/j.cej.2018.05.093")</f>
        <v>http://dx.doi.org/10.1016/j.cej.2018.05.093</v>
      </c>
      <c r="BG731" t="s">
        <v>74</v>
      </c>
      <c r="BH731" t="s">
        <v>74</v>
      </c>
      <c r="BI731">
        <v>14</v>
      </c>
      <c r="BJ731" t="s">
        <v>1246</v>
      </c>
      <c r="BK731" t="s">
        <v>103</v>
      </c>
      <c r="BL731" t="s">
        <v>760</v>
      </c>
      <c r="BM731" t="s">
        <v>13291</v>
      </c>
      <c r="BN731" t="s">
        <v>74</v>
      </c>
      <c r="BO731" t="s">
        <v>74</v>
      </c>
      <c r="BP731" t="s">
        <v>1809</v>
      </c>
      <c r="BQ731" t="s">
        <v>1810</v>
      </c>
      <c r="BR731" t="s">
        <v>107</v>
      </c>
      <c r="BS731" t="s">
        <v>13292</v>
      </c>
      <c r="BT731" t="str">
        <f>HYPERLINK("https%3A%2F%2Fwww.webofscience.com%2Fwos%2Fwoscc%2Ffull-record%2FWOS:000437090400081","View Full Record in Web of Science")</f>
        <v>View Full Record in Web of Science</v>
      </c>
    </row>
    <row r="732" spans="1:72" x14ac:dyDescent="0.2">
      <c r="A732" t="s">
        <v>72</v>
      </c>
      <c r="B732" t="s">
        <v>13293</v>
      </c>
      <c r="C732" t="s">
        <v>74</v>
      </c>
      <c r="D732" t="s">
        <v>74</v>
      </c>
      <c r="E732" t="s">
        <v>74</v>
      </c>
      <c r="F732" t="s">
        <v>13294</v>
      </c>
      <c r="G732" t="s">
        <v>74</v>
      </c>
      <c r="H732" t="s">
        <v>74</v>
      </c>
      <c r="I732" t="s">
        <v>13295</v>
      </c>
      <c r="J732" t="s">
        <v>3016</v>
      </c>
      <c r="K732" t="s">
        <v>74</v>
      </c>
      <c r="L732" t="s">
        <v>74</v>
      </c>
      <c r="M732" t="s">
        <v>78</v>
      </c>
      <c r="N732" t="s">
        <v>79</v>
      </c>
      <c r="O732" t="s">
        <v>74</v>
      </c>
      <c r="P732" t="s">
        <v>74</v>
      </c>
      <c r="Q732" t="s">
        <v>74</v>
      </c>
      <c r="R732" t="s">
        <v>74</v>
      </c>
      <c r="S732" t="s">
        <v>74</v>
      </c>
      <c r="T732" t="s">
        <v>13296</v>
      </c>
      <c r="U732" t="s">
        <v>13297</v>
      </c>
      <c r="V732" t="s">
        <v>13298</v>
      </c>
      <c r="W732" t="s">
        <v>13299</v>
      </c>
      <c r="X732" t="s">
        <v>13300</v>
      </c>
      <c r="Y732" t="s">
        <v>13301</v>
      </c>
      <c r="Z732" t="s">
        <v>13302</v>
      </c>
      <c r="AA732" t="s">
        <v>74</v>
      </c>
      <c r="AB732" t="s">
        <v>74</v>
      </c>
      <c r="AC732" t="s">
        <v>13303</v>
      </c>
      <c r="AD732" t="s">
        <v>13304</v>
      </c>
      <c r="AE732" t="s">
        <v>13305</v>
      </c>
      <c r="AF732" t="s">
        <v>74</v>
      </c>
      <c r="AG732">
        <v>36</v>
      </c>
      <c r="AH732">
        <v>1</v>
      </c>
      <c r="AI732">
        <v>1</v>
      </c>
      <c r="AJ732">
        <v>11</v>
      </c>
      <c r="AK732">
        <v>19</v>
      </c>
      <c r="AL732" t="s">
        <v>122</v>
      </c>
      <c r="AM732" t="s">
        <v>123</v>
      </c>
      <c r="AN732" t="s">
        <v>124</v>
      </c>
      <c r="AO732" t="s">
        <v>74</v>
      </c>
      <c r="AP732" t="s">
        <v>3026</v>
      </c>
      <c r="AQ732" t="s">
        <v>74</v>
      </c>
      <c r="AR732" t="s">
        <v>3027</v>
      </c>
      <c r="AS732" t="s">
        <v>3028</v>
      </c>
      <c r="AT732" t="s">
        <v>401</v>
      </c>
      <c r="AU732">
        <v>2022</v>
      </c>
      <c r="AV732">
        <v>19</v>
      </c>
      <c r="AW732">
        <v>24</v>
      </c>
      <c r="AX732" t="s">
        <v>74</v>
      </c>
      <c r="AY732" t="s">
        <v>74</v>
      </c>
      <c r="AZ732" t="s">
        <v>74</v>
      </c>
      <c r="BA732" t="s">
        <v>74</v>
      </c>
      <c r="BB732" t="s">
        <v>74</v>
      </c>
      <c r="BC732" t="s">
        <v>74</v>
      </c>
      <c r="BD732">
        <v>16957</v>
      </c>
      <c r="BE732" t="s">
        <v>13306</v>
      </c>
      <c r="BF732" t="str">
        <f>HYPERLINK("http://dx.doi.org/10.3390/ijerph192416957","http://dx.doi.org/10.3390/ijerph192416957")</f>
        <v>http://dx.doi.org/10.3390/ijerph192416957</v>
      </c>
      <c r="BG732" t="s">
        <v>74</v>
      </c>
      <c r="BH732" t="s">
        <v>74</v>
      </c>
      <c r="BI732">
        <v>12</v>
      </c>
      <c r="BJ732" t="s">
        <v>1788</v>
      </c>
      <c r="BK732" t="s">
        <v>486</v>
      </c>
      <c r="BL732" t="s">
        <v>1789</v>
      </c>
      <c r="BM732" t="s">
        <v>13307</v>
      </c>
      <c r="BN732">
        <v>36554838</v>
      </c>
      <c r="BO732" t="s">
        <v>964</v>
      </c>
      <c r="BP732" t="s">
        <v>74</v>
      </c>
      <c r="BQ732" t="s">
        <v>74</v>
      </c>
      <c r="BR732" t="s">
        <v>107</v>
      </c>
      <c r="BS732" t="s">
        <v>13308</v>
      </c>
      <c r="BT732" t="str">
        <f>HYPERLINK("https%3A%2F%2Fwww.webofscience.com%2Fwos%2Fwoscc%2Ffull-record%2FWOS:000901132700001","View Full Record in Web of Science")</f>
        <v>View Full Record in Web of Science</v>
      </c>
    </row>
    <row r="733" spans="1:72" x14ac:dyDescent="0.2">
      <c r="A733" t="s">
        <v>72</v>
      </c>
      <c r="B733" t="s">
        <v>13309</v>
      </c>
      <c r="C733" t="s">
        <v>74</v>
      </c>
      <c r="D733" t="s">
        <v>74</v>
      </c>
      <c r="E733" t="s">
        <v>74</v>
      </c>
      <c r="F733" t="s">
        <v>13310</v>
      </c>
      <c r="G733" t="s">
        <v>74</v>
      </c>
      <c r="H733" t="s">
        <v>74</v>
      </c>
      <c r="I733" t="s">
        <v>13311</v>
      </c>
      <c r="J733" t="s">
        <v>13312</v>
      </c>
      <c r="K733" t="s">
        <v>74</v>
      </c>
      <c r="L733" t="s">
        <v>74</v>
      </c>
      <c r="M733" t="s">
        <v>78</v>
      </c>
      <c r="N733" t="s">
        <v>79</v>
      </c>
      <c r="O733" t="s">
        <v>74</v>
      </c>
      <c r="P733" t="s">
        <v>74</v>
      </c>
      <c r="Q733" t="s">
        <v>74</v>
      </c>
      <c r="R733" t="s">
        <v>74</v>
      </c>
      <c r="S733" t="s">
        <v>74</v>
      </c>
      <c r="T733" t="s">
        <v>13313</v>
      </c>
      <c r="U733" t="s">
        <v>13314</v>
      </c>
      <c r="V733" t="s">
        <v>13315</v>
      </c>
      <c r="W733" t="s">
        <v>13316</v>
      </c>
      <c r="X733" t="s">
        <v>13317</v>
      </c>
      <c r="Y733" t="s">
        <v>13318</v>
      </c>
      <c r="Z733" t="s">
        <v>13319</v>
      </c>
      <c r="AA733" t="s">
        <v>13320</v>
      </c>
      <c r="AB733" t="s">
        <v>13321</v>
      </c>
      <c r="AC733" t="s">
        <v>13322</v>
      </c>
      <c r="AD733" t="s">
        <v>13322</v>
      </c>
      <c r="AE733" t="s">
        <v>13323</v>
      </c>
      <c r="AF733" t="s">
        <v>74</v>
      </c>
      <c r="AG733">
        <v>43</v>
      </c>
      <c r="AH733">
        <v>115</v>
      </c>
      <c r="AI733">
        <v>127</v>
      </c>
      <c r="AJ733">
        <v>8</v>
      </c>
      <c r="AK733">
        <v>208</v>
      </c>
      <c r="AL733" t="s">
        <v>534</v>
      </c>
      <c r="AM733" t="s">
        <v>5157</v>
      </c>
      <c r="AN733" t="s">
        <v>5158</v>
      </c>
      <c r="AO733" t="s">
        <v>13324</v>
      </c>
      <c r="AP733" t="s">
        <v>13325</v>
      </c>
      <c r="AQ733" t="s">
        <v>74</v>
      </c>
      <c r="AR733" t="s">
        <v>13326</v>
      </c>
      <c r="AS733" t="s">
        <v>13327</v>
      </c>
      <c r="AT733" t="s">
        <v>1134</v>
      </c>
      <c r="AU733">
        <v>2013</v>
      </c>
      <c r="AV733">
        <v>49</v>
      </c>
      <c r="AW733">
        <v>2</v>
      </c>
      <c r="AX733" t="s">
        <v>74</v>
      </c>
      <c r="AY733" t="s">
        <v>74</v>
      </c>
      <c r="AZ733" t="s">
        <v>74</v>
      </c>
      <c r="BA733" t="s">
        <v>74</v>
      </c>
      <c r="BB733">
        <v>245</v>
      </c>
      <c r="BC733">
        <v>250</v>
      </c>
      <c r="BD733" t="s">
        <v>74</v>
      </c>
      <c r="BE733" t="s">
        <v>13328</v>
      </c>
      <c r="BF733" t="str">
        <f>HYPERLINK("http://dx.doi.org/10.1007/s00374-012-0746-6","http://dx.doi.org/10.1007/s00374-012-0746-6")</f>
        <v>http://dx.doi.org/10.1007/s00374-012-0746-6</v>
      </c>
      <c r="BG733" t="s">
        <v>74</v>
      </c>
      <c r="BH733" t="s">
        <v>74</v>
      </c>
      <c r="BI733">
        <v>6</v>
      </c>
      <c r="BJ733" t="s">
        <v>676</v>
      </c>
      <c r="BK733" t="s">
        <v>103</v>
      </c>
      <c r="BL733" t="s">
        <v>677</v>
      </c>
      <c r="BM733" t="s">
        <v>13329</v>
      </c>
      <c r="BN733" t="s">
        <v>74</v>
      </c>
      <c r="BO733" t="s">
        <v>2521</v>
      </c>
      <c r="BP733" t="s">
        <v>74</v>
      </c>
      <c r="BQ733" t="s">
        <v>74</v>
      </c>
      <c r="BR733" t="s">
        <v>107</v>
      </c>
      <c r="BS733" t="s">
        <v>13330</v>
      </c>
      <c r="BT733" t="str">
        <f>HYPERLINK("https%3A%2F%2Fwww.webofscience.com%2Fwos%2Fwoscc%2Ffull-record%2FWOS:000314064300013","View Full Record in Web of Science")</f>
        <v>View Full Record in Web of Science</v>
      </c>
    </row>
    <row r="734" spans="1:72" x14ac:dyDescent="0.2">
      <c r="A734" t="s">
        <v>72</v>
      </c>
      <c r="B734" t="s">
        <v>13331</v>
      </c>
      <c r="C734" t="s">
        <v>74</v>
      </c>
      <c r="D734" t="s">
        <v>74</v>
      </c>
      <c r="E734" t="s">
        <v>74</v>
      </c>
      <c r="F734" t="s">
        <v>13332</v>
      </c>
      <c r="G734" t="s">
        <v>74</v>
      </c>
      <c r="H734" t="s">
        <v>74</v>
      </c>
      <c r="I734" t="s">
        <v>13333</v>
      </c>
      <c r="J734" t="s">
        <v>5582</v>
      </c>
      <c r="K734" t="s">
        <v>74</v>
      </c>
      <c r="L734" t="s">
        <v>74</v>
      </c>
      <c r="M734" t="s">
        <v>78</v>
      </c>
      <c r="N734" t="s">
        <v>79</v>
      </c>
      <c r="O734" t="s">
        <v>74</v>
      </c>
      <c r="P734" t="s">
        <v>74</v>
      </c>
      <c r="Q734" t="s">
        <v>74</v>
      </c>
      <c r="R734" t="s">
        <v>74</v>
      </c>
      <c r="S734" t="s">
        <v>74</v>
      </c>
      <c r="T734" t="s">
        <v>13334</v>
      </c>
      <c r="U734" t="s">
        <v>13335</v>
      </c>
      <c r="V734" t="s">
        <v>13336</v>
      </c>
      <c r="W734" t="s">
        <v>13337</v>
      </c>
      <c r="X734" t="s">
        <v>13338</v>
      </c>
      <c r="Y734" t="s">
        <v>13339</v>
      </c>
      <c r="Z734" t="s">
        <v>13340</v>
      </c>
      <c r="AA734" t="s">
        <v>13341</v>
      </c>
      <c r="AB734" t="s">
        <v>13342</v>
      </c>
      <c r="AC734" t="s">
        <v>13343</v>
      </c>
      <c r="AD734" t="s">
        <v>13344</v>
      </c>
      <c r="AE734" t="s">
        <v>13345</v>
      </c>
      <c r="AF734" t="s">
        <v>74</v>
      </c>
      <c r="AG734">
        <v>55</v>
      </c>
      <c r="AH734">
        <v>5</v>
      </c>
      <c r="AI734">
        <v>5</v>
      </c>
      <c r="AJ734">
        <v>16</v>
      </c>
      <c r="AK734">
        <v>46</v>
      </c>
      <c r="AL734" t="s">
        <v>337</v>
      </c>
      <c r="AM734" t="s">
        <v>338</v>
      </c>
      <c r="AN734" t="s">
        <v>339</v>
      </c>
      <c r="AO734" t="s">
        <v>5592</v>
      </c>
      <c r="AP734" t="s">
        <v>5593</v>
      </c>
      <c r="AQ734" t="s">
        <v>74</v>
      </c>
      <c r="AR734" t="s">
        <v>5582</v>
      </c>
      <c r="AS734" t="s">
        <v>5594</v>
      </c>
      <c r="AT734" t="s">
        <v>737</v>
      </c>
      <c r="AU734">
        <v>2022</v>
      </c>
      <c r="AV734">
        <v>255</v>
      </c>
      <c r="AW734" t="s">
        <v>74</v>
      </c>
      <c r="AX734" t="s">
        <v>74</v>
      </c>
      <c r="AY734" t="s">
        <v>74</v>
      </c>
      <c r="AZ734" t="s">
        <v>74</v>
      </c>
      <c r="BA734" t="s">
        <v>74</v>
      </c>
      <c r="BB734" t="s">
        <v>74</v>
      </c>
      <c r="BC734" t="s">
        <v>74</v>
      </c>
      <c r="BD734">
        <v>124474</v>
      </c>
      <c r="BE734" t="s">
        <v>13346</v>
      </c>
      <c r="BF734" t="str">
        <f>HYPERLINK("http://dx.doi.org/10.1016/j.energy.2022.124474","http://dx.doi.org/10.1016/j.energy.2022.124474")</f>
        <v>http://dx.doi.org/10.1016/j.energy.2022.124474</v>
      </c>
      <c r="BG734" t="s">
        <v>74</v>
      </c>
      <c r="BH734" t="s">
        <v>74</v>
      </c>
      <c r="BI734">
        <v>11</v>
      </c>
      <c r="BJ734" t="s">
        <v>5596</v>
      </c>
      <c r="BK734" t="s">
        <v>103</v>
      </c>
      <c r="BL734" t="s">
        <v>5596</v>
      </c>
      <c r="BM734" t="s">
        <v>13347</v>
      </c>
      <c r="BN734" t="s">
        <v>74</v>
      </c>
      <c r="BO734" t="s">
        <v>74</v>
      </c>
      <c r="BP734" t="s">
        <v>74</v>
      </c>
      <c r="BQ734" t="s">
        <v>74</v>
      </c>
      <c r="BR734" t="s">
        <v>107</v>
      </c>
      <c r="BS734" t="s">
        <v>13348</v>
      </c>
      <c r="BT734" t="str">
        <f>HYPERLINK("https%3A%2F%2Fwww.webofscience.com%2Fwos%2Fwoscc%2Ffull-record%2FWOS:000814754600002","View Full Record in Web of Science")</f>
        <v>View Full Record in Web of Science</v>
      </c>
    </row>
    <row r="735" spans="1:72" x14ac:dyDescent="0.2">
      <c r="A735" t="s">
        <v>72</v>
      </c>
      <c r="B735" t="s">
        <v>13349</v>
      </c>
      <c r="C735" t="s">
        <v>74</v>
      </c>
      <c r="D735" t="s">
        <v>74</v>
      </c>
      <c r="E735" t="s">
        <v>74</v>
      </c>
      <c r="F735" t="s">
        <v>13350</v>
      </c>
      <c r="G735" t="s">
        <v>74</v>
      </c>
      <c r="H735" t="s">
        <v>74</v>
      </c>
      <c r="I735" t="s">
        <v>13351</v>
      </c>
      <c r="J735" t="s">
        <v>13352</v>
      </c>
      <c r="K735" t="s">
        <v>74</v>
      </c>
      <c r="L735" t="s">
        <v>74</v>
      </c>
      <c r="M735" t="s">
        <v>78</v>
      </c>
      <c r="N735" t="s">
        <v>79</v>
      </c>
      <c r="O735" t="s">
        <v>74</v>
      </c>
      <c r="P735" t="s">
        <v>74</v>
      </c>
      <c r="Q735" t="s">
        <v>74</v>
      </c>
      <c r="R735" t="s">
        <v>74</v>
      </c>
      <c r="S735" t="s">
        <v>74</v>
      </c>
      <c r="T735" t="s">
        <v>13353</v>
      </c>
      <c r="U735" t="s">
        <v>13354</v>
      </c>
      <c r="V735" t="s">
        <v>13355</v>
      </c>
      <c r="W735" t="s">
        <v>13356</v>
      </c>
      <c r="X735" t="s">
        <v>13357</v>
      </c>
      <c r="Y735" t="s">
        <v>13358</v>
      </c>
      <c r="Z735" t="s">
        <v>13359</v>
      </c>
      <c r="AA735" t="s">
        <v>13360</v>
      </c>
      <c r="AB735" t="s">
        <v>13361</v>
      </c>
      <c r="AC735" t="s">
        <v>13362</v>
      </c>
      <c r="AD735" t="s">
        <v>13363</v>
      </c>
      <c r="AE735" t="s">
        <v>13364</v>
      </c>
      <c r="AF735" t="s">
        <v>74</v>
      </c>
      <c r="AG735">
        <v>78</v>
      </c>
      <c r="AH735">
        <v>6</v>
      </c>
      <c r="AI735">
        <v>7</v>
      </c>
      <c r="AJ735">
        <v>1</v>
      </c>
      <c r="AK735">
        <v>52</v>
      </c>
      <c r="AL735" t="s">
        <v>534</v>
      </c>
      <c r="AM735" t="s">
        <v>535</v>
      </c>
      <c r="AN735" t="s">
        <v>536</v>
      </c>
      <c r="AO735" t="s">
        <v>13365</v>
      </c>
      <c r="AP735" t="s">
        <v>13366</v>
      </c>
      <c r="AQ735" t="s">
        <v>74</v>
      </c>
      <c r="AR735" t="s">
        <v>13352</v>
      </c>
      <c r="AS735" t="s">
        <v>13367</v>
      </c>
      <c r="AT735" t="s">
        <v>401</v>
      </c>
      <c r="AU735">
        <v>2019</v>
      </c>
      <c r="AV735">
        <v>28</v>
      </c>
      <c r="AW735">
        <v>10</v>
      </c>
      <c r="AX735" t="s">
        <v>74</v>
      </c>
      <c r="AY735" t="s">
        <v>74</v>
      </c>
      <c r="AZ735" t="s">
        <v>74</v>
      </c>
      <c r="BA735" t="s">
        <v>74</v>
      </c>
      <c r="BB735">
        <v>1220</v>
      </c>
      <c r="BC735">
        <v>1231</v>
      </c>
      <c r="BD735" t="s">
        <v>74</v>
      </c>
      <c r="BE735" t="s">
        <v>13368</v>
      </c>
      <c r="BF735" t="str">
        <f>HYPERLINK("http://dx.doi.org/10.1007/s10646-019-02134-x","http://dx.doi.org/10.1007/s10646-019-02134-x")</f>
        <v>http://dx.doi.org/10.1007/s10646-019-02134-x</v>
      </c>
      <c r="BG735" t="s">
        <v>74</v>
      </c>
      <c r="BH735" t="s">
        <v>13369</v>
      </c>
      <c r="BI735">
        <v>12</v>
      </c>
      <c r="BJ735" t="s">
        <v>13370</v>
      </c>
      <c r="BK735" t="s">
        <v>103</v>
      </c>
      <c r="BL735" t="s">
        <v>6114</v>
      </c>
      <c r="BM735" t="s">
        <v>13371</v>
      </c>
      <c r="BN735">
        <v>31720910</v>
      </c>
      <c r="BO735" t="s">
        <v>74</v>
      </c>
      <c r="BP735" t="s">
        <v>74</v>
      </c>
      <c r="BQ735" t="s">
        <v>74</v>
      </c>
      <c r="BR735" t="s">
        <v>107</v>
      </c>
      <c r="BS735" t="s">
        <v>13372</v>
      </c>
      <c r="BT735" t="str">
        <f>HYPERLINK("https%3A%2F%2Fwww.webofscience.com%2Fwos%2Fwoscc%2Ffull-record%2FWOS:000496240500001","View Full Record in Web of Science")</f>
        <v>View Full Record in Web of Science</v>
      </c>
    </row>
    <row r="736" spans="1:72" x14ac:dyDescent="0.2">
      <c r="A736" t="s">
        <v>72</v>
      </c>
      <c r="B736" t="s">
        <v>13373</v>
      </c>
      <c r="C736" t="s">
        <v>74</v>
      </c>
      <c r="D736" t="s">
        <v>74</v>
      </c>
      <c r="E736" t="s">
        <v>74</v>
      </c>
      <c r="F736" t="s">
        <v>13374</v>
      </c>
      <c r="G736" t="s">
        <v>74</v>
      </c>
      <c r="H736" t="s">
        <v>74</v>
      </c>
      <c r="I736" t="s">
        <v>13375</v>
      </c>
      <c r="J736" t="s">
        <v>1033</v>
      </c>
      <c r="K736" t="s">
        <v>74</v>
      </c>
      <c r="L736" t="s">
        <v>74</v>
      </c>
      <c r="M736" t="s">
        <v>78</v>
      </c>
      <c r="N736" t="s">
        <v>203</v>
      </c>
      <c r="O736" t="s">
        <v>74</v>
      </c>
      <c r="P736" t="s">
        <v>74</v>
      </c>
      <c r="Q736" t="s">
        <v>74</v>
      </c>
      <c r="R736" t="s">
        <v>74</v>
      </c>
      <c r="S736" t="s">
        <v>74</v>
      </c>
      <c r="T736" t="s">
        <v>13376</v>
      </c>
      <c r="U736" t="s">
        <v>13377</v>
      </c>
      <c r="V736" t="s">
        <v>13378</v>
      </c>
      <c r="W736" t="s">
        <v>13379</v>
      </c>
      <c r="X736" t="s">
        <v>13380</v>
      </c>
      <c r="Y736" t="s">
        <v>13381</v>
      </c>
      <c r="Z736" t="s">
        <v>13382</v>
      </c>
      <c r="AA736" t="s">
        <v>13383</v>
      </c>
      <c r="AB736" t="s">
        <v>13384</v>
      </c>
      <c r="AC736" t="s">
        <v>74</v>
      </c>
      <c r="AD736" t="s">
        <v>74</v>
      </c>
      <c r="AE736" t="s">
        <v>74</v>
      </c>
      <c r="AF736" t="s">
        <v>74</v>
      </c>
      <c r="AG736">
        <v>105</v>
      </c>
      <c r="AH736">
        <v>116</v>
      </c>
      <c r="AI736">
        <v>121</v>
      </c>
      <c r="AJ736">
        <v>65</v>
      </c>
      <c r="AK736">
        <v>373</v>
      </c>
      <c r="AL736" t="s">
        <v>167</v>
      </c>
      <c r="AM736" t="s">
        <v>168</v>
      </c>
      <c r="AN736" t="s">
        <v>169</v>
      </c>
      <c r="AO736" t="s">
        <v>1042</v>
      </c>
      <c r="AP736" t="s">
        <v>1043</v>
      </c>
      <c r="AQ736" t="s">
        <v>74</v>
      </c>
      <c r="AR736" t="s">
        <v>1044</v>
      </c>
      <c r="AS736" t="s">
        <v>1045</v>
      </c>
      <c r="AT736" t="s">
        <v>6160</v>
      </c>
      <c r="AU736">
        <v>2020</v>
      </c>
      <c r="AV736">
        <v>714</v>
      </c>
      <c r="AW736" t="s">
        <v>74</v>
      </c>
      <c r="AX736" t="s">
        <v>74</v>
      </c>
      <c r="AY736" t="s">
        <v>74</v>
      </c>
      <c r="AZ736" t="s">
        <v>74</v>
      </c>
      <c r="BA736" t="s">
        <v>74</v>
      </c>
      <c r="BB736" t="s">
        <v>74</v>
      </c>
      <c r="BC736" t="s">
        <v>74</v>
      </c>
      <c r="BD736">
        <v>136857</v>
      </c>
      <c r="BE736" t="s">
        <v>13385</v>
      </c>
      <c r="BF736" t="str">
        <f>HYPERLINK("http://dx.doi.org/10.1016/j.scitotenv.2020.136857","http://dx.doi.org/10.1016/j.scitotenv.2020.136857")</f>
        <v>http://dx.doi.org/10.1016/j.scitotenv.2020.136857</v>
      </c>
      <c r="BG736" t="s">
        <v>74</v>
      </c>
      <c r="BH736" t="s">
        <v>74</v>
      </c>
      <c r="BI736">
        <v>15</v>
      </c>
      <c r="BJ736" t="s">
        <v>102</v>
      </c>
      <c r="BK736" t="s">
        <v>103</v>
      </c>
      <c r="BL736" t="s">
        <v>104</v>
      </c>
      <c r="BM736" t="s">
        <v>13386</v>
      </c>
      <c r="BN736">
        <v>32018989</v>
      </c>
      <c r="BO736" t="s">
        <v>2521</v>
      </c>
      <c r="BP736" t="s">
        <v>1809</v>
      </c>
      <c r="BQ736" t="s">
        <v>1810</v>
      </c>
      <c r="BR736" t="s">
        <v>107</v>
      </c>
      <c r="BS736" t="s">
        <v>13387</v>
      </c>
      <c r="BT736" t="str">
        <f>HYPERLINK("https%3A%2F%2Fwww.webofscience.com%2Fwos%2Fwoscc%2Ffull-record%2FWOS:000517760200004","View Full Record in Web of Science")</f>
        <v>View Full Record in Web of Science</v>
      </c>
    </row>
    <row r="737" spans="1:72" x14ac:dyDescent="0.2">
      <c r="A737" t="s">
        <v>72</v>
      </c>
      <c r="B737" t="s">
        <v>13388</v>
      </c>
      <c r="C737" t="s">
        <v>74</v>
      </c>
      <c r="D737" t="s">
        <v>74</v>
      </c>
      <c r="E737" t="s">
        <v>74</v>
      </c>
      <c r="F737" t="s">
        <v>13389</v>
      </c>
      <c r="G737" t="s">
        <v>74</v>
      </c>
      <c r="H737" t="s">
        <v>74</v>
      </c>
      <c r="I737" t="s">
        <v>13390</v>
      </c>
      <c r="J737" t="s">
        <v>6399</v>
      </c>
      <c r="K737" t="s">
        <v>74</v>
      </c>
      <c r="L737" t="s">
        <v>74</v>
      </c>
      <c r="M737" t="s">
        <v>78</v>
      </c>
      <c r="N737" t="s">
        <v>203</v>
      </c>
      <c r="O737" t="s">
        <v>74</v>
      </c>
      <c r="P737" t="s">
        <v>74</v>
      </c>
      <c r="Q737" t="s">
        <v>74</v>
      </c>
      <c r="R737" t="s">
        <v>74</v>
      </c>
      <c r="S737" t="s">
        <v>74</v>
      </c>
      <c r="T737" t="s">
        <v>13391</v>
      </c>
      <c r="U737" t="s">
        <v>13392</v>
      </c>
      <c r="V737" t="s">
        <v>13393</v>
      </c>
      <c r="W737" t="s">
        <v>13394</v>
      </c>
      <c r="X737" t="s">
        <v>6953</v>
      </c>
      <c r="Y737" t="s">
        <v>13395</v>
      </c>
      <c r="Z737" t="s">
        <v>13396</v>
      </c>
      <c r="AA737" t="s">
        <v>74</v>
      </c>
      <c r="AB737" t="s">
        <v>74</v>
      </c>
      <c r="AC737" t="s">
        <v>13397</v>
      </c>
      <c r="AD737" t="s">
        <v>13398</v>
      </c>
      <c r="AE737" t="s">
        <v>13399</v>
      </c>
      <c r="AF737" t="s">
        <v>74</v>
      </c>
      <c r="AG737">
        <v>90</v>
      </c>
      <c r="AH737">
        <v>0</v>
      </c>
      <c r="AI737">
        <v>0</v>
      </c>
      <c r="AJ737">
        <v>7</v>
      </c>
      <c r="AK737">
        <v>7</v>
      </c>
      <c r="AL737" t="s">
        <v>884</v>
      </c>
      <c r="AM737" t="s">
        <v>885</v>
      </c>
      <c r="AN737" t="s">
        <v>886</v>
      </c>
      <c r="AO737" t="s">
        <v>74</v>
      </c>
      <c r="AP737" t="s">
        <v>6412</v>
      </c>
      <c r="AQ737" t="s">
        <v>74</v>
      </c>
      <c r="AR737" t="s">
        <v>6413</v>
      </c>
      <c r="AS737" t="s">
        <v>6414</v>
      </c>
      <c r="AT737" t="s">
        <v>1414</v>
      </c>
      <c r="AU737">
        <v>2023</v>
      </c>
      <c r="AV737">
        <v>14</v>
      </c>
      <c r="AW737" t="s">
        <v>74</v>
      </c>
      <c r="AX737" t="s">
        <v>74</v>
      </c>
      <c r="AY737" t="s">
        <v>74</v>
      </c>
      <c r="AZ737" t="s">
        <v>74</v>
      </c>
      <c r="BA737" t="s">
        <v>74</v>
      </c>
      <c r="BB737" t="s">
        <v>74</v>
      </c>
      <c r="BC737" t="s">
        <v>74</v>
      </c>
      <c r="BD737">
        <v>1207196</v>
      </c>
      <c r="BE737" t="s">
        <v>13400</v>
      </c>
      <c r="BF737" t="str">
        <f>HYPERLINK("http://dx.doi.org/10.3389/fmicb.2023.1207196","http://dx.doi.org/10.3389/fmicb.2023.1207196")</f>
        <v>http://dx.doi.org/10.3389/fmicb.2023.1207196</v>
      </c>
      <c r="BG737" t="s">
        <v>74</v>
      </c>
      <c r="BH737" t="s">
        <v>74</v>
      </c>
      <c r="BI737">
        <v>12</v>
      </c>
      <c r="BJ737" t="s">
        <v>3375</v>
      </c>
      <c r="BK737" t="s">
        <v>103</v>
      </c>
      <c r="BL737" t="s">
        <v>3375</v>
      </c>
      <c r="BM737" t="s">
        <v>13401</v>
      </c>
      <c r="BN737">
        <v>37396390</v>
      </c>
      <c r="BO737" t="s">
        <v>3276</v>
      </c>
      <c r="BP737" t="s">
        <v>74</v>
      </c>
      <c r="BQ737" t="s">
        <v>74</v>
      </c>
      <c r="BR737" t="s">
        <v>107</v>
      </c>
      <c r="BS737" t="s">
        <v>13402</v>
      </c>
      <c r="BT737" t="str">
        <f>HYPERLINK("https%3A%2F%2Fwww.webofscience.com%2Fwos%2Fwoscc%2Ffull-record%2FWOS:001018885500001","View Full Record in Web of Science")</f>
        <v>View Full Record in Web of Science</v>
      </c>
    </row>
    <row r="738" spans="1:72" x14ac:dyDescent="0.2">
      <c r="A738" t="s">
        <v>72</v>
      </c>
      <c r="B738" t="s">
        <v>13403</v>
      </c>
      <c r="C738" t="s">
        <v>74</v>
      </c>
      <c r="D738" t="s">
        <v>74</v>
      </c>
      <c r="E738" t="s">
        <v>74</v>
      </c>
      <c r="F738" t="s">
        <v>13404</v>
      </c>
      <c r="G738" t="s">
        <v>74</v>
      </c>
      <c r="H738" t="s">
        <v>74</v>
      </c>
      <c r="I738" t="s">
        <v>13405</v>
      </c>
      <c r="J738" t="s">
        <v>6421</v>
      </c>
      <c r="K738" t="s">
        <v>74</v>
      </c>
      <c r="L738" t="s">
        <v>74</v>
      </c>
      <c r="M738" t="s">
        <v>78</v>
      </c>
      <c r="N738" t="s">
        <v>79</v>
      </c>
      <c r="O738" t="s">
        <v>74</v>
      </c>
      <c r="P738" t="s">
        <v>74</v>
      </c>
      <c r="Q738" t="s">
        <v>74</v>
      </c>
      <c r="R738" t="s">
        <v>74</v>
      </c>
      <c r="S738" t="s">
        <v>74</v>
      </c>
      <c r="T738" t="s">
        <v>13406</v>
      </c>
      <c r="U738" t="s">
        <v>13407</v>
      </c>
      <c r="V738" t="s">
        <v>13408</v>
      </c>
      <c r="W738" t="s">
        <v>13409</v>
      </c>
      <c r="X738" t="s">
        <v>6426</v>
      </c>
      <c r="Y738" t="s">
        <v>13410</v>
      </c>
      <c r="Z738" t="s">
        <v>13411</v>
      </c>
      <c r="AA738" t="s">
        <v>13412</v>
      </c>
      <c r="AB738" t="s">
        <v>13413</v>
      </c>
      <c r="AC738" t="s">
        <v>74</v>
      </c>
      <c r="AD738" t="s">
        <v>74</v>
      </c>
      <c r="AE738" t="s">
        <v>74</v>
      </c>
      <c r="AF738" t="s">
        <v>74</v>
      </c>
      <c r="AG738">
        <v>44</v>
      </c>
      <c r="AH738">
        <v>0</v>
      </c>
      <c r="AI738">
        <v>0</v>
      </c>
      <c r="AJ738">
        <v>2</v>
      </c>
      <c r="AK738">
        <v>7</v>
      </c>
      <c r="AL738" t="s">
        <v>122</v>
      </c>
      <c r="AM738" t="s">
        <v>123</v>
      </c>
      <c r="AN738" t="s">
        <v>124</v>
      </c>
      <c r="AO738" t="s">
        <v>74</v>
      </c>
      <c r="AP738" t="s">
        <v>6431</v>
      </c>
      <c r="AQ738" t="s">
        <v>74</v>
      </c>
      <c r="AR738" t="s">
        <v>6432</v>
      </c>
      <c r="AS738" t="s">
        <v>6433</v>
      </c>
      <c r="AT738" t="s">
        <v>283</v>
      </c>
      <c r="AU738">
        <v>2022</v>
      </c>
      <c r="AV738">
        <v>11</v>
      </c>
      <c r="AW738">
        <v>15</v>
      </c>
      <c r="AX738" t="s">
        <v>74</v>
      </c>
      <c r="AY738" t="s">
        <v>74</v>
      </c>
      <c r="AZ738" t="s">
        <v>74</v>
      </c>
      <c r="BA738" t="s">
        <v>74</v>
      </c>
      <c r="BB738" t="s">
        <v>74</v>
      </c>
      <c r="BC738" t="s">
        <v>74</v>
      </c>
      <c r="BD738">
        <v>2312</v>
      </c>
      <c r="BE738" t="s">
        <v>13414</v>
      </c>
      <c r="BF738" t="str">
        <f>HYPERLINK("http://dx.doi.org/10.3390/electronics11152312","http://dx.doi.org/10.3390/electronics11152312")</f>
        <v>http://dx.doi.org/10.3390/electronics11152312</v>
      </c>
      <c r="BG738" t="s">
        <v>74</v>
      </c>
      <c r="BH738" t="s">
        <v>74</v>
      </c>
      <c r="BI738">
        <v>12</v>
      </c>
      <c r="BJ738" t="s">
        <v>6435</v>
      </c>
      <c r="BK738" t="s">
        <v>103</v>
      </c>
      <c r="BL738" t="s">
        <v>6436</v>
      </c>
      <c r="BM738" t="s">
        <v>13415</v>
      </c>
      <c r="BN738" t="s">
        <v>74</v>
      </c>
      <c r="BO738" t="s">
        <v>964</v>
      </c>
      <c r="BP738" t="s">
        <v>74</v>
      </c>
      <c r="BQ738" t="s">
        <v>74</v>
      </c>
      <c r="BR738" t="s">
        <v>107</v>
      </c>
      <c r="BS738" t="s">
        <v>13416</v>
      </c>
      <c r="BT738" t="str">
        <f>HYPERLINK("https%3A%2F%2Fwww.webofscience.com%2Fwos%2Fwoscc%2Ffull-record%2FWOS:000838902100001","View Full Record in Web of Science")</f>
        <v>View Full Record in Web of Science</v>
      </c>
    </row>
    <row r="739" spans="1:72" x14ac:dyDescent="0.2">
      <c r="A739" t="s">
        <v>72</v>
      </c>
      <c r="B739" t="s">
        <v>13417</v>
      </c>
      <c r="C739" t="s">
        <v>74</v>
      </c>
      <c r="D739" t="s">
        <v>74</v>
      </c>
      <c r="E739" t="s">
        <v>74</v>
      </c>
      <c r="F739" t="s">
        <v>13418</v>
      </c>
      <c r="G739" t="s">
        <v>74</v>
      </c>
      <c r="H739" t="s">
        <v>74</v>
      </c>
      <c r="I739" t="s">
        <v>13419</v>
      </c>
      <c r="J739" t="s">
        <v>4109</v>
      </c>
      <c r="K739" t="s">
        <v>74</v>
      </c>
      <c r="L739" t="s">
        <v>74</v>
      </c>
      <c r="M739" t="s">
        <v>78</v>
      </c>
      <c r="N739" t="s">
        <v>79</v>
      </c>
      <c r="O739" t="s">
        <v>74</v>
      </c>
      <c r="P739" t="s">
        <v>74</v>
      </c>
      <c r="Q739" t="s">
        <v>74</v>
      </c>
      <c r="R739" t="s">
        <v>74</v>
      </c>
      <c r="S739" t="s">
        <v>74</v>
      </c>
      <c r="T739" t="s">
        <v>13420</v>
      </c>
      <c r="U739" t="s">
        <v>13421</v>
      </c>
      <c r="V739" t="s">
        <v>13422</v>
      </c>
      <c r="W739" t="s">
        <v>13423</v>
      </c>
      <c r="X739" t="s">
        <v>13424</v>
      </c>
      <c r="Y739" t="s">
        <v>13425</v>
      </c>
      <c r="Z739" t="s">
        <v>13426</v>
      </c>
      <c r="AA739" t="s">
        <v>74</v>
      </c>
      <c r="AB739" t="s">
        <v>13427</v>
      </c>
      <c r="AC739" t="s">
        <v>74</v>
      </c>
      <c r="AD739" t="s">
        <v>74</v>
      </c>
      <c r="AE739" t="s">
        <v>74</v>
      </c>
      <c r="AF739" t="s">
        <v>74</v>
      </c>
      <c r="AG739">
        <v>102</v>
      </c>
      <c r="AH739">
        <v>30</v>
      </c>
      <c r="AI739">
        <v>31</v>
      </c>
      <c r="AJ739">
        <v>5</v>
      </c>
      <c r="AK739">
        <v>53</v>
      </c>
      <c r="AL739" t="s">
        <v>167</v>
      </c>
      <c r="AM739" t="s">
        <v>168</v>
      </c>
      <c r="AN739" t="s">
        <v>169</v>
      </c>
      <c r="AO739" t="s">
        <v>4119</v>
      </c>
      <c r="AP739" t="s">
        <v>74</v>
      </c>
      <c r="AQ739" t="s">
        <v>74</v>
      </c>
      <c r="AR739" t="s">
        <v>4120</v>
      </c>
      <c r="AS739" t="s">
        <v>4121</v>
      </c>
      <c r="AT739" t="s">
        <v>1134</v>
      </c>
      <c r="AU739">
        <v>2021</v>
      </c>
      <c r="AV739">
        <v>21</v>
      </c>
      <c r="AW739" t="s">
        <v>74</v>
      </c>
      <c r="AX739" t="s">
        <v>74</v>
      </c>
      <c r="AY739" t="s">
        <v>74</v>
      </c>
      <c r="AZ739" t="s">
        <v>74</v>
      </c>
      <c r="BA739" t="s">
        <v>74</v>
      </c>
      <c r="BB739" t="s">
        <v>74</v>
      </c>
      <c r="BC739" t="s">
        <v>74</v>
      </c>
      <c r="BD739">
        <v>101306</v>
      </c>
      <c r="BE739" t="s">
        <v>13428</v>
      </c>
      <c r="BF739" t="str">
        <f>HYPERLINK("http://dx.doi.org/10.1016/j.eti.2020.101306","http://dx.doi.org/10.1016/j.eti.2020.101306")</f>
        <v>http://dx.doi.org/10.1016/j.eti.2020.101306</v>
      </c>
      <c r="BG739" t="s">
        <v>74</v>
      </c>
      <c r="BH739" t="s">
        <v>74</v>
      </c>
      <c r="BI739">
        <v>10</v>
      </c>
      <c r="BJ739" t="s">
        <v>4123</v>
      </c>
      <c r="BK739" t="s">
        <v>103</v>
      </c>
      <c r="BL739" t="s">
        <v>4124</v>
      </c>
      <c r="BM739" t="s">
        <v>13429</v>
      </c>
      <c r="BN739" t="s">
        <v>74</v>
      </c>
      <c r="BO739" t="s">
        <v>74</v>
      </c>
      <c r="BP739" t="s">
        <v>74</v>
      </c>
      <c r="BQ739" t="s">
        <v>74</v>
      </c>
      <c r="BR739" t="s">
        <v>107</v>
      </c>
      <c r="BS739" t="s">
        <v>13430</v>
      </c>
      <c r="BT739" t="str">
        <f>HYPERLINK("https%3A%2F%2Fwww.webofscience.com%2Fwos%2Fwoscc%2Ffull-record%2FWOS:000618238600022","View Full Record in Web of Science")</f>
        <v>View Full Record in Web of Science</v>
      </c>
    </row>
    <row r="740" spans="1:72" x14ac:dyDescent="0.2">
      <c r="A740" t="s">
        <v>565</v>
      </c>
      <c r="B740" t="s">
        <v>13431</v>
      </c>
      <c r="C740" t="s">
        <v>74</v>
      </c>
      <c r="D740" t="s">
        <v>74</v>
      </c>
      <c r="E740" t="s">
        <v>4593</v>
      </c>
      <c r="F740" t="s">
        <v>13432</v>
      </c>
      <c r="G740" t="s">
        <v>74</v>
      </c>
      <c r="H740" t="s">
        <v>74</v>
      </c>
      <c r="I740" t="s">
        <v>13433</v>
      </c>
      <c r="J740" t="s">
        <v>13434</v>
      </c>
      <c r="K740" t="s">
        <v>4597</v>
      </c>
      <c r="L740" t="s">
        <v>74</v>
      </c>
      <c r="M740" t="s">
        <v>78</v>
      </c>
      <c r="N740" t="s">
        <v>572</v>
      </c>
      <c r="O740" t="s">
        <v>13435</v>
      </c>
      <c r="P740" t="s">
        <v>13436</v>
      </c>
      <c r="Q740" t="s">
        <v>13437</v>
      </c>
      <c r="R740" t="s">
        <v>74</v>
      </c>
      <c r="S740" t="s">
        <v>74</v>
      </c>
      <c r="T740" t="s">
        <v>74</v>
      </c>
      <c r="U740" t="s">
        <v>13438</v>
      </c>
      <c r="V740" t="s">
        <v>13439</v>
      </c>
      <c r="W740" t="s">
        <v>13440</v>
      </c>
      <c r="X740" t="s">
        <v>74</v>
      </c>
      <c r="Y740" t="s">
        <v>13441</v>
      </c>
      <c r="Z740" t="s">
        <v>13442</v>
      </c>
      <c r="AA740" t="s">
        <v>74</v>
      </c>
      <c r="AB740" t="s">
        <v>74</v>
      </c>
      <c r="AC740" t="s">
        <v>13443</v>
      </c>
      <c r="AD740" t="s">
        <v>13444</v>
      </c>
      <c r="AE740" t="s">
        <v>13445</v>
      </c>
      <c r="AF740" t="s">
        <v>74</v>
      </c>
      <c r="AG740">
        <v>33</v>
      </c>
      <c r="AH740">
        <v>28</v>
      </c>
      <c r="AI740">
        <v>29</v>
      </c>
      <c r="AJ740">
        <v>8</v>
      </c>
      <c r="AK740">
        <v>65</v>
      </c>
      <c r="AL740" t="s">
        <v>4603</v>
      </c>
      <c r="AM740" t="s">
        <v>4604</v>
      </c>
      <c r="AN740" t="s">
        <v>4605</v>
      </c>
      <c r="AO740" t="s">
        <v>4606</v>
      </c>
      <c r="AP740" t="s">
        <v>74</v>
      </c>
      <c r="AQ740" t="s">
        <v>74</v>
      </c>
      <c r="AR740" t="s">
        <v>4607</v>
      </c>
      <c r="AS740" t="s">
        <v>4608</v>
      </c>
      <c r="AT740" t="s">
        <v>74</v>
      </c>
      <c r="AU740">
        <v>2018</v>
      </c>
      <c r="AV740">
        <v>108</v>
      </c>
      <c r="AW740" t="s">
        <v>74</v>
      </c>
      <c r="AX740" t="s">
        <v>74</v>
      </c>
      <c r="AY740" t="s">
        <v>74</v>
      </c>
      <c r="AZ740" t="s">
        <v>74</v>
      </c>
      <c r="BA740" t="s">
        <v>74</v>
      </c>
      <c r="BB740" t="s">
        <v>74</v>
      </c>
      <c r="BC740" t="s">
        <v>74</v>
      </c>
      <c r="BD740">
        <v>42113</v>
      </c>
      <c r="BE740" t="s">
        <v>13446</v>
      </c>
      <c r="BF740" t="str">
        <f>HYPERLINK("http://dx.doi.org/10.1088/1755-1315/108/4/042113","http://dx.doi.org/10.1088/1755-1315/108/4/042113")</f>
        <v>http://dx.doi.org/10.1088/1755-1315/108/4/042113</v>
      </c>
      <c r="BG740" t="s">
        <v>74</v>
      </c>
      <c r="BH740" t="s">
        <v>74</v>
      </c>
      <c r="BI740">
        <v>7</v>
      </c>
      <c r="BJ740" t="s">
        <v>807</v>
      </c>
      <c r="BK740" t="s">
        <v>598</v>
      </c>
      <c r="BL740" t="s">
        <v>516</v>
      </c>
      <c r="BM740" t="s">
        <v>13447</v>
      </c>
      <c r="BN740" t="s">
        <v>74</v>
      </c>
      <c r="BO740" t="s">
        <v>133</v>
      </c>
      <c r="BP740" t="s">
        <v>74</v>
      </c>
      <c r="BQ740" t="s">
        <v>74</v>
      </c>
      <c r="BR740" t="s">
        <v>107</v>
      </c>
      <c r="BS740" t="s">
        <v>13448</v>
      </c>
      <c r="BT740" t="str">
        <f>HYPERLINK("https%3A%2F%2Fwww.webofscience.com%2Fwos%2Fwoscc%2Ffull-record%2FWOS:000446447200276","View Full Record in Web of Science")</f>
        <v>View Full Record in Web of Science</v>
      </c>
    </row>
    <row r="741" spans="1:72" x14ac:dyDescent="0.2">
      <c r="A741" t="s">
        <v>72</v>
      </c>
      <c r="B741" t="s">
        <v>13449</v>
      </c>
      <c r="C741" t="s">
        <v>74</v>
      </c>
      <c r="D741" t="s">
        <v>74</v>
      </c>
      <c r="E741" t="s">
        <v>74</v>
      </c>
      <c r="F741" t="s">
        <v>13450</v>
      </c>
      <c r="G741" t="s">
        <v>74</v>
      </c>
      <c r="H741" t="s">
        <v>74</v>
      </c>
      <c r="I741" t="s">
        <v>13451</v>
      </c>
      <c r="J741" t="s">
        <v>1033</v>
      </c>
      <c r="K741" t="s">
        <v>74</v>
      </c>
      <c r="L741" t="s">
        <v>74</v>
      </c>
      <c r="M741" t="s">
        <v>78</v>
      </c>
      <c r="N741" t="s">
        <v>79</v>
      </c>
      <c r="O741" t="s">
        <v>74</v>
      </c>
      <c r="P741" t="s">
        <v>74</v>
      </c>
      <c r="Q741" t="s">
        <v>74</v>
      </c>
      <c r="R741" t="s">
        <v>74</v>
      </c>
      <c r="S741" t="s">
        <v>74</v>
      </c>
      <c r="T741" t="s">
        <v>13452</v>
      </c>
      <c r="U741" t="s">
        <v>13453</v>
      </c>
      <c r="V741" t="s">
        <v>13454</v>
      </c>
      <c r="W741" t="s">
        <v>13455</v>
      </c>
      <c r="X741" t="s">
        <v>13456</v>
      </c>
      <c r="Y741" t="s">
        <v>13457</v>
      </c>
      <c r="Z741" t="s">
        <v>13458</v>
      </c>
      <c r="AA741" t="s">
        <v>13459</v>
      </c>
      <c r="AB741" t="s">
        <v>74</v>
      </c>
      <c r="AC741" t="s">
        <v>13460</v>
      </c>
      <c r="AD741" t="s">
        <v>13461</v>
      </c>
      <c r="AE741" t="s">
        <v>13462</v>
      </c>
      <c r="AF741" t="s">
        <v>74</v>
      </c>
      <c r="AG741">
        <v>70</v>
      </c>
      <c r="AH741">
        <v>0</v>
      </c>
      <c r="AI741">
        <v>0</v>
      </c>
      <c r="AJ741">
        <v>34</v>
      </c>
      <c r="AK741">
        <v>70</v>
      </c>
      <c r="AL741" t="s">
        <v>167</v>
      </c>
      <c r="AM741" t="s">
        <v>168</v>
      </c>
      <c r="AN741" t="s">
        <v>169</v>
      </c>
      <c r="AO741" t="s">
        <v>1042</v>
      </c>
      <c r="AP741" t="s">
        <v>1043</v>
      </c>
      <c r="AQ741" t="s">
        <v>74</v>
      </c>
      <c r="AR741" t="s">
        <v>1044</v>
      </c>
      <c r="AS741" t="s">
        <v>1045</v>
      </c>
      <c r="AT741" t="s">
        <v>1197</v>
      </c>
      <c r="AU741">
        <v>2023</v>
      </c>
      <c r="AV741">
        <v>856</v>
      </c>
      <c r="AW741" t="s">
        <v>74</v>
      </c>
      <c r="AX741">
        <v>1</v>
      </c>
      <c r="AY741" t="s">
        <v>74</v>
      </c>
      <c r="AZ741" t="s">
        <v>74</v>
      </c>
      <c r="BA741" t="s">
        <v>74</v>
      </c>
      <c r="BB741" t="s">
        <v>74</v>
      </c>
      <c r="BC741" t="s">
        <v>74</v>
      </c>
      <c r="BD741">
        <v>159029</v>
      </c>
      <c r="BE741" t="s">
        <v>13463</v>
      </c>
      <c r="BF741" t="str">
        <f>HYPERLINK("http://dx.doi.org/10.1016/j.scitotenv.2022.159029","http://dx.doi.org/10.1016/j.scitotenv.2022.159029")</f>
        <v>http://dx.doi.org/10.1016/j.scitotenv.2022.159029</v>
      </c>
      <c r="BG741" t="s">
        <v>74</v>
      </c>
      <c r="BH741" t="s">
        <v>74</v>
      </c>
      <c r="BI741">
        <v>10</v>
      </c>
      <c r="BJ741" t="s">
        <v>102</v>
      </c>
      <c r="BK741" t="s">
        <v>103</v>
      </c>
      <c r="BL741" t="s">
        <v>104</v>
      </c>
      <c r="BM741" t="s">
        <v>13464</v>
      </c>
      <c r="BN741">
        <v>36167128</v>
      </c>
      <c r="BO741" t="s">
        <v>74</v>
      </c>
      <c r="BP741" t="s">
        <v>74</v>
      </c>
      <c r="BQ741" t="s">
        <v>74</v>
      </c>
      <c r="BR741" t="s">
        <v>107</v>
      </c>
      <c r="BS741" t="s">
        <v>13465</v>
      </c>
      <c r="BT741" t="str">
        <f>HYPERLINK("https%3A%2F%2Fwww.webofscience.com%2Fwos%2Fwoscc%2Ffull-record%2FWOS:000871065400010","View Full Record in Web of Science")</f>
        <v>View Full Record in Web of Science</v>
      </c>
    </row>
    <row r="742" spans="1:72" x14ac:dyDescent="0.2">
      <c r="A742" t="s">
        <v>72</v>
      </c>
      <c r="B742" t="s">
        <v>13466</v>
      </c>
      <c r="C742" t="s">
        <v>74</v>
      </c>
      <c r="D742" t="s">
        <v>74</v>
      </c>
      <c r="E742" t="s">
        <v>74</v>
      </c>
      <c r="F742" t="s">
        <v>13467</v>
      </c>
      <c r="G742" t="s">
        <v>74</v>
      </c>
      <c r="H742" t="s">
        <v>74</v>
      </c>
      <c r="I742" t="s">
        <v>13468</v>
      </c>
      <c r="J742" t="s">
        <v>77</v>
      </c>
      <c r="K742" t="s">
        <v>74</v>
      </c>
      <c r="L742" t="s">
        <v>74</v>
      </c>
      <c r="M742" t="s">
        <v>78</v>
      </c>
      <c r="N742" t="s">
        <v>203</v>
      </c>
      <c r="O742" t="s">
        <v>74</v>
      </c>
      <c r="P742" t="s">
        <v>74</v>
      </c>
      <c r="Q742" t="s">
        <v>74</v>
      </c>
      <c r="R742" t="s">
        <v>74</v>
      </c>
      <c r="S742" t="s">
        <v>74</v>
      </c>
      <c r="T742" t="s">
        <v>13469</v>
      </c>
      <c r="U742" t="s">
        <v>13470</v>
      </c>
      <c r="V742" t="s">
        <v>13471</v>
      </c>
      <c r="W742" t="s">
        <v>13472</v>
      </c>
      <c r="X742" t="s">
        <v>13473</v>
      </c>
      <c r="Y742" t="s">
        <v>13474</v>
      </c>
      <c r="Z742" t="s">
        <v>13475</v>
      </c>
      <c r="AA742" t="s">
        <v>13476</v>
      </c>
      <c r="AB742" t="s">
        <v>13477</v>
      </c>
      <c r="AC742" t="s">
        <v>13478</v>
      </c>
      <c r="AD742" t="s">
        <v>13479</v>
      </c>
      <c r="AE742" t="s">
        <v>13480</v>
      </c>
      <c r="AF742" t="s">
        <v>74</v>
      </c>
      <c r="AG742">
        <v>130</v>
      </c>
      <c r="AH742">
        <v>16</v>
      </c>
      <c r="AI742">
        <v>16</v>
      </c>
      <c r="AJ742">
        <v>11</v>
      </c>
      <c r="AK742">
        <v>79</v>
      </c>
      <c r="AL742" t="s">
        <v>92</v>
      </c>
      <c r="AM742" t="s">
        <v>93</v>
      </c>
      <c r="AN742" t="s">
        <v>94</v>
      </c>
      <c r="AO742" t="s">
        <v>95</v>
      </c>
      <c r="AP742" t="s">
        <v>96</v>
      </c>
      <c r="AQ742" t="s">
        <v>74</v>
      </c>
      <c r="AR742" t="s">
        <v>97</v>
      </c>
      <c r="AS742" t="s">
        <v>98</v>
      </c>
      <c r="AT742" t="s">
        <v>1197</v>
      </c>
      <c r="AU742">
        <v>2018</v>
      </c>
      <c r="AV742">
        <v>206</v>
      </c>
      <c r="AW742" t="s">
        <v>74</v>
      </c>
      <c r="AX742" t="s">
        <v>74</v>
      </c>
      <c r="AY742" t="s">
        <v>74</v>
      </c>
      <c r="AZ742" t="s">
        <v>74</v>
      </c>
      <c r="BA742" t="s">
        <v>74</v>
      </c>
      <c r="BB742">
        <v>890</v>
      </c>
      <c r="BC742">
        <v>900</v>
      </c>
      <c r="BD742" t="s">
        <v>74</v>
      </c>
      <c r="BE742" t="s">
        <v>13481</v>
      </c>
      <c r="BF742" t="str">
        <f>HYPERLINK("http://dx.doi.org/10.1016/j.jenvman.2017.11.072","http://dx.doi.org/10.1016/j.jenvman.2017.11.072")</f>
        <v>http://dx.doi.org/10.1016/j.jenvman.2017.11.072</v>
      </c>
      <c r="BG742" t="s">
        <v>74</v>
      </c>
      <c r="BH742" t="s">
        <v>74</v>
      </c>
      <c r="BI742">
        <v>11</v>
      </c>
      <c r="BJ742" t="s">
        <v>102</v>
      </c>
      <c r="BK742" t="s">
        <v>103</v>
      </c>
      <c r="BL742" t="s">
        <v>104</v>
      </c>
      <c r="BM742" t="s">
        <v>13482</v>
      </c>
      <c r="BN742">
        <v>29207302</v>
      </c>
      <c r="BO742" t="s">
        <v>3276</v>
      </c>
      <c r="BP742" t="s">
        <v>74</v>
      </c>
      <c r="BQ742" t="s">
        <v>74</v>
      </c>
      <c r="BR742" t="s">
        <v>107</v>
      </c>
      <c r="BS742" t="s">
        <v>13483</v>
      </c>
      <c r="BT742" t="str">
        <f>HYPERLINK("https%3A%2F%2Fwww.webofscience.com%2Fwos%2Fwoscc%2Ffull-record%2FWOS:000423245500089","View Full Record in Web of Science")</f>
        <v>View Full Record in Web of Science</v>
      </c>
    </row>
    <row r="743" spans="1:72" x14ac:dyDescent="0.2">
      <c r="A743" t="s">
        <v>72</v>
      </c>
      <c r="B743" t="s">
        <v>13484</v>
      </c>
      <c r="C743" t="s">
        <v>74</v>
      </c>
      <c r="D743" t="s">
        <v>74</v>
      </c>
      <c r="E743" t="s">
        <v>74</v>
      </c>
      <c r="F743" t="s">
        <v>13485</v>
      </c>
      <c r="G743" t="s">
        <v>74</v>
      </c>
      <c r="H743" t="s">
        <v>74</v>
      </c>
      <c r="I743" t="s">
        <v>13486</v>
      </c>
      <c r="J743" t="s">
        <v>1033</v>
      </c>
      <c r="K743" t="s">
        <v>74</v>
      </c>
      <c r="L743" t="s">
        <v>74</v>
      </c>
      <c r="M743" t="s">
        <v>78</v>
      </c>
      <c r="N743" t="s">
        <v>79</v>
      </c>
      <c r="O743" t="s">
        <v>74</v>
      </c>
      <c r="P743" t="s">
        <v>74</v>
      </c>
      <c r="Q743" t="s">
        <v>74</v>
      </c>
      <c r="R743" t="s">
        <v>74</v>
      </c>
      <c r="S743" t="s">
        <v>74</v>
      </c>
      <c r="T743" t="s">
        <v>13487</v>
      </c>
      <c r="U743" t="s">
        <v>13488</v>
      </c>
      <c r="V743" t="s">
        <v>13489</v>
      </c>
      <c r="W743" t="s">
        <v>13490</v>
      </c>
      <c r="X743" t="s">
        <v>13491</v>
      </c>
      <c r="Y743" t="s">
        <v>13492</v>
      </c>
      <c r="Z743" t="s">
        <v>13493</v>
      </c>
      <c r="AA743" t="s">
        <v>13494</v>
      </c>
      <c r="AB743" t="s">
        <v>13495</v>
      </c>
      <c r="AC743" t="s">
        <v>13496</v>
      </c>
      <c r="AD743" t="s">
        <v>13497</v>
      </c>
      <c r="AE743" t="s">
        <v>13498</v>
      </c>
      <c r="AF743" t="s">
        <v>74</v>
      </c>
      <c r="AG743">
        <v>83</v>
      </c>
      <c r="AH743">
        <v>17</v>
      </c>
      <c r="AI743">
        <v>17</v>
      </c>
      <c r="AJ743">
        <v>11</v>
      </c>
      <c r="AK743">
        <v>138</v>
      </c>
      <c r="AL743" t="s">
        <v>167</v>
      </c>
      <c r="AM743" t="s">
        <v>168</v>
      </c>
      <c r="AN743" t="s">
        <v>169</v>
      </c>
      <c r="AO743" t="s">
        <v>1042</v>
      </c>
      <c r="AP743" t="s">
        <v>1043</v>
      </c>
      <c r="AQ743" t="s">
        <v>74</v>
      </c>
      <c r="AR743" t="s">
        <v>1044</v>
      </c>
      <c r="AS743" t="s">
        <v>1045</v>
      </c>
      <c r="AT743" t="s">
        <v>805</v>
      </c>
      <c r="AU743">
        <v>2020</v>
      </c>
      <c r="AV743">
        <v>717</v>
      </c>
      <c r="AW743" t="s">
        <v>74</v>
      </c>
      <c r="AX743" t="s">
        <v>74</v>
      </c>
      <c r="AY743" t="s">
        <v>74</v>
      </c>
      <c r="AZ743" t="s">
        <v>74</v>
      </c>
      <c r="BA743" t="s">
        <v>74</v>
      </c>
      <c r="BB743" t="s">
        <v>74</v>
      </c>
      <c r="BC743" t="s">
        <v>74</v>
      </c>
      <c r="BD743">
        <v>135296</v>
      </c>
      <c r="BE743" t="s">
        <v>13499</v>
      </c>
      <c r="BF743" t="str">
        <f>HYPERLINK("http://dx.doi.org/10.1016/j.scitotenv.2019.135296","http://dx.doi.org/10.1016/j.scitotenv.2019.135296")</f>
        <v>http://dx.doi.org/10.1016/j.scitotenv.2019.135296</v>
      </c>
      <c r="BG743" t="s">
        <v>74</v>
      </c>
      <c r="BH743" t="s">
        <v>74</v>
      </c>
      <c r="BI743">
        <v>11</v>
      </c>
      <c r="BJ743" t="s">
        <v>102</v>
      </c>
      <c r="BK743" t="s">
        <v>103</v>
      </c>
      <c r="BL743" t="s">
        <v>104</v>
      </c>
      <c r="BM743" t="s">
        <v>13500</v>
      </c>
      <c r="BN743">
        <v>31839318</v>
      </c>
      <c r="BO743" t="s">
        <v>2521</v>
      </c>
      <c r="BP743" t="s">
        <v>74</v>
      </c>
      <c r="BQ743" t="s">
        <v>74</v>
      </c>
      <c r="BR743" t="s">
        <v>107</v>
      </c>
      <c r="BS743" t="s">
        <v>13501</v>
      </c>
      <c r="BT743" t="str">
        <f>HYPERLINK("https%3A%2F%2Fwww.webofscience.com%2Fwos%2Fwoscc%2Ffull-record%2FWOS:000519994800022","View Full Record in Web of Science")</f>
        <v>View Full Record in Web of Science</v>
      </c>
    </row>
    <row r="744" spans="1:72" x14ac:dyDescent="0.2">
      <c r="A744" t="s">
        <v>72</v>
      </c>
      <c r="B744" t="s">
        <v>13502</v>
      </c>
      <c r="C744" t="s">
        <v>74</v>
      </c>
      <c r="D744" t="s">
        <v>74</v>
      </c>
      <c r="E744" t="s">
        <v>74</v>
      </c>
      <c r="F744" t="s">
        <v>13503</v>
      </c>
      <c r="G744" t="s">
        <v>74</v>
      </c>
      <c r="H744" t="s">
        <v>74</v>
      </c>
      <c r="I744" t="s">
        <v>13504</v>
      </c>
      <c r="J744" t="s">
        <v>9324</v>
      </c>
      <c r="K744" t="s">
        <v>74</v>
      </c>
      <c r="L744" t="s">
        <v>74</v>
      </c>
      <c r="M744" t="s">
        <v>78</v>
      </c>
      <c r="N744" t="s">
        <v>203</v>
      </c>
      <c r="O744" t="s">
        <v>74</v>
      </c>
      <c r="P744" t="s">
        <v>74</v>
      </c>
      <c r="Q744" t="s">
        <v>74</v>
      </c>
      <c r="R744" t="s">
        <v>74</v>
      </c>
      <c r="S744" t="s">
        <v>74</v>
      </c>
      <c r="T744" t="s">
        <v>13505</v>
      </c>
      <c r="U744" t="s">
        <v>13506</v>
      </c>
      <c r="V744" t="s">
        <v>13507</v>
      </c>
      <c r="W744" t="s">
        <v>13508</v>
      </c>
      <c r="X744" t="s">
        <v>13509</v>
      </c>
      <c r="Y744" t="s">
        <v>13510</v>
      </c>
      <c r="Z744" t="s">
        <v>13511</v>
      </c>
      <c r="AA744" t="s">
        <v>13512</v>
      </c>
      <c r="AB744" t="s">
        <v>13513</v>
      </c>
      <c r="AC744" t="s">
        <v>13514</v>
      </c>
      <c r="AD744" t="s">
        <v>13515</v>
      </c>
      <c r="AE744" t="s">
        <v>13516</v>
      </c>
      <c r="AF744" t="s">
        <v>74</v>
      </c>
      <c r="AG744">
        <v>199</v>
      </c>
      <c r="AH744">
        <v>234</v>
      </c>
      <c r="AI744">
        <v>244</v>
      </c>
      <c r="AJ744">
        <v>62</v>
      </c>
      <c r="AK744">
        <v>486</v>
      </c>
      <c r="AL744" t="s">
        <v>337</v>
      </c>
      <c r="AM744" t="s">
        <v>338</v>
      </c>
      <c r="AN744" t="s">
        <v>339</v>
      </c>
      <c r="AO744" t="s">
        <v>9334</v>
      </c>
      <c r="AP744" t="s">
        <v>74</v>
      </c>
      <c r="AQ744" t="s">
        <v>74</v>
      </c>
      <c r="AR744" t="s">
        <v>9336</v>
      </c>
      <c r="AS744" t="s">
        <v>9337</v>
      </c>
      <c r="AT744" t="s">
        <v>421</v>
      </c>
      <c r="AU744">
        <v>2017</v>
      </c>
      <c r="AV744">
        <v>61</v>
      </c>
      <c r="AW744" t="s">
        <v>74</v>
      </c>
      <c r="AX744" t="s">
        <v>74</v>
      </c>
      <c r="AY744" t="s">
        <v>74</v>
      </c>
      <c r="AZ744" t="s">
        <v>74</v>
      </c>
      <c r="BA744" t="s">
        <v>74</v>
      </c>
      <c r="BB744">
        <v>236</v>
      </c>
      <c r="BC744">
        <v>249</v>
      </c>
      <c r="BD744" t="s">
        <v>74</v>
      </c>
      <c r="BE744" t="s">
        <v>13517</v>
      </c>
      <c r="BF744" t="str">
        <f>HYPERLINK("http://dx.doi.org/10.1013/j.wasman.2015.11.028","http://dx.doi.org/10.1013/j.wasman.2015.11.028")</f>
        <v>http://dx.doi.org/10.1013/j.wasman.2015.11.028</v>
      </c>
      <c r="BG744" t="s">
        <v>74</v>
      </c>
      <c r="BH744" t="s">
        <v>74</v>
      </c>
      <c r="BI744">
        <v>14</v>
      </c>
      <c r="BJ744" t="s">
        <v>807</v>
      </c>
      <c r="BK744" t="s">
        <v>103</v>
      </c>
      <c r="BL744" t="s">
        <v>516</v>
      </c>
      <c r="BM744" t="s">
        <v>13518</v>
      </c>
      <c r="BN744">
        <v>27923546</v>
      </c>
      <c r="BO744" t="s">
        <v>74</v>
      </c>
      <c r="BP744" t="s">
        <v>1809</v>
      </c>
      <c r="BQ744" t="s">
        <v>1810</v>
      </c>
      <c r="BR744" t="s">
        <v>107</v>
      </c>
      <c r="BS744" t="s">
        <v>13519</v>
      </c>
      <c r="BT744" t="str">
        <f>HYPERLINK("https%3A%2F%2Fwww.webofscience.com%2Fwos%2Fwoscc%2Ffull-record%2FWOS:000398746400026","View Full Record in Web of Science")</f>
        <v>View Full Record in Web of Science</v>
      </c>
    </row>
    <row r="745" spans="1:72" x14ac:dyDescent="0.2">
      <c r="A745" t="s">
        <v>72</v>
      </c>
      <c r="B745" t="s">
        <v>13520</v>
      </c>
      <c r="C745" t="s">
        <v>74</v>
      </c>
      <c r="D745" t="s">
        <v>74</v>
      </c>
      <c r="E745" t="s">
        <v>74</v>
      </c>
      <c r="F745" t="s">
        <v>13521</v>
      </c>
      <c r="G745" t="s">
        <v>74</v>
      </c>
      <c r="H745" t="s">
        <v>74</v>
      </c>
      <c r="I745" t="s">
        <v>13522</v>
      </c>
      <c r="J745" t="s">
        <v>1204</v>
      </c>
      <c r="K745" t="s">
        <v>74</v>
      </c>
      <c r="L745" t="s">
        <v>74</v>
      </c>
      <c r="M745" t="s">
        <v>78</v>
      </c>
      <c r="N745" t="s">
        <v>79</v>
      </c>
      <c r="O745" t="s">
        <v>74</v>
      </c>
      <c r="P745" t="s">
        <v>74</v>
      </c>
      <c r="Q745" t="s">
        <v>74</v>
      </c>
      <c r="R745" t="s">
        <v>74</v>
      </c>
      <c r="S745" t="s">
        <v>74</v>
      </c>
      <c r="T745" t="s">
        <v>13523</v>
      </c>
      <c r="U745" t="s">
        <v>13524</v>
      </c>
      <c r="V745" t="s">
        <v>13525</v>
      </c>
      <c r="W745" t="s">
        <v>13526</v>
      </c>
      <c r="X745" t="s">
        <v>13527</v>
      </c>
      <c r="Y745" t="s">
        <v>13528</v>
      </c>
      <c r="Z745" t="s">
        <v>13529</v>
      </c>
      <c r="AA745" t="s">
        <v>13530</v>
      </c>
      <c r="AB745" t="s">
        <v>13531</v>
      </c>
      <c r="AC745" t="s">
        <v>74</v>
      </c>
      <c r="AD745" t="s">
        <v>74</v>
      </c>
      <c r="AE745" t="s">
        <v>74</v>
      </c>
      <c r="AF745" t="s">
        <v>74</v>
      </c>
      <c r="AG745">
        <v>55</v>
      </c>
      <c r="AH745">
        <v>0</v>
      </c>
      <c r="AI745">
        <v>0</v>
      </c>
      <c r="AJ745">
        <v>2</v>
      </c>
      <c r="AK745">
        <v>2</v>
      </c>
      <c r="AL745" t="s">
        <v>122</v>
      </c>
      <c r="AM745" t="s">
        <v>123</v>
      </c>
      <c r="AN745" t="s">
        <v>124</v>
      </c>
      <c r="AO745" t="s">
        <v>74</v>
      </c>
      <c r="AP745" t="s">
        <v>1215</v>
      </c>
      <c r="AQ745" t="s">
        <v>74</v>
      </c>
      <c r="AR745" t="s">
        <v>1204</v>
      </c>
      <c r="AS745" t="s">
        <v>1216</v>
      </c>
      <c r="AT745" t="s">
        <v>13532</v>
      </c>
      <c r="AU745">
        <v>2023</v>
      </c>
      <c r="AV745">
        <v>11</v>
      </c>
      <c r="AW745">
        <v>5</v>
      </c>
      <c r="AX745" t="s">
        <v>74</v>
      </c>
      <c r="AY745" t="s">
        <v>74</v>
      </c>
      <c r="AZ745" t="s">
        <v>74</v>
      </c>
      <c r="BA745" t="s">
        <v>74</v>
      </c>
      <c r="BB745" t="s">
        <v>74</v>
      </c>
      <c r="BC745" t="s">
        <v>74</v>
      </c>
      <c r="BD745">
        <v>1549</v>
      </c>
      <c r="BE745" t="s">
        <v>13533</v>
      </c>
      <c r="BF745" t="str">
        <f>HYPERLINK("http://dx.doi.org/10.3390/pr11051549","http://dx.doi.org/10.3390/pr11051549")</f>
        <v>http://dx.doi.org/10.3390/pr11051549</v>
      </c>
      <c r="BG745" t="s">
        <v>74</v>
      </c>
      <c r="BH745" t="s">
        <v>74</v>
      </c>
      <c r="BI745">
        <v>15</v>
      </c>
      <c r="BJ745" t="s">
        <v>1218</v>
      </c>
      <c r="BK745" t="s">
        <v>103</v>
      </c>
      <c r="BL745" t="s">
        <v>760</v>
      </c>
      <c r="BM745" t="s">
        <v>13534</v>
      </c>
      <c r="BN745" t="s">
        <v>74</v>
      </c>
      <c r="BO745" t="s">
        <v>133</v>
      </c>
      <c r="BP745" t="s">
        <v>74</v>
      </c>
      <c r="BQ745" t="s">
        <v>74</v>
      </c>
      <c r="BR745" t="s">
        <v>107</v>
      </c>
      <c r="BS745" t="s">
        <v>13535</v>
      </c>
      <c r="BT745" t="str">
        <f>HYPERLINK("https%3A%2F%2Fwww.webofscience.com%2Fwos%2Fwoscc%2Ffull-record%2FWOS:000997297700001","View Full Record in Web of Science")</f>
        <v>View Full Record in Web of Science</v>
      </c>
    </row>
    <row r="746" spans="1:72" x14ac:dyDescent="0.2">
      <c r="A746" t="s">
        <v>72</v>
      </c>
      <c r="B746" t="s">
        <v>13536</v>
      </c>
      <c r="C746" t="s">
        <v>74</v>
      </c>
      <c r="D746" t="s">
        <v>74</v>
      </c>
      <c r="E746" t="s">
        <v>74</v>
      </c>
      <c r="F746" t="s">
        <v>13537</v>
      </c>
      <c r="G746" t="s">
        <v>74</v>
      </c>
      <c r="H746" t="s">
        <v>74</v>
      </c>
      <c r="I746" t="s">
        <v>13538</v>
      </c>
      <c r="J746" t="s">
        <v>1033</v>
      </c>
      <c r="K746" t="s">
        <v>74</v>
      </c>
      <c r="L746" t="s">
        <v>74</v>
      </c>
      <c r="M746" t="s">
        <v>78</v>
      </c>
      <c r="N746" t="s">
        <v>79</v>
      </c>
      <c r="O746" t="s">
        <v>74</v>
      </c>
      <c r="P746" t="s">
        <v>74</v>
      </c>
      <c r="Q746" t="s">
        <v>74</v>
      </c>
      <c r="R746" t="s">
        <v>74</v>
      </c>
      <c r="S746" t="s">
        <v>74</v>
      </c>
      <c r="T746" t="s">
        <v>13539</v>
      </c>
      <c r="U746" t="s">
        <v>13540</v>
      </c>
      <c r="V746" t="s">
        <v>13541</v>
      </c>
      <c r="W746" t="s">
        <v>13542</v>
      </c>
      <c r="X746" t="s">
        <v>13543</v>
      </c>
      <c r="Y746" t="s">
        <v>13544</v>
      </c>
      <c r="Z746" t="s">
        <v>13545</v>
      </c>
      <c r="AA746" t="s">
        <v>74</v>
      </c>
      <c r="AB746" t="s">
        <v>74</v>
      </c>
      <c r="AC746" t="s">
        <v>13546</v>
      </c>
      <c r="AD746" t="s">
        <v>13547</v>
      </c>
      <c r="AE746" t="s">
        <v>13548</v>
      </c>
      <c r="AF746" t="s">
        <v>74</v>
      </c>
      <c r="AG746">
        <v>68</v>
      </c>
      <c r="AH746">
        <v>0</v>
      </c>
      <c r="AI746">
        <v>0</v>
      </c>
      <c r="AJ746">
        <v>1</v>
      </c>
      <c r="AK746">
        <v>1</v>
      </c>
      <c r="AL746" t="s">
        <v>167</v>
      </c>
      <c r="AM746" t="s">
        <v>168</v>
      </c>
      <c r="AN746" t="s">
        <v>169</v>
      </c>
      <c r="AO746" t="s">
        <v>1042</v>
      </c>
      <c r="AP746" t="s">
        <v>1043</v>
      </c>
      <c r="AQ746" t="s">
        <v>74</v>
      </c>
      <c r="AR746" t="s">
        <v>1044</v>
      </c>
      <c r="AS746" t="s">
        <v>1045</v>
      </c>
      <c r="AT746" t="s">
        <v>6039</v>
      </c>
      <c r="AU746">
        <v>2023</v>
      </c>
      <c r="AV746">
        <v>896</v>
      </c>
      <c r="AW746" t="s">
        <v>74</v>
      </c>
      <c r="AX746" t="s">
        <v>74</v>
      </c>
      <c r="AY746" t="s">
        <v>74</v>
      </c>
      <c r="AZ746" t="s">
        <v>74</v>
      </c>
      <c r="BA746" t="s">
        <v>74</v>
      </c>
      <c r="BB746" t="s">
        <v>74</v>
      </c>
      <c r="BC746" t="s">
        <v>74</v>
      </c>
      <c r="BD746">
        <v>165276</v>
      </c>
      <c r="BE746" t="s">
        <v>13549</v>
      </c>
      <c r="BF746" t="str">
        <f>HYPERLINK("http://dx.doi.org/10.1016/j.scitotenv.2023.165276","http://dx.doi.org/10.1016/j.scitotenv.2023.165276")</f>
        <v>http://dx.doi.org/10.1016/j.scitotenv.2023.165276</v>
      </c>
      <c r="BG746" t="s">
        <v>74</v>
      </c>
      <c r="BH746" t="s">
        <v>3971</v>
      </c>
      <c r="BI746">
        <v>9</v>
      </c>
      <c r="BJ746" t="s">
        <v>102</v>
      </c>
      <c r="BK746" t="s">
        <v>103</v>
      </c>
      <c r="BL746" t="s">
        <v>104</v>
      </c>
      <c r="BM746" t="s">
        <v>13550</v>
      </c>
      <c r="BN746">
        <v>37406706</v>
      </c>
      <c r="BO746" t="s">
        <v>74</v>
      </c>
      <c r="BP746" t="s">
        <v>74</v>
      </c>
      <c r="BQ746" t="s">
        <v>74</v>
      </c>
      <c r="BR746" t="s">
        <v>107</v>
      </c>
      <c r="BS746" t="s">
        <v>13551</v>
      </c>
      <c r="BT746" t="str">
        <f>HYPERLINK("https%3A%2F%2Fwww.webofscience.com%2Fwos%2Fwoscc%2Ffull-record%2FWOS:001041193000001","View Full Record in Web of Science")</f>
        <v>View Full Record in Web of Science</v>
      </c>
    </row>
    <row r="747" spans="1:72" x14ac:dyDescent="0.2">
      <c r="A747" t="s">
        <v>72</v>
      </c>
      <c r="B747" t="s">
        <v>13552</v>
      </c>
      <c r="C747" t="s">
        <v>74</v>
      </c>
      <c r="D747" t="s">
        <v>74</v>
      </c>
      <c r="E747" t="s">
        <v>74</v>
      </c>
      <c r="F747" t="s">
        <v>13553</v>
      </c>
      <c r="G747" t="s">
        <v>74</v>
      </c>
      <c r="H747" t="s">
        <v>74</v>
      </c>
      <c r="I747" t="s">
        <v>13554</v>
      </c>
      <c r="J747" t="s">
        <v>788</v>
      </c>
      <c r="K747" t="s">
        <v>74</v>
      </c>
      <c r="L747" t="s">
        <v>74</v>
      </c>
      <c r="M747" t="s">
        <v>78</v>
      </c>
      <c r="N747" t="s">
        <v>79</v>
      </c>
      <c r="O747" t="s">
        <v>74</v>
      </c>
      <c r="P747" t="s">
        <v>74</v>
      </c>
      <c r="Q747" t="s">
        <v>74</v>
      </c>
      <c r="R747" t="s">
        <v>74</v>
      </c>
      <c r="S747" t="s">
        <v>74</v>
      </c>
      <c r="T747" t="s">
        <v>13555</v>
      </c>
      <c r="U747" t="s">
        <v>13556</v>
      </c>
      <c r="V747" t="s">
        <v>13557</v>
      </c>
      <c r="W747" t="s">
        <v>13558</v>
      </c>
      <c r="X747" t="s">
        <v>13559</v>
      </c>
      <c r="Y747" t="s">
        <v>13560</v>
      </c>
      <c r="Z747" t="s">
        <v>13561</v>
      </c>
      <c r="AA747" t="s">
        <v>13562</v>
      </c>
      <c r="AB747" t="s">
        <v>13563</v>
      </c>
      <c r="AC747" t="s">
        <v>13564</v>
      </c>
      <c r="AD747" t="s">
        <v>960</v>
      </c>
      <c r="AE747" t="s">
        <v>13565</v>
      </c>
      <c r="AF747" t="s">
        <v>74</v>
      </c>
      <c r="AG747">
        <v>41</v>
      </c>
      <c r="AH747">
        <v>35</v>
      </c>
      <c r="AI747">
        <v>35</v>
      </c>
      <c r="AJ747">
        <v>17</v>
      </c>
      <c r="AK747">
        <v>150</v>
      </c>
      <c r="AL747" t="s">
        <v>167</v>
      </c>
      <c r="AM747" t="s">
        <v>168</v>
      </c>
      <c r="AN747" t="s">
        <v>169</v>
      </c>
      <c r="AO747" t="s">
        <v>801</v>
      </c>
      <c r="AP747" t="s">
        <v>802</v>
      </c>
      <c r="AQ747" t="s">
        <v>74</v>
      </c>
      <c r="AR747" t="s">
        <v>803</v>
      </c>
      <c r="AS747" t="s">
        <v>804</v>
      </c>
      <c r="AT747" t="s">
        <v>6002</v>
      </c>
      <c r="AU747">
        <v>2020</v>
      </c>
      <c r="AV747">
        <v>384</v>
      </c>
      <c r="AW747" t="s">
        <v>74</v>
      </c>
      <c r="AX747" t="s">
        <v>74</v>
      </c>
      <c r="AY747" t="s">
        <v>74</v>
      </c>
      <c r="AZ747" t="s">
        <v>74</v>
      </c>
      <c r="BA747" t="s">
        <v>74</v>
      </c>
      <c r="BB747" t="s">
        <v>74</v>
      </c>
      <c r="BC747" t="s">
        <v>74</v>
      </c>
      <c r="BD747">
        <v>121265</v>
      </c>
      <c r="BE747" t="s">
        <v>13566</v>
      </c>
      <c r="BF747" t="str">
        <f>HYPERLINK("http://dx.doi.org/10.1016/j.jhazmat.2019.121265","http://dx.doi.org/10.1016/j.jhazmat.2019.121265")</f>
        <v>http://dx.doi.org/10.1016/j.jhazmat.2019.121265</v>
      </c>
      <c r="BG747" t="s">
        <v>74</v>
      </c>
      <c r="BH747" t="s">
        <v>74</v>
      </c>
      <c r="BI747">
        <v>7</v>
      </c>
      <c r="BJ747" t="s">
        <v>807</v>
      </c>
      <c r="BK747" t="s">
        <v>103</v>
      </c>
      <c r="BL747" t="s">
        <v>516</v>
      </c>
      <c r="BM747" t="s">
        <v>13567</v>
      </c>
      <c r="BN747">
        <v>31581012</v>
      </c>
      <c r="BO747" t="s">
        <v>74</v>
      </c>
      <c r="BP747" t="s">
        <v>74</v>
      </c>
      <c r="BQ747" t="s">
        <v>74</v>
      </c>
      <c r="BR747" t="s">
        <v>107</v>
      </c>
      <c r="BS747" t="s">
        <v>13568</v>
      </c>
      <c r="BT747" t="str">
        <f>HYPERLINK("https%3A%2F%2Fwww.webofscience.com%2Fwos%2Fwoscc%2Ffull-record%2FWOS:000535561100050","View Full Record in Web of Science")</f>
        <v>View Full Record in Web of Science</v>
      </c>
    </row>
    <row r="748" spans="1:72" x14ac:dyDescent="0.2">
      <c r="A748" t="s">
        <v>72</v>
      </c>
      <c r="B748" t="s">
        <v>13569</v>
      </c>
      <c r="C748" t="s">
        <v>74</v>
      </c>
      <c r="D748" t="s">
        <v>74</v>
      </c>
      <c r="E748" t="s">
        <v>74</v>
      </c>
      <c r="F748" t="s">
        <v>13570</v>
      </c>
      <c r="G748" t="s">
        <v>74</v>
      </c>
      <c r="H748" t="s">
        <v>74</v>
      </c>
      <c r="I748" t="s">
        <v>13571</v>
      </c>
      <c r="J748" t="s">
        <v>5494</v>
      </c>
      <c r="K748" t="s">
        <v>74</v>
      </c>
      <c r="L748" t="s">
        <v>74</v>
      </c>
      <c r="M748" t="s">
        <v>78</v>
      </c>
      <c r="N748" t="s">
        <v>79</v>
      </c>
      <c r="O748" t="s">
        <v>74</v>
      </c>
      <c r="P748" t="s">
        <v>74</v>
      </c>
      <c r="Q748" t="s">
        <v>74</v>
      </c>
      <c r="R748" t="s">
        <v>74</v>
      </c>
      <c r="S748" t="s">
        <v>74</v>
      </c>
      <c r="T748" t="s">
        <v>74</v>
      </c>
      <c r="U748" t="s">
        <v>13572</v>
      </c>
      <c r="V748" t="s">
        <v>13573</v>
      </c>
      <c r="W748" t="s">
        <v>13574</v>
      </c>
      <c r="X748" t="s">
        <v>13575</v>
      </c>
      <c r="Y748" t="s">
        <v>13576</v>
      </c>
      <c r="Z748" t="s">
        <v>13577</v>
      </c>
      <c r="AA748" t="s">
        <v>13578</v>
      </c>
      <c r="AB748" t="s">
        <v>13579</v>
      </c>
      <c r="AC748" t="s">
        <v>13580</v>
      </c>
      <c r="AD748" t="s">
        <v>13581</v>
      </c>
      <c r="AE748" t="s">
        <v>13582</v>
      </c>
      <c r="AF748" t="s">
        <v>74</v>
      </c>
      <c r="AG748">
        <v>53</v>
      </c>
      <c r="AH748">
        <v>11</v>
      </c>
      <c r="AI748">
        <v>11</v>
      </c>
      <c r="AJ748">
        <v>6</v>
      </c>
      <c r="AK748">
        <v>44</v>
      </c>
      <c r="AL748" t="s">
        <v>6275</v>
      </c>
      <c r="AM748" t="s">
        <v>6276</v>
      </c>
      <c r="AN748" t="s">
        <v>6277</v>
      </c>
      <c r="AO748" t="s">
        <v>5505</v>
      </c>
      <c r="AP748" t="s">
        <v>5506</v>
      </c>
      <c r="AQ748" t="s">
        <v>74</v>
      </c>
      <c r="AR748" t="s">
        <v>5507</v>
      </c>
      <c r="AS748" t="s">
        <v>5508</v>
      </c>
      <c r="AT748" t="s">
        <v>13583</v>
      </c>
      <c r="AU748">
        <v>2018</v>
      </c>
      <c r="AV748">
        <v>110</v>
      </c>
      <c r="AW748">
        <v>6</v>
      </c>
      <c r="AX748" t="s">
        <v>74</v>
      </c>
      <c r="AY748" t="s">
        <v>74</v>
      </c>
      <c r="AZ748" t="s">
        <v>74</v>
      </c>
      <c r="BA748" t="s">
        <v>74</v>
      </c>
      <c r="BB748">
        <v>2259</v>
      </c>
      <c r="BC748">
        <v>2267</v>
      </c>
      <c r="BD748" t="s">
        <v>74</v>
      </c>
      <c r="BE748" t="s">
        <v>13584</v>
      </c>
      <c r="BF748" t="str">
        <f>HYPERLINK("http://dx.doi.org/10.2134/agronj2018.01.0055","http://dx.doi.org/10.2134/agronj2018.01.0055")</f>
        <v>http://dx.doi.org/10.2134/agronj2018.01.0055</v>
      </c>
      <c r="BG748" t="s">
        <v>74</v>
      </c>
      <c r="BH748" t="s">
        <v>74</v>
      </c>
      <c r="BI748">
        <v>9</v>
      </c>
      <c r="BJ748" t="s">
        <v>5511</v>
      </c>
      <c r="BK748" t="s">
        <v>103</v>
      </c>
      <c r="BL748" t="s">
        <v>677</v>
      </c>
      <c r="BM748" t="s">
        <v>13585</v>
      </c>
      <c r="BN748" t="s">
        <v>74</v>
      </c>
      <c r="BO748" t="s">
        <v>74</v>
      </c>
      <c r="BP748" t="s">
        <v>74</v>
      </c>
      <c r="BQ748" t="s">
        <v>74</v>
      </c>
      <c r="BR748" t="s">
        <v>107</v>
      </c>
      <c r="BS748" t="s">
        <v>13586</v>
      </c>
      <c r="BT748" t="str">
        <f>HYPERLINK("https%3A%2F%2Fwww.webofscience.com%2Fwos%2Fwoscc%2Ffull-record%2FWOS:000449667800019","View Full Record in Web of Science")</f>
        <v>View Full Record in Web of Science</v>
      </c>
    </row>
    <row r="749" spans="1:72" x14ac:dyDescent="0.2">
      <c r="A749" t="s">
        <v>72</v>
      </c>
      <c r="B749" t="s">
        <v>13587</v>
      </c>
      <c r="C749" t="s">
        <v>74</v>
      </c>
      <c r="D749" t="s">
        <v>74</v>
      </c>
      <c r="E749" t="s">
        <v>74</v>
      </c>
      <c r="F749" t="s">
        <v>13588</v>
      </c>
      <c r="G749" t="s">
        <v>74</v>
      </c>
      <c r="H749" t="s">
        <v>74</v>
      </c>
      <c r="I749" t="s">
        <v>13589</v>
      </c>
      <c r="J749" t="s">
        <v>13590</v>
      </c>
      <c r="K749" t="s">
        <v>74</v>
      </c>
      <c r="L749" t="s">
        <v>74</v>
      </c>
      <c r="M749" t="s">
        <v>78</v>
      </c>
      <c r="N749" t="s">
        <v>79</v>
      </c>
      <c r="O749" t="s">
        <v>74</v>
      </c>
      <c r="P749" t="s">
        <v>74</v>
      </c>
      <c r="Q749" t="s">
        <v>74</v>
      </c>
      <c r="R749" t="s">
        <v>74</v>
      </c>
      <c r="S749" t="s">
        <v>74</v>
      </c>
      <c r="T749" t="s">
        <v>13591</v>
      </c>
      <c r="U749" t="s">
        <v>13592</v>
      </c>
      <c r="V749" t="s">
        <v>13593</v>
      </c>
      <c r="W749" t="s">
        <v>13594</v>
      </c>
      <c r="X749" t="s">
        <v>13595</v>
      </c>
      <c r="Y749" t="s">
        <v>13596</v>
      </c>
      <c r="Z749" t="s">
        <v>13597</v>
      </c>
      <c r="AA749" t="s">
        <v>13598</v>
      </c>
      <c r="AB749" t="s">
        <v>13599</v>
      </c>
      <c r="AC749" t="s">
        <v>13600</v>
      </c>
      <c r="AD749" t="s">
        <v>13601</v>
      </c>
      <c r="AE749" t="s">
        <v>13602</v>
      </c>
      <c r="AF749" t="s">
        <v>74</v>
      </c>
      <c r="AG749">
        <v>42</v>
      </c>
      <c r="AH749">
        <v>8</v>
      </c>
      <c r="AI749">
        <v>8</v>
      </c>
      <c r="AJ749">
        <v>2</v>
      </c>
      <c r="AK749">
        <v>51</v>
      </c>
      <c r="AL749" t="s">
        <v>167</v>
      </c>
      <c r="AM749" t="s">
        <v>168</v>
      </c>
      <c r="AN749" t="s">
        <v>169</v>
      </c>
      <c r="AO749" t="s">
        <v>13603</v>
      </c>
      <c r="AP749" t="s">
        <v>13604</v>
      </c>
      <c r="AQ749" t="s">
        <v>74</v>
      </c>
      <c r="AR749" t="s">
        <v>13605</v>
      </c>
      <c r="AS749" t="s">
        <v>13606</v>
      </c>
      <c r="AT749" t="s">
        <v>9923</v>
      </c>
      <c r="AU749">
        <v>2020</v>
      </c>
      <c r="AV749">
        <v>600</v>
      </c>
      <c r="AW749" t="s">
        <v>74</v>
      </c>
      <c r="AX749" t="s">
        <v>74</v>
      </c>
      <c r="AY749" t="s">
        <v>74</v>
      </c>
      <c r="AZ749" t="s">
        <v>74</v>
      </c>
      <c r="BA749" t="s">
        <v>74</v>
      </c>
      <c r="BB749" t="s">
        <v>74</v>
      </c>
      <c r="BC749" t="s">
        <v>74</v>
      </c>
      <c r="BD749" t="s">
        <v>74</v>
      </c>
      <c r="BE749" t="s">
        <v>74</v>
      </c>
      <c r="BF749" t="s">
        <v>74</v>
      </c>
      <c r="BG749" t="s">
        <v>74</v>
      </c>
      <c r="BH749" t="s">
        <v>74</v>
      </c>
      <c r="BI749">
        <v>8</v>
      </c>
      <c r="BJ749" t="s">
        <v>9262</v>
      </c>
      <c r="BK749" t="s">
        <v>103</v>
      </c>
      <c r="BL749" t="s">
        <v>4445</v>
      </c>
      <c r="BM749" t="s">
        <v>13607</v>
      </c>
      <c r="BN749" t="s">
        <v>74</v>
      </c>
      <c r="BO749" t="s">
        <v>74</v>
      </c>
      <c r="BP749" t="s">
        <v>74</v>
      </c>
      <c r="BQ749" t="s">
        <v>74</v>
      </c>
      <c r="BR749" t="s">
        <v>107</v>
      </c>
      <c r="BS749" t="s">
        <v>13608</v>
      </c>
      <c r="BT749" t="str">
        <f>HYPERLINK("https%3A%2F%2Fwww.webofscience.com%2Fwos%2Fwoscc%2Ffull-record%2FWOS:000542925200003","View Full Record in Web of Science")</f>
        <v>View Full Record in Web of Science</v>
      </c>
    </row>
    <row r="750" spans="1:72" x14ac:dyDescent="0.2">
      <c r="A750" t="s">
        <v>72</v>
      </c>
      <c r="B750" t="s">
        <v>13609</v>
      </c>
      <c r="C750" t="s">
        <v>74</v>
      </c>
      <c r="D750" t="s">
        <v>74</v>
      </c>
      <c r="E750" t="s">
        <v>74</v>
      </c>
      <c r="F750" t="s">
        <v>13610</v>
      </c>
      <c r="G750" t="s">
        <v>74</v>
      </c>
      <c r="H750" t="s">
        <v>74</v>
      </c>
      <c r="I750" t="s">
        <v>13611</v>
      </c>
      <c r="J750" t="s">
        <v>13612</v>
      </c>
      <c r="K750" t="s">
        <v>74</v>
      </c>
      <c r="L750" t="s">
        <v>74</v>
      </c>
      <c r="M750" t="s">
        <v>78</v>
      </c>
      <c r="N750" t="s">
        <v>79</v>
      </c>
      <c r="O750" t="s">
        <v>74</v>
      </c>
      <c r="P750" t="s">
        <v>74</v>
      </c>
      <c r="Q750" t="s">
        <v>74</v>
      </c>
      <c r="R750" t="s">
        <v>74</v>
      </c>
      <c r="S750" t="s">
        <v>74</v>
      </c>
      <c r="T750" t="s">
        <v>74</v>
      </c>
      <c r="U750" t="s">
        <v>74</v>
      </c>
      <c r="V750" t="s">
        <v>13613</v>
      </c>
      <c r="W750" t="s">
        <v>13614</v>
      </c>
      <c r="X750" t="s">
        <v>13615</v>
      </c>
      <c r="Y750" t="s">
        <v>13616</v>
      </c>
      <c r="Z750" t="s">
        <v>13617</v>
      </c>
      <c r="AA750" t="s">
        <v>13618</v>
      </c>
      <c r="AB750" t="s">
        <v>13619</v>
      </c>
      <c r="AC750" t="s">
        <v>13620</v>
      </c>
      <c r="AD750" t="s">
        <v>13621</v>
      </c>
      <c r="AE750" t="s">
        <v>13622</v>
      </c>
      <c r="AF750" t="s">
        <v>74</v>
      </c>
      <c r="AG750">
        <v>32</v>
      </c>
      <c r="AH750">
        <v>4</v>
      </c>
      <c r="AI750">
        <v>4</v>
      </c>
      <c r="AJ750">
        <v>2</v>
      </c>
      <c r="AK750">
        <v>23</v>
      </c>
      <c r="AL750" t="s">
        <v>7689</v>
      </c>
      <c r="AM750" t="s">
        <v>93</v>
      </c>
      <c r="AN750" t="s">
        <v>7690</v>
      </c>
      <c r="AO750" t="s">
        <v>13623</v>
      </c>
      <c r="AP750" t="s">
        <v>13624</v>
      </c>
      <c r="AQ750" t="s">
        <v>74</v>
      </c>
      <c r="AR750" t="s">
        <v>13625</v>
      </c>
      <c r="AS750" t="s">
        <v>13626</v>
      </c>
      <c r="AT750" t="s">
        <v>13627</v>
      </c>
      <c r="AU750">
        <v>2021</v>
      </c>
      <c r="AV750">
        <v>2021</v>
      </c>
      <c r="AW750" t="s">
        <v>74</v>
      </c>
      <c r="AX750" t="s">
        <v>74</v>
      </c>
      <c r="AY750" t="s">
        <v>74</v>
      </c>
      <c r="AZ750" t="s">
        <v>74</v>
      </c>
      <c r="BA750" t="s">
        <v>74</v>
      </c>
      <c r="BB750" t="s">
        <v>74</v>
      </c>
      <c r="BC750" t="s">
        <v>74</v>
      </c>
      <c r="BD750">
        <v>6630982</v>
      </c>
      <c r="BE750" t="s">
        <v>13628</v>
      </c>
      <c r="BF750" t="str">
        <f>HYPERLINK("http://dx.doi.org/10.1155/2021/6630982","http://dx.doi.org/10.1155/2021/6630982")</f>
        <v>http://dx.doi.org/10.1155/2021/6630982</v>
      </c>
      <c r="BG750" t="s">
        <v>74</v>
      </c>
      <c r="BH750" t="s">
        <v>74</v>
      </c>
      <c r="BI750">
        <v>7</v>
      </c>
      <c r="BJ750" t="s">
        <v>892</v>
      </c>
      <c r="BK750" t="s">
        <v>103</v>
      </c>
      <c r="BL750" t="s">
        <v>893</v>
      </c>
      <c r="BM750" t="s">
        <v>13629</v>
      </c>
      <c r="BN750" t="s">
        <v>74</v>
      </c>
      <c r="BO750" t="s">
        <v>964</v>
      </c>
      <c r="BP750" t="s">
        <v>74</v>
      </c>
      <c r="BQ750" t="s">
        <v>74</v>
      </c>
      <c r="BR750" t="s">
        <v>107</v>
      </c>
      <c r="BS750" t="s">
        <v>13630</v>
      </c>
      <c r="BT750" t="str">
        <f>HYPERLINK("https%3A%2F%2Fwww.webofscience.com%2Fwos%2Fwoscc%2Ffull-record%2FWOS:000617619500004","View Full Record in Web of Science")</f>
        <v>View Full Record in Web of Science</v>
      </c>
    </row>
    <row r="751" spans="1:72" x14ac:dyDescent="0.2">
      <c r="A751" t="s">
        <v>72</v>
      </c>
      <c r="B751" t="s">
        <v>13631</v>
      </c>
      <c r="C751" t="s">
        <v>74</v>
      </c>
      <c r="D751" t="s">
        <v>74</v>
      </c>
      <c r="E751" t="s">
        <v>74</v>
      </c>
      <c r="F751" t="s">
        <v>13632</v>
      </c>
      <c r="G751" t="s">
        <v>74</v>
      </c>
      <c r="H751" t="s">
        <v>74</v>
      </c>
      <c r="I751" t="s">
        <v>13633</v>
      </c>
      <c r="J751" t="s">
        <v>2890</v>
      </c>
      <c r="K751" t="s">
        <v>74</v>
      </c>
      <c r="L751" t="s">
        <v>74</v>
      </c>
      <c r="M751" t="s">
        <v>78</v>
      </c>
      <c r="N751" t="s">
        <v>79</v>
      </c>
      <c r="O751" t="s">
        <v>74</v>
      </c>
      <c r="P751" t="s">
        <v>74</v>
      </c>
      <c r="Q751" t="s">
        <v>74</v>
      </c>
      <c r="R751" t="s">
        <v>74</v>
      </c>
      <c r="S751" t="s">
        <v>74</v>
      </c>
      <c r="T751" t="s">
        <v>13634</v>
      </c>
      <c r="U751" t="s">
        <v>13635</v>
      </c>
      <c r="V751" t="s">
        <v>13636</v>
      </c>
      <c r="W751" t="s">
        <v>13637</v>
      </c>
      <c r="X751" t="s">
        <v>6494</v>
      </c>
      <c r="Y751" t="s">
        <v>13638</v>
      </c>
      <c r="Z751" t="s">
        <v>13639</v>
      </c>
      <c r="AA751" t="s">
        <v>13640</v>
      </c>
      <c r="AB751" t="s">
        <v>74</v>
      </c>
      <c r="AC751" t="s">
        <v>13641</v>
      </c>
      <c r="AD751" t="s">
        <v>13642</v>
      </c>
      <c r="AE751" t="s">
        <v>13643</v>
      </c>
      <c r="AF751" t="s">
        <v>74</v>
      </c>
      <c r="AG751">
        <v>23</v>
      </c>
      <c r="AH751">
        <v>2</v>
      </c>
      <c r="AI751">
        <v>3</v>
      </c>
      <c r="AJ751">
        <v>4</v>
      </c>
      <c r="AK751">
        <v>24</v>
      </c>
      <c r="AL751" t="s">
        <v>122</v>
      </c>
      <c r="AM751" t="s">
        <v>123</v>
      </c>
      <c r="AN751" t="s">
        <v>124</v>
      </c>
      <c r="AO751" t="s">
        <v>74</v>
      </c>
      <c r="AP751" t="s">
        <v>2900</v>
      </c>
      <c r="AQ751" t="s">
        <v>74</v>
      </c>
      <c r="AR751" t="s">
        <v>2901</v>
      </c>
      <c r="AS751" t="s">
        <v>2902</v>
      </c>
      <c r="AT751" t="s">
        <v>421</v>
      </c>
      <c r="AU751">
        <v>2020</v>
      </c>
      <c r="AV751">
        <v>10</v>
      </c>
      <c r="AW751">
        <v>6</v>
      </c>
      <c r="AX751" t="s">
        <v>74</v>
      </c>
      <c r="AY751" t="s">
        <v>74</v>
      </c>
      <c r="AZ751" t="s">
        <v>74</v>
      </c>
      <c r="BA751" t="s">
        <v>74</v>
      </c>
      <c r="BB751" t="s">
        <v>74</v>
      </c>
      <c r="BC751" t="s">
        <v>74</v>
      </c>
      <c r="BD751">
        <v>1920</v>
      </c>
      <c r="BE751" t="s">
        <v>13644</v>
      </c>
      <c r="BF751" t="str">
        <f>HYPERLINK("http://dx.doi.org/10.3390/app10061920","http://dx.doi.org/10.3390/app10061920")</f>
        <v>http://dx.doi.org/10.3390/app10061920</v>
      </c>
      <c r="BG751" t="s">
        <v>74</v>
      </c>
      <c r="BH751" t="s">
        <v>74</v>
      </c>
      <c r="BI751">
        <v>12</v>
      </c>
      <c r="BJ751" t="s">
        <v>2904</v>
      </c>
      <c r="BK751" t="s">
        <v>103</v>
      </c>
      <c r="BL751" t="s">
        <v>2905</v>
      </c>
      <c r="BM751" t="s">
        <v>13645</v>
      </c>
      <c r="BN751" t="s">
        <v>74</v>
      </c>
      <c r="BO751" t="s">
        <v>133</v>
      </c>
      <c r="BP751" t="s">
        <v>74</v>
      </c>
      <c r="BQ751" t="s">
        <v>74</v>
      </c>
      <c r="BR751" t="s">
        <v>107</v>
      </c>
      <c r="BS751" t="s">
        <v>13646</v>
      </c>
      <c r="BT751" t="str">
        <f>HYPERLINK("https%3A%2F%2Fwww.webofscience.com%2Fwos%2Fwoscc%2Ffull-record%2FWOS:000529252800021","View Full Record in Web of Science")</f>
        <v>View Full Record in Web of Science</v>
      </c>
    </row>
    <row r="752" spans="1:72" x14ac:dyDescent="0.2">
      <c r="A752" t="s">
        <v>72</v>
      </c>
      <c r="B752" t="s">
        <v>13647</v>
      </c>
      <c r="C752" t="s">
        <v>74</v>
      </c>
      <c r="D752" t="s">
        <v>74</v>
      </c>
      <c r="E752" t="s">
        <v>74</v>
      </c>
      <c r="F752" t="s">
        <v>13648</v>
      </c>
      <c r="G752" t="s">
        <v>74</v>
      </c>
      <c r="H752" t="s">
        <v>74</v>
      </c>
      <c r="I752" t="s">
        <v>13649</v>
      </c>
      <c r="J752" t="s">
        <v>11678</v>
      </c>
      <c r="K752" t="s">
        <v>74</v>
      </c>
      <c r="L752" t="s">
        <v>74</v>
      </c>
      <c r="M752" t="s">
        <v>78</v>
      </c>
      <c r="N752" t="s">
        <v>79</v>
      </c>
      <c r="O752" t="s">
        <v>74</v>
      </c>
      <c r="P752" t="s">
        <v>74</v>
      </c>
      <c r="Q752" t="s">
        <v>74</v>
      </c>
      <c r="R752" t="s">
        <v>74</v>
      </c>
      <c r="S752" t="s">
        <v>74</v>
      </c>
      <c r="T752" t="s">
        <v>74</v>
      </c>
      <c r="U752" t="s">
        <v>13650</v>
      </c>
      <c r="V752" t="s">
        <v>13651</v>
      </c>
      <c r="W752" t="s">
        <v>13652</v>
      </c>
      <c r="X752" t="s">
        <v>13653</v>
      </c>
      <c r="Y752" t="s">
        <v>13654</v>
      </c>
      <c r="Z752" t="s">
        <v>13655</v>
      </c>
      <c r="AA752" t="s">
        <v>13656</v>
      </c>
      <c r="AB752" t="s">
        <v>13657</v>
      </c>
      <c r="AC752" t="s">
        <v>13658</v>
      </c>
      <c r="AD752" t="s">
        <v>13659</v>
      </c>
      <c r="AE752" t="s">
        <v>13658</v>
      </c>
      <c r="AF752" t="s">
        <v>74</v>
      </c>
      <c r="AG752">
        <v>35</v>
      </c>
      <c r="AH752">
        <v>6</v>
      </c>
      <c r="AI752">
        <v>6</v>
      </c>
      <c r="AJ752">
        <v>0</v>
      </c>
      <c r="AK752">
        <v>0</v>
      </c>
      <c r="AL752" t="s">
        <v>667</v>
      </c>
      <c r="AM752" t="s">
        <v>668</v>
      </c>
      <c r="AN752" t="s">
        <v>669</v>
      </c>
      <c r="AO752" t="s">
        <v>74</v>
      </c>
      <c r="AP752" t="s">
        <v>11690</v>
      </c>
      <c r="AQ752" t="s">
        <v>74</v>
      </c>
      <c r="AR752" t="s">
        <v>11691</v>
      </c>
      <c r="AS752" t="s">
        <v>11692</v>
      </c>
      <c r="AT752" t="s">
        <v>74</v>
      </c>
      <c r="AU752">
        <v>2020</v>
      </c>
      <c r="AV752">
        <v>3</v>
      </c>
      <c r="AW752">
        <v>1</v>
      </c>
      <c r="AX752" t="s">
        <v>74</v>
      </c>
      <c r="AY752" t="s">
        <v>74</v>
      </c>
      <c r="AZ752" t="s">
        <v>74</v>
      </c>
      <c r="BA752" t="s">
        <v>74</v>
      </c>
      <c r="BB752" t="s">
        <v>74</v>
      </c>
      <c r="BC752" t="s">
        <v>74</v>
      </c>
      <c r="BD752" t="s">
        <v>74</v>
      </c>
      <c r="BE752" t="s">
        <v>13660</v>
      </c>
      <c r="BF752" t="str">
        <f>HYPERLINK("http://dx.doi.org/10.1002/agg2.20028","http://dx.doi.org/10.1002/agg2.20028")</f>
        <v>http://dx.doi.org/10.1002/agg2.20028</v>
      </c>
      <c r="BG752" t="s">
        <v>74</v>
      </c>
      <c r="BH752" t="s">
        <v>74</v>
      </c>
      <c r="BI752">
        <v>8</v>
      </c>
      <c r="BJ752" t="s">
        <v>5511</v>
      </c>
      <c r="BK752" t="s">
        <v>719</v>
      </c>
      <c r="BL752" t="s">
        <v>677</v>
      </c>
      <c r="BM752" t="s">
        <v>13661</v>
      </c>
      <c r="BN752" t="s">
        <v>74</v>
      </c>
      <c r="BO752" t="s">
        <v>133</v>
      </c>
      <c r="BP752" t="s">
        <v>74</v>
      </c>
      <c r="BQ752" t="s">
        <v>74</v>
      </c>
      <c r="BR752" t="s">
        <v>107</v>
      </c>
      <c r="BS752" t="s">
        <v>13662</v>
      </c>
      <c r="BT752" t="str">
        <f>HYPERLINK("https%3A%2F%2Fwww.webofscience.com%2Fwos%2Fwoscc%2Ffull-record%2FWOS:000999043500007","View Full Record in Web of Science")</f>
        <v>View Full Record in Web of Science</v>
      </c>
    </row>
    <row r="753" spans="1:72" x14ac:dyDescent="0.2">
      <c r="A753" t="s">
        <v>72</v>
      </c>
      <c r="B753" t="s">
        <v>13663</v>
      </c>
      <c r="C753" t="s">
        <v>74</v>
      </c>
      <c r="D753" t="s">
        <v>74</v>
      </c>
      <c r="E753" t="s">
        <v>74</v>
      </c>
      <c r="F753" t="s">
        <v>13664</v>
      </c>
      <c r="G753" t="s">
        <v>74</v>
      </c>
      <c r="H753" t="s">
        <v>74</v>
      </c>
      <c r="I753" t="s">
        <v>13665</v>
      </c>
      <c r="J753" t="s">
        <v>969</v>
      </c>
      <c r="K753" t="s">
        <v>74</v>
      </c>
      <c r="L753" t="s">
        <v>74</v>
      </c>
      <c r="M753" t="s">
        <v>78</v>
      </c>
      <c r="N753" t="s">
        <v>203</v>
      </c>
      <c r="O753" t="s">
        <v>74</v>
      </c>
      <c r="P753" t="s">
        <v>74</v>
      </c>
      <c r="Q753" t="s">
        <v>74</v>
      </c>
      <c r="R753" t="s">
        <v>74</v>
      </c>
      <c r="S753" t="s">
        <v>74</v>
      </c>
      <c r="T753" t="s">
        <v>13666</v>
      </c>
      <c r="U753" t="s">
        <v>13667</v>
      </c>
      <c r="V753" t="s">
        <v>13668</v>
      </c>
      <c r="W753" t="s">
        <v>13669</v>
      </c>
      <c r="X753" t="s">
        <v>13670</v>
      </c>
      <c r="Y753" t="s">
        <v>13671</v>
      </c>
      <c r="Z753" t="s">
        <v>13672</v>
      </c>
      <c r="AA753" t="s">
        <v>74</v>
      </c>
      <c r="AB753" t="s">
        <v>74</v>
      </c>
      <c r="AC753" t="s">
        <v>13673</v>
      </c>
      <c r="AD753" t="s">
        <v>13673</v>
      </c>
      <c r="AE753" t="s">
        <v>13674</v>
      </c>
      <c r="AF753" t="s">
        <v>74</v>
      </c>
      <c r="AG753">
        <v>164</v>
      </c>
      <c r="AH753">
        <v>0</v>
      </c>
      <c r="AI753">
        <v>0</v>
      </c>
      <c r="AJ753">
        <v>1</v>
      </c>
      <c r="AK753">
        <v>1</v>
      </c>
      <c r="AL753" t="s">
        <v>122</v>
      </c>
      <c r="AM753" t="s">
        <v>123</v>
      </c>
      <c r="AN753" t="s">
        <v>124</v>
      </c>
      <c r="AO753" t="s">
        <v>74</v>
      </c>
      <c r="AP753" t="s">
        <v>981</v>
      </c>
      <c r="AQ753" t="s">
        <v>74</v>
      </c>
      <c r="AR753" t="s">
        <v>982</v>
      </c>
      <c r="AS753" t="s">
        <v>983</v>
      </c>
      <c r="AT753" t="s">
        <v>2716</v>
      </c>
      <c r="AU753">
        <v>2023</v>
      </c>
      <c r="AV753">
        <v>15</v>
      </c>
      <c r="AW753">
        <v>14</v>
      </c>
      <c r="AX753" t="s">
        <v>74</v>
      </c>
      <c r="AY753" t="s">
        <v>74</v>
      </c>
      <c r="AZ753" t="s">
        <v>74</v>
      </c>
      <c r="BA753" t="s">
        <v>74</v>
      </c>
      <c r="BB753" t="s">
        <v>74</v>
      </c>
      <c r="BC753" t="s">
        <v>74</v>
      </c>
      <c r="BD753">
        <v>10909</v>
      </c>
      <c r="BE753" t="s">
        <v>13675</v>
      </c>
      <c r="BF753" t="str">
        <f>HYPERLINK("http://dx.doi.org/10.3390/su151410909","http://dx.doi.org/10.3390/su151410909")</f>
        <v>http://dx.doi.org/10.3390/su151410909</v>
      </c>
      <c r="BG753" t="s">
        <v>74</v>
      </c>
      <c r="BH753" t="s">
        <v>74</v>
      </c>
      <c r="BI753">
        <v>29</v>
      </c>
      <c r="BJ753" t="s">
        <v>985</v>
      </c>
      <c r="BK753" t="s">
        <v>486</v>
      </c>
      <c r="BL753" t="s">
        <v>599</v>
      </c>
      <c r="BM753" t="s">
        <v>13676</v>
      </c>
      <c r="BN753" t="s">
        <v>74</v>
      </c>
      <c r="BO753" t="s">
        <v>133</v>
      </c>
      <c r="BP753" t="s">
        <v>74</v>
      </c>
      <c r="BQ753" t="s">
        <v>74</v>
      </c>
      <c r="BR753" t="s">
        <v>107</v>
      </c>
      <c r="BS753" t="s">
        <v>13677</v>
      </c>
      <c r="BT753" t="str">
        <f>HYPERLINK("https%3A%2F%2Fwww.webofscience.com%2Fwos%2Fwoscc%2Ffull-record%2FWOS:001038877200001","View Full Record in Web of Science")</f>
        <v>View Full Record in Web of Science</v>
      </c>
    </row>
    <row r="754" spans="1:72" x14ac:dyDescent="0.2">
      <c r="A754" t="s">
        <v>72</v>
      </c>
      <c r="B754" t="s">
        <v>13678</v>
      </c>
      <c r="C754" t="s">
        <v>74</v>
      </c>
      <c r="D754" t="s">
        <v>74</v>
      </c>
      <c r="E754" t="s">
        <v>74</v>
      </c>
      <c r="F754" t="s">
        <v>13679</v>
      </c>
      <c r="G754" t="s">
        <v>74</v>
      </c>
      <c r="H754" t="s">
        <v>74</v>
      </c>
      <c r="I754" t="s">
        <v>13680</v>
      </c>
      <c r="J754" t="s">
        <v>381</v>
      </c>
      <c r="K754" t="s">
        <v>74</v>
      </c>
      <c r="L754" t="s">
        <v>74</v>
      </c>
      <c r="M754" t="s">
        <v>78</v>
      </c>
      <c r="N754" t="s">
        <v>294</v>
      </c>
      <c r="O754" t="s">
        <v>74</v>
      </c>
      <c r="P754" t="s">
        <v>74</v>
      </c>
      <c r="Q754" t="s">
        <v>74</v>
      </c>
      <c r="R754" t="s">
        <v>74</v>
      </c>
      <c r="S754" t="s">
        <v>74</v>
      </c>
      <c r="T754" t="s">
        <v>13681</v>
      </c>
      <c r="U754" t="s">
        <v>13682</v>
      </c>
      <c r="V754" t="s">
        <v>13683</v>
      </c>
      <c r="W754" t="s">
        <v>13684</v>
      </c>
      <c r="X754" t="s">
        <v>13685</v>
      </c>
      <c r="Y754" t="s">
        <v>13686</v>
      </c>
      <c r="Z754" t="s">
        <v>13687</v>
      </c>
      <c r="AA754" t="s">
        <v>74</v>
      </c>
      <c r="AB754" t="s">
        <v>74</v>
      </c>
      <c r="AC754" t="s">
        <v>13688</v>
      </c>
      <c r="AD754" t="s">
        <v>13689</v>
      </c>
      <c r="AE754" t="s">
        <v>13690</v>
      </c>
      <c r="AF754" t="s">
        <v>74</v>
      </c>
      <c r="AG754">
        <v>39</v>
      </c>
      <c r="AH754">
        <v>0</v>
      </c>
      <c r="AI754">
        <v>0</v>
      </c>
      <c r="AJ754">
        <v>7</v>
      </c>
      <c r="AK754">
        <v>7</v>
      </c>
      <c r="AL754" t="s">
        <v>394</v>
      </c>
      <c r="AM754" t="s">
        <v>395</v>
      </c>
      <c r="AN754" t="s">
        <v>396</v>
      </c>
      <c r="AO754" t="s">
        <v>397</v>
      </c>
      <c r="AP754" t="s">
        <v>398</v>
      </c>
      <c r="AQ754" t="s">
        <v>74</v>
      </c>
      <c r="AR754" t="s">
        <v>399</v>
      </c>
      <c r="AS754" t="s">
        <v>400</v>
      </c>
      <c r="AT754" t="s">
        <v>13691</v>
      </c>
      <c r="AU754">
        <v>2023</v>
      </c>
      <c r="AV754" t="s">
        <v>74</v>
      </c>
      <c r="AW754" t="s">
        <v>74</v>
      </c>
      <c r="AX754" t="s">
        <v>74</v>
      </c>
      <c r="AY754" t="s">
        <v>74</v>
      </c>
      <c r="AZ754" t="s">
        <v>74</v>
      </c>
      <c r="BA754" t="s">
        <v>74</v>
      </c>
      <c r="BB754" t="s">
        <v>74</v>
      </c>
      <c r="BC754" t="s">
        <v>74</v>
      </c>
      <c r="BD754" t="s">
        <v>74</v>
      </c>
      <c r="BE754" t="s">
        <v>13692</v>
      </c>
      <c r="BF754" t="str">
        <f>HYPERLINK("http://dx.doi.org/10.1007/s11600-023-01061-0","http://dx.doi.org/10.1007/s11600-023-01061-0")</f>
        <v>http://dx.doi.org/10.1007/s11600-023-01061-0</v>
      </c>
      <c r="BG754" t="s">
        <v>74</v>
      </c>
      <c r="BH754" t="s">
        <v>1245</v>
      </c>
      <c r="BI754">
        <v>11</v>
      </c>
      <c r="BJ754" t="s">
        <v>404</v>
      </c>
      <c r="BK754" t="s">
        <v>103</v>
      </c>
      <c r="BL754" t="s">
        <v>404</v>
      </c>
      <c r="BM754" t="s">
        <v>13693</v>
      </c>
      <c r="BN754" t="s">
        <v>74</v>
      </c>
      <c r="BO754" t="s">
        <v>74</v>
      </c>
      <c r="BP754" t="s">
        <v>74</v>
      </c>
      <c r="BQ754" t="s">
        <v>74</v>
      </c>
      <c r="BR754" t="s">
        <v>107</v>
      </c>
      <c r="BS754" t="s">
        <v>13694</v>
      </c>
      <c r="BT754" t="str">
        <f>HYPERLINK("https%3A%2F%2Fwww.webofscience.com%2Fwos%2Fwoscc%2Ffull-record%2FWOS:000951947500001","View Full Record in Web of Science")</f>
        <v>View Full Record in Web of Science</v>
      </c>
    </row>
    <row r="755" spans="1:72" x14ac:dyDescent="0.2">
      <c r="A755" t="s">
        <v>72</v>
      </c>
      <c r="B755" t="s">
        <v>13695</v>
      </c>
      <c r="C755" t="s">
        <v>74</v>
      </c>
      <c r="D755" t="s">
        <v>74</v>
      </c>
      <c r="E755" t="s">
        <v>74</v>
      </c>
      <c r="F755" t="s">
        <v>13696</v>
      </c>
      <c r="G755" t="s">
        <v>74</v>
      </c>
      <c r="H755" t="s">
        <v>74</v>
      </c>
      <c r="I755" t="s">
        <v>13697</v>
      </c>
      <c r="J755" t="s">
        <v>969</v>
      </c>
      <c r="K755" t="s">
        <v>74</v>
      </c>
      <c r="L755" t="s">
        <v>74</v>
      </c>
      <c r="M755" t="s">
        <v>78</v>
      </c>
      <c r="N755" t="s">
        <v>79</v>
      </c>
      <c r="O755" t="s">
        <v>74</v>
      </c>
      <c r="P755" t="s">
        <v>74</v>
      </c>
      <c r="Q755" t="s">
        <v>74</v>
      </c>
      <c r="R755" t="s">
        <v>74</v>
      </c>
      <c r="S755" t="s">
        <v>74</v>
      </c>
      <c r="T755" t="s">
        <v>13698</v>
      </c>
      <c r="U755" t="s">
        <v>13699</v>
      </c>
      <c r="V755" t="s">
        <v>13700</v>
      </c>
      <c r="W755" t="s">
        <v>13701</v>
      </c>
      <c r="X755" t="s">
        <v>13702</v>
      </c>
      <c r="Y755" t="s">
        <v>13703</v>
      </c>
      <c r="Z755" t="s">
        <v>13704</v>
      </c>
      <c r="AA755" t="s">
        <v>13705</v>
      </c>
      <c r="AB755" t="s">
        <v>13706</v>
      </c>
      <c r="AC755" t="s">
        <v>13707</v>
      </c>
      <c r="AD755" t="s">
        <v>13708</v>
      </c>
      <c r="AE755" t="s">
        <v>13709</v>
      </c>
      <c r="AF755" t="s">
        <v>74</v>
      </c>
      <c r="AG755">
        <v>75</v>
      </c>
      <c r="AH755">
        <v>12</v>
      </c>
      <c r="AI755">
        <v>12</v>
      </c>
      <c r="AJ755">
        <v>6</v>
      </c>
      <c r="AK755">
        <v>34</v>
      </c>
      <c r="AL755" t="s">
        <v>122</v>
      </c>
      <c r="AM755" t="s">
        <v>123</v>
      </c>
      <c r="AN755" t="s">
        <v>124</v>
      </c>
      <c r="AO755" t="s">
        <v>74</v>
      </c>
      <c r="AP755" t="s">
        <v>981</v>
      </c>
      <c r="AQ755" t="s">
        <v>74</v>
      </c>
      <c r="AR755" t="s">
        <v>982</v>
      </c>
      <c r="AS755" t="s">
        <v>983</v>
      </c>
      <c r="AT755" t="s">
        <v>128</v>
      </c>
      <c r="AU755">
        <v>2022</v>
      </c>
      <c r="AV755">
        <v>14</v>
      </c>
      <c r="AW755">
        <v>2</v>
      </c>
      <c r="AX755" t="s">
        <v>74</v>
      </c>
      <c r="AY755" t="s">
        <v>74</v>
      </c>
      <c r="AZ755" t="s">
        <v>74</v>
      </c>
      <c r="BA755" t="s">
        <v>74</v>
      </c>
      <c r="BB755" t="s">
        <v>74</v>
      </c>
      <c r="BC755" t="s">
        <v>74</v>
      </c>
      <c r="BD755">
        <v>684</v>
      </c>
      <c r="BE755" t="s">
        <v>13710</v>
      </c>
      <c r="BF755" t="str">
        <f>HYPERLINK("http://dx.doi.org/10.3390/su14020684","http://dx.doi.org/10.3390/su14020684")</f>
        <v>http://dx.doi.org/10.3390/su14020684</v>
      </c>
      <c r="BG755" t="s">
        <v>74</v>
      </c>
      <c r="BH755" t="s">
        <v>74</v>
      </c>
      <c r="BI755">
        <v>19</v>
      </c>
      <c r="BJ755" t="s">
        <v>985</v>
      </c>
      <c r="BK755" t="s">
        <v>486</v>
      </c>
      <c r="BL755" t="s">
        <v>599</v>
      </c>
      <c r="BM755" t="s">
        <v>13711</v>
      </c>
      <c r="BN755" t="s">
        <v>74</v>
      </c>
      <c r="BO755" t="s">
        <v>133</v>
      </c>
      <c r="BP755" t="s">
        <v>74</v>
      </c>
      <c r="BQ755" t="s">
        <v>74</v>
      </c>
      <c r="BR755" t="s">
        <v>107</v>
      </c>
      <c r="BS755" t="s">
        <v>13712</v>
      </c>
      <c r="BT755" t="str">
        <f>HYPERLINK("https%3A%2F%2Fwww.webofscience.com%2Fwos%2Fwoscc%2Ffull-record%2FWOS:000746264200001","View Full Record in Web of Science")</f>
        <v>View Full Record in Web of Science</v>
      </c>
    </row>
    <row r="756" spans="1:72" x14ac:dyDescent="0.2">
      <c r="A756" t="s">
        <v>72</v>
      </c>
      <c r="B756" t="s">
        <v>13713</v>
      </c>
      <c r="C756" t="s">
        <v>74</v>
      </c>
      <c r="D756" t="s">
        <v>74</v>
      </c>
      <c r="E756" t="s">
        <v>74</v>
      </c>
      <c r="F756" t="s">
        <v>13714</v>
      </c>
      <c r="G756" t="s">
        <v>74</v>
      </c>
      <c r="H756" t="s">
        <v>74</v>
      </c>
      <c r="I756" t="s">
        <v>13715</v>
      </c>
      <c r="J756" t="s">
        <v>13716</v>
      </c>
      <c r="K756" t="s">
        <v>74</v>
      </c>
      <c r="L756" t="s">
        <v>74</v>
      </c>
      <c r="M756" t="s">
        <v>78</v>
      </c>
      <c r="N756" t="s">
        <v>203</v>
      </c>
      <c r="O756" t="s">
        <v>74</v>
      </c>
      <c r="P756" t="s">
        <v>74</v>
      </c>
      <c r="Q756" t="s">
        <v>74</v>
      </c>
      <c r="R756" t="s">
        <v>74</v>
      </c>
      <c r="S756" t="s">
        <v>74</v>
      </c>
      <c r="T756" t="s">
        <v>13717</v>
      </c>
      <c r="U756" t="s">
        <v>13718</v>
      </c>
      <c r="V756" t="s">
        <v>13719</v>
      </c>
      <c r="W756" t="s">
        <v>13720</v>
      </c>
      <c r="X756" t="s">
        <v>13721</v>
      </c>
      <c r="Y756" t="s">
        <v>13722</v>
      </c>
      <c r="Z756" t="s">
        <v>13723</v>
      </c>
      <c r="AA756" t="s">
        <v>74</v>
      </c>
      <c r="AB756" t="s">
        <v>74</v>
      </c>
      <c r="AC756" t="s">
        <v>74</v>
      </c>
      <c r="AD756" t="s">
        <v>74</v>
      </c>
      <c r="AE756" t="s">
        <v>74</v>
      </c>
      <c r="AF756" t="s">
        <v>74</v>
      </c>
      <c r="AG756">
        <v>134</v>
      </c>
      <c r="AH756">
        <v>0</v>
      </c>
      <c r="AI756">
        <v>0</v>
      </c>
      <c r="AJ756">
        <v>16</v>
      </c>
      <c r="AK756">
        <v>16</v>
      </c>
      <c r="AL756" t="s">
        <v>13724</v>
      </c>
      <c r="AM756" t="s">
        <v>13725</v>
      </c>
      <c r="AN756" t="s">
        <v>13726</v>
      </c>
      <c r="AO756" t="s">
        <v>13727</v>
      </c>
      <c r="AP756" t="s">
        <v>13728</v>
      </c>
      <c r="AQ756" t="s">
        <v>74</v>
      </c>
      <c r="AR756" t="s">
        <v>13729</v>
      </c>
      <c r="AS756" t="s">
        <v>13730</v>
      </c>
      <c r="AT756" t="s">
        <v>4847</v>
      </c>
      <c r="AU756">
        <v>2023</v>
      </c>
      <c r="AV756">
        <v>48</v>
      </c>
      <c r="AW756">
        <v>2</v>
      </c>
      <c r="AX756" t="s">
        <v>74</v>
      </c>
      <c r="AY756" t="s">
        <v>74</v>
      </c>
      <c r="AZ756" t="s">
        <v>74</v>
      </c>
      <c r="BA756" t="s">
        <v>74</v>
      </c>
      <c r="BB756" t="s">
        <v>74</v>
      </c>
      <c r="BC756" t="s">
        <v>74</v>
      </c>
      <c r="BD756">
        <v>64</v>
      </c>
      <c r="BE756" t="s">
        <v>13731</v>
      </c>
      <c r="BF756" t="str">
        <f>HYPERLINK("http://dx.doi.org/10.1007/s12046-023-02124-0","http://dx.doi.org/10.1007/s12046-023-02124-0")</f>
        <v>http://dx.doi.org/10.1007/s12046-023-02124-0</v>
      </c>
      <c r="BG756" t="s">
        <v>74</v>
      </c>
      <c r="BH756" t="s">
        <v>74</v>
      </c>
      <c r="BI756">
        <v>23</v>
      </c>
      <c r="BJ756" t="s">
        <v>7390</v>
      </c>
      <c r="BK756" t="s">
        <v>103</v>
      </c>
      <c r="BL756" t="s">
        <v>760</v>
      </c>
      <c r="BM756" t="s">
        <v>13732</v>
      </c>
      <c r="BN756" t="s">
        <v>74</v>
      </c>
      <c r="BO756" t="s">
        <v>74</v>
      </c>
      <c r="BP756" t="s">
        <v>74</v>
      </c>
      <c r="BQ756" t="s">
        <v>74</v>
      </c>
      <c r="BR756" t="s">
        <v>107</v>
      </c>
      <c r="BS756" t="s">
        <v>13733</v>
      </c>
      <c r="BT756" t="str">
        <f>HYPERLINK("https%3A%2F%2Fwww.webofscience.com%2Fwos%2Fwoscc%2Ffull-record%2FWOS:000967950200001","View Full Record in Web of Science")</f>
        <v>View Full Record in Web of Science</v>
      </c>
    </row>
    <row r="757" spans="1:72" x14ac:dyDescent="0.2">
      <c r="A757" t="s">
        <v>72</v>
      </c>
      <c r="B757" t="s">
        <v>13734</v>
      </c>
      <c r="C757" t="s">
        <v>74</v>
      </c>
      <c r="D757" t="s">
        <v>74</v>
      </c>
      <c r="E757" t="s">
        <v>74</v>
      </c>
      <c r="F757" t="s">
        <v>13735</v>
      </c>
      <c r="G757" t="s">
        <v>74</v>
      </c>
      <c r="H757" t="s">
        <v>74</v>
      </c>
      <c r="I757" t="s">
        <v>13736</v>
      </c>
      <c r="J757" t="s">
        <v>1204</v>
      </c>
      <c r="K757" t="s">
        <v>74</v>
      </c>
      <c r="L757" t="s">
        <v>74</v>
      </c>
      <c r="M757" t="s">
        <v>78</v>
      </c>
      <c r="N757" t="s">
        <v>79</v>
      </c>
      <c r="O757" t="s">
        <v>74</v>
      </c>
      <c r="P757" t="s">
        <v>74</v>
      </c>
      <c r="Q757" t="s">
        <v>74</v>
      </c>
      <c r="R757" t="s">
        <v>74</v>
      </c>
      <c r="S757" t="s">
        <v>74</v>
      </c>
      <c r="T757" t="s">
        <v>13737</v>
      </c>
      <c r="U757" t="s">
        <v>74</v>
      </c>
      <c r="V757" t="s">
        <v>13738</v>
      </c>
      <c r="W757" t="s">
        <v>13739</v>
      </c>
      <c r="X757" t="s">
        <v>13740</v>
      </c>
      <c r="Y757" t="s">
        <v>13741</v>
      </c>
      <c r="Z757" t="s">
        <v>13742</v>
      </c>
      <c r="AA757" t="s">
        <v>13743</v>
      </c>
      <c r="AB757" t="s">
        <v>13744</v>
      </c>
      <c r="AC757" t="s">
        <v>13745</v>
      </c>
      <c r="AD757" t="s">
        <v>13746</v>
      </c>
      <c r="AE757" t="s">
        <v>13747</v>
      </c>
      <c r="AF757" t="s">
        <v>74</v>
      </c>
      <c r="AG757">
        <v>39</v>
      </c>
      <c r="AH757">
        <v>3</v>
      </c>
      <c r="AI757">
        <v>3</v>
      </c>
      <c r="AJ757">
        <v>3</v>
      </c>
      <c r="AK757">
        <v>16</v>
      </c>
      <c r="AL757" t="s">
        <v>122</v>
      </c>
      <c r="AM757" t="s">
        <v>123</v>
      </c>
      <c r="AN757" t="s">
        <v>124</v>
      </c>
      <c r="AO757" t="s">
        <v>74</v>
      </c>
      <c r="AP757" t="s">
        <v>1215</v>
      </c>
      <c r="AQ757" t="s">
        <v>74</v>
      </c>
      <c r="AR757" t="s">
        <v>1204</v>
      </c>
      <c r="AS757" t="s">
        <v>1216</v>
      </c>
      <c r="AT757" t="s">
        <v>128</v>
      </c>
      <c r="AU757">
        <v>2021</v>
      </c>
      <c r="AV757">
        <v>9</v>
      </c>
      <c r="AW757">
        <v>1</v>
      </c>
      <c r="AX757" t="s">
        <v>74</v>
      </c>
      <c r="AY757" t="s">
        <v>74</v>
      </c>
      <c r="AZ757" t="s">
        <v>74</v>
      </c>
      <c r="BA757" t="s">
        <v>74</v>
      </c>
      <c r="BB757" t="s">
        <v>74</v>
      </c>
      <c r="BC757" t="s">
        <v>74</v>
      </c>
      <c r="BD757">
        <v>47</v>
      </c>
      <c r="BE757" t="s">
        <v>13748</v>
      </c>
      <c r="BF757" t="str">
        <f>HYPERLINK("http://dx.doi.org/10.3390/pr9010047","http://dx.doi.org/10.3390/pr9010047")</f>
        <v>http://dx.doi.org/10.3390/pr9010047</v>
      </c>
      <c r="BG757" t="s">
        <v>74</v>
      </c>
      <c r="BH757" t="s">
        <v>74</v>
      </c>
      <c r="BI757">
        <v>13</v>
      </c>
      <c r="BJ757" t="s">
        <v>1218</v>
      </c>
      <c r="BK757" t="s">
        <v>103</v>
      </c>
      <c r="BL757" t="s">
        <v>760</v>
      </c>
      <c r="BM757" t="s">
        <v>13749</v>
      </c>
      <c r="BN757" t="s">
        <v>74</v>
      </c>
      <c r="BO757" t="s">
        <v>133</v>
      </c>
      <c r="BP757" t="s">
        <v>74</v>
      </c>
      <c r="BQ757" t="s">
        <v>74</v>
      </c>
      <c r="BR757" t="s">
        <v>107</v>
      </c>
      <c r="BS757" t="s">
        <v>13750</v>
      </c>
      <c r="BT757" t="str">
        <f>HYPERLINK("https%3A%2F%2Fwww.webofscience.com%2Fwos%2Fwoscc%2Ffull-record%2FWOS:000610731700001","View Full Record in Web of Science")</f>
        <v>View Full Record in Web of Science</v>
      </c>
    </row>
    <row r="758" spans="1:72" x14ac:dyDescent="0.2">
      <c r="A758" t="s">
        <v>72</v>
      </c>
      <c r="B758" t="s">
        <v>13751</v>
      </c>
      <c r="C758" t="s">
        <v>74</v>
      </c>
      <c r="D758" t="s">
        <v>74</v>
      </c>
      <c r="E758" t="s">
        <v>74</v>
      </c>
      <c r="F758" t="s">
        <v>13752</v>
      </c>
      <c r="G758" t="s">
        <v>74</v>
      </c>
      <c r="H758" t="s">
        <v>74</v>
      </c>
      <c r="I758" t="s">
        <v>13753</v>
      </c>
      <c r="J758" t="s">
        <v>77</v>
      </c>
      <c r="K758" t="s">
        <v>74</v>
      </c>
      <c r="L758" t="s">
        <v>74</v>
      </c>
      <c r="M758" t="s">
        <v>78</v>
      </c>
      <c r="N758" t="s">
        <v>203</v>
      </c>
      <c r="O758" t="s">
        <v>74</v>
      </c>
      <c r="P758" t="s">
        <v>74</v>
      </c>
      <c r="Q758" t="s">
        <v>74</v>
      </c>
      <c r="R758" t="s">
        <v>74</v>
      </c>
      <c r="S758" t="s">
        <v>74</v>
      </c>
      <c r="T758" t="s">
        <v>13754</v>
      </c>
      <c r="U758" t="s">
        <v>13755</v>
      </c>
      <c r="V758" t="s">
        <v>13756</v>
      </c>
      <c r="W758" t="s">
        <v>13757</v>
      </c>
      <c r="X758" t="s">
        <v>13758</v>
      </c>
      <c r="Y758" t="s">
        <v>13759</v>
      </c>
      <c r="Z758" t="s">
        <v>13760</v>
      </c>
      <c r="AA758" t="s">
        <v>13761</v>
      </c>
      <c r="AB758" t="s">
        <v>74</v>
      </c>
      <c r="AC758" t="s">
        <v>13762</v>
      </c>
      <c r="AD758" t="s">
        <v>13763</v>
      </c>
      <c r="AE758" t="s">
        <v>13764</v>
      </c>
      <c r="AF758" t="s">
        <v>74</v>
      </c>
      <c r="AG758">
        <v>146</v>
      </c>
      <c r="AH758">
        <v>67</v>
      </c>
      <c r="AI758">
        <v>68</v>
      </c>
      <c r="AJ758">
        <v>36</v>
      </c>
      <c r="AK758">
        <v>297</v>
      </c>
      <c r="AL758" t="s">
        <v>92</v>
      </c>
      <c r="AM758" t="s">
        <v>93</v>
      </c>
      <c r="AN758" t="s">
        <v>94</v>
      </c>
      <c r="AO758" t="s">
        <v>95</v>
      </c>
      <c r="AP758" t="s">
        <v>96</v>
      </c>
      <c r="AQ758" t="s">
        <v>74</v>
      </c>
      <c r="AR758" t="s">
        <v>97</v>
      </c>
      <c r="AS758" t="s">
        <v>98</v>
      </c>
      <c r="AT758" t="s">
        <v>649</v>
      </c>
      <c r="AU758">
        <v>2021</v>
      </c>
      <c r="AV758">
        <v>279</v>
      </c>
      <c r="AW758" t="s">
        <v>74</v>
      </c>
      <c r="AX758" t="s">
        <v>74</v>
      </c>
      <c r="AY758" t="s">
        <v>74</v>
      </c>
      <c r="AZ758" t="s">
        <v>74</v>
      </c>
      <c r="BA758" t="s">
        <v>74</v>
      </c>
      <c r="BB758" t="s">
        <v>74</v>
      </c>
      <c r="BC758" t="s">
        <v>74</v>
      </c>
      <c r="BD758">
        <v>111623</v>
      </c>
      <c r="BE758" t="s">
        <v>13765</v>
      </c>
      <c r="BF758" t="str">
        <f>HYPERLINK("http://dx.doi.org/10.1016/j.jenvman.2020.111623","http://dx.doi.org/10.1016/j.jenvman.2020.111623")</f>
        <v>http://dx.doi.org/10.1016/j.jenvman.2020.111623</v>
      </c>
      <c r="BG758" t="s">
        <v>74</v>
      </c>
      <c r="BH758" t="s">
        <v>2838</v>
      </c>
      <c r="BI758">
        <v>16</v>
      </c>
      <c r="BJ758" t="s">
        <v>102</v>
      </c>
      <c r="BK758" t="s">
        <v>486</v>
      </c>
      <c r="BL758" t="s">
        <v>104</v>
      </c>
      <c r="BM758" t="s">
        <v>13766</v>
      </c>
      <c r="BN758">
        <v>33223352</v>
      </c>
      <c r="BO758" t="s">
        <v>74</v>
      </c>
      <c r="BP758" t="s">
        <v>74</v>
      </c>
      <c r="BQ758" t="s">
        <v>74</v>
      </c>
      <c r="BR758" t="s">
        <v>107</v>
      </c>
      <c r="BS758" t="s">
        <v>13767</v>
      </c>
      <c r="BT758" t="str">
        <f>HYPERLINK("https%3A%2F%2Fwww.webofscience.com%2Fwos%2Fwoscc%2Ffull-record%2FWOS:000608235400002","View Full Record in Web of Science")</f>
        <v>View Full Record in Web of Science</v>
      </c>
    </row>
    <row r="759" spans="1:72" x14ac:dyDescent="0.2">
      <c r="A759" t="s">
        <v>72</v>
      </c>
      <c r="B759" t="s">
        <v>13768</v>
      </c>
      <c r="C759" t="s">
        <v>74</v>
      </c>
      <c r="D759" t="s">
        <v>74</v>
      </c>
      <c r="E759" t="s">
        <v>74</v>
      </c>
      <c r="F759" t="s">
        <v>13769</v>
      </c>
      <c r="G759" t="s">
        <v>74</v>
      </c>
      <c r="H759" t="s">
        <v>74</v>
      </c>
      <c r="I759" t="s">
        <v>13770</v>
      </c>
      <c r="J759" t="s">
        <v>3650</v>
      </c>
      <c r="K759" t="s">
        <v>74</v>
      </c>
      <c r="L759" t="s">
        <v>74</v>
      </c>
      <c r="M759" t="s">
        <v>78</v>
      </c>
      <c r="N759" t="s">
        <v>79</v>
      </c>
      <c r="O759" t="s">
        <v>74</v>
      </c>
      <c r="P759" t="s">
        <v>74</v>
      </c>
      <c r="Q759" t="s">
        <v>74</v>
      </c>
      <c r="R759" t="s">
        <v>74</v>
      </c>
      <c r="S759" t="s">
        <v>74</v>
      </c>
      <c r="T759" t="s">
        <v>13771</v>
      </c>
      <c r="U759" t="s">
        <v>13772</v>
      </c>
      <c r="V759" t="s">
        <v>13773</v>
      </c>
      <c r="W759" t="s">
        <v>13774</v>
      </c>
      <c r="X759" t="s">
        <v>13775</v>
      </c>
      <c r="Y759" t="s">
        <v>13776</v>
      </c>
      <c r="Z759" t="s">
        <v>13777</v>
      </c>
      <c r="AA759" t="s">
        <v>13778</v>
      </c>
      <c r="AB759" t="s">
        <v>13779</v>
      </c>
      <c r="AC759" t="s">
        <v>13780</v>
      </c>
      <c r="AD759" t="s">
        <v>13781</v>
      </c>
      <c r="AE759" t="s">
        <v>13782</v>
      </c>
      <c r="AF759" t="s">
        <v>74</v>
      </c>
      <c r="AG759">
        <v>45</v>
      </c>
      <c r="AH759">
        <v>1</v>
      </c>
      <c r="AI759">
        <v>1</v>
      </c>
      <c r="AJ759">
        <v>5</v>
      </c>
      <c r="AK759">
        <v>40</v>
      </c>
      <c r="AL759" t="s">
        <v>1311</v>
      </c>
      <c r="AM759" t="s">
        <v>338</v>
      </c>
      <c r="AN759" t="s">
        <v>1312</v>
      </c>
      <c r="AO759" t="s">
        <v>3663</v>
      </c>
      <c r="AP759" t="s">
        <v>3664</v>
      </c>
      <c r="AQ759" t="s">
        <v>74</v>
      </c>
      <c r="AR759" t="s">
        <v>3665</v>
      </c>
      <c r="AS759" t="s">
        <v>3666</v>
      </c>
      <c r="AT759" t="s">
        <v>219</v>
      </c>
      <c r="AU759">
        <v>2022</v>
      </c>
      <c r="AV759">
        <v>352</v>
      </c>
      <c r="AW759" t="s">
        <v>74</v>
      </c>
      <c r="AX759" t="s">
        <v>74</v>
      </c>
      <c r="AY759" t="s">
        <v>74</v>
      </c>
      <c r="AZ759" t="s">
        <v>74</v>
      </c>
      <c r="BA759" t="s">
        <v>74</v>
      </c>
      <c r="BB759" t="s">
        <v>74</v>
      </c>
      <c r="BC759" t="s">
        <v>74</v>
      </c>
      <c r="BD759">
        <v>127102</v>
      </c>
      <c r="BE759" t="s">
        <v>13783</v>
      </c>
      <c r="BF759" t="str">
        <f>HYPERLINK("http://dx.doi.org/10.1016/j.biortech.2022.127102","http://dx.doi.org/10.1016/j.biortech.2022.127102")</f>
        <v>http://dx.doi.org/10.1016/j.biortech.2022.127102</v>
      </c>
      <c r="BG759" t="s">
        <v>74</v>
      </c>
      <c r="BH759" t="s">
        <v>74</v>
      </c>
      <c r="BI759">
        <v>11</v>
      </c>
      <c r="BJ759" t="s">
        <v>3668</v>
      </c>
      <c r="BK759" t="s">
        <v>103</v>
      </c>
      <c r="BL759" t="s">
        <v>3669</v>
      </c>
      <c r="BM759" t="s">
        <v>13784</v>
      </c>
      <c r="BN759">
        <v>35367604</v>
      </c>
      <c r="BO759" t="s">
        <v>74</v>
      </c>
      <c r="BP759" t="s">
        <v>74</v>
      </c>
      <c r="BQ759" t="s">
        <v>74</v>
      </c>
      <c r="BR759" t="s">
        <v>107</v>
      </c>
      <c r="BS759" t="s">
        <v>13785</v>
      </c>
      <c r="BT759" t="str">
        <f>HYPERLINK("https%3A%2F%2Fwww.webofscience.com%2Fwos%2Fwoscc%2Ffull-record%2FWOS:000919262900001","View Full Record in Web of Science")</f>
        <v>View Full Record in Web of Science</v>
      </c>
    </row>
    <row r="760" spans="1:72" x14ac:dyDescent="0.2">
      <c r="A760" t="s">
        <v>72</v>
      </c>
      <c r="B760" t="s">
        <v>13786</v>
      </c>
      <c r="C760" t="s">
        <v>74</v>
      </c>
      <c r="D760" t="s">
        <v>74</v>
      </c>
      <c r="E760" t="s">
        <v>74</v>
      </c>
      <c r="F760" t="s">
        <v>13787</v>
      </c>
      <c r="G760" t="s">
        <v>74</v>
      </c>
      <c r="H760" t="s">
        <v>74</v>
      </c>
      <c r="I760" t="s">
        <v>13788</v>
      </c>
      <c r="J760" t="s">
        <v>13352</v>
      </c>
      <c r="K760" t="s">
        <v>74</v>
      </c>
      <c r="L760" t="s">
        <v>74</v>
      </c>
      <c r="M760" t="s">
        <v>78</v>
      </c>
      <c r="N760" t="s">
        <v>79</v>
      </c>
      <c r="O760" t="s">
        <v>74</v>
      </c>
      <c r="P760" t="s">
        <v>74</v>
      </c>
      <c r="Q760" t="s">
        <v>74</v>
      </c>
      <c r="R760" t="s">
        <v>74</v>
      </c>
      <c r="S760" t="s">
        <v>74</v>
      </c>
      <c r="T760" t="s">
        <v>13789</v>
      </c>
      <c r="U760" t="s">
        <v>13790</v>
      </c>
      <c r="V760" t="s">
        <v>13791</v>
      </c>
      <c r="W760" t="s">
        <v>13792</v>
      </c>
      <c r="X760" t="s">
        <v>13793</v>
      </c>
      <c r="Y760" t="s">
        <v>13794</v>
      </c>
      <c r="Z760" t="s">
        <v>13795</v>
      </c>
      <c r="AA760" t="s">
        <v>13796</v>
      </c>
      <c r="AB760" t="s">
        <v>13797</v>
      </c>
      <c r="AC760" t="s">
        <v>13798</v>
      </c>
      <c r="AD760" t="s">
        <v>13799</v>
      </c>
      <c r="AE760" t="s">
        <v>13800</v>
      </c>
      <c r="AF760" t="s">
        <v>74</v>
      </c>
      <c r="AG760">
        <v>79</v>
      </c>
      <c r="AH760">
        <v>39</v>
      </c>
      <c r="AI760">
        <v>43</v>
      </c>
      <c r="AJ760">
        <v>5</v>
      </c>
      <c r="AK760">
        <v>204</v>
      </c>
      <c r="AL760" t="s">
        <v>534</v>
      </c>
      <c r="AM760" t="s">
        <v>535</v>
      </c>
      <c r="AN760" t="s">
        <v>536</v>
      </c>
      <c r="AO760" t="s">
        <v>13365</v>
      </c>
      <c r="AP760" t="s">
        <v>13366</v>
      </c>
      <c r="AQ760" t="s">
        <v>74</v>
      </c>
      <c r="AR760" t="s">
        <v>13352</v>
      </c>
      <c r="AS760" t="s">
        <v>13367</v>
      </c>
      <c r="AT760" t="s">
        <v>371</v>
      </c>
      <c r="AU760">
        <v>2014</v>
      </c>
      <c r="AV760">
        <v>23</v>
      </c>
      <c r="AW760">
        <v>9</v>
      </c>
      <c r="AX760" t="s">
        <v>74</v>
      </c>
      <c r="AY760" t="s">
        <v>74</v>
      </c>
      <c r="AZ760" t="s">
        <v>74</v>
      </c>
      <c r="BA760" t="s">
        <v>74</v>
      </c>
      <c r="BB760">
        <v>1784</v>
      </c>
      <c r="BC760">
        <v>1793</v>
      </c>
      <c r="BD760" t="s">
        <v>74</v>
      </c>
      <c r="BE760" t="s">
        <v>13801</v>
      </c>
      <c r="BF760" t="str">
        <f>HYPERLINK("http://dx.doi.org/10.1007/s10646-014-1344-1","http://dx.doi.org/10.1007/s10646-014-1344-1")</f>
        <v>http://dx.doi.org/10.1007/s10646-014-1344-1</v>
      </c>
      <c r="BG760" t="s">
        <v>74</v>
      </c>
      <c r="BH760" t="s">
        <v>74</v>
      </c>
      <c r="BI760">
        <v>10</v>
      </c>
      <c r="BJ760" t="s">
        <v>13370</v>
      </c>
      <c r="BK760" t="s">
        <v>103</v>
      </c>
      <c r="BL760" t="s">
        <v>6114</v>
      </c>
      <c r="BM760" t="s">
        <v>13802</v>
      </c>
      <c r="BN760">
        <v>25213286</v>
      </c>
      <c r="BO760" t="s">
        <v>74</v>
      </c>
      <c r="BP760" t="s">
        <v>74</v>
      </c>
      <c r="BQ760" t="s">
        <v>74</v>
      </c>
      <c r="BR760" t="s">
        <v>107</v>
      </c>
      <c r="BS760" t="s">
        <v>13803</v>
      </c>
      <c r="BT760" t="str">
        <f>HYPERLINK("https%3A%2F%2Fwww.webofscience.com%2Fwos%2Fwoscc%2Ffull-record%2FWOS:000343877400019","View Full Record in Web of Science")</f>
        <v>View Full Record in Web of Science</v>
      </c>
    </row>
    <row r="761" spans="1:72" x14ac:dyDescent="0.2">
      <c r="A761" t="s">
        <v>72</v>
      </c>
      <c r="B761" t="s">
        <v>13804</v>
      </c>
      <c r="C761" t="s">
        <v>74</v>
      </c>
      <c r="D761" t="s">
        <v>74</v>
      </c>
      <c r="E761" t="s">
        <v>74</v>
      </c>
      <c r="F761" t="s">
        <v>13805</v>
      </c>
      <c r="G761" t="s">
        <v>74</v>
      </c>
      <c r="H761" t="s">
        <v>74</v>
      </c>
      <c r="I761" t="s">
        <v>13806</v>
      </c>
      <c r="J761" t="s">
        <v>13807</v>
      </c>
      <c r="K761" t="s">
        <v>74</v>
      </c>
      <c r="L761" t="s">
        <v>74</v>
      </c>
      <c r="M761" t="s">
        <v>78</v>
      </c>
      <c r="N761" t="s">
        <v>79</v>
      </c>
      <c r="O761" t="s">
        <v>74</v>
      </c>
      <c r="P761" t="s">
        <v>74</v>
      </c>
      <c r="Q761" t="s">
        <v>74</v>
      </c>
      <c r="R761" t="s">
        <v>74</v>
      </c>
      <c r="S761" t="s">
        <v>74</v>
      </c>
      <c r="T761" t="s">
        <v>13808</v>
      </c>
      <c r="U761" t="s">
        <v>13809</v>
      </c>
      <c r="V761" t="s">
        <v>13810</v>
      </c>
      <c r="W761" t="s">
        <v>13811</v>
      </c>
      <c r="X761" t="s">
        <v>13812</v>
      </c>
      <c r="Y761" t="s">
        <v>13813</v>
      </c>
      <c r="Z761" t="s">
        <v>13814</v>
      </c>
      <c r="AA761" t="s">
        <v>13815</v>
      </c>
      <c r="AB761" t="s">
        <v>13816</v>
      </c>
      <c r="AC761" t="s">
        <v>13817</v>
      </c>
      <c r="AD761" t="s">
        <v>13818</v>
      </c>
      <c r="AE761" t="s">
        <v>13817</v>
      </c>
      <c r="AF761" t="s">
        <v>74</v>
      </c>
      <c r="AG761">
        <v>36</v>
      </c>
      <c r="AH761">
        <v>0</v>
      </c>
      <c r="AI761">
        <v>0</v>
      </c>
      <c r="AJ761">
        <v>2</v>
      </c>
      <c r="AK761">
        <v>21</v>
      </c>
      <c r="AL761" t="s">
        <v>667</v>
      </c>
      <c r="AM761" t="s">
        <v>668</v>
      </c>
      <c r="AN761" t="s">
        <v>669</v>
      </c>
      <c r="AO761" t="s">
        <v>13819</v>
      </c>
      <c r="AP761" t="s">
        <v>13820</v>
      </c>
      <c r="AQ761" t="s">
        <v>74</v>
      </c>
      <c r="AR761" t="s">
        <v>13821</v>
      </c>
      <c r="AS761" t="s">
        <v>13822</v>
      </c>
      <c r="AT761" t="s">
        <v>513</v>
      </c>
      <c r="AU761">
        <v>2022</v>
      </c>
      <c r="AV761">
        <v>100</v>
      </c>
      <c r="AW761" t="s">
        <v>74</v>
      </c>
      <c r="AX761" t="s">
        <v>74</v>
      </c>
      <c r="AY761">
        <v>1</v>
      </c>
      <c r="AZ761" t="s">
        <v>74</v>
      </c>
      <c r="BA761" t="s">
        <v>74</v>
      </c>
      <c r="BB761" t="s">
        <v>13823</v>
      </c>
      <c r="BC761" t="s">
        <v>13824</v>
      </c>
      <c r="BD761" t="s">
        <v>74</v>
      </c>
      <c r="BE761" t="s">
        <v>13825</v>
      </c>
      <c r="BF761" t="str">
        <f>HYPERLINK("http://dx.doi.org/10.1002/cjce.24099","http://dx.doi.org/10.1002/cjce.24099")</f>
        <v>http://dx.doi.org/10.1002/cjce.24099</v>
      </c>
      <c r="BG761" t="s">
        <v>74</v>
      </c>
      <c r="BH761" t="s">
        <v>2101</v>
      </c>
      <c r="BI761">
        <v>13</v>
      </c>
      <c r="BJ761" t="s">
        <v>1218</v>
      </c>
      <c r="BK761" t="s">
        <v>103</v>
      </c>
      <c r="BL761" t="s">
        <v>760</v>
      </c>
      <c r="BM761" t="s">
        <v>13826</v>
      </c>
      <c r="BN761" t="s">
        <v>74</v>
      </c>
      <c r="BO761" t="s">
        <v>74</v>
      </c>
      <c r="BP761" t="s">
        <v>74</v>
      </c>
      <c r="BQ761" t="s">
        <v>74</v>
      </c>
      <c r="BR761" t="s">
        <v>107</v>
      </c>
      <c r="BS761" t="s">
        <v>13827</v>
      </c>
      <c r="BT761" t="str">
        <f>HYPERLINK("https%3A%2F%2Fwww.webofscience.com%2Fwos%2Fwoscc%2Ffull-record%2FWOS:000644066300001","View Full Record in Web of Science")</f>
        <v>View Full Record in Web of Science</v>
      </c>
    </row>
    <row r="762" spans="1:72" x14ac:dyDescent="0.2">
      <c r="A762" t="s">
        <v>72</v>
      </c>
      <c r="B762" t="s">
        <v>13828</v>
      </c>
      <c r="C762" t="s">
        <v>74</v>
      </c>
      <c r="D762" t="s">
        <v>74</v>
      </c>
      <c r="E762" t="s">
        <v>74</v>
      </c>
      <c r="F762" t="s">
        <v>13829</v>
      </c>
      <c r="G762" t="s">
        <v>74</v>
      </c>
      <c r="H762" t="s">
        <v>74</v>
      </c>
      <c r="I762" t="s">
        <v>13830</v>
      </c>
      <c r="J762" t="s">
        <v>8353</v>
      </c>
      <c r="K762" t="s">
        <v>74</v>
      </c>
      <c r="L762" t="s">
        <v>74</v>
      </c>
      <c r="M762" t="s">
        <v>78</v>
      </c>
      <c r="N762" t="s">
        <v>79</v>
      </c>
      <c r="O762" t="s">
        <v>74</v>
      </c>
      <c r="P762" t="s">
        <v>74</v>
      </c>
      <c r="Q762" t="s">
        <v>74</v>
      </c>
      <c r="R762" t="s">
        <v>74</v>
      </c>
      <c r="S762" t="s">
        <v>74</v>
      </c>
      <c r="T762" t="s">
        <v>13831</v>
      </c>
      <c r="U762" t="s">
        <v>13832</v>
      </c>
      <c r="V762" t="s">
        <v>13833</v>
      </c>
      <c r="W762" t="s">
        <v>13834</v>
      </c>
      <c r="X762" t="s">
        <v>13835</v>
      </c>
      <c r="Y762" t="s">
        <v>13836</v>
      </c>
      <c r="Z762" t="s">
        <v>13083</v>
      </c>
      <c r="AA762" t="s">
        <v>13837</v>
      </c>
      <c r="AB762" t="s">
        <v>13838</v>
      </c>
      <c r="AC762" t="s">
        <v>13839</v>
      </c>
      <c r="AD762" t="s">
        <v>13840</v>
      </c>
      <c r="AE762" t="s">
        <v>13841</v>
      </c>
      <c r="AF762" t="s">
        <v>74</v>
      </c>
      <c r="AG762">
        <v>49</v>
      </c>
      <c r="AH762">
        <v>135</v>
      </c>
      <c r="AI762">
        <v>161</v>
      </c>
      <c r="AJ762">
        <v>25</v>
      </c>
      <c r="AK762">
        <v>268</v>
      </c>
      <c r="AL762" t="s">
        <v>307</v>
      </c>
      <c r="AM762" t="s">
        <v>308</v>
      </c>
      <c r="AN762" t="s">
        <v>309</v>
      </c>
      <c r="AO762" t="s">
        <v>8363</v>
      </c>
      <c r="AP762" t="s">
        <v>8364</v>
      </c>
      <c r="AQ762" t="s">
        <v>74</v>
      </c>
      <c r="AR762" t="s">
        <v>8365</v>
      </c>
      <c r="AS762" t="s">
        <v>8366</v>
      </c>
      <c r="AT762" t="s">
        <v>128</v>
      </c>
      <c r="AU762">
        <v>2015</v>
      </c>
      <c r="AV762">
        <v>15</v>
      </c>
      <c r="AW762">
        <v>1</v>
      </c>
      <c r="AX762" t="s">
        <v>74</v>
      </c>
      <c r="AY762" t="s">
        <v>74</v>
      </c>
      <c r="AZ762" t="s">
        <v>74</v>
      </c>
      <c r="BA762" t="s">
        <v>74</v>
      </c>
      <c r="BB762">
        <v>153</v>
      </c>
      <c r="BC762">
        <v>162</v>
      </c>
      <c r="BD762" t="s">
        <v>74</v>
      </c>
      <c r="BE762" t="s">
        <v>13842</v>
      </c>
      <c r="BF762" t="str">
        <f>HYPERLINK("http://dx.doi.org/10.1007/s11368-014-0984-3","http://dx.doi.org/10.1007/s11368-014-0984-3")</f>
        <v>http://dx.doi.org/10.1007/s11368-014-0984-3</v>
      </c>
      <c r="BG762" t="s">
        <v>74</v>
      </c>
      <c r="BH762" t="s">
        <v>74</v>
      </c>
      <c r="BI762">
        <v>10</v>
      </c>
      <c r="BJ762" t="s">
        <v>2394</v>
      </c>
      <c r="BK762" t="s">
        <v>103</v>
      </c>
      <c r="BL762" t="s">
        <v>2395</v>
      </c>
      <c r="BM762" t="s">
        <v>13843</v>
      </c>
      <c r="BN762" t="s">
        <v>74</v>
      </c>
      <c r="BO762" t="s">
        <v>74</v>
      </c>
      <c r="BP762" t="s">
        <v>74</v>
      </c>
      <c r="BQ762" t="s">
        <v>74</v>
      </c>
      <c r="BR762" t="s">
        <v>107</v>
      </c>
      <c r="BS762" t="s">
        <v>13844</v>
      </c>
      <c r="BT762" t="str">
        <f>HYPERLINK("https%3A%2F%2Fwww.webofscience.com%2Fwos%2Fwoscc%2Ffull-record%2FWOS:000347150600014","View Full Record in Web of Science")</f>
        <v>View Full Record in Web of Science</v>
      </c>
    </row>
    <row r="763" spans="1:72" x14ac:dyDescent="0.2">
      <c r="A763" t="s">
        <v>72</v>
      </c>
      <c r="B763" t="s">
        <v>13845</v>
      </c>
      <c r="C763" t="s">
        <v>74</v>
      </c>
      <c r="D763" t="s">
        <v>74</v>
      </c>
      <c r="E763" t="s">
        <v>74</v>
      </c>
      <c r="F763" t="s">
        <v>13846</v>
      </c>
      <c r="G763" t="s">
        <v>74</v>
      </c>
      <c r="H763" t="s">
        <v>74</v>
      </c>
      <c r="I763" t="s">
        <v>13847</v>
      </c>
      <c r="J763" t="s">
        <v>522</v>
      </c>
      <c r="K763" t="s">
        <v>74</v>
      </c>
      <c r="L763" t="s">
        <v>74</v>
      </c>
      <c r="M763" t="s">
        <v>78</v>
      </c>
      <c r="N763" t="s">
        <v>79</v>
      </c>
      <c r="O763" t="s">
        <v>74</v>
      </c>
      <c r="P763" t="s">
        <v>74</v>
      </c>
      <c r="Q763" t="s">
        <v>74</v>
      </c>
      <c r="R763" t="s">
        <v>74</v>
      </c>
      <c r="S763" t="s">
        <v>74</v>
      </c>
      <c r="T763" t="s">
        <v>13848</v>
      </c>
      <c r="U763" t="s">
        <v>13849</v>
      </c>
      <c r="V763" t="s">
        <v>13850</v>
      </c>
      <c r="W763" t="s">
        <v>13851</v>
      </c>
      <c r="X763" t="s">
        <v>13852</v>
      </c>
      <c r="Y763" t="s">
        <v>13853</v>
      </c>
      <c r="Z763" t="s">
        <v>13854</v>
      </c>
      <c r="AA763" t="s">
        <v>13855</v>
      </c>
      <c r="AB763" t="s">
        <v>13856</v>
      </c>
      <c r="AC763" t="s">
        <v>13857</v>
      </c>
      <c r="AD763" t="s">
        <v>13858</v>
      </c>
      <c r="AE763" t="s">
        <v>13859</v>
      </c>
      <c r="AF763" t="s">
        <v>74</v>
      </c>
      <c r="AG763">
        <v>69</v>
      </c>
      <c r="AH763">
        <v>9</v>
      </c>
      <c r="AI763">
        <v>9</v>
      </c>
      <c r="AJ763">
        <v>6</v>
      </c>
      <c r="AK763">
        <v>88</v>
      </c>
      <c r="AL763" t="s">
        <v>534</v>
      </c>
      <c r="AM763" t="s">
        <v>535</v>
      </c>
      <c r="AN763" t="s">
        <v>536</v>
      </c>
      <c r="AO763" t="s">
        <v>537</v>
      </c>
      <c r="AP763" t="s">
        <v>538</v>
      </c>
      <c r="AQ763" t="s">
        <v>74</v>
      </c>
      <c r="AR763" t="s">
        <v>539</v>
      </c>
      <c r="AS763" t="s">
        <v>540</v>
      </c>
      <c r="AT763" t="s">
        <v>513</v>
      </c>
      <c r="AU763">
        <v>2019</v>
      </c>
      <c r="AV763">
        <v>191</v>
      </c>
      <c r="AW763">
        <v>4</v>
      </c>
      <c r="AX763" t="s">
        <v>74</v>
      </c>
      <c r="AY763" t="s">
        <v>74</v>
      </c>
      <c r="AZ763" t="s">
        <v>74</v>
      </c>
      <c r="BA763" t="s">
        <v>74</v>
      </c>
      <c r="BB763" t="s">
        <v>74</v>
      </c>
      <c r="BC763" t="s">
        <v>74</v>
      </c>
      <c r="BD763">
        <v>232</v>
      </c>
      <c r="BE763" t="s">
        <v>13860</v>
      </c>
      <c r="BF763" t="str">
        <f>HYPERLINK("http://dx.doi.org/10.1007/s10661-019-7359-6","http://dx.doi.org/10.1007/s10661-019-7359-6")</f>
        <v>http://dx.doi.org/10.1007/s10661-019-7359-6</v>
      </c>
      <c r="BG763" t="s">
        <v>74</v>
      </c>
      <c r="BH763" t="s">
        <v>74</v>
      </c>
      <c r="BI763">
        <v>12</v>
      </c>
      <c r="BJ763" t="s">
        <v>102</v>
      </c>
      <c r="BK763" t="s">
        <v>103</v>
      </c>
      <c r="BL763" t="s">
        <v>104</v>
      </c>
      <c r="BM763" t="s">
        <v>13861</v>
      </c>
      <c r="BN763">
        <v>30900076</v>
      </c>
      <c r="BO763" t="s">
        <v>2521</v>
      </c>
      <c r="BP763" t="s">
        <v>74</v>
      </c>
      <c r="BQ763" t="s">
        <v>74</v>
      </c>
      <c r="BR763" t="s">
        <v>107</v>
      </c>
      <c r="BS763" t="s">
        <v>13862</v>
      </c>
      <c r="BT763" t="str">
        <f>HYPERLINK("https%3A%2F%2Fwww.webofscience.com%2Fwos%2Fwoscc%2Ffull-record%2FWOS:000462456600001","View Full Record in Web of Science")</f>
        <v>View Full Record in Web of Science</v>
      </c>
    </row>
    <row r="764" spans="1:72" x14ac:dyDescent="0.2">
      <c r="A764" t="s">
        <v>72</v>
      </c>
      <c r="B764" t="s">
        <v>13863</v>
      </c>
      <c r="C764" t="s">
        <v>74</v>
      </c>
      <c r="D764" t="s">
        <v>74</v>
      </c>
      <c r="E764" t="s">
        <v>74</v>
      </c>
      <c r="F764" t="s">
        <v>13864</v>
      </c>
      <c r="G764" t="s">
        <v>74</v>
      </c>
      <c r="H764" t="s">
        <v>74</v>
      </c>
      <c r="I764" t="s">
        <v>13865</v>
      </c>
      <c r="J764" t="s">
        <v>3650</v>
      </c>
      <c r="K764" t="s">
        <v>74</v>
      </c>
      <c r="L764" t="s">
        <v>74</v>
      </c>
      <c r="M764" t="s">
        <v>78</v>
      </c>
      <c r="N764" t="s">
        <v>79</v>
      </c>
      <c r="O764" t="s">
        <v>74</v>
      </c>
      <c r="P764" t="s">
        <v>74</v>
      </c>
      <c r="Q764" t="s">
        <v>74</v>
      </c>
      <c r="R764" t="s">
        <v>74</v>
      </c>
      <c r="S764" t="s">
        <v>74</v>
      </c>
      <c r="T764" t="s">
        <v>13866</v>
      </c>
      <c r="U764" t="s">
        <v>13867</v>
      </c>
      <c r="V764" t="s">
        <v>13868</v>
      </c>
      <c r="W764" t="s">
        <v>13869</v>
      </c>
      <c r="X764" t="s">
        <v>13870</v>
      </c>
      <c r="Y764" t="s">
        <v>13871</v>
      </c>
      <c r="Z764" t="s">
        <v>13872</v>
      </c>
      <c r="AA764" t="s">
        <v>13873</v>
      </c>
      <c r="AB764" t="s">
        <v>13874</v>
      </c>
      <c r="AC764" t="s">
        <v>13875</v>
      </c>
      <c r="AD764" t="s">
        <v>13876</v>
      </c>
      <c r="AE764" t="s">
        <v>13877</v>
      </c>
      <c r="AF764" t="s">
        <v>74</v>
      </c>
      <c r="AG764">
        <v>34</v>
      </c>
      <c r="AH764">
        <v>35</v>
      </c>
      <c r="AI764">
        <v>36</v>
      </c>
      <c r="AJ764">
        <v>9</v>
      </c>
      <c r="AK764">
        <v>59</v>
      </c>
      <c r="AL764" t="s">
        <v>1311</v>
      </c>
      <c r="AM764" t="s">
        <v>338</v>
      </c>
      <c r="AN764" t="s">
        <v>1312</v>
      </c>
      <c r="AO764" t="s">
        <v>3663</v>
      </c>
      <c r="AP764" t="s">
        <v>3664</v>
      </c>
      <c r="AQ764" t="s">
        <v>74</v>
      </c>
      <c r="AR764" t="s">
        <v>3665</v>
      </c>
      <c r="AS764" t="s">
        <v>3666</v>
      </c>
      <c r="AT764" t="s">
        <v>421</v>
      </c>
      <c r="AU764">
        <v>2020</v>
      </c>
      <c r="AV764">
        <v>300</v>
      </c>
      <c r="AW764" t="s">
        <v>74</v>
      </c>
      <c r="AX764" t="s">
        <v>74</v>
      </c>
      <c r="AY764" t="s">
        <v>74</v>
      </c>
      <c r="AZ764" t="s">
        <v>74</v>
      </c>
      <c r="BA764" t="s">
        <v>74</v>
      </c>
      <c r="BB764" t="s">
        <v>74</v>
      </c>
      <c r="BC764" t="s">
        <v>74</v>
      </c>
      <c r="BD764">
        <v>122712</v>
      </c>
      <c r="BE764" t="s">
        <v>13878</v>
      </c>
      <c r="BF764" t="str">
        <f>HYPERLINK("http://dx.doi.org/10.1016/j.biortech.2019.122712","http://dx.doi.org/10.1016/j.biortech.2019.122712")</f>
        <v>http://dx.doi.org/10.1016/j.biortech.2019.122712</v>
      </c>
      <c r="BG764" t="s">
        <v>74</v>
      </c>
      <c r="BH764" t="s">
        <v>74</v>
      </c>
      <c r="BI764">
        <v>7</v>
      </c>
      <c r="BJ764" t="s">
        <v>3668</v>
      </c>
      <c r="BK764" t="s">
        <v>103</v>
      </c>
      <c r="BL764" t="s">
        <v>3669</v>
      </c>
      <c r="BM764" t="s">
        <v>13879</v>
      </c>
      <c r="BN764">
        <v>31911316</v>
      </c>
      <c r="BO764" t="s">
        <v>74</v>
      </c>
      <c r="BP764" t="s">
        <v>74</v>
      </c>
      <c r="BQ764" t="s">
        <v>74</v>
      </c>
      <c r="BR764" t="s">
        <v>107</v>
      </c>
      <c r="BS764" t="s">
        <v>13880</v>
      </c>
      <c r="BT764" t="str">
        <f>HYPERLINK("https%3A%2F%2Fwww.webofscience.com%2Fwos%2Fwoscc%2Ffull-record%2FWOS:000509985900063","View Full Record in Web of Science")</f>
        <v>View Full Record in Web of Science</v>
      </c>
    </row>
    <row r="765" spans="1:72" x14ac:dyDescent="0.2">
      <c r="A765" t="s">
        <v>72</v>
      </c>
      <c r="B765" t="s">
        <v>13881</v>
      </c>
      <c r="C765" t="s">
        <v>74</v>
      </c>
      <c r="D765" t="s">
        <v>74</v>
      </c>
      <c r="E765" t="s">
        <v>74</v>
      </c>
      <c r="F765" t="s">
        <v>13882</v>
      </c>
      <c r="G765" t="s">
        <v>74</v>
      </c>
      <c r="H765" t="s">
        <v>74</v>
      </c>
      <c r="I765" t="s">
        <v>13883</v>
      </c>
      <c r="J765" t="s">
        <v>77</v>
      </c>
      <c r="K765" t="s">
        <v>74</v>
      </c>
      <c r="L765" t="s">
        <v>74</v>
      </c>
      <c r="M765" t="s">
        <v>78</v>
      </c>
      <c r="N765" t="s">
        <v>79</v>
      </c>
      <c r="O765" t="s">
        <v>74</v>
      </c>
      <c r="P765" t="s">
        <v>74</v>
      </c>
      <c r="Q765" t="s">
        <v>74</v>
      </c>
      <c r="R765" t="s">
        <v>74</v>
      </c>
      <c r="S765" t="s">
        <v>74</v>
      </c>
      <c r="T765" t="s">
        <v>13884</v>
      </c>
      <c r="U765" t="s">
        <v>13885</v>
      </c>
      <c r="V765" t="s">
        <v>13886</v>
      </c>
      <c r="W765" t="s">
        <v>13887</v>
      </c>
      <c r="X765" t="s">
        <v>13888</v>
      </c>
      <c r="Y765" t="s">
        <v>13889</v>
      </c>
      <c r="Z765" t="s">
        <v>13890</v>
      </c>
      <c r="AA765" t="s">
        <v>74</v>
      </c>
      <c r="AB765" t="s">
        <v>13891</v>
      </c>
      <c r="AC765" t="s">
        <v>13892</v>
      </c>
      <c r="AD765" t="s">
        <v>13892</v>
      </c>
      <c r="AE765" t="s">
        <v>13893</v>
      </c>
      <c r="AF765" t="s">
        <v>74</v>
      </c>
      <c r="AG765">
        <v>31</v>
      </c>
      <c r="AH765">
        <v>15</v>
      </c>
      <c r="AI765">
        <v>15</v>
      </c>
      <c r="AJ765">
        <v>13</v>
      </c>
      <c r="AK765">
        <v>87</v>
      </c>
      <c r="AL765" t="s">
        <v>92</v>
      </c>
      <c r="AM765" t="s">
        <v>93</v>
      </c>
      <c r="AN765" t="s">
        <v>94</v>
      </c>
      <c r="AO765" t="s">
        <v>95</v>
      </c>
      <c r="AP765" t="s">
        <v>96</v>
      </c>
      <c r="AQ765" t="s">
        <v>74</v>
      </c>
      <c r="AR765" t="s">
        <v>97</v>
      </c>
      <c r="AS765" t="s">
        <v>98</v>
      </c>
      <c r="AT765" t="s">
        <v>344</v>
      </c>
      <c r="AU765">
        <v>2021</v>
      </c>
      <c r="AV765">
        <v>296</v>
      </c>
      <c r="AW765" t="s">
        <v>74</v>
      </c>
      <c r="AX765" t="s">
        <v>74</v>
      </c>
      <c r="AY765" t="s">
        <v>74</v>
      </c>
      <c r="AZ765" t="s">
        <v>74</v>
      </c>
      <c r="BA765" t="s">
        <v>74</v>
      </c>
      <c r="BB765" t="s">
        <v>74</v>
      </c>
      <c r="BC765" t="s">
        <v>74</v>
      </c>
      <c r="BD765">
        <v>113069</v>
      </c>
      <c r="BE765" t="s">
        <v>13894</v>
      </c>
      <c r="BF765" t="str">
        <f>HYPERLINK("http://dx.doi.org/10.1016/j.jenvman.2021.113069","http://dx.doi.org/10.1016/j.jenvman.2021.113069")</f>
        <v>http://dx.doi.org/10.1016/j.jenvman.2021.113069</v>
      </c>
      <c r="BG765" t="s">
        <v>74</v>
      </c>
      <c r="BH765" t="s">
        <v>3107</v>
      </c>
      <c r="BI765">
        <v>10</v>
      </c>
      <c r="BJ765" t="s">
        <v>102</v>
      </c>
      <c r="BK765" t="s">
        <v>103</v>
      </c>
      <c r="BL765" t="s">
        <v>104</v>
      </c>
      <c r="BM765" t="s">
        <v>13895</v>
      </c>
      <c r="BN765">
        <v>34225046</v>
      </c>
      <c r="BO765" t="s">
        <v>2521</v>
      </c>
      <c r="BP765" t="s">
        <v>74</v>
      </c>
      <c r="BQ765" t="s">
        <v>74</v>
      </c>
      <c r="BR765" t="s">
        <v>107</v>
      </c>
      <c r="BS765" t="s">
        <v>13896</v>
      </c>
      <c r="BT765" t="str">
        <f>HYPERLINK("https%3A%2F%2Fwww.webofscience.com%2Fwos%2Fwoscc%2Ffull-record%2FWOS:000685497800005","View Full Record in Web of Science")</f>
        <v>View Full Record in Web of Science</v>
      </c>
    </row>
    <row r="766" spans="1:72" x14ac:dyDescent="0.2">
      <c r="A766" t="s">
        <v>72</v>
      </c>
      <c r="B766" t="s">
        <v>13897</v>
      </c>
      <c r="C766" t="s">
        <v>74</v>
      </c>
      <c r="D766" t="s">
        <v>74</v>
      </c>
      <c r="E766" t="s">
        <v>74</v>
      </c>
      <c r="F766" t="s">
        <v>13898</v>
      </c>
      <c r="G766" t="s">
        <v>74</v>
      </c>
      <c r="H766" t="s">
        <v>74</v>
      </c>
      <c r="I766" t="s">
        <v>13899</v>
      </c>
      <c r="J766" t="s">
        <v>13900</v>
      </c>
      <c r="K766" t="s">
        <v>74</v>
      </c>
      <c r="L766" t="s">
        <v>74</v>
      </c>
      <c r="M766" t="s">
        <v>78</v>
      </c>
      <c r="N766" t="s">
        <v>294</v>
      </c>
      <c r="O766" t="s">
        <v>74</v>
      </c>
      <c r="P766" t="s">
        <v>74</v>
      </c>
      <c r="Q766" t="s">
        <v>74</v>
      </c>
      <c r="R766" t="s">
        <v>74</v>
      </c>
      <c r="S766" t="s">
        <v>74</v>
      </c>
      <c r="T766" t="s">
        <v>13901</v>
      </c>
      <c r="U766" t="s">
        <v>13902</v>
      </c>
      <c r="V766" t="s">
        <v>13903</v>
      </c>
      <c r="W766" t="s">
        <v>13904</v>
      </c>
      <c r="X766" t="s">
        <v>13905</v>
      </c>
      <c r="Y766" t="s">
        <v>13906</v>
      </c>
      <c r="Z766" t="s">
        <v>13907</v>
      </c>
      <c r="AA766" t="s">
        <v>13908</v>
      </c>
      <c r="AB766" t="s">
        <v>13909</v>
      </c>
      <c r="AC766" t="s">
        <v>13910</v>
      </c>
      <c r="AD766" t="s">
        <v>13911</v>
      </c>
      <c r="AE766" t="s">
        <v>13912</v>
      </c>
      <c r="AF766" t="s">
        <v>74</v>
      </c>
      <c r="AG766">
        <v>44</v>
      </c>
      <c r="AH766">
        <v>0</v>
      </c>
      <c r="AI766">
        <v>0</v>
      </c>
      <c r="AJ766">
        <v>10</v>
      </c>
      <c r="AK766">
        <v>10</v>
      </c>
      <c r="AL766" t="s">
        <v>534</v>
      </c>
      <c r="AM766" t="s">
        <v>535</v>
      </c>
      <c r="AN766" t="s">
        <v>536</v>
      </c>
      <c r="AO766" t="s">
        <v>13913</v>
      </c>
      <c r="AP766" t="s">
        <v>13914</v>
      </c>
      <c r="AQ766" t="s">
        <v>74</v>
      </c>
      <c r="AR766" t="s">
        <v>13915</v>
      </c>
      <c r="AS766" t="s">
        <v>13916</v>
      </c>
      <c r="AT766" t="s">
        <v>13917</v>
      </c>
      <c r="AU766">
        <v>2023</v>
      </c>
      <c r="AV766" t="s">
        <v>74</v>
      </c>
      <c r="AW766" t="s">
        <v>74</v>
      </c>
      <c r="AX766" t="s">
        <v>74</v>
      </c>
      <c r="AY766" t="s">
        <v>74</v>
      </c>
      <c r="AZ766" t="s">
        <v>74</v>
      </c>
      <c r="BA766" t="s">
        <v>74</v>
      </c>
      <c r="BB766" t="s">
        <v>74</v>
      </c>
      <c r="BC766" t="s">
        <v>74</v>
      </c>
      <c r="BD766" t="s">
        <v>74</v>
      </c>
      <c r="BE766" t="s">
        <v>13918</v>
      </c>
      <c r="BF766" t="str">
        <f>HYPERLINK("http://dx.doi.org/10.1007/s10725-023-00990-6","http://dx.doi.org/10.1007/s10725-023-00990-6")</f>
        <v>http://dx.doi.org/10.1007/s10725-023-00990-6</v>
      </c>
      <c r="BG766" t="s">
        <v>74</v>
      </c>
      <c r="BH766" t="s">
        <v>1245</v>
      </c>
      <c r="BI766">
        <v>12</v>
      </c>
      <c r="BJ766" t="s">
        <v>13104</v>
      </c>
      <c r="BK766" t="s">
        <v>103</v>
      </c>
      <c r="BL766" t="s">
        <v>13104</v>
      </c>
      <c r="BM766" t="s">
        <v>13919</v>
      </c>
      <c r="BN766" t="s">
        <v>74</v>
      </c>
      <c r="BO766" t="s">
        <v>74</v>
      </c>
      <c r="BP766" t="s">
        <v>74</v>
      </c>
      <c r="BQ766" t="s">
        <v>74</v>
      </c>
      <c r="BR766" t="s">
        <v>107</v>
      </c>
      <c r="BS766" t="s">
        <v>13920</v>
      </c>
      <c r="BT766" t="str">
        <f>HYPERLINK("https%3A%2F%2Fwww.webofscience.com%2Fwos%2Fwoscc%2Ffull-record%2FWOS:000950009700002","View Full Record in Web of Science")</f>
        <v>View Full Record in Web of Science</v>
      </c>
    </row>
    <row r="767" spans="1:72" x14ac:dyDescent="0.2">
      <c r="A767" t="s">
        <v>72</v>
      </c>
      <c r="B767" t="s">
        <v>13921</v>
      </c>
      <c r="C767" t="s">
        <v>74</v>
      </c>
      <c r="D767" t="s">
        <v>74</v>
      </c>
      <c r="E767" t="s">
        <v>74</v>
      </c>
      <c r="F767" t="s">
        <v>13922</v>
      </c>
      <c r="G767" t="s">
        <v>74</v>
      </c>
      <c r="H767" t="s">
        <v>74</v>
      </c>
      <c r="I767" t="s">
        <v>13923</v>
      </c>
      <c r="J767" t="s">
        <v>1013</v>
      </c>
      <c r="K767" t="s">
        <v>74</v>
      </c>
      <c r="L767" t="s">
        <v>74</v>
      </c>
      <c r="M767" t="s">
        <v>78</v>
      </c>
      <c r="N767" t="s">
        <v>79</v>
      </c>
      <c r="O767" t="s">
        <v>74</v>
      </c>
      <c r="P767" t="s">
        <v>74</v>
      </c>
      <c r="Q767" t="s">
        <v>74</v>
      </c>
      <c r="R767" t="s">
        <v>74</v>
      </c>
      <c r="S767" t="s">
        <v>74</v>
      </c>
      <c r="T767" t="s">
        <v>13924</v>
      </c>
      <c r="U767" t="s">
        <v>13925</v>
      </c>
      <c r="V767" t="s">
        <v>13926</v>
      </c>
      <c r="W767" t="s">
        <v>13927</v>
      </c>
      <c r="X767" t="s">
        <v>74</v>
      </c>
      <c r="Y767" t="s">
        <v>13928</v>
      </c>
      <c r="Z767" t="s">
        <v>13929</v>
      </c>
      <c r="AA767" t="s">
        <v>74</v>
      </c>
      <c r="AB767" t="s">
        <v>13930</v>
      </c>
      <c r="AC767" t="s">
        <v>13931</v>
      </c>
      <c r="AD767" t="s">
        <v>13932</v>
      </c>
      <c r="AE767" t="s">
        <v>13933</v>
      </c>
      <c r="AF767" t="s">
        <v>74</v>
      </c>
      <c r="AG767">
        <v>34</v>
      </c>
      <c r="AH767">
        <v>1</v>
      </c>
      <c r="AI767">
        <v>1</v>
      </c>
      <c r="AJ767">
        <v>6</v>
      </c>
      <c r="AK767">
        <v>20</v>
      </c>
      <c r="AL767" t="s">
        <v>122</v>
      </c>
      <c r="AM767" t="s">
        <v>123</v>
      </c>
      <c r="AN767" t="s">
        <v>124</v>
      </c>
      <c r="AO767" t="s">
        <v>74</v>
      </c>
      <c r="AP767" t="s">
        <v>1026</v>
      </c>
      <c r="AQ767" t="s">
        <v>74</v>
      </c>
      <c r="AR767" t="s">
        <v>1013</v>
      </c>
      <c r="AS767" t="s">
        <v>1027</v>
      </c>
      <c r="AT767" t="s">
        <v>174</v>
      </c>
      <c r="AU767">
        <v>2021</v>
      </c>
      <c r="AV767">
        <v>14</v>
      </c>
      <c r="AW767">
        <v>20</v>
      </c>
      <c r="AX767" t="s">
        <v>74</v>
      </c>
      <c r="AY767" t="s">
        <v>74</v>
      </c>
      <c r="AZ767" t="s">
        <v>74</v>
      </c>
      <c r="BA767" t="s">
        <v>74</v>
      </c>
      <c r="BB767" t="s">
        <v>74</v>
      </c>
      <c r="BC767" t="s">
        <v>74</v>
      </c>
      <c r="BD767">
        <v>6551</v>
      </c>
      <c r="BE767" t="s">
        <v>13934</v>
      </c>
      <c r="BF767" t="str">
        <f>HYPERLINK("http://dx.doi.org/10.3390/en14206551","http://dx.doi.org/10.3390/en14206551")</f>
        <v>http://dx.doi.org/10.3390/en14206551</v>
      </c>
      <c r="BG767" t="s">
        <v>74</v>
      </c>
      <c r="BH767" t="s">
        <v>74</v>
      </c>
      <c r="BI767">
        <v>11</v>
      </c>
      <c r="BJ767" t="s">
        <v>1029</v>
      </c>
      <c r="BK767" t="s">
        <v>103</v>
      </c>
      <c r="BL767" t="s">
        <v>1029</v>
      </c>
      <c r="BM767" t="s">
        <v>13935</v>
      </c>
      <c r="BN767" t="s">
        <v>74</v>
      </c>
      <c r="BO767" t="s">
        <v>133</v>
      </c>
      <c r="BP767" t="s">
        <v>74</v>
      </c>
      <c r="BQ767" t="s">
        <v>74</v>
      </c>
      <c r="BR767" t="s">
        <v>107</v>
      </c>
      <c r="BS767" t="s">
        <v>13936</v>
      </c>
      <c r="BT767" t="str">
        <f>HYPERLINK("https%3A%2F%2Fwww.webofscience.com%2Fwos%2Fwoscc%2Ffull-record%2FWOS:000714839200001","View Full Record in Web of Science")</f>
        <v>View Full Record in Web of Science</v>
      </c>
    </row>
    <row r="768" spans="1:72" x14ac:dyDescent="0.2">
      <c r="A768" t="s">
        <v>72</v>
      </c>
      <c r="B768" t="s">
        <v>13937</v>
      </c>
      <c r="C768" t="s">
        <v>74</v>
      </c>
      <c r="D768" t="s">
        <v>74</v>
      </c>
      <c r="E768" t="s">
        <v>74</v>
      </c>
      <c r="F768" t="s">
        <v>13938</v>
      </c>
      <c r="G768" t="s">
        <v>74</v>
      </c>
      <c r="H768" t="s">
        <v>74</v>
      </c>
      <c r="I768" t="s">
        <v>13939</v>
      </c>
      <c r="J768" t="s">
        <v>4755</v>
      </c>
      <c r="K768" t="s">
        <v>74</v>
      </c>
      <c r="L768" t="s">
        <v>74</v>
      </c>
      <c r="M768" t="s">
        <v>78</v>
      </c>
      <c r="N768" t="s">
        <v>79</v>
      </c>
      <c r="O768" t="s">
        <v>74</v>
      </c>
      <c r="P768" t="s">
        <v>74</v>
      </c>
      <c r="Q768" t="s">
        <v>74</v>
      </c>
      <c r="R768" t="s">
        <v>74</v>
      </c>
      <c r="S768" t="s">
        <v>74</v>
      </c>
      <c r="T768" t="s">
        <v>13940</v>
      </c>
      <c r="U768" t="s">
        <v>13941</v>
      </c>
      <c r="V768" t="s">
        <v>13942</v>
      </c>
      <c r="W768" t="s">
        <v>13943</v>
      </c>
      <c r="X768" t="s">
        <v>13944</v>
      </c>
      <c r="Y768" t="s">
        <v>13945</v>
      </c>
      <c r="Z768" t="s">
        <v>13946</v>
      </c>
      <c r="AA768" t="s">
        <v>13947</v>
      </c>
      <c r="AB768" t="s">
        <v>13948</v>
      </c>
      <c r="AC768" t="s">
        <v>74</v>
      </c>
      <c r="AD768" t="s">
        <v>74</v>
      </c>
      <c r="AE768" t="s">
        <v>74</v>
      </c>
      <c r="AF768" t="s">
        <v>74</v>
      </c>
      <c r="AG768">
        <v>56</v>
      </c>
      <c r="AH768">
        <v>47</v>
      </c>
      <c r="AI768">
        <v>51</v>
      </c>
      <c r="AJ768">
        <v>8</v>
      </c>
      <c r="AK768">
        <v>180</v>
      </c>
      <c r="AL768" t="s">
        <v>167</v>
      </c>
      <c r="AM768" t="s">
        <v>168</v>
      </c>
      <c r="AN768" t="s">
        <v>169</v>
      </c>
      <c r="AO768" t="s">
        <v>4767</v>
      </c>
      <c r="AP768" t="s">
        <v>4768</v>
      </c>
      <c r="AQ768" t="s">
        <v>74</v>
      </c>
      <c r="AR768" t="s">
        <v>4769</v>
      </c>
      <c r="AS768" t="s">
        <v>4770</v>
      </c>
      <c r="AT768" t="s">
        <v>13949</v>
      </c>
      <c r="AU768">
        <v>2016</v>
      </c>
      <c r="AV768">
        <v>226</v>
      </c>
      <c r="AW768" t="s">
        <v>74</v>
      </c>
      <c r="AX768" t="s">
        <v>74</v>
      </c>
      <c r="AY768" t="s">
        <v>74</v>
      </c>
      <c r="AZ768" t="s">
        <v>74</v>
      </c>
      <c r="BA768" t="s">
        <v>74</v>
      </c>
      <c r="BB768">
        <v>56</v>
      </c>
      <c r="BC768">
        <v>64</v>
      </c>
      <c r="BD768" t="s">
        <v>74</v>
      </c>
      <c r="BE768" t="s">
        <v>13950</v>
      </c>
      <c r="BF768" t="str">
        <f>HYPERLINK("http://dx.doi.org/10.1016/j.agee.2016.04.024","http://dx.doi.org/10.1016/j.agee.2016.04.024")</f>
        <v>http://dx.doi.org/10.1016/j.agee.2016.04.024</v>
      </c>
      <c r="BG768" t="s">
        <v>74</v>
      </c>
      <c r="BH768" t="s">
        <v>74</v>
      </c>
      <c r="BI768">
        <v>9</v>
      </c>
      <c r="BJ768" t="s">
        <v>4772</v>
      </c>
      <c r="BK768" t="s">
        <v>103</v>
      </c>
      <c r="BL768" t="s">
        <v>4773</v>
      </c>
      <c r="BM768" t="s">
        <v>13951</v>
      </c>
      <c r="BN768" t="s">
        <v>74</v>
      </c>
      <c r="BO768" t="s">
        <v>74</v>
      </c>
      <c r="BP768" t="s">
        <v>74</v>
      </c>
      <c r="BQ768" t="s">
        <v>74</v>
      </c>
      <c r="BR768" t="s">
        <v>107</v>
      </c>
      <c r="BS768" t="s">
        <v>13952</v>
      </c>
      <c r="BT768" t="str">
        <f>HYPERLINK("https%3A%2F%2Fwww.webofscience.com%2Fwos%2Fwoscc%2Ffull-record%2FWOS:000377818700006","View Full Record in Web of Science")</f>
        <v>View Full Record in Web of Science</v>
      </c>
    </row>
    <row r="769" spans="1:72" x14ac:dyDescent="0.2">
      <c r="A769" t="s">
        <v>72</v>
      </c>
      <c r="B769" t="s">
        <v>13953</v>
      </c>
      <c r="C769" t="s">
        <v>74</v>
      </c>
      <c r="D769" t="s">
        <v>74</v>
      </c>
      <c r="E769" t="s">
        <v>74</v>
      </c>
      <c r="F769" t="s">
        <v>13954</v>
      </c>
      <c r="G769" t="s">
        <v>74</v>
      </c>
      <c r="H769" t="s">
        <v>74</v>
      </c>
      <c r="I769" t="s">
        <v>13955</v>
      </c>
      <c r="J769" t="s">
        <v>1033</v>
      </c>
      <c r="K769" t="s">
        <v>74</v>
      </c>
      <c r="L769" t="s">
        <v>74</v>
      </c>
      <c r="M769" t="s">
        <v>78</v>
      </c>
      <c r="N769" t="s">
        <v>79</v>
      </c>
      <c r="O769" t="s">
        <v>74</v>
      </c>
      <c r="P769" t="s">
        <v>74</v>
      </c>
      <c r="Q769" t="s">
        <v>74</v>
      </c>
      <c r="R769" t="s">
        <v>74</v>
      </c>
      <c r="S769" t="s">
        <v>74</v>
      </c>
      <c r="T769" t="s">
        <v>13956</v>
      </c>
      <c r="U769" t="s">
        <v>13957</v>
      </c>
      <c r="V769" t="s">
        <v>13958</v>
      </c>
      <c r="W769" t="s">
        <v>13959</v>
      </c>
      <c r="X769" t="s">
        <v>13960</v>
      </c>
      <c r="Y769" t="s">
        <v>13961</v>
      </c>
      <c r="Z769" t="s">
        <v>13962</v>
      </c>
      <c r="AA769" t="s">
        <v>13963</v>
      </c>
      <c r="AB769" t="s">
        <v>13964</v>
      </c>
      <c r="AC769" t="s">
        <v>13965</v>
      </c>
      <c r="AD769" t="s">
        <v>13966</v>
      </c>
      <c r="AE769" t="s">
        <v>13967</v>
      </c>
      <c r="AF769" t="s">
        <v>74</v>
      </c>
      <c r="AG769">
        <v>40</v>
      </c>
      <c r="AH769">
        <v>25</v>
      </c>
      <c r="AI769">
        <v>25</v>
      </c>
      <c r="AJ769">
        <v>1</v>
      </c>
      <c r="AK769">
        <v>90</v>
      </c>
      <c r="AL769" t="s">
        <v>478</v>
      </c>
      <c r="AM769" t="s">
        <v>168</v>
      </c>
      <c r="AN769" t="s">
        <v>479</v>
      </c>
      <c r="AO769" t="s">
        <v>1042</v>
      </c>
      <c r="AP769" t="s">
        <v>1043</v>
      </c>
      <c r="AQ769" t="s">
        <v>74</v>
      </c>
      <c r="AR769" t="s">
        <v>1044</v>
      </c>
      <c r="AS769" t="s">
        <v>1045</v>
      </c>
      <c r="AT769" t="s">
        <v>617</v>
      </c>
      <c r="AU769">
        <v>2018</v>
      </c>
      <c r="AV769">
        <v>637</v>
      </c>
      <c r="AW769" t="s">
        <v>74</v>
      </c>
      <c r="AX769" t="s">
        <v>74</v>
      </c>
      <c r="AY769" t="s">
        <v>74</v>
      </c>
      <c r="AZ769" t="s">
        <v>74</v>
      </c>
      <c r="BA769" t="s">
        <v>74</v>
      </c>
      <c r="BB769">
        <v>1098</v>
      </c>
      <c r="BC769">
        <v>1107</v>
      </c>
      <c r="BD769" t="s">
        <v>74</v>
      </c>
      <c r="BE769" t="s">
        <v>13968</v>
      </c>
      <c r="BF769" t="str">
        <f>HYPERLINK("http://dx.doi.org/10.1016/j.scitotenv.2018.05.063","http://dx.doi.org/10.1016/j.scitotenv.2018.05.063")</f>
        <v>http://dx.doi.org/10.1016/j.scitotenv.2018.05.063</v>
      </c>
      <c r="BG769" t="s">
        <v>74</v>
      </c>
      <c r="BH769" t="s">
        <v>74</v>
      </c>
      <c r="BI769">
        <v>10</v>
      </c>
      <c r="BJ769" t="s">
        <v>102</v>
      </c>
      <c r="BK769" t="s">
        <v>103</v>
      </c>
      <c r="BL769" t="s">
        <v>104</v>
      </c>
      <c r="BM769" t="s">
        <v>13969</v>
      </c>
      <c r="BN769">
        <v>29801204</v>
      </c>
      <c r="BO769" t="s">
        <v>74</v>
      </c>
      <c r="BP769" t="s">
        <v>74</v>
      </c>
      <c r="BQ769" t="s">
        <v>74</v>
      </c>
      <c r="BR769" t="s">
        <v>107</v>
      </c>
      <c r="BS769" t="s">
        <v>13970</v>
      </c>
      <c r="BT769" t="str">
        <f>HYPERLINK("https%3A%2F%2Fwww.webofscience.com%2Fwos%2Fwoscc%2Ffull-record%2FWOS:000436605400105","View Full Record in Web of Science")</f>
        <v>View Full Record in Web of Science</v>
      </c>
    </row>
    <row r="770" spans="1:72" x14ac:dyDescent="0.2">
      <c r="A770" t="s">
        <v>72</v>
      </c>
      <c r="B770" t="s">
        <v>13971</v>
      </c>
      <c r="C770" t="s">
        <v>74</v>
      </c>
      <c r="D770" t="s">
        <v>74</v>
      </c>
      <c r="E770" t="s">
        <v>74</v>
      </c>
      <c r="F770" t="s">
        <v>13972</v>
      </c>
      <c r="G770" t="s">
        <v>74</v>
      </c>
      <c r="H770" t="s">
        <v>74</v>
      </c>
      <c r="I770" t="s">
        <v>13973</v>
      </c>
      <c r="J770" t="s">
        <v>13974</v>
      </c>
      <c r="K770" t="s">
        <v>74</v>
      </c>
      <c r="L770" t="s">
        <v>74</v>
      </c>
      <c r="M770" t="s">
        <v>78</v>
      </c>
      <c r="N770" t="s">
        <v>79</v>
      </c>
      <c r="O770" t="s">
        <v>74</v>
      </c>
      <c r="P770" t="s">
        <v>74</v>
      </c>
      <c r="Q770" t="s">
        <v>74</v>
      </c>
      <c r="R770" t="s">
        <v>74</v>
      </c>
      <c r="S770" t="s">
        <v>74</v>
      </c>
      <c r="T770" t="s">
        <v>13975</v>
      </c>
      <c r="U770" t="s">
        <v>13976</v>
      </c>
      <c r="V770" t="s">
        <v>13977</v>
      </c>
      <c r="W770" t="s">
        <v>13978</v>
      </c>
      <c r="X770" t="s">
        <v>13979</v>
      </c>
      <c r="Y770" t="s">
        <v>13980</v>
      </c>
      <c r="Z770" t="s">
        <v>13981</v>
      </c>
      <c r="AA770" t="s">
        <v>13982</v>
      </c>
      <c r="AB770" t="s">
        <v>13983</v>
      </c>
      <c r="AC770" t="s">
        <v>13984</v>
      </c>
      <c r="AD770" t="s">
        <v>13985</v>
      </c>
      <c r="AE770" t="s">
        <v>74</v>
      </c>
      <c r="AF770" t="s">
        <v>74</v>
      </c>
      <c r="AG770">
        <v>63</v>
      </c>
      <c r="AH770">
        <v>7</v>
      </c>
      <c r="AI770">
        <v>7</v>
      </c>
      <c r="AJ770">
        <v>2</v>
      </c>
      <c r="AK770">
        <v>60</v>
      </c>
      <c r="AL770" t="s">
        <v>13986</v>
      </c>
      <c r="AM770" t="s">
        <v>2049</v>
      </c>
      <c r="AN770" t="s">
        <v>13987</v>
      </c>
      <c r="AO770" t="s">
        <v>13988</v>
      </c>
      <c r="AP770" t="s">
        <v>13989</v>
      </c>
      <c r="AQ770" t="s">
        <v>74</v>
      </c>
      <c r="AR770" t="s">
        <v>13990</v>
      </c>
      <c r="AS770" t="s">
        <v>13991</v>
      </c>
      <c r="AT770" t="s">
        <v>74</v>
      </c>
      <c r="AU770">
        <v>2012</v>
      </c>
      <c r="AV770">
        <v>55</v>
      </c>
      <c r="AW770">
        <v>4</v>
      </c>
      <c r="AX770" t="s">
        <v>74</v>
      </c>
      <c r="AY770" t="s">
        <v>74</v>
      </c>
      <c r="AZ770" t="s">
        <v>74</v>
      </c>
      <c r="BA770" t="s">
        <v>74</v>
      </c>
      <c r="BB770">
        <v>487</v>
      </c>
      <c r="BC770">
        <v>505</v>
      </c>
      <c r="BD770" t="s">
        <v>74</v>
      </c>
      <c r="BE770" t="s">
        <v>13992</v>
      </c>
      <c r="BF770" t="str">
        <f>HYPERLINK("http://dx.doi.org/10.1080/09640568.2011.608890","http://dx.doi.org/10.1080/09640568.2011.608890")</f>
        <v>http://dx.doi.org/10.1080/09640568.2011.608890</v>
      </c>
      <c r="BG770" t="s">
        <v>74</v>
      </c>
      <c r="BH770" t="s">
        <v>74</v>
      </c>
      <c r="BI770">
        <v>19</v>
      </c>
      <c r="BJ770" t="s">
        <v>13993</v>
      </c>
      <c r="BK770" t="s">
        <v>13994</v>
      </c>
      <c r="BL770" t="s">
        <v>13995</v>
      </c>
      <c r="BM770" t="s">
        <v>13996</v>
      </c>
      <c r="BN770" t="s">
        <v>74</v>
      </c>
      <c r="BO770" t="s">
        <v>74</v>
      </c>
      <c r="BP770" t="s">
        <v>74</v>
      </c>
      <c r="BQ770" t="s">
        <v>74</v>
      </c>
      <c r="BR770" t="s">
        <v>107</v>
      </c>
      <c r="BS770" t="s">
        <v>13997</v>
      </c>
      <c r="BT770" t="str">
        <f>HYPERLINK("https%3A%2F%2Fwww.webofscience.com%2Fwos%2Fwoscc%2Ffull-record%2FWOS:000303571700005","View Full Record in Web of Science")</f>
        <v>View Full Record in Web of Science</v>
      </c>
    </row>
    <row r="771" spans="1:72" x14ac:dyDescent="0.2">
      <c r="A771" t="s">
        <v>72</v>
      </c>
      <c r="B771" t="s">
        <v>13998</v>
      </c>
      <c r="C771" t="s">
        <v>74</v>
      </c>
      <c r="D771" t="s">
        <v>74</v>
      </c>
      <c r="E771" t="s">
        <v>74</v>
      </c>
      <c r="F771" t="s">
        <v>13999</v>
      </c>
      <c r="G771" t="s">
        <v>74</v>
      </c>
      <c r="H771" t="s">
        <v>74</v>
      </c>
      <c r="I771" t="s">
        <v>14000</v>
      </c>
      <c r="J771" t="s">
        <v>9841</v>
      </c>
      <c r="K771" t="s">
        <v>74</v>
      </c>
      <c r="L771" t="s">
        <v>74</v>
      </c>
      <c r="M771" t="s">
        <v>78</v>
      </c>
      <c r="N771" t="s">
        <v>79</v>
      </c>
      <c r="O771" t="s">
        <v>74</v>
      </c>
      <c r="P771" t="s">
        <v>74</v>
      </c>
      <c r="Q771" t="s">
        <v>74</v>
      </c>
      <c r="R771" t="s">
        <v>74</v>
      </c>
      <c r="S771" t="s">
        <v>74</v>
      </c>
      <c r="T771" t="s">
        <v>14001</v>
      </c>
      <c r="U771" t="s">
        <v>14002</v>
      </c>
      <c r="V771" t="s">
        <v>14003</v>
      </c>
      <c r="W771" t="s">
        <v>14004</v>
      </c>
      <c r="X771" t="s">
        <v>14005</v>
      </c>
      <c r="Y771" t="s">
        <v>14006</v>
      </c>
      <c r="Z771" t="s">
        <v>14007</v>
      </c>
      <c r="AA771" t="s">
        <v>14008</v>
      </c>
      <c r="AB771" t="s">
        <v>14009</v>
      </c>
      <c r="AC771" t="s">
        <v>14010</v>
      </c>
      <c r="AD771" t="s">
        <v>14011</v>
      </c>
      <c r="AE771" t="s">
        <v>14012</v>
      </c>
      <c r="AF771" t="s">
        <v>74</v>
      </c>
      <c r="AG771">
        <v>81</v>
      </c>
      <c r="AH771">
        <v>16</v>
      </c>
      <c r="AI771">
        <v>16</v>
      </c>
      <c r="AJ771">
        <v>3</v>
      </c>
      <c r="AK771">
        <v>26</v>
      </c>
      <c r="AL771" t="s">
        <v>167</v>
      </c>
      <c r="AM771" t="s">
        <v>168</v>
      </c>
      <c r="AN771" t="s">
        <v>169</v>
      </c>
      <c r="AO771" t="s">
        <v>9853</v>
      </c>
      <c r="AP771" t="s">
        <v>9854</v>
      </c>
      <c r="AQ771" t="s">
        <v>74</v>
      </c>
      <c r="AR771" t="s">
        <v>9855</v>
      </c>
      <c r="AS771" t="s">
        <v>9856</v>
      </c>
      <c r="AT771" t="s">
        <v>2716</v>
      </c>
      <c r="AU771">
        <v>2021</v>
      </c>
      <c r="AV771">
        <v>170</v>
      </c>
      <c r="AW771" t="s">
        <v>74</v>
      </c>
      <c r="AX771" t="s">
        <v>74</v>
      </c>
      <c r="AY771" t="s">
        <v>74</v>
      </c>
      <c r="AZ771" t="s">
        <v>74</v>
      </c>
      <c r="BA771" t="s">
        <v>74</v>
      </c>
      <c r="BB771" t="s">
        <v>74</v>
      </c>
      <c r="BC771" t="s">
        <v>74</v>
      </c>
      <c r="BD771">
        <v>105564</v>
      </c>
      <c r="BE771" t="s">
        <v>14013</v>
      </c>
      <c r="BF771" t="str">
        <f>HYPERLINK("http://dx.doi.org/10.1016/j.resconrec.2021.105564","http://dx.doi.org/10.1016/j.resconrec.2021.105564")</f>
        <v>http://dx.doi.org/10.1016/j.resconrec.2021.105564</v>
      </c>
      <c r="BG771" t="s">
        <v>74</v>
      </c>
      <c r="BH771" t="s">
        <v>1318</v>
      </c>
      <c r="BI771">
        <v>11</v>
      </c>
      <c r="BJ771" t="s">
        <v>807</v>
      </c>
      <c r="BK771" t="s">
        <v>103</v>
      </c>
      <c r="BL771" t="s">
        <v>516</v>
      </c>
      <c r="BM771" t="s">
        <v>14014</v>
      </c>
      <c r="BN771" t="s">
        <v>74</v>
      </c>
      <c r="BO771" t="s">
        <v>74</v>
      </c>
      <c r="BP771" t="s">
        <v>74</v>
      </c>
      <c r="BQ771" t="s">
        <v>74</v>
      </c>
      <c r="BR771" t="s">
        <v>107</v>
      </c>
      <c r="BS771" t="s">
        <v>14015</v>
      </c>
      <c r="BT771" t="str">
        <f>HYPERLINK("https%3A%2F%2Fwww.webofscience.com%2Fwos%2Fwoscc%2Ffull-record%2FWOS:000667309200010","View Full Record in Web of Science")</f>
        <v>View Full Record in Web of Science</v>
      </c>
    </row>
    <row r="772" spans="1:72" x14ac:dyDescent="0.2">
      <c r="A772" t="s">
        <v>72</v>
      </c>
      <c r="B772" t="s">
        <v>14016</v>
      </c>
      <c r="C772" t="s">
        <v>74</v>
      </c>
      <c r="D772" t="s">
        <v>74</v>
      </c>
      <c r="E772" t="s">
        <v>74</v>
      </c>
      <c r="F772" t="s">
        <v>14017</v>
      </c>
      <c r="G772" t="s">
        <v>74</v>
      </c>
      <c r="H772" t="s">
        <v>74</v>
      </c>
      <c r="I772" t="s">
        <v>14018</v>
      </c>
      <c r="J772" t="s">
        <v>7995</v>
      </c>
      <c r="K772" t="s">
        <v>74</v>
      </c>
      <c r="L772" t="s">
        <v>74</v>
      </c>
      <c r="M772" t="s">
        <v>78</v>
      </c>
      <c r="N772" t="s">
        <v>79</v>
      </c>
      <c r="O772" t="s">
        <v>74</v>
      </c>
      <c r="P772" t="s">
        <v>74</v>
      </c>
      <c r="Q772" t="s">
        <v>74</v>
      </c>
      <c r="R772" t="s">
        <v>74</v>
      </c>
      <c r="S772" t="s">
        <v>74</v>
      </c>
      <c r="T772" t="s">
        <v>14019</v>
      </c>
      <c r="U772" t="s">
        <v>14020</v>
      </c>
      <c r="V772" t="s">
        <v>14021</v>
      </c>
      <c r="W772" t="s">
        <v>14022</v>
      </c>
      <c r="X772" t="s">
        <v>14023</v>
      </c>
      <c r="Y772" t="s">
        <v>14024</v>
      </c>
      <c r="Z772" t="s">
        <v>14025</v>
      </c>
      <c r="AA772" t="s">
        <v>74</v>
      </c>
      <c r="AB772" t="s">
        <v>14026</v>
      </c>
      <c r="AC772" t="s">
        <v>74</v>
      </c>
      <c r="AD772" t="s">
        <v>74</v>
      </c>
      <c r="AE772" t="s">
        <v>74</v>
      </c>
      <c r="AF772" t="s">
        <v>74</v>
      </c>
      <c r="AG772">
        <v>67</v>
      </c>
      <c r="AH772">
        <v>8</v>
      </c>
      <c r="AI772">
        <v>9</v>
      </c>
      <c r="AJ772">
        <v>4</v>
      </c>
      <c r="AK772">
        <v>25</v>
      </c>
      <c r="AL772" t="s">
        <v>122</v>
      </c>
      <c r="AM772" t="s">
        <v>123</v>
      </c>
      <c r="AN772" t="s">
        <v>124</v>
      </c>
      <c r="AO772" t="s">
        <v>74</v>
      </c>
      <c r="AP772" t="s">
        <v>8004</v>
      </c>
      <c r="AQ772" t="s">
        <v>74</v>
      </c>
      <c r="AR772" t="s">
        <v>7995</v>
      </c>
      <c r="AS772" t="s">
        <v>8005</v>
      </c>
      <c r="AT772" t="s">
        <v>421</v>
      </c>
      <c r="AU772">
        <v>2021</v>
      </c>
      <c r="AV772">
        <v>11</v>
      </c>
      <c r="AW772">
        <v>3</v>
      </c>
      <c r="AX772" t="s">
        <v>74</v>
      </c>
      <c r="AY772" t="s">
        <v>74</v>
      </c>
      <c r="AZ772" t="s">
        <v>74</v>
      </c>
      <c r="BA772" t="s">
        <v>74</v>
      </c>
      <c r="BB772" t="s">
        <v>74</v>
      </c>
      <c r="BC772" t="s">
        <v>74</v>
      </c>
      <c r="BD772">
        <v>489</v>
      </c>
      <c r="BE772" t="s">
        <v>14027</v>
      </c>
      <c r="BF772" t="str">
        <f>HYPERLINK("http://dx.doi.org/10.3390/agronomy11030489","http://dx.doi.org/10.3390/agronomy11030489")</f>
        <v>http://dx.doi.org/10.3390/agronomy11030489</v>
      </c>
      <c r="BG772" t="s">
        <v>74</v>
      </c>
      <c r="BH772" t="s">
        <v>74</v>
      </c>
      <c r="BI772">
        <v>20</v>
      </c>
      <c r="BJ772" t="s">
        <v>8007</v>
      </c>
      <c r="BK772" t="s">
        <v>103</v>
      </c>
      <c r="BL772" t="s">
        <v>8008</v>
      </c>
      <c r="BM772" t="s">
        <v>14028</v>
      </c>
      <c r="BN772" t="s">
        <v>74</v>
      </c>
      <c r="BO772" t="s">
        <v>133</v>
      </c>
      <c r="BP772" t="s">
        <v>74</v>
      </c>
      <c r="BQ772" t="s">
        <v>74</v>
      </c>
      <c r="BR772" t="s">
        <v>107</v>
      </c>
      <c r="BS772" t="s">
        <v>14029</v>
      </c>
      <c r="BT772" t="str">
        <f>HYPERLINK("https%3A%2F%2Fwww.webofscience.com%2Fwos%2Fwoscc%2Ffull-record%2FWOS:000633171700001","View Full Record in Web of Science")</f>
        <v>View Full Record in Web of Science</v>
      </c>
    </row>
    <row r="773" spans="1:72" x14ac:dyDescent="0.2">
      <c r="A773" t="s">
        <v>72</v>
      </c>
      <c r="B773" t="s">
        <v>14030</v>
      </c>
      <c r="C773" t="s">
        <v>74</v>
      </c>
      <c r="D773" t="s">
        <v>74</v>
      </c>
      <c r="E773" t="s">
        <v>74</v>
      </c>
      <c r="F773" t="s">
        <v>14031</v>
      </c>
      <c r="G773" t="s">
        <v>74</v>
      </c>
      <c r="H773" t="s">
        <v>74</v>
      </c>
      <c r="I773" t="s">
        <v>14032</v>
      </c>
      <c r="J773" t="s">
        <v>14033</v>
      </c>
      <c r="K773" t="s">
        <v>74</v>
      </c>
      <c r="L773" t="s">
        <v>74</v>
      </c>
      <c r="M773" t="s">
        <v>78</v>
      </c>
      <c r="N773" t="s">
        <v>79</v>
      </c>
      <c r="O773" t="s">
        <v>74</v>
      </c>
      <c r="P773" t="s">
        <v>74</v>
      </c>
      <c r="Q773" t="s">
        <v>74</v>
      </c>
      <c r="R773" t="s">
        <v>74</v>
      </c>
      <c r="S773" t="s">
        <v>74</v>
      </c>
      <c r="T773" t="s">
        <v>14034</v>
      </c>
      <c r="U773" t="s">
        <v>14035</v>
      </c>
      <c r="V773" t="s">
        <v>14036</v>
      </c>
      <c r="W773" t="s">
        <v>14037</v>
      </c>
      <c r="X773" t="s">
        <v>14038</v>
      </c>
      <c r="Y773" t="s">
        <v>14039</v>
      </c>
      <c r="Z773" t="s">
        <v>14040</v>
      </c>
      <c r="AA773" t="s">
        <v>14041</v>
      </c>
      <c r="AB773" t="s">
        <v>14042</v>
      </c>
      <c r="AC773" t="s">
        <v>14043</v>
      </c>
      <c r="AD773" t="s">
        <v>14044</v>
      </c>
      <c r="AE773" t="s">
        <v>14045</v>
      </c>
      <c r="AF773" t="s">
        <v>74</v>
      </c>
      <c r="AG773">
        <v>80</v>
      </c>
      <c r="AH773">
        <v>34</v>
      </c>
      <c r="AI773">
        <v>34</v>
      </c>
      <c r="AJ773">
        <v>13</v>
      </c>
      <c r="AK773">
        <v>105</v>
      </c>
      <c r="AL773" t="s">
        <v>1237</v>
      </c>
      <c r="AM773" t="s">
        <v>885</v>
      </c>
      <c r="AN773" t="s">
        <v>1238</v>
      </c>
      <c r="AO773" t="s">
        <v>14046</v>
      </c>
      <c r="AP773" t="s">
        <v>14047</v>
      </c>
      <c r="AQ773" t="s">
        <v>74</v>
      </c>
      <c r="AR773" t="s">
        <v>14048</v>
      </c>
      <c r="AS773" t="s">
        <v>14049</v>
      </c>
      <c r="AT773" t="s">
        <v>1197</v>
      </c>
      <c r="AU773">
        <v>2022</v>
      </c>
      <c r="AV773">
        <v>890</v>
      </c>
      <c r="AW773" t="s">
        <v>74</v>
      </c>
      <c r="AX773" t="s">
        <v>74</v>
      </c>
      <c r="AY773" t="s">
        <v>74</v>
      </c>
      <c r="AZ773" t="s">
        <v>74</v>
      </c>
      <c r="BA773" t="s">
        <v>74</v>
      </c>
      <c r="BB773" t="s">
        <v>74</v>
      </c>
      <c r="BC773" t="s">
        <v>74</v>
      </c>
      <c r="BD773">
        <v>161781</v>
      </c>
      <c r="BE773" t="s">
        <v>14050</v>
      </c>
      <c r="BF773" t="str">
        <f>HYPERLINK("http://dx.doi.org/10.1016/j.jallcom.2021.161781","http://dx.doi.org/10.1016/j.jallcom.2021.161781")</f>
        <v>http://dx.doi.org/10.1016/j.jallcom.2021.161781</v>
      </c>
      <c r="BG773" t="s">
        <v>74</v>
      </c>
      <c r="BH773" t="s">
        <v>101</v>
      </c>
      <c r="BI773">
        <v>13</v>
      </c>
      <c r="BJ773" t="s">
        <v>14051</v>
      </c>
      <c r="BK773" t="s">
        <v>103</v>
      </c>
      <c r="BL773" t="s">
        <v>14052</v>
      </c>
      <c r="BM773" t="s">
        <v>14053</v>
      </c>
      <c r="BN773" t="s">
        <v>74</v>
      </c>
      <c r="BO773" t="s">
        <v>74</v>
      </c>
      <c r="BP773" t="s">
        <v>74</v>
      </c>
      <c r="BQ773" t="s">
        <v>74</v>
      </c>
      <c r="BR773" t="s">
        <v>107</v>
      </c>
      <c r="BS773" t="s">
        <v>14054</v>
      </c>
      <c r="BT773" t="str">
        <f>HYPERLINK("https%3A%2F%2Fwww.webofscience.com%2Fwos%2Fwoscc%2Ffull-record%2FWOS:000706782900005","View Full Record in Web of Science")</f>
        <v>View Full Record in Web of Science</v>
      </c>
    </row>
    <row r="774" spans="1:72" x14ac:dyDescent="0.2">
      <c r="A774" t="s">
        <v>72</v>
      </c>
      <c r="B774" t="s">
        <v>14055</v>
      </c>
      <c r="C774" t="s">
        <v>74</v>
      </c>
      <c r="D774" t="s">
        <v>74</v>
      </c>
      <c r="E774" t="s">
        <v>74</v>
      </c>
      <c r="F774" t="s">
        <v>14056</v>
      </c>
      <c r="G774" t="s">
        <v>74</v>
      </c>
      <c r="H774" t="s">
        <v>74</v>
      </c>
      <c r="I774" t="s">
        <v>14057</v>
      </c>
      <c r="J774" t="s">
        <v>991</v>
      </c>
      <c r="K774" t="s">
        <v>74</v>
      </c>
      <c r="L774" t="s">
        <v>74</v>
      </c>
      <c r="M774" t="s">
        <v>78</v>
      </c>
      <c r="N774" t="s">
        <v>79</v>
      </c>
      <c r="O774" t="s">
        <v>74</v>
      </c>
      <c r="P774" t="s">
        <v>74</v>
      </c>
      <c r="Q774" t="s">
        <v>74</v>
      </c>
      <c r="R774" t="s">
        <v>74</v>
      </c>
      <c r="S774" t="s">
        <v>74</v>
      </c>
      <c r="T774" t="s">
        <v>14058</v>
      </c>
      <c r="U774" t="s">
        <v>14059</v>
      </c>
      <c r="V774" t="s">
        <v>14060</v>
      </c>
      <c r="W774" t="s">
        <v>14061</v>
      </c>
      <c r="X774" t="s">
        <v>14062</v>
      </c>
      <c r="Y774" t="s">
        <v>14063</v>
      </c>
      <c r="Z774" t="s">
        <v>14064</v>
      </c>
      <c r="AA774" t="s">
        <v>14065</v>
      </c>
      <c r="AB774" t="s">
        <v>14066</v>
      </c>
      <c r="AC774" t="s">
        <v>14067</v>
      </c>
      <c r="AD774" t="s">
        <v>14068</v>
      </c>
      <c r="AE774" t="s">
        <v>14069</v>
      </c>
      <c r="AF774" t="s">
        <v>74</v>
      </c>
      <c r="AG774">
        <v>52</v>
      </c>
      <c r="AH774">
        <v>40</v>
      </c>
      <c r="AI774">
        <v>46</v>
      </c>
      <c r="AJ774">
        <v>7</v>
      </c>
      <c r="AK774">
        <v>148</v>
      </c>
      <c r="AL774" t="s">
        <v>307</v>
      </c>
      <c r="AM774" t="s">
        <v>308</v>
      </c>
      <c r="AN774" t="s">
        <v>309</v>
      </c>
      <c r="AO774" t="s">
        <v>1002</v>
      </c>
      <c r="AP774" t="s">
        <v>1003</v>
      </c>
      <c r="AQ774" t="s">
        <v>74</v>
      </c>
      <c r="AR774" t="s">
        <v>1004</v>
      </c>
      <c r="AS774" t="s">
        <v>1005</v>
      </c>
      <c r="AT774" t="s">
        <v>1134</v>
      </c>
      <c r="AU774">
        <v>2018</v>
      </c>
      <c r="AV774">
        <v>25</v>
      </c>
      <c r="AW774">
        <v>4</v>
      </c>
      <c r="AX774" t="s">
        <v>74</v>
      </c>
      <c r="AY774" t="s">
        <v>74</v>
      </c>
      <c r="AZ774" t="s">
        <v>74</v>
      </c>
      <c r="BA774" t="s">
        <v>74</v>
      </c>
      <c r="BB774">
        <v>3368</v>
      </c>
      <c r="BC774">
        <v>3377</v>
      </c>
      <c r="BD774" t="s">
        <v>74</v>
      </c>
      <c r="BE774" t="s">
        <v>14070</v>
      </c>
      <c r="BF774" t="str">
        <f>HYPERLINK("http://dx.doi.org/10.1007/s11356-017-0652-4","http://dx.doi.org/10.1007/s11356-017-0652-4")</f>
        <v>http://dx.doi.org/10.1007/s11356-017-0652-4</v>
      </c>
      <c r="BG774" t="s">
        <v>74</v>
      </c>
      <c r="BH774" t="s">
        <v>74</v>
      </c>
      <c r="BI774">
        <v>10</v>
      </c>
      <c r="BJ774" t="s">
        <v>102</v>
      </c>
      <c r="BK774" t="s">
        <v>103</v>
      </c>
      <c r="BL774" t="s">
        <v>104</v>
      </c>
      <c r="BM774" t="s">
        <v>14071</v>
      </c>
      <c r="BN774">
        <v>29151186</v>
      </c>
      <c r="BO774" t="s">
        <v>74</v>
      </c>
      <c r="BP774" t="s">
        <v>74</v>
      </c>
      <c r="BQ774" t="s">
        <v>74</v>
      </c>
      <c r="BR774" t="s">
        <v>107</v>
      </c>
      <c r="BS774" t="s">
        <v>14072</v>
      </c>
      <c r="BT774" t="str">
        <f>HYPERLINK("https%3A%2F%2Fwww.webofscience.com%2Fwos%2Fwoscc%2Ffull-record%2FWOS:000425008900035","View Full Record in Web of Science")</f>
        <v>View Full Record in Web of Science</v>
      </c>
    </row>
    <row r="775" spans="1:72" x14ac:dyDescent="0.2">
      <c r="A775" t="s">
        <v>72</v>
      </c>
      <c r="B775" t="s">
        <v>14073</v>
      </c>
      <c r="C775" t="s">
        <v>74</v>
      </c>
      <c r="D775" t="s">
        <v>74</v>
      </c>
      <c r="E775" t="s">
        <v>74</v>
      </c>
      <c r="F775" t="s">
        <v>14074</v>
      </c>
      <c r="G775" t="s">
        <v>74</v>
      </c>
      <c r="H775" t="s">
        <v>74</v>
      </c>
      <c r="I775" t="s">
        <v>14075</v>
      </c>
      <c r="J775" t="s">
        <v>14076</v>
      </c>
      <c r="K775" t="s">
        <v>74</v>
      </c>
      <c r="L775" t="s">
        <v>74</v>
      </c>
      <c r="M775" t="s">
        <v>78</v>
      </c>
      <c r="N775" t="s">
        <v>79</v>
      </c>
      <c r="O775" t="s">
        <v>74</v>
      </c>
      <c r="P775" t="s">
        <v>74</v>
      </c>
      <c r="Q775" t="s">
        <v>74</v>
      </c>
      <c r="R775" t="s">
        <v>74</v>
      </c>
      <c r="S775" t="s">
        <v>74</v>
      </c>
      <c r="T775" t="s">
        <v>14077</v>
      </c>
      <c r="U775" t="s">
        <v>14078</v>
      </c>
      <c r="V775" t="s">
        <v>14079</v>
      </c>
      <c r="W775" t="s">
        <v>14080</v>
      </c>
      <c r="X775" t="s">
        <v>14081</v>
      </c>
      <c r="Y775" t="s">
        <v>14082</v>
      </c>
      <c r="Z775" t="s">
        <v>14083</v>
      </c>
      <c r="AA775" t="s">
        <v>14084</v>
      </c>
      <c r="AB775" t="s">
        <v>14085</v>
      </c>
      <c r="AC775" t="s">
        <v>14086</v>
      </c>
      <c r="AD775" t="s">
        <v>14086</v>
      </c>
      <c r="AE775" t="s">
        <v>14087</v>
      </c>
      <c r="AF775" t="s">
        <v>74</v>
      </c>
      <c r="AG775">
        <v>35</v>
      </c>
      <c r="AH775">
        <v>13</v>
      </c>
      <c r="AI775">
        <v>13</v>
      </c>
      <c r="AJ775">
        <v>1</v>
      </c>
      <c r="AK775">
        <v>42</v>
      </c>
      <c r="AL775" t="s">
        <v>2048</v>
      </c>
      <c r="AM775" t="s">
        <v>2049</v>
      </c>
      <c r="AN775" t="s">
        <v>2050</v>
      </c>
      <c r="AO775" t="s">
        <v>14088</v>
      </c>
      <c r="AP775" t="s">
        <v>14089</v>
      </c>
      <c r="AQ775" t="s">
        <v>74</v>
      </c>
      <c r="AR775" t="s">
        <v>14090</v>
      </c>
      <c r="AS775" t="s">
        <v>14091</v>
      </c>
      <c r="AT775" t="s">
        <v>74</v>
      </c>
      <c r="AU775">
        <v>2017</v>
      </c>
      <c r="AV775">
        <v>45</v>
      </c>
      <c r="AW775">
        <v>4</v>
      </c>
      <c r="AX775" t="s">
        <v>74</v>
      </c>
      <c r="AY775" t="s">
        <v>74</v>
      </c>
      <c r="AZ775" t="s">
        <v>74</v>
      </c>
      <c r="BA775" t="s">
        <v>74</v>
      </c>
      <c r="BB775">
        <v>277</v>
      </c>
      <c r="BC775">
        <v>288</v>
      </c>
      <c r="BD775" t="s">
        <v>74</v>
      </c>
      <c r="BE775" t="s">
        <v>14092</v>
      </c>
      <c r="BF775" t="str">
        <f>HYPERLINK("http://dx.doi.org/10.1080/01140671.2017.1329745","http://dx.doi.org/10.1080/01140671.2017.1329745")</f>
        <v>http://dx.doi.org/10.1080/01140671.2017.1329745</v>
      </c>
      <c r="BG775" t="s">
        <v>74</v>
      </c>
      <c r="BH775" t="s">
        <v>74</v>
      </c>
      <c r="BI775">
        <v>12</v>
      </c>
      <c r="BJ775" t="s">
        <v>14093</v>
      </c>
      <c r="BK775" t="s">
        <v>103</v>
      </c>
      <c r="BL775" t="s">
        <v>677</v>
      </c>
      <c r="BM775" t="s">
        <v>14094</v>
      </c>
      <c r="BN775" t="s">
        <v>74</v>
      </c>
      <c r="BO775" t="s">
        <v>74</v>
      </c>
      <c r="BP775" t="s">
        <v>74</v>
      </c>
      <c r="BQ775" t="s">
        <v>74</v>
      </c>
      <c r="BR775" t="s">
        <v>107</v>
      </c>
      <c r="BS775" t="s">
        <v>14095</v>
      </c>
      <c r="BT775" t="str">
        <f>HYPERLINK("https%3A%2F%2Fwww.webofscience.com%2Fwos%2Fwoscc%2Ffull-record%2FWOS:000409221900004","View Full Record in Web of Science")</f>
        <v>View Full Record in Web of Science</v>
      </c>
    </row>
    <row r="776" spans="1:72" x14ac:dyDescent="0.2">
      <c r="A776" t="s">
        <v>72</v>
      </c>
      <c r="B776" t="s">
        <v>14096</v>
      </c>
      <c r="C776" t="s">
        <v>74</v>
      </c>
      <c r="D776" t="s">
        <v>74</v>
      </c>
      <c r="E776" t="s">
        <v>74</v>
      </c>
      <c r="F776" t="s">
        <v>14097</v>
      </c>
      <c r="G776" t="s">
        <v>74</v>
      </c>
      <c r="H776" t="s">
        <v>74</v>
      </c>
      <c r="I776" t="s">
        <v>14098</v>
      </c>
      <c r="J776" t="s">
        <v>1013</v>
      </c>
      <c r="K776" t="s">
        <v>74</v>
      </c>
      <c r="L776" t="s">
        <v>74</v>
      </c>
      <c r="M776" t="s">
        <v>78</v>
      </c>
      <c r="N776" t="s">
        <v>79</v>
      </c>
      <c r="O776" t="s">
        <v>74</v>
      </c>
      <c r="P776" t="s">
        <v>74</v>
      </c>
      <c r="Q776" t="s">
        <v>74</v>
      </c>
      <c r="R776" t="s">
        <v>74</v>
      </c>
      <c r="S776" t="s">
        <v>74</v>
      </c>
      <c r="T776" t="s">
        <v>14099</v>
      </c>
      <c r="U776" t="s">
        <v>14100</v>
      </c>
      <c r="V776" t="s">
        <v>14101</v>
      </c>
      <c r="W776" t="s">
        <v>14102</v>
      </c>
      <c r="X776" t="s">
        <v>14103</v>
      </c>
      <c r="Y776" t="s">
        <v>14104</v>
      </c>
      <c r="Z776" t="s">
        <v>14105</v>
      </c>
      <c r="AA776" t="s">
        <v>14106</v>
      </c>
      <c r="AB776" t="s">
        <v>14107</v>
      </c>
      <c r="AC776" t="s">
        <v>14108</v>
      </c>
      <c r="AD776" t="s">
        <v>14109</v>
      </c>
      <c r="AE776" t="s">
        <v>14110</v>
      </c>
      <c r="AF776" t="s">
        <v>74</v>
      </c>
      <c r="AG776">
        <v>49</v>
      </c>
      <c r="AH776">
        <v>15</v>
      </c>
      <c r="AI776">
        <v>15</v>
      </c>
      <c r="AJ776">
        <v>5</v>
      </c>
      <c r="AK776">
        <v>56</v>
      </c>
      <c r="AL776" t="s">
        <v>122</v>
      </c>
      <c r="AM776" t="s">
        <v>123</v>
      </c>
      <c r="AN776" t="s">
        <v>124</v>
      </c>
      <c r="AO776" t="s">
        <v>1026</v>
      </c>
      <c r="AP776" t="s">
        <v>74</v>
      </c>
      <c r="AQ776" t="s">
        <v>74</v>
      </c>
      <c r="AR776" t="s">
        <v>1013</v>
      </c>
      <c r="AS776" t="s">
        <v>1027</v>
      </c>
      <c r="AT776" t="s">
        <v>174</v>
      </c>
      <c r="AU776">
        <v>2017</v>
      </c>
      <c r="AV776">
        <v>10</v>
      </c>
      <c r="AW776">
        <v>10</v>
      </c>
      <c r="AX776" t="s">
        <v>74</v>
      </c>
      <c r="AY776" t="s">
        <v>74</v>
      </c>
      <c r="AZ776" t="s">
        <v>74</v>
      </c>
      <c r="BA776" t="s">
        <v>74</v>
      </c>
      <c r="BB776" t="s">
        <v>74</v>
      </c>
      <c r="BC776" t="s">
        <v>74</v>
      </c>
      <c r="BD776">
        <v>1555</v>
      </c>
      <c r="BE776" t="s">
        <v>14111</v>
      </c>
      <c r="BF776" t="str">
        <f>HYPERLINK("http://dx.doi.org/10.3390/en10101555","http://dx.doi.org/10.3390/en10101555")</f>
        <v>http://dx.doi.org/10.3390/en10101555</v>
      </c>
      <c r="BG776" t="s">
        <v>74</v>
      </c>
      <c r="BH776" t="s">
        <v>74</v>
      </c>
      <c r="BI776">
        <v>15</v>
      </c>
      <c r="BJ776" t="s">
        <v>1029</v>
      </c>
      <c r="BK776" t="s">
        <v>103</v>
      </c>
      <c r="BL776" t="s">
        <v>1029</v>
      </c>
      <c r="BM776" t="s">
        <v>14112</v>
      </c>
      <c r="BN776" t="s">
        <v>74</v>
      </c>
      <c r="BO776" t="s">
        <v>4427</v>
      </c>
      <c r="BP776" t="s">
        <v>74</v>
      </c>
      <c r="BQ776" t="s">
        <v>74</v>
      </c>
      <c r="BR776" t="s">
        <v>107</v>
      </c>
      <c r="BS776" t="s">
        <v>14113</v>
      </c>
      <c r="BT776" t="str">
        <f>HYPERLINK("https%3A%2F%2Fwww.webofscience.com%2Fwos%2Fwoscc%2Ffull-record%2FWOS:000414578400110","View Full Record in Web of Science")</f>
        <v>View Full Record in Web of Science</v>
      </c>
    </row>
    <row r="777" spans="1:72" x14ac:dyDescent="0.2">
      <c r="A777" t="s">
        <v>565</v>
      </c>
      <c r="B777" t="s">
        <v>14114</v>
      </c>
      <c r="C777" t="s">
        <v>74</v>
      </c>
      <c r="D777" t="s">
        <v>14115</v>
      </c>
      <c r="E777" t="s">
        <v>74</v>
      </c>
      <c r="F777" t="s">
        <v>14116</v>
      </c>
      <c r="G777" t="s">
        <v>74</v>
      </c>
      <c r="H777" t="s">
        <v>74</v>
      </c>
      <c r="I777" t="s">
        <v>14117</v>
      </c>
      <c r="J777" t="s">
        <v>14118</v>
      </c>
      <c r="K777" t="s">
        <v>74</v>
      </c>
      <c r="L777" t="s">
        <v>74</v>
      </c>
      <c r="M777" t="s">
        <v>78</v>
      </c>
      <c r="N777" t="s">
        <v>572</v>
      </c>
      <c r="O777" t="s">
        <v>14119</v>
      </c>
      <c r="P777" t="s">
        <v>14120</v>
      </c>
      <c r="Q777" t="s">
        <v>14121</v>
      </c>
      <c r="R777" t="s">
        <v>14122</v>
      </c>
      <c r="S777" t="s">
        <v>14123</v>
      </c>
      <c r="T777" t="s">
        <v>14124</v>
      </c>
      <c r="U777" t="s">
        <v>14125</v>
      </c>
      <c r="V777" t="s">
        <v>14126</v>
      </c>
      <c r="W777" t="s">
        <v>14127</v>
      </c>
      <c r="X777" t="s">
        <v>14128</v>
      </c>
      <c r="Y777" t="s">
        <v>14129</v>
      </c>
      <c r="Z777" t="s">
        <v>14130</v>
      </c>
      <c r="AA777" t="s">
        <v>14131</v>
      </c>
      <c r="AB777" t="s">
        <v>74</v>
      </c>
      <c r="AC777" t="s">
        <v>74</v>
      </c>
      <c r="AD777" t="s">
        <v>74</v>
      </c>
      <c r="AE777" t="s">
        <v>74</v>
      </c>
      <c r="AF777" t="s">
        <v>74</v>
      </c>
      <c r="AG777">
        <v>21</v>
      </c>
      <c r="AH777">
        <v>3</v>
      </c>
      <c r="AI777">
        <v>4</v>
      </c>
      <c r="AJ777">
        <v>1</v>
      </c>
      <c r="AK777">
        <v>20</v>
      </c>
      <c r="AL777" t="s">
        <v>14132</v>
      </c>
      <c r="AM777" t="s">
        <v>1286</v>
      </c>
      <c r="AN777" t="s">
        <v>14133</v>
      </c>
      <c r="AO777" t="s">
        <v>74</v>
      </c>
      <c r="AP777" t="s">
        <v>74</v>
      </c>
      <c r="AQ777" t="s">
        <v>14134</v>
      </c>
      <c r="AR777" t="s">
        <v>74</v>
      </c>
      <c r="AS777" t="s">
        <v>74</v>
      </c>
      <c r="AT777" t="s">
        <v>74</v>
      </c>
      <c r="AU777">
        <v>2013</v>
      </c>
      <c r="AV777" t="s">
        <v>74</v>
      </c>
      <c r="AW777" t="s">
        <v>74</v>
      </c>
      <c r="AX777" t="s">
        <v>74</v>
      </c>
      <c r="AY777" t="s">
        <v>74</v>
      </c>
      <c r="AZ777" t="s">
        <v>74</v>
      </c>
      <c r="BA777" t="s">
        <v>74</v>
      </c>
      <c r="BB777">
        <v>2264</v>
      </c>
      <c r="BC777">
        <v>2272</v>
      </c>
      <c r="BD777" t="s">
        <v>74</v>
      </c>
      <c r="BE777" t="s">
        <v>74</v>
      </c>
      <c r="BF777" t="s">
        <v>74</v>
      </c>
      <c r="BG777" t="s">
        <v>74</v>
      </c>
      <c r="BH777" t="s">
        <v>74</v>
      </c>
      <c r="BI777">
        <v>9</v>
      </c>
      <c r="BJ777" t="s">
        <v>14135</v>
      </c>
      <c r="BK777" t="s">
        <v>598</v>
      </c>
      <c r="BL777" t="s">
        <v>287</v>
      </c>
      <c r="BM777" t="s">
        <v>14136</v>
      </c>
      <c r="BN777" t="s">
        <v>74</v>
      </c>
      <c r="BO777" t="s">
        <v>74</v>
      </c>
      <c r="BP777" t="s">
        <v>74</v>
      </c>
      <c r="BQ777" t="s">
        <v>74</v>
      </c>
      <c r="BR777" t="s">
        <v>107</v>
      </c>
      <c r="BS777" t="s">
        <v>14137</v>
      </c>
      <c r="BT777" t="str">
        <f>HYPERLINK("https%3A%2F%2Fwww.webofscience.com%2Fwos%2Fwoscc%2Ffull-record%2FWOS:000343761502072","View Full Record in Web of Science")</f>
        <v>View Full Record in Web of Science</v>
      </c>
    </row>
    <row r="778" spans="1:72" x14ac:dyDescent="0.2">
      <c r="A778" t="s">
        <v>72</v>
      </c>
      <c r="B778" t="s">
        <v>14138</v>
      </c>
      <c r="C778" t="s">
        <v>74</v>
      </c>
      <c r="D778" t="s">
        <v>74</v>
      </c>
      <c r="E778" t="s">
        <v>74</v>
      </c>
      <c r="F778" t="s">
        <v>14139</v>
      </c>
      <c r="G778" t="s">
        <v>74</v>
      </c>
      <c r="H778" t="s">
        <v>74</v>
      </c>
      <c r="I778" t="s">
        <v>14140</v>
      </c>
      <c r="J778" t="s">
        <v>969</v>
      </c>
      <c r="K778" t="s">
        <v>74</v>
      </c>
      <c r="L778" t="s">
        <v>74</v>
      </c>
      <c r="M778" t="s">
        <v>78</v>
      </c>
      <c r="N778" t="s">
        <v>79</v>
      </c>
      <c r="O778" t="s">
        <v>74</v>
      </c>
      <c r="P778" t="s">
        <v>74</v>
      </c>
      <c r="Q778" t="s">
        <v>74</v>
      </c>
      <c r="R778" t="s">
        <v>74</v>
      </c>
      <c r="S778" t="s">
        <v>74</v>
      </c>
      <c r="T778" t="s">
        <v>14141</v>
      </c>
      <c r="U778" t="s">
        <v>14142</v>
      </c>
      <c r="V778" t="s">
        <v>14143</v>
      </c>
      <c r="W778" t="s">
        <v>14144</v>
      </c>
      <c r="X778" t="s">
        <v>4280</v>
      </c>
      <c r="Y778" t="s">
        <v>14145</v>
      </c>
      <c r="Z778" t="s">
        <v>14146</v>
      </c>
      <c r="AA778" t="s">
        <v>14147</v>
      </c>
      <c r="AB778" t="s">
        <v>11901</v>
      </c>
      <c r="AC778" t="s">
        <v>74</v>
      </c>
      <c r="AD778" t="s">
        <v>74</v>
      </c>
      <c r="AE778" t="s">
        <v>74</v>
      </c>
      <c r="AF778" t="s">
        <v>74</v>
      </c>
      <c r="AG778">
        <v>54</v>
      </c>
      <c r="AH778">
        <v>1</v>
      </c>
      <c r="AI778">
        <v>1</v>
      </c>
      <c r="AJ778">
        <v>32</v>
      </c>
      <c r="AK778">
        <v>75</v>
      </c>
      <c r="AL778" t="s">
        <v>122</v>
      </c>
      <c r="AM778" t="s">
        <v>123</v>
      </c>
      <c r="AN778" t="s">
        <v>124</v>
      </c>
      <c r="AO778" t="s">
        <v>74</v>
      </c>
      <c r="AP778" t="s">
        <v>981</v>
      </c>
      <c r="AQ778" t="s">
        <v>74</v>
      </c>
      <c r="AR778" t="s">
        <v>982</v>
      </c>
      <c r="AS778" t="s">
        <v>983</v>
      </c>
      <c r="AT778" t="s">
        <v>1134</v>
      </c>
      <c r="AU778">
        <v>2022</v>
      </c>
      <c r="AV778">
        <v>14</v>
      </c>
      <c r="AW778">
        <v>3</v>
      </c>
      <c r="AX778" t="s">
        <v>74</v>
      </c>
      <c r="AY778" t="s">
        <v>74</v>
      </c>
      <c r="AZ778" t="s">
        <v>74</v>
      </c>
      <c r="BA778" t="s">
        <v>74</v>
      </c>
      <c r="BB778" t="s">
        <v>74</v>
      </c>
      <c r="BC778" t="s">
        <v>74</v>
      </c>
      <c r="BD778">
        <v>1337</v>
      </c>
      <c r="BE778" t="s">
        <v>14148</v>
      </c>
      <c r="BF778" t="str">
        <f>HYPERLINK("http://dx.doi.org/10.3390/su14031337","http://dx.doi.org/10.3390/su14031337")</f>
        <v>http://dx.doi.org/10.3390/su14031337</v>
      </c>
      <c r="BG778" t="s">
        <v>74</v>
      </c>
      <c r="BH778" t="s">
        <v>74</v>
      </c>
      <c r="BI778">
        <v>16</v>
      </c>
      <c r="BJ778" t="s">
        <v>985</v>
      </c>
      <c r="BK778" t="s">
        <v>486</v>
      </c>
      <c r="BL778" t="s">
        <v>599</v>
      </c>
      <c r="BM778" t="s">
        <v>14149</v>
      </c>
      <c r="BN778" t="s">
        <v>74</v>
      </c>
      <c r="BO778" t="s">
        <v>133</v>
      </c>
      <c r="BP778" t="s">
        <v>74</v>
      </c>
      <c r="BQ778" t="s">
        <v>74</v>
      </c>
      <c r="BR778" t="s">
        <v>107</v>
      </c>
      <c r="BS778" t="s">
        <v>14150</v>
      </c>
      <c r="BT778" t="str">
        <f>HYPERLINK("https%3A%2F%2Fwww.webofscience.com%2Fwos%2Fwoscc%2Ffull-record%2FWOS:000759304200001","View Full Record in Web of Science")</f>
        <v>View Full Record in Web of Science</v>
      </c>
    </row>
    <row r="779" spans="1:72" x14ac:dyDescent="0.2">
      <c r="A779" t="s">
        <v>72</v>
      </c>
      <c r="B779" t="s">
        <v>14151</v>
      </c>
      <c r="C779" t="s">
        <v>74</v>
      </c>
      <c r="D779" t="s">
        <v>74</v>
      </c>
      <c r="E779" t="s">
        <v>74</v>
      </c>
      <c r="F779" t="s">
        <v>14152</v>
      </c>
      <c r="G779" t="s">
        <v>74</v>
      </c>
      <c r="H779" t="s">
        <v>74</v>
      </c>
      <c r="I779" t="s">
        <v>14153</v>
      </c>
      <c r="J779" t="s">
        <v>14154</v>
      </c>
      <c r="K779" t="s">
        <v>74</v>
      </c>
      <c r="L779" t="s">
        <v>74</v>
      </c>
      <c r="M779" t="s">
        <v>78</v>
      </c>
      <c r="N779" t="s">
        <v>79</v>
      </c>
      <c r="O779" t="s">
        <v>74</v>
      </c>
      <c r="P779" t="s">
        <v>74</v>
      </c>
      <c r="Q779" t="s">
        <v>74</v>
      </c>
      <c r="R779" t="s">
        <v>74</v>
      </c>
      <c r="S779" t="s">
        <v>74</v>
      </c>
      <c r="T779" t="s">
        <v>14155</v>
      </c>
      <c r="U779" t="s">
        <v>14156</v>
      </c>
      <c r="V779" t="s">
        <v>14157</v>
      </c>
      <c r="W779" t="s">
        <v>14158</v>
      </c>
      <c r="X779" t="s">
        <v>13812</v>
      </c>
      <c r="Y779" t="s">
        <v>13813</v>
      </c>
      <c r="Z779" t="s">
        <v>14159</v>
      </c>
      <c r="AA779" t="s">
        <v>74</v>
      </c>
      <c r="AB779" t="s">
        <v>14160</v>
      </c>
      <c r="AC779" t="s">
        <v>4900</v>
      </c>
      <c r="AD779" t="s">
        <v>4901</v>
      </c>
      <c r="AE779" t="s">
        <v>14161</v>
      </c>
      <c r="AF779" t="s">
        <v>74</v>
      </c>
      <c r="AG779">
        <v>22</v>
      </c>
      <c r="AH779">
        <v>18</v>
      </c>
      <c r="AI779">
        <v>19</v>
      </c>
      <c r="AJ779">
        <v>4</v>
      </c>
      <c r="AK779">
        <v>55</v>
      </c>
      <c r="AL779" t="s">
        <v>478</v>
      </c>
      <c r="AM779" t="s">
        <v>168</v>
      </c>
      <c r="AN779" t="s">
        <v>479</v>
      </c>
      <c r="AO779" t="s">
        <v>14162</v>
      </c>
      <c r="AP779" t="s">
        <v>14163</v>
      </c>
      <c r="AQ779" t="s">
        <v>74</v>
      </c>
      <c r="AR779" t="s">
        <v>14164</v>
      </c>
      <c r="AS779" t="s">
        <v>14165</v>
      </c>
      <c r="AT779" t="s">
        <v>128</v>
      </c>
      <c r="AU779">
        <v>2016</v>
      </c>
      <c r="AV779">
        <v>288</v>
      </c>
      <c r="AW779" t="s">
        <v>74</v>
      </c>
      <c r="AX779" t="s">
        <v>74</v>
      </c>
      <c r="AY779" t="s">
        <v>74</v>
      </c>
      <c r="AZ779" t="s">
        <v>74</v>
      </c>
      <c r="BA779" t="s">
        <v>74</v>
      </c>
      <c r="BB779">
        <v>249</v>
      </c>
      <c r="BC779">
        <v>254</v>
      </c>
      <c r="BD779" t="s">
        <v>74</v>
      </c>
      <c r="BE779" t="s">
        <v>14166</v>
      </c>
      <c r="BF779" t="str">
        <f>HYPERLINK("http://dx.doi.org/10.1016/j.powtec.2015.10.046","http://dx.doi.org/10.1016/j.powtec.2015.10.046")</f>
        <v>http://dx.doi.org/10.1016/j.powtec.2015.10.046</v>
      </c>
      <c r="BG779" t="s">
        <v>74</v>
      </c>
      <c r="BH779" t="s">
        <v>74</v>
      </c>
      <c r="BI779">
        <v>6</v>
      </c>
      <c r="BJ779" t="s">
        <v>1218</v>
      </c>
      <c r="BK779" t="s">
        <v>103</v>
      </c>
      <c r="BL779" t="s">
        <v>760</v>
      </c>
      <c r="BM779" t="s">
        <v>14167</v>
      </c>
      <c r="BN779" t="s">
        <v>74</v>
      </c>
      <c r="BO779" t="s">
        <v>74</v>
      </c>
      <c r="BP779" t="s">
        <v>74</v>
      </c>
      <c r="BQ779" t="s">
        <v>74</v>
      </c>
      <c r="BR779" t="s">
        <v>107</v>
      </c>
      <c r="BS779" t="s">
        <v>14168</v>
      </c>
      <c r="BT779" t="str">
        <f>HYPERLINK("https%3A%2F%2Fwww.webofscience.com%2Fwos%2Fwoscc%2Ffull-record%2FWOS:000367861200028","View Full Record in Web of Science")</f>
        <v>View Full Record in Web of Science</v>
      </c>
    </row>
    <row r="780" spans="1:72" x14ac:dyDescent="0.2">
      <c r="A780" t="s">
        <v>72</v>
      </c>
      <c r="B780" t="s">
        <v>14169</v>
      </c>
      <c r="C780" t="s">
        <v>74</v>
      </c>
      <c r="D780" t="s">
        <v>74</v>
      </c>
      <c r="E780" t="s">
        <v>74</v>
      </c>
      <c r="F780" t="s">
        <v>14170</v>
      </c>
      <c r="G780" t="s">
        <v>74</v>
      </c>
      <c r="H780" t="s">
        <v>74</v>
      </c>
      <c r="I780" t="s">
        <v>14171</v>
      </c>
      <c r="J780" t="s">
        <v>77</v>
      </c>
      <c r="K780" t="s">
        <v>74</v>
      </c>
      <c r="L780" t="s">
        <v>74</v>
      </c>
      <c r="M780" t="s">
        <v>78</v>
      </c>
      <c r="N780" t="s">
        <v>79</v>
      </c>
      <c r="O780" t="s">
        <v>74</v>
      </c>
      <c r="P780" t="s">
        <v>74</v>
      </c>
      <c r="Q780" t="s">
        <v>74</v>
      </c>
      <c r="R780" t="s">
        <v>74</v>
      </c>
      <c r="S780" t="s">
        <v>74</v>
      </c>
      <c r="T780" t="s">
        <v>14172</v>
      </c>
      <c r="U780" t="s">
        <v>14173</v>
      </c>
      <c r="V780" t="s">
        <v>14174</v>
      </c>
      <c r="W780" t="s">
        <v>14175</v>
      </c>
      <c r="X780" t="s">
        <v>14176</v>
      </c>
      <c r="Y780" t="s">
        <v>14177</v>
      </c>
      <c r="Z780" t="s">
        <v>14178</v>
      </c>
      <c r="AA780" t="s">
        <v>14179</v>
      </c>
      <c r="AB780" t="s">
        <v>14180</v>
      </c>
      <c r="AC780" t="s">
        <v>14181</v>
      </c>
      <c r="AD780" t="s">
        <v>14182</v>
      </c>
      <c r="AE780" t="s">
        <v>14183</v>
      </c>
      <c r="AF780" t="s">
        <v>74</v>
      </c>
      <c r="AG780">
        <v>38</v>
      </c>
      <c r="AH780">
        <v>24</v>
      </c>
      <c r="AI780">
        <v>24</v>
      </c>
      <c r="AJ780">
        <v>2</v>
      </c>
      <c r="AK780">
        <v>93</v>
      </c>
      <c r="AL780" t="s">
        <v>92</v>
      </c>
      <c r="AM780" t="s">
        <v>93</v>
      </c>
      <c r="AN780" t="s">
        <v>94</v>
      </c>
      <c r="AO780" t="s">
        <v>95</v>
      </c>
      <c r="AP780" t="s">
        <v>96</v>
      </c>
      <c r="AQ780" t="s">
        <v>74</v>
      </c>
      <c r="AR780" t="s">
        <v>97</v>
      </c>
      <c r="AS780" t="s">
        <v>98</v>
      </c>
      <c r="AT780" t="s">
        <v>5435</v>
      </c>
      <c r="AU780">
        <v>2017</v>
      </c>
      <c r="AV780">
        <v>197</v>
      </c>
      <c r="AW780" t="s">
        <v>74</v>
      </c>
      <c r="AX780" t="s">
        <v>74</v>
      </c>
      <c r="AY780" t="s">
        <v>74</v>
      </c>
      <c r="AZ780" t="s">
        <v>74</v>
      </c>
      <c r="BA780" t="s">
        <v>74</v>
      </c>
      <c r="BB780">
        <v>610</v>
      </c>
      <c r="BC780">
        <v>618</v>
      </c>
      <c r="BD780" t="s">
        <v>74</v>
      </c>
      <c r="BE780" t="s">
        <v>14184</v>
      </c>
      <c r="BF780" t="str">
        <f>HYPERLINK("http://dx.doi.org/10.1016/j.jenvman.2017.04.040","http://dx.doi.org/10.1016/j.jenvman.2017.04.040")</f>
        <v>http://dx.doi.org/10.1016/j.jenvman.2017.04.040</v>
      </c>
      <c r="BG780" t="s">
        <v>74</v>
      </c>
      <c r="BH780" t="s">
        <v>74</v>
      </c>
      <c r="BI780">
        <v>9</v>
      </c>
      <c r="BJ780" t="s">
        <v>102</v>
      </c>
      <c r="BK780" t="s">
        <v>103</v>
      </c>
      <c r="BL780" t="s">
        <v>104</v>
      </c>
      <c r="BM780" t="s">
        <v>14185</v>
      </c>
      <c r="BN780">
        <v>28432886</v>
      </c>
      <c r="BO780" t="s">
        <v>74</v>
      </c>
      <c r="BP780" t="s">
        <v>74</v>
      </c>
      <c r="BQ780" t="s">
        <v>74</v>
      </c>
      <c r="BR780" t="s">
        <v>107</v>
      </c>
      <c r="BS780" t="s">
        <v>14186</v>
      </c>
      <c r="BT780" t="str">
        <f>HYPERLINK("https%3A%2F%2Fwww.webofscience.com%2Fwos%2Fwoscc%2Ffull-record%2FWOS:000401880100059","View Full Record in Web of Science")</f>
        <v>View Full Record in Web of Science</v>
      </c>
    </row>
    <row r="781" spans="1:72" x14ac:dyDescent="0.2">
      <c r="A781" t="s">
        <v>72</v>
      </c>
      <c r="B781" t="s">
        <v>14187</v>
      </c>
      <c r="C781" t="s">
        <v>74</v>
      </c>
      <c r="D781" t="s">
        <v>74</v>
      </c>
      <c r="E781" t="s">
        <v>74</v>
      </c>
      <c r="F781" t="s">
        <v>14188</v>
      </c>
      <c r="G781" t="s">
        <v>74</v>
      </c>
      <c r="H781" t="s">
        <v>74</v>
      </c>
      <c r="I781" t="s">
        <v>14189</v>
      </c>
      <c r="J781" t="s">
        <v>11806</v>
      </c>
      <c r="K781" t="s">
        <v>74</v>
      </c>
      <c r="L781" t="s">
        <v>74</v>
      </c>
      <c r="M781" t="s">
        <v>78</v>
      </c>
      <c r="N781" t="s">
        <v>79</v>
      </c>
      <c r="O781" t="s">
        <v>74</v>
      </c>
      <c r="P781" t="s">
        <v>74</v>
      </c>
      <c r="Q781" t="s">
        <v>74</v>
      </c>
      <c r="R781" t="s">
        <v>74</v>
      </c>
      <c r="S781" t="s">
        <v>74</v>
      </c>
      <c r="T781" t="s">
        <v>14190</v>
      </c>
      <c r="U781" t="s">
        <v>14191</v>
      </c>
      <c r="V781" t="s">
        <v>14192</v>
      </c>
      <c r="W781" t="s">
        <v>14193</v>
      </c>
      <c r="X781" t="s">
        <v>14194</v>
      </c>
      <c r="Y781" t="s">
        <v>14195</v>
      </c>
      <c r="Z781" t="s">
        <v>14196</v>
      </c>
      <c r="AA781" t="s">
        <v>14197</v>
      </c>
      <c r="AB781" t="s">
        <v>14198</v>
      </c>
      <c r="AC781" t="s">
        <v>14199</v>
      </c>
      <c r="AD781" t="s">
        <v>14200</v>
      </c>
      <c r="AE781" t="s">
        <v>14201</v>
      </c>
      <c r="AF781" t="s">
        <v>74</v>
      </c>
      <c r="AG781">
        <v>51</v>
      </c>
      <c r="AH781">
        <v>28</v>
      </c>
      <c r="AI781">
        <v>28</v>
      </c>
      <c r="AJ781">
        <v>3</v>
      </c>
      <c r="AK781">
        <v>48</v>
      </c>
      <c r="AL781" t="s">
        <v>667</v>
      </c>
      <c r="AM781" t="s">
        <v>668</v>
      </c>
      <c r="AN781" t="s">
        <v>669</v>
      </c>
      <c r="AO781" t="s">
        <v>11810</v>
      </c>
      <c r="AP781" t="s">
        <v>11811</v>
      </c>
      <c r="AQ781" t="s">
        <v>74</v>
      </c>
      <c r="AR781" t="s">
        <v>11812</v>
      </c>
      <c r="AS781" t="s">
        <v>11813</v>
      </c>
      <c r="AT781" t="s">
        <v>513</v>
      </c>
      <c r="AU781">
        <v>2018</v>
      </c>
      <c r="AV781">
        <v>10</v>
      </c>
      <c r="AW781">
        <v>4</v>
      </c>
      <c r="AX781" t="s">
        <v>74</v>
      </c>
      <c r="AY781" t="s">
        <v>74</v>
      </c>
      <c r="AZ781" t="s">
        <v>74</v>
      </c>
      <c r="BA781" t="s">
        <v>74</v>
      </c>
      <c r="BB781">
        <v>272</v>
      </c>
      <c r="BC781">
        <v>286</v>
      </c>
      <c r="BD781" t="s">
        <v>74</v>
      </c>
      <c r="BE781" t="s">
        <v>14202</v>
      </c>
      <c r="BF781" t="str">
        <f>HYPERLINK("http://dx.doi.org/10.1111/gcbb.12489","http://dx.doi.org/10.1111/gcbb.12489")</f>
        <v>http://dx.doi.org/10.1111/gcbb.12489</v>
      </c>
      <c r="BG781" t="s">
        <v>74</v>
      </c>
      <c r="BH781" t="s">
        <v>74</v>
      </c>
      <c r="BI781">
        <v>15</v>
      </c>
      <c r="BJ781" t="s">
        <v>11816</v>
      </c>
      <c r="BK781" t="s">
        <v>103</v>
      </c>
      <c r="BL781" t="s">
        <v>3669</v>
      </c>
      <c r="BM781" t="s">
        <v>14203</v>
      </c>
      <c r="BN781" t="s">
        <v>74</v>
      </c>
      <c r="BO781" t="s">
        <v>133</v>
      </c>
      <c r="BP781" t="s">
        <v>74</v>
      </c>
      <c r="BQ781" t="s">
        <v>74</v>
      </c>
      <c r="BR781" t="s">
        <v>107</v>
      </c>
      <c r="BS781" t="s">
        <v>14204</v>
      </c>
      <c r="BT781" t="str">
        <f>HYPERLINK("https%3A%2F%2Fwww.webofscience.com%2Fwos%2Fwoscc%2Ffull-record%2FWOS:000426504500004","View Full Record in Web of Science")</f>
        <v>View Full Record in Web of Science</v>
      </c>
    </row>
    <row r="782" spans="1:72" x14ac:dyDescent="0.2">
      <c r="A782" t="s">
        <v>72</v>
      </c>
      <c r="B782" t="s">
        <v>14205</v>
      </c>
      <c r="C782" t="s">
        <v>74</v>
      </c>
      <c r="D782" t="s">
        <v>74</v>
      </c>
      <c r="E782" t="s">
        <v>74</v>
      </c>
      <c r="F782" t="s">
        <v>14206</v>
      </c>
      <c r="G782" t="s">
        <v>74</v>
      </c>
      <c r="H782" t="s">
        <v>74</v>
      </c>
      <c r="I782" t="s">
        <v>14207</v>
      </c>
      <c r="J782" t="s">
        <v>9324</v>
      </c>
      <c r="K782" t="s">
        <v>74</v>
      </c>
      <c r="L782" t="s">
        <v>74</v>
      </c>
      <c r="M782" t="s">
        <v>78</v>
      </c>
      <c r="N782" t="s">
        <v>79</v>
      </c>
      <c r="O782" t="s">
        <v>74</v>
      </c>
      <c r="P782" t="s">
        <v>74</v>
      </c>
      <c r="Q782" t="s">
        <v>74</v>
      </c>
      <c r="R782" t="s">
        <v>74</v>
      </c>
      <c r="S782" t="s">
        <v>74</v>
      </c>
      <c r="T782" t="s">
        <v>14208</v>
      </c>
      <c r="U782" t="s">
        <v>14209</v>
      </c>
      <c r="V782" t="s">
        <v>14210</v>
      </c>
      <c r="W782" t="s">
        <v>14211</v>
      </c>
      <c r="X782" t="s">
        <v>13740</v>
      </c>
      <c r="Y782" t="s">
        <v>14212</v>
      </c>
      <c r="Z782" t="s">
        <v>14213</v>
      </c>
      <c r="AA782" t="s">
        <v>74</v>
      </c>
      <c r="AB782" t="s">
        <v>74</v>
      </c>
      <c r="AC782" t="s">
        <v>14214</v>
      </c>
      <c r="AD782" t="s">
        <v>14215</v>
      </c>
      <c r="AE782" t="s">
        <v>14216</v>
      </c>
      <c r="AF782" t="s">
        <v>74</v>
      </c>
      <c r="AG782">
        <v>47</v>
      </c>
      <c r="AH782">
        <v>3</v>
      </c>
      <c r="AI782">
        <v>3</v>
      </c>
      <c r="AJ782">
        <v>6</v>
      </c>
      <c r="AK782">
        <v>26</v>
      </c>
      <c r="AL782" t="s">
        <v>337</v>
      </c>
      <c r="AM782" t="s">
        <v>338</v>
      </c>
      <c r="AN782" t="s">
        <v>339</v>
      </c>
      <c r="AO782" t="s">
        <v>9334</v>
      </c>
      <c r="AP782" t="s">
        <v>9335</v>
      </c>
      <c r="AQ782" t="s">
        <v>74</v>
      </c>
      <c r="AR782" t="s">
        <v>9336</v>
      </c>
      <c r="AS782" t="s">
        <v>9337</v>
      </c>
      <c r="AT782" t="s">
        <v>925</v>
      </c>
      <c r="AU782">
        <v>2022</v>
      </c>
      <c r="AV782">
        <v>137</v>
      </c>
      <c r="AW782" t="s">
        <v>74</v>
      </c>
      <c r="AX782" t="s">
        <v>74</v>
      </c>
      <c r="AY782" t="s">
        <v>74</v>
      </c>
      <c r="AZ782" t="s">
        <v>74</v>
      </c>
      <c r="BA782" t="s">
        <v>74</v>
      </c>
      <c r="BB782">
        <v>190</v>
      </c>
      <c r="BC782">
        <v>199</v>
      </c>
      <c r="BD782" t="s">
        <v>74</v>
      </c>
      <c r="BE782" t="s">
        <v>14217</v>
      </c>
      <c r="BF782" t="str">
        <f>HYPERLINK("http://dx.doi.org/10.1016/j.wasman.2021.10.040","http://dx.doi.org/10.1016/j.wasman.2021.10.040")</f>
        <v>http://dx.doi.org/10.1016/j.wasman.2021.10.040</v>
      </c>
      <c r="BG782" t="s">
        <v>74</v>
      </c>
      <c r="BH782" t="s">
        <v>461</v>
      </c>
      <c r="BI782">
        <v>10</v>
      </c>
      <c r="BJ782" t="s">
        <v>807</v>
      </c>
      <c r="BK782" t="s">
        <v>103</v>
      </c>
      <c r="BL782" t="s">
        <v>516</v>
      </c>
      <c r="BM782" t="s">
        <v>14218</v>
      </c>
      <c r="BN782">
        <v>34794037</v>
      </c>
      <c r="BO782" t="s">
        <v>106</v>
      </c>
      <c r="BP782" t="s">
        <v>74</v>
      </c>
      <c r="BQ782" t="s">
        <v>74</v>
      </c>
      <c r="BR782" t="s">
        <v>107</v>
      </c>
      <c r="BS782" t="s">
        <v>14219</v>
      </c>
      <c r="BT782" t="str">
        <f>HYPERLINK("https%3A%2F%2Fwww.webofscience.com%2Fwos%2Fwoscc%2Ffull-record%2FWOS:000746473600007","View Full Record in Web of Science")</f>
        <v>View Full Record in Web of Science</v>
      </c>
    </row>
    <row r="783" spans="1:72" x14ac:dyDescent="0.2">
      <c r="A783" t="s">
        <v>72</v>
      </c>
      <c r="B783" t="s">
        <v>14220</v>
      </c>
      <c r="C783" t="s">
        <v>74</v>
      </c>
      <c r="D783" t="s">
        <v>74</v>
      </c>
      <c r="E783" t="s">
        <v>74</v>
      </c>
      <c r="F783" t="s">
        <v>14221</v>
      </c>
      <c r="G783" t="s">
        <v>74</v>
      </c>
      <c r="H783" t="s">
        <v>74</v>
      </c>
      <c r="I783" t="s">
        <v>14222</v>
      </c>
      <c r="J783" t="s">
        <v>14223</v>
      </c>
      <c r="K783" t="s">
        <v>74</v>
      </c>
      <c r="L783" t="s">
        <v>74</v>
      </c>
      <c r="M783" t="s">
        <v>78</v>
      </c>
      <c r="N783" t="s">
        <v>79</v>
      </c>
      <c r="O783" t="s">
        <v>74</v>
      </c>
      <c r="P783" t="s">
        <v>74</v>
      </c>
      <c r="Q783" t="s">
        <v>74</v>
      </c>
      <c r="R783" t="s">
        <v>74</v>
      </c>
      <c r="S783" t="s">
        <v>74</v>
      </c>
      <c r="T783" t="s">
        <v>74</v>
      </c>
      <c r="U783" t="s">
        <v>14224</v>
      </c>
      <c r="V783" t="s">
        <v>14225</v>
      </c>
      <c r="W783" t="s">
        <v>14226</v>
      </c>
      <c r="X783" t="s">
        <v>14227</v>
      </c>
      <c r="Y783" t="s">
        <v>14228</v>
      </c>
      <c r="Z783" t="s">
        <v>6559</v>
      </c>
      <c r="AA783" t="s">
        <v>14229</v>
      </c>
      <c r="AB783" t="s">
        <v>14230</v>
      </c>
      <c r="AC783" t="s">
        <v>14231</v>
      </c>
      <c r="AD783" t="s">
        <v>14232</v>
      </c>
      <c r="AE783" t="s">
        <v>14233</v>
      </c>
      <c r="AF783" t="s">
        <v>74</v>
      </c>
      <c r="AG783">
        <v>33</v>
      </c>
      <c r="AH783">
        <v>16</v>
      </c>
      <c r="AI783">
        <v>16</v>
      </c>
      <c r="AJ783">
        <v>1</v>
      </c>
      <c r="AK783">
        <v>13</v>
      </c>
      <c r="AL783" t="s">
        <v>2750</v>
      </c>
      <c r="AM783" t="s">
        <v>2751</v>
      </c>
      <c r="AN783" t="s">
        <v>2752</v>
      </c>
      <c r="AO783" t="s">
        <v>14234</v>
      </c>
      <c r="AP783" t="s">
        <v>74</v>
      </c>
      <c r="AQ783" t="s">
        <v>74</v>
      </c>
      <c r="AR783" t="s">
        <v>14223</v>
      </c>
      <c r="AS783" t="s">
        <v>14235</v>
      </c>
      <c r="AT783" t="s">
        <v>14236</v>
      </c>
      <c r="AU783">
        <v>2020</v>
      </c>
      <c r="AV783">
        <v>5</v>
      </c>
      <c r="AW783">
        <v>39</v>
      </c>
      <c r="AX783" t="s">
        <v>74</v>
      </c>
      <c r="AY783" t="s">
        <v>74</v>
      </c>
      <c r="AZ783" t="s">
        <v>74</v>
      </c>
      <c r="BA783" t="s">
        <v>74</v>
      </c>
      <c r="BB783">
        <v>25273</v>
      </c>
      <c r="BC783">
        <v>25280</v>
      </c>
      <c r="BD783" t="s">
        <v>74</v>
      </c>
      <c r="BE783" t="s">
        <v>14237</v>
      </c>
      <c r="BF783" t="str">
        <f>HYPERLINK("http://dx.doi.org/10.1021/acsomega.0c03514","http://dx.doi.org/10.1021/acsomega.0c03514")</f>
        <v>http://dx.doi.org/10.1021/acsomega.0c03514</v>
      </c>
      <c r="BG783" t="s">
        <v>74</v>
      </c>
      <c r="BH783" t="s">
        <v>74</v>
      </c>
      <c r="BI783">
        <v>8</v>
      </c>
      <c r="BJ783" t="s">
        <v>4444</v>
      </c>
      <c r="BK783" t="s">
        <v>103</v>
      </c>
      <c r="BL783" t="s">
        <v>4445</v>
      </c>
      <c r="BM783" t="s">
        <v>14238</v>
      </c>
      <c r="BN783">
        <v>33043205</v>
      </c>
      <c r="BO783" t="s">
        <v>964</v>
      </c>
      <c r="BP783" t="s">
        <v>74</v>
      </c>
      <c r="BQ783" t="s">
        <v>74</v>
      </c>
      <c r="BR783" t="s">
        <v>107</v>
      </c>
      <c r="BS783" t="s">
        <v>14239</v>
      </c>
      <c r="BT783" t="str">
        <f>HYPERLINK("https%3A%2F%2Fwww.webofscience.com%2Fwos%2Fwoscc%2Ffull-record%2FWOS:000580485600031","View Full Record in Web of Science")</f>
        <v>View Full Record in Web of Science</v>
      </c>
    </row>
    <row r="784" spans="1:72" x14ac:dyDescent="0.2">
      <c r="A784" t="s">
        <v>72</v>
      </c>
      <c r="B784" t="s">
        <v>14240</v>
      </c>
      <c r="C784" t="s">
        <v>74</v>
      </c>
      <c r="D784" t="s">
        <v>74</v>
      </c>
      <c r="E784" t="s">
        <v>74</v>
      </c>
      <c r="F784" t="s">
        <v>14241</v>
      </c>
      <c r="G784" t="s">
        <v>74</v>
      </c>
      <c r="H784" t="s">
        <v>74</v>
      </c>
      <c r="I784" t="s">
        <v>14242</v>
      </c>
      <c r="J784" t="s">
        <v>969</v>
      </c>
      <c r="K784" t="s">
        <v>74</v>
      </c>
      <c r="L784" t="s">
        <v>74</v>
      </c>
      <c r="M784" t="s">
        <v>78</v>
      </c>
      <c r="N784" t="s">
        <v>79</v>
      </c>
      <c r="O784" t="s">
        <v>74</v>
      </c>
      <c r="P784" t="s">
        <v>74</v>
      </c>
      <c r="Q784" t="s">
        <v>74</v>
      </c>
      <c r="R784" t="s">
        <v>74</v>
      </c>
      <c r="S784" t="s">
        <v>74</v>
      </c>
      <c r="T784" t="s">
        <v>14243</v>
      </c>
      <c r="U784" t="s">
        <v>14244</v>
      </c>
      <c r="V784" t="s">
        <v>14245</v>
      </c>
      <c r="W784" t="s">
        <v>14246</v>
      </c>
      <c r="X784" t="s">
        <v>13740</v>
      </c>
      <c r="Y784" t="s">
        <v>14212</v>
      </c>
      <c r="Z784" t="s">
        <v>14213</v>
      </c>
      <c r="AA784" t="s">
        <v>14247</v>
      </c>
      <c r="AB784" t="s">
        <v>14248</v>
      </c>
      <c r="AC784" t="s">
        <v>14249</v>
      </c>
      <c r="AD784" t="s">
        <v>13746</v>
      </c>
      <c r="AE784" t="s">
        <v>14250</v>
      </c>
      <c r="AF784" t="s">
        <v>74</v>
      </c>
      <c r="AG784">
        <v>31</v>
      </c>
      <c r="AH784">
        <v>2</v>
      </c>
      <c r="AI784">
        <v>2</v>
      </c>
      <c r="AJ784">
        <v>14</v>
      </c>
      <c r="AK784">
        <v>43</v>
      </c>
      <c r="AL784" t="s">
        <v>122</v>
      </c>
      <c r="AM784" t="s">
        <v>123</v>
      </c>
      <c r="AN784" t="s">
        <v>124</v>
      </c>
      <c r="AO784" t="s">
        <v>74</v>
      </c>
      <c r="AP784" t="s">
        <v>981</v>
      </c>
      <c r="AQ784" t="s">
        <v>74</v>
      </c>
      <c r="AR784" t="s">
        <v>982</v>
      </c>
      <c r="AS784" t="s">
        <v>983</v>
      </c>
      <c r="AT784" t="s">
        <v>371</v>
      </c>
      <c r="AU784">
        <v>2021</v>
      </c>
      <c r="AV784">
        <v>13</v>
      </c>
      <c r="AW784">
        <v>22</v>
      </c>
      <c r="AX784" t="s">
        <v>74</v>
      </c>
      <c r="AY784" t="s">
        <v>74</v>
      </c>
      <c r="AZ784" t="s">
        <v>74</v>
      </c>
      <c r="BA784" t="s">
        <v>74</v>
      </c>
      <c r="BB784" t="s">
        <v>74</v>
      </c>
      <c r="BC784" t="s">
        <v>74</v>
      </c>
      <c r="BD784">
        <v>12752</v>
      </c>
      <c r="BE784" t="s">
        <v>14251</v>
      </c>
      <c r="BF784" t="str">
        <f>HYPERLINK("http://dx.doi.org/10.3390/su132212752","http://dx.doi.org/10.3390/su132212752")</f>
        <v>http://dx.doi.org/10.3390/su132212752</v>
      </c>
      <c r="BG784" t="s">
        <v>74</v>
      </c>
      <c r="BH784" t="s">
        <v>74</v>
      </c>
      <c r="BI784">
        <v>15</v>
      </c>
      <c r="BJ784" t="s">
        <v>985</v>
      </c>
      <c r="BK784" t="s">
        <v>486</v>
      </c>
      <c r="BL784" t="s">
        <v>599</v>
      </c>
      <c r="BM784" t="s">
        <v>14252</v>
      </c>
      <c r="BN784" t="s">
        <v>74</v>
      </c>
      <c r="BO784" t="s">
        <v>133</v>
      </c>
      <c r="BP784" t="s">
        <v>74</v>
      </c>
      <c r="BQ784" t="s">
        <v>74</v>
      </c>
      <c r="BR784" t="s">
        <v>107</v>
      </c>
      <c r="BS784" t="s">
        <v>14253</v>
      </c>
      <c r="BT784" t="str">
        <f>HYPERLINK("https%3A%2F%2Fwww.webofscience.com%2Fwos%2Fwoscc%2Ffull-record%2FWOS:000725180400001","View Full Record in Web of Science")</f>
        <v>View Full Record in Web of Science</v>
      </c>
    </row>
    <row r="785" spans="1:72" x14ac:dyDescent="0.2">
      <c r="A785" t="s">
        <v>72</v>
      </c>
      <c r="B785" t="s">
        <v>14254</v>
      </c>
      <c r="C785" t="s">
        <v>74</v>
      </c>
      <c r="D785" t="s">
        <v>74</v>
      </c>
      <c r="E785" t="s">
        <v>74</v>
      </c>
      <c r="F785" t="s">
        <v>14255</v>
      </c>
      <c r="G785" t="s">
        <v>74</v>
      </c>
      <c r="H785" t="s">
        <v>74</v>
      </c>
      <c r="I785" t="s">
        <v>14256</v>
      </c>
      <c r="J785" t="s">
        <v>8332</v>
      </c>
      <c r="K785" t="s">
        <v>74</v>
      </c>
      <c r="L785" t="s">
        <v>74</v>
      </c>
      <c r="M785" t="s">
        <v>78</v>
      </c>
      <c r="N785" t="s">
        <v>79</v>
      </c>
      <c r="O785" t="s">
        <v>74</v>
      </c>
      <c r="P785" t="s">
        <v>74</v>
      </c>
      <c r="Q785" t="s">
        <v>74</v>
      </c>
      <c r="R785" t="s">
        <v>74</v>
      </c>
      <c r="S785" t="s">
        <v>74</v>
      </c>
      <c r="T785" t="s">
        <v>14257</v>
      </c>
      <c r="U785" t="s">
        <v>14258</v>
      </c>
      <c r="V785" t="s">
        <v>14259</v>
      </c>
      <c r="W785" t="s">
        <v>14260</v>
      </c>
      <c r="X785" t="s">
        <v>14261</v>
      </c>
      <c r="Y785" t="s">
        <v>14262</v>
      </c>
      <c r="Z785" t="s">
        <v>14263</v>
      </c>
      <c r="AA785" t="s">
        <v>14264</v>
      </c>
      <c r="AB785" t="s">
        <v>14265</v>
      </c>
      <c r="AC785" t="s">
        <v>14266</v>
      </c>
      <c r="AD785" t="s">
        <v>14267</v>
      </c>
      <c r="AE785" t="s">
        <v>14268</v>
      </c>
      <c r="AF785" t="s">
        <v>74</v>
      </c>
      <c r="AG785">
        <v>57</v>
      </c>
      <c r="AH785">
        <v>1</v>
      </c>
      <c r="AI785">
        <v>1</v>
      </c>
      <c r="AJ785">
        <v>36</v>
      </c>
      <c r="AK785">
        <v>36</v>
      </c>
      <c r="AL785" t="s">
        <v>167</v>
      </c>
      <c r="AM785" t="s">
        <v>168</v>
      </c>
      <c r="AN785" t="s">
        <v>169</v>
      </c>
      <c r="AO785" t="s">
        <v>8344</v>
      </c>
      <c r="AP785" t="s">
        <v>8345</v>
      </c>
      <c r="AQ785" t="s">
        <v>74</v>
      </c>
      <c r="AR785" t="s">
        <v>8332</v>
      </c>
      <c r="AS785" t="s">
        <v>8346</v>
      </c>
      <c r="AT785" t="s">
        <v>219</v>
      </c>
      <c r="AU785">
        <v>2023</v>
      </c>
      <c r="AV785">
        <v>433</v>
      </c>
      <c r="AW785" t="s">
        <v>74</v>
      </c>
      <c r="AX785" t="s">
        <v>74</v>
      </c>
      <c r="AY785" t="s">
        <v>74</v>
      </c>
      <c r="AZ785" t="s">
        <v>74</v>
      </c>
      <c r="BA785" t="s">
        <v>74</v>
      </c>
      <c r="BB785" t="s">
        <v>74</v>
      </c>
      <c r="BC785" t="s">
        <v>74</v>
      </c>
      <c r="BD785">
        <v>116450</v>
      </c>
      <c r="BE785" t="s">
        <v>14269</v>
      </c>
      <c r="BF785" t="str">
        <f>HYPERLINK("http://dx.doi.org/10.1016/j.geoderma.2023.116450","http://dx.doi.org/10.1016/j.geoderma.2023.116450")</f>
        <v>http://dx.doi.org/10.1016/j.geoderma.2023.116450</v>
      </c>
      <c r="BG785" t="s">
        <v>74</v>
      </c>
      <c r="BH785" t="s">
        <v>1245</v>
      </c>
      <c r="BI785">
        <v>12</v>
      </c>
      <c r="BJ785" t="s">
        <v>676</v>
      </c>
      <c r="BK785" t="s">
        <v>103</v>
      </c>
      <c r="BL785" t="s">
        <v>677</v>
      </c>
      <c r="BM785" t="s">
        <v>14270</v>
      </c>
      <c r="BN785" t="s">
        <v>74</v>
      </c>
      <c r="BO785" t="s">
        <v>106</v>
      </c>
      <c r="BP785" t="s">
        <v>74</v>
      </c>
      <c r="BQ785" t="s">
        <v>74</v>
      </c>
      <c r="BR785" t="s">
        <v>107</v>
      </c>
      <c r="BS785" t="s">
        <v>14271</v>
      </c>
      <c r="BT785" t="str">
        <f>HYPERLINK("https%3A%2F%2Fwww.webofscience.com%2Fwos%2Fwoscc%2Ffull-record%2FWOS:000967102200001","View Full Record in Web of Science")</f>
        <v>View Full Record in Web of Science</v>
      </c>
    </row>
    <row r="786" spans="1:72" x14ac:dyDescent="0.2">
      <c r="A786" t="s">
        <v>72</v>
      </c>
      <c r="B786" t="s">
        <v>14272</v>
      </c>
      <c r="C786" t="s">
        <v>74</v>
      </c>
      <c r="D786" t="s">
        <v>74</v>
      </c>
      <c r="E786" t="s">
        <v>74</v>
      </c>
      <c r="F786" t="s">
        <v>14273</v>
      </c>
      <c r="G786" t="s">
        <v>74</v>
      </c>
      <c r="H786" t="s">
        <v>74</v>
      </c>
      <c r="I786" t="s">
        <v>14274</v>
      </c>
      <c r="J786" t="s">
        <v>154</v>
      </c>
      <c r="K786" t="s">
        <v>74</v>
      </c>
      <c r="L786" t="s">
        <v>74</v>
      </c>
      <c r="M786" t="s">
        <v>78</v>
      </c>
      <c r="N786" t="s">
        <v>79</v>
      </c>
      <c r="O786" t="s">
        <v>74</v>
      </c>
      <c r="P786" t="s">
        <v>74</v>
      </c>
      <c r="Q786" t="s">
        <v>74</v>
      </c>
      <c r="R786" t="s">
        <v>74</v>
      </c>
      <c r="S786" t="s">
        <v>74</v>
      </c>
      <c r="T786" t="s">
        <v>14275</v>
      </c>
      <c r="U786" t="s">
        <v>74</v>
      </c>
      <c r="V786" t="s">
        <v>14276</v>
      </c>
      <c r="W786" t="s">
        <v>14277</v>
      </c>
      <c r="X786" t="s">
        <v>14278</v>
      </c>
      <c r="Y786" t="s">
        <v>14279</v>
      </c>
      <c r="Z786" t="s">
        <v>14280</v>
      </c>
      <c r="AA786" t="s">
        <v>74</v>
      </c>
      <c r="AB786" t="s">
        <v>74</v>
      </c>
      <c r="AC786" t="s">
        <v>14281</v>
      </c>
      <c r="AD786" t="s">
        <v>14282</v>
      </c>
      <c r="AE786" t="s">
        <v>14283</v>
      </c>
      <c r="AF786" t="s">
        <v>74</v>
      </c>
      <c r="AG786">
        <v>15</v>
      </c>
      <c r="AH786">
        <v>1</v>
      </c>
      <c r="AI786">
        <v>1</v>
      </c>
      <c r="AJ786">
        <v>7</v>
      </c>
      <c r="AK786">
        <v>17</v>
      </c>
      <c r="AL786" t="s">
        <v>167</v>
      </c>
      <c r="AM786" t="s">
        <v>168</v>
      </c>
      <c r="AN786" t="s">
        <v>169</v>
      </c>
      <c r="AO786" t="s">
        <v>170</v>
      </c>
      <c r="AP786" t="s">
        <v>171</v>
      </c>
      <c r="AQ786" t="s">
        <v>74</v>
      </c>
      <c r="AR786" t="s">
        <v>172</v>
      </c>
      <c r="AS786" t="s">
        <v>173</v>
      </c>
      <c r="AT786" t="s">
        <v>219</v>
      </c>
      <c r="AU786">
        <v>2021</v>
      </c>
      <c r="AV786">
        <v>155</v>
      </c>
      <c r="AW786" t="s">
        <v>74</v>
      </c>
      <c r="AX786" t="s">
        <v>74</v>
      </c>
      <c r="AY786" t="s">
        <v>74</v>
      </c>
      <c r="AZ786" t="s">
        <v>74</v>
      </c>
      <c r="BA786" t="s">
        <v>74</v>
      </c>
      <c r="BB786" t="s">
        <v>74</v>
      </c>
      <c r="BC786" t="s">
        <v>74</v>
      </c>
      <c r="BD786">
        <v>105038</v>
      </c>
      <c r="BE786" t="s">
        <v>14284</v>
      </c>
      <c r="BF786" t="str">
        <f>HYPERLINK("http://dx.doi.org/10.1016/j.jaap.2021.105038","http://dx.doi.org/10.1016/j.jaap.2021.105038")</f>
        <v>http://dx.doi.org/10.1016/j.jaap.2021.105038</v>
      </c>
      <c r="BG786" t="s">
        <v>74</v>
      </c>
      <c r="BH786" t="s">
        <v>3142</v>
      </c>
      <c r="BI786">
        <v>7</v>
      </c>
      <c r="BJ786" t="s">
        <v>177</v>
      </c>
      <c r="BK786" t="s">
        <v>103</v>
      </c>
      <c r="BL786" t="s">
        <v>178</v>
      </c>
      <c r="BM786" t="s">
        <v>11398</v>
      </c>
      <c r="BN786" t="s">
        <v>74</v>
      </c>
      <c r="BO786" t="s">
        <v>106</v>
      </c>
      <c r="BP786" t="s">
        <v>74</v>
      </c>
      <c r="BQ786" t="s">
        <v>74</v>
      </c>
      <c r="BR786" t="s">
        <v>107</v>
      </c>
      <c r="BS786" t="s">
        <v>14285</v>
      </c>
      <c r="BT786" t="str">
        <f>HYPERLINK("https%3A%2F%2Fwww.webofscience.com%2Fwos%2Fwoscc%2Ffull-record%2FWOS:000640931200006","View Full Record in Web of Science")</f>
        <v>View Full Record in Web of Science</v>
      </c>
    </row>
    <row r="787" spans="1:72" x14ac:dyDescent="0.2">
      <c r="A787" t="s">
        <v>72</v>
      </c>
      <c r="B787" t="s">
        <v>14286</v>
      </c>
      <c r="C787" t="s">
        <v>74</v>
      </c>
      <c r="D787" t="s">
        <v>74</v>
      </c>
      <c r="E787" t="s">
        <v>74</v>
      </c>
      <c r="F787" t="s">
        <v>14287</v>
      </c>
      <c r="G787" t="s">
        <v>74</v>
      </c>
      <c r="H787" t="s">
        <v>74</v>
      </c>
      <c r="I787" t="s">
        <v>14288</v>
      </c>
      <c r="J787" t="s">
        <v>14289</v>
      </c>
      <c r="K787" t="s">
        <v>74</v>
      </c>
      <c r="L787" t="s">
        <v>74</v>
      </c>
      <c r="M787" t="s">
        <v>78</v>
      </c>
      <c r="N787" t="s">
        <v>79</v>
      </c>
      <c r="O787" t="s">
        <v>74</v>
      </c>
      <c r="P787" t="s">
        <v>74</v>
      </c>
      <c r="Q787" t="s">
        <v>74</v>
      </c>
      <c r="R787" t="s">
        <v>74</v>
      </c>
      <c r="S787" t="s">
        <v>74</v>
      </c>
      <c r="T787" t="s">
        <v>14290</v>
      </c>
      <c r="U787" t="s">
        <v>14291</v>
      </c>
      <c r="V787" t="s">
        <v>14292</v>
      </c>
      <c r="W787" t="s">
        <v>14293</v>
      </c>
      <c r="X787" t="s">
        <v>14294</v>
      </c>
      <c r="Y787" t="s">
        <v>14295</v>
      </c>
      <c r="Z787" t="s">
        <v>14296</v>
      </c>
      <c r="AA787" t="s">
        <v>74</v>
      </c>
      <c r="AB787" t="s">
        <v>14297</v>
      </c>
      <c r="AC787" t="s">
        <v>14298</v>
      </c>
      <c r="AD787" t="s">
        <v>14299</v>
      </c>
      <c r="AE787" t="s">
        <v>14300</v>
      </c>
      <c r="AF787" t="s">
        <v>74</v>
      </c>
      <c r="AG787">
        <v>43</v>
      </c>
      <c r="AH787">
        <v>5</v>
      </c>
      <c r="AI787">
        <v>5</v>
      </c>
      <c r="AJ787">
        <v>5</v>
      </c>
      <c r="AK787">
        <v>48</v>
      </c>
      <c r="AL787" t="s">
        <v>12006</v>
      </c>
      <c r="AM787" t="s">
        <v>1286</v>
      </c>
      <c r="AN787" t="s">
        <v>12007</v>
      </c>
      <c r="AO787" t="s">
        <v>14301</v>
      </c>
      <c r="AP787" t="s">
        <v>14302</v>
      </c>
      <c r="AQ787" t="s">
        <v>74</v>
      </c>
      <c r="AR787" t="s">
        <v>14289</v>
      </c>
      <c r="AS787" t="s">
        <v>14303</v>
      </c>
      <c r="AT787" t="s">
        <v>244</v>
      </c>
      <c r="AU787">
        <v>2020</v>
      </c>
      <c r="AV787">
        <v>30</v>
      </c>
      <c r="AW787">
        <v>3</v>
      </c>
      <c r="AX787" t="s">
        <v>74</v>
      </c>
      <c r="AY787" t="s">
        <v>74</v>
      </c>
      <c r="AZ787" t="s">
        <v>74</v>
      </c>
      <c r="BA787" t="s">
        <v>74</v>
      </c>
      <c r="BB787">
        <v>352</v>
      </c>
      <c r="BC787">
        <v>362</v>
      </c>
      <c r="BD787" t="s">
        <v>74</v>
      </c>
      <c r="BE787" t="s">
        <v>14304</v>
      </c>
      <c r="BF787" t="str">
        <f>HYPERLINK("http://dx.doi.org/10.1016/S1002-0160(20)60014-5","http://dx.doi.org/10.1016/S1002-0160(20)60014-5")</f>
        <v>http://dx.doi.org/10.1016/S1002-0160(20)60014-5</v>
      </c>
      <c r="BG787" t="s">
        <v>74</v>
      </c>
      <c r="BH787" t="s">
        <v>74</v>
      </c>
      <c r="BI787">
        <v>11</v>
      </c>
      <c r="BJ787" t="s">
        <v>676</v>
      </c>
      <c r="BK787" t="s">
        <v>103</v>
      </c>
      <c r="BL787" t="s">
        <v>677</v>
      </c>
      <c r="BM787" t="s">
        <v>14305</v>
      </c>
      <c r="BN787" t="s">
        <v>74</v>
      </c>
      <c r="BO787" t="s">
        <v>74</v>
      </c>
      <c r="BP787" t="s">
        <v>74</v>
      </c>
      <c r="BQ787" t="s">
        <v>74</v>
      </c>
      <c r="BR787" t="s">
        <v>107</v>
      </c>
      <c r="BS787" t="s">
        <v>14306</v>
      </c>
      <c r="BT787" t="str">
        <f>HYPERLINK("https%3A%2F%2Fwww.webofscience.com%2Fwos%2Fwoscc%2Ffull-record%2FWOS:000529792100006","View Full Record in Web of Science")</f>
        <v>View Full Record in Web of Science</v>
      </c>
    </row>
    <row r="788" spans="1:72" x14ac:dyDescent="0.2">
      <c r="A788" t="s">
        <v>72</v>
      </c>
      <c r="B788" t="s">
        <v>11382</v>
      </c>
      <c r="C788" t="s">
        <v>74</v>
      </c>
      <c r="D788" t="s">
        <v>74</v>
      </c>
      <c r="E788" t="s">
        <v>74</v>
      </c>
      <c r="F788" t="s">
        <v>14307</v>
      </c>
      <c r="G788" t="s">
        <v>74</v>
      </c>
      <c r="H788" t="s">
        <v>74</v>
      </c>
      <c r="I788" t="s">
        <v>14308</v>
      </c>
      <c r="J788" t="s">
        <v>154</v>
      </c>
      <c r="K788" t="s">
        <v>74</v>
      </c>
      <c r="L788" t="s">
        <v>74</v>
      </c>
      <c r="M788" t="s">
        <v>78</v>
      </c>
      <c r="N788" t="s">
        <v>79</v>
      </c>
      <c r="O788" t="s">
        <v>74</v>
      </c>
      <c r="P788" t="s">
        <v>74</v>
      </c>
      <c r="Q788" t="s">
        <v>74</v>
      </c>
      <c r="R788" t="s">
        <v>74</v>
      </c>
      <c r="S788" t="s">
        <v>74</v>
      </c>
      <c r="T788" t="s">
        <v>14309</v>
      </c>
      <c r="U788" t="s">
        <v>14310</v>
      </c>
      <c r="V788" t="s">
        <v>14311</v>
      </c>
      <c r="W788" t="s">
        <v>14312</v>
      </c>
      <c r="X788" t="s">
        <v>11389</v>
      </c>
      <c r="Y788" t="s">
        <v>14313</v>
      </c>
      <c r="Z788" t="s">
        <v>14314</v>
      </c>
      <c r="AA788" t="s">
        <v>14315</v>
      </c>
      <c r="AB788" t="s">
        <v>11393</v>
      </c>
      <c r="AC788" t="s">
        <v>14316</v>
      </c>
      <c r="AD788" t="s">
        <v>14317</v>
      </c>
      <c r="AE788" t="s">
        <v>14318</v>
      </c>
      <c r="AF788" t="s">
        <v>74</v>
      </c>
      <c r="AG788">
        <v>71</v>
      </c>
      <c r="AH788">
        <v>3</v>
      </c>
      <c r="AI788">
        <v>3</v>
      </c>
      <c r="AJ788">
        <v>5</v>
      </c>
      <c r="AK788">
        <v>17</v>
      </c>
      <c r="AL788" t="s">
        <v>167</v>
      </c>
      <c r="AM788" t="s">
        <v>168</v>
      </c>
      <c r="AN788" t="s">
        <v>169</v>
      </c>
      <c r="AO788" t="s">
        <v>170</v>
      </c>
      <c r="AP788" t="s">
        <v>171</v>
      </c>
      <c r="AQ788" t="s">
        <v>74</v>
      </c>
      <c r="AR788" t="s">
        <v>172</v>
      </c>
      <c r="AS788" t="s">
        <v>173</v>
      </c>
      <c r="AT788" t="s">
        <v>128</v>
      </c>
      <c r="AU788">
        <v>2022</v>
      </c>
      <c r="AV788">
        <v>161</v>
      </c>
      <c r="AW788" t="s">
        <v>74</v>
      </c>
      <c r="AX788" t="s">
        <v>74</v>
      </c>
      <c r="AY788" t="s">
        <v>74</v>
      </c>
      <c r="AZ788" t="s">
        <v>74</v>
      </c>
      <c r="BA788" t="s">
        <v>74</v>
      </c>
      <c r="BB788" t="s">
        <v>74</v>
      </c>
      <c r="BC788" t="s">
        <v>74</v>
      </c>
      <c r="BD788">
        <v>105383</v>
      </c>
      <c r="BE788" t="s">
        <v>14319</v>
      </c>
      <c r="BF788" t="str">
        <f>HYPERLINK("http://dx.doi.org/10.1016/j.jaap.2021.105383","http://dx.doi.org/10.1016/j.jaap.2021.105383")</f>
        <v>http://dx.doi.org/10.1016/j.jaap.2021.105383</v>
      </c>
      <c r="BG788" t="s">
        <v>74</v>
      </c>
      <c r="BH788" t="s">
        <v>461</v>
      </c>
      <c r="BI788">
        <v>10</v>
      </c>
      <c r="BJ788" t="s">
        <v>177</v>
      </c>
      <c r="BK788" t="s">
        <v>103</v>
      </c>
      <c r="BL788" t="s">
        <v>178</v>
      </c>
      <c r="BM788" t="s">
        <v>14320</v>
      </c>
      <c r="BN788" t="s">
        <v>74</v>
      </c>
      <c r="BO788" t="s">
        <v>74</v>
      </c>
      <c r="BP788" t="s">
        <v>74</v>
      </c>
      <c r="BQ788" t="s">
        <v>74</v>
      </c>
      <c r="BR788" t="s">
        <v>107</v>
      </c>
      <c r="BS788" t="s">
        <v>14321</v>
      </c>
      <c r="BT788" t="str">
        <f>HYPERLINK("https%3A%2F%2Fwww.webofscience.com%2Fwos%2Fwoscc%2Ffull-record%2FWOS:000722058200003","View Full Record in Web of Science")</f>
        <v>View Full Record in Web of Science</v>
      </c>
    </row>
    <row r="789" spans="1:72" x14ac:dyDescent="0.2">
      <c r="A789" t="s">
        <v>72</v>
      </c>
      <c r="B789" t="s">
        <v>14322</v>
      </c>
      <c r="C789" t="s">
        <v>74</v>
      </c>
      <c r="D789" t="s">
        <v>74</v>
      </c>
      <c r="E789" t="s">
        <v>74</v>
      </c>
      <c r="F789" t="s">
        <v>14323</v>
      </c>
      <c r="G789" t="s">
        <v>74</v>
      </c>
      <c r="H789" t="s">
        <v>74</v>
      </c>
      <c r="I789" t="s">
        <v>14324</v>
      </c>
      <c r="J789" t="s">
        <v>14325</v>
      </c>
      <c r="K789" t="s">
        <v>74</v>
      </c>
      <c r="L789" t="s">
        <v>74</v>
      </c>
      <c r="M789" t="s">
        <v>78</v>
      </c>
      <c r="N789" t="s">
        <v>79</v>
      </c>
      <c r="O789" t="s">
        <v>74</v>
      </c>
      <c r="P789" t="s">
        <v>74</v>
      </c>
      <c r="Q789" t="s">
        <v>74</v>
      </c>
      <c r="R789" t="s">
        <v>74</v>
      </c>
      <c r="S789" t="s">
        <v>74</v>
      </c>
      <c r="T789" t="s">
        <v>14326</v>
      </c>
      <c r="U789" t="s">
        <v>14327</v>
      </c>
      <c r="V789" t="s">
        <v>14328</v>
      </c>
      <c r="W789" t="s">
        <v>14329</v>
      </c>
      <c r="X789" t="s">
        <v>14330</v>
      </c>
      <c r="Y789" t="s">
        <v>14331</v>
      </c>
      <c r="Z789" t="s">
        <v>14332</v>
      </c>
      <c r="AA789" t="s">
        <v>14333</v>
      </c>
      <c r="AB789" t="s">
        <v>14334</v>
      </c>
      <c r="AC789" t="s">
        <v>14335</v>
      </c>
      <c r="AD789" t="s">
        <v>14336</v>
      </c>
      <c r="AE789" t="s">
        <v>14337</v>
      </c>
      <c r="AF789" t="s">
        <v>74</v>
      </c>
      <c r="AG789">
        <v>70</v>
      </c>
      <c r="AH789">
        <v>19</v>
      </c>
      <c r="AI789">
        <v>20</v>
      </c>
      <c r="AJ789">
        <v>1</v>
      </c>
      <c r="AK789">
        <v>36</v>
      </c>
      <c r="AL789" t="s">
        <v>2048</v>
      </c>
      <c r="AM789" t="s">
        <v>2049</v>
      </c>
      <c r="AN789" t="s">
        <v>2050</v>
      </c>
      <c r="AO789" t="s">
        <v>14338</v>
      </c>
      <c r="AP789" t="s">
        <v>14339</v>
      </c>
      <c r="AQ789" t="s">
        <v>74</v>
      </c>
      <c r="AR789" t="s">
        <v>14340</v>
      </c>
      <c r="AS789" t="s">
        <v>14341</v>
      </c>
      <c r="AT789" t="s">
        <v>174</v>
      </c>
      <c r="AU789">
        <v>2015</v>
      </c>
      <c r="AV789">
        <v>18</v>
      </c>
      <c r="AW789">
        <v>4</v>
      </c>
      <c r="AX789" t="s">
        <v>74</v>
      </c>
      <c r="AY789" t="s">
        <v>74</v>
      </c>
      <c r="AZ789" t="s">
        <v>74</v>
      </c>
      <c r="BA789" t="s">
        <v>74</v>
      </c>
      <c r="BB789">
        <v>491</v>
      </c>
      <c r="BC789">
        <v>500</v>
      </c>
      <c r="BD789" t="s">
        <v>74</v>
      </c>
      <c r="BE789" t="s">
        <v>74</v>
      </c>
      <c r="BF789" t="s">
        <v>74</v>
      </c>
      <c r="BG789" t="s">
        <v>74</v>
      </c>
      <c r="BH789" t="s">
        <v>74</v>
      </c>
      <c r="BI789">
        <v>10</v>
      </c>
      <c r="BJ789" t="s">
        <v>5511</v>
      </c>
      <c r="BK789" t="s">
        <v>103</v>
      </c>
      <c r="BL789" t="s">
        <v>677</v>
      </c>
      <c r="BM789" t="s">
        <v>14342</v>
      </c>
      <c r="BN789" t="s">
        <v>74</v>
      </c>
      <c r="BO789" t="s">
        <v>7658</v>
      </c>
      <c r="BP789" t="s">
        <v>74</v>
      </c>
      <c r="BQ789" t="s">
        <v>74</v>
      </c>
      <c r="BR789" t="s">
        <v>107</v>
      </c>
      <c r="BS789" t="s">
        <v>14343</v>
      </c>
      <c r="BT789" t="str">
        <f>HYPERLINK("https%3A%2F%2Fwww.webofscience.com%2Fwos%2Fwoscc%2Ffull-record%2FWOS:000365755600009","View Full Record in Web of Science")</f>
        <v>View Full Record in Web of Science</v>
      </c>
    </row>
    <row r="790" spans="1:72" x14ac:dyDescent="0.2">
      <c r="A790" t="s">
        <v>72</v>
      </c>
      <c r="B790" t="s">
        <v>14344</v>
      </c>
      <c r="C790" t="s">
        <v>74</v>
      </c>
      <c r="D790" t="s">
        <v>74</v>
      </c>
      <c r="E790" t="s">
        <v>74</v>
      </c>
      <c r="F790" t="s">
        <v>14345</v>
      </c>
      <c r="G790" t="s">
        <v>74</v>
      </c>
      <c r="H790" t="s">
        <v>74</v>
      </c>
      <c r="I790" t="s">
        <v>14346</v>
      </c>
      <c r="J790" t="s">
        <v>14347</v>
      </c>
      <c r="K790" t="s">
        <v>74</v>
      </c>
      <c r="L790" t="s">
        <v>74</v>
      </c>
      <c r="M790" t="s">
        <v>78</v>
      </c>
      <c r="N790" t="s">
        <v>79</v>
      </c>
      <c r="O790" t="s">
        <v>74</v>
      </c>
      <c r="P790" t="s">
        <v>74</v>
      </c>
      <c r="Q790" t="s">
        <v>74</v>
      </c>
      <c r="R790" t="s">
        <v>74</v>
      </c>
      <c r="S790" t="s">
        <v>74</v>
      </c>
      <c r="T790" t="s">
        <v>14348</v>
      </c>
      <c r="U790" t="s">
        <v>14349</v>
      </c>
      <c r="V790" t="s">
        <v>14350</v>
      </c>
      <c r="W790" t="s">
        <v>14351</v>
      </c>
      <c r="X790" t="s">
        <v>14352</v>
      </c>
      <c r="Y790" t="s">
        <v>6558</v>
      </c>
      <c r="Z790" t="s">
        <v>6559</v>
      </c>
      <c r="AA790" t="s">
        <v>74</v>
      </c>
      <c r="AB790" t="s">
        <v>74</v>
      </c>
      <c r="AC790" t="s">
        <v>14353</v>
      </c>
      <c r="AD790" t="s">
        <v>5198</v>
      </c>
      <c r="AE790" t="s">
        <v>14354</v>
      </c>
      <c r="AF790" t="s">
        <v>74</v>
      </c>
      <c r="AG790">
        <v>99</v>
      </c>
      <c r="AH790">
        <v>0</v>
      </c>
      <c r="AI790">
        <v>0</v>
      </c>
      <c r="AJ790">
        <v>6</v>
      </c>
      <c r="AK790">
        <v>6</v>
      </c>
      <c r="AL790" t="s">
        <v>12666</v>
      </c>
      <c r="AM790" t="s">
        <v>12667</v>
      </c>
      <c r="AN790" t="s">
        <v>12668</v>
      </c>
      <c r="AO790" t="s">
        <v>14355</v>
      </c>
      <c r="AP790" t="s">
        <v>74</v>
      </c>
      <c r="AQ790" t="s">
        <v>74</v>
      </c>
      <c r="AR790" t="s">
        <v>14356</v>
      </c>
      <c r="AS790" t="s">
        <v>14357</v>
      </c>
      <c r="AT790" t="s">
        <v>244</v>
      </c>
      <c r="AU790">
        <v>2023</v>
      </c>
      <c r="AV790">
        <v>7</v>
      </c>
      <c r="AW790">
        <v>6</v>
      </c>
      <c r="AX790" t="s">
        <v>74</v>
      </c>
      <c r="AY790" t="s">
        <v>74</v>
      </c>
      <c r="AZ790" t="s">
        <v>74</v>
      </c>
      <c r="BA790" t="s">
        <v>74</v>
      </c>
      <c r="BB790" t="s">
        <v>74</v>
      </c>
      <c r="BC790" t="s">
        <v>74</v>
      </c>
      <c r="BD790" t="s">
        <v>74</v>
      </c>
      <c r="BE790" t="s">
        <v>14358</v>
      </c>
      <c r="BF790" t="str">
        <f>HYPERLINK("http://dx.doi.org/10.1002/adsu.202300054","http://dx.doi.org/10.1002/adsu.202300054")</f>
        <v>http://dx.doi.org/10.1002/adsu.202300054</v>
      </c>
      <c r="BG790" t="s">
        <v>74</v>
      </c>
      <c r="BH790" t="s">
        <v>147</v>
      </c>
      <c r="BI790">
        <v>15</v>
      </c>
      <c r="BJ790" t="s">
        <v>14359</v>
      </c>
      <c r="BK790" t="s">
        <v>103</v>
      </c>
      <c r="BL790" t="s">
        <v>12188</v>
      </c>
      <c r="BM790" t="s">
        <v>14360</v>
      </c>
      <c r="BN790" t="s">
        <v>74</v>
      </c>
      <c r="BO790" t="s">
        <v>74</v>
      </c>
      <c r="BP790" t="s">
        <v>74</v>
      </c>
      <c r="BQ790" t="s">
        <v>74</v>
      </c>
      <c r="BR790" t="s">
        <v>107</v>
      </c>
      <c r="BS790" t="s">
        <v>14361</v>
      </c>
      <c r="BT790" t="str">
        <f>HYPERLINK("https%3A%2F%2Fwww.webofscience.com%2Fwos%2Fwoscc%2Ffull-record%2FWOS:000974936400001","View Full Record in Web of Science")</f>
        <v>View Full Record in Web of Science</v>
      </c>
    </row>
    <row r="791" spans="1:72" x14ac:dyDescent="0.2">
      <c r="A791" t="s">
        <v>72</v>
      </c>
      <c r="B791" t="s">
        <v>14362</v>
      </c>
      <c r="C791" t="s">
        <v>74</v>
      </c>
      <c r="D791" t="s">
        <v>74</v>
      </c>
      <c r="E791" t="s">
        <v>74</v>
      </c>
      <c r="F791" t="s">
        <v>14363</v>
      </c>
      <c r="G791" t="s">
        <v>74</v>
      </c>
      <c r="H791" t="s">
        <v>74</v>
      </c>
      <c r="I791" t="s">
        <v>14364</v>
      </c>
      <c r="J791" t="s">
        <v>2505</v>
      </c>
      <c r="K791" t="s">
        <v>74</v>
      </c>
      <c r="L791" t="s">
        <v>74</v>
      </c>
      <c r="M791" t="s">
        <v>78</v>
      </c>
      <c r="N791" t="s">
        <v>79</v>
      </c>
      <c r="O791" t="s">
        <v>74</v>
      </c>
      <c r="P791" t="s">
        <v>74</v>
      </c>
      <c r="Q791" t="s">
        <v>74</v>
      </c>
      <c r="R791" t="s">
        <v>74</v>
      </c>
      <c r="S791" t="s">
        <v>74</v>
      </c>
      <c r="T791" t="s">
        <v>74</v>
      </c>
      <c r="U791" t="s">
        <v>14365</v>
      </c>
      <c r="V791" t="s">
        <v>14366</v>
      </c>
      <c r="W791" t="s">
        <v>14367</v>
      </c>
      <c r="X791" t="s">
        <v>14368</v>
      </c>
      <c r="Y791" t="s">
        <v>14369</v>
      </c>
      <c r="Z791" t="s">
        <v>14370</v>
      </c>
      <c r="AA791" t="s">
        <v>74</v>
      </c>
      <c r="AB791" t="s">
        <v>14371</v>
      </c>
      <c r="AC791" t="s">
        <v>14372</v>
      </c>
      <c r="AD791" t="s">
        <v>14372</v>
      </c>
      <c r="AE791" t="s">
        <v>14373</v>
      </c>
      <c r="AF791" t="s">
        <v>74</v>
      </c>
      <c r="AG791">
        <v>58</v>
      </c>
      <c r="AH791">
        <v>40</v>
      </c>
      <c r="AI791">
        <v>42</v>
      </c>
      <c r="AJ791">
        <v>0</v>
      </c>
      <c r="AK791">
        <v>84</v>
      </c>
      <c r="AL791" t="s">
        <v>667</v>
      </c>
      <c r="AM791" t="s">
        <v>668</v>
      </c>
      <c r="AN791" t="s">
        <v>669</v>
      </c>
      <c r="AO791" t="s">
        <v>2515</v>
      </c>
      <c r="AP791" t="s">
        <v>2516</v>
      </c>
      <c r="AQ791" t="s">
        <v>74</v>
      </c>
      <c r="AR791" t="s">
        <v>2517</v>
      </c>
      <c r="AS791" t="s">
        <v>2518</v>
      </c>
      <c r="AT791" t="s">
        <v>10303</v>
      </c>
      <c r="AU791">
        <v>2016</v>
      </c>
      <c r="AV791">
        <v>45</v>
      </c>
      <c r="AW791">
        <v>3</v>
      </c>
      <c r="AX791" t="s">
        <v>74</v>
      </c>
      <c r="AY791" t="s">
        <v>74</v>
      </c>
      <c r="AZ791" t="s">
        <v>74</v>
      </c>
      <c r="BA791" t="s">
        <v>74</v>
      </c>
      <c r="BB791">
        <v>762</v>
      </c>
      <c r="BC791">
        <v>771</v>
      </c>
      <c r="BD791" t="s">
        <v>74</v>
      </c>
      <c r="BE791" t="s">
        <v>14374</v>
      </c>
      <c r="BF791" t="str">
        <f>HYPERLINK("http://dx.doi.org/10.2134/jeq2015.04.0179","http://dx.doi.org/10.2134/jeq2015.04.0179")</f>
        <v>http://dx.doi.org/10.2134/jeq2015.04.0179</v>
      </c>
      <c r="BG791" t="s">
        <v>74</v>
      </c>
      <c r="BH791" t="s">
        <v>74</v>
      </c>
      <c r="BI791">
        <v>10</v>
      </c>
      <c r="BJ791" t="s">
        <v>102</v>
      </c>
      <c r="BK791" t="s">
        <v>103</v>
      </c>
      <c r="BL791" t="s">
        <v>104</v>
      </c>
      <c r="BM791" t="s">
        <v>14375</v>
      </c>
      <c r="BN791">
        <v>27136140</v>
      </c>
      <c r="BO791" t="s">
        <v>74</v>
      </c>
      <c r="BP791" t="s">
        <v>74</v>
      </c>
      <c r="BQ791" t="s">
        <v>74</v>
      </c>
      <c r="BR791" t="s">
        <v>107</v>
      </c>
      <c r="BS791" t="s">
        <v>14376</v>
      </c>
      <c r="BT791" t="str">
        <f>HYPERLINK("https%3A%2F%2Fwww.webofscience.com%2Fwos%2Fwoscc%2Ffull-record%2FWOS:000375159700002","View Full Record in Web of Science")</f>
        <v>View Full Record in Web of Science</v>
      </c>
    </row>
    <row r="792" spans="1:72" x14ac:dyDescent="0.2">
      <c r="A792" t="s">
        <v>72</v>
      </c>
      <c r="B792" t="s">
        <v>14377</v>
      </c>
      <c r="C792" t="s">
        <v>74</v>
      </c>
      <c r="D792" t="s">
        <v>74</v>
      </c>
      <c r="E792" t="s">
        <v>74</v>
      </c>
      <c r="F792" t="s">
        <v>14378</v>
      </c>
      <c r="G792" t="s">
        <v>74</v>
      </c>
      <c r="H792" t="s">
        <v>74</v>
      </c>
      <c r="I792" t="s">
        <v>14379</v>
      </c>
      <c r="J792" t="s">
        <v>14380</v>
      </c>
      <c r="K792" t="s">
        <v>74</v>
      </c>
      <c r="L792" t="s">
        <v>74</v>
      </c>
      <c r="M792" t="s">
        <v>78</v>
      </c>
      <c r="N792" t="s">
        <v>79</v>
      </c>
      <c r="O792" t="s">
        <v>74</v>
      </c>
      <c r="P792" t="s">
        <v>74</v>
      </c>
      <c r="Q792" t="s">
        <v>74</v>
      </c>
      <c r="R792" t="s">
        <v>74</v>
      </c>
      <c r="S792" t="s">
        <v>74</v>
      </c>
      <c r="T792" t="s">
        <v>14381</v>
      </c>
      <c r="U792" t="s">
        <v>14382</v>
      </c>
      <c r="V792" t="s">
        <v>14383</v>
      </c>
      <c r="W792" t="s">
        <v>74</v>
      </c>
      <c r="X792" t="s">
        <v>74</v>
      </c>
      <c r="Y792" t="s">
        <v>74</v>
      </c>
      <c r="Z792" t="s">
        <v>14384</v>
      </c>
      <c r="AA792" t="s">
        <v>74</v>
      </c>
      <c r="AB792" t="s">
        <v>74</v>
      </c>
      <c r="AC792" t="s">
        <v>14385</v>
      </c>
      <c r="AD792" t="s">
        <v>960</v>
      </c>
      <c r="AE792" t="s">
        <v>14386</v>
      </c>
      <c r="AF792" t="s">
        <v>74</v>
      </c>
      <c r="AG792">
        <v>30</v>
      </c>
      <c r="AH792">
        <v>0</v>
      </c>
      <c r="AI792">
        <v>0</v>
      </c>
      <c r="AJ792">
        <v>5</v>
      </c>
      <c r="AK792">
        <v>8</v>
      </c>
      <c r="AL792" t="s">
        <v>884</v>
      </c>
      <c r="AM792" t="s">
        <v>885</v>
      </c>
      <c r="AN792" t="s">
        <v>886</v>
      </c>
      <c r="AO792" t="s">
        <v>14387</v>
      </c>
      <c r="AP792" t="s">
        <v>74</v>
      </c>
      <c r="AQ792" t="s">
        <v>74</v>
      </c>
      <c r="AR792" t="s">
        <v>14388</v>
      </c>
      <c r="AS792" t="s">
        <v>14389</v>
      </c>
      <c r="AT792" t="s">
        <v>14390</v>
      </c>
      <c r="AU792">
        <v>2022</v>
      </c>
      <c r="AV792">
        <v>13</v>
      </c>
      <c r="AW792" t="s">
        <v>74</v>
      </c>
      <c r="AX792" t="s">
        <v>74</v>
      </c>
      <c r="AY792" t="s">
        <v>74</v>
      </c>
      <c r="AZ792" t="s">
        <v>74</v>
      </c>
      <c r="BA792" t="s">
        <v>74</v>
      </c>
      <c r="BB792" t="s">
        <v>74</v>
      </c>
      <c r="BC792" t="s">
        <v>74</v>
      </c>
      <c r="BD792">
        <v>875020</v>
      </c>
      <c r="BE792" t="s">
        <v>14391</v>
      </c>
      <c r="BF792" t="str">
        <f>HYPERLINK("http://dx.doi.org/10.3389/fpls.2022.875020","http://dx.doi.org/10.3389/fpls.2022.875020")</f>
        <v>http://dx.doi.org/10.3389/fpls.2022.875020</v>
      </c>
      <c r="BG792" t="s">
        <v>74</v>
      </c>
      <c r="BH792" t="s">
        <v>74</v>
      </c>
      <c r="BI792">
        <v>9</v>
      </c>
      <c r="BJ792" t="s">
        <v>13104</v>
      </c>
      <c r="BK792" t="s">
        <v>103</v>
      </c>
      <c r="BL792" t="s">
        <v>13104</v>
      </c>
      <c r="BM792" t="s">
        <v>14392</v>
      </c>
      <c r="BN792">
        <v>35498653</v>
      </c>
      <c r="BO792" t="s">
        <v>2559</v>
      </c>
      <c r="BP792" t="s">
        <v>74</v>
      </c>
      <c r="BQ792" t="s">
        <v>74</v>
      </c>
      <c r="BR792" t="s">
        <v>107</v>
      </c>
      <c r="BS792" t="s">
        <v>14393</v>
      </c>
      <c r="BT792" t="str">
        <f>HYPERLINK("https%3A%2F%2Fwww.webofscience.com%2Fwos%2Fwoscc%2Ffull-record%2FWOS:000810065100001","View Full Record in Web of Science")</f>
        <v>View Full Record in Web of Science</v>
      </c>
    </row>
    <row r="793" spans="1:72" x14ac:dyDescent="0.2">
      <c r="A793" t="s">
        <v>72</v>
      </c>
      <c r="B793" t="s">
        <v>14394</v>
      </c>
      <c r="C793" t="s">
        <v>74</v>
      </c>
      <c r="D793" t="s">
        <v>74</v>
      </c>
      <c r="E793" t="s">
        <v>74</v>
      </c>
      <c r="F793" t="s">
        <v>14395</v>
      </c>
      <c r="G793" t="s">
        <v>74</v>
      </c>
      <c r="H793" t="s">
        <v>74</v>
      </c>
      <c r="I793" t="s">
        <v>14396</v>
      </c>
      <c r="J793" t="s">
        <v>14397</v>
      </c>
      <c r="K793" t="s">
        <v>74</v>
      </c>
      <c r="L793" t="s">
        <v>74</v>
      </c>
      <c r="M793" t="s">
        <v>78</v>
      </c>
      <c r="N793" t="s">
        <v>203</v>
      </c>
      <c r="O793" t="s">
        <v>74</v>
      </c>
      <c r="P793" t="s">
        <v>74</v>
      </c>
      <c r="Q793" t="s">
        <v>74</v>
      </c>
      <c r="R793" t="s">
        <v>74</v>
      </c>
      <c r="S793" t="s">
        <v>74</v>
      </c>
      <c r="T793" t="s">
        <v>74</v>
      </c>
      <c r="U793" t="s">
        <v>14398</v>
      </c>
      <c r="V793" t="s">
        <v>14399</v>
      </c>
      <c r="W793" t="s">
        <v>14400</v>
      </c>
      <c r="X793" t="s">
        <v>14401</v>
      </c>
      <c r="Y793" t="s">
        <v>14402</v>
      </c>
      <c r="Z793" t="s">
        <v>14403</v>
      </c>
      <c r="AA793" t="s">
        <v>14404</v>
      </c>
      <c r="AB793" t="s">
        <v>14405</v>
      </c>
      <c r="AC793" t="s">
        <v>14406</v>
      </c>
      <c r="AD793" t="s">
        <v>14407</v>
      </c>
      <c r="AE793" t="s">
        <v>14408</v>
      </c>
      <c r="AF793" t="s">
        <v>74</v>
      </c>
      <c r="AG793">
        <v>581</v>
      </c>
      <c r="AH793">
        <v>14</v>
      </c>
      <c r="AI793">
        <v>14</v>
      </c>
      <c r="AJ793">
        <v>30</v>
      </c>
      <c r="AK793">
        <v>95</v>
      </c>
      <c r="AL793" t="s">
        <v>2750</v>
      </c>
      <c r="AM793" t="s">
        <v>2751</v>
      </c>
      <c r="AN793" t="s">
        <v>2752</v>
      </c>
      <c r="AO793" t="s">
        <v>14409</v>
      </c>
      <c r="AP793" t="s">
        <v>14410</v>
      </c>
      <c r="AQ793" t="s">
        <v>74</v>
      </c>
      <c r="AR793" t="s">
        <v>14411</v>
      </c>
      <c r="AS793" t="s">
        <v>14412</v>
      </c>
      <c r="AT793" t="s">
        <v>14413</v>
      </c>
      <c r="AU793">
        <v>2022</v>
      </c>
      <c r="AV793">
        <v>36</v>
      </c>
      <c r="AW793">
        <v>15</v>
      </c>
      <c r="AX793" t="s">
        <v>74</v>
      </c>
      <c r="AY793" t="s">
        <v>74</v>
      </c>
      <c r="AZ793" t="s">
        <v>74</v>
      </c>
      <c r="BA793" t="s">
        <v>74</v>
      </c>
      <c r="BB793">
        <v>7940</v>
      </c>
      <c r="BC793">
        <v>7986</v>
      </c>
      <c r="BD793" t="s">
        <v>74</v>
      </c>
      <c r="BE793" t="s">
        <v>14414</v>
      </c>
      <c r="BF793" t="str">
        <f>HYPERLINK("http://dx.doi.org/10.1021/acs.energyfuels.2c01201","http://dx.doi.org/10.1021/acs.energyfuels.2c01201")</f>
        <v>http://dx.doi.org/10.1021/acs.energyfuels.2c01201</v>
      </c>
      <c r="BG793" t="s">
        <v>74</v>
      </c>
      <c r="BH793" t="s">
        <v>6041</v>
      </c>
      <c r="BI793">
        <v>47</v>
      </c>
      <c r="BJ793" t="s">
        <v>317</v>
      </c>
      <c r="BK793" t="s">
        <v>103</v>
      </c>
      <c r="BL793" t="s">
        <v>318</v>
      </c>
      <c r="BM793" t="s">
        <v>14415</v>
      </c>
      <c r="BN793" t="s">
        <v>74</v>
      </c>
      <c r="BO793" t="s">
        <v>74</v>
      </c>
      <c r="BP793" t="s">
        <v>74</v>
      </c>
      <c r="BQ793" t="s">
        <v>74</v>
      </c>
      <c r="BR793" t="s">
        <v>107</v>
      </c>
      <c r="BS793" t="s">
        <v>14416</v>
      </c>
      <c r="BT793" t="str">
        <f>HYPERLINK("https%3A%2F%2Fwww.webofscience.com%2Fwos%2Fwoscc%2Ffull-record%2FWOS:000831018800001","View Full Record in Web of Science")</f>
        <v>View Full Record in Web of Science</v>
      </c>
    </row>
    <row r="794" spans="1:72" x14ac:dyDescent="0.2">
      <c r="A794" t="s">
        <v>72</v>
      </c>
      <c r="B794" t="s">
        <v>14417</v>
      </c>
      <c r="C794" t="s">
        <v>74</v>
      </c>
      <c r="D794" t="s">
        <v>74</v>
      </c>
      <c r="E794" t="s">
        <v>74</v>
      </c>
      <c r="F794" t="s">
        <v>14418</v>
      </c>
      <c r="G794" t="s">
        <v>74</v>
      </c>
      <c r="H794" t="s">
        <v>74</v>
      </c>
      <c r="I794" t="s">
        <v>14419</v>
      </c>
      <c r="J794" t="s">
        <v>1033</v>
      </c>
      <c r="K794" t="s">
        <v>74</v>
      </c>
      <c r="L794" t="s">
        <v>74</v>
      </c>
      <c r="M794" t="s">
        <v>78</v>
      </c>
      <c r="N794" t="s">
        <v>79</v>
      </c>
      <c r="O794" t="s">
        <v>74</v>
      </c>
      <c r="P794" t="s">
        <v>74</v>
      </c>
      <c r="Q794" t="s">
        <v>74</v>
      </c>
      <c r="R794" t="s">
        <v>74</v>
      </c>
      <c r="S794" t="s">
        <v>74</v>
      </c>
      <c r="T794" t="s">
        <v>14420</v>
      </c>
      <c r="U794" t="s">
        <v>14421</v>
      </c>
      <c r="V794" t="s">
        <v>14422</v>
      </c>
      <c r="W794" t="s">
        <v>14423</v>
      </c>
      <c r="X794" t="s">
        <v>14424</v>
      </c>
      <c r="Y794" t="s">
        <v>14425</v>
      </c>
      <c r="Z794" t="s">
        <v>14426</v>
      </c>
      <c r="AA794" t="s">
        <v>14427</v>
      </c>
      <c r="AB794" t="s">
        <v>14428</v>
      </c>
      <c r="AC794" t="s">
        <v>14429</v>
      </c>
      <c r="AD794" t="s">
        <v>14430</v>
      </c>
      <c r="AE794" t="s">
        <v>14431</v>
      </c>
      <c r="AF794" t="s">
        <v>74</v>
      </c>
      <c r="AG794">
        <v>32</v>
      </c>
      <c r="AH794">
        <v>103</v>
      </c>
      <c r="AI794">
        <v>106</v>
      </c>
      <c r="AJ794">
        <v>5</v>
      </c>
      <c r="AK794">
        <v>226</v>
      </c>
      <c r="AL794" t="s">
        <v>478</v>
      </c>
      <c r="AM794" t="s">
        <v>168</v>
      </c>
      <c r="AN794" t="s">
        <v>479</v>
      </c>
      <c r="AO794" t="s">
        <v>1042</v>
      </c>
      <c r="AP794" t="s">
        <v>1043</v>
      </c>
      <c r="AQ794" t="s">
        <v>74</v>
      </c>
      <c r="AR794" t="s">
        <v>1044</v>
      </c>
      <c r="AS794" t="s">
        <v>1045</v>
      </c>
      <c r="AT794" t="s">
        <v>1197</v>
      </c>
      <c r="AU794">
        <v>2016</v>
      </c>
      <c r="AV794">
        <v>542</v>
      </c>
      <c r="AW794" t="s">
        <v>74</v>
      </c>
      <c r="AX794" t="s">
        <v>2016</v>
      </c>
      <c r="AY794" t="s">
        <v>74</v>
      </c>
      <c r="AZ794" t="s">
        <v>74</v>
      </c>
      <c r="BA794" t="s">
        <v>74</v>
      </c>
      <c r="BB794">
        <v>771</v>
      </c>
      <c r="BC794">
        <v>776</v>
      </c>
      <c r="BD794" t="s">
        <v>74</v>
      </c>
      <c r="BE794" t="s">
        <v>14432</v>
      </c>
      <c r="BF794" t="str">
        <f>HYPERLINK("http://dx.doi.org/10.1016/j.scitotenv.2015.10.057","http://dx.doi.org/10.1016/j.scitotenv.2015.10.057")</f>
        <v>http://dx.doi.org/10.1016/j.scitotenv.2015.10.057</v>
      </c>
      <c r="BG794" t="s">
        <v>74</v>
      </c>
      <c r="BH794" t="s">
        <v>74</v>
      </c>
      <c r="BI794">
        <v>6</v>
      </c>
      <c r="BJ794" t="s">
        <v>102</v>
      </c>
      <c r="BK794" t="s">
        <v>103</v>
      </c>
      <c r="BL794" t="s">
        <v>104</v>
      </c>
      <c r="BM794" t="s">
        <v>14433</v>
      </c>
      <c r="BN794">
        <v>26551277</v>
      </c>
      <c r="BO794" t="s">
        <v>2521</v>
      </c>
      <c r="BP794" t="s">
        <v>74</v>
      </c>
      <c r="BQ794" t="s">
        <v>74</v>
      </c>
      <c r="BR794" t="s">
        <v>107</v>
      </c>
      <c r="BS794" t="s">
        <v>14434</v>
      </c>
      <c r="BT794" t="str">
        <f>HYPERLINK("https%3A%2F%2Fwww.webofscience.com%2Fwos%2Fwoscc%2Ffull-record%2FWOS:000365602100076","View Full Record in Web of Science")</f>
        <v>View Full Record in Web of Science</v>
      </c>
    </row>
    <row r="795" spans="1:72" x14ac:dyDescent="0.2">
      <c r="A795" t="s">
        <v>72</v>
      </c>
      <c r="B795" t="s">
        <v>14435</v>
      </c>
      <c r="C795" t="s">
        <v>74</v>
      </c>
      <c r="D795" t="s">
        <v>74</v>
      </c>
      <c r="E795" t="s">
        <v>74</v>
      </c>
      <c r="F795" t="s">
        <v>14436</v>
      </c>
      <c r="G795" t="s">
        <v>74</v>
      </c>
      <c r="H795" t="s">
        <v>74</v>
      </c>
      <c r="I795" t="s">
        <v>14437</v>
      </c>
      <c r="J795" t="s">
        <v>14438</v>
      </c>
      <c r="K795" t="s">
        <v>74</v>
      </c>
      <c r="L795" t="s">
        <v>74</v>
      </c>
      <c r="M795" t="s">
        <v>78</v>
      </c>
      <c r="N795" t="s">
        <v>79</v>
      </c>
      <c r="O795" t="s">
        <v>74</v>
      </c>
      <c r="P795" t="s">
        <v>74</v>
      </c>
      <c r="Q795" t="s">
        <v>74</v>
      </c>
      <c r="R795" t="s">
        <v>74</v>
      </c>
      <c r="S795" t="s">
        <v>74</v>
      </c>
      <c r="T795" t="s">
        <v>14439</v>
      </c>
      <c r="U795" t="s">
        <v>14440</v>
      </c>
      <c r="V795" t="s">
        <v>14441</v>
      </c>
      <c r="W795" t="s">
        <v>14442</v>
      </c>
      <c r="X795" t="s">
        <v>14443</v>
      </c>
      <c r="Y795" t="s">
        <v>14444</v>
      </c>
      <c r="Z795" t="s">
        <v>14445</v>
      </c>
      <c r="AA795" t="s">
        <v>14446</v>
      </c>
      <c r="AB795" t="s">
        <v>14447</v>
      </c>
      <c r="AC795" t="s">
        <v>14448</v>
      </c>
      <c r="AD795" t="s">
        <v>14448</v>
      </c>
      <c r="AE795" t="s">
        <v>14449</v>
      </c>
      <c r="AF795" t="s">
        <v>74</v>
      </c>
      <c r="AG795">
        <v>50</v>
      </c>
      <c r="AH795">
        <v>9</v>
      </c>
      <c r="AI795">
        <v>9</v>
      </c>
      <c r="AJ795">
        <v>0</v>
      </c>
      <c r="AK795">
        <v>11</v>
      </c>
      <c r="AL795" t="s">
        <v>122</v>
      </c>
      <c r="AM795" t="s">
        <v>123</v>
      </c>
      <c r="AN795" t="s">
        <v>124</v>
      </c>
      <c r="AO795" t="s">
        <v>74</v>
      </c>
      <c r="AP795" t="s">
        <v>14450</v>
      </c>
      <c r="AQ795" t="s">
        <v>74</v>
      </c>
      <c r="AR795" t="s">
        <v>14451</v>
      </c>
      <c r="AS795" t="s">
        <v>14452</v>
      </c>
      <c r="AT795" t="s">
        <v>1857</v>
      </c>
      <c r="AU795">
        <v>2019</v>
      </c>
      <c r="AV795">
        <v>5</v>
      </c>
      <c r="AW795">
        <v>3</v>
      </c>
      <c r="AX795" t="s">
        <v>74</v>
      </c>
      <c r="AY795" t="s">
        <v>74</v>
      </c>
      <c r="AZ795" t="s">
        <v>74</v>
      </c>
      <c r="BA795" t="s">
        <v>74</v>
      </c>
      <c r="BB795" t="s">
        <v>74</v>
      </c>
      <c r="BC795" t="s">
        <v>74</v>
      </c>
      <c r="BD795">
        <v>47</v>
      </c>
      <c r="BE795" t="s">
        <v>14453</v>
      </c>
      <c r="BF795" t="str">
        <f>HYPERLINK("http://dx.doi.org/10.3390/c5030047","http://dx.doi.org/10.3390/c5030047")</f>
        <v>http://dx.doi.org/10.3390/c5030047</v>
      </c>
      <c r="BG795" t="s">
        <v>74</v>
      </c>
      <c r="BH795" t="s">
        <v>74</v>
      </c>
      <c r="BI795">
        <v>20</v>
      </c>
      <c r="BJ795" t="s">
        <v>3180</v>
      </c>
      <c r="BK795" t="s">
        <v>719</v>
      </c>
      <c r="BL795" t="s">
        <v>2368</v>
      </c>
      <c r="BM795" t="s">
        <v>14454</v>
      </c>
      <c r="BN795" t="s">
        <v>74</v>
      </c>
      <c r="BO795" t="s">
        <v>964</v>
      </c>
      <c r="BP795" t="s">
        <v>74</v>
      </c>
      <c r="BQ795" t="s">
        <v>74</v>
      </c>
      <c r="BR795" t="s">
        <v>107</v>
      </c>
      <c r="BS795" t="s">
        <v>14455</v>
      </c>
      <c r="BT795" t="str">
        <f>HYPERLINK("https%3A%2F%2Fwww.webofscience.com%2Fwos%2Fwoscc%2Ffull-record%2FWOS:000487947700018","View Full Record in Web of Science")</f>
        <v>View Full Record in Web of Science</v>
      </c>
    </row>
    <row r="796" spans="1:72" x14ac:dyDescent="0.2">
      <c r="A796" t="s">
        <v>72</v>
      </c>
      <c r="B796" t="s">
        <v>14456</v>
      </c>
      <c r="C796" t="s">
        <v>74</v>
      </c>
      <c r="D796" t="s">
        <v>74</v>
      </c>
      <c r="E796" t="s">
        <v>74</v>
      </c>
      <c r="F796" t="s">
        <v>14457</v>
      </c>
      <c r="G796" t="s">
        <v>74</v>
      </c>
      <c r="H796" t="s">
        <v>74</v>
      </c>
      <c r="I796" t="s">
        <v>14458</v>
      </c>
      <c r="J796" t="s">
        <v>13807</v>
      </c>
      <c r="K796" t="s">
        <v>74</v>
      </c>
      <c r="L796" t="s">
        <v>74</v>
      </c>
      <c r="M796" t="s">
        <v>78</v>
      </c>
      <c r="N796" t="s">
        <v>79</v>
      </c>
      <c r="O796" t="s">
        <v>74</v>
      </c>
      <c r="P796" t="s">
        <v>74</v>
      </c>
      <c r="Q796" t="s">
        <v>74</v>
      </c>
      <c r="R796" t="s">
        <v>74</v>
      </c>
      <c r="S796" t="s">
        <v>74</v>
      </c>
      <c r="T796" t="s">
        <v>14459</v>
      </c>
      <c r="U796" t="s">
        <v>14460</v>
      </c>
      <c r="V796" t="s">
        <v>14461</v>
      </c>
      <c r="W796" t="s">
        <v>14462</v>
      </c>
      <c r="X796" t="s">
        <v>74</v>
      </c>
      <c r="Y796" t="s">
        <v>14463</v>
      </c>
      <c r="Z796" t="s">
        <v>14464</v>
      </c>
      <c r="AA796" t="s">
        <v>13815</v>
      </c>
      <c r="AB796" t="s">
        <v>13816</v>
      </c>
      <c r="AC796" t="s">
        <v>13817</v>
      </c>
      <c r="AD796" t="s">
        <v>13818</v>
      </c>
      <c r="AE796" t="s">
        <v>13817</v>
      </c>
      <c r="AF796" t="s">
        <v>74</v>
      </c>
      <c r="AG796">
        <v>51</v>
      </c>
      <c r="AH796">
        <v>4</v>
      </c>
      <c r="AI796">
        <v>4</v>
      </c>
      <c r="AJ796">
        <v>2</v>
      </c>
      <c r="AK796">
        <v>16</v>
      </c>
      <c r="AL796" t="s">
        <v>667</v>
      </c>
      <c r="AM796" t="s">
        <v>668</v>
      </c>
      <c r="AN796" t="s">
        <v>669</v>
      </c>
      <c r="AO796" t="s">
        <v>13819</v>
      </c>
      <c r="AP796" t="s">
        <v>13820</v>
      </c>
      <c r="AQ796" t="s">
        <v>74</v>
      </c>
      <c r="AR796" t="s">
        <v>13821</v>
      </c>
      <c r="AS796" t="s">
        <v>13822</v>
      </c>
      <c r="AT796" t="s">
        <v>371</v>
      </c>
      <c r="AU796">
        <v>2020</v>
      </c>
      <c r="AV796">
        <v>98</v>
      </c>
      <c r="AW796">
        <v>11</v>
      </c>
      <c r="AX796" t="s">
        <v>74</v>
      </c>
      <c r="AY796" t="s">
        <v>74</v>
      </c>
      <c r="AZ796" t="s">
        <v>74</v>
      </c>
      <c r="BA796" t="s">
        <v>74</v>
      </c>
      <c r="BB796">
        <v>2417</v>
      </c>
      <c r="BC796">
        <v>2424</v>
      </c>
      <c r="BD796" t="s">
        <v>74</v>
      </c>
      <c r="BE796" t="s">
        <v>14465</v>
      </c>
      <c r="BF796" t="str">
        <f>HYPERLINK("http://dx.doi.org/10.1002/cjce.23771","http://dx.doi.org/10.1002/cjce.23771")</f>
        <v>http://dx.doi.org/10.1002/cjce.23771</v>
      </c>
      <c r="BG796" t="s">
        <v>74</v>
      </c>
      <c r="BH796" t="s">
        <v>14466</v>
      </c>
      <c r="BI796">
        <v>8</v>
      </c>
      <c r="BJ796" t="s">
        <v>1218</v>
      </c>
      <c r="BK796" t="s">
        <v>103</v>
      </c>
      <c r="BL796" t="s">
        <v>760</v>
      </c>
      <c r="BM796" t="s">
        <v>14467</v>
      </c>
      <c r="BN796" t="s">
        <v>74</v>
      </c>
      <c r="BO796" t="s">
        <v>74</v>
      </c>
      <c r="BP796" t="s">
        <v>74</v>
      </c>
      <c r="BQ796" t="s">
        <v>74</v>
      </c>
      <c r="BR796" t="s">
        <v>107</v>
      </c>
      <c r="BS796" t="s">
        <v>14468</v>
      </c>
      <c r="BT796" t="str">
        <f>HYPERLINK("https%3A%2F%2Fwww.webofscience.com%2Fwos%2Fwoscc%2Ffull-record%2FWOS:000541741700001","View Full Record in Web of Science")</f>
        <v>View Full Record in Web of Science</v>
      </c>
    </row>
    <row r="797" spans="1:72" x14ac:dyDescent="0.2">
      <c r="A797" t="s">
        <v>72</v>
      </c>
      <c r="B797" t="s">
        <v>14469</v>
      </c>
      <c r="C797" t="s">
        <v>74</v>
      </c>
      <c r="D797" t="s">
        <v>74</v>
      </c>
      <c r="E797" t="s">
        <v>74</v>
      </c>
      <c r="F797" t="s">
        <v>14470</v>
      </c>
      <c r="G797" t="s">
        <v>74</v>
      </c>
      <c r="H797" t="s">
        <v>74</v>
      </c>
      <c r="I797" t="s">
        <v>14471</v>
      </c>
      <c r="J797" t="s">
        <v>1490</v>
      </c>
      <c r="K797" t="s">
        <v>74</v>
      </c>
      <c r="L797" t="s">
        <v>74</v>
      </c>
      <c r="M797" t="s">
        <v>78</v>
      </c>
      <c r="N797" t="s">
        <v>79</v>
      </c>
      <c r="O797" t="s">
        <v>74</v>
      </c>
      <c r="P797" t="s">
        <v>74</v>
      </c>
      <c r="Q797" t="s">
        <v>74</v>
      </c>
      <c r="R797" t="s">
        <v>74</v>
      </c>
      <c r="S797" t="s">
        <v>74</v>
      </c>
      <c r="T797" t="s">
        <v>14472</v>
      </c>
      <c r="U797" t="s">
        <v>14473</v>
      </c>
      <c r="V797" t="s">
        <v>14474</v>
      </c>
      <c r="W797" t="s">
        <v>14475</v>
      </c>
      <c r="X797" t="s">
        <v>14476</v>
      </c>
      <c r="Y797" t="s">
        <v>14477</v>
      </c>
      <c r="Z797" t="s">
        <v>14478</v>
      </c>
      <c r="AA797" t="s">
        <v>14479</v>
      </c>
      <c r="AB797" t="s">
        <v>14480</v>
      </c>
      <c r="AC797" t="s">
        <v>74</v>
      </c>
      <c r="AD797" t="s">
        <v>74</v>
      </c>
      <c r="AE797" t="s">
        <v>74</v>
      </c>
      <c r="AF797" t="s">
        <v>74</v>
      </c>
      <c r="AG797">
        <v>35</v>
      </c>
      <c r="AH797">
        <v>36</v>
      </c>
      <c r="AI797">
        <v>37</v>
      </c>
      <c r="AJ797">
        <v>5</v>
      </c>
      <c r="AK797">
        <v>50</v>
      </c>
      <c r="AL797" t="s">
        <v>1311</v>
      </c>
      <c r="AM797" t="s">
        <v>338</v>
      </c>
      <c r="AN797" t="s">
        <v>1312</v>
      </c>
      <c r="AO797" t="s">
        <v>1501</v>
      </c>
      <c r="AP797" t="s">
        <v>1502</v>
      </c>
      <c r="AQ797" t="s">
        <v>74</v>
      </c>
      <c r="AR797" t="s">
        <v>1503</v>
      </c>
      <c r="AS797" t="s">
        <v>1504</v>
      </c>
      <c r="AT797" t="s">
        <v>6160</v>
      </c>
      <c r="AU797">
        <v>2019</v>
      </c>
      <c r="AV797">
        <v>204</v>
      </c>
      <c r="AW797" t="s">
        <v>74</v>
      </c>
      <c r="AX797" t="s">
        <v>74</v>
      </c>
      <c r="AY797" t="s">
        <v>74</v>
      </c>
      <c r="AZ797" t="s">
        <v>74</v>
      </c>
      <c r="BA797" t="s">
        <v>74</v>
      </c>
      <c r="BB797">
        <v>193</v>
      </c>
      <c r="BC797">
        <v>202</v>
      </c>
      <c r="BD797" t="s">
        <v>74</v>
      </c>
      <c r="BE797" t="s">
        <v>14481</v>
      </c>
      <c r="BF797" t="str">
        <f>HYPERLINK("http://dx.doi.org/10.1016/j.conbuildmat.2019.01.068","http://dx.doi.org/10.1016/j.conbuildmat.2019.01.068")</f>
        <v>http://dx.doi.org/10.1016/j.conbuildmat.2019.01.068</v>
      </c>
      <c r="BG797" t="s">
        <v>74</v>
      </c>
      <c r="BH797" t="s">
        <v>74</v>
      </c>
      <c r="BI797">
        <v>10</v>
      </c>
      <c r="BJ797" t="s">
        <v>1507</v>
      </c>
      <c r="BK797" t="s">
        <v>103</v>
      </c>
      <c r="BL797" t="s">
        <v>1508</v>
      </c>
      <c r="BM797" t="s">
        <v>14482</v>
      </c>
      <c r="BN797" t="s">
        <v>74</v>
      </c>
      <c r="BO797" t="s">
        <v>74</v>
      </c>
      <c r="BP797" t="s">
        <v>74</v>
      </c>
      <c r="BQ797" t="s">
        <v>74</v>
      </c>
      <c r="BR797" t="s">
        <v>107</v>
      </c>
      <c r="BS797" t="s">
        <v>14483</v>
      </c>
      <c r="BT797" t="str">
        <f>HYPERLINK("https%3A%2F%2Fwww.webofscience.com%2Fwos%2Fwoscc%2Ffull-record%2FWOS:000464090600020","View Full Record in Web of Science")</f>
        <v>View Full Record in Web of Science</v>
      </c>
    </row>
    <row r="798" spans="1:72" x14ac:dyDescent="0.2">
      <c r="A798" t="s">
        <v>72</v>
      </c>
      <c r="B798" t="s">
        <v>14484</v>
      </c>
      <c r="C798" t="s">
        <v>74</v>
      </c>
      <c r="D798" t="s">
        <v>74</v>
      </c>
      <c r="E798" t="s">
        <v>74</v>
      </c>
      <c r="F798" t="s">
        <v>14485</v>
      </c>
      <c r="G798" t="s">
        <v>74</v>
      </c>
      <c r="H798" t="s">
        <v>74</v>
      </c>
      <c r="I798" t="s">
        <v>14486</v>
      </c>
      <c r="J798" t="s">
        <v>3254</v>
      </c>
      <c r="K798" t="s">
        <v>74</v>
      </c>
      <c r="L798" t="s">
        <v>74</v>
      </c>
      <c r="M798" t="s">
        <v>78</v>
      </c>
      <c r="N798" t="s">
        <v>79</v>
      </c>
      <c r="O798" t="s">
        <v>74</v>
      </c>
      <c r="P798" t="s">
        <v>74</v>
      </c>
      <c r="Q798" t="s">
        <v>74</v>
      </c>
      <c r="R798" t="s">
        <v>74</v>
      </c>
      <c r="S798" t="s">
        <v>74</v>
      </c>
      <c r="T798" t="s">
        <v>14487</v>
      </c>
      <c r="U798" t="s">
        <v>14488</v>
      </c>
      <c r="V798" t="s">
        <v>14489</v>
      </c>
      <c r="W798" t="s">
        <v>14490</v>
      </c>
      <c r="X798" t="s">
        <v>14491</v>
      </c>
      <c r="Y798" t="s">
        <v>14492</v>
      </c>
      <c r="Z798" t="s">
        <v>14493</v>
      </c>
      <c r="AA798" t="s">
        <v>74</v>
      </c>
      <c r="AB798" t="s">
        <v>14494</v>
      </c>
      <c r="AC798" t="s">
        <v>14495</v>
      </c>
      <c r="AD798" t="s">
        <v>14496</v>
      </c>
      <c r="AE798" t="s">
        <v>14497</v>
      </c>
      <c r="AF798" t="s">
        <v>74</v>
      </c>
      <c r="AG798">
        <v>47</v>
      </c>
      <c r="AH798">
        <v>2</v>
      </c>
      <c r="AI798">
        <v>2</v>
      </c>
      <c r="AJ798">
        <v>0</v>
      </c>
      <c r="AK798">
        <v>12</v>
      </c>
      <c r="AL798" t="s">
        <v>3266</v>
      </c>
      <c r="AM798" t="s">
        <v>3267</v>
      </c>
      <c r="AN798" t="s">
        <v>3268</v>
      </c>
      <c r="AO798" t="s">
        <v>3269</v>
      </c>
      <c r="AP798" t="s">
        <v>3270</v>
      </c>
      <c r="AQ798" t="s">
        <v>74</v>
      </c>
      <c r="AR798" t="s">
        <v>3271</v>
      </c>
      <c r="AS798" t="s">
        <v>3272</v>
      </c>
      <c r="AT798" t="s">
        <v>74</v>
      </c>
      <c r="AU798">
        <v>2019</v>
      </c>
      <c r="AV798">
        <v>62</v>
      </c>
      <c r="AW798">
        <v>6</v>
      </c>
      <c r="AX798" t="s">
        <v>74</v>
      </c>
      <c r="AY798" t="s">
        <v>74</v>
      </c>
      <c r="AZ798" t="s">
        <v>74</v>
      </c>
      <c r="BA798" t="s">
        <v>74</v>
      </c>
      <c r="BB798">
        <v>1435</v>
      </c>
      <c r="BC798">
        <v>1445</v>
      </c>
      <c r="BD798" t="s">
        <v>74</v>
      </c>
      <c r="BE798" t="s">
        <v>14498</v>
      </c>
      <c r="BF798" t="str">
        <f>HYPERLINK("http://dx.doi.org/10.13031/trans.13255","http://dx.doi.org/10.13031/trans.13255")</f>
        <v>http://dx.doi.org/10.13031/trans.13255</v>
      </c>
      <c r="BG798" t="s">
        <v>74</v>
      </c>
      <c r="BH798" t="s">
        <v>74</v>
      </c>
      <c r="BI798">
        <v>11</v>
      </c>
      <c r="BJ798" t="s">
        <v>3274</v>
      </c>
      <c r="BK798" t="s">
        <v>103</v>
      </c>
      <c r="BL798" t="s">
        <v>677</v>
      </c>
      <c r="BM798" t="s">
        <v>14499</v>
      </c>
      <c r="BN798" t="s">
        <v>74</v>
      </c>
      <c r="BO798" t="s">
        <v>74</v>
      </c>
      <c r="BP798" t="s">
        <v>74</v>
      </c>
      <c r="BQ798" t="s">
        <v>74</v>
      </c>
      <c r="BR798" t="s">
        <v>107</v>
      </c>
      <c r="BS798" t="s">
        <v>14500</v>
      </c>
      <c r="BT798" t="str">
        <f>HYPERLINK("https%3A%2F%2Fwww.webofscience.com%2Fwos%2Fwoscc%2Ffull-record%2FWOS:000510172900003","View Full Record in Web of Science")</f>
        <v>View Full Record in Web of Science</v>
      </c>
    </row>
    <row r="799" spans="1:72" x14ac:dyDescent="0.2">
      <c r="A799" t="s">
        <v>72</v>
      </c>
      <c r="B799" t="s">
        <v>14501</v>
      </c>
      <c r="C799" t="s">
        <v>74</v>
      </c>
      <c r="D799" t="s">
        <v>74</v>
      </c>
      <c r="E799" t="s">
        <v>74</v>
      </c>
      <c r="F799" t="s">
        <v>14502</v>
      </c>
      <c r="G799" t="s">
        <v>74</v>
      </c>
      <c r="H799" t="s">
        <v>74</v>
      </c>
      <c r="I799" t="s">
        <v>14503</v>
      </c>
      <c r="J799" t="s">
        <v>7037</v>
      </c>
      <c r="K799" t="s">
        <v>74</v>
      </c>
      <c r="L799" t="s">
        <v>74</v>
      </c>
      <c r="M799" t="s">
        <v>78</v>
      </c>
      <c r="N799" t="s">
        <v>79</v>
      </c>
      <c r="O799" t="s">
        <v>74</v>
      </c>
      <c r="P799" t="s">
        <v>74</v>
      </c>
      <c r="Q799" t="s">
        <v>74</v>
      </c>
      <c r="R799" t="s">
        <v>74</v>
      </c>
      <c r="S799" t="s">
        <v>74</v>
      </c>
      <c r="T799" t="s">
        <v>14504</v>
      </c>
      <c r="U799" t="s">
        <v>14505</v>
      </c>
      <c r="V799" t="s">
        <v>14506</v>
      </c>
      <c r="W799" t="s">
        <v>14507</v>
      </c>
      <c r="X799" t="s">
        <v>14508</v>
      </c>
      <c r="Y799" t="s">
        <v>14509</v>
      </c>
      <c r="Z799" t="s">
        <v>14510</v>
      </c>
      <c r="AA799" t="s">
        <v>14511</v>
      </c>
      <c r="AB799" t="s">
        <v>14512</v>
      </c>
      <c r="AC799" t="s">
        <v>14513</v>
      </c>
      <c r="AD799" t="s">
        <v>14514</v>
      </c>
      <c r="AE799" t="s">
        <v>14515</v>
      </c>
      <c r="AF799" t="s">
        <v>74</v>
      </c>
      <c r="AG799">
        <v>52</v>
      </c>
      <c r="AH799">
        <v>32</v>
      </c>
      <c r="AI799">
        <v>32</v>
      </c>
      <c r="AJ799">
        <v>3</v>
      </c>
      <c r="AK799">
        <v>101</v>
      </c>
      <c r="AL799" t="s">
        <v>1779</v>
      </c>
      <c r="AM799" t="s">
        <v>1780</v>
      </c>
      <c r="AN799" t="s">
        <v>1781</v>
      </c>
      <c r="AO799" t="s">
        <v>7047</v>
      </c>
      <c r="AP799" t="s">
        <v>7048</v>
      </c>
      <c r="AQ799" t="s">
        <v>74</v>
      </c>
      <c r="AR799" t="s">
        <v>7049</v>
      </c>
      <c r="AS799" t="s">
        <v>7050</v>
      </c>
      <c r="AT799" t="s">
        <v>371</v>
      </c>
      <c r="AU799">
        <v>2014</v>
      </c>
      <c r="AV799">
        <v>109</v>
      </c>
      <c r="AW799" t="s">
        <v>74</v>
      </c>
      <c r="AX799" t="s">
        <v>74</v>
      </c>
      <c r="AY799" t="s">
        <v>74</v>
      </c>
      <c r="AZ799" t="s">
        <v>74</v>
      </c>
      <c r="BA799" t="s">
        <v>74</v>
      </c>
      <c r="BB799">
        <v>93</v>
      </c>
      <c r="BC799">
        <v>100</v>
      </c>
      <c r="BD799" t="s">
        <v>74</v>
      </c>
      <c r="BE799" t="s">
        <v>14516</v>
      </c>
      <c r="BF799" t="str">
        <f>HYPERLINK("http://dx.doi.org/10.1016/j.ecoenv.2014.08.012","http://dx.doi.org/10.1016/j.ecoenv.2014.08.012")</f>
        <v>http://dx.doi.org/10.1016/j.ecoenv.2014.08.012</v>
      </c>
      <c r="BG799" t="s">
        <v>74</v>
      </c>
      <c r="BH799" t="s">
        <v>74</v>
      </c>
      <c r="BI799">
        <v>8</v>
      </c>
      <c r="BJ799" t="s">
        <v>6113</v>
      </c>
      <c r="BK799" t="s">
        <v>103</v>
      </c>
      <c r="BL799" t="s">
        <v>6114</v>
      </c>
      <c r="BM799" t="s">
        <v>14517</v>
      </c>
      <c r="BN799">
        <v>25173744</v>
      </c>
      <c r="BO799" t="s">
        <v>74</v>
      </c>
      <c r="BP799" t="s">
        <v>74</v>
      </c>
      <c r="BQ799" t="s">
        <v>74</v>
      </c>
      <c r="BR799" t="s">
        <v>107</v>
      </c>
      <c r="BS799" t="s">
        <v>14518</v>
      </c>
      <c r="BT799" t="str">
        <f>HYPERLINK("https%3A%2F%2Fwww.webofscience.com%2Fwos%2Fwoscc%2Ffull-record%2FWOS:000343523900014","View Full Record in Web of Science")</f>
        <v>View Full Record in Web of Science</v>
      </c>
    </row>
    <row r="800" spans="1:72" x14ac:dyDescent="0.2">
      <c r="A800" t="s">
        <v>72</v>
      </c>
      <c r="B800" t="s">
        <v>14519</v>
      </c>
      <c r="C800" t="s">
        <v>74</v>
      </c>
      <c r="D800" t="s">
        <v>74</v>
      </c>
      <c r="E800" t="s">
        <v>74</v>
      </c>
      <c r="F800" t="s">
        <v>14520</v>
      </c>
      <c r="G800" t="s">
        <v>74</v>
      </c>
      <c r="H800" t="s">
        <v>74</v>
      </c>
      <c r="I800" t="s">
        <v>14521</v>
      </c>
      <c r="J800" t="s">
        <v>14522</v>
      </c>
      <c r="K800" t="s">
        <v>74</v>
      </c>
      <c r="L800" t="s">
        <v>74</v>
      </c>
      <c r="M800" t="s">
        <v>78</v>
      </c>
      <c r="N800" t="s">
        <v>79</v>
      </c>
      <c r="O800" t="s">
        <v>74</v>
      </c>
      <c r="P800" t="s">
        <v>74</v>
      </c>
      <c r="Q800" t="s">
        <v>74</v>
      </c>
      <c r="R800" t="s">
        <v>74</v>
      </c>
      <c r="S800" t="s">
        <v>74</v>
      </c>
      <c r="T800" t="s">
        <v>14523</v>
      </c>
      <c r="U800" t="s">
        <v>14524</v>
      </c>
      <c r="V800" t="s">
        <v>14525</v>
      </c>
      <c r="W800" t="s">
        <v>14526</v>
      </c>
      <c r="X800" t="s">
        <v>14527</v>
      </c>
      <c r="Y800" t="s">
        <v>14528</v>
      </c>
      <c r="Z800" t="s">
        <v>14529</v>
      </c>
      <c r="AA800" t="s">
        <v>14530</v>
      </c>
      <c r="AB800" t="s">
        <v>74</v>
      </c>
      <c r="AC800" t="s">
        <v>14531</v>
      </c>
      <c r="AD800" t="s">
        <v>14532</v>
      </c>
      <c r="AE800" t="s">
        <v>14533</v>
      </c>
      <c r="AF800" t="s">
        <v>74</v>
      </c>
      <c r="AG800">
        <v>48</v>
      </c>
      <c r="AH800">
        <v>1</v>
      </c>
      <c r="AI800">
        <v>1</v>
      </c>
      <c r="AJ800">
        <v>12</v>
      </c>
      <c r="AK800">
        <v>30</v>
      </c>
      <c r="AL800" t="s">
        <v>167</v>
      </c>
      <c r="AM800" t="s">
        <v>168</v>
      </c>
      <c r="AN800" t="s">
        <v>169</v>
      </c>
      <c r="AO800" t="s">
        <v>14534</v>
      </c>
      <c r="AP800" t="s">
        <v>14535</v>
      </c>
      <c r="AQ800" t="s">
        <v>74</v>
      </c>
      <c r="AR800" t="s">
        <v>14536</v>
      </c>
      <c r="AS800" t="s">
        <v>14537</v>
      </c>
      <c r="AT800" t="s">
        <v>371</v>
      </c>
      <c r="AU800">
        <v>2022</v>
      </c>
      <c r="AV800">
        <v>187</v>
      </c>
      <c r="AW800" t="s">
        <v>74</v>
      </c>
      <c r="AX800" t="s">
        <v>74</v>
      </c>
      <c r="AY800" t="s">
        <v>74</v>
      </c>
      <c r="AZ800" t="s">
        <v>74</v>
      </c>
      <c r="BA800" t="s">
        <v>74</v>
      </c>
      <c r="BB800">
        <v>51</v>
      </c>
      <c r="BC800">
        <v>61</v>
      </c>
      <c r="BD800" t="s">
        <v>74</v>
      </c>
      <c r="BE800" t="s">
        <v>14538</v>
      </c>
      <c r="BF800" t="str">
        <f>HYPERLINK("http://dx.doi.org/10.1016/j.cherd.2022.08.043","http://dx.doi.org/10.1016/j.cherd.2022.08.043")</f>
        <v>http://dx.doi.org/10.1016/j.cherd.2022.08.043</v>
      </c>
      <c r="BG800" t="s">
        <v>74</v>
      </c>
      <c r="BH800" t="s">
        <v>346</v>
      </c>
      <c r="BI800">
        <v>11</v>
      </c>
      <c r="BJ800" t="s">
        <v>1218</v>
      </c>
      <c r="BK800" t="s">
        <v>103</v>
      </c>
      <c r="BL800" t="s">
        <v>760</v>
      </c>
      <c r="BM800" t="s">
        <v>14539</v>
      </c>
      <c r="BN800" t="s">
        <v>74</v>
      </c>
      <c r="BO800" t="s">
        <v>74</v>
      </c>
      <c r="BP800" t="s">
        <v>74</v>
      </c>
      <c r="BQ800" t="s">
        <v>74</v>
      </c>
      <c r="BR800" t="s">
        <v>107</v>
      </c>
      <c r="BS800" t="s">
        <v>14540</v>
      </c>
      <c r="BT800" t="str">
        <f>HYPERLINK("https%3A%2F%2Fwww.webofscience.com%2Fwos%2Fwoscc%2Ffull-record%2FWOS:000859436300005","View Full Record in Web of Science")</f>
        <v>View Full Record in Web of Science</v>
      </c>
    </row>
    <row r="801" spans="1:72" x14ac:dyDescent="0.2">
      <c r="A801" t="s">
        <v>72</v>
      </c>
      <c r="B801" t="s">
        <v>14541</v>
      </c>
      <c r="C801" t="s">
        <v>74</v>
      </c>
      <c r="D801" t="s">
        <v>74</v>
      </c>
      <c r="E801" t="s">
        <v>74</v>
      </c>
      <c r="F801" t="s">
        <v>14542</v>
      </c>
      <c r="G801" t="s">
        <v>74</v>
      </c>
      <c r="H801" t="s">
        <v>74</v>
      </c>
      <c r="I801" t="s">
        <v>14543</v>
      </c>
      <c r="J801" t="s">
        <v>1033</v>
      </c>
      <c r="K801" t="s">
        <v>74</v>
      </c>
      <c r="L801" t="s">
        <v>74</v>
      </c>
      <c r="M801" t="s">
        <v>78</v>
      </c>
      <c r="N801" t="s">
        <v>79</v>
      </c>
      <c r="O801" t="s">
        <v>74</v>
      </c>
      <c r="P801" t="s">
        <v>74</v>
      </c>
      <c r="Q801" t="s">
        <v>74</v>
      </c>
      <c r="R801" t="s">
        <v>74</v>
      </c>
      <c r="S801" t="s">
        <v>74</v>
      </c>
      <c r="T801" t="s">
        <v>14544</v>
      </c>
      <c r="U801" t="s">
        <v>14545</v>
      </c>
      <c r="V801" t="s">
        <v>14546</v>
      </c>
      <c r="W801" t="s">
        <v>14547</v>
      </c>
      <c r="X801" t="s">
        <v>3190</v>
      </c>
      <c r="Y801" t="s">
        <v>14548</v>
      </c>
      <c r="Z801" t="s">
        <v>14549</v>
      </c>
      <c r="AA801" t="s">
        <v>14550</v>
      </c>
      <c r="AB801" t="s">
        <v>3194</v>
      </c>
      <c r="AC801" t="s">
        <v>3190</v>
      </c>
      <c r="AD801" t="s">
        <v>3190</v>
      </c>
      <c r="AE801" t="s">
        <v>14551</v>
      </c>
      <c r="AF801" t="s">
        <v>74</v>
      </c>
      <c r="AG801">
        <v>20</v>
      </c>
      <c r="AH801">
        <v>107</v>
      </c>
      <c r="AI801">
        <v>115</v>
      </c>
      <c r="AJ801">
        <v>8</v>
      </c>
      <c r="AK801">
        <v>116</v>
      </c>
      <c r="AL801" t="s">
        <v>167</v>
      </c>
      <c r="AM801" t="s">
        <v>168</v>
      </c>
      <c r="AN801" t="s">
        <v>169</v>
      </c>
      <c r="AO801" t="s">
        <v>1042</v>
      </c>
      <c r="AP801" t="s">
        <v>1043</v>
      </c>
      <c r="AQ801" t="s">
        <v>74</v>
      </c>
      <c r="AR801" t="s">
        <v>1044</v>
      </c>
      <c r="AS801" t="s">
        <v>1045</v>
      </c>
      <c r="AT801" t="s">
        <v>1243</v>
      </c>
      <c r="AU801">
        <v>2015</v>
      </c>
      <c r="AV801">
        <v>512</v>
      </c>
      <c r="AW801" t="s">
        <v>74</v>
      </c>
      <c r="AX801" t="s">
        <v>74</v>
      </c>
      <c r="AY801" t="s">
        <v>74</v>
      </c>
      <c r="AZ801" t="s">
        <v>74</v>
      </c>
      <c r="BA801" t="s">
        <v>74</v>
      </c>
      <c r="BB801">
        <v>682</v>
      </c>
      <c r="BC801">
        <v>685</v>
      </c>
      <c r="BD801" t="s">
        <v>74</v>
      </c>
      <c r="BE801" t="s">
        <v>14552</v>
      </c>
      <c r="BF801" t="str">
        <f>HYPERLINK("http://dx.doi.org/10.1016/j.scitotenv.2015.01.061","http://dx.doi.org/10.1016/j.scitotenv.2015.01.061")</f>
        <v>http://dx.doi.org/10.1016/j.scitotenv.2015.01.061</v>
      </c>
      <c r="BG801" t="s">
        <v>74</v>
      </c>
      <c r="BH801" t="s">
        <v>74</v>
      </c>
      <c r="BI801">
        <v>4</v>
      </c>
      <c r="BJ801" t="s">
        <v>102</v>
      </c>
      <c r="BK801" t="s">
        <v>103</v>
      </c>
      <c r="BL801" t="s">
        <v>104</v>
      </c>
      <c r="BM801" t="s">
        <v>11889</v>
      </c>
      <c r="BN801">
        <v>25633868</v>
      </c>
      <c r="BO801" t="s">
        <v>74</v>
      </c>
      <c r="BP801" t="s">
        <v>74</v>
      </c>
      <c r="BQ801" t="s">
        <v>74</v>
      </c>
      <c r="BR801" t="s">
        <v>107</v>
      </c>
      <c r="BS801" t="s">
        <v>14553</v>
      </c>
      <c r="BT801" t="str">
        <f>HYPERLINK("https%3A%2F%2Fwww.webofscience.com%2Fwos%2Fwoscc%2Ffull-record%2FWOS:000351248500067","View Full Record in Web of Science")</f>
        <v>View Full Record in Web of Science</v>
      </c>
    </row>
    <row r="802" spans="1:72" x14ac:dyDescent="0.2">
      <c r="A802" t="s">
        <v>72</v>
      </c>
      <c r="B802" t="s">
        <v>14554</v>
      </c>
      <c r="C802" t="s">
        <v>74</v>
      </c>
      <c r="D802" t="s">
        <v>74</v>
      </c>
      <c r="E802" t="s">
        <v>74</v>
      </c>
      <c r="F802" t="s">
        <v>14555</v>
      </c>
      <c r="G802" t="s">
        <v>74</v>
      </c>
      <c r="H802" t="s">
        <v>74</v>
      </c>
      <c r="I802" t="s">
        <v>14556</v>
      </c>
      <c r="J802" t="s">
        <v>10224</v>
      </c>
      <c r="K802" t="s">
        <v>74</v>
      </c>
      <c r="L802" t="s">
        <v>74</v>
      </c>
      <c r="M802" t="s">
        <v>78</v>
      </c>
      <c r="N802" t="s">
        <v>79</v>
      </c>
      <c r="O802" t="s">
        <v>74</v>
      </c>
      <c r="P802" t="s">
        <v>74</v>
      </c>
      <c r="Q802" t="s">
        <v>74</v>
      </c>
      <c r="R802" t="s">
        <v>74</v>
      </c>
      <c r="S802" t="s">
        <v>74</v>
      </c>
      <c r="T802" t="s">
        <v>14557</v>
      </c>
      <c r="U802" t="s">
        <v>14558</v>
      </c>
      <c r="V802" t="s">
        <v>14559</v>
      </c>
      <c r="W802" t="s">
        <v>14560</v>
      </c>
      <c r="X802" t="s">
        <v>14561</v>
      </c>
      <c r="Y802" t="s">
        <v>14562</v>
      </c>
      <c r="Z802" t="s">
        <v>14563</v>
      </c>
      <c r="AA802" t="s">
        <v>74</v>
      </c>
      <c r="AB802" t="s">
        <v>74</v>
      </c>
      <c r="AC802" t="s">
        <v>14564</v>
      </c>
      <c r="AD802" t="s">
        <v>14565</v>
      </c>
      <c r="AE802" t="s">
        <v>14566</v>
      </c>
      <c r="AF802" t="s">
        <v>74</v>
      </c>
      <c r="AG802">
        <v>32</v>
      </c>
      <c r="AH802">
        <v>49</v>
      </c>
      <c r="AI802">
        <v>53</v>
      </c>
      <c r="AJ802">
        <v>6</v>
      </c>
      <c r="AK802">
        <v>118</v>
      </c>
      <c r="AL802" t="s">
        <v>337</v>
      </c>
      <c r="AM802" t="s">
        <v>338</v>
      </c>
      <c r="AN802" t="s">
        <v>339</v>
      </c>
      <c r="AO802" t="s">
        <v>10235</v>
      </c>
      <c r="AP802" t="s">
        <v>10236</v>
      </c>
      <c r="AQ802" t="s">
        <v>74</v>
      </c>
      <c r="AR802" t="s">
        <v>10237</v>
      </c>
      <c r="AS802" t="s">
        <v>10238</v>
      </c>
      <c r="AT802" t="s">
        <v>459</v>
      </c>
      <c r="AU802">
        <v>2018</v>
      </c>
      <c r="AV802">
        <v>292</v>
      </c>
      <c r="AW802" t="s">
        <v>74</v>
      </c>
      <c r="AX802" t="s">
        <v>74</v>
      </c>
      <c r="AY802" t="s">
        <v>74</v>
      </c>
      <c r="AZ802" t="s">
        <v>74</v>
      </c>
      <c r="BA802" t="s">
        <v>74</v>
      </c>
      <c r="BB802">
        <v>55</v>
      </c>
      <c r="BC802">
        <v>62</v>
      </c>
      <c r="BD802" t="s">
        <v>74</v>
      </c>
      <c r="BE802" t="s">
        <v>14567</v>
      </c>
      <c r="BF802" t="str">
        <f>HYPERLINK("http://dx.doi.org/10.1016/j.electacta.2018.09.129","http://dx.doi.org/10.1016/j.electacta.2018.09.129")</f>
        <v>http://dx.doi.org/10.1016/j.electacta.2018.09.129</v>
      </c>
      <c r="BG802" t="s">
        <v>74</v>
      </c>
      <c r="BH802" t="s">
        <v>74</v>
      </c>
      <c r="BI802">
        <v>8</v>
      </c>
      <c r="BJ802" t="s">
        <v>5027</v>
      </c>
      <c r="BK802" t="s">
        <v>103</v>
      </c>
      <c r="BL802" t="s">
        <v>5027</v>
      </c>
      <c r="BM802" t="s">
        <v>14568</v>
      </c>
      <c r="BN802" t="s">
        <v>74</v>
      </c>
      <c r="BO802" t="s">
        <v>74</v>
      </c>
      <c r="BP802" t="s">
        <v>74</v>
      </c>
      <c r="BQ802" t="s">
        <v>74</v>
      </c>
      <c r="BR802" t="s">
        <v>107</v>
      </c>
      <c r="BS802" t="s">
        <v>14569</v>
      </c>
      <c r="BT802" t="str">
        <f>HYPERLINK("https%3A%2F%2Fwww.webofscience.com%2Fwos%2Fwoscc%2Ffull-record%2FWOS:000449708500007","View Full Record in Web of Science")</f>
        <v>View Full Record in Web of Science</v>
      </c>
    </row>
    <row r="803" spans="1:72" x14ac:dyDescent="0.2">
      <c r="A803" t="s">
        <v>72</v>
      </c>
      <c r="B803" t="s">
        <v>14570</v>
      </c>
      <c r="C803" t="s">
        <v>74</v>
      </c>
      <c r="D803" t="s">
        <v>74</v>
      </c>
      <c r="E803" t="s">
        <v>74</v>
      </c>
      <c r="F803" t="s">
        <v>14571</v>
      </c>
      <c r="G803" t="s">
        <v>74</v>
      </c>
      <c r="H803" t="s">
        <v>74</v>
      </c>
      <c r="I803" t="s">
        <v>14572</v>
      </c>
      <c r="J803" t="s">
        <v>6097</v>
      </c>
      <c r="K803" t="s">
        <v>74</v>
      </c>
      <c r="L803" t="s">
        <v>74</v>
      </c>
      <c r="M803" t="s">
        <v>78</v>
      </c>
      <c r="N803" t="s">
        <v>79</v>
      </c>
      <c r="O803" t="s">
        <v>74</v>
      </c>
      <c r="P803" t="s">
        <v>74</v>
      </c>
      <c r="Q803" t="s">
        <v>74</v>
      </c>
      <c r="R803" t="s">
        <v>74</v>
      </c>
      <c r="S803" t="s">
        <v>74</v>
      </c>
      <c r="T803" t="s">
        <v>14573</v>
      </c>
      <c r="U803" t="s">
        <v>14574</v>
      </c>
      <c r="V803" t="s">
        <v>14575</v>
      </c>
      <c r="W803" t="s">
        <v>14576</v>
      </c>
      <c r="X803" t="s">
        <v>14577</v>
      </c>
      <c r="Y803" t="s">
        <v>14578</v>
      </c>
      <c r="Z803" t="s">
        <v>14579</v>
      </c>
      <c r="AA803" t="s">
        <v>14580</v>
      </c>
      <c r="AB803" t="s">
        <v>14581</v>
      </c>
      <c r="AC803" t="s">
        <v>14582</v>
      </c>
      <c r="AD803" t="s">
        <v>14582</v>
      </c>
      <c r="AE803" t="s">
        <v>14583</v>
      </c>
      <c r="AF803" t="s">
        <v>74</v>
      </c>
      <c r="AG803">
        <v>58</v>
      </c>
      <c r="AH803">
        <v>4</v>
      </c>
      <c r="AI803">
        <v>4</v>
      </c>
      <c r="AJ803">
        <v>7</v>
      </c>
      <c r="AK803">
        <v>23</v>
      </c>
      <c r="AL803" t="s">
        <v>122</v>
      </c>
      <c r="AM803" t="s">
        <v>123</v>
      </c>
      <c r="AN803" t="s">
        <v>124</v>
      </c>
      <c r="AO803" t="s">
        <v>74</v>
      </c>
      <c r="AP803" t="s">
        <v>6110</v>
      </c>
      <c r="AQ803" t="s">
        <v>74</v>
      </c>
      <c r="AR803" t="s">
        <v>6097</v>
      </c>
      <c r="AS803" t="s">
        <v>6111</v>
      </c>
      <c r="AT803" t="s">
        <v>371</v>
      </c>
      <c r="AU803">
        <v>2021</v>
      </c>
      <c r="AV803">
        <v>9</v>
      </c>
      <c r="AW803">
        <v>11</v>
      </c>
      <c r="AX803" t="s">
        <v>74</v>
      </c>
      <c r="AY803" t="s">
        <v>74</v>
      </c>
      <c r="AZ803" t="s">
        <v>74</v>
      </c>
      <c r="BA803" t="s">
        <v>74</v>
      </c>
      <c r="BB803" t="s">
        <v>74</v>
      </c>
      <c r="BC803" t="s">
        <v>74</v>
      </c>
      <c r="BD803">
        <v>277</v>
      </c>
      <c r="BE803" t="s">
        <v>14584</v>
      </c>
      <c r="BF803" t="str">
        <f>HYPERLINK("http://dx.doi.org/10.3390/toxics9110277","http://dx.doi.org/10.3390/toxics9110277")</f>
        <v>http://dx.doi.org/10.3390/toxics9110277</v>
      </c>
      <c r="BG803" t="s">
        <v>74</v>
      </c>
      <c r="BH803" t="s">
        <v>74</v>
      </c>
      <c r="BI803">
        <v>16</v>
      </c>
      <c r="BJ803" t="s">
        <v>6113</v>
      </c>
      <c r="BK803" t="s">
        <v>103</v>
      </c>
      <c r="BL803" t="s">
        <v>6114</v>
      </c>
      <c r="BM803" t="s">
        <v>14585</v>
      </c>
      <c r="BN803">
        <v>34822667</v>
      </c>
      <c r="BO803" t="s">
        <v>964</v>
      </c>
      <c r="BP803" t="s">
        <v>74</v>
      </c>
      <c r="BQ803" t="s">
        <v>74</v>
      </c>
      <c r="BR803" t="s">
        <v>107</v>
      </c>
      <c r="BS803" t="s">
        <v>14586</v>
      </c>
      <c r="BT803" t="str">
        <f>HYPERLINK("https%3A%2F%2Fwww.webofscience.com%2Fwos%2Fwoscc%2Ffull-record%2FWOS:000724040200001","View Full Record in Web of Science")</f>
        <v>View Full Record in Web of Science</v>
      </c>
    </row>
    <row r="804" spans="1:72" x14ac:dyDescent="0.2">
      <c r="A804" t="s">
        <v>72</v>
      </c>
      <c r="B804" t="s">
        <v>14587</v>
      </c>
      <c r="C804" t="s">
        <v>74</v>
      </c>
      <c r="D804" t="s">
        <v>74</v>
      </c>
      <c r="E804" t="s">
        <v>74</v>
      </c>
      <c r="F804" t="s">
        <v>14588</v>
      </c>
      <c r="G804" t="s">
        <v>74</v>
      </c>
      <c r="H804" t="s">
        <v>74</v>
      </c>
      <c r="I804" t="s">
        <v>14589</v>
      </c>
      <c r="J804" t="s">
        <v>991</v>
      </c>
      <c r="K804" t="s">
        <v>74</v>
      </c>
      <c r="L804" t="s">
        <v>74</v>
      </c>
      <c r="M804" t="s">
        <v>78</v>
      </c>
      <c r="N804" t="s">
        <v>79</v>
      </c>
      <c r="O804" t="s">
        <v>74</v>
      </c>
      <c r="P804" t="s">
        <v>74</v>
      </c>
      <c r="Q804" t="s">
        <v>74</v>
      </c>
      <c r="R804" t="s">
        <v>74</v>
      </c>
      <c r="S804" t="s">
        <v>74</v>
      </c>
      <c r="T804" t="s">
        <v>14590</v>
      </c>
      <c r="U804" t="s">
        <v>74</v>
      </c>
      <c r="V804" t="s">
        <v>14591</v>
      </c>
      <c r="W804" t="s">
        <v>14592</v>
      </c>
      <c r="X804" t="s">
        <v>5633</v>
      </c>
      <c r="Y804" t="s">
        <v>5634</v>
      </c>
      <c r="Z804" t="s">
        <v>5635</v>
      </c>
      <c r="AA804" t="s">
        <v>74</v>
      </c>
      <c r="AB804" t="s">
        <v>5636</v>
      </c>
      <c r="AC804" t="s">
        <v>5637</v>
      </c>
      <c r="AD804" t="s">
        <v>5637</v>
      </c>
      <c r="AE804" t="s">
        <v>14593</v>
      </c>
      <c r="AF804" t="s">
        <v>74</v>
      </c>
      <c r="AG804">
        <v>51</v>
      </c>
      <c r="AH804">
        <v>16</v>
      </c>
      <c r="AI804">
        <v>18</v>
      </c>
      <c r="AJ804">
        <v>5</v>
      </c>
      <c r="AK804">
        <v>56</v>
      </c>
      <c r="AL804" t="s">
        <v>307</v>
      </c>
      <c r="AM804" t="s">
        <v>308</v>
      </c>
      <c r="AN804" t="s">
        <v>309</v>
      </c>
      <c r="AO804" t="s">
        <v>1002</v>
      </c>
      <c r="AP804" t="s">
        <v>1003</v>
      </c>
      <c r="AQ804" t="s">
        <v>74</v>
      </c>
      <c r="AR804" t="s">
        <v>1004</v>
      </c>
      <c r="AS804" t="s">
        <v>1005</v>
      </c>
      <c r="AT804" t="s">
        <v>244</v>
      </c>
      <c r="AU804">
        <v>2021</v>
      </c>
      <c r="AV804">
        <v>28</v>
      </c>
      <c r="AW804">
        <v>24</v>
      </c>
      <c r="AX804" t="s">
        <v>74</v>
      </c>
      <c r="AY804" t="s">
        <v>74</v>
      </c>
      <c r="AZ804" t="s">
        <v>74</v>
      </c>
      <c r="BA804" t="s">
        <v>74</v>
      </c>
      <c r="BB804">
        <v>30908</v>
      </c>
      <c r="BC804">
        <v>30928</v>
      </c>
      <c r="BD804" t="s">
        <v>74</v>
      </c>
      <c r="BE804" t="s">
        <v>14594</v>
      </c>
      <c r="BF804" t="str">
        <f>HYPERLINK("http://dx.doi.org/10.1007/s11356-021-12700-8","http://dx.doi.org/10.1007/s11356-021-12700-8")</f>
        <v>http://dx.doi.org/10.1007/s11356-021-12700-8</v>
      </c>
      <c r="BG804" t="s">
        <v>74</v>
      </c>
      <c r="BH804" t="s">
        <v>3142</v>
      </c>
      <c r="BI804">
        <v>21</v>
      </c>
      <c r="BJ804" t="s">
        <v>102</v>
      </c>
      <c r="BK804" t="s">
        <v>103</v>
      </c>
      <c r="BL804" t="s">
        <v>104</v>
      </c>
      <c r="BM804" t="s">
        <v>14595</v>
      </c>
      <c r="BN804">
        <v>33594561</v>
      </c>
      <c r="BO804" t="s">
        <v>74</v>
      </c>
      <c r="BP804" t="s">
        <v>74</v>
      </c>
      <c r="BQ804" t="s">
        <v>74</v>
      </c>
      <c r="BR804" t="s">
        <v>107</v>
      </c>
      <c r="BS804" t="s">
        <v>14596</v>
      </c>
      <c r="BT804" t="str">
        <f>HYPERLINK("https%3A%2F%2Fwww.webofscience.com%2Fwos%2Fwoscc%2Ffull-record%2FWOS:000618606600017","View Full Record in Web of Science")</f>
        <v>View Full Record in Web of Science</v>
      </c>
    </row>
    <row r="805" spans="1:72" x14ac:dyDescent="0.2">
      <c r="A805" t="s">
        <v>72</v>
      </c>
      <c r="B805" t="s">
        <v>14597</v>
      </c>
      <c r="C805" t="s">
        <v>74</v>
      </c>
      <c r="D805" t="s">
        <v>74</v>
      </c>
      <c r="E805" t="s">
        <v>74</v>
      </c>
      <c r="F805" t="s">
        <v>14598</v>
      </c>
      <c r="G805" t="s">
        <v>74</v>
      </c>
      <c r="H805" t="s">
        <v>74</v>
      </c>
      <c r="I805" t="s">
        <v>14599</v>
      </c>
      <c r="J805" t="s">
        <v>5810</v>
      </c>
      <c r="K805" t="s">
        <v>74</v>
      </c>
      <c r="L805" t="s">
        <v>74</v>
      </c>
      <c r="M805" t="s">
        <v>78</v>
      </c>
      <c r="N805" t="s">
        <v>79</v>
      </c>
      <c r="O805" t="s">
        <v>74</v>
      </c>
      <c r="P805" t="s">
        <v>74</v>
      </c>
      <c r="Q805" t="s">
        <v>74</v>
      </c>
      <c r="R805" t="s">
        <v>74</v>
      </c>
      <c r="S805" t="s">
        <v>74</v>
      </c>
      <c r="T805" t="s">
        <v>14600</v>
      </c>
      <c r="U805" t="s">
        <v>14601</v>
      </c>
      <c r="V805" t="s">
        <v>14602</v>
      </c>
      <c r="W805" t="s">
        <v>14603</v>
      </c>
      <c r="X805" t="s">
        <v>14604</v>
      </c>
      <c r="Y805" t="s">
        <v>14605</v>
      </c>
      <c r="Z805" t="s">
        <v>14606</v>
      </c>
      <c r="AA805" t="s">
        <v>14607</v>
      </c>
      <c r="AB805" t="s">
        <v>14608</v>
      </c>
      <c r="AC805" t="s">
        <v>74</v>
      </c>
      <c r="AD805" t="s">
        <v>74</v>
      </c>
      <c r="AE805" t="s">
        <v>74</v>
      </c>
      <c r="AF805" t="s">
        <v>74</v>
      </c>
      <c r="AG805">
        <v>50</v>
      </c>
      <c r="AH805">
        <v>16</v>
      </c>
      <c r="AI805">
        <v>18</v>
      </c>
      <c r="AJ805">
        <v>1</v>
      </c>
      <c r="AK805">
        <v>28</v>
      </c>
      <c r="AL805" t="s">
        <v>534</v>
      </c>
      <c r="AM805" t="s">
        <v>5157</v>
      </c>
      <c r="AN805" t="s">
        <v>5158</v>
      </c>
      <c r="AO805" t="s">
        <v>5821</v>
      </c>
      <c r="AP805" t="s">
        <v>5822</v>
      </c>
      <c r="AQ805" t="s">
        <v>74</v>
      </c>
      <c r="AR805" t="s">
        <v>5823</v>
      </c>
      <c r="AS805" t="s">
        <v>5824</v>
      </c>
      <c r="AT805" t="s">
        <v>283</v>
      </c>
      <c r="AU805">
        <v>2017</v>
      </c>
      <c r="AV805">
        <v>76</v>
      </c>
      <c r="AW805">
        <v>15</v>
      </c>
      <c r="AX805" t="s">
        <v>74</v>
      </c>
      <c r="AY805" t="s">
        <v>74</v>
      </c>
      <c r="AZ805" t="s">
        <v>74</v>
      </c>
      <c r="BA805" t="s">
        <v>74</v>
      </c>
      <c r="BB805" t="s">
        <v>74</v>
      </c>
      <c r="BC805" t="s">
        <v>74</v>
      </c>
      <c r="BD805">
        <v>526</v>
      </c>
      <c r="BE805" t="s">
        <v>14609</v>
      </c>
      <c r="BF805" t="str">
        <f>HYPERLINK("http://dx.doi.org/10.1007/s12665-017-6861-9","http://dx.doi.org/10.1007/s12665-017-6861-9")</f>
        <v>http://dx.doi.org/10.1007/s12665-017-6861-9</v>
      </c>
      <c r="BG805" t="s">
        <v>74</v>
      </c>
      <c r="BH805" t="s">
        <v>74</v>
      </c>
      <c r="BI805">
        <v>9</v>
      </c>
      <c r="BJ805" t="s">
        <v>5826</v>
      </c>
      <c r="BK805" t="s">
        <v>103</v>
      </c>
      <c r="BL805" t="s">
        <v>5827</v>
      </c>
      <c r="BM805" t="s">
        <v>14610</v>
      </c>
      <c r="BN805" t="s">
        <v>74</v>
      </c>
      <c r="BO805" t="s">
        <v>74</v>
      </c>
      <c r="BP805" t="s">
        <v>74</v>
      </c>
      <c r="BQ805" t="s">
        <v>74</v>
      </c>
      <c r="BR805" t="s">
        <v>107</v>
      </c>
      <c r="BS805" t="s">
        <v>14611</v>
      </c>
      <c r="BT805" t="str">
        <f>HYPERLINK("https%3A%2F%2Fwww.webofscience.com%2Fwos%2Fwoscc%2Ffull-record%2FWOS:000407545200019","View Full Record in Web of Science")</f>
        <v>View Full Record in Web of Science</v>
      </c>
    </row>
    <row r="806" spans="1:72" x14ac:dyDescent="0.2">
      <c r="A806" t="s">
        <v>72</v>
      </c>
      <c r="B806" t="s">
        <v>14612</v>
      </c>
      <c r="C806" t="s">
        <v>74</v>
      </c>
      <c r="D806" t="s">
        <v>74</v>
      </c>
      <c r="E806" t="s">
        <v>74</v>
      </c>
      <c r="F806" t="s">
        <v>14613</v>
      </c>
      <c r="G806" t="s">
        <v>74</v>
      </c>
      <c r="H806" t="s">
        <v>74</v>
      </c>
      <c r="I806" t="s">
        <v>14614</v>
      </c>
      <c r="J806" t="s">
        <v>4109</v>
      </c>
      <c r="K806" t="s">
        <v>74</v>
      </c>
      <c r="L806" t="s">
        <v>74</v>
      </c>
      <c r="M806" t="s">
        <v>78</v>
      </c>
      <c r="N806" t="s">
        <v>79</v>
      </c>
      <c r="O806" t="s">
        <v>74</v>
      </c>
      <c r="P806" t="s">
        <v>74</v>
      </c>
      <c r="Q806" t="s">
        <v>74</v>
      </c>
      <c r="R806" t="s">
        <v>74</v>
      </c>
      <c r="S806" t="s">
        <v>74</v>
      </c>
      <c r="T806" t="s">
        <v>14615</v>
      </c>
      <c r="U806" t="s">
        <v>14616</v>
      </c>
      <c r="V806" t="s">
        <v>14617</v>
      </c>
      <c r="W806" t="s">
        <v>14618</v>
      </c>
      <c r="X806" t="s">
        <v>14619</v>
      </c>
      <c r="Y806" t="s">
        <v>14620</v>
      </c>
      <c r="Z806" t="s">
        <v>14621</v>
      </c>
      <c r="AA806" t="s">
        <v>14622</v>
      </c>
      <c r="AB806" t="s">
        <v>14623</v>
      </c>
      <c r="AC806" t="s">
        <v>14624</v>
      </c>
      <c r="AD806" t="s">
        <v>14625</v>
      </c>
      <c r="AE806" t="s">
        <v>14626</v>
      </c>
      <c r="AF806" t="s">
        <v>74</v>
      </c>
      <c r="AG806">
        <v>36</v>
      </c>
      <c r="AH806">
        <v>2</v>
      </c>
      <c r="AI806">
        <v>2</v>
      </c>
      <c r="AJ806">
        <v>2</v>
      </c>
      <c r="AK806">
        <v>16</v>
      </c>
      <c r="AL806" t="s">
        <v>167</v>
      </c>
      <c r="AM806" t="s">
        <v>168</v>
      </c>
      <c r="AN806" t="s">
        <v>169</v>
      </c>
      <c r="AO806" t="s">
        <v>4119</v>
      </c>
      <c r="AP806" t="s">
        <v>74</v>
      </c>
      <c r="AQ806" t="s">
        <v>74</v>
      </c>
      <c r="AR806" t="s">
        <v>4120</v>
      </c>
      <c r="AS806" t="s">
        <v>4121</v>
      </c>
      <c r="AT806" t="s">
        <v>283</v>
      </c>
      <c r="AU806">
        <v>2020</v>
      </c>
      <c r="AV806">
        <v>19</v>
      </c>
      <c r="AW806" t="s">
        <v>74</v>
      </c>
      <c r="AX806" t="s">
        <v>74</v>
      </c>
      <c r="AY806" t="s">
        <v>74</v>
      </c>
      <c r="AZ806" t="s">
        <v>74</v>
      </c>
      <c r="BA806" t="s">
        <v>74</v>
      </c>
      <c r="BB806" t="s">
        <v>74</v>
      </c>
      <c r="BC806" t="s">
        <v>74</v>
      </c>
      <c r="BD806">
        <v>100881</v>
      </c>
      <c r="BE806" t="s">
        <v>14627</v>
      </c>
      <c r="BF806" t="str">
        <f>HYPERLINK("http://dx.doi.org/10.1016/j.eti.2020.100881","http://dx.doi.org/10.1016/j.eti.2020.100881")</f>
        <v>http://dx.doi.org/10.1016/j.eti.2020.100881</v>
      </c>
      <c r="BG806" t="s">
        <v>74</v>
      </c>
      <c r="BH806" t="s">
        <v>74</v>
      </c>
      <c r="BI806">
        <v>10</v>
      </c>
      <c r="BJ806" t="s">
        <v>4123</v>
      </c>
      <c r="BK806" t="s">
        <v>103</v>
      </c>
      <c r="BL806" t="s">
        <v>4124</v>
      </c>
      <c r="BM806" t="s">
        <v>14628</v>
      </c>
      <c r="BN806" t="s">
        <v>74</v>
      </c>
      <c r="BO806" t="s">
        <v>679</v>
      </c>
      <c r="BP806" t="s">
        <v>74</v>
      </c>
      <c r="BQ806" t="s">
        <v>74</v>
      </c>
      <c r="BR806" t="s">
        <v>107</v>
      </c>
      <c r="BS806" t="s">
        <v>14629</v>
      </c>
      <c r="BT806" t="str">
        <f>HYPERLINK("https%3A%2F%2Fwww.webofscience.com%2Fwos%2Fwoscc%2Ffull-record%2FWOS:000580866600010","View Full Record in Web of Science")</f>
        <v>View Full Record in Web of Science</v>
      </c>
    </row>
    <row r="807" spans="1:72" x14ac:dyDescent="0.2">
      <c r="A807" t="s">
        <v>72</v>
      </c>
      <c r="B807" t="s">
        <v>13417</v>
      </c>
      <c r="C807" t="s">
        <v>74</v>
      </c>
      <c r="D807" t="s">
        <v>74</v>
      </c>
      <c r="E807" t="s">
        <v>74</v>
      </c>
      <c r="F807" t="s">
        <v>13418</v>
      </c>
      <c r="G807" t="s">
        <v>74</v>
      </c>
      <c r="H807" t="s">
        <v>74</v>
      </c>
      <c r="I807" t="s">
        <v>14630</v>
      </c>
      <c r="J807" t="s">
        <v>293</v>
      </c>
      <c r="K807" t="s">
        <v>74</v>
      </c>
      <c r="L807" t="s">
        <v>74</v>
      </c>
      <c r="M807" t="s">
        <v>78</v>
      </c>
      <c r="N807" t="s">
        <v>203</v>
      </c>
      <c r="O807" t="s">
        <v>74</v>
      </c>
      <c r="P807" t="s">
        <v>74</v>
      </c>
      <c r="Q807" t="s">
        <v>74</v>
      </c>
      <c r="R807" t="s">
        <v>74</v>
      </c>
      <c r="S807" t="s">
        <v>74</v>
      </c>
      <c r="T807" t="s">
        <v>14631</v>
      </c>
      <c r="U807" t="s">
        <v>14632</v>
      </c>
      <c r="V807" t="s">
        <v>14633</v>
      </c>
      <c r="W807" t="s">
        <v>14634</v>
      </c>
      <c r="X807" t="s">
        <v>13424</v>
      </c>
      <c r="Y807" t="s">
        <v>14635</v>
      </c>
      <c r="Z807" t="s">
        <v>14636</v>
      </c>
      <c r="AA807" t="s">
        <v>14637</v>
      </c>
      <c r="AB807" t="s">
        <v>14638</v>
      </c>
      <c r="AC807" t="s">
        <v>74</v>
      </c>
      <c r="AD807" t="s">
        <v>74</v>
      </c>
      <c r="AE807" t="s">
        <v>74</v>
      </c>
      <c r="AF807" t="s">
        <v>74</v>
      </c>
      <c r="AG807">
        <v>132</v>
      </c>
      <c r="AH807">
        <v>37</v>
      </c>
      <c r="AI807">
        <v>37</v>
      </c>
      <c r="AJ807">
        <v>11</v>
      </c>
      <c r="AK807">
        <v>89</v>
      </c>
      <c r="AL807" t="s">
        <v>307</v>
      </c>
      <c r="AM807" t="s">
        <v>308</v>
      </c>
      <c r="AN807" t="s">
        <v>309</v>
      </c>
      <c r="AO807" t="s">
        <v>310</v>
      </c>
      <c r="AP807" t="s">
        <v>311</v>
      </c>
      <c r="AQ807" t="s">
        <v>74</v>
      </c>
      <c r="AR807" t="s">
        <v>312</v>
      </c>
      <c r="AS807" t="s">
        <v>313</v>
      </c>
      <c r="AT807" t="s">
        <v>1857</v>
      </c>
      <c r="AU807">
        <v>2022</v>
      </c>
      <c r="AV807">
        <v>12</v>
      </c>
      <c r="AW807">
        <v>9</v>
      </c>
      <c r="AX807" t="s">
        <v>74</v>
      </c>
      <c r="AY807" t="s">
        <v>74</v>
      </c>
      <c r="AZ807" t="s">
        <v>862</v>
      </c>
      <c r="BA807" t="s">
        <v>74</v>
      </c>
      <c r="BB807">
        <v>4183</v>
      </c>
      <c r="BC807">
        <v>4199</v>
      </c>
      <c r="BD807" t="s">
        <v>74</v>
      </c>
      <c r="BE807" t="s">
        <v>14639</v>
      </c>
      <c r="BF807" t="str">
        <f>HYPERLINK("http://dx.doi.org/10.1007/s13399-020-00836-5","http://dx.doi.org/10.1007/s13399-020-00836-5")</f>
        <v>http://dx.doi.org/10.1007/s13399-020-00836-5</v>
      </c>
      <c r="BG807" t="s">
        <v>74</v>
      </c>
      <c r="BH807" t="s">
        <v>14466</v>
      </c>
      <c r="BI807">
        <v>17</v>
      </c>
      <c r="BJ807" t="s">
        <v>317</v>
      </c>
      <c r="BK807" t="s">
        <v>103</v>
      </c>
      <c r="BL807" t="s">
        <v>318</v>
      </c>
      <c r="BM807" t="s">
        <v>14640</v>
      </c>
      <c r="BN807" t="s">
        <v>74</v>
      </c>
      <c r="BO807" t="s">
        <v>74</v>
      </c>
      <c r="BP807" t="s">
        <v>74</v>
      </c>
      <c r="BQ807" t="s">
        <v>74</v>
      </c>
      <c r="BR807" t="s">
        <v>107</v>
      </c>
      <c r="BS807" t="s">
        <v>14641</v>
      </c>
      <c r="BT807" t="str">
        <f>HYPERLINK("https%3A%2F%2Fwww.webofscience.com%2Fwos%2Fwoscc%2Ffull-record%2FWOS:000544548400003","View Full Record in Web of Science")</f>
        <v>View Full Record in Web of Science</v>
      </c>
    </row>
    <row r="808" spans="1:72" x14ac:dyDescent="0.2">
      <c r="A808" t="s">
        <v>72</v>
      </c>
      <c r="B808" t="s">
        <v>14642</v>
      </c>
      <c r="C808" t="s">
        <v>74</v>
      </c>
      <c r="D808" t="s">
        <v>74</v>
      </c>
      <c r="E808" t="s">
        <v>74</v>
      </c>
      <c r="F808" t="s">
        <v>14643</v>
      </c>
      <c r="G808" t="s">
        <v>74</v>
      </c>
      <c r="H808" t="s">
        <v>74</v>
      </c>
      <c r="I808" t="s">
        <v>14644</v>
      </c>
      <c r="J808" t="s">
        <v>14645</v>
      </c>
      <c r="K808" t="s">
        <v>74</v>
      </c>
      <c r="L808" t="s">
        <v>74</v>
      </c>
      <c r="M808" t="s">
        <v>78</v>
      </c>
      <c r="N808" t="s">
        <v>79</v>
      </c>
      <c r="O808" t="s">
        <v>74</v>
      </c>
      <c r="P808" t="s">
        <v>74</v>
      </c>
      <c r="Q808" t="s">
        <v>74</v>
      </c>
      <c r="R808" t="s">
        <v>74</v>
      </c>
      <c r="S808" t="s">
        <v>74</v>
      </c>
      <c r="T808" t="s">
        <v>14646</v>
      </c>
      <c r="U808" t="s">
        <v>14647</v>
      </c>
      <c r="V808" t="s">
        <v>14648</v>
      </c>
      <c r="W808" t="s">
        <v>14649</v>
      </c>
      <c r="X808" t="s">
        <v>14650</v>
      </c>
      <c r="Y808" t="s">
        <v>14651</v>
      </c>
      <c r="Z808" t="s">
        <v>14652</v>
      </c>
      <c r="AA808" t="s">
        <v>74</v>
      </c>
      <c r="AB808" t="s">
        <v>74</v>
      </c>
      <c r="AC808" t="s">
        <v>14653</v>
      </c>
      <c r="AD808" t="s">
        <v>14654</v>
      </c>
      <c r="AE808" t="s">
        <v>14655</v>
      </c>
      <c r="AF808" t="s">
        <v>74</v>
      </c>
      <c r="AG808">
        <v>62</v>
      </c>
      <c r="AH808">
        <v>3</v>
      </c>
      <c r="AI808">
        <v>3</v>
      </c>
      <c r="AJ808">
        <v>29</v>
      </c>
      <c r="AK808">
        <v>42</v>
      </c>
      <c r="AL808" t="s">
        <v>14656</v>
      </c>
      <c r="AM808" t="s">
        <v>93</v>
      </c>
      <c r="AN808" t="s">
        <v>14657</v>
      </c>
      <c r="AO808" t="s">
        <v>14658</v>
      </c>
      <c r="AP808" t="s">
        <v>14659</v>
      </c>
      <c r="AQ808" t="s">
        <v>74</v>
      </c>
      <c r="AR808" t="s">
        <v>14660</v>
      </c>
      <c r="AS808" t="s">
        <v>14661</v>
      </c>
      <c r="AT808" t="s">
        <v>401</v>
      </c>
      <c r="AU808">
        <v>2022</v>
      </c>
      <c r="AV808">
        <v>72</v>
      </c>
      <c r="AW808">
        <v>1</v>
      </c>
      <c r="AX808" t="s">
        <v>74</v>
      </c>
      <c r="AY808" t="s">
        <v>74</v>
      </c>
      <c r="AZ808" t="s">
        <v>74</v>
      </c>
      <c r="BA808" t="s">
        <v>74</v>
      </c>
      <c r="BB808" t="s">
        <v>74</v>
      </c>
      <c r="BC808" t="s">
        <v>74</v>
      </c>
      <c r="BD808">
        <v>35</v>
      </c>
      <c r="BE808" t="s">
        <v>14662</v>
      </c>
      <c r="BF808" t="str">
        <f>HYPERLINK("http://dx.doi.org/10.1186/s13213-022-01689-1","http://dx.doi.org/10.1186/s13213-022-01689-1")</f>
        <v>http://dx.doi.org/10.1186/s13213-022-01689-1</v>
      </c>
      <c r="BG808" t="s">
        <v>74</v>
      </c>
      <c r="BH808" t="s">
        <v>74</v>
      </c>
      <c r="BI808">
        <v>14</v>
      </c>
      <c r="BJ808" t="s">
        <v>14663</v>
      </c>
      <c r="BK808" t="s">
        <v>103</v>
      </c>
      <c r="BL808" t="s">
        <v>14663</v>
      </c>
      <c r="BM808" t="s">
        <v>14664</v>
      </c>
      <c r="BN808" t="s">
        <v>74</v>
      </c>
      <c r="BO808" t="s">
        <v>133</v>
      </c>
      <c r="BP808" t="s">
        <v>74</v>
      </c>
      <c r="BQ808" t="s">
        <v>74</v>
      </c>
      <c r="BR808" t="s">
        <v>107</v>
      </c>
      <c r="BS808" t="s">
        <v>14665</v>
      </c>
      <c r="BT808" t="str">
        <f>HYPERLINK("https%3A%2F%2Fwww.webofscience.com%2Fwos%2Fwoscc%2Ffull-record%2FWOS:000854841800001","View Full Record in Web of Science")</f>
        <v>View Full Record in Web of Science</v>
      </c>
    </row>
    <row r="809" spans="1:72" x14ac:dyDescent="0.2">
      <c r="A809" t="s">
        <v>72</v>
      </c>
      <c r="B809" t="s">
        <v>14666</v>
      </c>
      <c r="C809" t="s">
        <v>74</v>
      </c>
      <c r="D809" t="s">
        <v>74</v>
      </c>
      <c r="E809" t="s">
        <v>74</v>
      </c>
      <c r="F809" t="s">
        <v>14667</v>
      </c>
      <c r="G809" t="s">
        <v>74</v>
      </c>
      <c r="H809" t="s">
        <v>74</v>
      </c>
      <c r="I809" t="s">
        <v>14668</v>
      </c>
      <c r="J809" t="s">
        <v>1033</v>
      </c>
      <c r="K809" t="s">
        <v>74</v>
      </c>
      <c r="L809" t="s">
        <v>74</v>
      </c>
      <c r="M809" t="s">
        <v>78</v>
      </c>
      <c r="N809" t="s">
        <v>79</v>
      </c>
      <c r="O809" t="s">
        <v>74</v>
      </c>
      <c r="P809" t="s">
        <v>74</v>
      </c>
      <c r="Q809" t="s">
        <v>74</v>
      </c>
      <c r="R809" t="s">
        <v>74</v>
      </c>
      <c r="S809" t="s">
        <v>74</v>
      </c>
      <c r="T809" t="s">
        <v>14669</v>
      </c>
      <c r="U809" t="s">
        <v>14670</v>
      </c>
      <c r="V809" t="s">
        <v>14671</v>
      </c>
      <c r="W809" t="s">
        <v>14672</v>
      </c>
      <c r="X809" t="s">
        <v>14673</v>
      </c>
      <c r="Y809" t="s">
        <v>14674</v>
      </c>
      <c r="Z809" t="s">
        <v>14675</v>
      </c>
      <c r="AA809" t="s">
        <v>14676</v>
      </c>
      <c r="AB809" t="s">
        <v>14677</v>
      </c>
      <c r="AC809" t="s">
        <v>14678</v>
      </c>
      <c r="AD809" t="s">
        <v>14679</v>
      </c>
      <c r="AE809" t="s">
        <v>14680</v>
      </c>
      <c r="AF809" t="s">
        <v>74</v>
      </c>
      <c r="AG809">
        <v>59</v>
      </c>
      <c r="AH809">
        <v>203</v>
      </c>
      <c r="AI809">
        <v>209</v>
      </c>
      <c r="AJ809">
        <v>9</v>
      </c>
      <c r="AK809">
        <v>259</v>
      </c>
      <c r="AL809" t="s">
        <v>167</v>
      </c>
      <c r="AM809" t="s">
        <v>168</v>
      </c>
      <c r="AN809" t="s">
        <v>169</v>
      </c>
      <c r="AO809" t="s">
        <v>1042</v>
      </c>
      <c r="AP809" t="s">
        <v>1043</v>
      </c>
      <c r="AQ809" t="s">
        <v>74</v>
      </c>
      <c r="AR809" t="s">
        <v>1044</v>
      </c>
      <c r="AS809" t="s">
        <v>1045</v>
      </c>
      <c r="AT809" t="s">
        <v>1453</v>
      </c>
      <c r="AU809">
        <v>2015</v>
      </c>
      <c r="AV809">
        <v>514</v>
      </c>
      <c r="AW809" t="s">
        <v>74</v>
      </c>
      <c r="AX809" t="s">
        <v>74</v>
      </c>
      <c r="AY809" t="s">
        <v>74</v>
      </c>
      <c r="AZ809" t="s">
        <v>74</v>
      </c>
      <c r="BA809" t="s">
        <v>74</v>
      </c>
      <c r="BB809">
        <v>147</v>
      </c>
      <c r="BC809">
        <v>154</v>
      </c>
      <c r="BD809" t="s">
        <v>74</v>
      </c>
      <c r="BE809" t="s">
        <v>14681</v>
      </c>
      <c r="BF809" t="str">
        <f>HYPERLINK("http://dx.doi.org/10.1016/j.scitotenv.2015.02.005","http://dx.doi.org/10.1016/j.scitotenv.2015.02.005")</f>
        <v>http://dx.doi.org/10.1016/j.scitotenv.2015.02.005</v>
      </c>
      <c r="BG809" t="s">
        <v>74</v>
      </c>
      <c r="BH809" t="s">
        <v>74</v>
      </c>
      <c r="BI809">
        <v>8</v>
      </c>
      <c r="BJ809" t="s">
        <v>102</v>
      </c>
      <c r="BK809" t="s">
        <v>103</v>
      </c>
      <c r="BL809" t="s">
        <v>104</v>
      </c>
      <c r="BM809" t="s">
        <v>14682</v>
      </c>
      <c r="BN809">
        <v>25659313</v>
      </c>
      <c r="BO809" t="s">
        <v>74</v>
      </c>
      <c r="BP809" t="s">
        <v>74</v>
      </c>
      <c r="BQ809" t="s">
        <v>74</v>
      </c>
      <c r="BR809" t="s">
        <v>107</v>
      </c>
      <c r="BS809" t="s">
        <v>14683</v>
      </c>
      <c r="BT809" t="str">
        <f>HYPERLINK("https%3A%2F%2Fwww.webofscience.com%2Fwos%2Fwoscc%2Ffull-record%2FWOS:000352039500016","View Full Record in Web of Science")</f>
        <v>View Full Record in Web of Science</v>
      </c>
    </row>
    <row r="810" spans="1:72" x14ac:dyDescent="0.2">
      <c r="A810" t="s">
        <v>72</v>
      </c>
      <c r="B810" t="s">
        <v>14684</v>
      </c>
      <c r="C810" t="s">
        <v>74</v>
      </c>
      <c r="D810" t="s">
        <v>74</v>
      </c>
      <c r="E810" t="s">
        <v>74</v>
      </c>
      <c r="F810" t="s">
        <v>14685</v>
      </c>
      <c r="G810" t="s">
        <v>74</v>
      </c>
      <c r="H810" t="s">
        <v>74</v>
      </c>
      <c r="I810" t="s">
        <v>14686</v>
      </c>
      <c r="J810" t="s">
        <v>77</v>
      </c>
      <c r="K810" t="s">
        <v>74</v>
      </c>
      <c r="L810" t="s">
        <v>74</v>
      </c>
      <c r="M810" t="s">
        <v>78</v>
      </c>
      <c r="N810" t="s">
        <v>79</v>
      </c>
      <c r="O810" t="s">
        <v>74</v>
      </c>
      <c r="P810" t="s">
        <v>74</v>
      </c>
      <c r="Q810" t="s">
        <v>74</v>
      </c>
      <c r="R810" t="s">
        <v>74</v>
      </c>
      <c r="S810" t="s">
        <v>74</v>
      </c>
      <c r="T810" t="s">
        <v>14687</v>
      </c>
      <c r="U810" t="s">
        <v>14688</v>
      </c>
      <c r="V810" t="s">
        <v>14689</v>
      </c>
      <c r="W810" t="s">
        <v>14690</v>
      </c>
      <c r="X810" t="s">
        <v>14691</v>
      </c>
      <c r="Y810" t="s">
        <v>14692</v>
      </c>
      <c r="Z810" t="s">
        <v>8542</v>
      </c>
      <c r="AA810" t="s">
        <v>14693</v>
      </c>
      <c r="AB810" t="s">
        <v>14694</v>
      </c>
      <c r="AC810" t="s">
        <v>14695</v>
      </c>
      <c r="AD810" t="s">
        <v>14696</v>
      </c>
      <c r="AE810" t="s">
        <v>14697</v>
      </c>
      <c r="AF810" t="s">
        <v>74</v>
      </c>
      <c r="AG810">
        <v>67</v>
      </c>
      <c r="AH810">
        <v>1</v>
      </c>
      <c r="AI810">
        <v>1</v>
      </c>
      <c r="AJ810">
        <v>44</v>
      </c>
      <c r="AK810">
        <v>69</v>
      </c>
      <c r="AL810" t="s">
        <v>92</v>
      </c>
      <c r="AM810" t="s">
        <v>93</v>
      </c>
      <c r="AN810" t="s">
        <v>94</v>
      </c>
      <c r="AO810" t="s">
        <v>95</v>
      </c>
      <c r="AP810" t="s">
        <v>96</v>
      </c>
      <c r="AQ810" t="s">
        <v>74</v>
      </c>
      <c r="AR810" t="s">
        <v>97</v>
      </c>
      <c r="AS810" t="s">
        <v>98</v>
      </c>
      <c r="AT810" t="s">
        <v>1197</v>
      </c>
      <c r="AU810">
        <v>2023</v>
      </c>
      <c r="AV810">
        <v>326</v>
      </c>
      <c r="AW810" t="s">
        <v>74</v>
      </c>
      <c r="AX810" t="s">
        <v>2016</v>
      </c>
      <c r="AY810" t="s">
        <v>74</v>
      </c>
      <c r="AZ810" t="s">
        <v>74</v>
      </c>
      <c r="BA810" t="s">
        <v>74</v>
      </c>
      <c r="BB810" t="s">
        <v>74</v>
      </c>
      <c r="BC810" t="s">
        <v>74</v>
      </c>
      <c r="BD810">
        <v>116745</v>
      </c>
      <c r="BE810" t="s">
        <v>14698</v>
      </c>
      <c r="BF810" t="str">
        <f>HYPERLINK("http://dx.doi.org/10.1016/j.jenvman.2022.116745","http://dx.doi.org/10.1016/j.jenvman.2022.116745")</f>
        <v>http://dx.doi.org/10.1016/j.jenvman.2022.116745</v>
      </c>
      <c r="BG810" t="s">
        <v>74</v>
      </c>
      <c r="BH810" t="s">
        <v>928</v>
      </c>
      <c r="BI810">
        <v>11</v>
      </c>
      <c r="BJ810" t="s">
        <v>102</v>
      </c>
      <c r="BK810" t="s">
        <v>103</v>
      </c>
      <c r="BL810" t="s">
        <v>104</v>
      </c>
      <c r="BM810" t="s">
        <v>14699</v>
      </c>
      <c r="BN810">
        <v>36375438</v>
      </c>
      <c r="BO810" t="s">
        <v>74</v>
      </c>
      <c r="BP810" t="s">
        <v>74</v>
      </c>
      <c r="BQ810" t="s">
        <v>74</v>
      </c>
      <c r="BR810" t="s">
        <v>107</v>
      </c>
      <c r="BS810" t="s">
        <v>14700</v>
      </c>
      <c r="BT810" t="str">
        <f>HYPERLINK("https%3A%2F%2Fwww.webofscience.com%2Fwos%2Fwoscc%2Ffull-record%2FWOS:000889971500003","View Full Record in Web of Science")</f>
        <v>View Full Record in Web of Science</v>
      </c>
    </row>
    <row r="811" spans="1:72" x14ac:dyDescent="0.2">
      <c r="A811" t="s">
        <v>72</v>
      </c>
      <c r="B811" t="s">
        <v>14701</v>
      </c>
      <c r="C811" t="s">
        <v>74</v>
      </c>
      <c r="D811" t="s">
        <v>74</v>
      </c>
      <c r="E811" t="s">
        <v>74</v>
      </c>
      <c r="F811" t="s">
        <v>14702</v>
      </c>
      <c r="G811" t="s">
        <v>74</v>
      </c>
      <c r="H811" t="s">
        <v>74</v>
      </c>
      <c r="I811" t="s">
        <v>14703</v>
      </c>
      <c r="J811" t="s">
        <v>13590</v>
      </c>
      <c r="K811" t="s">
        <v>74</v>
      </c>
      <c r="L811" t="s">
        <v>74</v>
      </c>
      <c r="M811" t="s">
        <v>78</v>
      </c>
      <c r="N811" t="s">
        <v>79</v>
      </c>
      <c r="O811" t="s">
        <v>74</v>
      </c>
      <c r="P811" t="s">
        <v>74</v>
      </c>
      <c r="Q811" t="s">
        <v>74</v>
      </c>
      <c r="R811" t="s">
        <v>74</v>
      </c>
      <c r="S811" t="s">
        <v>74</v>
      </c>
      <c r="T811" t="s">
        <v>14704</v>
      </c>
      <c r="U811" t="s">
        <v>14705</v>
      </c>
      <c r="V811" t="s">
        <v>14706</v>
      </c>
      <c r="W811" t="s">
        <v>14707</v>
      </c>
      <c r="X811" t="s">
        <v>14708</v>
      </c>
      <c r="Y811" t="s">
        <v>14709</v>
      </c>
      <c r="Z811" t="s">
        <v>14710</v>
      </c>
      <c r="AA811" t="s">
        <v>74</v>
      </c>
      <c r="AB811" t="s">
        <v>74</v>
      </c>
      <c r="AC811" t="s">
        <v>14711</v>
      </c>
      <c r="AD811" t="s">
        <v>14712</v>
      </c>
      <c r="AE811" t="s">
        <v>14713</v>
      </c>
      <c r="AF811" t="s">
        <v>74</v>
      </c>
      <c r="AG811">
        <v>52</v>
      </c>
      <c r="AH811">
        <v>1</v>
      </c>
      <c r="AI811">
        <v>1</v>
      </c>
      <c r="AJ811">
        <v>5</v>
      </c>
      <c r="AK811">
        <v>5</v>
      </c>
      <c r="AL811" t="s">
        <v>167</v>
      </c>
      <c r="AM811" t="s">
        <v>168</v>
      </c>
      <c r="AN811" t="s">
        <v>169</v>
      </c>
      <c r="AO811" t="s">
        <v>13603</v>
      </c>
      <c r="AP811" t="s">
        <v>13604</v>
      </c>
      <c r="AQ811" t="s">
        <v>74</v>
      </c>
      <c r="AR811" t="s">
        <v>13605</v>
      </c>
      <c r="AS811" t="s">
        <v>13606</v>
      </c>
      <c r="AT811" t="s">
        <v>6233</v>
      </c>
      <c r="AU811">
        <v>2022</v>
      </c>
      <c r="AV811">
        <v>655</v>
      </c>
      <c r="AW811" t="s">
        <v>74</v>
      </c>
      <c r="AX811" t="s">
        <v>74</v>
      </c>
      <c r="AY811" t="s">
        <v>74</v>
      </c>
      <c r="AZ811" t="s">
        <v>74</v>
      </c>
      <c r="BA811" t="s">
        <v>74</v>
      </c>
      <c r="BB811" t="s">
        <v>74</v>
      </c>
      <c r="BC811" t="s">
        <v>74</v>
      </c>
      <c r="BD811">
        <v>130217</v>
      </c>
      <c r="BE811" t="s">
        <v>14714</v>
      </c>
      <c r="BF811" t="str">
        <f>HYPERLINK("http://dx.doi.org/10.1016/j.colsurfa.2022.130217","http://dx.doi.org/10.1016/j.colsurfa.2022.130217")</f>
        <v>http://dx.doi.org/10.1016/j.colsurfa.2022.130217</v>
      </c>
      <c r="BG811" t="s">
        <v>74</v>
      </c>
      <c r="BH811" t="s">
        <v>74</v>
      </c>
      <c r="BI811">
        <v>9</v>
      </c>
      <c r="BJ811" t="s">
        <v>9262</v>
      </c>
      <c r="BK811" t="s">
        <v>103</v>
      </c>
      <c r="BL811" t="s">
        <v>4445</v>
      </c>
      <c r="BM811" t="s">
        <v>14715</v>
      </c>
      <c r="BN811" t="s">
        <v>74</v>
      </c>
      <c r="BO811" t="s">
        <v>74</v>
      </c>
      <c r="BP811" t="s">
        <v>74</v>
      </c>
      <c r="BQ811" t="s">
        <v>74</v>
      </c>
      <c r="BR811" t="s">
        <v>107</v>
      </c>
      <c r="BS811" t="s">
        <v>14716</v>
      </c>
      <c r="BT811" t="str">
        <f>HYPERLINK("https%3A%2F%2Fwww.webofscience.com%2Fwos%2Fwoscc%2Ffull-record%2FWOS:000951190800002","View Full Record in Web of Science")</f>
        <v>View Full Record in Web of Science</v>
      </c>
    </row>
    <row r="812" spans="1:72" x14ac:dyDescent="0.2">
      <c r="A812" t="s">
        <v>72</v>
      </c>
      <c r="B812" t="s">
        <v>14717</v>
      </c>
      <c r="C812" t="s">
        <v>74</v>
      </c>
      <c r="D812" t="s">
        <v>74</v>
      </c>
      <c r="E812" t="s">
        <v>74</v>
      </c>
      <c r="F812" t="s">
        <v>14718</v>
      </c>
      <c r="G812" t="s">
        <v>74</v>
      </c>
      <c r="H812" t="s">
        <v>74</v>
      </c>
      <c r="I812" t="s">
        <v>14719</v>
      </c>
      <c r="J812" t="s">
        <v>5910</v>
      </c>
      <c r="K812" t="s">
        <v>74</v>
      </c>
      <c r="L812" t="s">
        <v>74</v>
      </c>
      <c r="M812" t="s">
        <v>78</v>
      </c>
      <c r="N812" t="s">
        <v>79</v>
      </c>
      <c r="O812" t="s">
        <v>74</v>
      </c>
      <c r="P812" t="s">
        <v>74</v>
      </c>
      <c r="Q812" t="s">
        <v>74</v>
      </c>
      <c r="R812" t="s">
        <v>74</v>
      </c>
      <c r="S812" t="s">
        <v>74</v>
      </c>
      <c r="T812" t="s">
        <v>14720</v>
      </c>
      <c r="U812" t="s">
        <v>14721</v>
      </c>
      <c r="V812" t="s">
        <v>14722</v>
      </c>
      <c r="W812" t="s">
        <v>14723</v>
      </c>
      <c r="X812" t="s">
        <v>14724</v>
      </c>
      <c r="Y812" t="s">
        <v>14725</v>
      </c>
      <c r="Z812" t="s">
        <v>14726</v>
      </c>
      <c r="AA812" t="s">
        <v>14727</v>
      </c>
      <c r="AB812" t="s">
        <v>14728</v>
      </c>
      <c r="AC812" t="s">
        <v>14729</v>
      </c>
      <c r="AD812" t="s">
        <v>14730</v>
      </c>
      <c r="AE812" t="s">
        <v>14731</v>
      </c>
      <c r="AF812" t="s">
        <v>74</v>
      </c>
      <c r="AG812">
        <v>27</v>
      </c>
      <c r="AH812">
        <v>25</v>
      </c>
      <c r="AI812">
        <v>27</v>
      </c>
      <c r="AJ812">
        <v>3</v>
      </c>
      <c r="AK812">
        <v>89</v>
      </c>
      <c r="AL812" t="s">
        <v>14732</v>
      </c>
      <c r="AM812" t="s">
        <v>14733</v>
      </c>
      <c r="AN812" t="s">
        <v>14734</v>
      </c>
      <c r="AO812" t="s">
        <v>5919</v>
      </c>
      <c r="AP812" t="s">
        <v>5920</v>
      </c>
      <c r="AQ812" t="s">
        <v>74</v>
      </c>
      <c r="AR812" t="s">
        <v>5921</v>
      </c>
      <c r="AS812" t="s">
        <v>5922</v>
      </c>
      <c r="AT812" t="s">
        <v>2716</v>
      </c>
      <c r="AU812">
        <v>2016</v>
      </c>
      <c r="AV812">
        <v>102</v>
      </c>
      <c r="AW812" t="s">
        <v>74</v>
      </c>
      <c r="AX812" t="s">
        <v>74</v>
      </c>
      <c r="AY812" t="s">
        <v>74</v>
      </c>
      <c r="AZ812" t="s">
        <v>74</v>
      </c>
      <c r="BA812" t="s">
        <v>74</v>
      </c>
      <c r="BB812">
        <v>150</v>
      </c>
      <c r="BC812">
        <v>158</v>
      </c>
      <c r="BD812" t="s">
        <v>74</v>
      </c>
      <c r="BE812" t="s">
        <v>14735</v>
      </c>
      <c r="BF812" t="str">
        <f>HYPERLINK("http://dx.doi.org/10.1016/j.psep.2016.03.001","http://dx.doi.org/10.1016/j.psep.2016.03.001")</f>
        <v>http://dx.doi.org/10.1016/j.psep.2016.03.001</v>
      </c>
      <c r="BG812" t="s">
        <v>74</v>
      </c>
      <c r="BH812" t="s">
        <v>74</v>
      </c>
      <c r="BI812">
        <v>9</v>
      </c>
      <c r="BJ812" t="s">
        <v>1246</v>
      </c>
      <c r="BK812" t="s">
        <v>103</v>
      </c>
      <c r="BL812" t="s">
        <v>760</v>
      </c>
      <c r="BM812" t="s">
        <v>14736</v>
      </c>
      <c r="BN812" t="s">
        <v>74</v>
      </c>
      <c r="BO812" t="s">
        <v>74</v>
      </c>
      <c r="BP812" t="s">
        <v>74</v>
      </c>
      <c r="BQ812" t="s">
        <v>74</v>
      </c>
      <c r="BR812" t="s">
        <v>107</v>
      </c>
      <c r="BS812" t="s">
        <v>14737</v>
      </c>
      <c r="BT812" t="str">
        <f>HYPERLINK("https%3A%2F%2Fwww.webofscience.com%2Fwos%2Fwoscc%2Ffull-record%2FWOS:000381238300016","View Full Record in Web of Science")</f>
        <v>View Full Record in Web of Science</v>
      </c>
    </row>
    <row r="813" spans="1:72" x14ac:dyDescent="0.2">
      <c r="A813" t="s">
        <v>72</v>
      </c>
      <c r="B813" t="s">
        <v>14738</v>
      </c>
      <c r="C813" t="s">
        <v>74</v>
      </c>
      <c r="D813" t="s">
        <v>74</v>
      </c>
      <c r="E813" t="s">
        <v>74</v>
      </c>
      <c r="F813" t="s">
        <v>14739</v>
      </c>
      <c r="G813" t="s">
        <v>74</v>
      </c>
      <c r="H813" t="s">
        <v>74</v>
      </c>
      <c r="I813" t="s">
        <v>14740</v>
      </c>
      <c r="J813" t="s">
        <v>991</v>
      </c>
      <c r="K813" t="s">
        <v>74</v>
      </c>
      <c r="L813" t="s">
        <v>74</v>
      </c>
      <c r="M813" t="s">
        <v>78</v>
      </c>
      <c r="N813" t="s">
        <v>79</v>
      </c>
      <c r="O813" t="s">
        <v>74</v>
      </c>
      <c r="P813" t="s">
        <v>74</v>
      </c>
      <c r="Q813" t="s">
        <v>74</v>
      </c>
      <c r="R813" t="s">
        <v>74</v>
      </c>
      <c r="S813" t="s">
        <v>74</v>
      </c>
      <c r="T813" t="s">
        <v>14741</v>
      </c>
      <c r="U813" t="s">
        <v>14742</v>
      </c>
      <c r="V813" t="s">
        <v>14743</v>
      </c>
      <c r="W813" t="s">
        <v>14744</v>
      </c>
      <c r="X813" t="s">
        <v>14745</v>
      </c>
      <c r="Y813" t="s">
        <v>8952</v>
      </c>
      <c r="Z813" t="s">
        <v>5635</v>
      </c>
      <c r="AA813" t="s">
        <v>14746</v>
      </c>
      <c r="AB813" t="s">
        <v>14747</v>
      </c>
      <c r="AC813" t="s">
        <v>74</v>
      </c>
      <c r="AD813" t="s">
        <v>74</v>
      </c>
      <c r="AE813" t="s">
        <v>74</v>
      </c>
      <c r="AF813" t="s">
        <v>74</v>
      </c>
      <c r="AG813">
        <v>57</v>
      </c>
      <c r="AH813">
        <v>22</v>
      </c>
      <c r="AI813">
        <v>25</v>
      </c>
      <c r="AJ813">
        <v>5</v>
      </c>
      <c r="AK813">
        <v>66</v>
      </c>
      <c r="AL813" t="s">
        <v>307</v>
      </c>
      <c r="AM813" t="s">
        <v>308</v>
      </c>
      <c r="AN813" t="s">
        <v>309</v>
      </c>
      <c r="AO813" t="s">
        <v>1002</v>
      </c>
      <c r="AP813" t="s">
        <v>1003</v>
      </c>
      <c r="AQ813" t="s">
        <v>74</v>
      </c>
      <c r="AR813" t="s">
        <v>1004</v>
      </c>
      <c r="AS813" t="s">
        <v>1005</v>
      </c>
      <c r="AT813" t="s">
        <v>128</v>
      </c>
      <c r="AU813">
        <v>2019</v>
      </c>
      <c r="AV813">
        <v>26</v>
      </c>
      <c r="AW813">
        <v>1</v>
      </c>
      <c r="AX813" t="s">
        <v>74</v>
      </c>
      <c r="AY813" t="s">
        <v>74</v>
      </c>
      <c r="AZ813" t="s">
        <v>74</v>
      </c>
      <c r="BA813" t="s">
        <v>74</v>
      </c>
      <c r="BB813">
        <v>586</v>
      </c>
      <c r="BC813">
        <v>599</v>
      </c>
      <c r="BD813" t="s">
        <v>74</v>
      </c>
      <c r="BE813" t="s">
        <v>14748</v>
      </c>
      <c r="BF813" t="str">
        <f>HYPERLINK("http://dx.doi.org/10.1007/s11356-018-3637-z","http://dx.doi.org/10.1007/s11356-018-3637-z")</f>
        <v>http://dx.doi.org/10.1007/s11356-018-3637-z</v>
      </c>
      <c r="BG813" t="s">
        <v>74</v>
      </c>
      <c r="BH813" t="s">
        <v>74</v>
      </c>
      <c r="BI813">
        <v>14</v>
      </c>
      <c r="BJ813" t="s">
        <v>102</v>
      </c>
      <c r="BK813" t="s">
        <v>103</v>
      </c>
      <c r="BL813" t="s">
        <v>104</v>
      </c>
      <c r="BM813" t="s">
        <v>14749</v>
      </c>
      <c r="BN813">
        <v>30411289</v>
      </c>
      <c r="BO813" t="s">
        <v>74</v>
      </c>
      <c r="BP813" t="s">
        <v>74</v>
      </c>
      <c r="BQ813" t="s">
        <v>74</v>
      </c>
      <c r="BR813" t="s">
        <v>107</v>
      </c>
      <c r="BS813" t="s">
        <v>14750</v>
      </c>
      <c r="BT813" t="str">
        <f>HYPERLINK("https%3A%2F%2Fwww.webofscience.com%2Fwos%2Fwoscc%2Ffull-record%2FWOS:000454939400054","View Full Record in Web of Science")</f>
        <v>View Full Record in Web of Science</v>
      </c>
    </row>
    <row r="814" spans="1:72" x14ac:dyDescent="0.2">
      <c r="A814" t="s">
        <v>72</v>
      </c>
      <c r="B814" t="s">
        <v>14751</v>
      </c>
      <c r="C814" t="s">
        <v>74</v>
      </c>
      <c r="D814" t="s">
        <v>74</v>
      </c>
      <c r="E814" t="s">
        <v>74</v>
      </c>
      <c r="F814" t="s">
        <v>14752</v>
      </c>
      <c r="G814" t="s">
        <v>74</v>
      </c>
      <c r="H814" t="s">
        <v>74</v>
      </c>
      <c r="I814" t="s">
        <v>14753</v>
      </c>
      <c r="J814" t="s">
        <v>1033</v>
      </c>
      <c r="K814" t="s">
        <v>74</v>
      </c>
      <c r="L814" t="s">
        <v>74</v>
      </c>
      <c r="M814" t="s">
        <v>78</v>
      </c>
      <c r="N814" t="s">
        <v>79</v>
      </c>
      <c r="O814" t="s">
        <v>74</v>
      </c>
      <c r="P814" t="s">
        <v>74</v>
      </c>
      <c r="Q814" t="s">
        <v>74</v>
      </c>
      <c r="R814" t="s">
        <v>74</v>
      </c>
      <c r="S814" t="s">
        <v>74</v>
      </c>
      <c r="T814" t="s">
        <v>14754</v>
      </c>
      <c r="U814" t="s">
        <v>14755</v>
      </c>
      <c r="V814" t="s">
        <v>14756</v>
      </c>
      <c r="W814" t="s">
        <v>14757</v>
      </c>
      <c r="X814" t="s">
        <v>14758</v>
      </c>
      <c r="Y814" t="s">
        <v>14759</v>
      </c>
      <c r="Z814" t="s">
        <v>14760</v>
      </c>
      <c r="AA814" t="s">
        <v>14761</v>
      </c>
      <c r="AB814" t="s">
        <v>14762</v>
      </c>
      <c r="AC814" t="s">
        <v>14763</v>
      </c>
      <c r="AD814" t="s">
        <v>14764</v>
      </c>
      <c r="AE814" t="s">
        <v>14765</v>
      </c>
      <c r="AF814" t="s">
        <v>74</v>
      </c>
      <c r="AG814">
        <v>62</v>
      </c>
      <c r="AH814">
        <v>0</v>
      </c>
      <c r="AI814">
        <v>0</v>
      </c>
      <c r="AJ814">
        <v>31</v>
      </c>
      <c r="AK814">
        <v>32</v>
      </c>
      <c r="AL814" t="s">
        <v>167</v>
      </c>
      <c r="AM814" t="s">
        <v>168</v>
      </c>
      <c r="AN814" t="s">
        <v>169</v>
      </c>
      <c r="AO814" t="s">
        <v>1042</v>
      </c>
      <c r="AP814" t="s">
        <v>1043</v>
      </c>
      <c r="AQ814" t="s">
        <v>74</v>
      </c>
      <c r="AR814" t="s">
        <v>1044</v>
      </c>
      <c r="AS814" t="s">
        <v>1045</v>
      </c>
      <c r="AT814" t="s">
        <v>1453</v>
      </c>
      <c r="AU814">
        <v>2023</v>
      </c>
      <c r="AV814">
        <v>871</v>
      </c>
      <c r="AW814" t="s">
        <v>74</v>
      </c>
      <c r="AX814" t="s">
        <v>74</v>
      </c>
      <c r="AY814" t="s">
        <v>74</v>
      </c>
      <c r="AZ814" t="s">
        <v>74</v>
      </c>
      <c r="BA814" t="s">
        <v>74</v>
      </c>
      <c r="BB814" t="s">
        <v>74</v>
      </c>
      <c r="BC814" t="s">
        <v>74</v>
      </c>
      <c r="BD814">
        <v>162048</v>
      </c>
      <c r="BE814" t="s">
        <v>14766</v>
      </c>
      <c r="BF814" t="str">
        <f>HYPERLINK("http://dx.doi.org/10.1016/j.scitotenv.2023.162048","http://dx.doi.org/10.1016/j.scitotenv.2023.162048")</f>
        <v>http://dx.doi.org/10.1016/j.scitotenv.2023.162048</v>
      </c>
      <c r="BG814" t="s">
        <v>74</v>
      </c>
      <c r="BH814" t="s">
        <v>221</v>
      </c>
      <c r="BI814">
        <v>9</v>
      </c>
      <c r="BJ814" t="s">
        <v>102</v>
      </c>
      <c r="BK814" t="s">
        <v>103</v>
      </c>
      <c r="BL814" t="s">
        <v>104</v>
      </c>
      <c r="BM814" t="s">
        <v>14767</v>
      </c>
      <c r="BN814">
        <v>36754314</v>
      </c>
      <c r="BO814" t="s">
        <v>74</v>
      </c>
      <c r="BP814" t="s">
        <v>74</v>
      </c>
      <c r="BQ814" t="s">
        <v>74</v>
      </c>
      <c r="BR814" t="s">
        <v>107</v>
      </c>
      <c r="BS814" t="s">
        <v>14768</v>
      </c>
      <c r="BT814" t="str">
        <f>HYPERLINK("https%3A%2F%2Fwww.webofscience.com%2Fwos%2Fwoscc%2Ffull-record%2FWOS:000964025000001","View Full Record in Web of Science")</f>
        <v>View Full Record in Web of Science</v>
      </c>
    </row>
    <row r="815" spans="1:72" x14ac:dyDescent="0.2">
      <c r="A815" t="s">
        <v>72</v>
      </c>
      <c r="B815" t="s">
        <v>14769</v>
      </c>
      <c r="C815" t="s">
        <v>74</v>
      </c>
      <c r="D815" t="s">
        <v>74</v>
      </c>
      <c r="E815" t="s">
        <v>74</v>
      </c>
      <c r="F815" t="s">
        <v>14770</v>
      </c>
      <c r="G815" t="s">
        <v>74</v>
      </c>
      <c r="H815" t="s">
        <v>74</v>
      </c>
      <c r="I815" t="s">
        <v>14771</v>
      </c>
      <c r="J815" t="s">
        <v>7412</v>
      </c>
      <c r="K815" t="s">
        <v>74</v>
      </c>
      <c r="L815" t="s">
        <v>74</v>
      </c>
      <c r="M815" t="s">
        <v>78</v>
      </c>
      <c r="N815" t="s">
        <v>79</v>
      </c>
      <c r="O815" t="s">
        <v>74</v>
      </c>
      <c r="P815" t="s">
        <v>74</v>
      </c>
      <c r="Q815" t="s">
        <v>74</v>
      </c>
      <c r="R815" t="s">
        <v>74</v>
      </c>
      <c r="S815" t="s">
        <v>74</v>
      </c>
      <c r="T815" t="s">
        <v>14772</v>
      </c>
      <c r="U815" t="s">
        <v>74</v>
      </c>
      <c r="V815" t="s">
        <v>14773</v>
      </c>
      <c r="W815" t="s">
        <v>14774</v>
      </c>
      <c r="X815" t="s">
        <v>14775</v>
      </c>
      <c r="Y815" t="s">
        <v>14776</v>
      </c>
      <c r="Z815" t="s">
        <v>14777</v>
      </c>
      <c r="AA815" t="s">
        <v>74</v>
      </c>
      <c r="AB815" t="s">
        <v>74</v>
      </c>
      <c r="AC815" t="s">
        <v>14778</v>
      </c>
      <c r="AD815" t="s">
        <v>14779</v>
      </c>
      <c r="AE815" t="s">
        <v>14780</v>
      </c>
      <c r="AF815" t="s">
        <v>74</v>
      </c>
      <c r="AG815">
        <v>65</v>
      </c>
      <c r="AH815">
        <v>7</v>
      </c>
      <c r="AI815">
        <v>7</v>
      </c>
      <c r="AJ815">
        <v>34</v>
      </c>
      <c r="AK815">
        <v>178</v>
      </c>
      <c r="AL815" t="s">
        <v>667</v>
      </c>
      <c r="AM815" t="s">
        <v>668</v>
      </c>
      <c r="AN815" t="s">
        <v>669</v>
      </c>
      <c r="AO815" t="s">
        <v>7425</v>
      </c>
      <c r="AP815" t="s">
        <v>7426</v>
      </c>
      <c r="AQ815" t="s">
        <v>74</v>
      </c>
      <c r="AR815" t="s">
        <v>7427</v>
      </c>
      <c r="AS815" t="s">
        <v>7428</v>
      </c>
      <c r="AT815" t="s">
        <v>1857</v>
      </c>
      <c r="AU815">
        <v>2021</v>
      </c>
      <c r="AV815">
        <v>72</v>
      </c>
      <c r="AW815">
        <v>5</v>
      </c>
      <c r="AX815" t="s">
        <v>74</v>
      </c>
      <c r="AY815" t="s">
        <v>74</v>
      </c>
      <c r="AZ815" t="s">
        <v>74</v>
      </c>
      <c r="BA815" t="s">
        <v>74</v>
      </c>
      <c r="BB815">
        <v>2165</v>
      </c>
      <c r="BC815">
        <v>2179</v>
      </c>
      <c r="BD815" t="s">
        <v>74</v>
      </c>
      <c r="BE815" t="s">
        <v>14781</v>
      </c>
      <c r="BF815" t="str">
        <f>HYPERLINK("http://dx.doi.org/10.1111/ejss.13095","http://dx.doi.org/10.1111/ejss.13095")</f>
        <v>http://dx.doi.org/10.1111/ejss.13095</v>
      </c>
      <c r="BG815" t="s">
        <v>74</v>
      </c>
      <c r="BH815" t="s">
        <v>3142</v>
      </c>
      <c r="BI815">
        <v>15</v>
      </c>
      <c r="BJ815" t="s">
        <v>676</v>
      </c>
      <c r="BK815" t="s">
        <v>103</v>
      </c>
      <c r="BL815" t="s">
        <v>677</v>
      </c>
      <c r="BM815" t="s">
        <v>14782</v>
      </c>
      <c r="BN815" t="s">
        <v>74</v>
      </c>
      <c r="BO815" t="s">
        <v>74</v>
      </c>
      <c r="BP815" t="s">
        <v>74</v>
      </c>
      <c r="BQ815" t="s">
        <v>74</v>
      </c>
      <c r="BR815" t="s">
        <v>107</v>
      </c>
      <c r="BS815" t="s">
        <v>14783</v>
      </c>
      <c r="BT815" t="str">
        <f>HYPERLINK("https%3A%2F%2Fwww.webofscience.com%2Fwos%2Fwoscc%2Ffull-record%2FWOS:000621645800001","View Full Record in Web of Science")</f>
        <v>View Full Record in Web of Science</v>
      </c>
    </row>
    <row r="816" spans="1:72" x14ac:dyDescent="0.2">
      <c r="A816" t="s">
        <v>72</v>
      </c>
      <c r="B816" t="s">
        <v>14784</v>
      </c>
      <c r="C816" t="s">
        <v>74</v>
      </c>
      <c r="D816" t="s">
        <v>74</v>
      </c>
      <c r="E816" t="s">
        <v>74</v>
      </c>
      <c r="F816" t="s">
        <v>14785</v>
      </c>
      <c r="G816" t="s">
        <v>74</v>
      </c>
      <c r="H816" t="s">
        <v>74</v>
      </c>
      <c r="I816" t="s">
        <v>14786</v>
      </c>
      <c r="J816" t="s">
        <v>14787</v>
      </c>
      <c r="K816" t="s">
        <v>74</v>
      </c>
      <c r="L816" t="s">
        <v>74</v>
      </c>
      <c r="M816" t="s">
        <v>78</v>
      </c>
      <c r="N816" t="s">
        <v>3907</v>
      </c>
      <c r="O816" t="s">
        <v>14788</v>
      </c>
      <c r="P816">
        <v>2009</v>
      </c>
      <c r="Q816" t="s">
        <v>14789</v>
      </c>
      <c r="R816" t="s">
        <v>74</v>
      </c>
      <c r="S816" t="s">
        <v>74</v>
      </c>
      <c r="T816" t="s">
        <v>14790</v>
      </c>
      <c r="U816" t="s">
        <v>14791</v>
      </c>
      <c r="V816" t="s">
        <v>14792</v>
      </c>
      <c r="W816" t="s">
        <v>14793</v>
      </c>
      <c r="X816" t="s">
        <v>3840</v>
      </c>
      <c r="Y816" t="s">
        <v>14794</v>
      </c>
      <c r="Z816" t="s">
        <v>14795</v>
      </c>
      <c r="AA816" t="s">
        <v>74</v>
      </c>
      <c r="AB816" t="s">
        <v>14796</v>
      </c>
      <c r="AC816" t="s">
        <v>74</v>
      </c>
      <c r="AD816" t="s">
        <v>74</v>
      </c>
      <c r="AE816" t="s">
        <v>74</v>
      </c>
      <c r="AF816" t="s">
        <v>74</v>
      </c>
      <c r="AG816">
        <v>34</v>
      </c>
      <c r="AH816">
        <v>32</v>
      </c>
      <c r="AI816">
        <v>33</v>
      </c>
      <c r="AJ816">
        <v>1</v>
      </c>
      <c r="AK816">
        <v>80</v>
      </c>
      <c r="AL816" t="s">
        <v>14797</v>
      </c>
      <c r="AM816" t="s">
        <v>14798</v>
      </c>
      <c r="AN816" t="s">
        <v>14799</v>
      </c>
      <c r="AO816" t="s">
        <v>14800</v>
      </c>
      <c r="AP816" t="s">
        <v>14801</v>
      </c>
      <c r="AQ816" t="s">
        <v>74</v>
      </c>
      <c r="AR816" t="s">
        <v>14802</v>
      </c>
      <c r="AS816" t="s">
        <v>14803</v>
      </c>
      <c r="AT816" t="s">
        <v>74</v>
      </c>
      <c r="AU816">
        <v>2010</v>
      </c>
      <c r="AV816">
        <v>48</v>
      </c>
      <c r="AW816" t="s">
        <v>14804</v>
      </c>
      <c r="AX816" t="s">
        <v>74</v>
      </c>
      <c r="AY816" t="s">
        <v>74</v>
      </c>
      <c r="AZ816" t="s">
        <v>862</v>
      </c>
      <c r="BA816" t="s">
        <v>74</v>
      </c>
      <c r="BB816">
        <v>593</v>
      </c>
      <c r="BC816">
        <v>605</v>
      </c>
      <c r="BD816" t="s">
        <v>74</v>
      </c>
      <c r="BE816" t="s">
        <v>14805</v>
      </c>
      <c r="BF816" t="str">
        <f>HYPERLINK("http://dx.doi.org/10.1071/SR10012","http://dx.doi.org/10.1071/SR10012")</f>
        <v>http://dx.doi.org/10.1071/SR10012</v>
      </c>
      <c r="BG816" t="s">
        <v>74</v>
      </c>
      <c r="BH816" t="s">
        <v>74</v>
      </c>
      <c r="BI816">
        <v>13</v>
      </c>
      <c r="BJ816" t="s">
        <v>676</v>
      </c>
      <c r="BK816" t="s">
        <v>3924</v>
      </c>
      <c r="BL816" t="s">
        <v>677</v>
      </c>
      <c r="BM816" t="s">
        <v>14806</v>
      </c>
      <c r="BN816" t="s">
        <v>74</v>
      </c>
      <c r="BO816" t="s">
        <v>74</v>
      </c>
      <c r="BP816" t="s">
        <v>74</v>
      </c>
      <c r="BQ816" t="s">
        <v>74</v>
      </c>
      <c r="BR816" t="s">
        <v>107</v>
      </c>
      <c r="BS816" t="s">
        <v>14807</v>
      </c>
      <c r="BT816" t="str">
        <f>HYPERLINK("https%3A%2F%2Fwww.webofscience.com%2Fwos%2Fwoscc%2Ffull-record%2FWOS:000282218400012","View Full Record in Web of Science")</f>
        <v>View Full Record in Web of Science</v>
      </c>
    </row>
    <row r="817" spans="1:72" x14ac:dyDescent="0.2">
      <c r="A817" t="s">
        <v>72</v>
      </c>
      <c r="B817" t="s">
        <v>14808</v>
      </c>
      <c r="C817" t="s">
        <v>74</v>
      </c>
      <c r="D817" t="s">
        <v>74</v>
      </c>
      <c r="E817" t="s">
        <v>74</v>
      </c>
      <c r="F817" t="s">
        <v>14809</v>
      </c>
      <c r="G817" t="s">
        <v>74</v>
      </c>
      <c r="H817" t="s">
        <v>74</v>
      </c>
      <c r="I817" t="s">
        <v>14810</v>
      </c>
      <c r="J817" t="s">
        <v>14811</v>
      </c>
      <c r="K817" t="s">
        <v>74</v>
      </c>
      <c r="L817" t="s">
        <v>74</v>
      </c>
      <c r="M817" t="s">
        <v>78</v>
      </c>
      <c r="N817" t="s">
        <v>203</v>
      </c>
      <c r="O817" t="s">
        <v>74</v>
      </c>
      <c r="P817" t="s">
        <v>74</v>
      </c>
      <c r="Q817" t="s">
        <v>74</v>
      </c>
      <c r="R817" t="s">
        <v>74</v>
      </c>
      <c r="S817" t="s">
        <v>74</v>
      </c>
      <c r="T817" t="s">
        <v>14812</v>
      </c>
      <c r="U817" t="s">
        <v>14813</v>
      </c>
      <c r="V817" t="s">
        <v>14814</v>
      </c>
      <c r="W817" t="s">
        <v>14815</v>
      </c>
      <c r="X817" t="s">
        <v>14816</v>
      </c>
      <c r="Y817" t="s">
        <v>14817</v>
      </c>
      <c r="Z817" t="s">
        <v>14818</v>
      </c>
      <c r="AA817" t="s">
        <v>74</v>
      </c>
      <c r="AB817" t="s">
        <v>14819</v>
      </c>
      <c r="AC817" t="s">
        <v>14820</v>
      </c>
      <c r="AD817" t="s">
        <v>14821</v>
      </c>
      <c r="AE817" t="s">
        <v>14822</v>
      </c>
      <c r="AF817" t="s">
        <v>74</v>
      </c>
      <c r="AG817">
        <v>97</v>
      </c>
      <c r="AH817">
        <v>0</v>
      </c>
      <c r="AI817">
        <v>0</v>
      </c>
      <c r="AJ817">
        <v>2</v>
      </c>
      <c r="AK817">
        <v>2</v>
      </c>
      <c r="AL817" t="s">
        <v>2048</v>
      </c>
      <c r="AM817" t="s">
        <v>2049</v>
      </c>
      <c r="AN817" t="s">
        <v>2050</v>
      </c>
      <c r="AO817" t="s">
        <v>14823</v>
      </c>
      <c r="AP817" t="s">
        <v>14824</v>
      </c>
      <c r="AQ817" t="s">
        <v>74</v>
      </c>
      <c r="AR817" t="s">
        <v>14825</v>
      </c>
      <c r="AS817" t="s">
        <v>14826</v>
      </c>
      <c r="AT817" t="s">
        <v>7459</v>
      </c>
      <c r="AU817">
        <v>2023</v>
      </c>
      <c r="AV817">
        <v>17</v>
      </c>
      <c r="AW817">
        <v>3</v>
      </c>
      <c r="AX817" t="s">
        <v>74</v>
      </c>
      <c r="AY817" t="s">
        <v>74</v>
      </c>
      <c r="AZ817" t="s">
        <v>74</v>
      </c>
      <c r="BA817" t="s">
        <v>74</v>
      </c>
      <c r="BB817">
        <v>260</v>
      </c>
      <c r="BC817">
        <v>270</v>
      </c>
      <c r="BD817" t="s">
        <v>74</v>
      </c>
      <c r="BE817" t="s">
        <v>14827</v>
      </c>
      <c r="BF817" t="str">
        <f>HYPERLINK("http://dx.doi.org/10.1080/19386362.2023.2227486","http://dx.doi.org/10.1080/19386362.2023.2227486")</f>
        <v>http://dx.doi.org/10.1080/19386362.2023.2227486</v>
      </c>
      <c r="BG817" t="s">
        <v>74</v>
      </c>
      <c r="BH817" t="s">
        <v>1787</v>
      </c>
      <c r="BI817">
        <v>11</v>
      </c>
      <c r="BJ817" t="s">
        <v>759</v>
      </c>
      <c r="BK817" t="s">
        <v>719</v>
      </c>
      <c r="BL817" t="s">
        <v>760</v>
      </c>
      <c r="BM817" t="s">
        <v>14828</v>
      </c>
      <c r="BN817" t="s">
        <v>74</v>
      </c>
      <c r="BO817" t="s">
        <v>74</v>
      </c>
      <c r="BP817" t="s">
        <v>74</v>
      </c>
      <c r="BQ817" t="s">
        <v>74</v>
      </c>
      <c r="BR817" t="s">
        <v>107</v>
      </c>
      <c r="BS817" t="s">
        <v>14829</v>
      </c>
      <c r="BT817" t="str">
        <f>HYPERLINK("https%3A%2F%2Fwww.webofscience.com%2Fwos%2Fwoscc%2Ffull-record%2FWOS:001012003800001","View Full Record in Web of Science")</f>
        <v>View Full Record in Web of Science</v>
      </c>
    </row>
    <row r="818" spans="1:72" x14ac:dyDescent="0.2">
      <c r="A818" t="s">
        <v>72</v>
      </c>
      <c r="B818" t="s">
        <v>14830</v>
      </c>
      <c r="C818" t="s">
        <v>74</v>
      </c>
      <c r="D818" t="s">
        <v>74</v>
      </c>
      <c r="E818" t="s">
        <v>74</v>
      </c>
      <c r="F818" t="s">
        <v>14831</v>
      </c>
      <c r="G818" t="s">
        <v>74</v>
      </c>
      <c r="H818" t="s">
        <v>74</v>
      </c>
      <c r="I818" t="s">
        <v>14832</v>
      </c>
      <c r="J818" t="s">
        <v>7037</v>
      </c>
      <c r="K818" t="s">
        <v>74</v>
      </c>
      <c r="L818" t="s">
        <v>74</v>
      </c>
      <c r="M818" t="s">
        <v>78</v>
      </c>
      <c r="N818" t="s">
        <v>79</v>
      </c>
      <c r="O818" t="s">
        <v>74</v>
      </c>
      <c r="P818" t="s">
        <v>74</v>
      </c>
      <c r="Q818" t="s">
        <v>74</v>
      </c>
      <c r="R818" t="s">
        <v>74</v>
      </c>
      <c r="S818" t="s">
        <v>74</v>
      </c>
      <c r="T818" t="s">
        <v>14833</v>
      </c>
      <c r="U818" t="s">
        <v>14834</v>
      </c>
      <c r="V818" t="s">
        <v>14835</v>
      </c>
      <c r="W818" t="s">
        <v>14836</v>
      </c>
      <c r="X818" t="s">
        <v>14837</v>
      </c>
      <c r="Y818" t="s">
        <v>14838</v>
      </c>
      <c r="Z818" t="s">
        <v>14839</v>
      </c>
      <c r="AA818" t="s">
        <v>12859</v>
      </c>
      <c r="AB818" t="s">
        <v>12860</v>
      </c>
      <c r="AC818" t="s">
        <v>74</v>
      </c>
      <c r="AD818" t="s">
        <v>74</v>
      </c>
      <c r="AE818" t="s">
        <v>74</v>
      </c>
      <c r="AF818" t="s">
        <v>74</v>
      </c>
      <c r="AG818">
        <v>69</v>
      </c>
      <c r="AH818">
        <v>47</v>
      </c>
      <c r="AI818">
        <v>50</v>
      </c>
      <c r="AJ818">
        <v>6</v>
      </c>
      <c r="AK818">
        <v>94</v>
      </c>
      <c r="AL818" t="s">
        <v>1779</v>
      </c>
      <c r="AM818" t="s">
        <v>1780</v>
      </c>
      <c r="AN818" t="s">
        <v>1781</v>
      </c>
      <c r="AO818" t="s">
        <v>7047</v>
      </c>
      <c r="AP818" t="s">
        <v>7048</v>
      </c>
      <c r="AQ818" t="s">
        <v>74</v>
      </c>
      <c r="AR818" t="s">
        <v>7049</v>
      </c>
      <c r="AS818" t="s">
        <v>7050</v>
      </c>
      <c r="AT818" t="s">
        <v>1857</v>
      </c>
      <c r="AU818">
        <v>2015</v>
      </c>
      <c r="AV818">
        <v>119</v>
      </c>
      <c r="AW818" t="s">
        <v>74</v>
      </c>
      <c r="AX818" t="s">
        <v>74</v>
      </c>
      <c r="AY818" t="s">
        <v>74</v>
      </c>
      <c r="AZ818" t="s">
        <v>74</v>
      </c>
      <c r="BA818" t="s">
        <v>74</v>
      </c>
      <c r="BB818">
        <v>58</v>
      </c>
      <c r="BC818">
        <v>65</v>
      </c>
      <c r="BD818" t="s">
        <v>74</v>
      </c>
      <c r="BE818" t="s">
        <v>14840</v>
      </c>
      <c r="BF818" t="str">
        <f>HYPERLINK("http://dx.doi.org/10.1016/j.ecoenv.2015.04.046","http://dx.doi.org/10.1016/j.ecoenv.2015.04.046")</f>
        <v>http://dx.doi.org/10.1016/j.ecoenv.2015.04.046</v>
      </c>
      <c r="BG818" t="s">
        <v>74</v>
      </c>
      <c r="BH818" t="s">
        <v>74</v>
      </c>
      <c r="BI818">
        <v>8</v>
      </c>
      <c r="BJ818" t="s">
        <v>6113</v>
      </c>
      <c r="BK818" t="s">
        <v>103</v>
      </c>
      <c r="BL818" t="s">
        <v>6114</v>
      </c>
      <c r="BM818" t="s">
        <v>14841</v>
      </c>
      <c r="BN818">
        <v>25968602</v>
      </c>
      <c r="BO818" t="s">
        <v>1417</v>
      </c>
      <c r="BP818" t="s">
        <v>74</v>
      </c>
      <c r="BQ818" t="s">
        <v>74</v>
      </c>
      <c r="BR818" t="s">
        <v>107</v>
      </c>
      <c r="BS818" t="s">
        <v>14842</v>
      </c>
      <c r="BT818" t="str">
        <f>HYPERLINK("https%3A%2F%2Fwww.webofscience.com%2Fwos%2Fwoscc%2Ffull-record%2FWOS:000356841200007","View Full Record in Web of Science")</f>
        <v>View Full Record in Web of Science</v>
      </c>
    </row>
    <row r="819" spans="1:72" x14ac:dyDescent="0.2">
      <c r="A819" t="s">
        <v>72</v>
      </c>
      <c r="B819" t="s">
        <v>14843</v>
      </c>
      <c r="C819" t="s">
        <v>74</v>
      </c>
      <c r="D819" t="s">
        <v>74</v>
      </c>
      <c r="E819" t="s">
        <v>74</v>
      </c>
      <c r="F819" t="s">
        <v>14844</v>
      </c>
      <c r="G819" t="s">
        <v>74</v>
      </c>
      <c r="H819" t="s">
        <v>74</v>
      </c>
      <c r="I819" t="s">
        <v>14845</v>
      </c>
      <c r="J819" t="s">
        <v>1204</v>
      </c>
      <c r="K819" t="s">
        <v>74</v>
      </c>
      <c r="L819" t="s">
        <v>74</v>
      </c>
      <c r="M819" t="s">
        <v>78</v>
      </c>
      <c r="N819" t="s">
        <v>79</v>
      </c>
      <c r="O819" t="s">
        <v>74</v>
      </c>
      <c r="P819" t="s">
        <v>74</v>
      </c>
      <c r="Q819" t="s">
        <v>74</v>
      </c>
      <c r="R819" t="s">
        <v>74</v>
      </c>
      <c r="S819" t="s">
        <v>74</v>
      </c>
      <c r="T819" t="s">
        <v>14846</v>
      </c>
      <c r="U819" t="s">
        <v>14847</v>
      </c>
      <c r="V819" t="s">
        <v>14848</v>
      </c>
      <c r="W819" t="s">
        <v>14849</v>
      </c>
      <c r="X819" t="s">
        <v>11753</v>
      </c>
      <c r="Y819" t="s">
        <v>14850</v>
      </c>
      <c r="Z819" t="s">
        <v>14851</v>
      </c>
      <c r="AA819" t="s">
        <v>74</v>
      </c>
      <c r="AB819" t="s">
        <v>14852</v>
      </c>
      <c r="AC819" t="s">
        <v>74</v>
      </c>
      <c r="AD819" t="s">
        <v>74</v>
      </c>
      <c r="AE819" t="s">
        <v>74</v>
      </c>
      <c r="AF819" t="s">
        <v>74</v>
      </c>
      <c r="AG819">
        <v>28</v>
      </c>
      <c r="AH819">
        <v>4</v>
      </c>
      <c r="AI819">
        <v>4</v>
      </c>
      <c r="AJ819">
        <v>2</v>
      </c>
      <c r="AK819">
        <v>10</v>
      </c>
      <c r="AL819" t="s">
        <v>122</v>
      </c>
      <c r="AM819" t="s">
        <v>123</v>
      </c>
      <c r="AN819" t="s">
        <v>124</v>
      </c>
      <c r="AO819" t="s">
        <v>74</v>
      </c>
      <c r="AP819" t="s">
        <v>1215</v>
      </c>
      <c r="AQ819" t="s">
        <v>74</v>
      </c>
      <c r="AR819" t="s">
        <v>1204</v>
      </c>
      <c r="AS819" t="s">
        <v>1216</v>
      </c>
      <c r="AT819" t="s">
        <v>128</v>
      </c>
      <c r="AU819">
        <v>2022</v>
      </c>
      <c r="AV819">
        <v>10</v>
      </c>
      <c r="AW819">
        <v>1</v>
      </c>
      <c r="AX819" t="s">
        <v>74</v>
      </c>
      <c r="AY819" t="s">
        <v>74</v>
      </c>
      <c r="AZ819" t="s">
        <v>74</v>
      </c>
      <c r="BA819" t="s">
        <v>74</v>
      </c>
      <c r="BB819" t="s">
        <v>74</v>
      </c>
      <c r="BC819" t="s">
        <v>74</v>
      </c>
      <c r="BD819">
        <v>123</v>
      </c>
      <c r="BE819" t="s">
        <v>14853</v>
      </c>
      <c r="BF819" t="str">
        <f>HYPERLINK("http://dx.doi.org/10.3390/pr10010123","http://dx.doi.org/10.3390/pr10010123")</f>
        <v>http://dx.doi.org/10.3390/pr10010123</v>
      </c>
      <c r="BG819" t="s">
        <v>74</v>
      </c>
      <c r="BH819" t="s">
        <v>74</v>
      </c>
      <c r="BI819">
        <v>10</v>
      </c>
      <c r="BJ819" t="s">
        <v>1218</v>
      </c>
      <c r="BK819" t="s">
        <v>103</v>
      </c>
      <c r="BL819" t="s">
        <v>760</v>
      </c>
      <c r="BM819" t="s">
        <v>14854</v>
      </c>
      <c r="BN819" t="s">
        <v>74</v>
      </c>
      <c r="BO819" t="s">
        <v>133</v>
      </c>
      <c r="BP819" t="s">
        <v>74</v>
      </c>
      <c r="BQ819" t="s">
        <v>74</v>
      </c>
      <c r="BR819" t="s">
        <v>107</v>
      </c>
      <c r="BS819" t="s">
        <v>14855</v>
      </c>
      <c r="BT819" t="str">
        <f>HYPERLINK("https%3A%2F%2Fwww.webofscience.com%2Fwos%2Fwoscc%2Ffull-record%2FWOS:000757973000001","View Full Record in Web of Science")</f>
        <v>View Full Record in Web of Science</v>
      </c>
    </row>
    <row r="820" spans="1:72" x14ac:dyDescent="0.2">
      <c r="A820" t="s">
        <v>72</v>
      </c>
      <c r="B820" t="s">
        <v>14856</v>
      </c>
      <c r="C820" t="s">
        <v>74</v>
      </c>
      <c r="D820" t="s">
        <v>74</v>
      </c>
      <c r="E820" t="s">
        <v>74</v>
      </c>
      <c r="F820" t="s">
        <v>14857</v>
      </c>
      <c r="G820" t="s">
        <v>74</v>
      </c>
      <c r="H820" t="s">
        <v>74</v>
      </c>
      <c r="I820" t="s">
        <v>14858</v>
      </c>
      <c r="J820" t="s">
        <v>991</v>
      </c>
      <c r="K820" t="s">
        <v>74</v>
      </c>
      <c r="L820" t="s">
        <v>74</v>
      </c>
      <c r="M820" t="s">
        <v>78</v>
      </c>
      <c r="N820" t="s">
        <v>8090</v>
      </c>
      <c r="O820" t="s">
        <v>74</v>
      </c>
      <c r="P820" t="s">
        <v>74</v>
      </c>
      <c r="Q820" t="s">
        <v>74</v>
      </c>
      <c r="R820" t="s">
        <v>74</v>
      </c>
      <c r="S820" t="s">
        <v>74</v>
      </c>
      <c r="T820" t="s">
        <v>14859</v>
      </c>
      <c r="U820" t="s">
        <v>14860</v>
      </c>
      <c r="V820" t="s">
        <v>14861</v>
      </c>
      <c r="W820" t="s">
        <v>14862</v>
      </c>
      <c r="X820" t="s">
        <v>14863</v>
      </c>
      <c r="Y820" t="s">
        <v>14864</v>
      </c>
      <c r="Z820" t="s">
        <v>14865</v>
      </c>
      <c r="AA820" t="s">
        <v>74</v>
      </c>
      <c r="AB820" t="s">
        <v>74</v>
      </c>
      <c r="AC820" t="s">
        <v>14866</v>
      </c>
      <c r="AD820" t="s">
        <v>14867</v>
      </c>
      <c r="AE820" t="s">
        <v>14868</v>
      </c>
      <c r="AF820" t="s">
        <v>74</v>
      </c>
      <c r="AG820">
        <v>107</v>
      </c>
      <c r="AH820">
        <v>0</v>
      </c>
      <c r="AI820">
        <v>0</v>
      </c>
      <c r="AJ820">
        <v>17</v>
      </c>
      <c r="AK820">
        <v>17</v>
      </c>
      <c r="AL820" t="s">
        <v>307</v>
      </c>
      <c r="AM820" t="s">
        <v>308</v>
      </c>
      <c r="AN820" t="s">
        <v>309</v>
      </c>
      <c r="AO820" t="s">
        <v>1002</v>
      </c>
      <c r="AP820" t="s">
        <v>1003</v>
      </c>
      <c r="AQ820" t="s">
        <v>74</v>
      </c>
      <c r="AR820" t="s">
        <v>1004</v>
      </c>
      <c r="AS820" t="s">
        <v>1005</v>
      </c>
      <c r="AT820" t="s">
        <v>14869</v>
      </c>
      <c r="AU820">
        <v>2023</v>
      </c>
      <c r="AV820" t="s">
        <v>74</v>
      </c>
      <c r="AW820" t="s">
        <v>74</v>
      </c>
      <c r="AX820" t="s">
        <v>74</v>
      </c>
      <c r="AY820" t="s">
        <v>74</v>
      </c>
      <c r="AZ820" t="s">
        <v>74</v>
      </c>
      <c r="BA820" t="s">
        <v>74</v>
      </c>
      <c r="BB820" t="s">
        <v>74</v>
      </c>
      <c r="BC820" t="s">
        <v>74</v>
      </c>
      <c r="BD820" t="s">
        <v>74</v>
      </c>
      <c r="BE820" t="s">
        <v>14870</v>
      </c>
      <c r="BF820" t="str">
        <f>HYPERLINK("http://dx.doi.org/10.1007/s11356-023-27992-1","http://dx.doi.org/10.1007/s11356-023-27992-1")</f>
        <v>http://dx.doi.org/10.1007/s11356-023-27992-1</v>
      </c>
      <c r="BG820" t="s">
        <v>74</v>
      </c>
      <c r="BH820" t="s">
        <v>1787</v>
      </c>
      <c r="BI820">
        <v>22</v>
      </c>
      <c r="BJ820" t="s">
        <v>102</v>
      </c>
      <c r="BK820" t="s">
        <v>103</v>
      </c>
      <c r="BL820" t="s">
        <v>104</v>
      </c>
      <c r="BM820" t="s">
        <v>14871</v>
      </c>
      <c r="BN820">
        <v>37338685</v>
      </c>
      <c r="BO820" t="s">
        <v>74</v>
      </c>
      <c r="BP820" t="s">
        <v>74</v>
      </c>
      <c r="BQ820" t="s">
        <v>74</v>
      </c>
      <c r="BR820" t="s">
        <v>107</v>
      </c>
      <c r="BS820" t="s">
        <v>14872</v>
      </c>
      <c r="BT820" t="str">
        <f>HYPERLINK("https%3A%2F%2Fwww.webofscience.com%2Fwos%2Fwoscc%2Ffull-record%2FWOS:001015619300005","View Full Record in Web of Science")</f>
        <v>View Full Record in Web of Science</v>
      </c>
    </row>
    <row r="821" spans="1:72" x14ac:dyDescent="0.2">
      <c r="A821" t="s">
        <v>72</v>
      </c>
      <c r="B821" t="s">
        <v>14873</v>
      </c>
      <c r="C821" t="s">
        <v>74</v>
      </c>
      <c r="D821" t="s">
        <v>74</v>
      </c>
      <c r="E821" t="s">
        <v>74</v>
      </c>
      <c r="F821" t="s">
        <v>14874</v>
      </c>
      <c r="G821" t="s">
        <v>74</v>
      </c>
      <c r="H821" t="s">
        <v>74</v>
      </c>
      <c r="I821" t="s">
        <v>14875</v>
      </c>
      <c r="J821" t="s">
        <v>3650</v>
      </c>
      <c r="K821" t="s">
        <v>74</v>
      </c>
      <c r="L821" t="s">
        <v>74</v>
      </c>
      <c r="M821" t="s">
        <v>78</v>
      </c>
      <c r="N821" t="s">
        <v>79</v>
      </c>
      <c r="O821" t="s">
        <v>74</v>
      </c>
      <c r="P821" t="s">
        <v>74</v>
      </c>
      <c r="Q821" t="s">
        <v>74</v>
      </c>
      <c r="R821" t="s">
        <v>74</v>
      </c>
      <c r="S821" t="s">
        <v>74</v>
      </c>
      <c r="T821" t="s">
        <v>14876</v>
      </c>
      <c r="U821" t="s">
        <v>14877</v>
      </c>
      <c r="V821" t="s">
        <v>14878</v>
      </c>
      <c r="W821" t="s">
        <v>14879</v>
      </c>
      <c r="X821" t="s">
        <v>14880</v>
      </c>
      <c r="Y821" t="s">
        <v>14881</v>
      </c>
      <c r="Z821" t="s">
        <v>14882</v>
      </c>
      <c r="AA821" t="s">
        <v>14883</v>
      </c>
      <c r="AB821" t="s">
        <v>14884</v>
      </c>
      <c r="AC821" t="s">
        <v>14885</v>
      </c>
      <c r="AD821" t="s">
        <v>14886</v>
      </c>
      <c r="AE821" t="s">
        <v>14887</v>
      </c>
      <c r="AF821" t="s">
        <v>74</v>
      </c>
      <c r="AG821">
        <v>50</v>
      </c>
      <c r="AH821">
        <v>102</v>
      </c>
      <c r="AI821">
        <v>110</v>
      </c>
      <c r="AJ821">
        <v>25</v>
      </c>
      <c r="AK821">
        <v>330</v>
      </c>
      <c r="AL821" t="s">
        <v>1311</v>
      </c>
      <c r="AM821" t="s">
        <v>338</v>
      </c>
      <c r="AN821" t="s">
        <v>1312</v>
      </c>
      <c r="AO821" t="s">
        <v>3663</v>
      </c>
      <c r="AP821" t="s">
        <v>3664</v>
      </c>
      <c r="AQ821" t="s">
        <v>74</v>
      </c>
      <c r="AR821" t="s">
        <v>3665</v>
      </c>
      <c r="AS821" t="s">
        <v>3666</v>
      </c>
      <c r="AT821" t="s">
        <v>174</v>
      </c>
      <c r="AU821">
        <v>2019</v>
      </c>
      <c r="AV821">
        <v>289</v>
      </c>
      <c r="AW821" t="s">
        <v>74</v>
      </c>
      <c r="AX821" t="s">
        <v>74</v>
      </c>
      <c r="AY821" t="s">
        <v>74</v>
      </c>
      <c r="AZ821" t="s">
        <v>74</v>
      </c>
      <c r="BA821" t="s">
        <v>74</v>
      </c>
      <c r="BB821" t="s">
        <v>74</v>
      </c>
      <c r="BC821" t="s">
        <v>74</v>
      </c>
      <c r="BD821">
        <v>121600</v>
      </c>
      <c r="BE821" t="s">
        <v>14888</v>
      </c>
      <c r="BF821" t="str">
        <f>HYPERLINK("http://dx.doi.org/10.1016/j.biortech.2019.121600","http://dx.doi.org/10.1016/j.biortech.2019.121600")</f>
        <v>http://dx.doi.org/10.1016/j.biortech.2019.121600</v>
      </c>
      <c r="BG821" t="s">
        <v>74</v>
      </c>
      <c r="BH821" t="s">
        <v>74</v>
      </c>
      <c r="BI821">
        <v>9</v>
      </c>
      <c r="BJ821" t="s">
        <v>3668</v>
      </c>
      <c r="BK821" t="s">
        <v>103</v>
      </c>
      <c r="BL821" t="s">
        <v>3669</v>
      </c>
      <c r="BM821" t="s">
        <v>14889</v>
      </c>
      <c r="BN821">
        <v>31220769</v>
      </c>
      <c r="BO821" t="s">
        <v>74</v>
      </c>
      <c r="BP821" t="s">
        <v>74</v>
      </c>
      <c r="BQ821" t="s">
        <v>74</v>
      </c>
      <c r="BR821" t="s">
        <v>107</v>
      </c>
      <c r="BS821" t="s">
        <v>14890</v>
      </c>
      <c r="BT821" t="str">
        <f>HYPERLINK("https%3A%2F%2Fwww.webofscience.com%2Fwos%2Fwoscc%2Ffull-record%2FWOS:000475746800093","View Full Record in Web of Science")</f>
        <v>View Full Record in Web of Science</v>
      </c>
    </row>
    <row r="822" spans="1:72" x14ac:dyDescent="0.2">
      <c r="A822" t="s">
        <v>72</v>
      </c>
      <c r="B822" t="s">
        <v>14891</v>
      </c>
      <c r="C822" t="s">
        <v>74</v>
      </c>
      <c r="D822" t="s">
        <v>74</v>
      </c>
      <c r="E822" t="s">
        <v>74</v>
      </c>
      <c r="F822" t="s">
        <v>14892</v>
      </c>
      <c r="G822" t="s">
        <v>74</v>
      </c>
      <c r="H822" t="s">
        <v>74</v>
      </c>
      <c r="I822" t="s">
        <v>14893</v>
      </c>
      <c r="J822" t="s">
        <v>14894</v>
      </c>
      <c r="K822" t="s">
        <v>74</v>
      </c>
      <c r="L822" t="s">
        <v>74</v>
      </c>
      <c r="M822" t="s">
        <v>78</v>
      </c>
      <c r="N822" t="s">
        <v>79</v>
      </c>
      <c r="O822" t="s">
        <v>74</v>
      </c>
      <c r="P822" t="s">
        <v>74</v>
      </c>
      <c r="Q822" t="s">
        <v>74</v>
      </c>
      <c r="R822" t="s">
        <v>74</v>
      </c>
      <c r="S822" t="s">
        <v>74</v>
      </c>
      <c r="T822" t="s">
        <v>14895</v>
      </c>
      <c r="U822" t="s">
        <v>74</v>
      </c>
      <c r="V822" t="s">
        <v>14896</v>
      </c>
      <c r="W822" t="s">
        <v>14897</v>
      </c>
      <c r="X822" t="s">
        <v>14898</v>
      </c>
      <c r="Y822" t="s">
        <v>14899</v>
      </c>
      <c r="Z822" t="s">
        <v>14900</v>
      </c>
      <c r="AA822" t="s">
        <v>14901</v>
      </c>
      <c r="AB822" t="s">
        <v>14902</v>
      </c>
      <c r="AC822" t="s">
        <v>14903</v>
      </c>
      <c r="AD822" t="s">
        <v>14904</v>
      </c>
      <c r="AE822" t="s">
        <v>14905</v>
      </c>
      <c r="AF822" t="s">
        <v>74</v>
      </c>
      <c r="AG822">
        <v>58</v>
      </c>
      <c r="AH822">
        <v>4</v>
      </c>
      <c r="AI822">
        <v>5</v>
      </c>
      <c r="AJ822">
        <v>14</v>
      </c>
      <c r="AK822">
        <v>63</v>
      </c>
      <c r="AL822" t="s">
        <v>122</v>
      </c>
      <c r="AM822" t="s">
        <v>123</v>
      </c>
      <c r="AN822" t="s">
        <v>124</v>
      </c>
      <c r="AO822" t="s">
        <v>74</v>
      </c>
      <c r="AP822" t="s">
        <v>14906</v>
      </c>
      <c r="AQ822" t="s">
        <v>74</v>
      </c>
      <c r="AR822" t="s">
        <v>14907</v>
      </c>
      <c r="AS822" t="s">
        <v>14908</v>
      </c>
      <c r="AT822" t="s">
        <v>1134</v>
      </c>
      <c r="AU822">
        <v>2021</v>
      </c>
      <c r="AV822">
        <v>10</v>
      </c>
      <c r="AW822">
        <v>2</v>
      </c>
      <c r="AX822" t="s">
        <v>74</v>
      </c>
      <c r="AY822" t="s">
        <v>74</v>
      </c>
      <c r="AZ822" t="s">
        <v>74</v>
      </c>
      <c r="BA822" t="s">
        <v>74</v>
      </c>
      <c r="BB822" t="s">
        <v>74</v>
      </c>
      <c r="BC822" t="s">
        <v>74</v>
      </c>
      <c r="BD822">
        <v>189</v>
      </c>
      <c r="BE822" t="s">
        <v>14909</v>
      </c>
      <c r="BF822" t="str">
        <f>HYPERLINK("http://dx.doi.org/10.3390/land10020189","http://dx.doi.org/10.3390/land10020189")</f>
        <v>http://dx.doi.org/10.3390/land10020189</v>
      </c>
      <c r="BG822" t="s">
        <v>74</v>
      </c>
      <c r="BH822" t="s">
        <v>74</v>
      </c>
      <c r="BI822">
        <v>11</v>
      </c>
      <c r="BJ822" t="s">
        <v>14910</v>
      </c>
      <c r="BK822" t="s">
        <v>13994</v>
      </c>
      <c r="BL822" t="s">
        <v>104</v>
      </c>
      <c r="BM822" t="s">
        <v>14911</v>
      </c>
      <c r="BN822" t="s">
        <v>74</v>
      </c>
      <c r="BO822" t="s">
        <v>2559</v>
      </c>
      <c r="BP822" t="s">
        <v>74</v>
      </c>
      <c r="BQ822" t="s">
        <v>74</v>
      </c>
      <c r="BR822" t="s">
        <v>107</v>
      </c>
      <c r="BS822" t="s">
        <v>14912</v>
      </c>
      <c r="BT822" t="str">
        <f>HYPERLINK("https%3A%2F%2Fwww.webofscience.com%2Fwos%2Fwoscc%2Ffull-record%2FWOS:000622680900001","View Full Record in Web of Science")</f>
        <v>View Full Record in Web of Science</v>
      </c>
    </row>
    <row r="823" spans="1:72" x14ac:dyDescent="0.2">
      <c r="A823" t="s">
        <v>72</v>
      </c>
      <c r="B823" t="s">
        <v>14913</v>
      </c>
      <c r="C823" t="s">
        <v>74</v>
      </c>
      <c r="D823" t="s">
        <v>74</v>
      </c>
      <c r="E823" t="s">
        <v>74</v>
      </c>
      <c r="F823" t="s">
        <v>14914</v>
      </c>
      <c r="G823" t="s">
        <v>74</v>
      </c>
      <c r="H823" t="s">
        <v>74</v>
      </c>
      <c r="I823" t="s">
        <v>14915</v>
      </c>
      <c r="J823" t="s">
        <v>684</v>
      </c>
      <c r="K823" t="s">
        <v>74</v>
      </c>
      <c r="L823" t="s">
        <v>74</v>
      </c>
      <c r="M823" t="s">
        <v>78</v>
      </c>
      <c r="N823" t="s">
        <v>79</v>
      </c>
      <c r="O823" t="s">
        <v>74</v>
      </c>
      <c r="P823" t="s">
        <v>74</v>
      </c>
      <c r="Q823" t="s">
        <v>74</v>
      </c>
      <c r="R823" t="s">
        <v>74</v>
      </c>
      <c r="S823" t="s">
        <v>74</v>
      </c>
      <c r="T823" t="s">
        <v>14916</v>
      </c>
      <c r="U823" t="s">
        <v>14917</v>
      </c>
      <c r="V823" t="s">
        <v>14918</v>
      </c>
      <c r="W823" t="s">
        <v>14919</v>
      </c>
      <c r="X823" t="s">
        <v>14920</v>
      </c>
      <c r="Y823" t="s">
        <v>14921</v>
      </c>
      <c r="Z823" t="s">
        <v>14922</v>
      </c>
      <c r="AA823" t="s">
        <v>14923</v>
      </c>
      <c r="AB823" t="s">
        <v>14924</v>
      </c>
      <c r="AC823" t="s">
        <v>14925</v>
      </c>
      <c r="AD823" t="s">
        <v>14926</v>
      </c>
      <c r="AE823" t="s">
        <v>14927</v>
      </c>
      <c r="AF823" t="s">
        <v>74</v>
      </c>
      <c r="AG823">
        <v>147</v>
      </c>
      <c r="AH823">
        <v>84</v>
      </c>
      <c r="AI823">
        <v>84</v>
      </c>
      <c r="AJ823">
        <v>140</v>
      </c>
      <c r="AK823">
        <v>636</v>
      </c>
      <c r="AL823" t="s">
        <v>337</v>
      </c>
      <c r="AM823" t="s">
        <v>338</v>
      </c>
      <c r="AN823" t="s">
        <v>339</v>
      </c>
      <c r="AO823" t="s">
        <v>695</v>
      </c>
      <c r="AP823" t="s">
        <v>696</v>
      </c>
      <c r="AQ823" t="s">
        <v>74</v>
      </c>
      <c r="AR823" t="s">
        <v>684</v>
      </c>
      <c r="AS823" t="s">
        <v>697</v>
      </c>
      <c r="AT823" t="s">
        <v>128</v>
      </c>
      <c r="AU823">
        <v>2022</v>
      </c>
      <c r="AV823">
        <v>286</v>
      </c>
      <c r="AW823" t="s">
        <v>74</v>
      </c>
      <c r="AX823">
        <v>3</v>
      </c>
      <c r="AY823" t="s">
        <v>74</v>
      </c>
      <c r="AZ823" t="s">
        <v>74</v>
      </c>
      <c r="BA823" t="s">
        <v>74</v>
      </c>
      <c r="BB823" t="s">
        <v>74</v>
      </c>
      <c r="BC823" t="s">
        <v>74</v>
      </c>
      <c r="BD823">
        <v>131961</v>
      </c>
      <c r="BE823" t="s">
        <v>14928</v>
      </c>
      <c r="BF823" t="str">
        <f>HYPERLINK("http://dx.doi.org/10.1016/j.chemosphere.2021.131961","http://dx.doi.org/10.1016/j.chemosphere.2021.131961")</f>
        <v>http://dx.doi.org/10.1016/j.chemosphere.2021.131961</v>
      </c>
      <c r="BG823" t="s">
        <v>74</v>
      </c>
      <c r="BH823" t="s">
        <v>176</v>
      </c>
      <c r="BI823">
        <v>11</v>
      </c>
      <c r="BJ823" t="s">
        <v>102</v>
      </c>
      <c r="BK823" t="s">
        <v>103</v>
      </c>
      <c r="BL823" t="s">
        <v>104</v>
      </c>
      <c r="BM823" t="s">
        <v>14929</v>
      </c>
      <c r="BN823">
        <v>34426294</v>
      </c>
      <c r="BO823" t="s">
        <v>74</v>
      </c>
      <c r="BP823" t="s">
        <v>1809</v>
      </c>
      <c r="BQ823" t="s">
        <v>1810</v>
      </c>
      <c r="BR823" t="s">
        <v>107</v>
      </c>
      <c r="BS823" t="s">
        <v>14930</v>
      </c>
      <c r="BT823" t="str">
        <f>HYPERLINK("https%3A%2F%2Fwww.webofscience.com%2Fwos%2Fwoscc%2Ffull-record%2FWOS:000704810200004","View Full Record in Web of Science")</f>
        <v>View Full Record in Web of Science</v>
      </c>
    </row>
    <row r="824" spans="1:72" x14ac:dyDescent="0.2">
      <c r="A824" t="s">
        <v>72</v>
      </c>
      <c r="B824" t="s">
        <v>14931</v>
      </c>
      <c r="C824" t="s">
        <v>74</v>
      </c>
      <c r="D824" t="s">
        <v>74</v>
      </c>
      <c r="E824" t="s">
        <v>74</v>
      </c>
      <c r="F824" t="s">
        <v>14932</v>
      </c>
      <c r="G824" t="s">
        <v>74</v>
      </c>
      <c r="H824" t="s">
        <v>74</v>
      </c>
      <c r="I824" t="s">
        <v>14933</v>
      </c>
      <c r="J824" t="s">
        <v>4971</v>
      </c>
      <c r="K824" t="s">
        <v>74</v>
      </c>
      <c r="L824" t="s">
        <v>74</v>
      </c>
      <c r="M824" t="s">
        <v>78</v>
      </c>
      <c r="N824" t="s">
        <v>79</v>
      </c>
      <c r="O824" t="s">
        <v>74</v>
      </c>
      <c r="P824" t="s">
        <v>74</v>
      </c>
      <c r="Q824" t="s">
        <v>74</v>
      </c>
      <c r="R824" t="s">
        <v>74</v>
      </c>
      <c r="S824" t="s">
        <v>74</v>
      </c>
      <c r="T824" t="s">
        <v>14934</v>
      </c>
      <c r="U824" t="s">
        <v>14935</v>
      </c>
      <c r="V824" t="s">
        <v>14936</v>
      </c>
      <c r="W824" t="s">
        <v>14937</v>
      </c>
      <c r="X824" t="s">
        <v>14938</v>
      </c>
      <c r="Y824" t="s">
        <v>4977</v>
      </c>
      <c r="Z824" t="s">
        <v>4978</v>
      </c>
      <c r="AA824" t="s">
        <v>14939</v>
      </c>
      <c r="AB824" t="s">
        <v>14940</v>
      </c>
      <c r="AC824" t="s">
        <v>4981</v>
      </c>
      <c r="AD824" t="s">
        <v>960</v>
      </c>
      <c r="AE824" t="s">
        <v>14941</v>
      </c>
      <c r="AF824" t="s">
        <v>74</v>
      </c>
      <c r="AG824">
        <v>81</v>
      </c>
      <c r="AH824">
        <v>16</v>
      </c>
      <c r="AI824">
        <v>16</v>
      </c>
      <c r="AJ824">
        <v>26</v>
      </c>
      <c r="AK824">
        <v>109</v>
      </c>
      <c r="AL824" t="s">
        <v>4983</v>
      </c>
      <c r="AM824" t="s">
        <v>93</v>
      </c>
      <c r="AN824" t="s">
        <v>4984</v>
      </c>
      <c r="AO824" t="s">
        <v>4985</v>
      </c>
      <c r="AP824" t="s">
        <v>74</v>
      </c>
      <c r="AQ824" t="s">
        <v>74</v>
      </c>
      <c r="AR824" t="s">
        <v>4971</v>
      </c>
      <c r="AS824" t="s">
        <v>4986</v>
      </c>
      <c r="AT824" t="s">
        <v>2343</v>
      </c>
      <c r="AU824">
        <v>2021</v>
      </c>
      <c r="AV824">
        <v>9</v>
      </c>
      <c r="AW824" t="s">
        <v>74</v>
      </c>
      <c r="AX824" t="s">
        <v>74</v>
      </c>
      <c r="AY824" t="s">
        <v>74</v>
      </c>
      <c r="AZ824" t="s">
        <v>74</v>
      </c>
      <c r="BA824" t="s">
        <v>74</v>
      </c>
      <c r="BB824" t="s">
        <v>74</v>
      </c>
      <c r="BC824" t="s">
        <v>74</v>
      </c>
      <c r="BD824" t="s">
        <v>14942</v>
      </c>
      <c r="BE824" t="s">
        <v>14943</v>
      </c>
      <c r="BF824" t="str">
        <f>HYPERLINK("http://dx.doi.org/10.7717/peerj.10967","http://dx.doi.org/10.7717/peerj.10967")</f>
        <v>http://dx.doi.org/10.7717/peerj.10967</v>
      </c>
      <c r="BG824" t="s">
        <v>74</v>
      </c>
      <c r="BH824" t="s">
        <v>74</v>
      </c>
      <c r="BI824">
        <v>25</v>
      </c>
      <c r="BJ824" t="s">
        <v>2700</v>
      </c>
      <c r="BK824" t="s">
        <v>103</v>
      </c>
      <c r="BL824" t="s">
        <v>2416</v>
      </c>
      <c r="BM824" t="s">
        <v>14944</v>
      </c>
      <c r="BN824">
        <v>33717698</v>
      </c>
      <c r="BO824" t="s">
        <v>2559</v>
      </c>
      <c r="BP824" t="s">
        <v>74</v>
      </c>
      <c r="BQ824" t="s">
        <v>74</v>
      </c>
      <c r="BR824" t="s">
        <v>107</v>
      </c>
      <c r="BS824" t="s">
        <v>14945</v>
      </c>
      <c r="BT824" t="str">
        <f>HYPERLINK("https%3A%2F%2Fwww.webofscience.com%2Fwos%2Fwoscc%2Ffull-record%2FWOS:000624914800006","View Full Record in Web of Science")</f>
        <v>View Full Record in Web of Science</v>
      </c>
    </row>
    <row r="825" spans="1:72" x14ac:dyDescent="0.2">
      <c r="A825" t="s">
        <v>72</v>
      </c>
      <c r="B825" t="s">
        <v>14946</v>
      </c>
      <c r="C825" t="s">
        <v>74</v>
      </c>
      <c r="D825" t="s">
        <v>74</v>
      </c>
      <c r="E825" t="s">
        <v>74</v>
      </c>
      <c r="F825" t="s">
        <v>14947</v>
      </c>
      <c r="G825" t="s">
        <v>74</v>
      </c>
      <c r="H825" t="s">
        <v>74</v>
      </c>
      <c r="I825" t="s">
        <v>14948</v>
      </c>
      <c r="J825" t="s">
        <v>10142</v>
      </c>
      <c r="K825" t="s">
        <v>74</v>
      </c>
      <c r="L825" t="s">
        <v>74</v>
      </c>
      <c r="M825" t="s">
        <v>78</v>
      </c>
      <c r="N825" t="s">
        <v>79</v>
      </c>
      <c r="O825" t="s">
        <v>74</v>
      </c>
      <c r="P825" t="s">
        <v>74</v>
      </c>
      <c r="Q825" t="s">
        <v>74</v>
      </c>
      <c r="R825" t="s">
        <v>74</v>
      </c>
      <c r="S825" t="s">
        <v>74</v>
      </c>
      <c r="T825" t="s">
        <v>14949</v>
      </c>
      <c r="U825" t="s">
        <v>14950</v>
      </c>
      <c r="V825" t="s">
        <v>14951</v>
      </c>
      <c r="W825" t="s">
        <v>14952</v>
      </c>
      <c r="X825" t="s">
        <v>74</v>
      </c>
      <c r="Y825" t="s">
        <v>14953</v>
      </c>
      <c r="Z825" t="s">
        <v>14954</v>
      </c>
      <c r="AA825" t="s">
        <v>74</v>
      </c>
      <c r="AB825" t="s">
        <v>74</v>
      </c>
      <c r="AC825" t="s">
        <v>14955</v>
      </c>
      <c r="AD825" t="s">
        <v>14956</v>
      </c>
      <c r="AE825" t="s">
        <v>14957</v>
      </c>
      <c r="AF825" t="s">
        <v>74</v>
      </c>
      <c r="AG825">
        <v>36</v>
      </c>
      <c r="AH825">
        <v>0</v>
      </c>
      <c r="AI825">
        <v>0</v>
      </c>
      <c r="AJ825">
        <v>6</v>
      </c>
      <c r="AK825">
        <v>6</v>
      </c>
      <c r="AL825" t="s">
        <v>10153</v>
      </c>
      <c r="AM825" t="s">
        <v>10154</v>
      </c>
      <c r="AN825" t="s">
        <v>10155</v>
      </c>
      <c r="AO825" t="s">
        <v>10156</v>
      </c>
      <c r="AP825" t="s">
        <v>74</v>
      </c>
      <c r="AQ825" t="s">
        <v>74</v>
      </c>
      <c r="AR825" t="s">
        <v>10142</v>
      </c>
      <c r="AS825" t="s">
        <v>10157</v>
      </c>
      <c r="AT825" t="s">
        <v>219</v>
      </c>
      <c r="AU825">
        <v>2023</v>
      </c>
      <c r="AV825">
        <v>18</v>
      </c>
      <c r="AW825">
        <v>2</v>
      </c>
      <c r="AX825" t="s">
        <v>74</v>
      </c>
      <c r="AY825" t="s">
        <v>74</v>
      </c>
      <c r="AZ825" t="s">
        <v>74</v>
      </c>
      <c r="BA825" t="s">
        <v>74</v>
      </c>
      <c r="BB825">
        <v>3870</v>
      </c>
      <c r="BC825">
        <v>3884</v>
      </c>
      <c r="BD825" t="s">
        <v>74</v>
      </c>
      <c r="BE825" t="s">
        <v>14958</v>
      </c>
      <c r="BF825" t="str">
        <f>HYPERLINK("http://dx.doi.org/10.15376/biores.18.2.3870-3884","http://dx.doi.org/10.15376/biores.18.2.3870-3884")</f>
        <v>http://dx.doi.org/10.15376/biores.18.2.3870-3884</v>
      </c>
      <c r="BG825" t="s">
        <v>74</v>
      </c>
      <c r="BH825" t="s">
        <v>74</v>
      </c>
      <c r="BI825">
        <v>15</v>
      </c>
      <c r="BJ825" t="s">
        <v>10158</v>
      </c>
      <c r="BK825" t="s">
        <v>103</v>
      </c>
      <c r="BL825" t="s">
        <v>2368</v>
      </c>
      <c r="BM825" t="s">
        <v>14959</v>
      </c>
      <c r="BN825" t="s">
        <v>74</v>
      </c>
      <c r="BO825" t="s">
        <v>133</v>
      </c>
      <c r="BP825" t="s">
        <v>74</v>
      </c>
      <c r="BQ825" t="s">
        <v>74</v>
      </c>
      <c r="BR825" t="s">
        <v>107</v>
      </c>
      <c r="BS825" t="s">
        <v>14960</v>
      </c>
      <c r="BT825" t="str">
        <f>HYPERLINK("https%3A%2F%2Fwww.webofscience.com%2Fwos%2Fwoscc%2Ffull-record%2FWOS:000991202900007","View Full Record in Web of Science")</f>
        <v>View Full Record in Web of Science</v>
      </c>
    </row>
    <row r="826" spans="1:72" x14ac:dyDescent="0.2">
      <c r="A826" t="s">
        <v>72</v>
      </c>
      <c r="B826" t="s">
        <v>14961</v>
      </c>
      <c r="C826" t="s">
        <v>74</v>
      </c>
      <c r="D826" t="s">
        <v>74</v>
      </c>
      <c r="E826" t="s">
        <v>74</v>
      </c>
      <c r="F826" t="s">
        <v>14962</v>
      </c>
      <c r="G826" t="s">
        <v>74</v>
      </c>
      <c r="H826" t="s">
        <v>74</v>
      </c>
      <c r="I826" t="s">
        <v>14963</v>
      </c>
      <c r="J826" t="s">
        <v>4109</v>
      </c>
      <c r="K826" t="s">
        <v>74</v>
      </c>
      <c r="L826" t="s">
        <v>74</v>
      </c>
      <c r="M826" t="s">
        <v>78</v>
      </c>
      <c r="N826" t="s">
        <v>79</v>
      </c>
      <c r="O826" t="s">
        <v>74</v>
      </c>
      <c r="P826" t="s">
        <v>74</v>
      </c>
      <c r="Q826" t="s">
        <v>74</v>
      </c>
      <c r="R826" t="s">
        <v>74</v>
      </c>
      <c r="S826" t="s">
        <v>74</v>
      </c>
      <c r="T826" t="s">
        <v>14964</v>
      </c>
      <c r="U826" t="s">
        <v>14965</v>
      </c>
      <c r="V826" t="s">
        <v>14966</v>
      </c>
      <c r="W826" t="s">
        <v>14967</v>
      </c>
      <c r="X826" t="s">
        <v>14968</v>
      </c>
      <c r="Y826" t="s">
        <v>14969</v>
      </c>
      <c r="Z826" t="s">
        <v>14970</v>
      </c>
      <c r="AA826" t="s">
        <v>74</v>
      </c>
      <c r="AB826" t="s">
        <v>14971</v>
      </c>
      <c r="AC826" t="s">
        <v>14972</v>
      </c>
      <c r="AD826" t="s">
        <v>14972</v>
      </c>
      <c r="AE826" t="s">
        <v>14973</v>
      </c>
      <c r="AF826" t="s">
        <v>74</v>
      </c>
      <c r="AG826">
        <v>40</v>
      </c>
      <c r="AH826">
        <v>3</v>
      </c>
      <c r="AI826">
        <v>3</v>
      </c>
      <c r="AJ826">
        <v>3</v>
      </c>
      <c r="AK826">
        <v>15</v>
      </c>
      <c r="AL826" t="s">
        <v>167</v>
      </c>
      <c r="AM826" t="s">
        <v>168</v>
      </c>
      <c r="AN826" t="s">
        <v>169</v>
      </c>
      <c r="AO826" t="s">
        <v>4119</v>
      </c>
      <c r="AP826" t="s">
        <v>74</v>
      </c>
      <c r="AQ826" t="s">
        <v>74</v>
      </c>
      <c r="AR826" t="s">
        <v>4120</v>
      </c>
      <c r="AS826" t="s">
        <v>4121</v>
      </c>
      <c r="AT826" t="s">
        <v>371</v>
      </c>
      <c r="AU826">
        <v>2021</v>
      </c>
      <c r="AV826">
        <v>24</v>
      </c>
      <c r="AW826" t="s">
        <v>74</v>
      </c>
      <c r="AX826" t="s">
        <v>74</v>
      </c>
      <c r="AY826" t="s">
        <v>74</v>
      </c>
      <c r="AZ826" t="s">
        <v>74</v>
      </c>
      <c r="BA826" t="s">
        <v>74</v>
      </c>
      <c r="BB826" t="s">
        <v>74</v>
      </c>
      <c r="BC826" t="s">
        <v>74</v>
      </c>
      <c r="BD826">
        <v>101806</v>
      </c>
      <c r="BE826" t="s">
        <v>14974</v>
      </c>
      <c r="BF826" t="str">
        <f>HYPERLINK("http://dx.doi.org/10.1016/j.eti.2021.101806","http://dx.doi.org/10.1016/j.eti.2021.101806")</f>
        <v>http://dx.doi.org/10.1016/j.eti.2021.101806</v>
      </c>
      <c r="BG826" t="s">
        <v>74</v>
      </c>
      <c r="BH826" t="s">
        <v>176</v>
      </c>
      <c r="BI826">
        <v>10</v>
      </c>
      <c r="BJ826" t="s">
        <v>4123</v>
      </c>
      <c r="BK826" t="s">
        <v>103</v>
      </c>
      <c r="BL826" t="s">
        <v>4124</v>
      </c>
      <c r="BM826" t="s">
        <v>14975</v>
      </c>
      <c r="BN826" t="s">
        <v>74</v>
      </c>
      <c r="BO826" t="s">
        <v>74</v>
      </c>
      <c r="BP826" t="s">
        <v>74</v>
      </c>
      <c r="BQ826" t="s">
        <v>74</v>
      </c>
      <c r="BR826" t="s">
        <v>107</v>
      </c>
      <c r="BS826" t="s">
        <v>14976</v>
      </c>
      <c r="BT826" t="str">
        <f>HYPERLINK("https%3A%2F%2Fwww.webofscience.com%2Fwos%2Fwoscc%2Ffull-record%2FWOS:000701885300005","View Full Record in Web of Science")</f>
        <v>View Full Record in Web of Science</v>
      </c>
    </row>
    <row r="827" spans="1:72" x14ac:dyDescent="0.2">
      <c r="A827" t="s">
        <v>72</v>
      </c>
      <c r="B827" t="s">
        <v>14977</v>
      </c>
      <c r="C827" t="s">
        <v>74</v>
      </c>
      <c r="D827" t="s">
        <v>74</v>
      </c>
      <c r="E827" t="s">
        <v>74</v>
      </c>
      <c r="F827" t="s">
        <v>14978</v>
      </c>
      <c r="G827" t="s">
        <v>74</v>
      </c>
      <c r="H827" t="s">
        <v>74</v>
      </c>
      <c r="I827" t="s">
        <v>14979</v>
      </c>
      <c r="J827" t="s">
        <v>5240</v>
      </c>
      <c r="K827" t="s">
        <v>74</v>
      </c>
      <c r="L827" t="s">
        <v>74</v>
      </c>
      <c r="M827" t="s">
        <v>78</v>
      </c>
      <c r="N827" t="s">
        <v>79</v>
      </c>
      <c r="O827" t="s">
        <v>74</v>
      </c>
      <c r="P827" t="s">
        <v>74</v>
      </c>
      <c r="Q827" t="s">
        <v>74</v>
      </c>
      <c r="R827" t="s">
        <v>74</v>
      </c>
      <c r="S827" t="s">
        <v>74</v>
      </c>
      <c r="T827" t="s">
        <v>14980</v>
      </c>
      <c r="U827" t="s">
        <v>14981</v>
      </c>
      <c r="V827" t="s">
        <v>14982</v>
      </c>
      <c r="W827" t="s">
        <v>14983</v>
      </c>
      <c r="X827" t="s">
        <v>13812</v>
      </c>
      <c r="Y827" t="s">
        <v>14984</v>
      </c>
      <c r="Z827" t="s">
        <v>14985</v>
      </c>
      <c r="AA827" t="s">
        <v>74</v>
      </c>
      <c r="AB827" t="s">
        <v>74</v>
      </c>
      <c r="AC827" t="s">
        <v>14986</v>
      </c>
      <c r="AD827" t="s">
        <v>14987</v>
      </c>
      <c r="AE827" t="s">
        <v>14988</v>
      </c>
      <c r="AF827" t="s">
        <v>74</v>
      </c>
      <c r="AG827">
        <v>41</v>
      </c>
      <c r="AH827">
        <v>91</v>
      </c>
      <c r="AI827">
        <v>95</v>
      </c>
      <c r="AJ827">
        <v>14</v>
      </c>
      <c r="AK827">
        <v>163</v>
      </c>
      <c r="AL827" t="s">
        <v>337</v>
      </c>
      <c r="AM827" t="s">
        <v>338</v>
      </c>
      <c r="AN827" t="s">
        <v>339</v>
      </c>
      <c r="AO827" t="s">
        <v>5253</v>
      </c>
      <c r="AP827" t="s">
        <v>5254</v>
      </c>
      <c r="AQ827" t="s">
        <v>74</v>
      </c>
      <c r="AR827" t="s">
        <v>5255</v>
      </c>
      <c r="AS827" t="s">
        <v>5256</v>
      </c>
      <c r="AT827" t="s">
        <v>421</v>
      </c>
      <c r="AU827">
        <v>2019</v>
      </c>
      <c r="AV827">
        <v>122</v>
      </c>
      <c r="AW827" t="s">
        <v>74</v>
      </c>
      <c r="AX827" t="s">
        <v>74</v>
      </c>
      <c r="AY827" t="s">
        <v>74</v>
      </c>
      <c r="AZ827" t="s">
        <v>74</v>
      </c>
      <c r="BA827" t="s">
        <v>74</v>
      </c>
      <c r="BB827">
        <v>472</v>
      </c>
      <c r="BC827">
        <v>480</v>
      </c>
      <c r="BD827" t="s">
        <v>74</v>
      </c>
      <c r="BE827" t="s">
        <v>14989</v>
      </c>
      <c r="BF827" t="str">
        <f>HYPERLINK("http://dx.doi.org/10.1016/j.biombioe.2019.01.041","http://dx.doi.org/10.1016/j.biombioe.2019.01.041")</f>
        <v>http://dx.doi.org/10.1016/j.biombioe.2019.01.041</v>
      </c>
      <c r="BG827" t="s">
        <v>74</v>
      </c>
      <c r="BH827" t="s">
        <v>74</v>
      </c>
      <c r="BI827">
        <v>9</v>
      </c>
      <c r="BJ827" t="s">
        <v>3668</v>
      </c>
      <c r="BK827" t="s">
        <v>103</v>
      </c>
      <c r="BL827" t="s">
        <v>3669</v>
      </c>
      <c r="BM827" t="s">
        <v>14990</v>
      </c>
      <c r="BN827" t="s">
        <v>74</v>
      </c>
      <c r="BO827" t="s">
        <v>74</v>
      </c>
      <c r="BP827" t="s">
        <v>74</v>
      </c>
      <c r="BQ827" t="s">
        <v>74</v>
      </c>
      <c r="BR827" t="s">
        <v>107</v>
      </c>
      <c r="BS827" t="s">
        <v>14991</v>
      </c>
      <c r="BT827" t="str">
        <f>HYPERLINK("https%3A%2F%2Fwww.webofscience.com%2Fwos%2Fwoscc%2Ffull-record%2FWOS:000459461800050","View Full Record in Web of Science")</f>
        <v>View Full Record in Web of Science</v>
      </c>
    </row>
    <row r="828" spans="1:72" x14ac:dyDescent="0.2">
      <c r="A828" t="s">
        <v>72</v>
      </c>
      <c r="B828" t="s">
        <v>14992</v>
      </c>
      <c r="C828" t="s">
        <v>74</v>
      </c>
      <c r="D828" t="s">
        <v>74</v>
      </c>
      <c r="E828" t="s">
        <v>74</v>
      </c>
      <c r="F828" t="s">
        <v>14993</v>
      </c>
      <c r="G828" t="s">
        <v>74</v>
      </c>
      <c r="H828" t="s">
        <v>74</v>
      </c>
      <c r="I828" t="s">
        <v>14994</v>
      </c>
      <c r="J828" t="s">
        <v>14995</v>
      </c>
      <c r="K828" t="s">
        <v>74</v>
      </c>
      <c r="L828" t="s">
        <v>74</v>
      </c>
      <c r="M828" t="s">
        <v>78</v>
      </c>
      <c r="N828" t="s">
        <v>79</v>
      </c>
      <c r="O828" t="s">
        <v>74</v>
      </c>
      <c r="P828" t="s">
        <v>74</v>
      </c>
      <c r="Q828" t="s">
        <v>74</v>
      </c>
      <c r="R828" t="s">
        <v>74</v>
      </c>
      <c r="S828" t="s">
        <v>74</v>
      </c>
      <c r="T828" t="s">
        <v>14996</v>
      </c>
      <c r="U828" t="s">
        <v>14997</v>
      </c>
      <c r="V828" t="s">
        <v>14998</v>
      </c>
      <c r="W828" t="s">
        <v>14999</v>
      </c>
      <c r="X828" t="s">
        <v>15000</v>
      </c>
      <c r="Y828" t="s">
        <v>15001</v>
      </c>
      <c r="Z828" t="s">
        <v>15002</v>
      </c>
      <c r="AA828" t="s">
        <v>74</v>
      </c>
      <c r="AB828" t="s">
        <v>15003</v>
      </c>
      <c r="AC828" t="s">
        <v>15004</v>
      </c>
      <c r="AD828" t="s">
        <v>15005</v>
      </c>
      <c r="AE828" t="s">
        <v>15006</v>
      </c>
      <c r="AF828" t="s">
        <v>74</v>
      </c>
      <c r="AG828">
        <v>58</v>
      </c>
      <c r="AH828">
        <v>63</v>
      </c>
      <c r="AI828">
        <v>68</v>
      </c>
      <c r="AJ828">
        <v>18</v>
      </c>
      <c r="AK828">
        <v>246</v>
      </c>
      <c r="AL828" t="s">
        <v>478</v>
      </c>
      <c r="AM828" t="s">
        <v>168</v>
      </c>
      <c r="AN828" t="s">
        <v>479</v>
      </c>
      <c r="AO828" t="s">
        <v>15007</v>
      </c>
      <c r="AP828" t="s">
        <v>15008</v>
      </c>
      <c r="AQ828" t="s">
        <v>74</v>
      </c>
      <c r="AR828" t="s">
        <v>15009</v>
      </c>
      <c r="AS828" t="s">
        <v>15010</v>
      </c>
      <c r="AT828" t="s">
        <v>421</v>
      </c>
      <c r="AU828">
        <v>2019</v>
      </c>
      <c r="AV828">
        <v>51</v>
      </c>
      <c r="AW828" t="s">
        <v>74</v>
      </c>
      <c r="AX828" t="s">
        <v>74</v>
      </c>
      <c r="AY828" t="s">
        <v>74</v>
      </c>
      <c r="AZ828" t="s">
        <v>74</v>
      </c>
      <c r="BA828" t="s">
        <v>74</v>
      </c>
      <c r="BB828">
        <v>20</v>
      </c>
      <c r="BC828">
        <v>30</v>
      </c>
      <c r="BD828" t="s">
        <v>74</v>
      </c>
      <c r="BE828" t="s">
        <v>15011</v>
      </c>
      <c r="BF828" t="str">
        <f>HYPERLINK("http://dx.doi.org/10.1016/j.ultsonch.2018.09.015","http://dx.doi.org/10.1016/j.ultsonch.2018.09.015")</f>
        <v>http://dx.doi.org/10.1016/j.ultsonch.2018.09.015</v>
      </c>
      <c r="BG828" t="s">
        <v>74</v>
      </c>
      <c r="BH828" t="s">
        <v>74</v>
      </c>
      <c r="BI828">
        <v>11</v>
      </c>
      <c r="BJ828" t="s">
        <v>15012</v>
      </c>
      <c r="BK828" t="s">
        <v>103</v>
      </c>
      <c r="BL828" t="s">
        <v>15013</v>
      </c>
      <c r="BM828" t="s">
        <v>15014</v>
      </c>
      <c r="BN828">
        <v>30514482</v>
      </c>
      <c r="BO828" t="s">
        <v>106</v>
      </c>
      <c r="BP828" t="s">
        <v>74</v>
      </c>
      <c r="BQ828" t="s">
        <v>74</v>
      </c>
      <c r="BR828" t="s">
        <v>107</v>
      </c>
      <c r="BS828" t="s">
        <v>15015</v>
      </c>
      <c r="BT828" t="str">
        <f>HYPERLINK("https%3A%2F%2Fwww.webofscience.com%2Fwos%2Fwoscc%2Ffull-record%2FWOS:000454375900003","View Full Record in Web of Science")</f>
        <v>View Full Record in Web of Science</v>
      </c>
    </row>
    <row r="829" spans="1:72" x14ac:dyDescent="0.2">
      <c r="A829" t="s">
        <v>72</v>
      </c>
      <c r="B829" t="s">
        <v>15016</v>
      </c>
      <c r="C829" t="s">
        <v>74</v>
      </c>
      <c r="D829" t="s">
        <v>74</v>
      </c>
      <c r="E829" t="s">
        <v>74</v>
      </c>
      <c r="F829" t="s">
        <v>15017</v>
      </c>
      <c r="G829" t="s">
        <v>74</v>
      </c>
      <c r="H829" t="s">
        <v>74</v>
      </c>
      <c r="I829" t="s">
        <v>15018</v>
      </c>
      <c r="J829" t="s">
        <v>15019</v>
      </c>
      <c r="K829" t="s">
        <v>74</v>
      </c>
      <c r="L829" t="s">
        <v>74</v>
      </c>
      <c r="M829" t="s">
        <v>78</v>
      </c>
      <c r="N829" t="s">
        <v>79</v>
      </c>
      <c r="O829" t="s">
        <v>74</v>
      </c>
      <c r="P829" t="s">
        <v>74</v>
      </c>
      <c r="Q829" t="s">
        <v>74</v>
      </c>
      <c r="R829" t="s">
        <v>74</v>
      </c>
      <c r="S829" t="s">
        <v>74</v>
      </c>
      <c r="T829" t="s">
        <v>15020</v>
      </c>
      <c r="U829" t="s">
        <v>15021</v>
      </c>
      <c r="V829" t="s">
        <v>15022</v>
      </c>
      <c r="W829" t="s">
        <v>15023</v>
      </c>
      <c r="X829" t="s">
        <v>188</v>
      </c>
      <c r="Y829" t="s">
        <v>15024</v>
      </c>
      <c r="Z829" t="s">
        <v>15025</v>
      </c>
      <c r="AA829" t="s">
        <v>15026</v>
      </c>
      <c r="AB829" t="s">
        <v>15027</v>
      </c>
      <c r="AC829" t="s">
        <v>15028</v>
      </c>
      <c r="AD829" t="s">
        <v>15029</v>
      </c>
      <c r="AE829" t="s">
        <v>15030</v>
      </c>
      <c r="AF829" t="s">
        <v>74</v>
      </c>
      <c r="AG829">
        <v>82</v>
      </c>
      <c r="AH829">
        <v>164</v>
      </c>
      <c r="AI829">
        <v>172</v>
      </c>
      <c r="AJ829">
        <v>10</v>
      </c>
      <c r="AK829">
        <v>358</v>
      </c>
      <c r="AL829" t="s">
        <v>5894</v>
      </c>
      <c r="AM829" t="s">
        <v>5895</v>
      </c>
      <c r="AN829" t="s">
        <v>5896</v>
      </c>
      <c r="AO829" t="s">
        <v>15031</v>
      </c>
      <c r="AP829" t="s">
        <v>15032</v>
      </c>
      <c r="AQ829" t="s">
        <v>74</v>
      </c>
      <c r="AR829" t="s">
        <v>15033</v>
      </c>
      <c r="AS829" t="s">
        <v>15034</v>
      </c>
      <c r="AT829" t="s">
        <v>74</v>
      </c>
      <c r="AU829">
        <v>2011</v>
      </c>
      <c r="AV829">
        <v>18</v>
      </c>
      <c r="AW829">
        <v>3</v>
      </c>
      <c r="AX829" t="s">
        <v>74</v>
      </c>
      <c r="AY829" t="s">
        <v>74</v>
      </c>
      <c r="AZ829" t="s">
        <v>862</v>
      </c>
      <c r="BA829" t="s">
        <v>74</v>
      </c>
      <c r="BB829">
        <v>253</v>
      </c>
      <c r="BC829">
        <v>264</v>
      </c>
      <c r="BD829" t="s">
        <v>15035</v>
      </c>
      <c r="BE829" t="s">
        <v>15036</v>
      </c>
      <c r="BF829" t="str">
        <f>HYPERLINK("http://dx.doi.org/10.1080/13504509.2011.570804","http://dx.doi.org/10.1080/13504509.2011.570804")</f>
        <v>http://dx.doi.org/10.1080/13504509.2011.570804</v>
      </c>
      <c r="BG829" t="s">
        <v>74</v>
      </c>
      <c r="BH829" t="s">
        <v>74</v>
      </c>
      <c r="BI829">
        <v>12</v>
      </c>
      <c r="BJ829" t="s">
        <v>15037</v>
      </c>
      <c r="BK829" t="s">
        <v>103</v>
      </c>
      <c r="BL829" t="s">
        <v>599</v>
      </c>
      <c r="BM829" t="s">
        <v>15038</v>
      </c>
      <c r="BN829" t="s">
        <v>74</v>
      </c>
      <c r="BO829" t="s">
        <v>3276</v>
      </c>
      <c r="BP829" t="s">
        <v>74</v>
      </c>
      <c r="BQ829" t="s">
        <v>74</v>
      </c>
      <c r="BR829" t="s">
        <v>107</v>
      </c>
      <c r="BS829" t="s">
        <v>15039</v>
      </c>
      <c r="BT829" t="str">
        <f>HYPERLINK("https%3A%2F%2Fwww.webofscience.com%2Fwos%2Fwoscc%2Ffull-record%2FWOS:000291551500009","View Full Record in Web of Science")</f>
        <v>View Full Record in Web of Science</v>
      </c>
    </row>
    <row r="830" spans="1:72" x14ac:dyDescent="0.2">
      <c r="A830" t="s">
        <v>72</v>
      </c>
      <c r="B830" t="s">
        <v>15040</v>
      </c>
      <c r="C830" t="s">
        <v>74</v>
      </c>
      <c r="D830" t="s">
        <v>74</v>
      </c>
      <c r="E830" t="s">
        <v>74</v>
      </c>
      <c r="F830" t="s">
        <v>15041</v>
      </c>
      <c r="G830" t="s">
        <v>74</v>
      </c>
      <c r="H830" t="s">
        <v>74</v>
      </c>
      <c r="I830" t="s">
        <v>15042</v>
      </c>
      <c r="J830" t="s">
        <v>1867</v>
      </c>
      <c r="K830" t="s">
        <v>74</v>
      </c>
      <c r="L830" t="s">
        <v>74</v>
      </c>
      <c r="M830" t="s">
        <v>78</v>
      </c>
      <c r="N830" t="s">
        <v>79</v>
      </c>
      <c r="O830" t="s">
        <v>74</v>
      </c>
      <c r="P830" t="s">
        <v>74</v>
      </c>
      <c r="Q830" t="s">
        <v>74</v>
      </c>
      <c r="R830" t="s">
        <v>74</v>
      </c>
      <c r="S830" t="s">
        <v>74</v>
      </c>
      <c r="T830" t="s">
        <v>15043</v>
      </c>
      <c r="U830" t="s">
        <v>15044</v>
      </c>
      <c r="V830" t="s">
        <v>15045</v>
      </c>
      <c r="W830" t="s">
        <v>15046</v>
      </c>
      <c r="X830" t="s">
        <v>15047</v>
      </c>
      <c r="Y830" t="s">
        <v>15048</v>
      </c>
      <c r="Z830" t="s">
        <v>15049</v>
      </c>
      <c r="AA830" t="s">
        <v>74</v>
      </c>
      <c r="AB830" t="s">
        <v>15050</v>
      </c>
      <c r="AC830" t="s">
        <v>15051</v>
      </c>
      <c r="AD830" t="s">
        <v>15052</v>
      </c>
      <c r="AE830" t="s">
        <v>15053</v>
      </c>
      <c r="AF830" t="s">
        <v>74</v>
      </c>
      <c r="AG830">
        <v>73</v>
      </c>
      <c r="AH830">
        <v>2</v>
      </c>
      <c r="AI830">
        <v>3</v>
      </c>
      <c r="AJ830">
        <v>23</v>
      </c>
      <c r="AK830">
        <v>85</v>
      </c>
      <c r="AL830" t="s">
        <v>667</v>
      </c>
      <c r="AM830" t="s">
        <v>668</v>
      </c>
      <c r="AN830" t="s">
        <v>669</v>
      </c>
      <c r="AO830" t="s">
        <v>1878</v>
      </c>
      <c r="AP830" t="s">
        <v>1879</v>
      </c>
      <c r="AQ830" t="s">
        <v>74</v>
      </c>
      <c r="AR830" t="s">
        <v>1880</v>
      </c>
      <c r="AS830" t="s">
        <v>1881</v>
      </c>
      <c r="AT830" t="s">
        <v>1134</v>
      </c>
      <c r="AU830">
        <v>2022</v>
      </c>
      <c r="AV830">
        <v>36</v>
      </c>
      <c r="AW830">
        <v>2</v>
      </c>
      <c r="AX830" t="s">
        <v>74</v>
      </c>
      <c r="AY830" t="s">
        <v>74</v>
      </c>
      <c r="AZ830" t="s">
        <v>74</v>
      </c>
      <c r="BA830" t="s">
        <v>74</v>
      </c>
      <c r="BB830" t="s">
        <v>74</v>
      </c>
      <c r="BC830" t="s">
        <v>74</v>
      </c>
      <c r="BD830" t="s">
        <v>15054</v>
      </c>
      <c r="BE830" t="s">
        <v>15055</v>
      </c>
      <c r="BF830" t="str">
        <f>HYPERLINK("http://dx.doi.org/10.1002/hyp.14499","http://dx.doi.org/10.1002/hyp.14499")</f>
        <v>http://dx.doi.org/10.1002/hyp.14499</v>
      </c>
      <c r="BG830" t="s">
        <v>74</v>
      </c>
      <c r="BH830" t="s">
        <v>74</v>
      </c>
      <c r="BI830">
        <v>17</v>
      </c>
      <c r="BJ830" t="s">
        <v>718</v>
      </c>
      <c r="BK830" t="s">
        <v>103</v>
      </c>
      <c r="BL830" t="s">
        <v>718</v>
      </c>
      <c r="BM830" t="s">
        <v>15056</v>
      </c>
      <c r="BN830" t="s">
        <v>74</v>
      </c>
      <c r="BO830" t="s">
        <v>74</v>
      </c>
      <c r="BP830" t="s">
        <v>74</v>
      </c>
      <c r="BQ830" t="s">
        <v>74</v>
      </c>
      <c r="BR830" t="s">
        <v>107</v>
      </c>
      <c r="BS830" t="s">
        <v>15057</v>
      </c>
      <c r="BT830" t="str">
        <f>HYPERLINK("https%3A%2F%2Fwww.webofscience.com%2Fwos%2Fwoscc%2Ffull-record%2FWOS:000760417000023","View Full Record in Web of Science")</f>
        <v>View Full Record in Web of Science</v>
      </c>
    </row>
    <row r="831" spans="1:72" x14ac:dyDescent="0.2">
      <c r="A831" t="s">
        <v>72</v>
      </c>
      <c r="B831" t="s">
        <v>15058</v>
      </c>
      <c r="C831" t="s">
        <v>74</v>
      </c>
      <c r="D831" t="s">
        <v>74</v>
      </c>
      <c r="E831" t="s">
        <v>74</v>
      </c>
      <c r="F831" t="s">
        <v>15059</v>
      </c>
      <c r="G831" t="s">
        <v>74</v>
      </c>
      <c r="H831" t="s">
        <v>74</v>
      </c>
      <c r="I831" t="s">
        <v>15060</v>
      </c>
      <c r="J831" t="s">
        <v>7294</v>
      </c>
      <c r="K831" t="s">
        <v>74</v>
      </c>
      <c r="L831" t="s">
        <v>74</v>
      </c>
      <c r="M831" t="s">
        <v>78</v>
      </c>
      <c r="N831" t="s">
        <v>203</v>
      </c>
      <c r="O831" t="s">
        <v>74</v>
      </c>
      <c r="P831" t="s">
        <v>74</v>
      </c>
      <c r="Q831" t="s">
        <v>74</v>
      </c>
      <c r="R831" t="s">
        <v>74</v>
      </c>
      <c r="S831" t="s">
        <v>74</v>
      </c>
      <c r="T831" t="s">
        <v>15061</v>
      </c>
      <c r="U831" t="s">
        <v>15062</v>
      </c>
      <c r="V831" t="s">
        <v>15063</v>
      </c>
      <c r="W831" t="s">
        <v>15064</v>
      </c>
      <c r="X831" t="s">
        <v>15065</v>
      </c>
      <c r="Y831" t="s">
        <v>15066</v>
      </c>
      <c r="Z831" t="s">
        <v>15067</v>
      </c>
      <c r="AA831" t="s">
        <v>74</v>
      </c>
      <c r="AB831" t="s">
        <v>15068</v>
      </c>
      <c r="AC831" t="s">
        <v>15069</v>
      </c>
      <c r="AD831" t="s">
        <v>15070</v>
      </c>
      <c r="AE831" t="s">
        <v>15071</v>
      </c>
      <c r="AF831" t="s">
        <v>74</v>
      </c>
      <c r="AG831">
        <v>95</v>
      </c>
      <c r="AH831">
        <v>8</v>
      </c>
      <c r="AI831">
        <v>8</v>
      </c>
      <c r="AJ831">
        <v>4</v>
      </c>
      <c r="AK831">
        <v>10</v>
      </c>
      <c r="AL831" t="s">
        <v>122</v>
      </c>
      <c r="AM831" t="s">
        <v>123</v>
      </c>
      <c r="AN831" t="s">
        <v>124</v>
      </c>
      <c r="AO831" t="s">
        <v>74</v>
      </c>
      <c r="AP831" t="s">
        <v>7307</v>
      </c>
      <c r="AQ831" t="s">
        <v>74</v>
      </c>
      <c r="AR831" t="s">
        <v>7294</v>
      </c>
      <c r="AS831" t="s">
        <v>7308</v>
      </c>
      <c r="AT831" t="s">
        <v>283</v>
      </c>
      <c r="AU831">
        <v>2022</v>
      </c>
      <c r="AV831">
        <v>9</v>
      </c>
      <c r="AW831">
        <v>8</v>
      </c>
      <c r="AX831" t="s">
        <v>74</v>
      </c>
      <c r="AY831" t="s">
        <v>74</v>
      </c>
      <c r="AZ831" t="s">
        <v>74</v>
      </c>
      <c r="BA831" t="s">
        <v>74</v>
      </c>
      <c r="BB831" t="s">
        <v>74</v>
      </c>
      <c r="BC831" t="s">
        <v>74</v>
      </c>
      <c r="BD831">
        <v>95</v>
      </c>
      <c r="BE831" t="s">
        <v>15072</v>
      </c>
      <c r="BF831" t="str">
        <f>HYPERLINK("http://dx.doi.org/10.3390/environments9080095","http://dx.doi.org/10.3390/environments9080095")</f>
        <v>http://dx.doi.org/10.3390/environments9080095</v>
      </c>
      <c r="BG831" t="s">
        <v>74</v>
      </c>
      <c r="BH831" t="s">
        <v>74</v>
      </c>
      <c r="BI831">
        <v>21</v>
      </c>
      <c r="BJ831" t="s">
        <v>102</v>
      </c>
      <c r="BK831" t="s">
        <v>719</v>
      </c>
      <c r="BL831" t="s">
        <v>104</v>
      </c>
      <c r="BM831" t="s">
        <v>15073</v>
      </c>
      <c r="BN831" t="s">
        <v>74</v>
      </c>
      <c r="BO831" t="s">
        <v>133</v>
      </c>
      <c r="BP831" t="s">
        <v>74</v>
      </c>
      <c r="BQ831" t="s">
        <v>74</v>
      </c>
      <c r="BR831" t="s">
        <v>107</v>
      </c>
      <c r="BS831" t="s">
        <v>15074</v>
      </c>
      <c r="BT831" t="str">
        <f>HYPERLINK("https%3A%2F%2Fwww.webofscience.com%2Fwos%2Fwoscc%2Ffull-record%2FWOS:000847027000001","View Full Record in Web of Science")</f>
        <v>View Full Record in Web of Science</v>
      </c>
    </row>
    <row r="832" spans="1:72" x14ac:dyDescent="0.2">
      <c r="A832" t="s">
        <v>72</v>
      </c>
      <c r="B832" t="s">
        <v>15075</v>
      </c>
      <c r="C832" t="s">
        <v>74</v>
      </c>
      <c r="D832" t="s">
        <v>74</v>
      </c>
      <c r="E832" t="s">
        <v>74</v>
      </c>
      <c r="F832" t="s">
        <v>15076</v>
      </c>
      <c r="G832" t="s">
        <v>74</v>
      </c>
      <c r="H832" t="s">
        <v>74</v>
      </c>
      <c r="I832" t="s">
        <v>15077</v>
      </c>
      <c r="J832" t="s">
        <v>15078</v>
      </c>
      <c r="K832" t="s">
        <v>74</v>
      </c>
      <c r="L832" t="s">
        <v>74</v>
      </c>
      <c r="M832" t="s">
        <v>78</v>
      </c>
      <c r="N832" t="s">
        <v>79</v>
      </c>
      <c r="O832" t="s">
        <v>74</v>
      </c>
      <c r="P832" t="s">
        <v>74</v>
      </c>
      <c r="Q832" t="s">
        <v>74</v>
      </c>
      <c r="R832" t="s">
        <v>74</v>
      </c>
      <c r="S832" t="s">
        <v>74</v>
      </c>
      <c r="T832" t="s">
        <v>15079</v>
      </c>
      <c r="U832" t="s">
        <v>15080</v>
      </c>
      <c r="V832" t="s">
        <v>15081</v>
      </c>
      <c r="W832" t="s">
        <v>15082</v>
      </c>
      <c r="X832" t="s">
        <v>15083</v>
      </c>
      <c r="Y832" t="s">
        <v>15084</v>
      </c>
      <c r="Z832" t="s">
        <v>15085</v>
      </c>
      <c r="AA832" t="s">
        <v>15086</v>
      </c>
      <c r="AB832" t="s">
        <v>74</v>
      </c>
      <c r="AC832" t="s">
        <v>74</v>
      </c>
      <c r="AD832" t="s">
        <v>74</v>
      </c>
      <c r="AE832" t="s">
        <v>74</v>
      </c>
      <c r="AF832" t="s">
        <v>74</v>
      </c>
      <c r="AG832">
        <v>60</v>
      </c>
      <c r="AH832">
        <v>6</v>
      </c>
      <c r="AI832">
        <v>6</v>
      </c>
      <c r="AJ832">
        <v>1</v>
      </c>
      <c r="AK832">
        <v>24</v>
      </c>
      <c r="AL832" t="s">
        <v>5894</v>
      </c>
      <c r="AM832" t="s">
        <v>5895</v>
      </c>
      <c r="AN832" t="s">
        <v>5896</v>
      </c>
      <c r="AO832" t="s">
        <v>15087</v>
      </c>
      <c r="AP832" t="s">
        <v>15088</v>
      </c>
      <c r="AQ832" t="s">
        <v>74</v>
      </c>
      <c r="AR832" t="s">
        <v>15089</v>
      </c>
      <c r="AS832" t="s">
        <v>15090</v>
      </c>
      <c r="AT832" t="s">
        <v>74</v>
      </c>
      <c r="AU832">
        <v>2018</v>
      </c>
      <c r="AV832">
        <v>15</v>
      </c>
      <c r="AW832">
        <v>12</v>
      </c>
      <c r="AX832" t="s">
        <v>74</v>
      </c>
      <c r="AY832" t="s">
        <v>74</v>
      </c>
      <c r="AZ832" t="s">
        <v>74</v>
      </c>
      <c r="BA832" t="s">
        <v>74</v>
      </c>
      <c r="BB832">
        <v>758</v>
      </c>
      <c r="BC832">
        <v>765</v>
      </c>
      <c r="BD832" t="s">
        <v>74</v>
      </c>
      <c r="BE832" t="s">
        <v>15091</v>
      </c>
      <c r="BF832" t="str">
        <f>HYPERLINK("http://dx.doi.org/10.1080/15435075.2018.1529575","http://dx.doi.org/10.1080/15435075.2018.1529575")</f>
        <v>http://dx.doi.org/10.1080/15435075.2018.1529575</v>
      </c>
      <c r="BG832" t="s">
        <v>74</v>
      </c>
      <c r="BH832" t="s">
        <v>74</v>
      </c>
      <c r="BI832">
        <v>8</v>
      </c>
      <c r="BJ832" t="s">
        <v>15092</v>
      </c>
      <c r="BK832" t="s">
        <v>103</v>
      </c>
      <c r="BL832" t="s">
        <v>15093</v>
      </c>
      <c r="BM832" t="s">
        <v>15094</v>
      </c>
      <c r="BN832" t="s">
        <v>74</v>
      </c>
      <c r="BO832" t="s">
        <v>74</v>
      </c>
      <c r="BP832" t="s">
        <v>74</v>
      </c>
      <c r="BQ832" t="s">
        <v>74</v>
      </c>
      <c r="BR832" t="s">
        <v>107</v>
      </c>
      <c r="BS832" t="s">
        <v>15095</v>
      </c>
      <c r="BT832" t="str">
        <f>HYPERLINK("https%3A%2F%2Fwww.webofscience.com%2Fwos%2Fwoscc%2Ffull-record%2FWOS:000448807700009","View Full Record in Web of Science")</f>
        <v>View Full Record in Web of Science</v>
      </c>
    </row>
    <row r="833" spans="1:72" x14ac:dyDescent="0.2">
      <c r="A833" t="s">
        <v>72</v>
      </c>
      <c r="B833" t="s">
        <v>15096</v>
      </c>
      <c r="C833" t="s">
        <v>74</v>
      </c>
      <c r="D833" t="s">
        <v>74</v>
      </c>
      <c r="E833" t="s">
        <v>74</v>
      </c>
      <c r="F833" t="s">
        <v>15097</v>
      </c>
      <c r="G833" t="s">
        <v>74</v>
      </c>
      <c r="H833" t="s">
        <v>74</v>
      </c>
      <c r="I833" t="s">
        <v>15098</v>
      </c>
      <c r="J833" t="s">
        <v>15099</v>
      </c>
      <c r="K833" t="s">
        <v>74</v>
      </c>
      <c r="L833" t="s">
        <v>74</v>
      </c>
      <c r="M833" t="s">
        <v>78</v>
      </c>
      <c r="N833" t="s">
        <v>203</v>
      </c>
      <c r="O833" t="s">
        <v>74</v>
      </c>
      <c r="P833" t="s">
        <v>74</v>
      </c>
      <c r="Q833" t="s">
        <v>74</v>
      </c>
      <c r="R833" t="s">
        <v>74</v>
      </c>
      <c r="S833" t="s">
        <v>74</v>
      </c>
      <c r="T833" t="s">
        <v>15100</v>
      </c>
      <c r="U833" t="s">
        <v>15101</v>
      </c>
      <c r="V833" t="s">
        <v>15102</v>
      </c>
      <c r="W833" t="s">
        <v>15103</v>
      </c>
      <c r="X833" t="s">
        <v>15104</v>
      </c>
      <c r="Y833" t="s">
        <v>15105</v>
      </c>
      <c r="Z833" t="s">
        <v>15106</v>
      </c>
      <c r="AA833" t="s">
        <v>74</v>
      </c>
      <c r="AB833" t="s">
        <v>15107</v>
      </c>
      <c r="AC833" t="s">
        <v>15108</v>
      </c>
      <c r="AD833" t="s">
        <v>15109</v>
      </c>
      <c r="AE833" t="s">
        <v>15110</v>
      </c>
      <c r="AF833" t="s">
        <v>74</v>
      </c>
      <c r="AG833">
        <v>466</v>
      </c>
      <c r="AH833">
        <v>167</v>
      </c>
      <c r="AI833">
        <v>171</v>
      </c>
      <c r="AJ833">
        <v>13</v>
      </c>
      <c r="AK833">
        <v>603</v>
      </c>
      <c r="AL833" t="s">
        <v>167</v>
      </c>
      <c r="AM833" t="s">
        <v>168</v>
      </c>
      <c r="AN833" t="s">
        <v>169</v>
      </c>
      <c r="AO833" t="s">
        <v>15111</v>
      </c>
      <c r="AP833" t="s">
        <v>15112</v>
      </c>
      <c r="AQ833" t="s">
        <v>74</v>
      </c>
      <c r="AR833" t="s">
        <v>15113</v>
      </c>
      <c r="AS833" t="s">
        <v>15114</v>
      </c>
      <c r="AT833" t="s">
        <v>513</v>
      </c>
      <c r="AU833">
        <v>2014</v>
      </c>
      <c r="AV833">
        <v>188</v>
      </c>
      <c r="AW833" t="s">
        <v>74</v>
      </c>
      <c r="AX833" t="s">
        <v>74</v>
      </c>
      <c r="AY833" t="s">
        <v>74</v>
      </c>
      <c r="AZ833" t="s">
        <v>74</v>
      </c>
      <c r="BA833" t="s">
        <v>74</v>
      </c>
      <c r="BB833">
        <v>46</v>
      </c>
      <c r="BC833">
        <v>76</v>
      </c>
      <c r="BD833" t="s">
        <v>74</v>
      </c>
      <c r="BE833" t="s">
        <v>15115</v>
      </c>
      <c r="BF833" t="str">
        <f>HYPERLINK("http://dx.doi.org/10.1016/j.micromeso.2014.01.005","http://dx.doi.org/10.1016/j.micromeso.2014.01.005")</f>
        <v>http://dx.doi.org/10.1016/j.micromeso.2014.01.005</v>
      </c>
      <c r="BG833" t="s">
        <v>74</v>
      </c>
      <c r="BH833" t="s">
        <v>74</v>
      </c>
      <c r="BI833">
        <v>31</v>
      </c>
      <c r="BJ833" t="s">
        <v>15116</v>
      </c>
      <c r="BK833" t="s">
        <v>103</v>
      </c>
      <c r="BL833" t="s">
        <v>15117</v>
      </c>
      <c r="BM833" t="s">
        <v>15118</v>
      </c>
      <c r="BN833" t="s">
        <v>74</v>
      </c>
      <c r="BO833" t="s">
        <v>74</v>
      </c>
      <c r="BP833" t="s">
        <v>74</v>
      </c>
      <c r="BQ833" t="s">
        <v>74</v>
      </c>
      <c r="BR833" t="s">
        <v>107</v>
      </c>
      <c r="BS833" t="s">
        <v>15119</v>
      </c>
      <c r="BT833" t="str">
        <f>HYPERLINK("https%3A%2F%2Fwww.webofscience.com%2Fwos%2Fwoscc%2Ffull-record%2FWOS:000332816500007","View Full Record in Web of Science")</f>
        <v>View Full Record in Web of Science</v>
      </c>
    </row>
    <row r="834" spans="1:72" x14ac:dyDescent="0.2">
      <c r="A834" t="s">
        <v>72</v>
      </c>
      <c r="B834" t="s">
        <v>15120</v>
      </c>
      <c r="C834" t="s">
        <v>74</v>
      </c>
      <c r="D834" t="s">
        <v>74</v>
      </c>
      <c r="E834" t="s">
        <v>74</v>
      </c>
      <c r="F834" t="s">
        <v>15121</v>
      </c>
      <c r="G834" t="s">
        <v>74</v>
      </c>
      <c r="H834" t="s">
        <v>74</v>
      </c>
      <c r="I834" t="s">
        <v>15122</v>
      </c>
      <c r="J834" t="s">
        <v>1514</v>
      </c>
      <c r="K834" t="s">
        <v>74</v>
      </c>
      <c r="L834" t="s">
        <v>74</v>
      </c>
      <c r="M834" t="s">
        <v>78</v>
      </c>
      <c r="N834" t="s">
        <v>79</v>
      </c>
      <c r="O834" t="s">
        <v>74</v>
      </c>
      <c r="P834" t="s">
        <v>74</v>
      </c>
      <c r="Q834" t="s">
        <v>74</v>
      </c>
      <c r="R834" t="s">
        <v>74</v>
      </c>
      <c r="S834" t="s">
        <v>74</v>
      </c>
      <c r="T834" t="s">
        <v>15123</v>
      </c>
      <c r="U834" t="s">
        <v>15124</v>
      </c>
      <c r="V834" t="s">
        <v>15125</v>
      </c>
      <c r="W834" t="s">
        <v>15126</v>
      </c>
      <c r="X834" t="s">
        <v>4280</v>
      </c>
      <c r="Y834" t="s">
        <v>15127</v>
      </c>
      <c r="Z834" t="s">
        <v>14263</v>
      </c>
      <c r="AA834" t="s">
        <v>15128</v>
      </c>
      <c r="AB834" t="s">
        <v>15129</v>
      </c>
      <c r="AC834" t="s">
        <v>15130</v>
      </c>
      <c r="AD834" t="s">
        <v>15131</v>
      </c>
      <c r="AE834" t="s">
        <v>15132</v>
      </c>
      <c r="AF834" t="s">
        <v>74</v>
      </c>
      <c r="AG834">
        <v>71</v>
      </c>
      <c r="AH834">
        <v>26</v>
      </c>
      <c r="AI834">
        <v>26</v>
      </c>
      <c r="AJ834">
        <v>31</v>
      </c>
      <c r="AK834">
        <v>144</v>
      </c>
      <c r="AL834" t="s">
        <v>1311</v>
      </c>
      <c r="AM834" t="s">
        <v>338</v>
      </c>
      <c r="AN834" t="s">
        <v>1312</v>
      </c>
      <c r="AO834" t="s">
        <v>1527</v>
      </c>
      <c r="AP834" t="s">
        <v>1528</v>
      </c>
      <c r="AQ834" t="s">
        <v>74</v>
      </c>
      <c r="AR834" t="s">
        <v>1529</v>
      </c>
      <c r="AS834" t="s">
        <v>1530</v>
      </c>
      <c r="AT834" t="s">
        <v>6075</v>
      </c>
      <c r="AU834">
        <v>2021</v>
      </c>
      <c r="AV834">
        <v>318</v>
      </c>
      <c r="AW834" t="s">
        <v>74</v>
      </c>
      <c r="AX834" t="s">
        <v>74</v>
      </c>
      <c r="AY834" t="s">
        <v>74</v>
      </c>
      <c r="AZ834" t="s">
        <v>74</v>
      </c>
      <c r="BA834" t="s">
        <v>74</v>
      </c>
      <c r="BB834" t="s">
        <v>74</v>
      </c>
      <c r="BC834" t="s">
        <v>74</v>
      </c>
      <c r="BD834">
        <v>128595</v>
      </c>
      <c r="BE834" t="s">
        <v>15133</v>
      </c>
      <c r="BF834" t="str">
        <f>HYPERLINK("http://dx.doi.org/10.1016/j.jclepro.2021.128595","http://dx.doi.org/10.1016/j.jclepro.2021.128595")</f>
        <v>http://dx.doi.org/10.1016/j.jclepro.2021.128595</v>
      </c>
      <c r="BG834" t="s">
        <v>74</v>
      </c>
      <c r="BH834" t="s">
        <v>176</v>
      </c>
      <c r="BI834">
        <v>10</v>
      </c>
      <c r="BJ834" t="s">
        <v>1533</v>
      </c>
      <c r="BK834" t="s">
        <v>103</v>
      </c>
      <c r="BL834" t="s">
        <v>1534</v>
      </c>
      <c r="BM834" t="s">
        <v>15134</v>
      </c>
      <c r="BN834" t="s">
        <v>74</v>
      </c>
      <c r="BO834" t="s">
        <v>74</v>
      </c>
      <c r="BP834" t="s">
        <v>74</v>
      </c>
      <c r="BQ834" t="s">
        <v>74</v>
      </c>
      <c r="BR834" t="s">
        <v>107</v>
      </c>
      <c r="BS834" t="s">
        <v>15135</v>
      </c>
      <c r="BT834" t="str">
        <f>HYPERLINK("https%3A%2F%2Fwww.webofscience.com%2Fwos%2Fwoscc%2Ffull-record%2FWOS:000711731100006","View Full Record in Web of Science")</f>
        <v>View Full Record in Web of Science</v>
      </c>
    </row>
    <row r="835" spans="1:72" x14ac:dyDescent="0.2">
      <c r="A835" t="s">
        <v>72</v>
      </c>
      <c r="B835" t="s">
        <v>15136</v>
      </c>
      <c r="C835" t="s">
        <v>74</v>
      </c>
      <c r="D835" t="s">
        <v>74</v>
      </c>
      <c r="E835" t="s">
        <v>74</v>
      </c>
      <c r="F835" t="s">
        <v>15137</v>
      </c>
      <c r="G835" t="s">
        <v>74</v>
      </c>
      <c r="H835" t="s">
        <v>74</v>
      </c>
      <c r="I835" t="s">
        <v>15138</v>
      </c>
      <c r="J835" t="s">
        <v>1033</v>
      </c>
      <c r="K835" t="s">
        <v>74</v>
      </c>
      <c r="L835" t="s">
        <v>74</v>
      </c>
      <c r="M835" t="s">
        <v>78</v>
      </c>
      <c r="N835" t="s">
        <v>79</v>
      </c>
      <c r="O835" t="s">
        <v>74</v>
      </c>
      <c r="P835" t="s">
        <v>74</v>
      </c>
      <c r="Q835" t="s">
        <v>74</v>
      </c>
      <c r="R835" t="s">
        <v>74</v>
      </c>
      <c r="S835" t="s">
        <v>74</v>
      </c>
      <c r="T835" t="s">
        <v>15139</v>
      </c>
      <c r="U835" t="s">
        <v>15140</v>
      </c>
      <c r="V835" t="s">
        <v>15141</v>
      </c>
      <c r="W835" t="s">
        <v>15142</v>
      </c>
      <c r="X835" t="s">
        <v>15143</v>
      </c>
      <c r="Y835" t="s">
        <v>15144</v>
      </c>
      <c r="Z835" t="s">
        <v>15145</v>
      </c>
      <c r="AA835" t="s">
        <v>15146</v>
      </c>
      <c r="AB835" t="s">
        <v>15147</v>
      </c>
      <c r="AC835" t="s">
        <v>15148</v>
      </c>
      <c r="AD835" t="s">
        <v>15149</v>
      </c>
      <c r="AE835" t="s">
        <v>15150</v>
      </c>
      <c r="AF835" t="s">
        <v>74</v>
      </c>
      <c r="AG835">
        <v>46</v>
      </c>
      <c r="AH835">
        <v>5</v>
      </c>
      <c r="AI835">
        <v>5</v>
      </c>
      <c r="AJ835">
        <v>25</v>
      </c>
      <c r="AK835">
        <v>57</v>
      </c>
      <c r="AL835" t="s">
        <v>167</v>
      </c>
      <c r="AM835" t="s">
        <v>168</v>
      </c>
      <c r="AN835" t="s">
        <v>169</v>
      </c>
      <c r="AO835" t="s">
        <v>1042</v>
      </c>
      <c r="AP835" t="s">
        <v>1043</v>
      </c>
      <c r="AQ835" t="s">
        <v>74</v>
      </c>
      <c r="AR835" t="s">
        <v>1044</v>
      </c>
      <c r="AS835" t="s">
        <v>1045</v>
      </c>
      <c r="AT835" t="s">
        <v>1743</v>
      </c>
      <c r="AU835">
        <v>2022</v>
      </c>
      <c r="AV835">
        <v>837</v>
      </c>
      <c r="AW835" t="s">
        <v>74</v>
      </c>
      <c r="AX835" t="s">
        <v>74</v>
      </c>
      <c r="AY835" t="s">
        <v>74</v>
      </c>
      <c r="AZ835" t="s">
        <v>74</v>
      </c>
      <c r="BA835" t="s">
        <v>74</v>
      </c>
      <c r="BB835" t="s">
        <v>74</v>
      </c>
      <c r="BC835" t="s">
        <v>74</v>
      </c>
      <c r="BD835">
        <v>155788</v>
      </c>
      <c r="BE835" t="s">
        <v>15151</v>
      </c>
      <c r="BF835" t="str">
        <f>HYPERLINK("http://dx.doi.org/10.1016/j.scitotenv.2022.155788","http://dx.doi.org/10.1016/j.scitotenv.2022.155788")</f>
        <v>http://dx.doi.org/10.1016/j.scitotenv.2022.155788</v>
      </c>
      <c r="BG835" t="s">
        <v>74</v>
      </c>
      <c r="BH835" t="s">
        <v>2136</v>
      </c>
      <c r="BI835">
        <v>10</v>
      </c>
      <c r="BJ835" t="s">
        <v>102</v>
      </c>
      <c r="BK835" t="s">
        <v>103</v>
      </c>
      <c r="BL835" t="s">
        <v>104</v>
      </c>
      <c r="BM835" t="s">
        <v>15152</v>
      </c>
      <c r="BN835">
        <v>35561925</v>
      </c>
      <c r="BO835" t="s">
        <v>74</v>
      </c>
      <c r="BP835" t="s">
        <v>74</v>
      </c>
      <c r="BQ835" t="s">
        <v>74</v>
      </c>
      <c r="BR835" t="s">
        <v>107</v>
      </c>
      <c r="BS835" t="s">
        <v>15153</v>
      </c>
      <c r="BT835" t="str">
        <f>HYPERLINK("https%3A%2F%2Fwww.webofscience.com%2Fwos%2Fwoscc%2Ffull-record%2FWOS:000807356200006","View Full Record in Web of Science")</f>
        <v>View Full Record in Web of Science</v>
      </c>
    </row>
    <row r="836" spans="1:72" x14ac:dyDescent="0.2">
      <c r="A836" t="s">
        <v>565</v>
      </c>
      <c r="B836" t="s">
        <v>15154</v>
      </c>
      <c r="C836" t="s">
        <v>74</v>
      </c>
      <c r="D836" t="s">
        <v>15155</v>
      </c>
      <c r="E836" t="s">
        <v>74</v>
      </c>
      <c r="F836" t="s">
        <v>15156</v>
      </c>
      <c r="G836" t="s">
        <v>74</v>
      </c>
      <c r="H836" t="s">
        <v>74</v>
      </c>
      <c r="I836" t="s">
        <v>15157</v>
      </c>
      <c r="J836" t="s">
        <v>15158</v>
      </c>
      <c r="K836" t="s">
        <v>74</v>
      </c>
      <c r="L836" t="s">
        <v>74</v>
      </c>
      <c r="M836" t="s">
        <v>78</v>
      </c>
      <c r="N836" t="s">
        <v>572</v>
      </c>
      <c r="O836" t="s">
        <v>15159</v>
      </c>
      <c r="P836" t="s">
        <v>15160</v>
      </c>
      <c r="Q836" t="s">
        <v>15161</v>
      </c>
      <c r="R836" t="s">
        <v>15162</v>
      </c>
      <c r="S836" t="s">
        <v>74</v>
      </c>
      <c r="T836" t="s">
        <v>15163</v>
      </c>
      <c r="U836" t="s">
        <v>15164</v>
      </c>
      <c r="V836" t="s">
        <v>15165</v>
      </c>
      <c r="W836" t="s">
        <v>15166</v>
      </c>
      <c r="X836" t="s">
        <v>7194</v>
      </c>
      <c r="Y836" t="s">
        <v>15167</v>
      </c>
      <c r="Z836" t="s">
        <v>11662</v>
      </c>
      <c r="AA836" t="s">
        <v>7197</v>
      </c>
      <c r="AB836" t="s">
        <v>7198</v>
      </c>
      <c r="AC836" t="s">
        <v>74</v>
      </c>
      <c r="AD836" t="s">
        <v>74</v>
      </c>
      <c r="AE836" t="s">
        <v>74</v>
      </c>
      <c r="AF836" t="s">
        <v>74</v>
      </c>
      <c r="AG836">
        <v>15</v>
      </c>
      <c r="AH836">
        <v>10</v>
      </c>
      <c r="AI836">
        <v>10</v>
      </c>
      <c r="AJ836">
        <v>2</v>
      </c>
      <c r="AK836">
        <v>31</v>
      </c>
      <c r="AL836" t="s">
        <v>15168</v>
      </c>
      <c r="AM836" t="s">
        <v>168</v>
      </c>
      <c r="AN836" t="s">
        <v>15169</v>
      </c>
      <c r="AO836" t="s">
        <v>74</v>
      </c>
      <c r="AP836" t="s">
        <v>74</v>
      </c>
      <c r="AQ836" t="s">
        <v>15170</v>
      </c>
      <c r="AR836" t="s">
        <v>74</v>
      </c>
      <c r="AS836" t="s">
        <v>74</v>
      </c>
      <c r="AT836" t="s">
        <v>74</v>
      </c>
      <c r="AU836">
        <v>2015</v>
      </c>
      <c r="AV836" t="s">
        <v>74</v>
      </c>
      <c r="AW836" t="s">
        <v>74</v>
      </c>
      <c r="AX836" t="s">
        <v>74</v>
      </c>
      <c r="AY836" t="s">
        <v>74</v>
      </c>
      <c r="AZ836" t="s">
        <v>74</v>
      </c>
      <c r="BA836" t="s">
        <v>74</v>
      </c>
      <c r="BB836">
        <v>745</v>
      </c>
      <c r="BC836">
        <v>752</v>
      </c>
      <c r="BD836" t="s">
        <v>74</v>
      </c>
      <c r="BE836" t="s">
        <v>15171</v>
      </c>
      <c r="BF836" t="str">
        <f>HYPERLINK("http://dx.doi.org/10.3233/978-1-61499-603-3-745","http://dx.doi.org/10.3233/978-1-61499-603-3-745")</f>
        <v>http://dx.doi.org/10.3233/978-1-61499-603-3-745</v>
      </c>
      <c r="BG836" t="s">
        <v>74</v>
      </c>
      <c r="BH836" t="s">
        <v>74</v>
      </c>
      <c r="BI836">
        <v>8</v>
      </c>
      <c r="BJ836" t="s">
        <v>15172</v>
      </c>
      <c r="BK836" t="s">
        <v>598</v>
      </c>
      <c r="BL836" t="s">
        <v>15173</v>
      </c>
      <c r="BM836" t="s">
        <v>15174</v>
      </c>
      <c r="BN836" t="s">
        <v>74</v>
      </c>
      <c r="BO836" t="s">
        <v>74</v>
      </c>
      <c r="BP836" t="s">
        <v>74</v>
      </c>
      <c r="BQ836" t="s">
        <v>74</v>
      </c>
      <c r="BR836" t="s">
        <v>107</v>
      </c>
      <c r="BS836" t="s">
        <v>15175</v>
      </c>
      <c r="BT836" t="str">
        <f>HYPERLINK("https%3A%2F%2Fwww.webofscience.com%2Fwos%2Fwoscc%2Ffull-record%2FWOS:000380938800090","View Full Record in Web of Science")</f>
        <v>View Full Record in Web of Science</v>
      </c>
    </row>
    <row r="837" spans="1:72" x14ac:dyDescent="0.2">
      <c r="A837" t="s">
        <v>72</v>
      </c>
      <c r="B837" t="s">
        <v>15176</v>
      </c>
      <c r="C837" t="s">
        <v>74</v>
      </c>
      <c r="D837" t="s">
        <v>74</v>
      </c>
      <c r="E837" t="s">
        <v>74</v>
      </c>
      <c r="F837" t="s">
        <v>15177</v>
      </c>
      <c r="G837" t="s">
        <v>74</v>
      </c>
      <c r="H837" t="s">
        <v>74</v>
      </c>
      <c r="I837" t="s">
        <v>15178</v>
      </c>
      <c r="J837" t="s">
        <v>324</v>
      </c>
      <c r="K837" t="s">
        <v>74</v>
      </c>
      <c r="L837" t="s">
        <v>74</v>
      </c>
      <c r="M837" t="s">
        <v>78</v>
      </c>
      <c r="N837" t="s">
        <v>79</v>
      </c>
      <c r="O837" t="s">
        <v>74</v>
      </c>
      <c r="P837" t="s">
        <v>74</v>
      </c>
      <c r="Q837" t="s">
        <v>74</v>
      </c>
      <c r="R837" t="s">
        <v>74</v>
      </c>
      <c r="S837" t="s">
        <v>74</v>
      </c>
      <c r="T837" t="s">
        <v>15179</v>
      </c>
      <c r="U837" t="s">
        <v>15180</v>
      </c>
      <c r="V837" t="s">
        <v>15181</v>
      </c>
      <c r="W837" t="s">
        <v>15182</v>
      </c>
      <c r="X837" t="s">
        <v>15183</v>
      </c>
      <c r="Y837" t="s">
        <v>15184</v>
      </c>
      <c r="Z837" t="s">
        <v>15185</v>
      </c>
      <c r="AA837" t="s">
        <v>74</v>
      </c>
      <c r="AB837" t="s">
        <v>15186</v>
      </c>
      <c r="AC837" t="s">
        <v>15187</v>
      </c>
      <c r="AD837" t="s">
        <v>15188</v>
      </c>
      <c r="AE837" t="s">
        <v>15189</v>
      </c>
      <c r="AF837" t="s">
        <v>74</v>
      </c>
      <c r="AG837">
        <v>48</v>
      </c>
      <c r="AH837">
        <v>2</v>
      </c>
      <c r="AI837">
        <v>2</v>
      </c>
      <c r="AJ837">
        <v>67</v>
      </c>
      <c r="AK837">
        <v>67</v>
      </c>
      <c r="AL837" t="s">
        <v>337</v>
      </c>
      <c r="AM837" t="s">
        <v>338</v>
      </c>
      <c r="AN837" t="s">
        <v>339</v>
      </c>
      <c r="AO837" t="s">
        <v>340</v>
      </c>
      <c r="AP837" t="s">
        <v>341</v>
      </c>
      <c r="AQ837" t="s">
        <v>74</v>
      </c>
      <c r="AR837" t="s">
        <v>342</v>
      </c>
      <c r="AS837" t="s">
        <v>343</v>
      </c>
      <c r="AT837" t="s">
        <v>1414</v>
      </c>
      <c r="AU837">
        <v>2023</v>
      </c>
      <c r="AV837">
        <v>237</v>
      </c>
      <c r="AW837" t="s">
        <v>74</v>
      </c>
      <c r="AX837" t="s">
        <v>74</v>
      </c>
      <c r="AY837" t="s">
        <v>74</v>
      </c>
      <c r="AZ837" t="s">
        <v>74</v>
      </c>
      <c r="BA837" t="s">
        <v>74</v>
      </c>
      <c r="BB837" t="s">
        <v>74</v>
      </c>
      <c r="BC837" t="s">
        <v>74</v>
      </c>
      <c r="BD837">
        <v>119977</v>
      </c>
      <c r="BE837" t="s">
        <v>15190</v>
      </c>
      <c r="BF837" t="str">
        <f>HYPERLINK("http://dx.doi.org/10.1016/j.watres.2023.119977","http://dx.doi.org/10.1016/j.watres.2023.119977")</f>
        <v>http://dx.doi.org/10.1016/j.watres.2023.119977</v>
      </c>
      <c r="BG837" t="s">
        <v>74</v>
      </c>
      <c r="BH837" t="s">
        <v>147</v>
      </c>
      <c r="BI837">
        <v>11</v>
      </c>
      <c r="BJ837" t="s">
        <v>347</v>
      </c>
      <c r="BK837" t="s">
        <v>103</v>
      </c>
      <c r="BL837" t="s">
        <v>348</v>
      </c>
      <c r="BM837" t="s">
        <v>15191</v>
      </c>
      <c r="BN837">
        <v>37094509</v>
      </c>
      <c r="BO837" t="s">
        <v>74</v>
      </c>
      <c r="BP837" t="s">
        <v>74</v>
      </c>
      <c r="BQ837" t="s">
        <v>74</v>
      </c>
      <c r="BR837" t="s">
        <v>107</v>
      </c>
      <c r="BS837" t="s">
        <v>15192</v>
      </c>
      <c r="BT837" t="str">
        <f>HYPERLINK("https%3A%2F%2Fwww.webofscience.com%2Fwos%2Fwoscc%2Ffull-record%2FWOS:000988024000001","View Full Record in Web of Science")</f>
        <v>View Full Record in Web of Science</v>
      </c>
    </row>
    <row r="838" spans="1:72" x14ac:dyDescent="0.2">
      <c r="A838" t="s">
        <v>72</v>
      </c>
      <c r="B838" t="s">
        <v>15193</v>
      </c>
      <c r="C838" t="s">
        <v>74</v>
      </c>
      <c r="D838" t="s">
        <v>74</v>
      </c>
      <c r="E838" t="s">
        <v>74</v>
      </c>
      <c r="F838" t="s">
        <v>15194</v>
      </c>
      <c r="G838" t="s">
        <v>74</v>
      </c>
      <c r="H838" t="s">
        <v>74</v>
      </c>
      <c r="I838" t="s">
        <v>15195</v>
      </c>
      <c r="J838" t="s">
        <v>9344</v>
      </c>
      <c r="K838" t="s">
        <v>74</v>
      </c>
      <c r="L838" t="s">
        <v>74</v>
      </c>
      <c r="M838" t="s">
        <v>78</v>
      </c>
      <c r="N838" t="s">
        <v>79</v>
      </c>
      <c r="O838" t="s">
        <v>74</v>
      </c>
      <c r="P838" t="s">
        <v>74</v>
      </c>
      <c r="Q838" t="s">
        <v>74</v>
      </c>
      <c r="R838" t="s">
        <v>74</v>
      </c>
      <c r="S838" t="s">
        <v>74</v>
      </c>
      <c r="T838" t="s">
        <v>15196</v>
      </c>
      <c r="U838" t="s">
        <v>15197</v>
      </c>
      <c r="V838" t="s">
        <v>15198</v>
      </c>
      <c r="W838" t="s">
        <v>15199</v>
      </c>
      <c r="X838" t="s">
        <v>15200</v>
      </c>
      <c r="Y838" t="s">
        <v>15201</v>
      </c>
      <c r="Z838" t="s">
        <v>15202</v>
      </c>
      <c r="AA838" t="s">
        <v>74</v>
      </c>
      <c r="AB838" t="s">
        <v>15203</v>
      </c>
      <c r="AC838" t="s">
        <v>15204</v>
      </c>
      <c r="AD838" t="s">
        <v>960</v>
      </c>
      <c r="AE838" t="s">
        <v>15205</v>
      </c>
      <c r="AF838" t="s">
        <v>74</v>
      </c>
      <c r="AG838">
        <v>82</v>
      </c>
      <c r="AH838">
        <v>7</v>
      </c>
      <c r="AI838">
        <v>7</v>
      </c>
      <c r="AJ838">
        <v>21</v>
      </c>
      <c r="AK838">
        <v>67</v>
      </c>
      <c r="AL838" t="s">
        <v>337</v>
      </c>
      <c r="AM838" t="s">
        <v>338</v>
      </c>
      <c r="AN838" t="s">
        <v>339</v>
      </c>
      <c r="AO838" t="s">
        <v>9356</v>
      </c>
      <c r="AP838" t="s">
        <v>9357</v>
      </c>
      <c r="AQ838" t="s">
        <v>74</v>
      </c>
      <c r="AR838" t="s">
        <v>9358</v>
      </c>
      <c r="AS838" t="s">
        <v>9359</v>
      </c>
      <c r="AT838" t="s">
        <v>283</v>
      </c>
      <c r="AU838">
        <v>2022</v>
      </c>
      <c r="AV838">
        <v>195</v>
      </c>
      <c r="AW838" t="s">
        <v>74</v>
      </c>
      <c r="AX838" t="s">
        <v>74</v>
      </c>
      <c r="AY838" t="s">
        <v>74</v>
      </c>
      <c r="AZ838" t="s">
        <v>74</v>
      </c>
      <c r="BA838" t="s">
        <v>74</v>
      </c>
      <c r="BB838">
        <v>1238</v>
      </c>
      <c r="BC838">
        <v>1252</v>
      </c>
      <c r="BD838" t="s">
        <v>74</v>
      </c>
      <c r="BE838" t="s">
        <v>15206</v>
      </c>
      <c r="BF838" t="str">
        <f>HYPERLINK("http://dx.doi.org/10.1016/j.renene.2022.06.117","http://dx.doi.org/10.1016/j.renene.2022.06.117")</f>
        <v>http://dx.doi.org/10.1016/j.renene.2022.06.117</v>
      </c>
      <c r="BG838" t="s">
        <v>74</v>
      </c>
      <c r="BH838" t="s">
        <v>6041</v>
      </c>
      <c r="BI838">
        <v>15</v>
      </c>
      <c r="BJ838" t="s">
        <v>7957</v>
      </c>
      <c r="BK838" t="s">
        <v>103</v>
      </c>
      <c r="BL838" t="s">
        <v>7958</v>
      </c>
      <c r="BM838" t="s">
        <v>15207</v>
      </c>
      <c r="BN838" t="s">
        <v>74</v>
      </c>
      <c r="BO838" t="s">
        <v>74</v>
      </c>
      <c r="BP838" t="s">
        <v>74</v>
      </c>
      <c r="BQ838" t="s">
        <v>74</v>
      </c>
      <c r="BR838" t="s">
        <v>107</v>
      </c>
      <c r="BS838" t="s">
        <v>15208</v>
      </c>
      <c r="BT838" t="str">
        <f>HYPERLINK("https%3A%2F%2Fwww.webofscience.com%2Fwos%2Fwoscc%2Ffull-record%2FWOS:000836902400009","View Full Record in Web of Science")</f>
        <v>View Full Record in Web of Science</v>
      </c>
    </row>
    <row r="839" spans="1:72" x14ac:dyDescent="0.2">
      <c r="A839" t="s">
        <v>565</v>
      </c>
      <c r="B839" t="s">
        <v>15209</v>
      </c>
      <c r="C839" t="s">
        <v>74</v>
      </c>
      <c r="D839" t="s">
        <v>15210</v>
      </c>
      <c r="E839" t="s">
        <v>74</v>
      </c>
      <c r="F839" t="s">
        <v>15211</v>
      </c>
      <c r="G839" t="s">
        <v>74</v>
      </c>
      <c r="H839" t="s">
        <v>74</v>
      </c>
      <c r="I839" t="s">
        <v>15212</v>
      </c>
      <c r="J839" t="s">
        <v>15213</v>
      </c>
      <c r="K839" t="s">
        <v>4597</v>
      </c>
      <c r="L839" t="s">
        <v>74</v>
      </c>
      <c r="M839" t="s">
        <v>78</v>
      </c>
      <c r="N839" t="s">
        <v>572</v>
      </c>
      <c r="O839" t="s">
        <v>9807</v>
      </c>
      <c r="P839" t="s">
        <v>15214</v>
      </c>
      <c r="Q839" t="s">
        <v>15215</v>
      </c>
      <c r="R839" t="s">
        <v>15216</v>
      </c>
      <c r="S839" t="s">
        <v>15217</v>
      </c>
      <c r="T839" t="s">
        <v>74</v>
      </c>
      <c r="U839" t="s">
        <v>74</v>
      </c>
      <c r="V839" t="s">
        <v>15218</v>
      </c>
      <c r="W839" t="s">
        <v>15219</v>
      </c>
      <c r="X839" t="s">
        <v>8657</v>
      </c>
      <c r="Y839" t="s">
        <v>15220</v>
      </c>
      <c r="Z839" t="s">
        <v>15221</v>
      </c>
      <c r="AA839" t="s">
        <v>74</v>
      </c>
      <c r="AB839" t="s">
        <v>15222</v>
      </c>
      <c r="AC839" t="s">
        <v>15223</v>
      </c>
      <c r="AD839" t="s">
        <v>15223</v>
      </c>
      <c r="AE839" t="s">
        <v>15224</v>
      </c>
      <c r="AF839" t="s">
        <v>74</v>
      </c>
      <c r="AG839">
        <v>11</v>
      </c>
      <c r="AH839">
        <v>1</v>
      </c>
      <c r="AI839">
        <v>1</v>
      </c>
      <c r="AJ839">
        <v>2</v>
      </c>
      <c r="AK839">
        <v>8</v>
      </c>
      <c r="AL839" t="s">
        <v>4603</v>
      </c>
      <c r="AM839" t="s">
        <v>4604</v>
      </c>
      <c r="AN839" t="s">
        <v>4605</v>
      </c>
      <c r="AO839" t="s">
        <v>4606</v>
      </c>
      <c r="AP839" t="s">
        <v>74</v>
      </c>
      <c r="AQ839" t="s">
        <v>74</v>
      </c>
      <c r="AR839" t="s">
        <v>4607</v>
      </c>
      <c r="AS839" t="s">
        <v>4608</v>
      </c>
      <c r="AT839" t="s">
        <v>74</v>
      </c>
      <c r="AU839">
        <v>2019</v>
      </c>
      <c r="AV839">
        <v>268</v>
      </c>
      <c r="AW839" t="s">
        <v>74</v>
      </c>
      <c r="AX839" t="s">
        <v>74</v>
      </c>
      <c r="AY839" t="s">
        <v>74</v>
      </c>
      <c r="AZ839" t="s">
        <v>74</v>
      </c>
      <c r="BA839" t="s">
        <v>74</v>
      </c>
      <c r="BB839" t="s">
        <v>74</v>
      </c>
      <c r="BC839" t="s">
        <v>74</v>
      </c>
      <c r="BD839">
        <v>12042</v>
      </c>
      <c r="BE839" t="s">
        <v>15225</v>
      </c>
      <c r="BF839" t="str">
        <f>HYPERLINK("http://dx.doi.org/10.1088/1755-1315/268/1/012042","http://dx.doi.org/10.1088/1755-1315/268/1/012042")</f>
        <v>http://dx.doi.org/10.1088/1755-1315/268/1/012042</v>
      </c>
      <c r="BG839" t="s">
        <v>74</v>
      </c>
      <c r="BH839" t="s">
        <v>74</v>
      </c>
      <c r="BI839">
        <v>6</v>
      </c>
      <c r="BJ839" t="s">
        <v>15226</v>
      </c>
      <c r="BK839" t="s">
        <v>598</v>
      </c>
      <c r="BL839" t="s">
        <v>15227</v>
      </c>
      <c r="BM839" t="s">
        <v>15228</v>
      </c>
      <c r="BN839" t="s">
        <v>74</v>
      </c>
      <c r="BO839" t="s">
        <v>133</v>
      </c>
      <c r="BP839" t="s">
        <v>74</v>
      </c>
      <c r="BQ839" t="s">
        <v>74</v>
      </c>
      <c r="BR839" t="s">
        <v>107</v>
      </c>
      <c r="BS839" t="s">
        <v>15229</v>
      </c>
      <c r="BT839" t="str">
        <f>HYPERLINK("https%3A%2F%2Fwww.webofscience.com%2Fwos%2Fwoscc%2Ffull-record%2FWOS:000493910800042","View Full Record in Web of Science")</f>
        <v>View Full Record in Web of Science</v>
      </c>
    </row>
    <row r="840" spans="1:72" x14ac:dyDescent="0.2">
      <c r="A840" t="s">
        <v>72</v>
      </c>
      <c r="B840" t="s">
        <v>15230</v>
      </c>
      <c r="C840" t="s">
        <v>74</v>
      </c>
      <c r="D840" t="s">
        <v>74</v>
      </c>
      <c r="E840" t="s">
        <v>74</v>
      </c>
      <c r="F840" t="s">
        <v>15231</v>
      </c>
      <c r="G840" t="s">
        <v>74</v>
      </c>
      <c r="H840" t="s">
        <v>74</v>
      </c>
      <c r="I840" t="s">
        <v>15232</v>
      </c>
      <c r="J840" t="s">
        <v>5678</v>
      </c>
      <c r="K840" t="s">
        <v>74</v>
      </c>
      <c r="L840" t="s">
        <v>74</v>
      </c>
      <c r="M840" t="s">
        <v>78</v>
      </c>
      <c r="N840" t="s">
        <v>79</v>
      </c>
      <c r="O840" t="s">
        <v>74</v>
      </c>
      <c r="P840" t="s">
        <v>74</v>
      </c>
      <c r="Q840" t="s">
        <v>74</v>
      </c>
      <c r="R840" t="s">
        <v>74</v>
      </c>
      <c r="S840" t="s">
        <v>74</v>
      </c>
      <c r="T840" t="s">
        <v>15233</v>
      </c>
      <c r="U840" t="s">
        <v>15234</v>
      </c>
      <c r="V840" t="s">
        <v>15235</v>
      </c>
      <c r="W840" t="s">
        <v>15236</v>
      </c>
      <c r="X840" t="s">
        <v>15237</v>
      </c>
      <c r="Y840" t="s">
        <v>15238</v>
      </c>
      <c r="Z840" t="s">
        <v>15239</v>
      </c>
      <c r="AA840" t="s">
        <v>74</v>
      </c>
      <c r="AB840" t="s">
        <v>74</v>
      </c>
      <c r="AC840" t="s">
        <v>15240</v>
      </c>
      <c r="AD840" t="s">
        <v>15241</v>
      </c>
      <c r="AE840" t="s">
        <v>15242</v>
      </c>
      <c r="AF840" t="s">
        <v>74</v>
      </c>
      <c r="AG840">
        <v>65</v>
      </c>
      <c r="AH840">
        <v>0</v>
      </c>
      <c r="AI840">
        <v>0</v>
      </c>
      <c r="AJ840">
        <v>3</v>
      </c>
      <c r="AK840">
        <v>3</v>
      </c>
      <c r="AL840" t="s">
        <v>884</v>
      </c>
      <c r="AM840" t="s">
        <v>885</v>
      </c>
      <c r="AN840" t="s">
        <v>886</v>
      </c>
      <c r="AO840" t="s">
        <v>74</v>
      </c>
      <c r="AP840" t="s">
        <v>5691</v>
      </c>
      <c r="AQ840" t="s">
        <v>74</v>
      </c>
      <c r="AR840" t="s">
        <v>5692</v>
      </c>
      <c r="AS840" t="s">
        <v>5693</v>
      </c>
      <c r="AT840" t="s">
        <v>15243</v>
      </c>
      <c r="AU840">
        <v>2023</v>
      </c>
      <c r="AV840">
        <v>11</v>
      </c>
      <c r="AW840" t="s">
        <v>74</v>
      </c>
      <c r="AX840" t="s">
        <v>74</v>
      </c>
      <c r="AY840" t="s">
        <v>74</v>
      </c>
      <c r="AZ840" t="s">
        <v>74</v>
      </c>
      <c r="BA840" t="s">
        <v>74</v>
      </c>
      <c r="BB840" t="s">
        <v>74</v>
      </c>
      <c r="BC840" t="s">
        <v>74</v>
      </c>
      <c r="BD840">
        <v>1207887</v>
      </c>
      <c r="BE840" t="s">
        <v>15244</v>
      </c>
      <c r="BF840" t="str">
        <f>HYPERLINK("http://dx.doi.org/10.3389/fenvs.2023.1207887","http://dx.doi.org/10.3389/fenvs.2023.1207887")</f>
        <v>http://dx.doi.org/10.3389/fenvs.2023.1207887</v>
      </c>
      <c r="BG840" t="s">
        <v>74</v>
      </c>
      <c r="BH840" t="s">
        <v>74</v>
      </c>
      <c r="BI840">
        <v>14</v>
      </c>
      <c r="BJ840" t="s">
        <v>102</v>
      </c>
      <c r="BK840" t="s">
        <v>103</v>
      </c>
      <c r="BL840" t="s">
        <v>104</v>
      </c>
      <c r="BM840" t="s">
        <v>15245</v>
      </c>
      <c r="BN840" t="s">
        <v>74</v>
      </c>
      <c r="BO840" t="s">
        <v>133</v>
      </c>
      <c r="BP840" t="s">
        <v>74</v>
      </c>
      <c r="BQ840" t="s">
        <v>74</v>
      </c>
      <c r="BR840" t="s">
        <v>107</v>
      </c>
      <c r="BS840" t="s">
        <v>15246</v>
      </c>
      <c r="BT840" t="str">
        <f>HYPERLINK("https%3A%2F%2Fwww.webofscience.com%2Fwos%2Fwoscc%2Ffull-record%2FWOS:001035795000001","View Full Record in Web of Science")</f>
        <v>View Full Record in Web of Science</v>
      </c>
    </row>
    <row r="841" spans="1:72" x14ac:dyDescent="0.2">
      <c r="A841" t="s">
        <v>72</v>
      </c>
      <c r="B841" t="s">
        <v>15247</v>
      </c>
      <c r="C841" t="s">
        <v>74</v>
      </c>
      <c r="D841" t="s">
        <v>74</v>
      </c>
      <c r="E841" t="s">
        <v>74</v>
      </c>
      <c r="F841" t="s">
        <v>15248</v>
      </c>
      <c r="G841" t="s">
        <v>74</v>
      </c>
      <c r="H841" t="s">
        <v>74</v>
      </c>
      <c r="I841" t="s">
        <v>15249</v>
      </c>
      <c r="J841" t="s">
        <v>3650</v>
      </c>
      <c r="K841" t="s">
        <v>74</v>
      </c>
      <c r="L841" t="s">
        <v>74</v>
      </c>
      <c r="M841" t="s">
        <v>78</v>
      </c>
      <c r="N841" t="s">
        <v>79</v>
      </c>
      <c r="O841" t="s">
        <v>74</v>
      </c>
      <c r="P841" t="s">
        <v>74</v>
      </c>
      <c r="Q841" t="s">
        <v>74</v>
      </c>
      <c r="R841" t="s">
        <v>74</v>
      </c>
      <c r="S841" t="s">
        <v>74</v>
      </c>
      <c r="T841" t="s">
        <v>15250</v>
      </c>
      <c r="U841" t="s">
        <v>15251</v>
      </c>
      <c r="V841" t="s">
        <v>15252</v>
      </c>
      <c r="W841" t="s">
        <v>15253</v>
      </c>
      <c r="X841" t="s">
        <v>1495</v>
      </c>
      <c r="Y841" t="s">
        <v>15254</v>
      </c>
      <c r="Z841" t="s">
        <v>15255</v>
      </c>
      <c r="AA841" t="s">
        <v>15256</v>
      </c>
      <c r="AB841" t="s">
        <v>15257</v>
      </c>
      <c r="AC841" t="s">
        <v>15258</v>
      </c>
      <c r="AD841" t="s">
        <v>15259</v>
      </c>
      <c r="AE841" t="s">
        <v>15260</v>
      </c>
      <c r="AF841" t="s">
        <v>74</v>
      </c>
      <c r="AG841">
        <v>31</v>
      </c>
      <c r="AH841">
        <v>8</v>
      </c>
      <c r="AI841">
        <v>8</v>
      </c>
      <c r="AJ841">
        <v>38</v>
      </c>
      <c r="AK841">
        <v>124</v>
      </c>
      <c r="AL841" t="s">
        <v>1311</v>
      </c>
      <c r="AM841" t="s">
        <v>338</v>
      </c>
      <c r="AN841" t="s">
        <v>1312</v>
      </c>
      <c r="AO841" t="s">
        <v>3663</v>
      </c>
      <c r="AP841" t="s">
        <v>3664</v>
      </c>
      <c r="AQ841" t="s">
        <v>74</v>
      </c>
      <c r="AR841" t="s">
        <v>3665</v>
      </c>
      <c r="AS841" t="s">
        <v>3666</v>
      </c>
      <c r="AT841" t="s">
        <v>283</v>
      </c>
      <c r="AU841">
        <v>2022</v>
      </c>
      <c r="AV841">
        <v>358</v>
      </c>
      <c r="AW841" t="s">
        <v>74</v>
      </c>
      <c r="AX841" t="s">
        <v>74</v>
      </c>
      <c r="AY841" t="s">
        <v>74</v>
      </c>
      <c r="AZ841" t="s">
        <v>74</v>
      </c>
      <c r="BA841" t="s">
        <v>74</v>
      </c>
      <c r="BB841" t="s">
        <v>74</v>
      </c>
      <c r="BC841" t="s">
        <v>74</v>
      </c>
      <c r="BD841">
        <v>127406</v>
      </c>
      <c r="BE841" t="s">
        <v>15261</v>
      </c>
      <c r="BF841" t="str">
        <f>HYPERLINK("http://dx.doi.org/10.1016/j.biortech.2022.127406","http://dx.doi.org/10.1016/j.biortech.2022.127406")</f>
        <v>http://dx.doi.org/10.1016/j.biortech.2022.127406</v>
      </c>
      <c r="BG841" t="s">
        <v>74</v>
      </c>
      <c r="BH841" t="s">
        <v>285</v>
      </c>
      <c r="BI841">
        <v>7</v>
      </c>
      <c r="BJ841" t="s">
        <v>3668</v>
      </c>
      <c r="BK841" t="s">
        <v>103</v>
      </c>
      <c r="BL841" t="s">
        <v>3669</v>
      </c>
      <c r="BM841" t="s">
        <v>15262</v>
      </c>
      <c r="BN841">
        <v>35660457</v>
      </c>
      <c r="BO841" t="s">
        <v>74</v>
      </c>
      <c r="BP841" t="s">
        <v>74</v>
      </c>
      <c r="BQ841" t="s">
        <v>74</v>
      </c>
      <c r="BR841" t="s">
        <v>107</v>
      </c>
      <c r="BS841" t="s">
        <v>15263</v>
      </c>
      <c r="BT841" t="str">
        <f>HYPERLINK("https%3A%2F%2Fwww.webofscience.com%2Fwos%2Fwoscc%2Ffull-record%2FWOS:000811461400002","View Full Record in Web of Science")</f>
        <v>View Full Record in Web of Science</v>
      </c>
    </row>
    <row r="842" spans="1:72" x14ac:dyDescent="0.2">
      <c r="A842" t="s">
        <v>565</v>
      </c>
      <c r="B842" t="s">
        <v>15264</v>
      </c>
      <c r="C842" t="s">
        <v>74</v>
      </c>
      <c r="D842" t="s">
        <v>9944</v>
      </c>
      <c r="E842" t="s">
        <v>74</v>
      </c>
      <c r="F842" t="s">
        <v>15265</v>
      </c>
      <c r="G842" t="s">
        <v>74</v>
      </c>
      <c r="H842" t="s">
        <v>74</v>
      </c>
      <c r="I842" t="s">
        <v>15266</v>
      </c>
      <c r="J842" t="s">
        <v>9947</v>
      </c>
      <c r="K842" t="s">
        <v>74</v>
      </c>
      <c r="L842" t="s">
        <v>74</v>
      </c>
      <c r="M842" t="s">
        <v>78</v>
      </c>
      <c r="N842" t="s">
        <v>572</v>
      </c>
      <c r="O842" t="s">
        <v>9948</v>
      </c>
      <c r="P842" t="s">
        <v>9949</v>
      </c>
      <c r="Q842" t="s">
        <v>9950</v>
      </c>
      <c r="R842" t="s">
        <v>74</v>
      </c>
      <c r="S842" t="s">
        <v>74</v>
      </c>
      <c r="T842" t="s">
        <v>15267</v>
      </c>
      <c r="U842" t="s">
        <v>15268</v>
      </c>
      <c r="V842" t="s">
        <v>15269</v>
      </c>
      <c r="W842" t="s">
        <v>15270</v>
      </c>
      <c r="X842" t="s">
        <v>3840</v>
      </c>
      <c r="Y842" t="s">
        <v>15271</v>
      </c>
      <c r="Z842" t="s">
        <v>74</v>
      </c>
      <c r="AA842" t="s">
        <v>74</v>
      </c>
      <c r="AB842" t="s">
        <v>74</v>
      </c>
      <c r="AC842" t="s">
        <v>74</v>
      </c>
      <c r="AD842" t="s">
        <v>74</v>
      </c>
      <c r="AE842" t="s">
        <v>74</v>
      </c>
      <c r="AF842" t="s">
        <v>74</v>
      </c>
      <c r="AG842">
        <v>30</v>
      </c>
      <c r="AH842">
        <v>0</v>
      </c>
      <c r="AI842">
        <v>0</v>
      </c>
      <c r="AJ842">
        <v>0</v>
      </c>
      <c r="AK842">
        <v>1</v>
      </c>
      <c r="AL842" t="s">
        <v>9959</v>
      </c>
      <c r="AM842" t="s">
        <v>9960</v>
      </c>
      <c r="AN842" t="s">
        <v>9961</v>
      </c>
      <c r="AO842" t="s">
        <v>74</v>
      </c>
      <c r="AP842" t="s">
        <v>74</v>
      </c>
      <c r="AQ842" t="s">
        <v>74</v>
      </c>
      <c r="AR842" t="s">
        <v>74</v>
      </c>
      <c r="AS842" t="s">
        <v>74</v>
      </c>
      <c r="AT842" t="s">
        <v>74</v>
      </c>
      <c r="AU842">
        <v>2015</v>
      </c>
      <c r="AV842" t="s">
        <v>74</v>
      </c>
      <c r="AW842" t="s">
        <v>74</v>
      </c>
      <c r="AX842" t="s">
        <v>74</v>
      </c>
      <c r="AY842" t="s">
        <v>74</v>
      </c>
      <c r="AZ842" t="s">
        <v>74</v>
      </c>
      <c r="BA842" t="s">
        <v>74</v>
      </c>
      <c r="BB842">
        <v>378</v>
      </c>
      <c r="BC842">
        <v>386</v>
      </c>
      <c r="BD842" t="s">
        <v>74</v>
      </c>
      <c r="BE842" t="s">
        <v>74</v>
      </c>
      <c r="BF842" t="s">
        <v>74</v>
      </c>
      <c r="BG842" t="s">
        <v>74</v>
      </c>
      <c r="BH842" t="s">
        <v>74</v>
      </c>
      <c r="BI842">
        <v>9</v>
      </c>
      <c r="BJ842" t="s">
        <v>9962</v>
      </c>
      <c r="BK842" t="s">
        <v>598</v>
      </c>
      <c r="BL842" t="s">
        <v>9963</v>
      </c>
      <c r="BM842" t="s">
        <v>9964</v>
      </c>
      <c r="BN842" t="s">
        <v>74</v>
      </c>
      <c r="BO842" t="s">
        <v>74</v>
      </c>
      <c r="BP842" t="s">
        <v>74</v>
      </c>
      <c r="BQ842" t="s">
        <v>74</v>
      </c>
      <c r="BR842" t="s">
        <v>107</v>
      </c>
      <c r="BS842" t="s">
        <v>15272</v>
      </c>
      <c r="BT842" t="str">
        <f>HYPERLINK("https%3A%2F%2Fwww.webofscience.com%2Fwos%2Fwoscc%2Ffull-record%2FWOS:000473718200073","View Full Record in Web of Science")</f>
        <v>View Full Record in Web of Science</v>
      </c>
    </row>
    <row r="843" spans="1:72" x14ac:dyDescent="0.2">
      <c r="A843" t="s">
        <v>72</v>
      </c>
      <c r="B843" t="s">
        <v>15273</v>
      </c>
      <c r="C843" t="s">
        <v>74</v>
      </c>
      <c r="D843" t="s">
        <v>74</v>
      </c>
      <c r="E843" t="s">
        <v>74</v>
      </c>
      <c r="F843" t="s">
        <v>15274</v>
      </c>
      <c r="G843" t="s">
        <v>74</v>
      </c>
      <c r="H843" t="s">
        <v>74</v>
      </c>
      <c r="I843" t="s">
        <v>15275</v>
      </c>
      <c r="J843" t="s">
        <v>112</v>
      </c>
      <c r="K843" t="s">
        <v>74</v>
      </c>
      <c r="L843" t="s">
        <v>74</v>
      </c>
      <c r="M843" t="s">
        <v>78</v>
      </c>
      <c r="N843" t="s">
        <v>79</v>
      </c>
      <c r="O843" t="s">
        <v>74</v>
      </c>
      <c r="P843" t="s">
        <v>74</v>
      </c>
      <c r="Q843" t="s">
        <v>74</v>
      </c>
      <c r="R843" t="s">
        <v>74</v>
      </c>
      <c r="S843" t="s">
        <v>74</v>
      </c>
      <c r="T843" t="s">
        <v>15276</v>
      </c>
      <c r="U843" t="s">
        <v>15277</v>
      </c>
      <c r="V843" t="s">
        <v>15278</v>
      </c>
      <c r="W843" t="s">
        <v>15279</v>
      </c>
      <c r="X843" t="s">
        <v>15280</v>
      </c>
      <c r="Y843" t="s">
        <v>15281</v>
      </c>
      <c r="Z843" t="s">
        <v>15282</v>
      </c>
      <c r="AA843" t="s">
        <v>15283</v>
      </c>
      <c r="AB843" t="s">
        <v>15284</v>
      </c>
      <c r="AC843" t="s">
        <v>74</v>
      </c>
      <c r="AD843" t="s">
        <v>74</v>
      </c>
      <c r="AE843" t="s">
        <v>74</v>
      </c>
      <c r="AF843" t="s">
        <v>74</v>
      </c>
      <c r="AG843">
        <v>61</v>
      </c>
      <c r="AH843">
        <v>3</v>
      </c>
      <c r="AI843">
        <v>3</v>
      </c>
      <c r="AJ843">
        <v>3</v>
      </c>
      <c r="AK843">
        <v>19</v>
      </c>
      <c r="AL843" t="s">
        <v>122</v>
      </c>
      <c r="AM843" t="s">
        <v>123</v>
      </c>
      <c r="AN843" t="s">
        <v>124</v>
      </c>
      <c r="AO843" t="s">
        <v>74</v>
      </c>
      <c r="AP843" t="s">
        <v>125</v>
      </c>
      <c r="AQ843" t="s">
        <v>74</v>
      </c>
      <c r="AR843" t="s">
        <v>126</v>
      </c>
      <c r="AS843" t="s">
        <v>127</v>
      </c>
      <c r="AT843" t="s">
        <v>401</v>
      </c>
      <c r="AU843">
        <v>2021</v>
      </c>
      <c r="AV843">
        <v>13</v>
      </c>
      <c r="AW843">
        <v>23</v>
      </c>
      <c r="AX843" t="s">
        <v>74</v>
      </c>
      <c r="AY843" t="s">
        <v>74</v>
      </c>
      <c r="AZ843" t="s">
        <v>74</v>
      </c>
      <c r="BA843" t="s">
        <v>74</v>
      </c>
      <c r="BB843" t="s">
        <v>74</v>
      </c>
      <c r="BC843" t="s">
        <v>74</v>
      </c>
      <c r="BD843">
        <v>3396</v>
      </c>
      <c r="BE843" t="s">
        <v>15285</v>
      </c>
      <c r="BF843" t="str">
        <f>HYPERLINK("http://dx.doi.org/10.3390/w13233396","http://dx.doi.org/10.3390/w13233396")</f>
        <v>http://dx.doi.org/10.3390/w13233396</v>
      </c>
      <c r="BG843" t="s">
        <v>74</v>
      </c>
      <c r="BH843" t="s">
        <v>74</v>
      </c>
      <c r="BI843">
        <v>14</v>
      </c>
      <c r="BJ843" t="s">
        <v>130</v>
      </c>
      <c r="BK843" t="s">
        <v>103</v>
      </c>
      <c r="BL843" t="s">
        <v>131</v>
      </c>
      <c r="BM843" t="s">
        <v>15286</v>
      </c>
      <c r="BN843" t="s">
        <v>74</v>
      </c>
      <c r="BO843" t="s">
        <v>133</v>
      </c>
      <c r="BP843" t="s">
        <v>74</v>
      </c>
      <c r="BQ843" t="s">
        <v>74</v>
      </c>
      <c r="BR843" t="s">
        <v>107</v>
      </c>
      <c r="BS843" t="s">
        <v>15287</v>
      </c>
      <c r="BT843" t="str">
        <f>HYPERLINK("https%3A%2F%2Fwww.webofscience.com%2Fwos%2Fwoscc%2Ffull-record%2FWOS:000734605500001","View Full Record in Web of Science")</f>
        <v>View Full Record in Web of Science</v>
      </c>
    </row>
    <row r="844" spans="1:72" x14ac:dyDescent="0.2">
      <c r="A844" t="s">
        <v>72</v>
      </c>
      <c r="B844" t="s">
        <v>15288</v>
      </c>
      <c r="C844" t="s">
        <v>74</v>
      </c>
      <c r="D844" t="s">
        <v>74</v>
      </c>
      <c r="E844" t="s">
        <v>74</v>
      </c>
      <c r="F844" t="s">
        <v>15289</v>
      </c>
      <c r="G844" t="s">
        <v>74</v>
      </c>
      <c r="H844" t="s">
        <v>74</v>
      </c>
      <c r="I844" t="s">
        <v>15290</v>
      </c>
      <c r="J844" t="s">
        <v>5678</v>
      </c>
      <c r="K844" t="s">
        <v>74</v>
      </c>
      <c r="L844" t="s">
        <v>74</v>
      </c>
      <c r="M844" t="s">
        <v>78</v>
      </c>
      <c r="N844" t="s">
        <v>79</v>
      </c>
      <c r="O844" t="s">
        <v>74</v>
      </c>
      <c r="P844" t="s">
        <v>74</v>
      </c>
      <c r="Q844" t="s">
        <v>74</v>
      </c>
      <c r="R844" t="s">
        <v>74</v>
      </c>
      <c r="S844" t="s">
        <v>74</v>
      </c>
      <c r="T844" t="s">
        <v>15291</v>
      </c>
      <c r="U844" t="s">
        <v>15292</v>
      </c>
      <c r="V844" t="s">
        <v>15293</v>
      </c>
      <c r="W844" t="s">
        <v>15294</v>
      </c>
      <c r="X844" t="s">
        <v>15295</v>
      </c>
      <c r="Y844" t="s">
        <v>15296</v>
      </c>
      <c r="Z844" t="s">
        <v>15297</v>
      </c>
      <c r="AA844" t="s">
        <v>74</v>
      </c>
      <c r="AB844" t="s">
        <v>74</v>
      </c>
      <c r="AC844" t="s">
        <v>15298</v>
      </c>
      <c r="AD844" t="s">
        <v>15299</v>
      </c>
      <c r="AE844" t="s">
        <v>15300</v>
      </c>
      <c r="AF844" t="s">
        <v>74</v>
      </c>
      <c r="AG844">
        <v>34</v>
      </c>
      <c r="AH844">
        <v>0</v>
      </c>
      <c r="AI844">
        <v>0</v>
      </c>
      <c r="AJ844">
        <v>4</v>
      </c>
      <c r="AK844">
        <v>4</v>
      </c>
      <c r="AL844" t="s">
        <v>884</v>
      </c>
      <c r="AM844" t="s">
        <v>885</v>
      </c>
      <c r="AN844" t="s">
        <v>886</v>
      </c>
      <c r="AO844" t="s">
        <v>74</v>
      </c>
      <c r="AP844" t="s">
        <v>5691</v>
      </c>
      <c r="AQ844" t="s">
        <v>74</v>
      </c>
      <c r="AR844" t="s">
        <v>5692</v>
      </c>
      <c r="AS844" t="s">
        <v>5693</v>
      </c>
      <c r="AT844" t="s">
        <v>15301</v>
      </c>
      <c r="AU844">
        <v>2022</v>
      </c>
      <c r="AV844">
        <v>10</v>
      </c>
      <c r="AW844" t="s">
        <v>74</v>
      </c>
      <c r="AX844" t="s">
        <v>74</v>
      </c>
      <c r="AY844" t="s">
        <v>74</v>
      </c>
      <c r="AZ844" t="s">
        <v>74</v>
      </c>
      <c r="BA844" t="s">
        <v>74</v>
      </c>
      <c r="BB844" t="s">
        <v>74</v>
      </c>
      <c r="BC844" t="s">
        <v>74</v>
      </c>
      <c r="BD844">
        <v>880839</v>
      </c>
      <c r="BE844" t="s">
        <v>15302</v>
      </c>
      <c r="BF844" t="str">
        <f>HYPERLINK("http://dx.doi.org/10.3389/fenvs.2022.880839","http://dx.doi.org/10.3389/fenvs.2022.880839")</f>
        <v>http://dx.doi.org/10.3389/fenvs.2022.880839</v>
      </c>
      <c r="BG844" t="s">
        <v>74</v>
      </c>
      <c r="BH844" t="s">
        <v>74</v>
      </c>
      <c r="BI844">
        <v>17</v>
      </c>
      <c r="BJ844" t="s">
        <v>102</v>
      </c>
      <c r="BK844" t="s">
        <v>103</v>
      </c>
      <c r="BL844" t="s">
        <v>104</v>
      </c>
      <c r="BM844" t="s">
        <v>15303</v>
      </c>
      <c r="BN844" t="s">
        <v>74</v>
      </c>
      <c r="BO844" t="s">
        <v>133</v>
      </c>
      <c r="BP844" t="s">
        <v>74</v>
      </c>
      <c r="BQ844" t="s">
        <v>74</v>
      </c>
      <c r="BR844" t="s">
        <v>107</v>
      </c>
      <c r="BS844" t="s">
        <v>15304</v>
      </c>
      <c r="BT844" t="str">
        <f>HYPERLINK("https%3A%2F%2Fwww.webofscience.com%2Fwos%2Fwoscc%2Ffull-record%2FWOS:000882907600001","View Full Record in Web of Science")</f>
        <v>View Full Record in Web of Science</v>
      </c>
    </row>
    <row r="845" spans="1:72" x14ac:dyDescent="0.2">
      <c r="A845" t="s">
        <v>72</v>
      </c>
      <c r="B845" t="s">
        <v>15305</v>
      </c>
      <c r="C845" t="s">
        <v>74</v>
      </c>
      <c r="D845" t="s">
        <v>74</v>
      </c>
      <c r="E845" t="s">
        <v>74</v>
      </c>
      <c r="F845" t="s">
        <v>15306</v>
      </c>
      <c r="G845" t="s">
        <v>74</v>
      </c>
      <c r="H845" t="s">
        <v>74</v>
      </c>
      <c r="I845" t="s">
        <v>15307</v>
      </c>
      <c r="J845" t="s">
        <v>5240</v>
      </c>
      <c r="K845" t="s">
        <v>74</v>
      </c>
      <c r="L845" t="s">
        <v>74</v>
      </c>
      <c r="M845" t="s">
        <v>78</v>
      </c>
      <c r="N845" t="s">
        <v>79</v>
      </c>
      <c r="O845" t="s">
        <v>74</v>
      </c>
      <c r="P845" t="s">
        <v>74</v>
      </c>
      <c r="Q845" t="s">
        <v>74</v>
      </c>
      <c r="R845" t="s">
        <v>74</v>
      </c>
      <c r="S845" t="s">
        <v>74</v>
      </c>
      <c r="T845" t="s">
        <v>15308</v>
      </c>
      <c r="U845" t="s">
        <v>15309</v>
      </c>
      <c r="V845" t="s">
        <v>15310</v>
      </c>
      <c r="W845" t="s">
        <v>15311</v>
      </c>
      <c r="X845" t="s">
        <v>15312</v>
      </c>
      <c r="Y845" t="s">
        <v>15313</v>
      </c>
      <c r="Z845" t="s">
        <v>15314</v>
      </c>
      <c r="AA845" t="s">
        <v>15315</v>
      </c>
      <c r="AB845" t="s">
        <v>15316</v>
      </c>
      <c r="AC845" t="s">
        <v>15317</v>
      </c>
      <c r="AD845" t="s">
        <v>15318</v>
      </c>
      <c r="AE845" t="s">
        <v>15319</v>
      </c>
      <c r="AF845" t="s">
        <v>74</v>
      </c>
      <c r="AG845">
        <v>64</v>
      </c>
      <c r="AH845">
        <v>6</v>
      </c>
      <c r="AI845">
        <v>6</v>
      </c>
      <c r="AJ845">
        <v>4</v>
      </c>
      <c r="AK845">
        <v>17</v>
      </c>
      <c r="AL845" t="s">
        <v>337</v>
      </c>
      <c r="AM845" t="s">
        <v>338</v>
      </c>
      <c r="AN845" t="s">
        <v>339</v>
      </c>
      <c r="AO845" t="s">
        <v>5253</v>
      </c>
      <c r="AP845" t="s">
        <v>5254</v>
      </c>
      <c r="AQ845" t="s">
        <v>74</v>
      </c>
      <c r="AR845" t="s">
        <v>5255</v>
      </c>
      <c r="AS845" t="s">
        <v>5256</v>
      </c>
      <c r="AT845" t="s">
        <v>2716</v>
      </c>
      <c r="AU845">
        <v>2019</v>
      </c>
      <c r="AV845">
        <v>126</v>
      </c>
      <c r="AW845" t="s">
        <v>74</v>
      </c>
      <c r="AX845" t="s">
        <v>74</v>
      </c>
      <c r="AY845" t="s">
        <v>74</v>
      </c>
      <c r="AZ845" t="s">
        <v>74</v>
      </c>
      <c r="BA845" t="s">
        <v>74</v>
      </c>
      <c r="BB845">
        <v>117</v>
      </c>
      <c r="BC845">
        <v>129</v>
      </c>
      <c r="BD845" t="s">
        <v>74</v>
      </c>
      <c r="BE845" t="s">
        <v>15320</v>
      </c>
      <c r="BF845" t="str">
        <f>HYPERLINK("http://dx.doi.org/10.1016/j.biombioe.2019.04.020","http://dx.doi.org/10.1016/j.biombioe.2019.04.020")</f>
        <v>http://dx.doi.org/10.1016/j.biombioe.2019.04.020</v>
      </c>
      <c r="BG845" t="s">
        <v>74</v>
      </c>
      <c r="BH845" t="s">
        <v>74</v>
      </c>
      <c r="BI845">
        <v>13</v>
      </c>
      <c r="BJ845" t="s">
        <v>3668</v>
      </c>
      <c r="BK845" t="s">
        <v>486</v>
      </c>
      <c r="BL845" t="s">
        <v>3669</v>
      </c>
      <c r="BM845" t="s">
        <v>15321</v>
      </c>
      <c r="BN845" t="s">
        <v>74</v>
      </c>
      <c r="BO845" t="s">
        <v>74</v>
      </c>
      <c r="BP845" t="s">
        <v>74</v>
      </c>
      <c r="BQ845" t="s">
        <v>74</v>
      </c>
      <c r="BR845" t="s">
        <v>107</v>
      </c>
      <c r="BS845" t="s">
        <v>15322</v>
      </c>
      <c r="BT845" t="str">
        <f>HYPERLINK("https%3A%2F%2Fwww.webofscience.com%2Fwos%2Fwoscc%2Ffull-record%2FWOS:000471113800013","View Full Record in Web of Science")</f>
        <v>View Full Record in Web of Science</v>
      </c>
    </row>
    <row r="846" spans="1:72" x14ac:dyDescent="0.2">
      <c r="A846" t="s">
        <v>565</v>
      </c>
      <c r="B846" t="s">
        <v>15323</v>
      </c>
      <c r="C846" t="s">
        <v>74</v>
      </c>
      <c r="D846" t="s">
        <v>15324</v>
      </c>
      <c r="E846" t="s">
        <v>74</v>
      </c>
      <c r="F846" t="s">
        <v>15325</v>
      </c>
      <c r="G846" t="s">
        <v>74</v>
      </c>
      <c r="H846" t="s">
        <v>74</v>
      </c>
      <c r="I846" t="s">
        <v>15326</v>
      </c>
      <c r="J846" t="s">
        <v>15327</v>
      </c>
      <c r="K846" t="s">
        <v>74</v>
      </c>
      <c r="L846" t="s">
        <v>74</v>
      </c>
      <c r="M846" t="s">
        <v>78</v>
      </c>
      <c r="N846" t="s">
        <v>572</v>
      </c>
      <c r="O846" t="s">
        <v>15328</v>
      </c>
      <c r="P846" t="s">
        <v>15329</v>
      </c>
      <c r="Q846" t="s">
        <v>15330</v>
      </c>
      <c r="R846" t="s">
        <v>15331</v>
      </c>
      <c r="S846" t="s">
        <v>74</v>
      </c>
      <c r="T846" t="s">
        <v>74</v>
      </c>
      <c r="U846" t="s">
        <v>74</v>
      </c>
      <c r="V846" t="s">
        <v>15332</v>
      </c>
      <c r="W846" t="s">
        <v>74</v>
      </c>
      <c r="X846" t="s">
        <v>74</v>
      </c>
      <c r="Y846" t="s">
        <v>15333</v>
      </c>
      <c r="Z846" t="s">
        <v>74</v>
      </c>
      <c r="AA846" t="s">
        <v>74</v>
      </c>
      <c r="AB846" t="s">
        <v>74</v>
      </c>
      <c r="AC846" t="s">
        <v>74</v>
      </c>
      <c r="AD846" t="s">
        <v>74</v>
      </c>
      <c r="AE846" t="s">
        <v>74</v>
      </c>
      <c r="AF846" t="s">
        <v>74</v>
      </c>
      <c r="AG846">
        <v>0</v>
      </c>
      <c r="AH846">
        <v>2</v>
      </c>
      <c r="AI846">
        <v>2</v>
      </c>
      <c r="AJ846">
        <v>3</v>
      </c>
      <c r="AK846">
        <v>24</v>
      </c>
      <c r="AL846" t="s">
        <v>15334</v>
      </c>
      <c r="AM846" t="s">
        <v>1286</v>
      </c>
      <c r="AN846" t="s">
        <v>15335</v>
      </c>
      <c r="AO846" t="s">
        <v>74</v>
      </c>
      <c r="AP846" t="s">
        <v>74</v>
      </c>
      <c r="AQ846" t="s">
        <v>15336</v>
      </c>
      <c r="AR846" t="s">
        <v>74</v>
      </c>
      <c r="AS846" t="s">
        <v>74</v>
      </c>
      <c r="AT846" t="s">
        <v>74</v>
      </c>
      <c r="AU846">
        <v>2007</v>
      </c>
      <c r="AV846" t="s">
        <v>74</v>
      </c>
      <c r="AW846" t="s">
        <v>74</v>
      </c>
      <c r="AX846" t="s">
        <v>74</v>
      </c>
      <c r="AY846" t="s">
        <v>74</v>
      </c>
      <c r="AZ846" t="s">
        <v>74</v>
      </c>
      <c r="BA846" t="s">
        <v>74</v>
      </c>
      <c r="BB846">
        <v>2462</v>
      </c>
      <c r="BC846">
        <v>2467</v>
      </c>
      <c r="BD846" t="s">
        <v>74</v>
      </c>
      <c r="BE846" t="s">
        <v>74</v>
      </c>
      <c r="BF846" t="s">
        <v>74</v>
      </c>
      <c r="BG846" t="s">
        <v>74</v>
      </c>
      <c r="BH846" t="s">
        <v>74</v>
      </c>
      <c r="BI846">
        <v>6</v>
      </c>
      <c r="BJ846" t="s">
        <v>15337</v>
      </c>
      <c r="BK846" t="s">
        <v>598</v>
      </c>
      <c r="BL846" t="s">
        <v>15338</v>
      </c>
      <c r="BM846" t="s">
        <v>15339</v>
      </c>
      <c r="BN846" t="s">
        <v>74</v>
      </c>
      <c r="BO846" t="s">
        <v>74</v>
      </c>
      <c r="BP846" t="s">
        <v>74</v>
      </c>
      <c r="BQ846" t="s">
        <v>74</v>
      </c>
      <c r="BR846" t="s">
        <v>107</v>
      </c>
      <c r="BS846" t="s">
        <v>15340</v>
      </c>
      <c r="BT846" t="str">
        <f>HYPERLINK("https%3A%2F%2Fwww.webofscience.com%2Fwos%2Fwoscc%2Ffull-record%2FWOS:000252634502041","View Full Record in Web of Science")</f>
        <v>View Full Record in Web of Science</v>
      </c>
    </row>
    <row r="847" spans="1:72" x14ac:dyDescent="0.2">
      <c r="A847" t="s">
        <v>72</v>
      </c>
      <c r="B847" t="s">
        <v>15341</v>
      </c>
      <c r="C847" t="s">
        <v>74</v>
      </c>
      <c r="D847" t="s">
        <v>74</v>
      </c>
      <c r="E847" t="s">
        <v>74</v>
      </c>
      <c r="F847" t="s">
        <v>15342</v>
      </c>
      <c r="G847" t="s">
        <v>74</v>
      </c>
      <c r="H847" t="s">
        <v>74</v>
      </c>
      <c r="I847" t="s">
        <v>15343</v>
      </c>
      <c r="J847" t="s">
        <v>15344</v>
      </c>
      <c r="K847" t="s">
        <v>74</v>
      </c>
      <c r="L847" t="s">
        <v>74</v>
      </c>
      <c r="M847" t="s">
        <v>78</v>
      </c>
      <c r="N847" t="s">
        <v>79</v>
      </c>
      <c r="O847" t="s">
        <v>74</v>
      </c>
      <c r="P847" t="s">
        <v>74</v>
      </c>
      <c r="Q847" t="s">
        <v>74</v>
      </c>
      <c r="R847" t="s">
        <v>74</v>
      </c>
      <c r="S847" t="s">
        <v>74</v>
      </c>
      <c r="T847" t="s">
        <v>15345</v>
      </c>
      <c r="U847" t="s">
        <v>15346</v>
      </c>
      <c r="V847" t="s">
        <v>15347</v>
      </c>
      <c r="W847" t="s">
        <v>15348</v>
      </c>
      <c r="X847" t="s">
        <v>15349</v>
      </c>
      <c r="Y847" t="s">
        <v>15350</v>
      </c>
      <c r="Z847" t="s">
        <v>15351</v>
      </c>
      <c r="AA847" t="s">
        <v>15352</v>
      </c>
      <c r="AB847" t="s">
        <v>15353</v>
      </c>
      <c r="AC847" t="s">
        <v>15354</v>
      </c>
      <c r="AD847" t="s">
        <v>15355</v>
      </c>
      <c r="AE847" t="s">
        <v>15356</v>
      </c>
      <c r="AF847" t="s">
        <v>74</v>
      </c>
      <c r="AG847">
        <v>49</v>
      </c>
      <c r="AH847">
        <v>1</v>
      </c>
      <c r="AI847">
        <v>1</v>
      </c>
      <c r="AJ847">
        <v>14</v>
      </c>
      <c r="AK847">
        <v>36</v>
      </c>
      <c r="AL847" t="s">
        <v>534</v>
      </c>
      <c r="AM847" t="s">
        <v>5157</v>
      </c>
      <c r="AN847" t="s">
        <v>5158</v>
      </c>
      <c r="AO847" t="s">
        <v>15357</v>
      </c>
      <c r="AP847" t="s">
        <v>15358</v>
      </c>
      <c r="AQ847" t="s">
        <v>74</v>
      </c>
      <c r="AR847" t="s">
        <v>15359</v>
      </c>
      <c r="AS847" t="s">
        <v>15360</v>
      </c>
      <c r="AT847" t="s">
        <v>174</v>
      </c>
      <c r="AU847">
        <v>2022</v>
      </c>
      <c r="AV847">
        <v>30</v>
      </c>
      <c r="AW847">
        <v>10</v>
      </c>
      <c r="AX847" t="s">
        <v>74</v>
      </c>
      <c r="AY847" t="s">
        <v>74</v>
      </c>
      <c r="AZ847" t="s">
        <v>74</v>
      </c>
      <c r="BA847" t="s">
        <v>74</v>
      </c>
      <c r="BB847">
        <v>4406</v>
      </c>
      <c r="BC847">
        <v>4417</v>
      </c>
      <c r="BD847" t="s">
        <v>74</v>
      </c>
      <c r="BE847" t="s">
        <v>15361</v>
      </c>
      <c r="BF847" t="str">
        <f>HYPERLINK("http://dx.doi.org/10.1007/s10924-022-02512-3","http://dx.doi.org/10.1007/s10924-022-02512-3")</f>
        <v>http://dx.doi.org/10.1007/s10924-022-02512-3</v>
      </c>
      <c r="BG847" t="s">
        <v>74</v>
      </c>
      <c r="BH847" t="s">
        <v>6041</v>
      </c>
      <c r="BI847">
        <v>12</v>
      </c>
      <c r="BJ847" t="s">
        <v>15362</v>
      </c>
      <c r="BK847" t="s">
        <v>103</v>
      </c>
      <c r="BL847" t="s">
        <v>15363</v>
      </c>
      <c r="BM847" t="s">
        <v>15364</v>
      </c>
      <c r="BN847" t="s">
        <v>74</v>
      </c>
      <c r="BO847" t="s">
        <v>74</v>
      </c>
      <c r="BP847" t="s">
        <v>74</v>
      </c>
      <c r="BQ847" t="s">
        <v>74</v>
      </c>
      <c r="BR847" t="s">
        <v>107</v>
      </c>
      <c r="BS847" t="s">
        <v>15365</v>
      </c>
      <c r="BT847" t="str">
        <f>HYPERLINK("https%3A%2F%2Fwww.webofscience.com%2Fwos%2Fwoscc%2Ffull-record%2FWOS:000825169700002","View Full Record in Web of Science")</f>
        <v>View Full Record in Web of Science</v>
      </c>
    </row>
    <row r="848" spans="1:72" x14ac:dyDescent="0.2">
      <c r="A848" t="s">
        <v>565</v>
      </c>
      <c r="B848" t="s">
        <v>4592</v>
      </c>
      <c r="C848" t="s">
        <v>74</v>
      </c>
      <c r="D848" t="s">
        <v>74</v>
      </c>
      <c r="E848" t="s">
        <v>4593</v>
      </c>
      <c r="F848" t="s">
        <v>4594</v>
      </c>
      <c r="G848" t="s">
        <v>74</v>
      </c>
      <c r="H848" t="s">
        <v>74</v>
      </c>
      <c r="I848" t="s">
        <v>15366</v>
      </c>
      <c r="J848" t="s">
        <v>4994</v>
      </c>
      <c r="K848" t="s">
        <v>4597</v>
      </c>
      <c r="L848" t="s">
        <v>74</v>
      </c>
      <c r="M848" t="s">
        <v>78</v>
      </c>
      <c r="N848" t="s">
        <v>572</v>
      </c>
      <c r="O848" t="s">
        <v>4995</v>
      </c>
      <c r="P848" t="s">
        <v>4996</v>
      </c>
      <c r="Q848" t="s">
        <v>2426</v>
      </c>
      <c r="R848" t="s">
        <v>74</v>
      </c>
      <c r="S848" t="s">
        <v>74</v>
      </c>
      <c r="T848" t="s">
        <v>74</v>
      </c>
      <c r="U848" t="s">
        <v>15367</v>
      </c>
      <c r="V848" t="s">
        <v>15368</v>
      </c>
      <c r="W848" t="s">
        <v>4601</v>
      </c>
      <c r="X848" t="s">
        <v>3840</v>
      </c>
      <c r="Y848" t="s">
        <v>4602</v>
      </c>
      <c r="Z848" t="s">
        <v>74</v>
      </c>
      <c r="AA848" t="s">
        <v>74</v>
      </c>
      <c r="AB848" t="s">
        <v>74</v>
      </c>
      <c r="AC848" t="s">
        <v>74</v>
      </c>
      <c r="AD848" t="s">
        <v>74</v>
      </c>
      <c r="AE848" t="s">
        <v>74</v>
      </c>
      <c r="AF848" t="s">
        <v>74</v>
      </c>
      <c r="AG848">
        <v>16</v>
      </c>
      <c r="AH848">
        <v>1</v>
      </c>
      <c r="AI848">
        <v>1</v>
      </c>
      <c r="AJ848">
        <v>2</v>
      </c>
      <c r="AK848">
        <v>20</v>
      </c>
      <c r="AL848" t="s">
        <v>4603</v>
      </c>
      <c r="AM848" t="s">
        <v>4604</v>
      </c>
      <c r="AN848" t="s">
        <v>4605</v>
      </c>
      <c r="AO848" t="s">
        <v>4606</v>
      </c>
      <c r="AP848" t="s">
        <v>74</v>
      </c>
      <c r="AQ848" t="s">
        <v>74</v>
      </c>
      <c r="AR848" t="s">
        <v>4607</v>
      </c>
      <c r="AS848" t="s">
        <v>4608</v>
      </c>
      <c r="AT848" t="s">
        <v>74</v>
      </c>
      <c r="AU848">
        <v>2020</v>
      </c>
      <c r="AV848">
        <v>546</v>
      </c>
      <c r="AW848" t="s">
        <v>74</v>
      </c>
      <c r="AX848" t="s">
        <v>74</v>
      </c>
      <c r="AY848" t="s">
        <v>74</v>
      </c>
      <c r="AZ848" t="s">
        <v>74</v>
      </c>
      <c r="BA848" t="s">
        <v>74</v>
      </c>
      <c r="BB848" t="s">
        <v>74</v>
      </c>
      <c r="BC848" t="s">
        <v>74</v>
      </c>
      <c r="BD848">
        <v>42060</v>
      </c>
      <c r="BE848" t="s">
        <v>15369</v>
      </c>
      <c r="BF848" t="str">
        <f>HYPERLINK("http://dx.doi.org/10.1088/1755-1315/546/4/042060","http://dx.doi.org/10.1088/1755-1315/546/4/042060")</f>
        <v>http://dx.doi.org/10.1088/1755-1315/546/4/042060</v>
      </c>
      <c r="BG848" t="s">
        <v>74</v>
      </c>
      <c r="BH848" t="s">
        <v>74</v>
      </c>
      <c r="BI848">
        <v>7</v>
      </c>
      <c r="BJ848" t="s">
        <v>5005</v>
      </c>
      <c r="BK848" t="s">
        <v>598</v>
      </c>
      <c r="BL848" t="s">
        <v>5006</v>
      </c>
      <c r="BM848" t="s">
        <v>5007</v>
      </c>
      <c r="BN848" t="s">
        <v>74</v>
      </c>
      <c r="BO848" t="s">
        <v>133</v>
      </c>
      <c r="BP848" t="s">
        <v>74</v>
      </c>
      <c r="BQ848" t="s">
        <v>74</v>
      </c>
      <c r="BR848" t="s">
        <v>107</v>
      </c>
      <c r="BS848" t="s">
        <v>15370</v>
      </c>
      <c r="BT848" t="str">
        <f>HYPERLINK("https%3A%2F%2Fwww.webofscience.com%2Fwos%2Fwoscc%2Ffull-record%2FWOS:000625346300177","View Full Record in Web of Science")</f>
        <v>View Full Record in Web of Science</v>
      </c>
    </row>
    <row r="849" spans="1:72" x14ac:dyDescent="0.2">
      <c r="A849" t="s">
        <v>72</v>
      </c>
      <c r="B849" t="s">
        <v>15371</v>
      </c>
      <c r="C849" t="s">
        <v>74</v>
      </c>
      <c r="D849" t="s">
        <v>74</v>
      </c>
      <c r="E849" t="s">
        <v>74</v>
      </c>
      <c r="F849" t="s">
        <v>15372</v>
      </c>
      <c r="G849" t="s">
        <v>74</v>
      </c>
      <c r="H849" t="s">
        <v>74</v>
      </c>
      <c r="I849" t="s">
        <v>15373</v>
      </c>
      <c r="J849" t="s">
        <v>4214</v>
      </c>
      <c r="K849" t="s">
        <v>74</v>
      </c>
      <c r="L849" t="s">
        <v>74</v>
      </c>
      <c r="M849" t="s">
        <v>78</v>
      </c>
      <c r="N849" t="s">
        <v>79</v>
      </c>
      <c r="O849" t="s">
        <v>74</v>
      </c>
      <c r="P849" t="s">
        <v>74</v>
      </c>
      <c r="Q849" t="s">
        <v>74</v>
      </c>
      <c r="R849" t="s">
        <v>74</v>
      </c>
      <c r="S849" t="s">
        <v>74</v>
      </c>
      <c r="T849" t="s">
        <v>74</v>
      </c>
      <c r="U849" t="s">
        <v>15374</v>
      </c>
      <c r="V849" t="s">
        <v>15375</v>
      </c>
      <c r="W849" t="s">
        <v>15376</v>
      </c>
      <c r="X849" t="s">
        <v>15377</v>
      </c>
      <c r="Y849" t="s">
        <v>15378</v>
      </c>
      <c r="Z849" t="s">
        <v>15379</v>
      </c>
      <c r="AA849" t="s">
        <v>15380</v>
      </c>
      <c r="AB849" t="s">
        <v>15381</v>
      </c>
      <c r="AC849" t="s">
        <v>15382</v>
      </c>
      <c r="AD849" t="s">
        <v>15383</v>
      </c>
      <c r="AE849" t="s">
        <v>15384</v>
      </c>
      <c r="AF849" t="s">
        <v>74</v>
      </c>
      <c r="AG849">
        <v>62</v>
      </c>
      <c r="AH849">
        <v>23</v>
      </c>
      <c r="AI849">
        <v>23</v>
      </c>
      <c r="AJ849">
        <v>3</v>
      </c>
      <c r="AK849">
        <v>63</v>
      </c>
      <c r="AL849" t="s">
        <v>4224</v>
      </c>
      <c r="AM849" t="s">
        <v>4225</v>
      </c>
      <c r="AN849" t="s">
        <v>4226</v>
      </c>
      <c r="AO849" t="s">
        <v>4227</v>
      </c>
      <c r="AP849" t="s">
        <v>74</v>
      </c>
      <c r="AQ849" t="s">
        <v>74</v>
      </c>
      <c r="AR849" t="s">
        <v>4214</v>
      </c>
      <c r="AS849" t="s">
        <v>4228</v>
      </c>
      <c r="AT849" t="s">
        <v>15385</v>
      </c>
      <c r="AU849">
        <v>2015</v>
      </c>
      <c r="AV849">
        <v>10</v>
      </c>
      <c r="AW849">
        <v>6</v>
      </c>
      <c r="AX849" t="s">
        <v>74</v>
      </c>
      <c r="AY849" t="s">
        <v>74</v>
      </c>
      <c r="AZ849" t="s">
        <v>74</v>
      </c>
      <c r="BA849" t="s">
        <v>74</v>
      </c>
      <c r="BB849" t="s">
        <v>74</v>
      </c>
      <c r="BC849" t="s">
        <v>74</v>
      </c>
      <c r="BD849" t="s">
        <v>15386</v>
      </c>
      <c r="BE849" t="s">
        <v>15387</v>
      </c>
      <c r="BF849" t="str">
        <f>HYPERLINK("http://dx.doi.org/10.1371/journal.pone.0111965","http://dx.doi.org/10.1371/journal.pone.0111965")</f>
        <v>http://dx.doi.org/10.1371/journal.pone.0111965</v>
      </c>
      <c r="BG849" t="s">
        <v>74</v>
      </c>
      <c r="BH849" t="s">
        <v>74</v>
      </c>
      <c r="BI849">
        <v>20</v>
      </c>
      <c r="BJ849" t="s">
        <v>2700</v>
      </c>
      <c r="BK849" t="s">
        <v>103</v>
      </c>
      <c r="BL849" t="s">
        <v>2416</v>
      </c>
      <c r="BM849" t="s">
        <v>15388</v>
      </c>
      <c r="BN849">
        <v>26053923</v>
      </c>
      <c r="BO849" t="s">
        <v>8562</v>
      </c>
      <c r="BP849" t="s">
        <v>74</v>
      </c>
      <c r="BQ849" t="s">
        <v>74</v>
      </c>
      <c r="BR849" t="s">
        <v>107</v>
      </c>
      <c r="BS849" t="s">
        <v>15389</v>
      </c>
      <c r="BT849" t="str">
        <f>HYPERLINK("https%3A%2F%2Fwww.webofscience.com%2Fwos%2Fwoscc%2Ffull-record%2FWOS:000355955300002","View Full Record in Web of Science")</f>
        <v>View Full Record in Web of Science</v>
      </c>
    </row>
    <row r="850" spans="1:72" x14ac:dyDescent="0.2">
      <c r="A850" t="s">
        <v>565</v>
      </c>
      <c r="B850" t="s">
        <v>15390</v>
      </c>
      <c r="C850" t="s">
        <v>74</v>
      </c>
      <c r="D850" t="s">
        <v>15391</v>
      </c>
      <c r="E850" t="s">
        <v>74</v>
      </c>
      <c r="F850" t="s">
        <v>15392</v>
      </c>
      <c r="G850" t="s">
        <v>74</v>
      </c>
      <c r="H850" t="s">
        <v>74</v>
      </c>
      <c r="I850" t="s">
        <v>15393</v>
      </c>
      <c r="J850" t="s">
        <v>15394</v>
      </c>
      <c r="K850" t="s">
        <v>74</v>
      </c>
      <c r="L850" t="s">
        <v>74</v>
      </c>
      <c r="M850" t="s">
        <v>78</v>
      </c>
      <c r="N850" t="s">
        <v>572</v>
      </c>
      <c r="O850" t="s">
        <v>15395</v>
      </c>
      <c r="P850" t="s">
        <v>15396</v>
      </c>
      <c r="Q850" t="s">
        <v>15397</v>
      </c>
      <c r="R850" t="s">
        <v>15398</v>
      </c>
      <c r="S850" t="s">
        <v>15399</v>
      </c>
      <c r="T850" t="s">
        <v>15400</v>
      </c>
      <c r="U850" t="s">
        <v>15401</v>
      </c>
      <c r="V850" t="s">
        <v>15402</v>
      </c>
      <c r="W850" t="s">
        <v>15403</v>
      </c>
      <c r="X850" t="s">
        <v>15404</v>
      </c>
      <c r="Y850" t="s">
        <v>15405</v>
      </c>
      <c r="Z850" t="s">
        <v>74</v>
      </c>
      <c r="AA850" t="s">
        <v>15406</v>
      </c>
      <c r="AB850" t="s">
        <v>15407</v>
      </c>
      <c r="AC850" t="s">
        <v>15408</v>
      </c>
      <c r="AD850" t="s">
        <v>15409</v>
      </c>
      <c r="AE850" t="s">
        <v>15410</v>
      </c>
      <c r="AF850" t="s">
        <v>74</v>
      </c>
      <c r="AG850">
        <v>21</v>
      </c>
      <c r="AH850">
        <v>0</v>
      </c>
      <c r="AI850">
        <v>0</v>
      </c>
      <c r="AJ850">
        <v>0</v>
      </c>
      <c r="AK850">
        <v>2</v>
      </c>
      <c r="AL850" t="s">
        <v>15411</v>
      </c>
      <c r="AM850" t="s">
        <v>2155</v>
      </c>
      <c r="AN850" t="s">
        <v>15412</v>
      </c>
      <c r="AO850" t="s">
        <v>74</v>
      </c>
      <c r="AP850" t="s">
        <v>74</v>
      </c>
      <c r="AQ850" t="s">
        <v>15413</v>
      </c>
      <c r="AR850" t="s">
        <v>74</v>
      </c>
      <c r="AS850" t="s">
        <v>74</v>
      </c>
      <c r="AT850" t="s">
        <v>74</v>
      </c>
      <c r="AU850">
        <v>2017</v>
      </c>
      <c r="AV850" t="s">
        <v>74</v>
      </c>
      <c r="AW850" t="s">
        <v>74</v>
      </c>
      <c r="AX850" t="s">
        <v>74</v>
      </c>
      <c r="AY850" t="s">
        <v>74</v>
      </c>
      <c r="AZ850" t="s">
        <v>74</v>
      </c>
      <c r="BA850" t="s">
        <v>74</v>
      </c>
      <c r="BB850">
        <v>547</v>
      </c>
      <c r="BC850">
        <v>553</v>
      </c>
      <c r="BD850" t="s">
        <v>74</v>
      </c>
      <c r="BE850" t="s">
        <v>74</v>
      </c>
      <c r="BF850" t="s">
        <v>74</v>
      </c>
      <c r="BG850" t="s">
        <v>74</v>
      </c>
      <c r="BH850" t="s">
        <v>74</v>
      </c>
      <c r="BI850">
        <v>7</v>
      </c>
      <c r="BJ850" t="s">
        <v>15414</v>
      </c>
      <c r="BK850" t="s">
        <v>3247</v>
      </c>
      <c r="BL850" t="s">
        <v>104</v>
      </c>
      <c r="BM850" t="s">
        <v>15415</v>
      </c>
      <c r="BN850" t="s">
        <v>74</v>
      </c>
      <c r="BO850" t="s">
        <v>74</v>
      </c>
      <c r="BP850" t="s">
        <v>74</v>
      </c>
      <c r="BQ850" t="s">
        <v>74</v>
      </c>
      <c r="BR850" t="s">
        <v>107</v>
      </c>
      <c r="BS850" t="s">
        <v>15416</v>
      </c>
      <c r="BT850" t="str">
        <f>HYPERLINK("https%3A%2F%2Fwww.webofscience.com%2Fwos%2Fwoscc%2Ffull-record%2FWOS:000463962700098","View Full Record in Web of Science")</f>
        <v>View Full Record in Web of Science</v>
      </c>
    </row>
    <row r="851" spans="1:72" x14ac:dyDescent="0.2">
      <c r="A851" t="s">
        <v>72</v>
      </c>
      <c r="B851" t="s">
        <v>15417</v>
      </c>
      <c r="C851" t="s">
        <v>74</v>
      </c>
      <c r="D851" t="s">
        <v>74</v>
      </c>
      <c r="E851" t="s">
        <v>74</v>
      </c>
      <c r="F851" t="s">
        <v>15418</v>
      </c>
      <c r="G851" t="s">
        <v>74</v>
      </c>
      <c r="H851" t="s">
        <v>74</v>
      </c>
      <c r="I851" t="s">
        <v>15419</v>
      </c>
      <c r="J851" t="s">
        <v>1053</v>
      </c>
      <c r="K851" t="s">
        <v>74</v>
      </c>
      <c r="L851" t="s">
        <v>74</v>
      </c>
      <c r="M851" t="s">
        <v>78</v>
      </c>
      <c r="N851" t="s">
        <v>79</v>
      </c>
      <c r="O851" t="s">
        <v>74</v>
      </c>
      <c r="P851" t="s">
        <v>74</v>
      </c>
      <c r="Q851" t="s">
        <v>74</v>
      </c>
      <c r="R851" t="s">
        <v>74</v>
      </c>
      <c r="S851" t="s">
        <v>74</v>
      </c>
      <c r="T851" t="s">
        <v>15420</v>
      </c>
      <c r="U851" t="s">
        <v>15421</v>
      </c>
      <c r="V851" t="s">
        <v>15422</v>
      </c>
      <c r="W851" t="s">
        <v>15423</v>
      </c>
      <c r="X851" t="s">
        <v>15424</v>
      </c>
      <c r="Y851" t="s">
        <v>15425</v>
      </c>
      <c r="Z851" t="s">
        <v>15426</v>
      </c>
      <c r="AA851" t="s">
        <v>15427</v>
      </c>
      <c r="AB851" t="s">
        <v>15428</v>
      </c>
      <c r="AC851" t="s">
        <v>15429</v>
      </c>
      <c r="AD851" t="s">
        <v>15429</v>
      </c>
      <c r="AE851" t="s">
        <v>15430</v>
      </c>
      <c r="AF851" t="s">
        <v>74</v>
      </c>
      <c r="AG851">
        <v>64</v>
      </c>
      <c r="AH851">
        <v>0</v>
      </c>
      <c r="AI851">
        <v>0</v>
      </c>
      <c r="AJ851">
        <v>8</v>
      </c>
      <c r="AK851">
        <v>33</v>
      </c>
      <c r="AL851" t="s">
        <v>1065</v>
      </c>
      <c r="AM851" t="s">
        <v>1066</v>
      </c>
      <c r="AN851" t="s">
        <v>1067</v>
      </c>
      <c r="AO851" t="s">
        <v>1068</v>
      </c>
      <c r="AP851" t="s">
        <v>1069</v>
      </c>
      <c r="AQ851" t="s">
        <v>74</v>
      </c>
      <c r="AR851" t="s">
        <v>1070</v>
      </c>
      <c r="AS851" t="s">
        <v>1071</v>
      </c>
      <c r="AT851" t="s">
        <v>244</v>
      </c>
      <c r="AU851">
        <v>2021</v>
      </c>
      <c r="AV851">
        <v>225</v>
      </c>
      <c r="AW851" t="s">
        <v>74</v>
      </c>
      <c r="AX851" t="s">
        <v>74</v>
      </c>
      <c r="AY851" t="s">
        <v>74</v>
      </c>
      <c r="AZ851" t="s">
        <v>74</v>
      </c>
      <c r="BA851" t="s">
        <v>74</v>
      </c>
      <c r="BB851">
        <v>203</v>
      </c>
      <c r="BC851">
        <v>213</v>
      </c>
      <c r="BD851" t="s">
        <v>74</v>
      </c>
      <c r="BE851" t="s">
        <v>15431</v>
      </c>
      <c r="BF851" t="str">
        <f>HYPERLINK("http://dx.doi.org/10.5004/dwt.2021.27226","http://dx.doi.org/10.5004/dwt.2021.27226")</f>
        <v>http://dx.doi.org/10.5004/dwt.2021.27226</v>
      </c>
      <c r="BG851" t="s">
        <v>74</v>
      </c>
      <c r="BH851" t="s">
        <v>74</v>
      </c>
      <c r="BI851">
        <v>11</v>
      </c>
      <c r="BJ851" t="s">
        <v>1073</v>
      </c>
      <c r="BK851" t="s">
        <v>103</v>
      </c>
      <c r="BL851" t="s">
        <v>287</v>
      </c>
      <c r="BM851" t="s">
        <v>15432</v>
      </c>
      <c r="BN851" t="s">
        <v>74</v>
      </c>
      <c r="BO851" t="s">
        <v>74</v>
      </c>
      <c r="BP851" t="s">
        <v>74</v>
      </c>
      <c r="BQ851" t="s">
        <v>74</v>
      </c>
      <c r="BR851" t="s">
        <v>107</v>
      </c>
      <c r="BS851" t="s">
        <v>15433</v>
      </c>
      <c r="BT851" t="str">
        <f>HYPERLINK("https%3A%2F%2Fwww.webofscience.com%2Fwos%2Fwoscc%2Ffull-record%2FWOS:000672133600019","View Full Record in Web of Science")</f>
        <v>View Full Record in Web of Science</v>
      </c>
    </row>
    <row r="852" spans="1:72" x14ac:dyDescent="0.2">
      <c r="A852" t="s">
        <v>72</v>
      </c>
      <c r="B852" t="s">
        <v>15434</v>
      </c>
      <c r="C852" t="s">
        <v>74</v>
      </c>
      <c r="D852" t="s">
        <v>74</v>
      </c>
      <c r="E852" t="s">
        <v>74</v>
      </c>
      <c r="F852" t="s">
        <v>15435</v>
      </c>
      <c r="G852" t="s">
        <v>74</v>
      </c>
      <c r="H852" t="s">
        <v>74</v>
      </c>
      <c r="I852" t="s">
        <v>15436</v>
      </c>
      <c r="J852" t="s">
        <v>15437</v>
      </c>
      <c r="K852" t="s">
        <v>74</v>
      </c>
      <c r="L852" t="s">
        <v>74</v>
      </c>
      <c r="M852" t="s">
        <v>78</v>
      </c>
      <c r="N852" t="s">
        <v>79</v>
      </c>
      <c r="O852" t="s">
        <v>74</v>
      </c>
      <c r="P852" t="s">
        <v>74</v>
      </c>
      <c r="Q852" t="s">
        <v>74</v>
      </c>
      <c r="R852" t="s">
        <v>74</v>
      </c>
      <c r="S852" t="s">
        <v>74</v>
      </c>
      <c r="T852" t="s">
        <v>15438</v>
      </c>
      <c r="U852" t="s">
        <v>15439</v>
      </c>
      <c r="V852" t="s">
        <v>15440</v>
      </c>
      <c r="W852" t="s">
        <v>15441</v>
      </c>
      <c r="X852" t="s">
        <v>15442</v>
      </c>
      <c r="Y852" t="s">
        <v>15443</v>
      </c>
      <c r="Z852" t="s">
        <v>15444</v>
      </c>
      <c r="AA852" t="s">
        <v>74</v>
      </c>
      <c r="AB852" t="s">
        <v>74</v>
      </c>
      <c r="AC852" t="s">
        <v>74</v>
      </c>
      <c r="AD852" t="s">
        <v>74</v>
      </c>
      <c r="AE852" t="s">
        <v>74</v>
      </c>
      <c r="AF852" t="s">
        <v>74</v>
      </c>
      <c r="AG852">
        <v>62</v>
      </c>
      <c r="AH852">
        <v>0</v>
      </c>
      <c r="AI852">
        <v>0</v>
      </c>
      <c r="AJ852">
        <v>1</v>
      </c>
      <c r="AK852">
        <v>1</v>
      </c>
      <c r="AL852" t="s">
        <v>167</v>
      </c>
      <c r="AM852" t="s">
        <v>168</v>
      </c>
      <c r="AN852" t="s">
        <v>169</v>
      </c>
      <c r="AO852" t="s">
        <v>15445</v>
      </c>
      <c r="AP852" t="s">
        <v>74</v>
      </c>
      <c r="AQ852" t="s">
        <v>74</v>
      </c>
      <c r="AR852" t="s">
        <v>15446</v>
      </c>
      <c r="AS852" t="s">
        <v>15447</v>
      </c>
      <c r="AT852" t="s">
        <v>1857</v>
      </c>
      <c r="AU852">
        <v>2023</v>
      </c>
      <c r="AV852">
        <v>21</v>
      </c>
      <c r="AW852" t="s">
        <v>74</v>
      </c>
      <c r="AX852" t="s">
        <v>74</v>
      </c>
      <c r="AY852" t="s">
        <v>74</v>
      </c>
      <c r="AZ852" t="s">
        <v>74</v>
      </c>
      <c r="BA852" t="s">
        <v>74</v>
      </c>
      <c r="BB852" t="s">
        <v>74</v>
      </c>
      <c r="BC852" t="s">
        <v>74</v>
      </c>
      <c r="BD852" t="s">
        <v>15448</v>
      </c>
      <c r="BE852" t="s">
        <v>15449</v>
      </c>
      <c r="BF852" t="str">
        <f>HYPERLINK("http://dx.doi.org/10.1016/j.sciaf.2023.e01784","http://dx.doi.org/10.1016/j.sciaf.2023.e01784")</f>
        <v>http://dx.doi.org/10.1016/j.sciaf.2023.e01784</v>
      </c>
      <c r="BG852" t="s">
        <v>74</v>
      </c>
      <c r="BH852" t="s">
        <v>3971</v>
      </c>
      <c r="BI852">
        <v>11</v>
      </c>
      <c r="BJ852" t="s">
        <v>2700</v>
      </c>
      <c r="BK852" t="s">
        <v>719</v>
      </c>
      <c r="BL852" t="s">
        <v>2416</v>
      </c>
      <c r="BM852" t="s">
        <v>15450</v>
      </c>
      <c r="BN852" t="s">
        <v>74</v>
      </c>
      <c r="BO852" t="s">
        <v>133</v>
      </c>
      <c r="BP852" t="s">
        <v>74</v>
      </c>
      <c r="BQ852" t="s">
        <v>74</v>
      </c>
      <c r="BR852" t="s">
        <v>107</v>
      </c>
      <c r="BS852" t="s">
        <v>15451</v>
      </c>
      <c r="BT852" t="str">
        <f>HYPERLINK("https%3A%2F%2Fwww.webofscience.com%2Fwos%2Fwoscc%2Ffull-record%2FWOS:001034466900001","View Full Record in Web of Science")</f>
        <v>View Full Record in Web of Science</v>
      </c>
    </row>
    <row r="853" spans="1:72" x14ac:dyDescent="0.2">
      <c r="A853" t="s">
        <v>72</v>
      </c>
      <c r="B853" t="s">
        <v>15452</v>
      </c>
      <c r="C853" t="s">
        <v>74</v>
      </c>
      <c r="D853" t="s">
        <v>74</v>
      </c>
      <c r="E853" t="s">
        <v>74</v>
      </c>
      <c r="F853" t="s">
        <v>15453</v>
      </c>
      <c r="G853" t="s">
        <v>74</v>
      </c>
      <c r="H853" t="s">
        <v>74</v>
      </c>
      <c r="I853" t="s">
        <v>15454</v>
      </c>
      <c r="J853" t="s">
        <v>15455</v>
      </c>
      <c r="K853" t="s">
        <v>74</v>
      </c>
      <c r="L853" t="s">
        <v>74</v>
      </c>
      <c r="M853" t="s">
        <v>78</v>
      </c>
      <c r="N853" t="s">
        <v>203</v>
      </c>
      <c r="O853" t="s">
        <v>74</v>
      </c>
      <c r="P853" t="s">
        <v>74</v>
      </c>
      <c r="Q853" t="s">
        <v>74</v>
      </c>
      <c r="R853" t="s">
        <v>74</v>
      </c>
      <c r="S853" t="s">
        <v>74</v>
      </c>
      <c r="T853" t="s">
        <v>15456</v>
      </c>
      <c r="U853" t="s">
        <v>15457</v>
      </c>
      <c r="V853" t="s">
        <v>15458</v>
      </c>
      <c r="W853" t="s">
        <v>15459</v>
      </c>
      <c r="X853" t="s">
        <v>15460</v>
      </c>
      <c r="Y853" t="s">
        <v>15461</v>
      </c>
      <c r="Z853" t="s">
        <v>15462</v>
      </c>
      <c r="AA853" t="s">
        <v>15463</v>
      </c>
      <c r="AB853" t="s">
        <v>15464</v>
      </c>
      <c r="AC853" t="s">
        <v>74</v>
      </c>
      <c r="AD853" t="s">
        <v>74</v>
      </c>
      <c r="AE853" t="s">
        <v>74</v>
      </c>
      <c r="AF853" t="s">
        <v>74</v>
      </c>
      <c r="AG853">
        <v>58</v>
      </c>
      <c r="AH853">
        <v>2</v>
      </c>
      <c r="AI853">
        <v>2</v>
      </c>
      <c r="AJ853">
        <v>12</v>
      </c>
      <c r="AK853">
        <v>29</v>
      </c>
      <c r="AL853" t="s">
        <v>167</v>
      </c>
      <c r="AM853" t="s">
        <v>168</v>
      </c>
      <c r="AN853" t="s">
        <v>169</v>
      </c>
      <c r="AO853" t="s">
        <v>74</v>
      </c>
      <c r="AP853" t="s">
        <v>15465</v>
      </c>
      <c r="AQ853" t="s">
        <v>74</v>
      </c>
      <c r="AR853" t="s">
        <v>15466</v>
      </c>
      <c r="AS853" t="s">
        <v>15467</v>
      </c>
      <c r="AT853" t="s">
        <v>244</v>
      </c>
      <c r="AU853">
        <v>2022</v>
      </c>
      <c r="AV853">
        <v>31</v>
      </c>
      <c r="AW853" t="s">
        <v>74</v>
      </c>
      <c r="AX853" t="s">
        <v>74</v>
      </c>
      <c r="AY853" t="s">
        <v>74</v>
      </c>
      <c r="AZ853" t="s">
        <v>74</v>
      </c>
      <c r="BA853" t="s">
        <v>74</v>
      </c>
      <c r="BB853" t="s">
        <v>74</v>
      </c>
      <c r="BC853" t="s">
        <v>74</v>
      </c>
      <c r="BD853">
        <v>103629</v>
      </c>
      <c r="BE853" t="s">
        <v>15468</v>
      </c>
      <c r="BF853" t="str">
        <f>HYPERLINK("http://dx.doi.org/10.1016/j.mtcomm.2022.103629","http://dx.doi.org/10.1016/j.mtcomm.2022.103629")</f>
        <v>http://dx.doi.org/10.1016/j.mtcomm.2022.103629</v>
      </c>
      <c r="BG853" t="s">
        <v>74</v>
      </c>
      <c r="BH853" t="s">
        <v>2136</v>
      </c>
      <c r="BI853">
        <v>9</v>
      </c>
      <c r="BJ853" t="s">
        <v>3180</v>
      </c>
      <c r="BK853" t="s">
        <v>103</v>
      </c>
      <c r="BL853" t="s">
        <v>2368</v>
      </c>
      <c r="BM853" t="s">
        <v>15469</v>
      </c>
      <c r="BN853" t="s">
        <v>74</v>
      </c>
      <c r="BO853" t="s">
        <v>106</v>
      </c>
      <c r="BP853" t="s">
        <v>74</v>
      </c>
      <c r="BQ853" t="s">
        <v>74</v>
      </c>
      <c r="BR853" t="s">
        <v>107</v>
      </c>
      <c r="BS853" t="s">
        <v>15470</v>
      </c>
      <c r="BT853" t="str">
        <f>HYPERLINK("https%3A%2F%2Fwww.webofscience.com%2Fwos%2Fwoscc%2Ffull-record%2FWOS:000818425900003","View Full Record in Web of Science")</f>
        <v>View Full Record in Web of Science</v>
      </c>
    </row>
    <row r="854" spans="1:72" x14ac:dyDescent="0.2">
      <c r="A854" t="s">
        <v>72</v>
      </c>
      <c r="B854" t="s">
        <v>15471</v>
      </c>
      <c r="C854" t="s">
        <v>74</v>
      </c>
      <c r="D854" t="s">
        <v>74</v>
      </c>
      <c r="E854" t="s">
        <v>74</v>
      </c>
      <c r="F854" t="s">
        <v>15472</v>
      </c>
      <c r="G854" t="s">
        <v>74</v>
      </c>
      <c r="H854" t="s">
        <v>74</v>
      </c>
      <c r="I854" t="s">
        <v>15473</v>
      </c>
      <c r="J854" t="s">
        <v>293</v>
      </c>
      <c r="K854" t="s">
        <v>74</v>
      </c>
      <c r="L854" t="s">
        <v>74</v>
      </c>
      <c r="M854" t="s">
        <v>78</v>
      </c>
      <c r="N854" t="s">
        <v>79</v>
      </c>
      <c r="O854" t="s">
        <v>74</v>
      </c>
      <c r="P854" t="s">
        <v>74</v>
      </c>
      <c r="Q854" t="s">
        <v>74</v>
      </c>
      <c r="R854" t="s">
        <v>74</v>
      </c>
      <c r="S854" t="s">
        <v>74</v>
      </c>
      <c r="T854" t="s">
        <v>15474</v>
      </c>
      <c r="U854" t="s">
        <v>74</v>
      </c>
      <c r="V854" t="s">
        <v>15475</v>
      </c>
      <c r="W854" t="s">
        <v>15476</v>
      </c>
      <c r="X854" t="s">
        <v>15477</v>
      </c>
      <c r="Y854" t="s">
        <v>15478</v>
      </c>
      <c r="Z854" t="s">
        <v>15479</v>
      </c>
      <c r="AA854" t="s">
        <v>74</v>
      </c>
      <c r="AB854" t="s">
        <v>74</v>
      </c>
      <c r="AC854" t="s">
        <v>74</v>
      </c>
      <c r="AD854" t="s">
        <v>74</v>
      </c>
      <c r="AE854" t="s">
        <v>74</v>
      </c>
      <c r="AF854" t="s">
        <v>74</v>
      </c>
      <c r="AG854">
        <v>20</v>
      </c>
      <c r="AH854">
        <v>2</v>
      </c>
      <c r="AI854">
        <v>2</v>
      </c>
      <c r="AJ854">
        <v>5</v>
      </c>
      <c r="AK854">
        <v>14</v>
      </c>
      <c r="AL854" t="s">
        <v>307</v>
      </c>
      <c r="AM854" t="s">
        <v>308</v>
      </c>
      <c r="AN854" t="s">
        <v>309</v>
      </c>
      <c r="AO854" t="s">
        <v>310</v>
      </c>
      <c r="AP854" t="s">
        <v>311</v>
      </c>
      <c r="AQ854" t="s">
        <v>74</v>
      </c>
      <c r="AR854" t="s">
        <v>312</v>
      </c>
      <c r="AS854" t="s">
        <v>313</v>
      </c>
      <c r="AT854" t="s">
        <v>1134</v>
      </c>
      <c r="AU854">
        <v>2023</v>
      </c>
      <c r="AV854">
        <v>13</v>
      </c>
      <c r="AW854">
        <v>3</v>
      </c>
      <c r="AX854" t="s">
        <v>74</v>
      </c>
      <c r="AY854" t="s">
        <v>74</v>
      </c>
      <c r="AZ854" t="s">
        <v>74</v>
      </c>
      <c r="BA854" t="s">
        <v>74</v>
      </c>
      <c r="BB854">
        <v>2079</v>
      </c>
      <c r="BC854">
        <v>2087</v>
      </c>
      <c r="BD854" t="s">
        <v>74</v>
      </c>
      <c r="BE854" t="s">
        <v>15480</v>
      </c>
      <c r="BF854" t="str">
        <f>HYPERLINK("http://dx.doi.org/10.1007/s13399-021-01319-x","http://dx.doi.org/10.1007/s13399-021-01319-x")</f>
        <v>http://dx.doi.org/10.1007/s13399-021-01319-x</v>
      </c>
      <c r="BG854" t="s">
        <v>74</v>
      </c>
      <c r="BH854" t="s">
        <v>3142</v>
      </c>
      <c r="BI854">
        <v>9</v>
      </c>
      <c r="BJ854" t="s">
        <v>317</v>
      </c>
      <c r="BK854" t="s">
        <v>103</v>
      </c>
      <c r="BL854" t="s">
        <v>318</v>
      </c>
      <c r="BM854" t="s">
        <v>15481</v>
      </c>
      <c r="BN854" t="s">
        <v>74</v>
      </c>
      <c r="BO854" t="s">
        <v>74</v>
      </c>
      <c r="BP854" t="s">
        <v>74</v>
      </c>
      <c r="BQ854" t="s">
        <v>74</v>
      </c>
      <c r="BR854" t="s">
        <v>107</v>
      </c>
      <c r="BS854" t="s">
        <v>15482</v>
      </c>
      <c r="BT854" t="str">
        <f>HYPERLINK("https%3A%2F%2Fwww.webofscience.com%2Fwos%2Fwoscc%2Ffull-record%2FWOS:000613600900005","View Full Record in Web of Science")</f>
        <v>View Full Record in Web of Science</v>
      </c>
    </row>
    <row r="855" spans="1:72" x14ac:dyDescent="0.2">
      <c r="A855" t="s">
        <v>72</v>
      </c>
      <c r="B855" t="s">
        <v>15483</v>
      </c>
      <c r="C855" t="s">
        <v>74</v>
      </c>
      <c r="D855" t="s">
        <v>74</v>
      </c>
      <c r="E855" t="s">
        <v>74</v>
      </c>
      <c r="F855" t="s">
        <v>15484</v>
      </c>
      <c r="G855" t="s">
        <v>74</v>
      </c>
      <c r="H855" t="s">
        <v>74</v>
      </c>
      <c r="I855" t="s">
        <v>15485</v>
      </c>
      <c r="J855" t="s">
        <v>3650</v>
      </c>
      <c r="K855" t="s">
        <v>74</v>
      </c>
      <c r="L855" t="s">
        <v>74</v>
      </c>
      <c r="M855" t="s">
        <v>78</v>
      </c>
      <c r="N855" t="s">
        <v>203</v>
      </c>
      <c r="O855" t="s">
        <v>74</v>
      </c>
      <c r="P855" t="s">
        <v>74</v>
      </c>
      <c r="Q855" t="s">
        <v>74</v>
      </c>
      <c r="R855" t="s">
        <v>74</v>
      </c>
      <c r="S855" t="s">
        <v>74</v>
      </c>
      <c r="T855" t="s">
        <v>15486</v>
      </c>
      <c r="U855" t="s">
        <v>74</v>
      </c>
      <c r="V855" t="s">
        <v>15487</v>
      </c>
      <c r="W855" t="s">
        <v>15488</v>
      </c>
      <c r="X855" t="s">
        <v>15489</v>
      </c>
      <c r="Y855" t="s">
        <v>9183</v>
      </c>
      <c r="Z855" t="s">
        <v>9184</v>
      </c>
      <c r="AA855" t="s">
        <v>15490</v>
      </c>
      <c r="AB855" t="s">
        <v>15491</v>
      </c>
      <c r="AC855" t="s">
        <v>15492</v>
      </c>
      <c r="AD855" t="s">
        <v>15493</v>
      </c>
      <c r="AE855" t="s">
        <v>15494</v>
      </c>
      <c r="AF855" t="s">
        <v>74</v>
      </c>
      <c r="AG855">
        <v>125</v>
      </c>
      <c r="AH855">
        <v>36</v>
      </c>
      <c r="AI855">
        <v>37</v>
      </c>
      <c r="AJ855">
        <v>5</v>
      </c>
      <c r="AK855">
        <v>81</v>
      </c>
      <c r="AL855" t="s">
        <v>1311</v>
      </c>
      <c r="AM855" t="s">
        <v>338</v>
      </c>
      <c r="AN855" t="s">
        <v>1312</v>
      </c>
      <c r="AO855" t="s">
        <v>3663</v>
      </c>
      <c r="AP855" t="s">
        <v>3664</v>
      </c>
      <c r="AQ855" t="s">
        <v>74</v>
      </c>
      <c r="AR855" t="s">
        <v>3665</v>
      </c>
      <c r="AS855" t="s">
        <v>3666</v>
      </c>
      <c r="AT855" t="s">
        <v>219</v>
      </c>
      <c r="AU855">
        <v>2021</v>
      </c>
      <c r="AV855">
        <v>327</v>
      </c>
      <c r="AW855" t="s">
        <v>74</v>
      </c>
      <c r="AX855" t="s">
        <v>74</v>
      </c>
      <c r="AY855" t="s">
        <v>74</v>
      </c>
      <c r="AZ855" t="s">
        <v>74</v>
      </c>
      <c r="BA855" t="s">
        <v>74</v>
      </c>
      <c r="BB855" t="s">
        <v>74</v>
      </c>
      <c r="BC855" t="s">
        <v>74</v>
      </c>
      <c r="BD855">
        <v>124809</v>
      </c>
      <c r="BE855" t="s">
        <v>15495</v>
      </c>
      <c r="BF855" t="str">
        <f>HYPERLINK("http://dx.doi.org/10.1016/j.biortech.2021.124809","http://dx.doi.org/10.1016/j.biortech.2021.124809")</f>
        <v>http://dx.doi.org/10.1016/j.biortech.2021.124809</v>
      </c>
      <c r="BG855" t="s">
        <v>74</v>
      </c>
      <c r="BH855" t="s">
        <v>3142</v>
      </c>
      <c r="BI855">
        <v>14</v>
      </c>
      <c r="BJ855" t="s">
        <v>3668</v>
      </c>
      <c r="BK855" t="s">
        <v>103</v>
      </c>
      <c r="BL855" t="s">
        <v>3669</v>
      </c>
      <c r="BM855" t="s">
        <v>15496</v>
      </c>
      <c r="BN855">
        <v>33578356</v>
      </c>
      <c r="BO855" t="s">
        <v>74</v>
      </c>
      <c r="BP855" t="s">
        <v>74</v>
      </c>
      <c r="BQ855" t="s">
        <v>74</v>
      </c>
      <c r="BR855" t="s">
        <v>107</v>
      </c>
      <c r="BS855" t="s">
        <v>15497</v>
      </c>
      <c r="BT855" t="str">
        <f>HYPERLINK("https%3A%2F%2Fwww.webofscience.com%2Fwos%2Fwoscc%2Ffull-record%2FWOS:000634862600003","View Full Record in Web of Science")</f>
        <v>View Full Record in Web of Science</v>
      </c>
    </row>
    <row r="856" spans="1:72" x14ac:dyDescent="0.2">
      <c r="A856" t="s">
        <v>72</v>
      </c>
      <c r="B856" t="s">
        <v>15498</v>
      </c>
      <c r="C856" t="s">
        <v>74</v>
      </c>
      <c r="D856" t="s">
        <v>74</v>
      </c>
      <c r="E856" t="s">
        <v>74</v>
      </c>
      <c r="F856" t="s">
        <v>15499</v>
      </c>
      <c r="G856" t="s">
        <v>74</v>
      </c>
      <c r="H856" t="s">
        <v>74</v>
      </c>
      <c r="I856" t="s">
        <v>15500</v>
      </c>
      <c r="J856" t="s">
        <v>15501</v>
      </c>
      <c r="K856" t="s">
        <v>74</v>
      </c>
      <c r="L856" t="s">
        <v>74</v>
      </c>
      <c r="M856" t="s">
        <v>78</v>
      </c>
      <c r="N856" t="s">
        <v>79</v>
      </c>
      <c r="O856" t="s">
        <v>74</v>
      </c>
      <c r="P856" t="s">
        <v>74</v>
      </c>
      <c r="Q856" t="s">
        <v>74</v>
      </c>
      <c r="R856" t="s">
        <v>74</v>
      </c>
      <c r="S856" t="s">
        <v>74</v>
      </c>
      <c r="T856" t="s">
        <v>15502</v>
      </c>
      <c r="U856" t="s">
        <v>15503</v>
      </c>
      <c r="V856" t="s">
        <v>15504</v>
      </c>
      <c r="W856" t="s">
        <v>15505</v>
      </c>
      <c r="X856" t="s">
        <v>15506</v>
      </c>
      <c r="Y856" t="s">
        <v>15507</v>
      </c>
      <c r="Z856" t="s">
        <v>15508</v>
      </c>
      <c r="AA856" t="s">
        <v>15509</v>
      </c>
      <c r="AB856" t="s">
        <v>15510</v>
      </c>
      <c r="AC856" t="s">
        <v>15511</v>
      </c>
      <c r="AD856" t="s">
        <v>15511</v>
      </c>
      <c r="AE856" t="s">
        <v>15512</v>
      </c>
      <c r="AF856" t="s">
        <v>74</v>
      </c>
      <c r="AG856">
        <v>36</v>
      </c>
      <c r="AH856">
        <v>26</v>
      </c>
      <c r="AI856">
        <v>26</v>
      </c>
      <c r="AJ856">
        <v>3</v>
      </c>
      <c r="AK856">
        <v>18</v>
      </c>
      <c r="AL856" t="s">
        <v>15513</v>
      </c>
      <c r="AM856" t="s">
        <v>15514</v>
      </c>
      <c r="AN856" t="s">
        <v>15515</v>
      </c>
      <c r="AO856" t="s">
        <v>15516</v>
      </c>
      <c r="AP856" t="s">
        <v>15517</v>
      </c>
      <c r="AQ856" t="s">
        <v>74</v>
      </c>
      <c r="AR856" t="s">
        <v>15518</v>
      </c>
      <c r="AS856" t="s">
        <v>15519</v>
      </c>
      <c r="AT856" t="s">
        <v>244</v>
      </c>
      <c r="AU856">
        <v>2019</v>
      </c>
      <c r="AV856">
        <v>24</v>
      </c>
      <c r="AW856">
        <v>2</v>
      </c>
      <c r="AX856" t="s">
        <v>74</v>
      </c>
      <c r="AY856" t="s">
        <v>74</v>
      </c>
      <c r="AZ856" t="s">
        <v>74</v>
      </c>
      <c r="BA856" t="s">
        <v>74</v>
      </c>
      <c r="BB856">
        <v>354</v>
      </c>
      <c r="BC856">
        <v>361</v>
      </c>
      <c r="BD856" t="s">
        <v>74</v>
      </c>
      <c r="BE856" t="s">
        <v>15520</v>
      </c>
      <c r="BF856" t="str">
        <f>HYPERLINK("http://dx.doi.org/10.4491/eer.2018.269","http://dx.doi.org/10.4491/eer.2018.269")</f>
        <v>http://dx.doi.org/10.4491/eer.2018.269</v>
      </c>
      <c r="BG856" t="s">
        <v>74</v>
      </c>
      <c r="BH856" t="s">
        <v>74</v>
      </c>
      <c r="BI856">
        <v>8</v>
      </c>
      <c r="BJ856" t="s">
        <v>807</v>
      </c>
      <c r="BK856" t="s">
        <v>103</v>
      </c>
      <c r="BL856" t="s">
        <v>516</v>
      </c>
      <c r="BM856" t="s">
        <v>15521</v>
      </c>
      <c r="BN856" t="s">
        <v>74</v>
      </c>
      <c r="BO856" t="s">
        <v>133</v>
      </c>
      <c r="BP856" t="s">
        <v>74</v>
      </c>
      <c r="BQ856" t="s">
        <v>74</v>
      </c>
      <c r="BR856" t="s">
        <v>107</v>
      </c>
      <c r="BS856" t="s">
        <v>15522</v>
      </c>
      <c r="BT856" t="str">
        <f>HYPERLINK("https%3A%2F%2Fwww.webofscience.com%2Fwos%2Fwoscc%2Ffull-record%2FWOS:000475458900020","View Full Record in Web of Science")</f>
        <v>View Full Record in Web of Science</v>
      </c>
    </row>
    <row r="857" spans="1:72" x14ac:dyDescent="0.2">
      <c r="A857" t="s">
        <v>72</v>
      </c>
      <c r="B857" t="s">
        <v>15523</v>
      </c>
      <c r="C857" t="s">
        <v>74</v>
      </c>
      <c r="D857" t="s">
        <v>74</v>
      </c>
      <c r="E857" t="s">
        <v>74</v>
      </c>
      <c r="F857" t="s">
        <v>15524</v>
      </c>
      <c r="G857" t="s">
        <v>74</v>
      </c>
      <c r="H857" t="s">
        <v>74</v>
      </c>
      <c r="I857" t="s">
        <v>15525</v>
      </c>
      <c r="J857" t="s">
        <v>1033</v>
      </c>
      <c r="K857" t="s">
        <v>74</v>
      </c>
      <c r="L857" t="s">
        <v>74</v>
      </c>
      <c r="M857" t="s">
        <v>78</v>
      </c>
      <c r="N857" t="s">
        <v>79</v>
      </c>
      <c r="O857" t="s">
        <v>74</v>
      </c>
      <c r="P857" t="s">
        <v>74</v>
      </c>
      <c r="Q857" t="s">
        <v>74</v>
      </c>
      <c r="R857" t="s">
        <v>74</v>
      </c>
      <c r="S857" t="s">
        <v>74</v>
      </c>
      <c r="T857" t="s">
        <v>15526</v>
      </c>
      <c r="U857" t="s">
        <v>15527</v>
      </c>
      <c r="V857" t="s">
        <v>15528</v>
      </c>
      <c r="W857" t="s">
        <v>15529</v>
      </c>
      <c r="X857" t="s">
        <v>15530</v>
      </c>
      <c r="Y857" t="s">
        <v>15531</v>
      </c>
      <c r="Z857" t="s">
        <v>15532</v>
      </c>
      <c r="AA857" t="s">
        <v>15533</v>
      </c>
      <c r="AB857" t="s">
        <v>15534</v>
      </c>
      <c r="AC857" t="s">
        <v>15535</v>
      </c>
      <c r="AD857" t="s">
        <v>15536</v>
      </c>
      <c r="AE857" t="s">
        <v>15537</v>
      </c>
      <c r="AF857" t="s">
        <v>74</v>
      </c>
      <c r="AG857">
        <v>197</v>
      </c>
      <c r="AH857">
        <v>226</v>
      </c>
      <c r="AI857">
        <v>234</v>
      </c>
      <c r="AJ857">
        <v>25</v>
      </c>
      <c r="AK857">
        <v>488</v>
      </c>
      <c r="AL857" t="s">
        <v>167</v>
      </c>
      <c r="AM857" t="s">
        <v>168</v>
      </c>
      <c r="AN857" t="s">
        <v>169</v>
      </c>
      <c r="AO857" t="s">
        <v>1042</v>
      </c>
      <c r="AP857" t="s">
        <v>1043</v>
      </c>
      <c r="AQ857" t="s">
        <v>74</v>
      </c>
      <c r="AR857" t="s">
        <v>1044</v>
      </c>
      <c r="AS857" t="s">
        <v>1045</v>
      </c>
      <c r="AT857" t="s">
        <v>421</v>
      </c>
      <c r="AU857">
        <v>2018</v>
      </c>
      <c r="AV857">
        <v>616</v>
      </c>
      <c r="AW857" t="s">
        <v>74</v>
      </c>
      <c r="AX857" t="s">
        <v>74</v>
      </c>
      <c r="AY857" t="s">
        <v>74</v>
      </c>
      <c r="AZ857" t="s">
        <v>74</v>
      </c>
      <c r="BA857" t="s">
        <v>74</v>
      </c>
      <c r="BB857">
        <v>1242</v>
      </c>
      <c r="BC857">
        <v>1260</v>
      </c>
      <c r="BD857" t="s">
        <v>74</v>
      </c>
      <c r="BE857" t="s">
        <v>15538</v>
      </c>
      <c r="BF857" t="str">
        <f>HYPERLINK("http://dx.doi.org/10.1016/j.scitotenv.2017.10.193","http://dx.doi.org/10.1016/j.scitotenv.2017.10.193")</f>
        <v>http://dx.doi.org/10.1016/j.scitotenv.2017.10.193</v>
      </c>
      <c r="BG857" t="s">
        <v>74</v>
      </c>
      <c r="BH857" t="s">
        <v>74</v>
      </c>
      <c r="BI857">
        <v>19</v>
      </c>
      <c r="BJ857" t="s">
        <v>102</v>
      </c>
      <c r="BK857" t="s">
        <v>103</v>
      </c>
      <c r="BL857" t="s">
        <v>104</v>
      </c>
      <c r="BM857" t="s">
        <v>3197</v>
      </c>
      <c r="BN857">
        <v>29107379</v>
      </c>
      <c r="BO857" t="s">
        <v>74</v>
      </c>
      <c r="BP857" t="s">
        <v>1809</v>
      </c>
      <c r="BQ857" t="s">
        <v>1810</v>
      </c>
      <c r="BR857" t="s">
        <v>107</v>
      </c>
      <c r="BS857" t="s">
        <v>15539</v>
      </c>
      <c r="BT857" t="str">
        <f>HYPERLINK("https%3A%2F%2Fwww.webofscience.com%2Fwos%2Fwoscc%2Ffull-record%2FWOS:000424121800124","View Full Record in Web of Science")</f>
        <v>View Full Record in Web of Science</v>
      </c>
    </row>
    <row r="858" spans="1:72" x14ac:dyDescent="0.2">
      <c r="A858" t="s">
        <v>72</v>
      </c>
      <c r="B858" t="s">
        <v>15540</v>
      </c>
      <c r="C858" t="s">
        <v>74</v>
      </c>
      <c r="D858" t="s">
        <v>74</v>
      </c>
      <c r="E858" t="s">
        <v>74</v>
      </c>
      <c r="F858" t="s">
        <v>15541</v>
      </c>
      <c r="G858" t="s">
        <v>74</v>
      </c>
      <c r="H858" t="s">
        <v>74</v>
      </c>
      <c r="I858" t="s">
        <v>15542</v>
      </c>
      <c r="J858" t="s">
        <v>9324</v>
      </c>
      <c r="K858" t="s">
        <v>74</v>
      </c>
      <c r="L858" t="s">
        <v>74</v>
      </c>
      <c r="M858" t="s">
        <v>78</v>
      </c>
      <c r="N858" t="s">
        <v>79</v>
      </c>
      <c r="O858" t="s">
        <v>74</v>
      </c>
      <c r="P858" t="s">
        <v>74</v>
      </c>
      <c r="Q858" t="s">
        <v>74</v>
      </c>
      <c r="R858" t="s">
        <v>74</v>
      </c>
      <c r="S858" t="s">
        <v>74</v>
      </c>
      <c r="T858" t="s">
        <v>15543</v>
      </c>
      <c r="U858" t="s">
        <v>15544</v>
      </c>
      <c r="V858" t="s">
        <v>15545</v>
      </c>
      <c r="W858" t="s">
        <v>15546</v>
      </c>
      <c r="X858" t="s">
        <v>15547</v>
      </c>
      <c r="Y858" t="s">
        <v>15548</v>
      </c>
      <c r="Z858" t="s">
        <v>15549</v>
      </c>
      <c r="AA858" t="s">
        <v>15550</v>
      </c>
      <c r="AB858" t="s">
        <v>15551</v>
      </c>
      <c r="AC858" t="s">
        <v>15552</v>
      </c>
      <c r="AD858" t="s">
        <v>15553</v>
      </c>
      <c r="AE858" t="s">
        <v>15554</v>
      </c>
      <c r="AF858" t="s">
        <v>74</v>
      </c>
      <c r="AG858">
        <v>63</v>
      </c>
      <c r="AH858">
        <v>2</v>
      </c>
      <c r="AI858">
        <v>2</v>
      </c>
      <c r="AJ858">
        <v>2</v>
      </c>
      <c r="AK858">
        <v>10</v>
      </c>
      <c r="AL858" t="s">
        <v>337</v>
      </c>
      <c r="AM858" t="s">
        <v>338</v>
      </c>
      <c r="AN858" t="s">
        <v>339</v>
      </c>
      <c r="AO858" t="s">
        <v>9334</v>
      </c>
      <c r="AP858" t="s">
        <v>9335</v>
      </c>
      <c r="AQ858" t="s">
        <v>74</v>
      </c>
      <c r="AR858" t="s">
        <v>9336</v>
      </c>
      <c r="AS858" t="s">
        <v>9337</v>
      </c>
      <c r="AT858" t="s">
        <v>174</v>
      </c>
      <c r="AU858">
        <v>2021</v>
      </c>
      <c r="AV858">
        <v>134</v>
      </c>
      <c r="AW858" t="s">
        <v>74</v>
      </c>
      <c r="AX858" t="s">
        <v>74</v>
      </c>
      <c r="AY858" t="s">
        <v>74</v>
      </c>
      <c r="AZ858" t="s">
        <v>74</v>
      </c>
      <c r="BA858" t="s">
        <v>74</v>
      </c>
      <c r="BB858">
        <v>197</v>
      </c>
      <c r="BC858">
        <v>205</v>
      </c>
      <c r="BD858" t="s">
        <v>74</v>
      </c>
      <c r="BE858" t="s">
        <v>15555</v>
      </c>
      <c r="BF858" t="str">
        <f>HYPERLINK("http://dx.doi.org/10.1016/j.wasman.2021.08.017","http://dx.doi.org/10.1016/j.wasman.2021.08.017")</f>
        <v>http://dx.doi.org/10.1016/j.wasman.2021.08.017</v>
      </c>
      <c r="BG858" t="s">
        <v>74</v>
      </c>
      <c r="BH858" t="s">
        <v>176</v>
      </c>
      <c r="BI858">
        <v>9</v>
      </c>
      <c r="BJ858" t="s">
        <v>807</v>
      </c>
      <c r="BK858" t="s">
        <v>103</v>
      </c>
      <c r="BL858" t="s">
        <v>516</v>
      </c>
      <c r="BM858" t="s">
        <v>15556</v>
      </c>
      <c r="BN858">
        <v>34450488</v>
      </c>
      <c r="BO858" t="s">
        <v>74</v>
      </c>
      <c r="BP858" t="s">
        <v>74</v>
      </c>
      <c r="BQ858" t="s">
        <v>74</v>
      </c>
      <c r="BR858" t="s">
        <v>107</v>
      </c>
      <c r="BS858" t="s">
        <v>15557</v>
      </c>
      <c r="BT858" t="str">
        <f>HYPERLINK("https%3A%2F%2Fwww.webofscience.com%2Fwos%2Fwoscc%2Ffull-record%2FWOS:000692322300004","View Full Record in Web of Science")</f>
        <v>View Full Record in Web of Science</v>
      </c>
    </row>
    <row r="859" spans="1:72" x14ac:dyDescent="0.2">
      <c r="A859" t="s">
        <v>72</v>
      </c>
      <c r="B859" t="s">
        <v>15558</v>
      </c>
      <c r="C859" t="s">
        <v>74</v>
      </c>
      <c r="D859" t="s">
        <v>74</v>
      </c>
      <c r="E859" t="s">
        <v>74</v>
      </c>
      <c r="F859" t="s">
        <v>15559</v>
      </c>
      <c r="G859" t="s">
        <v>74</v>
      </c>
      <c r="H859" t="s">
        <v>74</v>
      </c>
      <c r="I859" t="s">
        <v>15560</v>
      </c>
      <c r="J859" t="s">
        <v>293</v>
      </c>
      <c r="K859" t="s">
        <v>74</v>
      </c>
      <c r="L859" t="s">
        <v>74</v>
      </c>
      <c r="M859" t="s">
        <v>78</v>
      </c>
      <c r="N859" t="s">
        <v>294</v>
      </c>
      <c r="O859" t="s">
        <v>74</v>
      </c>
      <c r="P859" t="s">
        <v>74</v>
      </c>
      <c r="Q859" t="s">
        <v>74</v>
      </c>
      <c r="R859" t="s">
        <v>74</v>
      </c>
      <c r="S859" t="s">
        <v>74</v>
      </c>
      <c r="T859" t="s">
        <v>15561</v>
      </c>
      <c r="U859" t="s">
        <v>15562</v>
      </c>
      <c r="V859" t="s">
        <v>15563</v>
      </c>
      <c r="W859" t="s">
        <v>15564</v>
      </c>
      <c r="X859" t="s">
        <v>15565</v>
      </c>
      <c r="Y859" t="s">
        <v>15566</v>
      </c>
      <c r="Z859" t="s">
        <v>15567</v>
      </c>
      <c r="AA859" t="s">
        <v>15568</v>
      </c>
      <c r="AB859" t="s">
        <v>15569</v>
      </c>
      <c r="AC859" t="s">
        <v>15570</v>
      </c>
      <c r="AD859" t="s">
        <v>15571</v>
      </c>
      <c r="AE859" t="s">
        <v>15572</v>
      </c>
      <c r="AF859" t="s">
        <v>74</v>
      </c>
      <c r="AG859">
        <v>80</v>
      </c>
      <c r="AH859">
        <v>40</v>
      </c>
      <c r="AI859">
        <v>40</v>
      </c>
      <c r="AJ859">
        <v>43</v>
      </c>
      <c r="AK859">
        <v>110</v>
      </c>
      <c r="AL859" t="s">
        <v>307</v>
      </c>
      <c r="AM859" t="s">
        <v>308</v>
      </c>
      <c r="AN859" t="s">
        <v>309</v>
      </c>
      <c r="AO859" t="s">
        <v>310</v>
      </c>
      <c r="AP859" t="s">
        <v>311</v>
      </c>
      <c r="AQ859" t="s">
        <v>74</v>
      </c>
      <c r="AR859" t="s">
        <v>312</v>
      </c>
      <c r="AS859" t="s">
        <v>313</v>
      </c>
      <c r="AT859" t="s">
        <v>15573</v>
      </c>
      <c r="AU859">
        <v>2022</v>
      </c>
      <c r="AV859" t="s">
        <v>74</v>
      </c>
      <c r="AW859" t="s">
        <v>74</v>
      </c>
      <c r="AX859" t="s">
        <v>74</v>
      </c>
      <c r="AY859" t="s">
        <v>74</v>
      </c>
      <c r="AZ859" t="s">
        <v>74</v>
      </c>
      <c r="BA859" t="s">
        <v>74</v>
      </c>
      <c r="BB859" t="s">
        <v>74</v>
      </c>
      <c r="BC859" t="s">
        <v>74</v>
      </c>
      <c r="BD859" t="s">
        <v>74</v>
      </c>
      <c r="BE859" t="s">
        <v>15574</v>
      </c>
      <c r="BF859" t="str">
        <f>HYPERLINK("http://dx.doi.org/10.1007/s13399-022-02362-y","http://dx.doi.org/10.1007/s13399-022-02362-y")</f>
        <v>http://dx.doi.org/10.1007/s13399-022-02362-y</v>
      </c>
      <c r="BG859" t="s">
        <v>74</v>
      </c>
      <c r="BH859" t="s">
        <v>1683</v>
      </c>
      <c r="BI859">
        <v>13</v>
      </c>
      <c r="BJ859" t="s">
        <v>317</v>
      </c>
      <c r="BK859" t="s">
        <v>103</v>
      </c>
      <c r="BL859" t="s">
        <v>318</v>
      </c>
      <c r="BM859" t="s">
        <v>15575</v>
      </c>
      <c r="BN859" t="s">
        <v>74</v>
      </c>
      <c r="BO859" t="s">
        <v>106</v>
      </c>
      <c r="BP859" t="s">
        <v>1809</v>
      </c>
      <c r="BQ859" t="s">
        <v>1810</v>
      </c>
      <c r="BR859" t="s">
        <v>107</v>
      </c>
      <c r="BS859" t="s">
        <v>15576</v>
      </c>
      <c r="BT859" t="str">
        <f>HYPERLINK("https%3A%2F%2Fwww.webofscience.com%2Fwos%2Fwoscc%2Ffull-record%2FWOS:000749450300003","View Full Record in Web of Science")</f>
        <v>View Full Record in Web of Science</v>
      </c>
    </row>
    <row r="860" spans="1:72" x14ac:dyDescent="0.2">
      <c r="A860" t="s">
        <v>72</v>
      </c>
      <c r="B860" t="s">
        <v>15577</v>
      </c>
      <c r="C860" t="s">
        <v>74</v>
      </c>
      <c r="D860" t="s">
        <v>74</v>
      </c>
      <c r="E860" t="s">
        <v>74</v>
      </c>
      <c r="F860" t="s">
        <v>15578</v>
      </c>
      <c r="G860" t="s">
        <v>74</v>
      </c>
      <c r="H860" t="s">
        <v>74</v>
      </c>
      <c r="I860" t="s">
        <v>15579</v>
      </c>
      <c r="J860" t="s">
        <v>15580</v>
      </c>
      <c r="K860" t="s">
        <v>74</v>
      </c>
      <c r="L860" t="s">
        <v>74</v>
      </c>
      <c r="M860" t="s">
        <v>78</v>
      </c>
      <c r="N860" t="s">
        <v>79</v>
      </c>
      <c r="O860" t="s">
        <v>74</v>
      </c>
      <c r="P860" t="s">
        <v>74</v>
      </c>
      <c r="Q860" t="s">
        <v>74</v>
      </c>
      <c r="R860" t="s">
        <v>74</v>
      </c>
      <c r="S860" t="s">
        <v>74</v>
      </c>
      <c r="T860" t="s">
        <v>15581</v>
      </c>
      <c r="U860" t="s">
        <v>74</v>
      </c>
      <c r="V860" t="s">
        <v>15582</v>
      </c>
      <c r="W860" t="s">
        <v>15583</v>
      </c>
      <c r="X860" t="s">
        <v>15584</v>
      </c>
      <c r="Y860" t="s">
        <v>15585</v>
      </c>
      <c r="Z860" t="s">
        <v>15586</v>
      </c>
      <c r="AA860" t="s">
        <v>74</v>
      </c>
      <c r="AB860" t="s">
        <v>15587</v>
      </c>
      <c r="AC860" t="s">
        <v>15588</v>
      </c>
      <c r="AD860" t="s">
        <v>15589</v>
      </c>
      <c r="AE860" t="s">
        <v>15590</v>
      </c>
      <c r="AF860" t="s">
        <v>74</v>
      </c>
      <c r="AG860">
        <v>70</v>
      </c>
      <c r="AH860">
        <v>1</v>
      </c>
      <c r="AI860">
        <v>1</v>
      </c>
      <c r="AJ860">
        <v>1</v>
      </c>
      <c r="AK860">
        <v>1</v>
      </c>
      <c r="AL860" t="s">
        <v>167</v>
      </c>
      <c r="AM860" t="s">
        <v>168</v>
      </c>
      <c r="AN860" t="s">
        <v>169</v>
      </c>
      <c r="AO860" t="s">
        <v>15591</v>
      </c>
      <c r="AP860" t="s">
        <v>74</v>
      </c>
      <c r="AQ860" t="s">
        <v>74</v>
      </c>
      <c r="AR860" t="s">
        <v>15592</v>
      </c>
      <c r="AS860" t="s">
        <v>15593</v>
      </c>
      <c r="AT860" t="s">
        <v>219</v>
      </c>
      <c r="AU860">
        <v>2023</v>
      </c>
      <c r="AV860">
        <v>37</v>
      </c>
      <c r="AW860" t="s">
        <v>74</v>
      </c>
      <c r="AX860" t="s">
        <v>74</v>
      </c>
      <c r="AY860" t="s">
        <v>74</v>
      </c>
      <c r="AZ860" t="s">
        <v>74</v>
      </c>
      <c r="BA860" t="s">
        <v>74</v>
      </c>
      <c r="BB860">
        <v>256</v>
      </c>
      <c r="BC860">
        <v>267</v>
      </c>
      <c r="BD860" t="s">
        <v>74</v>
      </c>
      <c r="BE860" t="s">
        <v>15594</v>
      </c>
      <c r="BF860" t="str">
        <f>HYPERLINK("http://dx.doi.org/10.1016/j.spc.2023.02.019","http://dx.doi.org/10.1016/j.spc.2023.02.019")</f>
        <v>http://dx.doi.org/10.1016/j.spc.2023.02.019</v>
      </c>
      <c r="BG860" t="s">
        <v>74</v>
      </c>
      <c r="BH860" t="s">
        <v>1245</v>
      </c>
      <c r="BI860">
        <v>12</v>
      </c>
      <c r="BJ860" t="s">
        <v>15595</v>
      </c>
      <c r="BK860" t="s">
        <v>486</v>
      </c>
      <c r="BL860" t="s">
        <v>599</v>
      </c>
      <c r="BM860" t="s">
        <v>15596</v>
      </c>
      <c r="BN860" t="s">
        <v>74</v>
      </c>
      <c r="BO860" t="s">
        <v>376</v>
      </c>
      <c r="BP860" t="s">
        <v>74</v>
      </c>
      <c r="BQ860" t="s">
        <v>74</v>
      </c>
      <c r="BR860" t="s">
        <v>107</v>
      </c>
      <c r="BS860" t="s">
        <v>15597</v>
      </c>
      <c r="BT860" t="str">
        <f>HYPERLINK("https%3A%2F%2Fwww.webofscience.com%2Fwos%2Fwoscc%2Ffull-record%2FWOS:000956046900001","View Full Record in Web of Science")</f>
        <v>View Full Record in Web of Science</v>
      </c>
    </row>
    <row r="861" spans="1:72" x14ac:dyDescent="0.2">
      <c r="A861" t="s">
        <v>72</v>
      </c>
      <c r="B861" t="s">
        <v>15598</v>
      </c>
      <c r="C861" t="s">
        <v>74</v>
      </c>
      <c r="D861" t="s">
        <v>74</v>
      </c>
      <c r="E861" t="s">
        <v>74</v>
      </c>
      <c r="F861" t="s">
        <v>15599</v>
      </c>
      <c r="G861" t="s">
        <v>74</v>
      </c>
      <c r="H861" t="s">
        <v>74</v>
      </c>
      <c r="I861" t="s">
        <v>15600</v>
      </c>
      <c r="J861" t="s">
        <v>8605</v>
      </c>
      <c r="K861" t="s">
        <v>74</v>
      </c>
      <c r="L861" t="s">
        <v>74</v>
      </c>
      <c r="M861" t="s">
        <v>78</v>
      </c>
      <c r="N861" t="s">
        <v>79</v>
      </c>
      <c r="O861" t="s">
        <v>74</v>
      </c>
      <c r="P861" t="s">
        <v>74</v>
      </c>
      <c r="Q861" t="s">
        <v>74</v>
      </c>
      <c r="R861" t="s">
        <v>74</v>
      </c>
      <c r="S861" t="s">
        <v>74</v>
      </c>
      <c r="T861" t="s">
        <v>15601</v>
      </c>
      <c r="U861" t="s">
        <v>15602</v>
      </c>
      <c r="V861" t="s">
        <v>15603</v>
      </c>
      <c r="W861" t="s">
        <v>15604</v>
      </c>
      <c r="X861" t="s">
        <v>15605</v>
      </c>
      <c r="Y861" t="s">
        <v>15606</v>
      </c>
      <c r="Z861" t="s">
        <v>15607</v>
      </c>
      <c r="AA861" t="s">
        <v>15608</v>
      </c>
      <c r="AB861" t="s">
        <v>74</v>
      </c>
      <c r="AC861" t="s">
        <v>15609</v>
      </c>
      <c r="AD861" t="s">
        <v>15610</v>
      </c>
      <c r="AE861" t="s">
        <v>15611</v>
      </c>
      <c r="AF861" t="s">
        <v>74</v>
      </c>
      <c r="AG861">
        <v>50</v>
      </c>
      <c r="AH861">
        <v>0</v>
      </c>
      <c r="AI861">
        <v>0</v>
      </c>
      <c r="AJ861">
        <v>23</v>
      </c>
      <c r="AK861">
        <v>23</v>
      </c>
      <c r="AL861" t="s">
        <v>1311</v>
      </c>
      <c r="AM861" t="s">
        <v>338</v>
      </c>
      <c r="AN861" t="s">
        <v>1312</v>
      </c>
      <c r="AO861" t="s">
        <v>8615</v>
      </c>
      <c r="AP861" t="s">
        <v>8616</v>
      </c>
      <c r="AQ861" t="s">
        <v>74</v>
      </c>
      <c r="AR861" t="s">
        <v>8605</v>
      </c>
      <c r="AS861" t="s">
        <v>8617</v>
      </c>
      <c r="AT861" t="s">
        <v>1453</v>
      </c>
      <c r="AU861">
        <v>2023</v>
      </c>
      <c r="AV861">
        <v>339</v>
      </c>
      <c r="AW861" t="s">
        <v>74</v>
      </c>
      <c r="AX861" t="s">
        <v>74</v>
      </c>
      <c r="AY861" t="s">
        <v>74</v>
      </c>
      <c r="AZ861" t="s">
        <v>74</v>
      </c>
      <c r="BA861" t="s">
        <v>74</v>
      </c>
      <c r="BB861" t="s">
        <v>74</v>
      </c>
      <c r="BC861" t="s">
        <v>74</v>
      </c>
      <c r="BD861">
        <v>126958</v>
      </c>
      <c r="BE861" t="s">
        <v>15612</v>
      </c>
      <c r="BF861" t="str">
        <f>HYPERLINK("http://dx.doi.org/10.1016/j.fuel.2022.126958","http://dx.doi.org/10.1016/j.fuel.2022.126958")</f>
        <v>http://dx.doi.org/10.1016/j.fuel.2022.126958</v>
      </c>
      <c r="BG861" t="s">
        <v>74</v>
      </c>
      <c r="BH861" t="s">
        <v>221</v>
      </c>
      <c r="BI861">
        <v>11</v>
      </c>
      <c r="BJ861" t="s">
        <v>317</v>
      </c>
      <c r="BK861" t="s">
        <v>103</v>
      </c>
      <c r="BL861" t="s">
        <v>318</v>
      </c>
      <c r="BM861" t="s">
        <v>15613</v>
      </c>
      <c r="BN861" t="s">
        <v>74</v>
      </c>
      <c r="BO861" t="s">
        <v>74</v>
      </c>
      <c r="BP861" t="s">
        <v>74</v>
      </c>
      <c r="BQ861" t="s">
        <v>74</v>
      </c>
      <c r="BR861" t="s">
        <v>107</v>
      </c>
      <c r="BS861" t="s">
        <v>15614</v>
      </c>
      <c r="BT861" t="str">
        <f>HYPERLINK("https%3A%2F%2Fwww.webofscience.com%2Fwos%2Fwoscc%2Ffull-record%2FWOS:000943230100001","View Full Record in Web of Science")</f>
        <v>View Full Record in Web of Science</v>
      </c>
    </row>
    <row r="862" spans="1:72" x14ac:dyDescent="0.2">
      <c r="A862" t="s">
        <v>72</v>
      </c>
      <c r="B862" t="s">
        <v>15615</v>
      </c>
      <c r="C862" t="s">
        <v>74</v>
      </c>
      <c r="D862" t="s">
        <v>74</v>
      </c>
      <c r="E862" t="s">
        <v>74</v>
      </c>
      <c r="F862" t="s">
        <v>15616</v>
      </c>
      <c r="G862" t="s">
        <v>74</v>
      </c>
      <c r="H862" t="s">
        <v>74</v>
      </c>
      <c r="I862" t="s">
        <v>15617</v>
      </c>
      <c r="J862" t="s">
        <v>15618</v>
      </c>
      <c r="K862" t="s">
        <v>74</v>
      </c>
      <c r="L862" t="s">
        <v>74</v>
      </c>
      <c r="M862" t="s">
        <v>78</v>
      </c>
      <c r="N862" t="s">
        <v>79</v>
      </c>
      <c r="O862" t="s">
        <v>74</v>
      </c>
      <c r="P862" t="s">
        <v>74</v>
      </c>
      <c r="Q862" t="s">
        <v>74</v>
      </c>
      <c r="R862" t="s">
        <v>74</v>
      </c>
      <c r="S862" t="s">
        <v>74</v>
      </c>
      <c r="T862" t="s">
        <v>74</v>
      </c>
      <c r="U862" t="s">
        <v>15619</v>
      </c>
      <c r="V862" t="s">
        <v>15620</v>
      </c>
      <c r="W862" t="s">
        <v>15621</v>
      </c>
      <c r="X862" t="s">
        <v>15622</v>
      </c>
      <c r="Y862" t="s">
        <v>15623</v>
      </c>
      <c r="Z862" t="s">
        <v>15624</v>
      </c>
      <c r="AA862" t="s">
        <v>74</v>
      </c>
      <c r="AB862" t="s">
        <v>15625</v>
      </c>
      <c r="AC862" t="s">
        <v>15626</v>
      </c>
      <c r="AD862" t="s">
        <v>15627</v>
      </c>
      <c r="AE862" t="s">
        <v>15628</v>
      </c>
      <c r="AF862" t="s">
        <v>74</v>
      </c>
      <c r="AG862">
        <v>75</v>
      </c>
      <c r="AH862">
        <v>4</v>
      </c>
      <c r="AI862">
        <v>4</v>
      </c>
      <c r="AJ862">
        <v>5</v>
      </c>
      <c r="AK862">
        <v>24</v>
      </c>
      <c r="AL862" t="s">
        <v>2750</v>
      </c>
      <c r="AM862" t="s">
        <v>2751</v>
      </c>
      <c r="AN862" t="s">
        <v>2752</v>
      </c>
      <c r="AO862" t="s">
        <v>15629</v>
      </c>
      <c r="AP862" t="s">
        <v>15630</v>
      </c>
      <c r="AQ862" t="s">
        <v>74</v>
      </c>
      <c r="AR862" t="s">
        <v>15618</v>
      </c>
      <c r="AS862" t="s">
        <v>15631</v>
      </c>
      <c r="AT862" t="s">
        <v>2576</v>
      </c>
      <c r="AU862">
        <v>2022</v>
      </c>
      <c r="AV862">
        <v>38</v>
      </c>
      <c r="AW862">
        <v>18</v>
      </c>
      <c r="AX862" t="s">
        <v>74</v>
      </c>
      <c r="AY862" t="s">
        <v>74</v>
      </c>
      <c r="AZ862" t="s">
        <v>74</v>
      </c>
      <c r="BA862" t="s">
        <v>74</v>
      </c>
      <c r="BB862">
        <v>5717</v>
      </c>
      <c r="BC862">
        <v>5729</v>
      </c>
      <c r="BD862" t="s">
        <v>74</v>
      </c>
      <c r="BE862" t="s">
        <v>15632</v>
      </c>
      <c r="BF862" t="str">
        <f>HYPERLINK("http://dx.doi.org/10.1021/acs.langmuir.2c00317","http://dx.doi.org/10.1021/acs.langmuir.2c00317")</f>
        <v>http://dx.doi.org/10.1021/acs.langmuir.2c00317</v>
      </c>
      <c r="BG862" t="s">
        <v>74</v>
      </c>
      <c r="BH862" t="s">
        <v>1859</v>
      </c>
      <c r="BI862">
        <v>13</v>
      </c>
      <c r="BJ862" t="s">
        <v>15633</v>
      </c>
      <c r="BK862" t="s">
        <v>103</v>
      </c>
      <c r="BL862" t="s">
        <v>10467</v>
      </c>
      <c r="BM862" t="s">
        <v>15634</v>
      </c>
      <c r="BN862">
        <v>35442693</v>
      </c>
      <c r="BO862" t="s">
        <v>74</v>
      </c>
      <c r="BP862" t="s">
        <v>74</v>
      </c>
      <c r="BQ862" t="s">
        <v>74</v>
      </c>
      <c r="BR862" t="s">
        <v>107</v>
      </c>
      <c r="BS862" t="s">
        <v>15635</v>
      </c>
      <c r="BT862" t="str">
        <f>HYPERLINK("https%3A%2F%2Fwww.webofscience.com%2Fwos%2Fwoscc%2Ffull-record%2FWOS:000813235200001","View Full Record in Web of Science")</f>
        <v>View Full Record in Web of Science</v>
      </c>
    </row>
    <row r="863" spans="1:72" x14ac:dyDescent="0.2">
      <c r="A863" t="s">
        <v>72</v>
      </c>
      <c r="B863" t="s">
        <v>15636</v>
      </c>
      <c r="C863" t="s">
        <v>74</v>
      </c>
      <c r="D863" t="s">
        <v>74</v>
      </c>
      <c r="E863" t="s">
        <v>74</v>
      </c>
      <c r="F863" t="s">
        <v>15637</v>
      </c>
      <c r="G863" t="s">
        <v>74</v>
      </c>
      <c r="H863" t="s">
        <v>74</v>
      </c>
      <c r="I863" t="s">
        <v>15638</v>
      </c>
      <c r="J863" t="s">
        <v>5910</v>
      </c>
      <c r="K863" t="s">
        <v>74</v>
      </c>
      <c r="L863" t="s">
        <v>74</v>
      </c>
      <c r="M863" t="s">
        <v>78</v>
      </c>
      <c r="N863" t="s">
        <v>79</v>
      </c>
      <c r="O863" t="s">
        <v>74</v>
      </c>
      <c r="P863" t="s">
        <v>74</v>
      </c>
      <c r="Q863" t="s">
        <v>74</v>
      </c>
      <c r="R863" t="s">
        <v>74</v>
      </c>
      <c r="S863" t="s">
        <v>74</v>
      </c>
      <c r="T863" t="s">
        <v>15639</v>
      </c>
      <c r="U863" t="s">
        <v>15640</v>
      </c>
      <c r="V863" t="s">
        <v>15641</v>
      </c>
      <c r="W863" t="s">
        <v>15642</v>
      </c>
      <c r="X863" t="s">
        <v>15643</v>
      </c>
      <c r="Y863" t="s">
        <v>15644</v>
      </c>
      <c r="Z863" t="s">
        <v>15645</v>
      </c>
      <c r="AA863" t="s">
        <v>15646</v>
      </c>
      <c r="AB863" t="s">
        <v>15647</v>
      </c>
      <c r="AC863" t="s">
        <v>74</v>
      </c>
      <c r="AD863" t="s">
        <v>74</v>
      </c>
      <c r="AE863" t="s">
        <v>74</v>
      </c>
      <c r="AF863" t="s">
        <v>74</v>
      </c>
      <c r="AG863">
        <v>231</v>
      </c>
      <c r="AH863">
        <v>12</v>
      </c>
      <c r="AI863">
        <v>12</v>
      </c>
      <c r="AJ863">
        <v>17</v>
      </c>
      <c r="AK863">
        <v>28</v>
      </c>
      <c r="AL863" t="s">
        <v>167</v>
      </c>
      <c r="AM863" t="s">
        <v>168</v>
      </c>
      <c r="AN863" t="s">
        <v>169</v>
      </c>
      <c r="AO863" t="s">
        <v>5919</v>
      </c>
      <c r="AP863" t="s">
        <v>5920</v>
      </c>
      <c r="AQ863" t="s">
        <v>74</v>
      </c>
      <c r="AR863" t="s">
        <v>5921</v>
      </c>
      <c r="AS863" t="s">
        <v>5922</v>
      </c>
      <c r="AT863" t="s">
        <v>2716</v>
      </c>
      <c r="AU863">
        <v>2022</v>
      </c>
      <c r="AV863">
        <v>163</v>
      </c>
      <c r="AW863" t="s">
        <v>74</v>
      </c>
      <c r="AX863" t="s">
        <v>74</v>
      </c>
      <c r="AY863" t="s">
        <v>74</v>
      </c>
      <c r="AZ863" t="s">
        <v>74</v>
      </c>
      <c r="BA863" t="s">
        <v>74</v>
      </c>
      <c r="BB863">
        <v>585</v>
      </c>
      <c r="BC863">
        <v>600</v>
      </c>
      <c r="BD863" t="s">
        <v>74</v>
      </c>
      <c r="BE863" t="s">
        <v>15648</v>
      </c>
      <c r="BF863" t="str">
        <f>HYPERLINK("http://dx.doi.org/10.1016/j.psep.2022.05.056","http://dx.doi.org/10.1016/j.psep.2022.05.056")</f>
        <v>http://dx.doi.org/10.1016/j.psep.2022.05.056</v>
      </c>
      <c r="BG863" t="s">
        <v>74</v>
      </c>
      <c r="BH863" t="s">
        <v>285</v>
      </c>
      <c r="BI863">
        <v>16</v>
      </c>
      <c r="BJ863" t="s">
        <v>1246</v>
      </c>
      <c r="BK863" t="s">
        <v>103</v>
      </c>
      <c r="BL863" t="s">
        <v>760</v>
      </c>
      <c r="BM863" t="s">
        <v>15649</v>
      </c>
      <c r="BN863" t="s">
        <v>74</v>
      </c>
      <c r="BO863" t="s">
        <v>74</v>
      </c>
      <c r="BP863" t="s">
        <v>74</v>
      </c>
      <c r="BQ863" t="s">
        <v>74</v>
      </c>
      <c r="BR863" t="s">
        <v>107</v>
      </c>
      <c r="BS863" t="s">
        <v>15650</v>
      </c>
      <c r="BT863" t="str">
        <f>HYPERLINK("https%3A%2F%2Fwww.webofscience.com%2Fwos%2Fwoscc%2Ffull-record%2FWOS:000821327500003","View Full Record in Web of Science")</f>
        <v>View Full Record in Web of Science</v>
      </c>
    </row>
    <row r="864" spans="1:72" x14ac:dyDescent="0.2">
      <c r="A864" t="s">
        <v>72</v>
      </c>
      <c r="B864" t="s">
        <v>15651</v>
      </c>
      <c r="C864" t="s">
        <v>74</v>
      </c>
      <c r="D864" t="s">
        <v>74</v>
      </c>
      <c r="E864" t="s">
        <v>74</v>
      </c>
      <c r="F864" t="s">
        <v>15652</v>
      </c>
      <c r="G864" t="s">
        <v>74</v>
      </c>
      <c r="H864" t="s">
        <v>74</v>
      </c>
      <c r="I864" t="s">
        <v>15653</v>
      </c>
      <c r="J864" t="s">
        <v>788</v>
      </c>
      <c r="K864" t="s">
        <v>74</v>
      </c>
      <c r="L864" t="s">
        <v>74</v>
      </c>
      <c r="M864" t="s">
        <v>78</v>
      </c>
      <c r="N864" t="s">
        <v>79</v>
      </c>
      <c r="O864" t="s">
        <v>74</v>
      </c>
      <c r="P864" t="s">
        <v>74</v>
      </c>
      <c r="Q864" t="s">
        <v>74</v>
      </c>
      <c r="R864" t="s">
        <v>74</v>
      </c>
      <c r="S864" t="s">
        <v>74</v>
      </c>
      <c r="T864" t="s">
        <v>15654</v>
      </c>
      <c r="U864" t="s">
        <v>15655</v>
      </c>
      <c r="V864" t="s">
        <v>15656</v>
      </c>
      <c r="W864" t="s">
        <v>15657</v>
      </c>
      <c r="X864" t="s">
        <v>15658</v>
      </c>
      <c r="Y864" t="s">
        <v>13425</v>
      </c>
      <c r="Z864" t="s">
        <v>14636</v>
      </c>
      <c r="AA864" t="s">
        <v>74</v>
      </c>
      <c r="AB864" t="s">
        <v>13427</v>
      </c>
      <c r="AC864" t="s">
        <v>15659</v>
      </c>
      <c r="AD864" t="s">
        <v>15659</v>
      </c>
      <c r="AE864" t="s">
        <v>15660</v>
      </c>
      <c r="AF864" t="s">
        <v>74</v>
      </c>
      <c r="AG864">
        <v>32</v>
      </c>
      <c r="AH864">
        <v>27</v>
      </c>
      <c r="AI864">
        <v>27</v>
      </c>
      <c r="AJ864">
        <v>9</v>
      </c>
      <c r="AK864">
        <v>60</v>
      </c>
      <c r="AL864" t="s">
        <v>167</v>
      </c>
      <c r="AM864" t="s">
        <v>168</v>
      </c>
      <c r="AN864" t="s">
        <v>169</v>
      </c>
      <c r="AO864" t="s">
        <v>801</v>
      </c>
      <c r="AP864" t="s">
        <v>802</v>
      </c>
      <c r="AQ864" t="s">
        <v>74</v>
      </c>
      <c r="AR864" t="s">
        <v>803</v>
      </c>
      <c r="AS864" t="s">
        <v>804</v>
      </c>
      <c r="AT864" t="s">
        <v>15661</v>
      </c>
      <c r="AU864">
        <v>2021</v>
      </c>
      <c r="AV864">
        <v>407</v>
      </c>
      <c r="AW864" t="s">
        <v>74</v>
      </c>
      <c r="AX864" t="s">
        <v>74</v>
      </c>
      <c r="AY864" t="s">
        <v>74</v>
      </c>
      <c r="AZ864" t="s">
        <v>74</v>
      </c>
      <c r="BA864" t="s">
        <v>74</v>
      </c>
      <c r="BB864" t="s">
        <v>74</v>
      </c>
      <c r="BC864" t="s">
        <v>74</v>
      </c>
      <c r="BD864">
        <v>124370</v>
      </c>
      <c r="BE864" t="s">
        <v>15662</v>
      </c>
      <c r="BF864" t="str">
        <f>HYPERLINK("http://dx.doi.org/10.1016/j.jhazmat.2020.124370","http://dx.doi.org/10.1016/j.jhazmat.2020.124370")</f>
        <v>http://dx.doi.org/10.1016/j.jhazmat.2020.124370</v>
      </c>
      <c r="BG864" t="s">
        <v>74</v>
      </c>
      <c r="BH864" t="s">
        <v>2838</v>
      </c>
      <c r="BI864">
        <v>11</v>
      </c>
      <c r="BJ864" t="s">
        <v>807</v>
      </c>
      <c r="BK864" t="s">
        <v>103</v>
      </c>
      <c r="BL864" t="s">
        <v>516</v>
      </c>
      <c r="BM864" t="s">
        <v>15663</v>
      </c>
      <c r="BN864">
        <v>33144014</v>
      </c>
      <c r="BO864" t="s">
        <v>74</v>
      </c>
      <c r="BP864" t="s">
        <v>74</v>
      </c>
      <c r="BQ864" t="s">
        <v>74</v>
      </c>
      <c r="BR864" t="s">
        <v>107</v>
      </c>
      <c r="BS864" t="s">
        <v>15664</v>
      </c>
      <c r="BT864" t="str">
        <f>HYPERLINK("https%3A%2F%2Fwww.webofscience.com%2Fwos%2Fwoscc%2Ffull-record%2FWOS:000613248800001","View Full Record in Web of Science")</f>
        <v>View Full Record in Web of Science</v>
      </c>
    </row>
    <row r="865" spans="1:72" x14ac:dyDescent="0.2">
      <c r="A865" t="s">
        <v>72</v>
      </c>
      <c r="B865" t="s">
        <v>15665</v>
      </c>
      <c r="C865" t="s">
        <v>74</v>
      </c>
      <c r="D865" t="s">
        <v>74</v>
      </c>
      <c r="E865" t="s">
        <v>74</v>
      </c>
      <c r="F865" t="s">
        <v>15666</v>
      </c>
      <c r="G865" t="s">
        <v>74</v>
      </c>
      <c r="H865" t="s">
        <v>74</v>
      </c>
      <c r="I865" t="s">
        <v>15667</v>
      </c>
      <c r="J865" t="s">
        <v>15668</v>
      </c>
      <c r="K865" t="s">
        <v>74</v>
      </c>
      <c r="L865" t="s">
        <v>74</v>
      </c>
      <c r="M865" t="s">
        <v>78</v>
      </c>
      <c r="N865" t="s">
        <v>79</v>
      </c>
      <c r="O865" t="s">
        <v>74</v>
      </c>
      <c r="P865" t="s">
        <v>74</v>
      </c>
      <c r="Q865" t="s">
        <v>74</v>
      </c>
      <c r="R865" t="s">
        <v>74</v>
      </c>
      <c r="S865" t="s">
        <v>74</v>
      </c>
      <c r="T865" t="s">
        <v>15669</v>
      </c>
      <c r="U865" t="s">
        <v>15670</v>
      </c>
      <c r="V865" t="s">
        <v>15671</v>
      </c>
      <c r="W865" t="s">
        <v>15672</v>
      </c>
      <c r="X865" t="s">
        <v>15673</v>
      </c>
      <c r="Y865" t="s">
        <v>15674</v>
      </c>
      <c r="Z865" t="s">
        <v>15675</v>
      </c>
      <c r="AA865" t="s">
        <v>74</v>
      </c>
      <c r="AB865" t="s">
        <v>15676</v>
      </c>
      <c r="AC865" t="s">
        <v>15677</v>
      </c>
      <c r="AD865" t="s">
        <v>15678</v>
      </c>
      <c r="AE865" t="s">
        <v>15679</v>
      </c>
      <c r="AF865" t="s">
        <v>74</v>
      </c>
      <c r="AG865">
        <v>38</v>
      </c>
      <c r="AH865">
        <v>2</v>
      </c>
      <c r="AI865">
        <v>2</v>
      </c>
      <c r="AJ865">
        <v>3</v>
      </c>
      <c r="AK865">
        <v>34</v>
      </c>
      <c r="AL865" t="s">
        <v>1237</v>
      </c>
      <c r="AM865" t="s">
        <v>885</v>
      </c>
      <c r="AN865" t="s">
        <v>1238</v>
      </c>
      <c r="AO865" t="s">
        <v>15680</v>
      </c>
      <c r="AP865" t="s">
        <v>15681</v>
      </c>
      <c r="AQ865" t="s">
        <v>74</v>
      </c>
      <c r="AR865" t="s">
        <v>15682</v>
      </c>
      <c r="AS865" t="s">
        <v>15683</v>
      </c>
      <c r="AT865" t="s">
        <v>1197</v>
      </c>
      <c r="AU865">
        <v>2022</v>
      </c>
      <c r="AV865">
        <v>905</v>
      </c>
      <c r="AW865" t="s">
        <v>74</v>
      </c>
      <c r="AX865" t="s">
        <v>74</v>
      </c>
      <c r="AY865" t="s">
        <v>74</v>
      </c>
      <c r="AZ865" t="s">
        <v>74</v>
      </c>
      <c r="BA865" t="s">
        <v>74</v>
      </c>
      <c r="BB865" t="s">
        <v>74</v>
      </c>
      <c r="BC865" t="s">
        <v>74</v>
      </c>
      <c r="BD865">
        <v>115970</v>
      </c>
      <c r="BE865" t="s">
        <v>15684</v>
      </c>
      <c r="BF865" t="str">
        <f>HYPERLINK("http://dx.doi.org/10.1016/j.jelechem.2021.115970","http://dx.doi.org/10.1016/j.jelechem.2021.115970")</f>
        <v>http://dx.doi.org/10.1016/j.jelechem.2021.115970</v>
      </c>
      <c r="BG865" t="s">
        <v>74</v>
      </c>
      <c r="BH865" t="s">
        <v>3480</v>
      </c>
      <c r="BI865">
        <v>11</v>
      </c>
      <c r="BJ865" t="s">
        <v>15685</v>
      </c>
      <c r="BK865" t="s">
        <v>103</v>
      </c>
      <c r="BL865" t="s">
        <v>15686</v>
      </c>
      <c r="BM865" t="s">
        <v>15687</v>
      </c>
      <c r="BN865" t="s">
        <v>74</v>
      </c>
      <c r="BO865" t="s">
        <v>74</v>
      </c>
      <c r="BP865" t="s">
        <v>74</v>
      </c>
      <c r="BQ865" t="s">
        <v>74</v>
      </c>
      <c r="BR865" t="s">
        <v>107</v>
      </c>
      <c r="BS865" t="s">
        <v>15688</v>
      </c>
      <c r="BT865" t="str">
        <f>HYPERLINK("https%3A%2F%2Fwww.webofscience.com%2Fwos%2Fwoscc%2Ffull-record%2FWOS:000741300200006","View Full Record in Web of Science")</f>
        <v>View Full Record in Web of Science</v>
      </c>
    </row>
    <row r="866" spans="1:72" x14ac:dyDescent="0.2">
      <c r="A866" t="s">
        <v>72</v>
      </c>
      <c r="B866" t="s">
        <v>15689</v>
      </c>
      <c r="C866" t="s">
        <v>74</v>
      </c>
      <c r="D866" t="s">
        <v>74</v>
      </c>
      <c r="E866" t="s">
        <v>74</v>
      </c>
      <c r="F866" t="s">
        <v>15690</v>
      </c>
      <c r="G866" t="s">
        <v>74</v>
      </c>
      <c r="H866" t="s">
        <v>74</v>
      </c>
      <c r="I866" t="s">
        <v>15691</v>
      </c>
      <c r="J866" t="s">
        <v>684</v>
      </c>
      <c r="K866" t="s">
        <v>74</v>
      </c>
      <c r="L866" t="s">
        <v>74</v>
      </c>
      <c r="M866" t="s">
        <v>78</v>
      </c>
      <c r="N866" t="s">
        <v>79</v>
      </c>
      <c r="O866" t="s">
        <v>74</v>
      </c>
      <c r="P866" t="s">
        <v>74</v>
      </c>
      <c r="Q866" t="s">
        <v>74</v>
      </c>
      <c r="R866" t="s">
        <v>74</v>
      </c>
      <c r="S866" t="s">
        <v>74</v>
      </c>
      <c r="T866" t="s">
        <v>15692</v>
      </c>
      <c r="U866" t="s">
        <v>15693</v>
      </c>
      <c r="V866" t="s">
        <v>15694</v>
      </c>
      <c r="W866" t="s">
        <v>15695</v>
      </c>
      <c r="X866" t="s">
        <v>15696</v>
      </c>
      <c r="Y866" t="s">
        <v>9156</v>
      </c>
      <c r="Z866" t="s">
        <v>9157</v>
      </c>
      <c r="AA866" t="s">
        <v>9158</v>
      </c>
      <c r="AB866" t="s">
        <v>9159</v>
      </c>
      <c r="AC866" t="s">
        <v>15697</v>
      </c>
      <c r="AD866" t="s">
        <v>15698</v>
      </c>
      <c r="AE866" t="s">
        <v>15699</v>
      </c>
      <c r="AF866" t="s">
        <v>74</v>
      </c>
      <c r="AG866">
        <v>46</v>
      </c>
      <c r="AH866">
        <v>0</v>
      </c>
      <c r="AI866">
        <v>0</v>
      </c>
      <c r="AJ866">
        <v>24</v>
      </c>
      <c r="AK866">
        <v>34</v>
      </c>
      <c r="AL866" t="s">
        <v>337</v>
      </c>
      <c r="AM866" t="s">
        <v>338</v>
      </c>
      <c r="AN866" t="s">
        <v>339</v>
      </c>
      <c r="AO866" t="s">
        <v>695</v>
      </c>
      <c r="AP866" t="s">
        <v>696</v>
      </c>
      <c r="AQ866" t="s">
        <v>74</v>
      </c>
      <c r="AR866" t="s">
        <v>684</v>
      </c>
      <c r="AS866" t="s">
        <v>697</v>
      </c>
      <c r="AT866" t="s">
        <v>128</v>
      </c>
      <c r="AU866">
        <v>2023</v>
      </c>
      <c r="AV866">
        <v>311</v>
      </c>
      <c r="AW866" t="s">
        <v>74</v>
      </c>
      <c r="AX866">
        <v>1</v>
      </c>
      <c r="AY866" t="s">
        <v>74</v>
      </c>
      <c r="AZ866" t="s">
        <v>74</v>
      </c>
      <c r="BA866" t="s">
        <v>74</v>
      </c>
      <c r="BB866" t="s">
        <v>74</v>
      </c>
      <c r="BC866" t="s">
        <v>74</v>
      </c>
      <c r="BD866">
        <v>137010</v>
      </c>
      <c r="BE866" t="s">
        <v>15700</v>
      </c>
      <c r="BF866" t="str">
        <f>HYPERLINK("http://dx.doi.org/10.1016/j.chemosphere.2022.137010","http://dx.doi.org/10.1016/j.chemosphere.2022.137010")</f>
        <v>http://dx.doi.org/10.1016/j.chemosphere.2022.137010</v>
      </c>
      <c r="BG866" t="s">
        <v>74</v>
      </c>
      <c r="BH866" t="s">
        <v>442</v>
      </c>
      <c r="BI866">
        <v>10</v>
      </c>
      <c r="BJ866" t="s">
        <v>102</v>
      </c>
      <c r="BK866" t="s">
        <v>103</v>
      </c>
      <c r="BL866" t="s">
        <v>104</v>
      </c>
      <c r="BM866" t="s">
        <v>15701</v>
      </c>
      <c r="BN866">
        <v>36326517</v>
      </c>
      <c r="BO866" t="s">
        <v>74</v>
      </c>
      <c r="BP866" t="s">
        <v>74</v>
      </c>
      <c r="BQ866" t="s">
        <v>74</v>
      </c>
      <c r="BR866" t="s">
        <v>107</v>
      </c>
      <c r="BS866" t="s">
        <v>15702</v>
      </c>
      <c r="BT866" t="str">
        <f>HYPERLINK("https%3A%2F%2Fwww.webofscience.com%2Fwos%2Fwoscc%2Ffull-record%2FWOS:000903964700003","View Full Record in Web of Science")</f>
        <v>View Full Record in Web of Science</v>
      </c>
    </row>
    <row r="867" spans="1:72" x14ac:dyDescent="0.2">
      <c r="A867" t="s">
        <v>72</v>
      </c>
      <c r="B867" t="s">
        <v>15703</v>
      </c>
      <c r="C867" t="s">
        <v>74</v>
      </c>
      <c r="D867" t="s">
        <v>74</v>
      </c>
      <c r="E867" t="s">
        <v>74</v>
      </c>
      <c r="F867" t="s">
        <v>15704</v>
      </c>
      <c r="G867" t="s">
        <v>74</v>
      </c>
      <c r="H867" t="s">
        <v>74</v>
      </c>
      <c r="I867" t="s">
        <v>15705</v>
      </c>
      <c r="J867" t="s">
        <v>4214</v>
      </c>
      <c r="K867" t="s">
        <v>74</v>
      </c>
      <c r="L867" t="s">
        <v>74</v>
      </c>
      <c r="M867" t="s">
        <v>78</v>
      </c>
      <c r="N867" t="s">
        <v>79</v>
      </c>
      <c r="O867" t="s">
        <v>74</v>
      </c>
      <c r="P867" t="s">
        <v>74</v>
      </c>
      <c r="Q867" t="s">
        <v>74</v>
      </c>
      <c r="R867" t="s">
        <v>74</v>
      </c>
      <c r="S867" t="s">
        <v>74</v>
      </c>
      <c r="T867" t="s">
        <v>74</v>
      </c>
      <c r="U867" t="s">
        <v>74</v>
      </c>
      <c r="V867" t="s">
        <v>15706</v>
      </c>
      <c r="W867" t="s">
        <v>15707</v>
      </c>
      <c r="X867" t="s">
        <v>15708</v>
      </c>
      <c r="Y867" t="s">
        <v>15709</v>
      </c>
      <c r="Z867" t="s">
        <v>15710</v>
      </c>
      <c r="AA867" t="s">
        <v>15711</v>
      </c>
      <c r="AB867" t="s">
        <v>74</v>
      </c>
      <c r="AC867" t="s">
        <v>15712</v>
      </c>
      <c r="AD867" t="s">
        <v>15713</v>
      </c>
      <c r="AE867" t="s">
        <v>15714</v>
      </c>
      <c r="AF867" t="s">
        <v>74</v>
      </c>
      <c r="AG867">
        <v>39</v>
      </c>
      <c r="AH867">
        <v>8</v>
      </c>
      <c r="AI867">
        <v>8</v>
      </c>
      <c r="AJ867">
        <v>4</v>
      </c>
      <c r="AK867">
        <v>38</v>
      </c>
      <c r="AL867" t="s">
        <v>4224</v>
      </c>
      <c r="AM867" t="s">
        <v>4225</v>
      </c>
      <c r="AN867" t="s">
        <v>4226</v>
      </c>
      <c r="AO867" t="s">
        <v>4227</v>
      </c>
      <c r="AP867" t="s">
        <v>74</v>
      </c>
      <c r="AQ867" t="s">
        <v>74</v>
      </c>
      <c r="AR867" t="s">
        <v>4214</v>
      </c>
      <c r="AS867" t="s">
        <v>4228</v>
      </c>
      <c r="AT867" t="s">
        <v>10081</v>
      </c>
      <c r="AU867">
        <v>2021</v>
      </c>
      <c r="AV867">
        <v>16</v>
      </c>
      <c r="AW867">
        <v>2</v>
      </c>
      <c r="AX867" t="s">
        <v>74</v>
      </c>
      <c r="AY867" t="s">
        <v>74</v>
      </c>
      <c r="AZ867" t="s">
        <v>74</v>
      </c>
      <c r="BA867" t="s">
        <v>74</v>
      </c>
      <c r="BB867" t="s">
        <v>74</v>
      </c>
      <c r="BC867" t="s">
        <v>74</v>
      </c>
      <c r="BD867" t="s">
        <v>15715</v>
      </c>
      <c r="BE867" t="s">
        <v>15716</v>
      </c>
      <c r="BF867" t="str">
        <f>HYPERLINK("http://dx.doi.org/10.1371/journal.pone.0247390","http://dx.doi.org/10.1371/journal.pone.0247390")</f>
        <v>http://dx.doi.org/10.1371/journal.pone.0247390</v>
      </c>
      <c r="BG867" t="s">
        <v>74</v>
      </c>
      <c r="BH867" t="s">
        <v>74</v>
      </c>
      <c r="BI867">
        <v>11</v>
      </c>
      <c r="BJ867" t="s">
        <v>2700</v>
      </c>
      <c r="BK867" t="s">
        <v>103</v>
      </c>
      <c r="BL867" t="s">
        <v>2416</v>
      </c>
      <c r="BM867" t="s">
        <v>15717</v>
      </c>
      <c r="BN867">
        <v>33630886</v>
      </c>
      <c r="BO867" t="s">
        <v>964</v>
      </c>
      <c r="BP867" t="s">
        <v>74</v>
      </c>
      <c r="BQ867" t="s">
        <v>74</v>
      </c>
      <c r="BR867" t="s">
        <v>107</v>
      </c>
      <c r="BS867" t="s">
        <v>15718</v>
      </c>
      <c r="BT867" t="str">
        <f>HYPERLINK("https%3A%2F%2Fwww.webofscience.com%2Fwos%2Fwoscc%2Ffull-record%2FWOS:000624536800084","View Full Record in Web of Science")</f>
        <v>View Full Record in Web of Science</v>
      </c>
    </row>
    <row r="868" spans="1:72" x14ac:dyDescent="0.2">
      <c r="A868" t="s">
        <v>72</v>
      </c>
      <c r="B868" t="s">
        <v>15719</v>
      </c>
      <c r="C868" t="s">
        <v>74</v>
      </c>
      <c r="D868" t="s">
        <v>74</v>
      </c>
      <c r="E868" t="s">
        <v>74</v>
      </c>
      <c r="F868" t="s">
        <v>15720</v>
      </c>
      <c r="G868" t="s">
        <v>74</v>
      </c>
      <c r="H868" t="s">
        <v>74</v>
      </c>
      <c r="I868" t="s">
        <v>15721</v>
      </c>
      <c r="J868" t="s">
        <v>77</v>
      </c>
      <c r="K868" t="s">
        <v>74</v>
      </c>
      <c r="L868" t="s">
        <v>74</v>
      </c>
      <c r="M868" t="s">
        <v>78</v>
      </c>
      <c r="N868" t="s">
        <v>79</v>
      </c>
      <c r="O868" t="s">
        <v>74</v>
      </c>
      <c r="P868" t="s">
        <v>74</v>
      </c>
      <c r="Q868" t="s">
        <v>74</v>
      </c>
      <c r="R868" t="s">
        <v>74</v>
      </c>
      <c r="S868" t="s">
        <v>74</v>
      </c>
      <c r="T868" t="s">
        <v>15722</v>
      </c>
      <c r="U868" t="s">
        <v>15723</v>
      </c>
      <c r="V868" t="s">
        <v>15724</v>
      </c>
      <c r="W868" t="s">
        <v>15725</v>
      </c>
      <c r="X868" t="s">
        <v>15726</v>
      </c>
      <c r="Y868" t="s">
        <v>15727</v>
      </c>
      <c r="Z868" t="s">
        <v>15728</v>
      </c>
      <c r="AA868" t="s">
        <v>15729</v>
      </c>
      <c r="AB868" t="s">
        <v>15730</v>
      </c>
      <c r="AC868" t="s">
        <v>15731</v>
      </c>
      <c r="AD868" t="s">
        <v>15732</v>
      </c>
      <c r="AE868" t="s">
        <v>15733</v>
      </c>
      <c r="AF868" t="s">
        <v>74</v>
      </c>
      <c r="AG868">
        <v>259</v>
      </c>
      <c r="AH868">
        <v>25</v>
      </c>
      <c r="AI868">
        <v>25</v>
      </c>
      <c r="AJ868">
        <v>37</v>
      </c>
      <c r="AK868">
        <v>213</v>
      </c>
      <c r="AL868" t="s">
        <v>92</v>
      </c>
      <c r="AM868" t="s">
        <v>93</v>
      </c>
      <c r="AN868" t="s">
        <v>94</v>
      </c>
      <c r="AO868" t="s">
        <v>95</v>
      </c>
      <c r="AP868" t="s">
        <v>96</v>
      </c>
      <c r="AQ868" t="s">
        <v>74</v>
      </c>
      <c r="AR868" t="s">
        <v>97</v>
      </c>
      <c r="AS868" t="s">
        <v>98</v>
      </c>
      <c r="AT868" t="s">
        <v>99</v>
      </c>
      <c r="AU868">
        <v>2021</v>
      </c>
      <c r="AV868">
        <v>300</v>
      </c>
      <c r="AW868" t="s">
        <v>74</v>
      </c>
      <c r="AX868" t="s">
        <v>74</v>
      </c>
      <c r="AY868" t="s">
        <v>74</v>
      </c>
      <c r="AZ868" t="s">
        <v>74</v>
      </c>
      <c r="BA868" t="s">
        <v>74</v>
      </c>
      <c r="BB868" t="s">
        <v>74</v>
      </c>
      <c r="BC868" t="s">
        <v>74</v>
      </c>
      <c r="BD868">
        <v>113762</v>
      </c>
      <c r="BE868" t="s">
        <v>15734</v>
      </c>
      <c r="BF868" t="str">
        <f>HYPERLINK("http://dx.doi.org/10.1016/j.jenvman.2021.113762","http://dx.doi.org/10.1016/j.jenvman.2021.113762")</f>
        <v>http://dx.doi.org/10.1016/j.jenvman.2021.113762</v>
      </c>
      <c r="BG868" t="s">
        <v>74</v>
      </c>
      <c r="BH868" t="s">
        <v>101</v>
      </c>
      <c r="BI868">
        <v>23</v>
      </c>
      <c r="BJ868" t="s">
        <v>102</v>
      </c>
      <c r="BK868" t="s">
        <v>103</v>
      </c>
      <c r="BL868" t="s">
        <v>104</v>
      </c>
      <c r="BM868" t="s">
        <v>15735</v>
      </c>
      <c r="BN868">
        <v>34543967</v>
      </c>
      <c r="BO868" t="s">
        <v>74</v>
      </c>
      <c r="BP868" t="s">
        <v>74</v>
      </c>
      <c r="BQ868" t="s">
        <v>74</v>
      </c>
      <c r="BR868" t="s">
        <v>107</v>
      </c>
      <c r="BS868" t="s">
        <v>15736</v>
      </c>
      <c r="BT868" t="str">
        <f>HYPERLINK("https%3A%2F%2Fwww.webofscience.com%2Fwos%2Fwoscc%2Ffull-record%2FWOS:000704762300003","View Full Record in Web of Science")</f>
        <v>View Full Record in Web of Science</v>
      </c>
    </row>
    <row r="869" spans="1:72" x14ac:dyDescent="0.2">
      <c r="A869" t="s">
        <v>72</v>
      </c>
      <c r="B869" t="s">
        <v>15737</v>
      </c>
      <c r="C869" t="s">
        <v>74</v>
      </c>
      <c r="D869" t="s">
        <v>74</v>
      </c>
      <c r="E869" t="s">
        <v>74</v>
      </c>
      <c r="F869" t="s">
        <v>15738</v>
      </c>
      <c r="G869" t="s">
        <v>74</v>
      </c>
      <c r="H869" t="s">
        <v>74</v>
      </c>
      <c r="I869" t="s">
        <v>15739</v>
      </c>
      <c r="J869" t="s">
        <v>7619</v>
      </c>
      <c r="K869" t="s">
        <v>74</v>
      </c>
      <c r="L869" t="s">
        <v>74</v>
      </c>
      <c r="M869" t="s">
        <v>78</v>
      </c>
      <c r="N869" t="s">
        <v>79</v>
      </c>
      <c r="O869" t="s">
        <v>74</v>
      </c>
      <c r="P869" t="s">
        <v>74</v>
      </c>
      <c r="Q869" t="s">
        <v>74</v>
      </c>
      <c r="R869" t="s">
        <v>74</v>
      </c>
      <c r="S869" t="s">
        <v>74</v>
      </c>
      <c r="T869" t="s">
        <v>15740</v>
      </c>
      <c r="U869" t="s">
        <v>15741</v>
      </c>
      <c r="V869" t="s">
        <v>15742</v>
      </c>
      <c r="W869" t="s">
        <v>15743</v>
      </c>
      <c r="X869" t="s">
        <v>5633</v>
      </c>
      <c r="Y869" t="s">
        <v>8952</v>
      </c>
      <c r="Z869" t="s">
        <v>5635</v>
      </c>
      <c r="AA869" t="s">
        <v>74</v>
      </c>
      <c r="AB869" t="s">
        <v>15744</v>
      </c>
      <c r="AC869" t="s">
        <v>15745</v>
      </c>
      <c r="AD869" t="s">
        <v>15745</v>
      </c>
      <c r="AE869" t="s">
        <v>15746</v>
      </c>
      <c r="AF869" t="s">
        <v>74</v>
      </c>
      <c r="AG869">
        <v>60</v>
      </c>
      <c r="AH869">
        <v>31</v>
      </c>
      <c r="AI869">
        <v>31</v>
      </c>
      <c r="AJ869">
        <v>3</v>
      </c>
      <c r="AK869">
        <v>36</v>
      </c>
      <c r="AL869" t="s">
        <v>1311</v>
      </c>
      <c r="AM869" t="s">
        <v>338</v>
      </c>
      <c r="AN869" t="s">
        <v>1312</v>
      </c>
      <c r="AO869" t="s">
        <v>74</v>
      </c>
      <c r="AP869" t="s">
        <v>7632</v>
      </c>
      <c r="AQ869" t="s">
        <v>74</v>
      </c>
      <c r="AR869" t="s">
        <v>7633</v>
      </c>
      <c r="AS869" t="s">
        <v>7634</v>
      </c>
      <c r="AT869" t="s">
        <v>513</v>
      </c>
      <c r="AU869">
        <v>2019</v>
      </c>
      <c r="AV869">
        <v>7</v>
      </c>
      <c r="AW869">
        <v>2</v>
      </c>
      <c r="AX869" t="s">
        <v>74</v>
      </c>
      <c r="AY869" t="s">
        <v>74</v>
      </c>
      <c r="AZ869" t="s">
        <v>74</v>
      </c>
      <c r="BA869" t="s">
        <v>74</v>
      </c>
      <c r="BB869" t="s">
        <v>74</v>
      </c>
      <c r="BC869" t="s">
        <v>74</v>
      </c>
      <c r="BD869">
        <v>103042</v>
      </c>
      <c r="BE869" t="s">
        <v>15747</v>
      </c>
      <c r="BF869" t="str">
        <f>HYPERLINK("http://dx.doi.org/10.1016/j.jece.2019.103042","http://dx.doi.org/10.1016/j.jece.2019.103042")</f>
        <v>http://dx.doi.org/10.1016/j.jece.2019.103042</v>
      </c>
      <c r="BG869" t="s">
        <v>74</v>
      </c>
      <c r="BH869" t="s">
        <v>74</v>
      </c>
      <c r="BI869">
        <v>11</v>
      </c>
      <c r="BJ869" t="s">
        <v>1246</v>
      </c>
      <c r="BK869" t="s">
        <v>103</v>
      </c>
      <c r="BL869" t="s">
        <v>760</v>
      </c>
      <c r="BM869" t="s">
        <v>15748</v>
      </c>
      <c r="BN869" t="s">
        <v>74</v>
      </c>
      <c r="BO869" t="s">
        <v>74</v>
      </c>
      <c r="BP869" t="s">
        <v>74</v>
      </c>
      <c r="BQ869" t="s">
        <v>74</v>
      </c>
      <c r="BR869" t="s">
        <v>107</v>
      </c>
      <c r="BS869" t="s">
        <v>15749</v>
      </c>
      <c r="BT869" t="str">
        <f>HYPERLINK("https%3A%2F%2Fwww.webofscience.com%2Fwos%2Fwoscc%2Ffull-record%2FWOS:000463767100024","View Full Record in Web of Science")</f>
        <v>View Full Record in Web of Science</v>
      </c>
    </row>
    <row r="870" spans="1:72" x14ac:dyDescent="0.2">
      <c r="A870" t="s">
        <v>72</v>
      </c>
      <c r="B870" t="s">
        <v>15750</v>
      </c>
      <c r="C870" t="s">
        <v>74</v>
      </c>
      <c r="D870" t="s">
        <v>74</v>
      </c>
      <c r="E870" t="s">
        <v>74</v>
      </c>
      <c r="F870" t="s">
        <v>15751</v>
      </c>
      <c r="G870" t="s">
        <v>74</v>
      </c>
      <c r="H870" t="s">
        <v>74</v>
      </c>
      <c r="I870" t="s">
        <v>15752</v>
      </c>
      <c r="J870" t="s">
        <v>1117</v>
      </c>
      <c r="K870" t="s">
        <v>74</v>
      </c>
      <c r="L870" t="s">
        <v>74</v>
      </c>
      <c r="M870" t="s">
        <v>78</v>
      </c>
      <c r="N870" t="s">
        <v>79</v>
      </c>
      <c r="O870" t="s">
        <v>74</v>
      </c>
      <c r="P870" t="s">
        <v>74</v>
      </c>
      <c r="Q870" t="s">
        <v>74</v>
      </c>
      <c r="R870" t="s">
        <v>74</v>
      </c>
      <c r="S870" t="s">
        <v>74</v>
      </c>
      <c r="T870" t="s">
        <v>15753</v>
      </c>
      <c r="U870" t="s">
        <v>15754</v>
      </c>
      <c r="V870" t="s">
        <v>15755</v>
      </c>
      <c r="W870" t="s">
        <v>15756</v>
      </c>
      <c r="X870" t="s">
        <v>15757</v>
      </c>
      <c r="Y870" t="s">
        <v>15758</v>
      </c>
      <c r="Z870" t="s">
        <v>14675</v>
      </c>
      <c r="AA870" t="s">
        <v>15759</v>
      </c>
      <c r="AB870" t="s">
        <v>15760</v>
      </c>
      <c r="AC870" t="s">
        <v>15761</v>
      </c>
      <c r="AD870" t="s">
        <v>15762</v>
      </c>
      <c r="AE870" t="s">
        <v>15763</v>
      </c>
      <c r="AF870" t="s">
        <v>74</v>
      </c>
      <c r="AG870">
        <v>53</v>
      </c>
      <c r="AH870">
        <v>69</v>
      </c>
      <c r="AI870">
        <v>80</v>
      </c>
      <c r="AJ870">
        <v>5</v>
      </c>
      <c r="AK870">
        <v>175</v>
      </c>
      <c r="AL870" t="s">
        <v>167</v>
      </c>
      <c r="AM870" t="s">
        <v>168</v>
      </c>
      <c r="AN870" t="s">
        <v>169</v>
      </c>
      <c r="AO870" t="s">
        <v>1130</v>
      </c>
      <c r="AP870" t="s">
        <v>1131</v>
      </c>
      <c r="AQ870" t="s">
        <v>74</v>
      </c>
      <c r="AR870" t="s">
        <v>1132</v>
      </c>
      <c r="AS870" t="s">
        <v>1133</v>
      </c>
      <c r="AT870" t="s">
        <v>128</v>
      </c>
      <c r="AU870">
        <v>2014</v>
      </c>
      <c r="AV870">
        <v>73</v>
      </c>
      <c r="AW870" t="s">
        <v>74</v>
      </c>
      <c r="AX870" t="s">
        <v>74</v>
      </c>
      <c r="AY870" t="s">
        <v>74</v>
      </c>
      <c r="AZ870" t="s">
        <v>74</v>
      </c>
      <c r="BA870" t="s">
        <v>74</v>
      </c>
      <c r="BB870">
        <v>78</v>
      </c>
      <c r="BC870">
        <v>86</v>
      </c>
      <c r="BD870" t="s">
        <v>74</v>
      </c>
      <c r="BE870" t="s">
        <v>15764</v>
      </c>
      <c r="BF870" t="str">
        <f>HYPERLINK("http://dx.doi.org/10.1016/j.apsoil.2013.08.016","http://dx.doi.org/10.1016/j.apsoil.2013.08.016")</f>
        <v>http://dx.doi.org/10.1016/j.apsoil.2013.08.016</v>
      </c>
      <c r="BG870" t="s">
        <v>74</v>
      </c>
      <c r="BH870" t="s">
        <v>74</v>
      </c>
      <c r="BI870">
        <v>9</v>
      </c>
      <c r="BJ870" t="s">
        <v>676</v>
      </c>
      <c r="BK870" t="s">
        <v>103</v>
      </c>
      <c r="BL870" t="s">
        <v>677</v>
      </c>
      <c r="BM870" t="s">
        <v>15765</v>
      </c>
      <c r="BN870" t="s">
        <v>74</v>
      </c>
      <c r="BO870" t="s">
        <v>74</v>
      </c>
      <c r="BP870" t="s">
        <v>74</v>
      </c>
      <c r="BQ870" t="s">
        <v>74</v>
      </c>
      <c r="BR870" t="s">
        <v>107</v>
      </c>
      <c r="BS870" t="s">
        <v>15766</v>
      </c>
      <c r="BT870" t="str">
        <f>HYPERLINK("https%3A%2F%2Fwww.webofscience.com%2Fwos%2Fwoscc%2Ffull-record%2FWOS:000329415500011","View Full Record in Web of Science")</f>
        <v>View Full Record in Web of Science</v>
      </c>
    </row>
    <row r="871" spans="1:72" x14ac:dyDescent="0.2">
      <c r="A871" t="s">
        <v>72</v>
      </c>
      <c r="B871" t="s">
        <v>15767</v>
      </c>
      <c r="C871" t="s">
        <v>74</v>
      </c>
      <c r="D871" t="s">
        <v>74</v>
      </c>
      <c r="E871" t="s">
        <v>74</v>
      </c>
      <c r="F871" t="s">
        <v>15768</v>
      </c>
      <c r="G871" t="s">
        <v>74</v>
      </c>
      <c r="H871" t="s">
        <v>74</v>
      </c>
      <c r="I871" t="s">
        <v>15769</v>
      </c>
      <c r="J871" t="s">
        <v>10753</v>
      </c>
      <c r="K871" t="s">
        <v>74</v>
      </c>
      <c r="L871" t="s">
        <v>74</v>
      </c>
      <c r="M871" t="s">
        <v>78</v>
      </c>
      <c r="N871" t="s">
        <v>79</v>
      </c>
      <c r="O871" t="s">
        <v>74</v>
      </c>
      <c r="P871" t="s">
        <v>74</v>
      </c>
      <c r="Q871" t="s">
        <v>74</v>
      </c>
      <c r="R871" t="s">
        <v>74</v>
      </c>
      <c r="S871" t="s">
        <v>74</v>
      </c>
      <c r="T871" t="s">
        <v>15770</v>
      </c>
      <c r="U871" t="s">
        <v>15771</v>
      </c>
      <c r="V871" t="s">
        <v>15772</v>
      </c>
      <c r="W871" t="s">
        <v>15773</v>
      </c>
      <c r="X871" t="s">
        <v>15774</v>
      </c>
      <c r="Y871" t="s">
        <v>15775</v>
      </c>
      <c r="Z871" t="s">
        <v>15776</v>
      </c>
      <c r="AA871" t="s">
        <v>15777</v>
      </c>
      <c r="AB871" t="s">
        <v>15778</v>
      </c>
      <c r="AC871" t="s">
        <v>15779</v>
      </c>
      <c r="AD871" t="s">
        <v>15780</v>
      </c>
      <c r="AE871" t="s">
        <v>15781</v>
      </c>
      <c r="AF871" t="s">
        <v>74</v>
      </c>
      <c r="AG871">
        <v>68</v>
      </c>
      <c r="AH871">
        <v>51</v>
      </c>
      <c r="AI871">
        <v>52</v>
      </c>
      <c r="AJ871">
        <v>8</v>
      </c>
      <c r="AK871">
        <v>58</v>
      </c>
      <c r="AL871" t="s">
        <v>337</v>
      </c>
      <c r="AM871" t="s">
        <v>338</v>
      </c>
      <c r="AN871" t="s">
        <v>339</v>
      </c>
      <c r="AO871" t="s">
        <v>10766</v>
      </c>
      <c r="AP871" t="s">
        <v>10767</v>
      </c>
      <c r="AQ871" t="s">
        <v>74</v>
      </c>
      <c r="AR871" t="s">
        <v>10768</v>
      </c>
      <c r="AS871" t="s">
        <v>10769</v>
      </c>
      <c r="AT871" t="s">
        <v>1134</v>
      </c>
      <c r="AU871">
        <v>2020</v>
      </c>
      <c r="AV871">
        <v>135</v>
      </c>
      <c r="AW871" t="s">
        <v>74</v>
      </c>
      <c r="AX871" t="s">
        <v>74</v>
      </c>
      <c r="AY871" t="s">
        <v>74</v>
      </c>
      <c r="AZ871" t="s">
        <v>74</v>
      </c>
      <c r="BA871" t="s">
        <v>74</v>
      </c>
      <c r="BB871" t="s">
        <v>74</v>
      </c>
      <c r="BC871" t="s">
        <v>74</v>
      </c>
      <c r="BD871">
        <v>105376</v>
      </c>
      <c r="BE871" t="s">
        <v>15782</v>
      </c>
      <c r="BF871" t="str">
        <f>HYPERLINK("http://dx.doi.org/10.1016/j.envint.2019.105376","http://dx.doi.org/10.1016/j.envint.2019.105376")</f>
        <v>http://dx.doi.org/10.1016/j.envint.2019.105376</v>
      </c>
      <c r="BG871" t="s">
        <v>74</v>
      </c>
      <c r="BH871" t="s">
        <v>74</v>
      </c>
      <c r="BI871">
        <v>10</v>
      </c>
      <c r="BJ871" t="s">
        <v>102</v>
      </c>
      <c r="BK871" t="s">
        <v>103</v>
      </c>
      <c r="BL871" t="s">
        <v>104</v>
      </c>
      <c r="BM871" t="s">
        <v>10771</v>
      </c>
      <c r="BN871">
        <v>31855801</v>
      </c>
      <c r="BO871" t="s">
        <v>133</v>
      </c>
      <c r="BP871" t="s">
        <v>74</v>
      </c>
      <c r="BQ871" t="s">
        <v>74</v>
      </c>
      <c r="BR871" t="s">
        <v>107</v>
      </c>
      <c r="BS871" t="s">
        <v>15783</v>
      </c>
      <c r="BT871" t="str">
        <f>HYPERLINK("https%3A%2F%2Fwww.webofscience.com%2Fwos%2Fwoscc%2Ffull-record%2FWOS:000506229000035","View Full Record in Web of Science")</f>
        <v>View Full Record in Web of Science</v>
      </c>
    </row>
    <row r="872" spans="1:72" x14ac:dyDescent="0.2">
      <c r="A872" t="s">
        <v>72</v>
      </c>
      <c r="B872" t="s">
        <v>15784</v>
      </c>
      <c r="C872" t="s">
        <v>74</v>
      </c>
      <c r="D872" t="s">
        <v>74</v>
      </c>
      <c r="E872" t="s">
        <v>74</v>
      </c>
      <c r="F872" t="s">
        <v>15785</v>
      </c>
      <c r="G872" t="s">
        <v>74</v>
      </c>
      <c r="H872" t="s">
        <v>74</v>
      </c>
      <c r="I872" t="s">
        <v>15786</v>
      </c>
      <c r="J872" t="s">
        <v>969</v>
      </c>
      <c r="K872" t="s">
        <v>74</v>
      </c>
      <c r="L872" t="s">
        <v>74</v>
      </c>
      <c r="M872" t="s">
        <v>78</v>
      </c>
      <c r="N872" t="s">
        <v>79</v>
      </c>
      <c r="O872" t="s">
        <v>74</v>
      </c>
      <c r="P872" t="s">
        <v>74</v>
      </c>
      <c r="Q872" t="s">
        <v>74</v>
      </c>
      <c r="R872" t="s">
        <v>74</v>
      </c>
      <c r="S872" t="s">
        <v>74</v>
      </c>
      <c r="T872" t="s">
        <v>15787</v>
      </c>
      <c r="U872" t="s">
        <v>15788</v>
      </c>
      <c r="V872" t="s">
        <v>15789</v>
      </c>
      <c r="W872" t="s">
        <v>15790</v>
      </c>
      <c r="X872" t="s">
        <v>13740</v>
      </c>
      <c r="Y872" t="s">
        <v>15791</v>
      </c>
      <c r="Z872" t="s">
        <v>15792</v>
      </c>
      <c r="AA872" t="s">
        <v>13743</v>
      </c>
      <c r="AB872" t="s">
        <v>13744</v>
      </c>
      <c r="AC872" t="s">
        <v>13745</v>
      </c>
      <c r="AD872" t="s">
        <v>13746</v>
      </c>
      <c r="AE872" t="s">
        <v>13747</v>
      </c>
      <c r="AF872" t="s">
        <v>74</v>
      </c>
      <c r="AG872">
        <v>47</v>
      </c>
      <c r="AH872">
        <v>8</v>
      </c>
      <c r="AI872">
        <v>8</v>
      </c>
      <c r="AJ872">
        <v>1</v>
      </c>
      <c r="AK872">
        <v>24</v>
      </c>
      <c r="AL872" t="s">
        <v>122</v>
      </c>
      <c r="AM872" t="s">
        <v>123</v>
      </c>
      <c r="AN872" t="s">
        <v>124</v>
      </c>
      <c r="AO872" t="s">
        <v>74</v>
      </c>
      <c r="AP872" t="s">
        <v>981</v>
      </c>
      <c r="AQ872" t="s">
        <v>74</v>
      </c>
      <c r="AR872" t="s">
        <v>982</v>
      </c>
      <c r="AS872" t="s">
        <v>983</v>
      </c>
      <c r="AT872" t="s">
        <v>371</v>
      </c>
      <c r="AU872">
        <v>2020</v>
      </c>
      <c r="AV872">
        <v>12</v>
      </c>
      <c r="AW872">
        <v>22</v>
      </c>
      <c r="AX872" t="s">
        <v>74</v>
      </c>
      <c r="AY872" t="s">
        <v>74</v>
      </c>
      <c r="AZ872" t="s">
        <v>74</v>
      </c>
      <c r="BA872" t="s">
        <v>74</v>
      </c>
      <c r="BB872" t="s">
        <v>74</v>
      </c>
      <c r="BC872" t="s">
        <v>74</v>
      </c>
      <c r="BD872">
        <v>9411</v>
      </c>
      <c r="BE872" t="s">
        <v>15793</v>
      </c>
      <c r="BF872" t="str">
        <f>HYPERLINK("http://dx.doi.org/10.3390/su12229411","http://dx.doi.org/10.3390/su12229411")</f>
        <v>http://dx.doi.org/10.3390/su12229411</v>
      </c>
      <c r="BG872" t="s">
        <v>74</v>
      </c>
      <c r="BH872" t="s">
        <v>74</v>
      </c>
      <c r="BI872">
        <v>12</v>
      </c>
      <c r="BJ872" t="s">
        <v>985</v>
      </c>
      <c r="BK872" t="s">
        <v>486</v>
      </c>
      <c r="BL872" t="s">
        <v>599</v>
      </c>
      <c r="BM872" t="s">
        <v>15794</v>
      </c>
      <c r="BN872" t="s">
        <v>74</v>
      </c>
      <c r="BO872" t="s">
        <v>133</v>
      </c>
      <c r="BP872" t="s">
        <v>74</v>
      </c>
      <c r="BQ872" t="s">
        <v>74</v>
      </c>
      <c r="BR872" t="s">
        <v>107</v>
      </c>
      <c r="BS872" t="s">
        <v>15795</v>
      </c>
      <c r="BT872" t="str">
        <f>HYPERLINK("https%3A%2F%2Fwww.webofscience.com%2Fwos%2Fwoscc%2Ffull-record%2FWOS:000594579600001","View Full Record in Web of Science")</f>
        <v>View Full Record in Web of Science</v>
      </c>
    </row>
    <row r="873" spans="1:72" x14ac:dyDescent="0.2">
      <c r="A873" t="s">
        <v>72</v>
      </c>
      <c r="B873" t="s">
        <v>15796</v>
      </c>
      <c r="C873" t="s">
        <v>74</v>
      </c>
      <c r="D873" t="s">
        <v>74</v>
      </c>
      <c r="E873" t="s">
        <v>74</v>
      </c>
      <c r="F873" t="s">
        <v>15797</v>
      </c>
      <c r="G873" t="s">
        <v>74</v>
      </c>
      <c r="H873" t="s">
        <v>74</v>
      </c>
      <c r="I873" t="s">
        <v>15798</v>
      </c>
      <c r="J873" t="s">
        <v>1033</v>
      </c>
      <c r="K873" t="s">
        <v>74</v>
      </c>
      <c r="L873" t="s">
        <v>74</v>
      </c>
      <c r="M873" t="s">
        <v>78</v>
      </c>
      <c r="N873" t="s">
        <v>79</v>
      </c>
      <c r="O873" t="s">
        <v>74</v>
      </c>
      <c r="P873" t="s">
        <v>74</v>
      </c>
      <c r="Q873" t="s">
        <v>74</v>
      </c>
      <c r="R873" t="s">
        <v>74</v>
      </c>
      <c r="S873" t="s">
        <v>74</v>
      </c>
      <c r="T873" t="s">
        <v>15799</v>
      </c>
      <c r="U873" t="s">
        <v>15800</v>
      </c>
      <c r="V873" t="s">
        <v>15801</v>
      </c>
      <c r="W873" t="s">
        <v>15802</v>
      </c>
      <c r="X873" t="s">
        <v>15803</v>
      </c>
      <c r="Y873" t="s">
        <v>15804</v>
      </c>
      <c r="Z873" t="s">
        <v>15805</v>
      </c>
      <c r="AA873" t="s">
        <v>15806</v>
      </c>
      <c r="AB873" t="s">
        <v>15807</v>
      </c>
      <c r="AC873" t="s">
        <v>15808</v>
      </c>
      <c r="AD873" t="s">
        <v>15809</v>
      </c>
      <c r="AE873" t="s">
        <v>15810</v>
      </c>
      <c r="AF873" t="s">
        <v>74</v>
      </c>
      <c r="AG873">
        <v>74</v>
      </c>
      <c r="AH873">
        <v>27</v>
      </c>
      <c r="AI873">
        <v>27</v>
      </c>
      <c r="AJ873">
        <v>9</v>
      </c>
      <c r="AK873">
        <v>133</v>
      </c>
      <c r="AL873" t="s">
        <v>167</v>
      </c>
      <c r="AM873" t="s">
        <v>168</v>
      </c>
      <c r="AN873" t="s">
        <v>169</v>
      </c>
      <c r="AO873" t="s">
        <v>1042</v>
      </c>
      <c r="AP873" t="s">
        <v>1043</v>
      </c>
      <c r="AQ873" t="s">
        <v>74</v>
      </c>
      <c r="AR873" t="s">
        <v>1044</v>
      </c>
      <c r="AS873" t="s">
        <v>1045</v>
      </c>
      <c r="AT873" t="s">
        <v>2939</v>
      </c>
      <c r="AU873">
        <v>2019</v>
      </c>
      <c r="AV873">
        <v>690</v>
      </c>
      <c r="AW873" t="s">
        <v>74</v>
      </c>
      <c r="AX873" t="s">
        <v>74</v>
      </c>
      <c r="AY873" t="s">
        <v>74</v>
      </c>
      <c r="AZ873" t="s">
        <v>74</v>
      </c>
      <c r="BA873" t="s">
        <v>74</v>
      </c>
      <c r="BB873">
        <v>1228</v>
      </c>
      <c r="BC873">
        <v>1236</v>
      </c>
      <c r="BD873" t="s">
        <v>74</v>
      </c>
      <c r="BE873" t="s">
        <v>15811</v>
      </c>
      <c r="BF873" t="str">
        <f>HYPERLINK("http://dx.doi.org/10.1016/j.scitotenv.2019.07.116","http://dx.doi.org/10.1016/j.scitotenv.2019.07.116")</f>
        <v>http://dx.doi.org/10.1016/j.scitotenv.2019.07.116</v>
      </c>
      <c r="BG873" t="s">
        <v>74</v>
      </c>
      <c r="BH873" t="s">
        <v>74</v>
      </c>
      <c r="BI873">
        <v>9</v>
      </c>
      <c r="BJ873" t="s">
        <v>102</v>
      </c>
      <c r="BK873" t="s">
        <v>103</v>
      </c>
      <c r="BL873" t="s">
        <v>104</v>
      </c>
      <c r="BM873" t="s">
        <v>15812</v>
      </c>
      <c r="BN873">
        <v>31470485</v>
      </c>
      <c r="BO873" t="s">
        <v>15813</v>
      </c>
      <c r="BP873" t="s">
        <v>74</v>
      </c>
      <c r="BQ873" t="s">
        <v>74</v>
      </c>
      <c r="BR873" t="s">
        <v>107</v>
      </c>
      <c r="BS873" t="s">
        <v>15814</v>
      </c>
      <c r="BT873" t="str">
        <f>HYPERLINK("https%3A%2F%2Fwww.webofscience.com%2Fwos%2Fwoscc%2Ffull-record%2FWOS:000482549900111","View Full Record in Web of Science")</f>
        <v>View Full Record in Web of Science</v>
      </c>
    </row>
    <row r="874" spans="1:72" x14ac:dyDescent="0.2">
      <c r="A874" t="s">
        <v>72</v>
      </c>
      <c r="B874" t="s">
        <v>15815</v>
      </c>
      <c r="C874" t="s">
        <v>74</v>
      </c>
      <c r="D874" t="s">
        <v>74</v>
      </c>
      <c r="E874" t="s">
        <v>74</v>
      </c>
      <c r="F874" t="s">
        <v>15816</v>
      </c>
      <c r="G874" t="s">
        <v>74</v>
      </c>
      <c r="H874" t="s">
        <v>74</v>
      </c>
      <c r="I874" t="s">
        <v>15817</v>
      </c>
      <c r="J874" t="s">
        <v>15580</v>
      </c>
      <c r="K874" t="s">
        <v>74</v>
      </c>
      <c r="L874" t="s">
        <v>74</v>
      </c>
      <c r="M874" t="s">
        <v>78</v>
      </c>
      <c r="N874" t="s">
        <v>203</v>
      </c>
      <c r="O874" t="s">
        <v>74</v>
      </c>
      <c r="P874" t="s">
        <v>74</v>
      </c>
      <c r="Q874" t="s">
        <v>74</v>
      </c>
      <c r="R874" t="s">
        <v>74</v>
      </c>
      <c r="S874" t="s">
        <v>74</v>
      </c>
      <c r="T874" t="s">
        <v>15818</v>
      </c>
      <c r="U874" t="s">
        <v>15819</v>
      </c>
      <c r="V874" t="s">
        <v>15820</v>
      </c>
      <c r="W874" t="s">
        <v>15821</v>
      </c>
      <c r="X874" t="s">
        <v>15822</v>
      </c>
      <c r="Y874" t="s">
        <v>15823</v>
      </c>
      <c r="Z874" t="s">
        <v>15824</v>
      </c>
      <c r="AA874" t="s">
        <v>74</v>
      </c>
      <c r="AB874" t="s">
        <v>15825</v>
      </c>
      <c r="AC874" t="s">
        <v>15826</v>
      </c>
      <c r="AD874" t="s">
        <v>15827</v>
      </c>
      <c r="AE874" t="s">
        <v>15828</v>
      </c>
      <c r="AF874" t="s">
        <v>74</v>
      </c>
      <c r="AG874">
        <v>167</v>
      </c>
      <c r="AH874">
        <v>8</v>
      </c>
      <c r="AI874">
        <v>8</v>
      </c>
      <c r="AJ874">
        <v>24</v>
      </c>
      <c r="AK874">
        <v>43</v>
      </c>
      <c r="AL874" t="s">
        <v>167</v>
      </c>
      <c r="AM874" t="s">
        <v>168</v>
      </c>
      <c r="AN874" t="s">
        <v>169</v>
      </c>
      <c r="AO874" t="s">
        <v>15591</v>
      </c>
      <c r="AP874" t="s">
        <v>74</v>
      </c>
      <c r="AQ874" t="s">
        <v>74</v>
      </c>
      <c r="AR874" t="s">
        <v>15592</v>
      </c>
      <c r="AS874" t="s">
        <v>15593</v>
      </c>
      <c r="AT874" t="s">
        <v>1857</v>
      </c>
      <c r="AU874">
        <v>2022</v>
      </c>
      <c r="AV874">
        <v>33</v>
      </c>
      <c r="AW874" t="s">
        <v>74</v>
      </c>
      <c r="AX874" t="s">
        <v>74</v>
      </c>
      <c r="AY874" t="s">
        <v>74</v>
      </c>
      <c r="AZ874" t="s">
        <v>74</v>
      </c>
      <c r="BA874" t="s">
        <v>74</v>
      </c>
      <c r="BB874">
        <v>608</v>
      </c>
      <c r="BC874">
        <v>635</v>
      </c>
      <c r="BD874" t="s">
        <v>74</v>
      </c>
      <c r="BE874" t="s">
        <v>15829</v>
      </c>
      <c r="BF874" t="str">
        <f>HYPERLINK("http://dx.doi.org/10.1016/j.spc.2022.06.028","http://dx.doi.org/10.1016/j.spc.2022.06.028")</f>
        <v>http://dx.doi.org/10.1016/j.spc.2022.06.028</v>
      </c>
      <c r="BG874" t="s">
        <v>74</v>
      </c>
      <c r="BH874" t="s">
        <v>675</v>
      </c>
      <c r="BI874">
        <v>28</v>
      </c>
      <c r="BJ874" t="s">
        <v>15595</v>
      </c>
      <c r="BK874" t="s">
        <v>486</v>
      </c>
      <c r="BL874" t="s">
        <v>599</v>
      </c>
      <c r="BM874" t="s">
        <v>15830</v>
      </c>
      <c r="BN874" t="s">
        <v>74</v>
      </c>
      <c r="BO874" t="s">
        <v>679</v>
      </c>
      <c r="BP874" t="s">
        <v>74</v>
      </c>
      <c r="BQ874" t="s">
        <v>74</v>
      </c>
      <c r="BR874" t="s">
        <v>107</v>
      </c>
      <c r="BS874" t="s">
        <v>15831</v>
      </c>
      <c r="BT874" t="str">
        <f>HYPERLINK("https%3A%2F%2Fwww.webofscience.com%2Fwos%2Fwoscc%2Ffull-record%2FWOS:000878850600006","View Full Record in Web of Science")</f>
        <v>View Full Record in Web of Science</v>
      </c>
    </row>
    <row r="875" spans="1:72" x14ac:dyDescent="0.2">
      <c r="A875" t="s">
        <v>72</v>
      </c>
      <c r="B875" t="s">
        <v>15832</v>
      </c>
      <c r="C875" t="s">
        <v>74</v>
      </c>
      <c r="D875" t="s">
        <v>74</v>
      </c>
      <c r="E875" t="s">
        <v>74</v>
      </c>
      <c r="F875" t="s">
        <v>15833</v>
      </c>
      <c r="G875" t="s">
        <v>74</v>
      </c>
      <c r="H875" t="s">
        <v>74</v>
      </c>
      <c r="I875" t="s">
        <v>15834</v>
      </c>
      <c r="J875" t="s">
        <v>5145</v>
      </c>
      <c r="K875" t="s">
        <v>74</v>
      </c>
      <c r="L875" t="s">
        <v>74</v>
      </c>
      <c r="M875" t="s">
        <v>78</v>
      </c>
      <c r="N875" t="s">
        <v>203</v>
      </c>
      <c r="O875" t="s">
        <v>74</v>
      </c>
      <c r="P875" t="s">
        <v>74</v>
      </c>
      <c r="Q875" t="s">
        <v>74</v>
      </c>
      <c r="R875" t="s">
        <v>74</v>
      </c>
      <c r="S875" t="s">
        <v>74</v>
      </c>
      <c r="T875" t="s">
        <v>15835</v>
      </c>
      <c r="U875" t="s">
        <v>15836</v>
      </c>
      <c r="V875" t="s">
        <v>15837</v>
      </c>
      <c r="W875" t="s">
        <v>15838</v>
      </c>
      <c r="X875" t="s">
        <v>2489</v>
      </c>
      <c r="Y875" t="s">
        <v>12642</v>
      </c>
      <c r="Z875" t="s">
        <v>8844</v>
      </c>
      <c r="AA875" t="s">
        <v>15839</v>
      </c>
      <c r="AB875" t="s">
        <v>15840</v>
      </c>
      <c r="AC875" t="s">
        <v>15841</v>
      </c>
      <c r="AD875" t="s">
        <v>15841</v>
      </c>
      <c r="AE875" t="s">
        <v>15842</v>
      </c>
      <c r="AF875" t="s">
        <v>74</v>
      </c>
      <c r="AG875">
        <v>66</v>
      </c>
      <c r="AH875">
        <v>137</v>
      </c>
      <c r="AI875">
        <v>139</v>
      </c>
      <c r="AJ875">
        <v>4</v>
      </c>
      <c r="AK875">
        <v>223</v>
      </c>
      <c r="AL875" t="s">
        <v>534</v>
      </c>
      <c r="AM875" t="s">
        <v>5157</v>
      </c>
      <c r="AN875" t="s">
        <v>5158</v>
      </c>
      <c r="AO875" t="s">
        <v>5159</v>
      </c>
      <c r="AP875" t="s">
        <v>5160</v>
      </c>
      <c r="AQ875" t="s">
        <v>74</v>
      </c>
      <c r="AR875" t="s">
        <v>5161</v>
      </c>
      <c r="AS875" t="s">
        <v>5162</v>
      </c>
      <c r="AT875" t="s">
        <v>74</v>
      </c>
      <c r="AU875">
        <v>2017</v>
      </c>
      <c r="AV875">
        <v>19</v>
      </c>
      <c r="AW875">
        <v>2</v>
      </c>
      <c r="AX875" t="s">
        <v>74</v>
      </c>
      <c r="AY875" t="s">
        <v>74</v>
      </c>
      <c r="AZ875" t="s">
        <v>74</v>
      </c>
      <c r="BA875" t="s">
        <v>74</v>
      </c>
      <c r="BB875">
        <v>311</v>
      </c>
      <c r="BC875">
        <v>317</v>
      </c>
      <c r="BD875" t="s">
        <v>74</v>
      </c>
      <c r="BE875" t="s">
        <v>15843</v>
      </c>
      <c r="BF875" t="str">
        <f>HYPERLINK("http://dx.doi.org/10.1007/s10098-016-1284-y","http://dx.doi.org/10.1007/s10098-016-1284-y")</f>
        <v>http://dx.doi.org/10.1007/s10098-016-1284-y</v>
      </c>
      <c r="BG875" t="s">
        <v>74</v>
      </c>
      <c r="BH875" t="s">
        <v>74</v>
      </c>
      <c r="BI875">
        <v>7</v>
      </c>
      <c r="BJ875" t="s">
        <v>1533</v>
      </c>
      <c r="BK875" t="s">
        <v>103</v>
      </c>
      <c r="BL875" t="s">
        <v>1534</v>
      </c>
      <c r="BM875" t="s">
        <v>15844</v>
      </c>
      <c r="BN875" t="s">
        <v>74</v>
      </c>
      <c r="BO875" t="s">
        <v>74</v>
      </c>
      <c r="BP875" t="s">
        <v>74</v>
      </c>
      <c r="BQ875" t="s">
        <v>74</v>
      </c>
      <c r="BR875" t="s">
        <v>107</v>
      </c>
      <c r="BS875" t="s">
        <v>15845</v>
      </c>
      <c r="BT875" t="str">
        <f>HYPERLINK("https%3A%2F%2Fwww.webofscience.com%2Fwos%2Fwoscc%2Ffull-record%2FWOS:000394319300003","View Full Record in Web of Science")</f>
        <v>View Full Record in Web of Science</v>
      </c>
    </row>
    <row r="876" spans="1:72" x14ac:dyDescent="0.2">
      <c r="A876" t="s">
        <v>72</v>
      </c>
      <c r="B876" t="s">
        <v>15846</v>
      </c>
      <c r="C876" t="s">
        <v>74</v>
      </c>
      <c r="D876" t="s">
        <v>74</v>
      </c>
      <c r="E876" t="s">
        <v>74</v>
      </c>
      <c r="F876" t="s">
        <v>15847</v>
      </c>
      <c r="G876" t="s">
        <v>74</v>
      </c>
      <c r="H876" t="s">
        <v>74</v>
      </c>
      <c r="I876" t="s">
        <v>15848</v>
      </c>
      <c r="J876" t="s">
        <v>15849</v>
      </c>
      <c r="K876" t="s">
        <v>74</v>
      </c>
      <c r="L876" t="s">
        <v>74</v>
      </c>
      <c r="M876" t="s">
        <v>78</v>
      </c>
      <c r="N876" t="s">
        <v>79</v>
      </c>
      <c r="O876" t="s">
        <v>74</v>
      </c>
      <c r="P876" t="s">
        <v>74</v>
      </c>
      <c r="Q876" t="s">
        <v>74</v>
      </c>
      <c r="R876" t="s">
        <v>74</v>
      </c>
      <c r="S876" t="s">
        <v>74</v>
      </c>
      <c r="T876" t="s">
        <v>15850</v>
      </c>
      <c r="U876" t="s">
        <v>15851</v>
      </c>
      <c r="V876" t="s">
        <v>15852</v>
      </c>
      <c r="W876" t="s">
        <v>15853</v>
      </c>
      <c r="X876" t="s">
        <v>15854</v>
      </c>
      <c r="Y876" t="s">
        <v>15855</v>
      </c>
      <c r="Z876" t="s">
        <v>15856</v>
      </c>
      <c r="AA876" t="s">
        <v>15857</v>
      </c>
      <c r="AB876" t="s">
        <v>15858</v>
      </c>
      <c r="AC876" t="s">
        <v>15859</v>
      </c>
      <c r="AD876" t="s">
        <v>15859</v>
      </c>
      <c r="AE876" t="s">
        <v>15860</v>
      </c>
      <c r="AF876" t="s">
        <v>74</v>
      </c>
      <c r="AG876">
        <v>47</v>
      </c>
      <c r="AH876">
        <v>0</v>
      </c>
      <c r="AI876">
        <v>0</v>
      </c>
      <c r="AJ876">
        <v>15</v>
      </c>
      <c r="AK876">
        <v>23</v>
      </c>
      <c r="AL876" t="s">
        <v>534</v>
      </c>
      <c r="AM876" t="s">
        <v>5157</v>
      </c>
      <c r="AN876" t="s">
        <v>5158</v>
      </c>
      <c r="AO876" t="s">
        <v>15861</v>
      </c>
      <c r="AP876" t="s">
        <v>15862</v>
      </c>
      <c r="AQ876" t="s">
        <v>74</v>
      </c>
      <c r="AR876" t="s">
        <v>15863</v>
      </c>
      <c r="AS876" t="s">
        <v>15864</v>
      </c>
      <c r="AT876" t="s">
        <v>244</v>
      </c>
      <c r="AU876">
        <v>2023</v>
      </c>
      <c r="AV876">
        <v>16</v>
      </c>
      <c r="AW876">
        <v>2</v>
      </c>
      <c r="AX876" t="s">
        <v>74</v>
      </c>
      <c r="AY876" t="s">
        <v>74</v>
      </c>
      <c r="AZ876" t="s">
        <v>74</v>
      </c>
      <c r="BA876" t="s">
        <v>74</v>
      </c>
      <c r="BB876">
        <v>1143</v>
      </c>
      <c r="BC876">
        <v>1155</v>
      </c>
      <c r="BD876" t="s">
        <v>74</v>
      </c>
      <c r="BE876" t="s">
        <v>15865</v>
      </c>
      <c r="BF876" t="str">
        <f>HYPERLINK("http://dx.doi.org/10.1007/s12155-022-10497-z","http://dx.doi.org/10.1007/s12155-022-10497-z")</f>
        <v>http://dx.doi.org/10.1007/s12155-022-10497-z</v>
      </c>
      <c r="BG876" t="s">
        <v>74</v>
      </c>
      <c r="BH876" t="s">
        <v>6041</v>
      </c>
      <c r="BI876">
        <v>13</v>
      </c>
      <c r="BJ876" t="s">
        <v>15866</v>
      </c>
      <c r="BK876" t="s">
        <v>103</v>
      </c>
      <c r="BL876" t="s">
        <v>15867</v>
      </c>
      <c r="BM876" t="s">
        <v>15868</v>
      </c>
      <c r="BN876" t="s">
        <v>74</v>
      </c>
      <c r="BO876" t="s">
        <v>679</v>
      </c>
      <c r="BP876" t="s">
        <v>74</v>
      </c>
      <c r="BQ876" t="s">
        <v>74</v>
      </c>
      <c r="BR876" t="s">
        <v>107</v>
      </c>
      <c r="BS876" t="s">
        <v>15869</v>
      </c>
      <c r="BT876" t="str">
        <f>HYPERLINK("https%3A%2F%2Fwww.webofscience.com%2Fwos%2Fwoscc%2Ffull-record%2FWOS:000833449200002","View Full Record in Web of Science")</f>
        <v>View Full Record in Web of Science</v>
      </c>
    </row>
    <row r="877" spans="1:72" x14ac:dyDescent="0.2">
      <c r="A877" t="s">
        <v>72</v>
      </c>
      <c r="B877" t="s">
        <v>15870</v>
      </c>
      <c r="C877" t="s">
        <v>74</v>
      </c>
      <c r="D877" t="s">
        <v>74</v>
      </c>
      <c r="E877" t="s">
        <v>74</v>
      </c>
      <c r="F877" t="s">
        <v>15871</v>
      </c>
      <c r="G877" t="s">
        <v>74</v>
      </c>
      <c r="H877" t="s">
        <v>74</v>
      </c>
      <c r="I877" t="s">
        <v>15872</v>
      </c>
      <c r="J877" t="s">
        <v>5240</v>
      </c>
      <c r="K877" t="s">
        <v>74</v>
      </c>
      <c r="L877" t="s">
        <v>74</v>
      </c>
      <c r="M877" t="s">
        <v>78</v>
      </c>
      <c r="N877" t="s">
        <v>79</v>
      </c>
      <c r="O877" t="s">
        <v>74</v>
      </c>
      <c r="P877" t="s">
        <v>74</v>
      </c>
      <c r="Q877" t="s">
        <v>74</v>
      </c>
      <c r="R877" t="s">
        <v>74</v>
      </c>
      <c r="S877" t="s">
        <v>74</v>
      </c>
      <c r="T877" t="s">
        <v>15873</v>
      </c>
      <c r="U877" t="s">
        <v>15874</v>
      </c>
      <c r="V877" t="s">
        <v>15875</v>
      </c>
      <c r="W877" t="s">
        <v>15876</v>
      </c>
      <c r="X877" t="s">
        <v>15877</v>
      </c>
      <c r="Y877" t="s">
        <v>15878</v>
      </c>
      <c r="Z877" t="s">
        <v>15879</v>
      </c>
      <c r="AA877" t="s">
        <v>15880</v>
      </c>
      <c r="AB877" t="s">
        <v>15881</v>
      </c>
      <c r="AC877" t="s">
        <v>15882</v>
      </c>
      <c r="AD877" t="s">
        <v>15883</v>
      </c>
      <c r="AE877" t="s">
        <v>15884</v>
      </c>
      <c r="AF877" t="s">
        <v>74</v>
      </c>
      <c r="AG877">
        <v>54</v>
      </c>
      <c r="AH877">
        <v>9</v>
      </c>
      <c r="AI877">
        <v>9</v>
      </c>
      <c r="AJ877">
        <v>32</v>
      </c>
      <c r="AK877">
        <v>80</v>
      </c>
      <c r="AL877" t="s">
        <v>337</v>
      </c>
      <c r="AM877" t="s">
        <v>338</v>
      </c>
      <c r="AN877" t="s">
        <v>339</v>
      </c>
      <c r="AO877" t="s">
        <v>5253</v>
      </c>
      <c r="AP877" t="s">
        <v>5254</v>
      </c>
      <c r="AQ877" t="s">
        <v>74</v>
      </c>
      <c r="AR877" t="s">
        <v>5255</v>
      </c>
      <c r="AS877" t="s">
        <v>5256</v>
      </c>
      <c r="AT877" t="s">
        <v>283</v>
      </c>
      <c r="AU877">
        <v>2022</v>
      </c>
      <c r="AV877">
        <v>163</v>
      </c>
      <c r="AW877" t="s">
        <v>74</v>
      </c>
      <c r="AX877" t="s">
        <v>74</v>
      </c>
      <c r="AY877" t="s">
        <v>74</v>
      </c>
      <c r="AZ877" t="s">
        <v>74</v>
      </c>
      <c r="BA877" t="s">
        <v>74</v>
      </c>
      <c r="BB877" t="s">
        <v>74</v>
      </c>
      <c r="BC877" t="s">
        <v>74</v>
      </c>
      <c r="BD877">
        <v>106519</v>
      </c>
      <c r="BE877" t="s">
        <v>15885</v>
      </c>
      <c r="BF877" t="str">
        <f>HYPERLINK("http://dx.doi.org/10.1016/j.biombioe.2022.106519","http://dx.doi.org/10.1016/j.biombioe.2022.106519")</f>
        <v>http://dx.doi.org/10.1016/j.biombioe.2022.106519</v>
      </c>
      <c r="BG877" t="s">
        <v>74</v>
      </c>
      <c r="BH877" t="s">
        <v>74</v>
      </c>
      <c r="BI877">
        <v>11</v>
      </c>
      <c r="BJ877" t="s">
        <v>3668</v>
      </c>
      <c r="BK877" t="s">
        <v>103</v>
      </c>
      <c r="BL877" t="s">
        <v>3669</v>
      </c>
      <c r="BM877" t="s">
        <v>15886</v>
      </c>
      <c r="BN877" t="s">
        <v>74</v>
      </c>
      <c r="BO877" t="s">
        <v>74</v>
      </c>
      <c r="BP877" t="s">
        <v>74</v>
      </c>
      <c r="BQ877" t="s">
        <v>74</v>
      </c>
      <c r="BR877" t="s">
        <v>107</v>
      </c>
      <c r="BS877" t="s">
        <v>15887</v>
      </c>
      <c r="BT877" t="str">
        <f>HYPERLINK("https%3A%2F%2Fwww.webofscience.com%2Fwos%2Fwoscc%2Ffull-record%2FWOS:000827390300002","View Full Record in Web of Science")</f>
        <v>View Full Record in Web of Science</v>
      </c>
    </row>
    <row r="878" spans="1:72" x14ac:dyDescent="0.2">
      <c r="A878" t="s">
        <v>72</v>
      </c>
      <c r="B878" t="s">
        <v>15888</v>
      </c>
      <c r="C878" t="s">
        <v>74</v>
      </c>
      <c r="D878" t="s">
        <v>74</v>
      </c>
      <c r="E878" t="s">
        <v>74</v>
      </c>
      <c r="F878" t="s">
        <v>15889</v>
      </c>
      <c r="G878" t="s">
        <v>74</v>
      </c>
      <c r="H878" t="s">
        <v>74</v>
      </c>
      <c r="I878" t="s">
        <v>15890</v>
      </c>
      <c r="J878" t="s">
        <v>2890</v>
      </c>
      <c r="K878" t="s">
        <v>74</v>
      </c>
      <c r="L878" t="s">
        <v>74</v>
      </c>
      <c r="M878" t="s">
        <v>78</v>
      </c>
      <c r="N878" t="s">
        <v>79</v>
      </c>
      <c r="O878" t="s">
        <v>74</v>
      </c>
      <c r="P878" t="s">
        <v>74</v>
      </c>
      <c r="Q878" t="s">
        <v>74</v>
      </c>
      <c r="R878" t="s">
        <v>74</v>
      </c>
      <c r="S878" t="s">
        <v>74</v>
      </c>
      <c r="T878" t="s">
        <v>15891</v>
      </c>
      <c r="U878" t="s">
        <v>15892</v>
      </c>
      <c r="V878" t="s">
        <v>15893</v>
      </c>
      <c r="W878" t="s">
        <v>15894</v>
      </c>
      <c r="X878" t="s">
        <v>15895</v>
      </c>
      <c r="Y878" t="s">
        <v>15896</v>
      </c>
      <c r="Z878" t="s">
        <v>15897</v>
      </c>
      <c r="AA878" t="s">
        <v>74</v>
      </c>
      <c r="AB878" t="s">
        <v>15898</v>
      </c>
      <c r="AC878" t="s">
        <v>15899</v>
      </c>
      <c r="AD878" t="s">
        <v>15900</v>
      </c>
      <c r="AE878" t="s">
        <v>15901</v>
      </c>
      <c r="AF878" t="s">
        <v>74</v>
      </c>
      <c r="AG878">
        <v>16</v>
      </c>
      <c r="AH878">
        <v>13</v>
      </c>
      <c r="AI878">
        <v>13</v>
      </c>
      <c r="AJ878">
        <v>1</v>
      </c>
      <c r="AK878">
        <v>11</v>
      </c>
      <c r="AL878" t="s">
        <v>122</v>
      </c>
      <c r="AM878" t="s">
        <v>123</v>
      </c>
      <c r="AN878" t="s">
        <v>124</v>
      </c>
      <c r="AO878" t="s">
        <v>74</v>
      </c>
      <c r="AP878" t="s">
        <v>2900</v>
      </c>
      <c r="AQ878" t="s">
        <v>74</v>
      </c>
      <c r="AR878" t="s">
        <v>2901</v>
      </c>
      <c r="AS878" t="s">
        <v>2902</v>
      </c>
      <c r="AT878" t="s">
        <v>401</v>
      </c>
      <c r="AU878">
        <v>2019</v>
      </c>
      <c r="AV878">
        <v>9</v>
      </c>
      <c r="AW878">
        <v>24</v>
      </c>
      <c r="AX878" t="s">
        <v>74</v>
      </c>
      <c r="AY878" t="s">
        <v>74</v>
      </c>
      <c r="AZ878" t="s">
        <v>74</v>
      </c>
      <c r="BA878" t="s">
        <v>74</v>
      </c>
      <c r="BB878" t="s">
        <v>74</v>
      </c>
      <c r="BC878" t="s">
        <v>74</v>
      </c>
      <c r="BD878">
        <v>5288</v>
      </c>
      <c r="BE878" t="s">
        <v>15902</v>
      </c>
      <c r="BF878" t="str">
        <f>HYPERLINK("http://dx.doi.org/10.3390/app9245288","http://dx.doi.org/10.3390/app9245288")</f>
        <v>http://dx.doi.org/10.3390/app9245288</v>
      </c>
      <c r="BG878" t="s">
        <v>74</v>
      </c>
      <c r="BH878" t="s">
        <v>74</v>
      </c>
      <c r="BI878">
        <v>15</v>
      </c>
      <c r="BJ878" t="s">
        <v>2904</v>
      </c>
      <c r="BK878" t="s">
        <v>103</v>
      </c>
      <c r="BL878" t="s">
        <v>2905</v>
      </c>
      <c r="BM878" t="s">
        <v>15903</v>
      </c>
      <c r="BN878" t="s">
        <v>74</v>
      </c>
      <c r="BO878" t="s">
        <v>133</v>
      </c>
      <c r="BP878" t="s">
        <v>74</v>
      </c>
      <c r="BQ878" t="s">
        <v>74</v>
      </c>
      <c r="BR878" t="s">
        <v>107</v>
      </c>
      <c r="BS878" t="s">
        <v>15904</v>
      </c>
      <c r="BT878" t="str">
        <f>HYPERLINK("https%3A%2F%2Fwww.webofscience.com%2Fwos%2Fwoscc%2Ffull-record%2FWOS:000518042000023","View Full Record in Web of Science")</f>
        <v>View Full Record in Web of Science</v>
      </c>
    </row>
    <row r="879" spans="1:72" x14ac:dyDescent="0.2">
      <c r="A879" t="s">
        <v>72</v>
      </c>
      <c r="B879" t="s">
        <v>15905</v>
      </c>
      <c r="C879" t="s">
        <v>74</v>
      </c>
      <c r="D879" t="s">
        <v>74</v>
      </c>
      <c r="E879" t="s">
        <v>74</v>
      </c>
      <c r="F879" t="s">
        <v>15906</v>
      </c>
      <c r="G879" t="s">
        <v>74</v>
      </c>
      <c r="H879" t="s">
        <v>74</v>
      </c>
      <c r="I879" t="s">
        <v>15907</v>
      </c>
      <c r="J879" t="s">
        <v>15908</v>
      </c>
      <c r="K879" t="s">
        <v>74</v>
      </c>
      <c r="L879" t="s">
        <v>74</v>
      </c>
      <c r="M879" t="s">
        <v>78</v>
      </c>
      <c r="N879" t="s">
        <v>79</v>
      </c>
      <c r="O879" t="s">
        <v>74</v>
      </c>
      <c r="P879" t="s">
        <v>74</v>
      </c>
      <c r="Q879" t="s">
        <v>74</v>
      </c>
      <c r="R879" t="s">
        <v>74</v>
      </c>
      <c r="S879" t="s">
        <v>74</v>
      </c>
      <c r="T879" t="s">
        <v>15909</v>
      </c>
      <c r="U879" t="s">
        <v>15910</v>
      </c>
      <c r="V879" t="s">
        <v>15911</v>
      </c>
      <c r="W879" t="s">
        <v>15912</v>
      </c>
      <c r="X879" t="s">
        <v>15913</v>
      </c>
      <c r="Y879" t="s">
        <v>15914</v>
      </c>
      <c r="Z879" t="s">
        <v>15915</v>
      </c>
      <c r="AA879" t="s">
        <v>74</v>
      </c>
      <c r="AB879" t="s">
        <v>74</v>
      </c>
      <c r="AC879" t="s">
        <v>74</v>
      </c>
      <c r="AD879" t="s">
        <v>74</v>
      </c>
      <c r="AE879" t="s">
        <v>74</v>
      </c>
      <c r="AF879" t="s">
        <v>74</v>
      </c>
      <c r="AG879">
        <v>43</v>
      </c>
      <c r="AH879">
        <v>17</v>
      </c>
      <c r="AI879">
        <v>19</v>
      </c>
      <c r="AJ879">
        <v>3</v>
      </c>
      <c r="AK879">
        <v>107</v>
      </c>
      <c r="AL879" t="s">
        <v>15916</v>
      </c>
      <c r="AM879" t="s">
        <v>15514</v>
      </c>
      <c r="AN879" t="s">
        <v>15917</v>
      </c>
      <c r="AO879" t="s">
        <v>15918</v>
      </c>
      <c r="AP879" t="s">
        <v>15919</v>
      </c>
      <c r="AQ879" t="s">
        <v>74</v>
      </c>
      <c r="AR879" t="s">
        <v>15920</v>
      </c>
      <c r="AS879" t="s">
        <v>15921</v>
      </c>
      <c r="AT879" t="s">
        <v>244</v>
      </c>
      <c r="AU879">
        <v>2017</v>
      </c>
      <c r="AV879">
        <v>21</v>
      </c>
      <c r="AW879">
        <v>3</v>
      </c>
      <c r="AX879" t="s">
        <v>74</v>
      </c>
      <c r="AY879" t="s">
        <v>74</v>
      </c>
      <c r="AZ879" t="s">
        <v>74</v>
      </c>
      <c r="BA879" t="s">
        <v>74</v>
      </c>
      <c r="BB879">
        <v>385</v>
      </c>
      <c r="BC879">
        <v>396</v>
      </c>
      <c r="BD879" t="s">
        <v>74</v>
      </c>
      <c r="BE879" t="s">
        <v>15922</v>
      </c>
      <c r="BF879" t="str">
        <f>HYPERLINK("http://dx.doi.org/10.1007/s12303-016-0059-0","http://dx.doi.org/10.1007/s12303-016-0059-0")</f>
        <v>http://dx.doi.org/10.1007/s12303-016-0059-0</v>
      </c>
      <c r="BG879" t="s">
        <v>74</v>
      </c>
      <c r="BH879" t="s">
        <v>74</v>
      </c>
      <c r="BI879">
        <v>12</v>
      </c>
      <c r="BJ879" t="s">
        <v>5457</v>
      </c>
      <c r="BK879" t="s">
        <v>103</v>
      </c>
      <c r="BL879" t="s">
        <v>5458</v>
      </c>
      <c r="BM879" t="s">
        <v>15923</v>
      </c>
      <c r="BN879" t="s">
        <v>74</v>
      </c>
      <c r="BO879" t="s">
        <v>74</v>
      </c>
      <c r="BP879" t="s">
        <v>74</v>
      </c>
      <c r="BQ879" t="s">
        <v>74</v>
      </c>
      <c r="BR879" t="s">
        <v>107</v>
      </c>
      <c r="BS879" t="s">
        <v>15924</v>
      </c>
      <c r="BT879" t="str">
        <f>HYPERLINK("https%3A%2F%2Fwww.webofscience.com%2Fwos%2Fwoscc%2Ffull-record%2FWOS:000402868800006","View Full Record in Web of Science")</f>
        <v>View Full Record in Web of Science</v>
      </c>
    </row>
    <row r="880" spans="1:72" x14ac:dyDescent="0.2">
      <c r="A880" t="s">
        <v>72</v>
      </c>
      <c r="B880" t="s">
        <v>15925</v>
      </c>
      <c r="C880" t="s">
        <v>74</v>
      </c>
      <c r="D880" t="s">
        <v>74</v>
      </c>
      <c r="E880" t="s">
        <v>74</v>
      </c>
      <c r="F880" t="s">
        <v>15926</v>
      </c>
      <c r="G880" t="s">
        <v>74</v>
      </c>
      <c r="H880" t="s">
        <v>74</v>
      </c>
      <c r="I880" t="s">
        <v>15927</v>
      </c>
      <c r="J880" t="s">
        <v>1224</v>
      </c>
      <c r="K880" t="s">
        <v>74</v>
      </c>
      <c r="L880" t="s">
        <v>74</v>
      </c>
      <c r="M880" t="s">
        <v>78</v>
      </c>
      <c r="N880" t="s">
        <v>79</v>
      </c>
      <c r="O880" t="s">
        <v>74</v>
      </c>
      <c r="P880" t="s">
        <v>74</v>
      </c>
      <c r="Q880" t="s">
        <v>74</v>
      </c>
      <c r="R880" t="s">
        <v>74</v>
      </c>
      <c r="S880" t="s">
        <v>74</v>
      </c>
      <c r="T880" t="s">
        <v>15928</v>
      </c>
      <c r="U880" t="s">
        <v>15929</v>
      </c>
      <c r="V880" t="s">
        <v>15930</v>
      </c>
      <c r="W880" t="s">
        <v>15931</v>
      </c>
      <c r="X880" t="s">
        <v>15932</v>
      </c>
      <c r="Y880" t="s">
        <v>15933</v>
      </c>
      <c r="Z880" t="s">
        <v>15934</v>
      </c>
      <c r="AA880" t="s">
        <v>15935</v>
      </c>
      <c r="AB880" t="s">
        <v>74</v>
      </c>
      <c r="AC880" t="s">
        <v>74</v>
      </c>
      <c r="AD880" t="s">
        <v>74</v>
      </c>
      <c r="AE880" t="s">
        <v>74</v>
      </c>
      <c r="AF880" t="s">
        <v>74</v>
      </c>
      <c r="AG880">
        <v>149</v>
      </c>
      <c r="AH880">
        <v>34</v>
      </c>
      <c r="AI880">
        <v>35</v>
      </c>
      <c r="AJ880">
        <v>15</v>
      </c>
      <c r="AK880">
        <v>131</v>
      </c>
      <c r="AL880" t="s">
        <v>1237</v>
      </c>
      <c r="AM880" t="s">
        <v>885</v>
      </c>
      <c r="AN880" t="s">
        <v>1238</v>
      </c>
      <c r="AO880" t="s">
        <v>1239</v>
      </c>
      <c r="AP880" t="s">
        <v>1240</v>
      </c>
      <c r="AQ880" t="s">
        <v>74</v>
      </c>
      <c r="AR880" t="s">
        <v>1241</v>
      </c>
      <c r="AS880" t="s">
        <v>1242</v>
      </c>
      <c r="AT880" t="s">
        <v>1957</v>
      </c>
      <c r="AU880">
        <v>2021</v>
      </c>
      <c r="AV880">
        <v>407</v>
      </c>
      <c r="AW880" t="s">
        <v>74</v>
      </c>
      <c r="AX880" t="s">
        <v>74</v>
      </c>
      <c r="AY880" t="s">
        <v>74</v>
      </c>
      <c r="AZ880" t="s">
        <v>74</v>
      </c>
      <c r="BA880" t="s">
        <v>74</v>
      </c>
      <c r="BB880" t="s">
        <v>74</v>
      </c>
      <c r="BC880" t="s">
        <v>74</v>
      </c>
      <c r="BD880">
        <v>126494</v>
      </c>
      <c r="BE880" t="s">
        <v>15936</v>
      </c>
      <c r="BF880" t="str">
        <f>HYPERLINK("http://dx.doi.org/10.1016/j.cej.2020.126494","http://dx.doi.org/10.1016/j.cej.2020.126494")</f>
        <v>http://dx.doi.org/10.1016/j.cej.2020.126494</v>
      </c>
      <c r="BG880" t="s">
        <v>74</v>
      </c>
      <c r="BH880" t="s">
        <v>74</v>
      </c>
      <c r="BI880">
        <v>17</v>
      </c>
      <c r="BJ880" t="s">
        <v>1246</v>
      </c>
      <c r="BK880" t="s">
        <v>103</v>
      </c>
      <c r="BL880" t="s">
        <v>760</v>
      </c>
      <c r="BM880" t="s">
        <v>15937</v>
      </c>
      <c r="BN880" t="s">
        <v>74</v>
      </c>
      <c r="BO880" t="s">
        <v>106</v>
      </c>
      <c r="BP880" t="s">
        <v>74</v>
      </c>
      <c r="BQ880" t="s">
        <v>74</v>
      </c>
      <c r="BR880" t="s">
        <v>107</v>
      </c>
      <c r="BS880" t="s">
        <v>15938</v>
      </c>
      <c r="BT880" t="str">
        <f>HYPERLINK("https%3A%2F%2Fwww.webofscience.com%2Fwos%2Fwoscc%2Ffull-record%2FWOS:000607592200007","View Full Record in Web of Science")</f>
        <v>View Full Record in Web of Science</v>
      </c>
    </row>
    <row r="881" spans="1:72" x14ac:dyDescent="0.2">
      <c r="A881" t="s">
        <v>72</v>
      </c>
      <c r="B881" t="s">
        <v>15939</v>
      </c>
      <c r="C881" t="s">
        <v>74</v>
      </c>
      <c r="D881" t="s">
        <v>74</v>
      </c>
      <c r="E881" t="s">
        <v>74</v>
      </c>
      <c r="F881" t="s">
        <v>15940</v>
      </c>
      <c r="G881" t="s">
        <v>74</v>
      </c>
      <c r="H881" t="s">
        <v>74</v>
      </c>
      <c r="I881" t="s">
        <v>15941</v>
      </c>
      <c r="J881" t="s">
        <v>9324</v>
      </c>
      <c r="K881" t="s">
        <v>74</v>
      </c>
      <c r="L881" t="s">
        <v>74</v>
      </c>
      <c r="M881" t="s">
        <v>78</v>
      </c>
      <c r="N881" t="s">
        <v>79</v>
      </c>
      <c r="O881" t="s">
        <v>74</v>
      </c>
      <c r="P881" t="s">
        <v>74</v>
      </c>
      <c r="Q881" t="s">
        <v>74</v>
      </c>
      <c r="R881" t="s">
        <v>74</v>
      </c>
      <c r="S881" t="s">
        <v>74</v>
      </c>
      <c r="T881" t="s">
        <v>15942</v>
      </c>
      <c r="U881" t="s">
        <v>15943</v>
      </c>
      <c r="V881" t="s">
        <v>15944</v>
      </c>
      <c r="W881" t="s">
        <v>15945</v>
      </c>
      <c r="X881" t="s">
        <v>15946</v>
      </c>
      <c r="Y881" t="s">
        <v>15947</v>
      </c>
      <c r="Z881" t="s">
        <v>15948</v>
      </c>
      <c r="AA881" t="s">
        <v>74</v>
      </c>
      <c r="AB881" t="s">
        <v>74</v>
      </c>
      <c r="AC881" t="s">
        <v>15949</v>
      </c>
      <c r="AD881" t="s">
        <v>15950</v>
      </c>
      <c r="AE881" t="s">
        <v>15951</v>
      </c>
      <c r="AF881" t="s">
        <v>74</v>
      </c>
      <c r="AG881">
        <v>42</v>
      </c>
      <c r="AH881">
        <v>10</v>
      </c>
      <c r="AI881">
        <v>10</v>
      </c>
      <c r="AJ881">
        <v>0</v>
      </c>
      <c r="AK881">
        <v>14</v>
      </c>
      <c r="AL881" t="s">
        <v>337</v>
      </c>
      <c r="AM881" t="s">
        <v>338</v>
      </c>
      <c r="AN881" t="s">
        <v>339</v>
      </c>
      <c r="AO881" t="s">
        <v>9334</v>
      </c>
      <c r="AP881" t="s">
        <v>9335</v>
      </c>
      <c r="AQ881" t="s">
        <v>74</v>
      </c>
      <c r="AR881" t="s">
        <v>9336</v>
      </c>
      <c r="AS881" t="s">
        <v>9337</v>
      </c>
      <c r="AT881" t="s">
        <v>5435</v>
      </c>
      <c r="AU881">
        <v>2019</v>
      </c>
      <c r="AV881">
        <v>95</v>
      </c>
      <c r="AW881" t="s">
        <v>74</v>
      </c>
      <c r="AX881" t="s">
        <v>74</v>
      </c>
      <c r="AY881" t="s">
        <v>74</v>
      </c>
      <c r="AZ881" t="s">
        <v>74</v>
      </c>
      <c r="BA881" t="s">
        <v>74</v>
      </c>
      <c r="BB881">
        <v>493</v>
      </c>
      <c r="BC881">
        <v>503</v>
      </c>
      <c r="BD881" t="s">
        <v>74</v>
      </c>
      <c r="BE881" t="s">
        <v>15952</v>
      </c>
      <c r="BF881" t="str">
        <f>HYPERLINK("http://dx.doi.org/10.1016/j.wasman.2019.06.022","http://dx.doi.org/10.1016/j.wasman.2019.06.022")</f>
        <v>http://dx.doi.org/10.1016/j.wasman.2019.06.022</v>
      </c>
      <c r="BG881" t="s">
        <v>74</v>
      </c>
      <c r="BH881" t="s">
        <v>74</v>
      </c>
      <c r="BI881">
        <v>11</v>
      </c>
      <c r="BJ881" t="s">
        <v>807</v>
      </c>
      <c r="BK881" t="s">
        <v>103</v>
      </c>
      <c r="BL881" t="s">
        <v>516</v>
      </c>
      <c r="BM881" t="s">
        <v>15953</v>
      </c>
      <c r="BN881">
        <v>31351635</v>
      </c>
      <c r="BO881" t="s">
        <v>1417</v>
      </c>
      <c r="BP881" t="s">
        <v>74</v>
      </c>
      <c r="BQ881" t="s">
        <v>74</v>
      </c>
      <c r="BR881" t="s">
        <v>107</v>
      </c>
      <c r="BS881" t="s">
        <v>15954</v>
      </c>
      <c r="BT881" t="str">
        <f>HYPERLINK("https%3A%2F%2Fwww.webofscience.com%2Fwos%2Fwoscc%2Ffull-record%2FWOS:000499920700047","View Full Record in Web of Science")</f>
        <v>View Full Record in Web of Science</v>
      </c>
    </row>
    <row r="882" spans="1:72" x14ac:dyDescent="0.2">
      <c r="A882" t="s">
        <v>72</v>
      </c>
      <c r="B882" t="s">
        <v>15955</v>
      </c>
      <c r="C882" t="s">
        <v>74</v>
      </c>
      <c r="D882" t="s">
        <v>74</v>
      </c>
      <c r="E882" t="s">
        <v>74</v>
      </c>
      <c r="F882" t="s">
        <v>15956</v>
      </c>
      <c r="G882" t="s">
        <v>74</v>
      </c>
      <c r="H882" t="s">
        <v>74</v>
      </c>
      <c r="I882" t="s">
        <v>15957</v>
      </c>
      <c r="J882" t="s">
        <v>1490</v>
      </c>
      <c r="K882" t="s">
        <v>74</v>
      </c>
      <c r="L882" t="s">
        <v>74</v>
      </c>
      <c r="M882" t="s">
        <v>78</v>
      </c>
      <c r="N882" t="s">
        <v>7851</v>
      </c>
      <c r="O882" t="s">
        <v>74</v>
      </c>
      <c r="P882" t="s">
        <v>74</v>
      </c>
      <c r="Q882" t="s">
        <v>74</v>
      </c>
      <c r="R882" t="s">
        <v>74</v>
      </c>
      <c r="S882" t="s">
        <v>74</v>
      </c>
      <c r="T882" t="s">
        <v>74</v>
      </c>
      <c r="U882" t="s">
        <v>74</v>
      </c>
      <c r="V882" t="s">
        <v>74</v>
      </c>
      <c r="W882" t="s">
        <v>15958</v>
      </c>
      <c r="X882" t="s">
        <v>1608</v>
      </c>
      <c r="Y882" t="s">
        <v>8918</v>
      </c>
      <c r="Z882" t="s">
        <v>3403</v>
      </c>
      <c r="AA882" t="s">
        <v>74</v>
      </c>
      <c r="AB882" t="s">
        <v>74</v>
      </c>
      <c r="AC882" t="s">
        <v>74</v>
      </c>
      <c r="AD882" t="s">
        <v>74</v>
      </c>
      <c r="AE882" t="s">
        <v>74</v>
      </c>
      <c r="AF882" t="s">
        <v>74</v>
      </c>
      <c r="AG882">
        <v>1</v>
      </c>
      <c r="AH882">
        <v>0</v>
      </c>
      <c r="AI882">
        <v>0</v>
      </c>
      <c r="AJ882">
        <v>2</v>
      </c>
      <c r="AK882">
        <v>18</v>
      </c>
      <c r="AL882" t="s">
        <v>1311</v>
      </c>
      <c r="AM882" t="s">
        <v>338</v>
      </c>
      <c r="AN882" t="s">
        <v>1312</v>
      </c>
      <c r="AO882" t="s">
        <v>1501</v>
      </c>
      <c r="AP882" t="s">
        <v>1502</v>
      </c>
      <c r="AQ882" t="s">
        <v>74</v>
      </c>
      <c r="AR882" t="s">
        <v>1503</v>
      </c>
      <c r="AS882" t="s">
        <v>1504</v>
      </c>
      <c r="AT882" t="s">
        <v>1109</v>
      </c>
      <c r="AU882">
        <v>2018</v>
      </c>
      <c r="AV882">
        <v>180</v>
      </c>
      <c r="AW882" t="s">
        <v>74</v>
      </c>
      <c r="AX882" t="s">
        <v>74</v>
      </c>
      <c r="AY882" t="s">
        <v>74</v>
      </c>
      <c r="AZ882" t="s">
        <v>74</v>
      </c>
      <c r="BA882" t="s">
        <v>74</v>
      </c>
      <c r="BB882">
        <v>710</v>
      </c>
      <c r="BC882">
        <v>710</v>
      </c>
      <c r="BD882" t="s">
        <v>74</v>
      </c>
      <c r="BE882" t="s">
        <v>15959</v>
      </c>
      <c r="BF882" t="str">
        <f>HYPERLINK("http://dx.doi.org/10.1016/j.conbuildmat.2018.06.106","http://dx.doi.org/10.1016/j.conbuildmat.2018.06.106")</f>
        <v>http://dx.doi.org/10.1016/j.conbuildmat.2018.06.106</v>
      </c>
      <c r="BG882" t="s">
        <v>74</v>
      </c>
      <c r="BH882" t="s">
        <v>74</v>
      </c>
      <c r="BI882">
        <v>1</v>
      </c>
      <c r="BJ882" t="s">
        <v>1507</v>
      </c>
      <c r="BK882" t="s">
        <v>103</v>
      </c>
      <c r="BL882" t="s">
        <v>1508</v>
      </c>
      <c r="BM882" t="s">
        <v>15960</v>
      </c>
      <c r="BN882" t="s">
        <v>74</v>
      </c>
      <c r="BO882" t="s">
        <v>74</v>
      </c>
      <c r="BP882" t="s">
        <v>74</v>
      </c>
      <c r="BQ882" t="s">
        <v>74</v>
      </c>
      <c r="BR882" t="s">
        <v>107</v>
      </c>
      <c r="BS882" t="s">
        <v>15961</v>
      </c>
      <c r="BT882" t="str">
        <f>HYPERLINK("https%3A%2F%2Fwww.webofscience.com%2Fwos%2Fwoscc%2Ffull-record%2FWOS:000439538500063","View Full Record in Web of Science")</f>
        <v>View Full Record in Web of Science</v>
      </c>
    </row>
    <row r="883" spans="1:72" x14ac:dyDescent="0.2">
      <c r="A883" t="s">
        <v>72</v>
      </c>
      <c r="B883" t="s">
        <v>15962</v>
      </c>
      <c r="C883" t="s">
        <v>74</v>
      </c>
      <c r="D883" t="s">
        <v>74</v>
      </c>
      <c r="E883" t="s">
        <v>74</v>
      </c>
      <c r="F883" t="s">
        <v>15963</v>
      </c>
      <c r="G883" t="s">
        <v>74</v>
      </c>
      <c r="H883" t="s">
        <v>74</v>
      </c>
      <c r="I883" t="s">
        <v>15964</v>
      </c>
      <c r="J883" t="s">
        <v>8070</v>
      </c>
      <c r="K883" t="s">
        <v>74</v>
      </c>
      <c r="L883" t="s">
        <v>74</v>
      </c>
      <c r="M883" t="s">
        <v>78</v>
      </c>
      <c r="N883" t="s">
        <v>79</v>
      </c>
      <c r="O883" t="s">
        <v>74</v>
      </c>
      <c r="P883" t="s">
        <v>74</v>
      </c>
      <c r="Q883" t="s">
        <v>74</v>
      </c>
      <c r="R883" t="s">
        <v>74</v>
      </c>
      <c r="S883" t="s">
        <v>74</v>
      </c>
      <c r="T883" t="s">
        <v>74</v>
      </c>
      <c r="U883" t="s">
        <v>15965</v>
      </c>
      <c r="V883" t="s">
        <v>15966</v>
      </c>
      <c r="W883" t="s">
        <v>15967</v>
      </c>
      <c r="X883" t="s">
        <v>15968</v>
      </c>
      <c r="Y883" t="s">
        <v>15969</v>
      </c>
      <c r="Z883" t="s">
        <v>15970</v>
      </c>
      <c r="AA883" t="s">
        <v>15971</v>
      </c>
      <c r="AB883" t="s">
        <v>15972</v>
      </c>
      <c r="AC883" t="s">
        <v>15973</v>
      </c>
      <c r="AD883" t="s">
        <v>15974</v>
      </c>
      <c r="AE883" t="s">
        <v>15975</v>
      </c>
      <c r="AF883" t="s">
        <v>74</v>
      </c>
      <c r="AG883">
        <v>42</v>
      </c>
      <c r="AH883">
        <v>21</v>
      </c>
      <c r="AI883">
        <v>26</v>
      </c>
      <c r="AJ883">
        <v>1</v>
      </c>
      <c r="AK883">
        <v>81</v>
      </c>
      <c r="AL883" t="s">
        <v>1153</v>
      </c>
      <c r="AM883" t="s">
        <v>1154</v>
      </c>
      <c r="AN883" t="s">
        <v>1155</v>
      </c>
      <c r="AO883" t="s">
        <v>74</v>
      </c>
      <c r="AP883" t="s">
        <v>8081</v>
      </c>
      <c r="AQ883" t="s">
        <v>74</v>
      </c>
      <c r="AR883" t="s">
        <v>8082</v>
      </c>
      <c r="AS883" t="s">
        <v>8083</v>
      </c>
      <c r="AT883" t="s">
        <v>74</v>
      </c>
      <c r="AU883">
        <v>2016</v>
      </c>
      <c r="AV883">
        <v>6</v>
      </c>
      <c r="AW883">
        <v>33</v>
      </c>
      <c r="AX883" t="s">
        <v>74</v>
      </c>
      <c r="AY883" t="s">
        <v>74</v>
      </c>
      <c r="AZ883" t="s">
        <v>74</v>
      </c>
      <c r="BA883" t="s">
        <v>74</v>
      </c>
      <c r="BB883">
        <v>27575</v>
      </c>
      <c r="BC883">
        <v>27583</v>
      </c>
      <c r="BD883" t="s">
        <v>74</v>
      </c>
      <c r="BE883" t="s">
        <v>15976</v>
      </c>
      <c r="BF883" t="str">
        <f>HYPERLINK("http://dx.doi.org/10.1039/c5ra27493a","http://dx.doi.org/10.1039/c5ra27493a")</f>
        <v>http://dx.doi.org/10.1039/c5ra27493a</v>
      </c>
      <c r="BG883" t="s">
        <v>74</v>
      </c>
      <c r="BH883" t="s">
        <v>74</v>
      </c>
      <c r="BI883">
        <v>9</v>
      </c>
      <c r="BJ883" t="s">
        <v>4444</v>
      </c>
      <c r="BK883" t="s">
        <v>103</v>
      </c>
      <c r="BL883" t="s">
        <v>4445</v>
      </c>
      <c r="BM883" t="s">
        <v>15977</v>
      </c>
      <c r="BN883" t="s">
        <v>74</v>
      </c>
      <c r="BO883" t="s">
        <v>74</v>
      </c>
      <c r="BP883" t="s">
        <v>74</v>
      </c>
      <c r="BQ883" t="s">
        <v>74</v>
      </c>
      <c r="BR883" t="s">
        <v>107</v>
      </c>
      <c r="BS883" t="s">
        <v>15978</v>
      </c>
      <c r="BT883" t="str">
        <f>HYPERLINK("https%3A%2F%2Fwww.webofscience.com%2Fwos%2Fwoscc%2Ffull-record%2FWOS:000372644100036","View Full Record in Web of Science")</f>
        <v>View Full Record in Web of Science</v>
      </c>
    </row>
    <row r="884" spans="1:72" x14ac:dyDescent="0.2">
      <c r="A884" t="s">
        <v>72</v>
      </c>
      <c r="B884" t="s">
        <v>15979</v>
      </c>
      <c r="C884" t="s">
        <v>74</v>
      </c>
      <c r="D884" t="s">
        <v>74</v>
      </c>
      <c r="E884" t="s">
        <v>74</v>
      </c>
      <c r="F884" t="s">
        <v>15980</v>
      </c>
      <c r="G884" t="s">
        <v>74</v>
      </c>
      <c r="H884" t="s">
        <v>74</v>
      </c>
      <c r="I884" t="s">
        <v>15981</v>
      </c>
      <c r="J884" t="s">
        <v>969</v>
      </c>
      <c r="K884" t="s">
        <v>74</v>
      </c>
      <c r="L884" t="s">
        <v>74</v>
      </c>
      <c r="M884" t="s">
        <v>78</v>
      </c>
      <c r="N884" t="s">
        <v>79</v>
      </c>
      <c r="O884" t="s">
        <v>74</v>
      </c>
      <c r="P884" t="s">
        <v>74</v>
      </c>
      <c r="Q884" t="s">
        <v>74</v>
      </c>
      <c r="R884" t="s">
        <v>74</v>
      </c>
      <c r="S884" t="s">
        <v>74</v>
      </c>
      <c r="T884" t="s">
        <v>15982</v>
      </c>
      <c r="U884" t="s">
        <v>15983</v>
      </c>
      <c r="V884" t="s">
        <v>15984</v>
      </c>
      <c r="W884" t="s">
        <v>15985</v>
      </c>
      <c r="X884" t="s">
        <v>15986</v>
      </c>
      <c r="Y884" t="s">
        <v>15987</v>
      </c>
      <c r="Z884" t="s">
        <v>15988</v>
      </c>
      <c r="AA884" t="s">
        <v>15989</v>
      </c>
      <c r="AB884" t="s">
        <v>15990</v>
      </c>
      <c r="AC884" t="s">
        <v>15991</v>
      </c>
      <c r="AD884" t="s">
        <v>15992</v>
      </c>
      <c r="AE884" t="s">
        <v>15993</v>
      </c>
      <c r="AF884" t="s">
        <v>74</v>
      </c>
      <c r="AG884">
        <v>55</v>
      </c>
      <c r="AH884">
        <v>0</v>
      </c>
      <c r="AI884">
        <v>0</v>
      </c>
      <c r="AJ884">
        <v>4</v>
      </c>
      <c r="AK884">
        <v>4</v>
      </c>
      <c r="AL884" t="s">
        <v>122</v>
      </c>
      <c r="AM884" t="s">
        <v>123</v>
      </c>
      <c r="AN884" t="s">
        <v>124</v>
      </c>
      <c r="AO884" t="s">
        <v>74</v>
      </c>
      <c r="AP884" t="s">
        <v>981</v>
      </c>
      <c r="AQ884" t="s">
        <v>74</v>
      </c>
      <c r="AR884" t="s">
        <v>982</v>
      </c>
      <c r="AS884" t="s">
        <v>983</v>
      </c>
      <c r="AT884" t="s">
        <v>1134</v>
      </c>
      <c r="AU884">
        <v>2023</v>
      </c>
      <c r="AV884">
        <v>15</v>
      </c>
      <c r="AW884">
        <v>3</v>
      </c>
      <c r="AX884" t="s">
        <v>74</v>
      </c>
      <c r="AY884" t="s">
        <v>74</v>
      </c>
      <c r="AZ884" t="s">
        <v>74</v>
      </c>
      <c r="BA884" t="s">
        <v>74</v>
      </c>
      <c r="BB884" t="s">
        <v>74</v>
      </c>
      <c r="BC884" t="s">
        <v>74</v>
      </c>
      <c r="BD884">
        <v>2409</v>
      </c>
      <c r="BE884" t="s">
        <v>15994</v>
      </c>
      <c r="BF884" t="str">
        <f>HYPERLINK("http://dx.doi.org/10.3390/su15032409","http://dx.doi.org/10.3390/su15032409")</f>
        <v>http://dx.doi.org/10.3390/su15032409</v>
      </c>
      <c r="BG884" t="s">
        <v>74</v>
      </c>
      <c r="BH884" t="s">
        <v>74</v>
      </c>
      <c r="BI884">
        <v>14</v>
      </c>
      <c r="BJ884" t="s">
        <v>985</v>
      </c>
      <c r="BK884" t="s">
        <v>486</v>
      </c>
      <c r="BL884" t="s">
        <v>599</v>
      </c>
      <c r="BM884" t="s">
        <v>15995</v>
      </c>
      <c r="BN884" t="s">
        <v>74</v>
      </c>
      <c r="BO884" t="s">
        <v>133</v>
      </c>
      <c r="BP884" t="s">
        <v>74</v>
      </c>
      <c r="BQ884" t="s">
        <v>74</v>
      </c>
      <c r="BR884" t="s">
        <v>107</v>
      </c>
      <c r="BS884" t="s">
        <v>15996</v>
      </c>
      <c r="BT884" t="str">
        <f>HYPERLINK("https%3A%2F%2Fwww.webofscience.com%2Fwos%2Fwoscc%2Ffull-record%2FWOS:000930233400001","View Full Record in Web of Science")</f>
        <v>View Full Record in Web of Science</v>
      </c>
    </row>
    <row r="885" spans="1:72" x14ac:dyDescent="0.2">
      <c r="A885" t="s">
        <v>72</v>
      </c>
      <c r="B885" t="s">
        <v>15997</v>
      </c>
      <c r="C885" t="s">
        <v>74</v>
      </c>
      <c r="D885" t="s">
        <v>74</v>
      </c>
      <c r="E885" t="s">
        <v>74</v>
      </c>
      <c r="F885" t="s">
        <v>15998</v>
      </c>
      <c r="G885" t="s">
        <v>74</v>
      </c>
      <c r="H885" t="s">
        <v>74</v>
      </c>
      <c r="I885" t="s">
        <v>15999</v>
      </c>
      <c r="J885" t="s">
        <v>3954</v>
      </c>
      <c r="K885" t="s">
        <v>74</v>
      </c>
      <c r="L885" t="s">
        <v>74</v>
      </c>
      <c r="M885" t="s">
        <v>78</v>
      </c>
      <c r="N885" t="s">
        <v>203</v>
      </c>
      <c r="O885" t="s">
        <v>74</v>
      </c>
      <c r="P885" t="s">
        <v>74</v>
      </c>
      <c r="Q885" t="s">
        <v>74</v>
      </c>
      <c r="R885" t="s">
        <v>74</v>
      </c>
      <c r="S885" t="s">
        <v>74</v>
      </c>
      <c r="T885" t="s">
        <v>16000</v>
      </c>
      <c r="U885" t="s">
        <v>16001</v>
      </c>
      <c r="V885" t="s">
        <v>16002</v>
      </c>
      <c r="W885" t="s">
        <v>16003</v>
      </c>
      <c r="X885" t="s">
        <v>16004</v>
      </c>
      <c r="Y885" t="s">
        <v>16005</v>
      </c>
      <c r="Z885" t="s">
        <v>16006</v>
      </c>
      <c r="AA885" t="s">
        <v>16007</v>
      </c>
      <c r="AB885" t="s">
        <v>16008</v>
      </c>
      <c r="AC885" t="s">
        <v>74</v>
      </c>
      <c r="AD885" t="s">
        <v>74</v>
      </c>
      <c r="AE885" t="s">
        <v>74</v>
      </c>
      <c r="AF885" t="s">
        <v>74</v>
      </c>
      <c r="AG885">
        <v>282</v>
      </c>
      <c r="AH885">
        <v>27</v>
      </c>
      <c r="AI885">
        <v>31</v>
      </c>
      <c r="AJ885">
        <v>24</v>
      </c>
      <c r="AK885">
        <v>154</v>
      </c>
      <c r="AL885" t="s">
        <v>394</v>
      </c>
      <c r="AM885" t="s">
        <v>395</v>
      </c>
      <c r="AN885" t="s">
        <v>396</v>
      </c>
      <c r="AO885" t="s">
        <v>3965</v>
      </c>
      <c r="AP885" t="s">
        <v>3966</v>
      </c>
      <c r="AQ885" t="s">
        <v>74</v>
      </c>
      <c r="AR885" t="s">
        <v>3967</v>
      </c>
      <c r="AS885" t="s">
        <v>3968</v>
      </c>
      <c r="AT885" t="s">
        <v>244</v>
      </c>
      <c r="AU885">
        <v>2021</v>
      </c>
      <c r="AV885">
        <v>21</v>
      </c>
      <c r="AW885">
        <v>2</v>
      </c>
      <c r="AX885" t="s">
        <v>74</v>
      </c>
      <c r="AY885" t="s">
        <v>74</v>
      </c>
      <c r="AZ885" t="s">
        <v>74</v>
      </c>
      <c r="BA885" t="s">
        <v>74</v>
      </c>
      <c r="BB885">
        <v>1144</v>
      </c>
      <c r="BC885">
        <v>1169</v>
      </c>
      <c r="BD885" t="s">
        <v>74</v>
      </c>
      <c r="BE885" t="s">
        <v>16009</v>
      </c>
      <c r="BF885" t="str">
        <f>HYPERLINK("http://dx.doi.org/10.1007/s42729-021-00429-9","http://dx.doi.org/10.1007/s42729-021-00429-9")</f>
        <v>http://dx.doi.org/10.1007/s42729-021-00429-9</v>
      </c>
      <c r="BG885" t="s">
        <v>74</v>
      </c>
      <c r="BH885" t="s">
        <v>3142</v>
      </c>
      <c r="BI885">
        <v>26</v>
      </c>
      <c r="BJ885" t="s">
        <v>3972</v>
      </c>
      <c r="BK885" t="s">
        <v>103</v>
      </c>
      <c r="BL885" t="s">
        <v>3973</v>
      </c>
      <c r="BM885" t="s">
        <v>16010</v>
      </c>
      <c r="BN885" t="s">
        <v>74</v>
      </c>
      <c r="BO885" t="s">
        <v>74</v>
      </c>
      <c r="BP885" t="s">
        <v>74</v>
      </c>
      <c r="BQ885" t="s">
        <v>74</v>
      </c>
      <c r="BR885" t="s">
        <v>107</v>
      </c>
      <c r="BS885" t="s">
        <v>16011</v>
      </c>
      <c r="BT885" t="str">
        <f>HYPERLINK("https%3A%2F%2Fwww.webofscience.com%2Fwos%2Fwoscc%2Ffull-record%2FWOS:000619708900001","View Full Record in Web of Science")</f>
        <v>View Full Record in Web of Science</v>
      </c>
    </row>
    <row r="886" spans="1:72" x14ac:dyDescent="0.2">
      <c r="A886" t="s">
        <v>72</v>
      </c>
      <c r="B886" t="s">
        <v>16012</v>
      </c>
      <c r="C886" t="s">
        <v>74</v>
      </c>
      <c r="D886" t="s">
        <v>74</v>
      </c>
      <c r="E886" t="s">
        <v>74</v>
      </c>
      <c r="F886" t="s">
        <v>16013</v>
      </c>
      <c r="G886" t="s">
        <v>74</v>
      </c>
      <c r="H886" t="s">
        <v>74</v>
      </c>
      <c r="I886" t="s">
        <v>16014</v>
      </c>
      <c r="J886" t="s">
        <v>2374</v>
      </c>
      <c r="K886" t="s">
        <v>74</v>
      </c>
      <c r="L886" t="s">
        <v>74</v>
      </c>
      <c r="M886" t="s">
        <v>78</v>
      </c>
      <c r="N886" t="s">
        <v>79</v>
      </c>
      <c r="O886" t="s">
        <v>74</v>
      </c>
      <c r="P886" t="s">
        <v>74</v>
      </c>
      <c r="Q886" t="s">
        <v>74</v>
      </c>
      <c r="R886" t="s">
        <v>74</v>
      </c>
      <c r="S886" t="s">
        <v>74</v>
      </c>
      <c r="T886" t="s">
        <v>16015</v>
      </c>
      <c r="U886" t="s">
        <v>16016</v>
      </c>
      <c r="V886" t="s">
        <v>16017</v>
      </c>
      <c r="W886" t="s">
        <v>16018</v>
      </c>
      <c r="X886" t="s">
        <v>16019</v>
      </c>
      <c r="Y886" t="s">
        <v>16020</v>
      </c>
      <c r="Z886" t="s">
        <v>16021</v>
      </c>
      <c r="AA886" t="s">
        <v>74</v>
      </c>
      <c r="AB886" t="s">
        <v>16022</v>
      </c>
      <c r="AC886" t="s">
        <v>16023</v>
      </c>
      <c r="AD886" t="s">
        <v>16024</v>
      </c>
      <c r="AE886" t="s">
        <v>16025</v>
      </c>
      <c r="AF886" t="s">
        <v>74</v>
      </c>
      <c r="AG886">
        <v>112</v>
      </c>
      <c r="AH886">
        <v>0</v>
      </c>
      <c r="AI886">
        <v>0</v>
      </c>
      <c r="AJ886">
        <v>4</v>
      </c>
      <c r="AK886">
        <v>4</v>
      </c>
      <c r="AL886" t="s">
        <v>2387</v>
      </c>
      <c r="AM886" t="s">
        <v>2388</v>
      </c>
      <c r="AN886" t="s">
        <v>11377</v>
      </c>
      <c r="AO886" t="s">
        <v>2390</v>
      </c>
      <c r="AP886" t="s">
        <v>2391</v>
      </c>
      <c r="AQ886" t="s">
        <v>74</v>
      </c>
      <c r="AR886" t="s">
        <v>2374</v>
      </c>
      <c r="AS886" t="s">
        <v>2392</v>
      </c>
      <c r="AT886" t="s">
        <v>5435</v>
      </c>
      <c r="AU886">
        <v>2023</v>
      </c>
      <c r="AV886">
        <v>5</v>
      </c>
      <c r="AW886">
        <v>1</v>
      </c>
      <c r="AX886" t="s">
        <v>74</v>
      </c>
      <c r="AY886" t="s">
        <v>74</v>
      </c>
      <c r="AZ886" t="s">
        <v>74</v>
      </c>
      <c r="BA886" t="s">
        <v>74</v>
      </c>
      <c r="BB886" t="s">
        <v>74</v>
      </c>
      <c r="BC886" t="s">
        <v>74</v>
      </c>
      <c r="BD886">
        <v>37</v>
      </c>
      <c r="BE886" t="s">
        <v>16026</v>
      </c>
      <c r="BF886" t="str">
        <f>HYPERLINK("http://dx.doi.org/10.1007/s42773-023-00220-2","http://dx.doi.org/10.1007/s42773-023-00220-2")</f>
        <v>http://dx.doi.org/10.1007/s42773-023-00220-2</v>
      </c>
      <c r="BG886" t="s">
        <v>74</v>
      </c>
      <c r="BH886" t="s">
        <v>74</v>
      </c>
      <c r="BI886">
        <v>16</v>
      </c>
      <c r="BJ886" t="s">
        <v>2394</v>
      </c>
      <c r="BK886" t="s">
        <v>103</v>
      </c>
      <c r="BL886" t="s">
        <v>2395</v>
      </c>
      <c r="BM886" t="s">
        <v>16027</v>
      </c>
      <c r="BN886" t="s">
        <v>74</v>
      </c>
      <c r="BO886" t="s">
        <v>133</v>
      </c>
      <c r="BP886" t="s">
        <v>74</v>
      </c>
      <c r="BQ886" t="s">
        <v>74</v>
      </c>
      <c r="BR886" t="s">
        <v>107</v>
      </c>
      <c r="BS886" t="s">
        <v>16028</v>
      </c>
      <c r="BT886" t="str">
        <f>HYPERLINK("https%3A%2F%2Fwww.webofscience.com%2Fwos%2Fwoscc%2Ffull-record%2FWOS:001030548800001","View Full Record in Web of Science")</f>
        <v>View Full Record in Web of Science</v>
      </c>
    </row>
    <row r="887" spans="1:72" x14ac:dyDescent="0.2">
      <c r="A887" t="s">
        <v>72</v>
      </c>
      <c r="B887" t="s">
        <v>16029</v>
      </c>
      <c r="C887" t="s">
        <v>74</v>
      </c>
      <c r="D887" t="s">
        <v>74</v>
      </c>
      <c r="E887" t="s">
        <v>74</v>
      </c>
      <c r="F887" t="s">
        <v>16030</v>
      </c>
      <c r="G887" t="s">
        <v>74</v>
      </c>
      <c r="H887" t="s">
        <v>74</v>
      </c>
      <c r="I887" t="s">
        <v>16031</v>
      </c>
      <c r="J887" t="s">
        <v>2374</v>
      </c>
      <c r="K887" t="s">
        <v>74</v>
      </c>
      <c r="L887" t="s">
        <v>74</v>
      </c>
      <c r="M887" t="s">
        <v>78</v>
      </c>
      <c r="N887" t="s">
        <v>79</v>
      </c>
      <c r="O887" t="s">
        <v>74</v>
      </c>
      <c r="P887" t="s">
        <v>74</v>
      </c>
      <c r="Q887" t="s">
        <v>74</v>
      </c>
      <c r="R887" t="s">
        <v>74</v>
      </c>
      <c r="S887" t="s">
        <v>74</v>
      </c>
      <c r="T887" t="s">
        <v>16032</v>
      </c>
      <c r="U887" t="s">
        <v>16033</v>
      </c>
      <c r="V887" t="s">
        <v>16034</v>
      </c>
      <c r="W887" t="s">
        <v>16035</v>
      </c>
      <c r="X887" t="s">
        <v>16036</v>
      </c>
      <c r="Y887" t="s">
        <v>16037</v>
      </c>
      <c r="Z887" t="s">
        <v>16038</v>
      </c>
      <c r="AA887" t="s">
        <v>16039</v>
      </c>
      <c r="AB887" t="s">
        <v>16040</v>
      </c>
      <c r="AC887" t="s">
        <v>16041</v>
      </c>
      <c r="AD887" t="s">
        <v>16042</v>
      </c>
      <c r="AE887" t="s">
        <v>16043</v>
      </c>
      <c r="AF887" t="s">
        <v>74</v>
      </c>
      <c r="AG887">
        <v>58</v>
      </c>
      <c r="AH887">
        <v>5</v>
      </c>
      <c r="AI887">
        <v>5</v>
      </c>
      <c r="AJ887">
        <v>29</v>
      </c>
      <c r="AK887">
        <v>161</v>
      </c>
      <c r="AL887" t="s">
        <v>2387</v>
      </c>
      <c r="AM887" t="s">
        <v>2388</v>
      </c>
      <c r="AN887" t="s">
        <v>2389</v>
      </c>
      <c r="AO887" t="s">
        <v>2390</v>
      </c>
      <c r="AP887" t="s">
        <v>2391</v>
      </c>
      <c r="AQ887" t="s">
        <v>74</v>
      </c>
      <c r="AR887" t="s">
        <v>2374</v>
      </c>
      <c r="AS887" t="s">
        <v>2392</v>
      </c>
      <c r="AT887" t="s">
        <v>401</v>
      </c>
      <c r="AU887">
        <v>2022</v>
      </c>
      <c r="AV887">
        <v>4</v>
      </c>
      <c r="AW887">
        <v>1</v>
      </c>
      <c r="AX887" t="s">
        <v>74</v>
      </c>
      <c r="AY887" t="s">
        <v>74</v>
      </c>
      <c r="AZ887" t="s">
        <v>74</v>
      </c>
      <c r="BA887" t="s">
        <v>74</v>
      </c>
      <c r="BB887" t="s">
        <v>74</v>
      </c>
      <c r="BC887" t="s">
        <v>74</v>
      </c>
      <c r="BD887">
        <v>18</v>
      </c>
      <c r="BE887" t="s">
        <v>16044</v>
      </c>
      <c r="BF887" t="str">
        <f>HYPERLINK("http://dx.doi.org/10.1007/s42773-022-00144-3","http://dx.doi.org/10.1007/s42773-022-00144-3")</f>
        <v>http://dx.doi.org/10.1007/s42773-022-00144-3</v>
      </c>
      <c r="BG887" t="s">
        <v>74</v>
      </c>
      <c r="BH887" t="s">
        <v>74</v>
      </c>
      <c r="BI887">
        <v>17</v>
      </c>
      <c r="BJ887" t="s">
        <v>2394</v>
      </c>
      <c r="BK887" t="s">
        <v>103</v>
      </c>
      <c r="BL887" t="s">
        <v>2395</v>
      </c>
      <c r="BM887" t="s">
        <v>16045</v>
      </c>
      <c r="BN887" t="s">
        <v>74</v>
      </c>
      <c r="BO887" t="s">
        <v>2559</v>
      </c>
      <c r="BP887" t="s">
        <v>74</v>
      </c>
      <c r="BQ887" t="s">
        <v>74</v>
      </c>
      <c r="BR887" t="s">
        <v>107</v>
      </c>
      <c r="BS887" t="s">
        <v>16046</v>
      </c>
      <c r="BT887" t="str">
        <f>HYPERLINK("https%3A%2F%2Fwww.webofscience.com%2Fwos%2Fwoscc%2Ffull-record%2FWOS:000766159100001","View Full Record in Web of Science")</f>
        <v>View Full Record in Web of Science</v>
      </c>
    </row>
    <row r="888" spans="1:72" x14ac:dyDescent="0.2">
      <c r="A888" t="s">
        <v>72</v>
      </c>
      <c r="B888" t="s">
        <v>16047</v>
      </c>
      <c r="C888" t="s">
        <v>74</v>
      </c>
      <c r="D888" t="s">
        <v>74</v>
      </c>
      <c r="E888" t="s">
        <v>74</v>
      </c>
      <c r="F888" t="s">
        <v>16048</v>
      </c>
      <c r="G888" t="s">
        <v>74</v>
      </c>
      <c r="H888" t="s">
        <v>74</v>
      </c>
      <c r="I888" t="s">
        <v>16049</v>
      </c>
      <c r="J888" t="s">
        <v>788</v>
      </c>
      <c r="K888" t="s">
        <v>74</v>
      </c>
      <c r="L888" t="s">
        <v>74</v>
      </c>
      <c r="M888" t="s">
        <v>78</v>
      </c>
      <c r="N888" t="s">
        <v>79</v>
      </c>
      <c r="O888" t="s">
        <v>74</v>
      </c>
      <c r="P888" t="s">
        <v>74</v>
      </c>
      <c r="Q888" t="s">
        <v>74</v>
      </c>
      <c r="R888" t="s">
        <v>74</v>
      </c>
      <c r="S888" t="s">
        <v>74</v>
      </c>
      <c r="T888" t="s">
        <v>16050</v>
      </c>
      <c r="U888" t="s">
        <v>16051</v>
      </c>
      <c r="V888" t="s">
        <v>16052</v>
      </c>
      <c r="W888" t="s">
        <v>16053</v>
      </c>
      <c r="X888" t="s">
        <v>16054</v>
      </c>
      <c r="Y888" t="s">
        <v>16055</v>
      </c>
      <c r="Z888" t="s">
        <v>16056</v>
      </c>
      <c r="AA888" t="s">
        <v>16057</v>
      </c>
      <c r="AB888" t="s">
        <v>16058</v>
      </c>
      <c r="AC888" t="s">
        <v>16059</v>
      </c>
      <c r="AD888" t="s">
        <v>16060</v>
      </c>
      <c r="AE888" t="s">
        <v>16061</v>
      </c>
      <c r="AF888" t="s">
        <v>74</v>
      </c>
      <c r="AG888">
        <v>56</v>
      </c>
      <c r="AH888">
        <v>13</v>
      </c>
      <c r="AI888">
        <v>13</v>
      </c>
      <c r="AJ888">
        <v>17</v>
      </c>
      <c r="AK888">
        <v>139</v>
      </c>
      <c r="AL888" t="s">
        <v>167</v>
      </c>
      <c r="AM888" t="s">
        <v>168</v>
      </c>
      <c r="AN888" t="s">
        <v>169</v>
      </c>
      <c r="AO888" t="s">
        <v>801</v>
      </c>
      <c r="AP888" t="s">
        <v>802</v>
      </c>
      <c r="AQ888" t="s">
        <v>74</v>
      </c>
      <c r="AR888" t="s">
        <v>803</v>
      </c>
      <c r="AS888" t="s">
        <v>804</v>
      </c>
      <c r="AT888" t="s">
        <v>1243</v>
      </c>
      <c r="AU888">
        <v>2021</v>
      </c>
      <c r="AV888">
        <v>408</v>
      </c>
      <c r="AW888" t="s">
        <v>74</v>
      </c>
      <c r="AX888" t="s">
        <v>74</v>
      </c>
      <c r="AY888" t="s">
        <v>74</v>
      </c>
      <c r="AZ888" t="s">
        <v>74</v>
      </c>
      <c r="BA888" t="s">
        <v>74</v>
      </c>
      <c r="BB888" t="s">
        <v>74</v>
      </c>
      <c r="BC888" t="s">
        <v>74</v>
      </c>
      <c r="BD888">
        <v>124961</v>
      </c>
      <c r="BE888" t="s">
        <v>16062</v>
      </c>
      <c r="BF888" t="str">
        <f>HYPERLINK("http://dx.doi.org/10.1016/j.jhazmat.2020.124961","http://dx.doi.org/10.1016/j.jhazmat.2020.124961")</f>
        <v>http://dx.doi.org/10.1016/j.jhazmat.2020.124961</v>
      </c>
      <c r="BG888" t="s">
        <v>74</v>
      </c>
      <c r="BH888" t="s">
        <v>2838</v>
      </c>
      <c r="BI888">
        <v>12</v>
      </c>
      <c r="BJ888" t="s">
        <v>807</v>
      </c>
      <c r="BK888" t="s">
        <v>103</v>
      </c>
      <c r="BL888" t="s">
        <v>516</v>
      </c>
      <c r="BM888" t="s">
        <v>16063</v>
      </c>
      <c r="BN888">
        <v>33418518</v>
      </c>
      <c r="BO888" t="s">
        <v>74</v>
      </c>
      <c r="BP888" t="s">
        <v>74</v>
      </c>
      <c r="BQ888" t="s">
        <v>74</v>
      </c>
      <c r="BR888" t="s">
        <v>107</v>
      </c>
      <c r="BS888" t="s">
        <v>16064</v>
      </c>
      <c r="BT888" t="str">
        <f>HYPERLINK("https%3A%2F%2Fwww.webofscience.com%2Fwos%2Fwoscc%2Ffull-record%2FWOS:000620420800003","View Full Record in Web of Science")</f>
        <v>View Full Record in Web of Science</v>
      </c>
    </row>
    <row r="889" spans="1:72" x14ac:dyDescent="0.2">
      <c r="A889" t="s">
        <v>72</v>
      </c>
      <c r="B889" t="s">
        <v>16065</v>
      </c>
      <c r="C889" t="s">
        <v>74</v>
      </c>
      <c r="D889" t="s">
        <v>74</v>
      </c>
      <c r="E889" t="s">
        <v>74</v>
      </c>
      <c r="F889" t="s">
        <v>16066</v>
      </c>
      <c r="G889" t="s">
        <v>74</v>
      </c>
      <c r="H889" t="s">
        <v>74</v>
      </c>
      <c r="I889" t="s">
        <v>16067</v>
      </c>
      <c r="J889" t="s">
        <v>7037</v>
      </c>
      <c r="K889" t="s">
        <v>74</v>
      </c>
      <c r="L889" t="s">
        <v>74</v>
      </c>
      <c r="M889" t="s">
        <v>78</v>
      </c>
      <c r="N889" t="s">
        <v>79</v>
      </c>
      <c r="O889" t="s">
        <v>74</v>
      </c>
      <c r="P889" t="s">
        <v>74</v>
      </c>
      <c r="Q889" t="s">
        <v>74</v>
      </c>
      <c r="R889" t="s">
        <v>74</v>
      </c>
      <c r="S889" t="s">
        <v>74</v>
      </c>
      <c r="T889" t="s">
        <v>16068</v>
      </c>
      <c r="U889" t="s">
        <v>16069</v>
      </c>
      <c r="V889" t="s">
        <v>16070</v>
      </c>
      <c r="W889" t="s">
        <v>16071</v>
      </c>
      <c r="X889" t="s">
        <v>16072</v>
      </c>
      <c r="Y889" t="s">
        <v>16073</v>
      </c>
      <c r="Z889" t="s">
        <v>16074</v>
      </c>
      <c r="AA889" t="s">
        <v>16075</v>
      </c>
      <c r="AB889" t="s">
        <v>16076</v>
      </c>
      <c r="AC889" t="s">
        <v>16077</v>
      </c>
      <c r="AD889" t="s">
        <v>16078</v>
      </c>
      <c r="AE889" t="s">
        <v>16079</v>
      </c>
      <c r="AF889" t="s">
        <v>74</v>
      </c>
      <c r="AG889">
        <v>89</v>
      </c>
      <c r="AH889">
        <v>42</v>
      </c>
      <c r="AI889">
        <v>44</v>
      </c>
      <c r="AJ889">
        <v>16</v>
      </c>
      <c r="AK889">
        <v>184</v>
      </c>
      <c r="AL889" t="s">
        <v>1779</v>
      </c>
      <c r="AM889" t="s">
        <v>1780</v>
      </c>
      <c r="AN889" t="s">
        <v>1781</v>
      </c>
      <c r="AO889" t="s">
        <v>7047</v>
      </c>
      <c r="AP889" t="s">
        <v>7048</v>
      </c>
      <c r="AQ889" t="s">
        <v>74</v>
      </c>
      <c r="AR889" t="s">
        <v>7049</v>
      </c>
      <c r="AS889" t="s">
        <v>7050</v>
      </c>
      <c r="AT889" t="s">
        <v>1197</v>
      </c>
      <c r="AU889">
        <v>2019</v>
      </c>
      <c r="AV889">
        <v>167</v>
      </c>
      <c r="AW889" t="s">
        <v>74</v>
      </c>
      <c r="AX889" t="s">
        <v>74</v>
      </c>
      <c r="AY889" t="s">
        <v>74</v>
      </c>
      <c r="AZ889" t="s">
        <v>74</v>
      </c>
      <c r="BA889" t="s">
        <v>74</v>
      </c>
      <c r="BB889">
        <v>520</v>
      </c>
      <c r="BC889">
        <v>530</v>
      </c>
      <c r="BD889" t="s">
        <v>74</v>
      </c>
      <c r="BE889" t="s">
        <v>16080</v>
      </c>
      <c r="BF889" t="str">
        <f>HYPERLINK("http://dx.doi.org/10.1016/j.ecoenv.2018.10.003","http://dx.doi.org/10.1016/j.ecoenv.2018.10.003")</f>
        <v>http://dx.doi.org/10.1016/j.ecoenv.2018.10.003</v>
      </c>
      <c r="BG889" t="s">
        <v>74</v>
      </c>
      <c r="BH889" t="s">
        <v>74</v>
      </c>
      <c r="BI889">
        <v>11</v>
      </c>
      <c r="BJ889" t="s">
        <v>6113</v>
      </c>
      <c r="BK889" t="s">
        <v>103</v>
      </c>
      <c r="BL889" t="s">
        <v>6114</v>
      </c>
      <c r="BM889" t="s">
        <v>16081</v>
      </c>
      <c r="BN889">
        <v>30384059</v>
      </c>
      <c r="BO889" t="s">
        <v>74</v>
      </c>
      <c r="BP889" t="s">
        <v>74</v>
      </c>
      <c r="BQ889" t="s">
        <v>74</v>
      </c>
      <c r="BR889" t="s">
        <v>107</v>
      </c>
      <c r="BS889" t="s">
        <v>16082</v>
      </c>
      <c r="BT889" t="str">
        <f>HYPERLINK("https%3A%2F%2Fwww.webofscience.com%2Fwos%2Fwoscc%2Ffull-record%2FWOS:000451360800061","View Full Record in Web of Science")</f>
        <v>View Full Record in Web of Science</v>
      </c>
    </row>
    <row r="890" spans="1:72" x14ac:dyDescent="0.2">
      <c r="A890" t="s">
        <v>72</v>
      </c>
      <c r="B890" t="s">
        <v>16083</v>
      </c>
      <c r="C890" t="s">
        <v>74</v>
      </c>
      <c r="D890" t="s">
        <v>74</v>
      </c>
      <c r="E890" t="s">
        <v>74</v>
      </c>
      <c r="F890" t="s">
        <v>16084</v>
      </c>
      <c r="G890" t="s">
        <v>74</v>
      </c>
      <c r="H890" t="s">
        <v>74</v>
      </c>
      <c r="I890" t="s">
        <v>16085</v>
      </c>
      <c r="J890" t="s">
        <v>4214</v>
      </c>
      <c r="K890" t="s">
        <v>74</v>
      </c>
      <c r="L890" t="s">
        <v>74</v>
      </c>
      <c r="M890" t="s">
        <v>78</v>
      </c>
      <c r="N890" t="s">
        <v>79</v>
      </c>
      <c r="O890" t="s">
        <v>74</v>
      </c>
      <c r="P890" t="s">
        <v>74</v>
      </c>
      <c r="Q890" t="s">
        <v>74</v>
      </c>
      <c r="R890" t="s">
        <v>74</v>
      </c>
      <c r="S890" t="s">
        <v>74</v>
      </c>
      <c r="T890" t="s">
        <v>74</v>
      </c>
      <c r="U890" t="s">
        <v>16086</v>
      </c>
      <c r="V890" t="s">
        <v>16087</v>
      </c>
      <c r="W890" t="s">
        <v>16088</v>
      </c>
      <c r="X890" t="s">
        <v>16089</v>
      </c>
      <c r="Y890" t="s">
        <v>16090</v>
      </c>
      <c r="Z890" t="s">
        <v>16091</v>
      </c>
      <c r="AA890" t="s">
        <v>16092</v>
      </c>
      <c r="AB890" t="s">
        <v>16093</v>
      </c>
      <c r="AC890" t="s">
        <v>16094</v>
      </c>
      <c r="AD890" t="s">
        <v>16094</v>
      </c>
      <c r="AE890" t="s">
        <v>16095</v>
      </c>
      <c r="AF890" t="s">
        <v>74</v>
      </c>
      <c r="AG890">
        <v>48</v>
      </c>
      <c r="AH890">
        <v>27</v>
      </c>
      <c r="AI890">
        <v>27</v>
      </c>
      <c r="AJ890">
        <v>1</v>
      </c>
      <c r="AK890">
        <v>104</v>
      </c>
      <c r="AL890" t="s">
        <v>4224</v>
      </c>
      <c r="AM890" t="s">
        <v>4225</v>
      </c>
      <c r="AN890" t="s">
        <v>4226</v>
      </c>
      <c r="AO890" t="s">
        <v>4227</v>
      </c>
      <c r="AP890" t="s">
        <v>74</v>
      </c>
      <c r="AQ890" t="s">
        <v>74</v>
      </c>
      <c r="AR890" t="s">
        <v>4214</v>
      </c>
      <c r="AS890" t="s">
        <v>4228</v>
      </c>
      <c r="AT890" t="s">
        <v>16096</v>
      </c>
      <c r="AU890">
        <v>2015</v>
      </c>
      <c r="AV890">
        <v>10</v>
      </c>
      <c r="AW890">
        <v>4</v>
      </c>
      <c r="AX890" t="s">
        <v>74</v>
      </c>
      <c r="AY890" t="s">
        <v>74</v>
      </c>
      <c r="AZ890" t="s">
        <v>74</v>
      </c>
      <c r="BA890" t="s">
        <v>74</v>
      </c>
      <c r="BB890" t="s">
        <v>74</v>
      </c>
      <c r="BC890" t="s">
        <v>74</v>
      </c>
      <c r="BD890" t="s">
        <v>16097</v>
      </c>
      <c r="BE890" t="s">
        <v>16098</v>
      </c>
      <c r="BF890" t="str">
        <f>HYPERLINK("http://dx.doi.org/10.1371/journal.pone.0125406","http://dx.doi.org/10.1371/journal.pone.0125406")</f>
        <v>http://dx.doi.org/10.1371/journal.pone.0125406</v>
      </c>
      <c r="BG890" t="s">
        <v>74</v>
      </c>
      <c r="BH890" t="s">
        <v>74</v>
      </c>
      <c r="BI890">
        <v>14</v>
      </c>
      <c r="BJ890" t="s">
        <v>2700</v>
      </c>
      <c r="BK890" t="s">
        <v>103</v>
      </c>
      <c r="BL890" t="s">
        <v>2416</v>
      </c>
      <c r="BM890" t="s">
        <v>16099</v>
      </c>
      <c r="BN890">
        <v>25923716</v>
      </c>
      <c r="BO890" t="s">
        <v>11906</v>
      </c>
      <c r="BP890" t="s">
        <v>74</v>
      </c>
      <c r="BQ890" t="s">
        <v>74</v>
      </c>
      <c r="BR890" t="s">
        <v>107</v>
      </c>
      <c r="BS890" t="s">
        <v>16100</v>
      </c>
      <c r="BT890" t="str">
        <f>HYPERLINK("https%3A%2F%2Fwww.webofscience.com%2Fwos%2Fwoscc%2Ffull-record%2FWOS:000353711600150","View Full Record in Web of Science")</f>
        <v>View Full Record in Web of Science</v>
      </c>
    </row>
    <row r="891" spans="1:72" x14ac:dyDescent="0.2">
      <c r="A891" t="s">
        <v>72</v>
      </c>
      <c r="B891" t="s">
        <v>16029</v>
      </c>
      <c r="C891" t="s">
        <v>74</v>
      </c>
      <c r="D891" t="s">
        <v>74</v>
      </c>
      <c r="E891" t="s">
        <v>74</v>
      </c>
      <c r="F891" t="s">
        <v>16030</v>
      </c>
      <c r="G891" t="s">
        <v>74</v>
      </c>
      <c r="H891" t="s">
        <v>74</v>
      </c>
      <c r="I891" t="s">
        <v>16101</v>
      </c>
      <c r="J891" t="s">
        <v>2738</v>
      </c>
      <c r="K891" t="s">
        <v>74</v>
      </c>
      <c r="L891" t="s">
        <v>74</v>
      </c>
      <c r="M891" t="s">
        <v>78</v>
      </c>
      <c r="N891" t="s">
        <v>79</v>
      </c>
      <c r="O891" t="s">
        <v>74</v>
      </c>
      <c r="P891" t="s">
        <v>74</v>
      </c>
      <c r="Q891" t="s">
        <v>74</v>
      </c>
      <c r="R891" t="s">
        <v>74</v>
      </c>
      <c r="S891" t="s">
        <v>74</v>
      </c>
      <c r="T891" t="s">
        <v>74</v>
      </c>
      <c r="U891" t="s">
        <v>16102</v>
      </c>
      <c r="V891" t="s">
        <v>16103</v>
      </c>
      <c r="W891" t="s">
        <v>16104</v>
      </c>
      <c r="X891" t="s">
        <v>16036</v>
      </c>
      <c r="Y891" t="s">
        <v>16105</v>
      </c>
      <c r="Z891" t="s">
        <v>16038</v>
      </c>
      <c r="AA891" t="s">
        <v>16106</v>
      </c>
      <c r="AB891" t="s">
        <v>16107</v>
      </c>
      <c r="AC891" t="s">
        <v>16108</v>
      </c>
      <c r="AD891" t="s">
        <v>16109</v>
      </c>
      <c r="AE891" t="s">
        <v>16110</v>
      </c>
      <c r="AF891" t="s">
        <v>74</v>
      </c>
      <c r="AG891">
        <v>82</v>
      </c>
      <c r="AH891">
        <v>56</v>
      </c>
      <c r="AI891">
        <v>60</v>
      </c>
      <c r="AJ891">
        <v>16</v>
      </c>
      <c r="AK891">
        <v>144</v>
      </c>
      <c r="AL891" t="s">
        <v>2750</v>
      </c>
      <c r="AM891" t="s">
        <v>2751</v>
      </c>
      <c r="AN891" t="s">
        <v>2752</v>
      </c>
      <c r="AO891" t="s">
        <v>2753</v>
      </c>
      <c r="AP891" t="s">
        <v>2754</v>
      </c>
      <c r="AQ891" t="s">
        <v>74</v>
      </c>
      <c r="AR891" t="s">
        <v>2755</v>
      </c>
      <c r="AS891" t="s">
        <v>2756</v>
      </c>
      <c r="AT891" t="s">
        <v>16111</v>
      </c>
      <c r="AU891">
        <v>2019</v>
      </c>
      <c r="AV891">
        <v>53</v>
      </c>
      <c r="AW891">
        <v>14</v>
      </c>
      <c r="AX891" t="s">
        <v>74</v>
      </c>
      <c r="AY891" t="s">
        <v>74</v>
      </c>
      <c r="AZ891" t="s">
        <v>74</v>
      </c>
      <c r="BA891" t="s">
        <v>74</v>
      </c>
      <c r="BB891">
        <v>8466</v>
      </c>
      <c r="BC891">
        <v>8476</v>
      </c>
      <c r="BD891" t="s">
        <v>74</v>
      </c>
      <c r="BE891" t="s">
        <v>16112</v>
      </c>
      <c r="BF891" t="str">
        <f>HYPERLINK("http://dx.doi.org/10.1021/acs.est.9b01615","http://dx.doi.org/10.1021/acs.est.9b01615")</f>
        <v>http://dx.doi.org/10.1021/acs.est.9b01615</v>
      </c>
      <c r="BG891" t="s">
        <v>74</v>
      </c>
      <c r="BH891" t="s">
        <v>74</v>
      </c>
      <c r="BI891">
        <v>11</v>
      </c>
      <c r="BJ891" t="s">
        <v>807</v>
      </c>
      <c r="BK891" t="s">
        <v>103</v>
      </c>
      <c r="BL891" t="s">
        <v>516</v>
      </c>
      <c r="BM891" t="s">
        <v>16113</v>
      </c>
      <c r="BN891">
        <v>31268319</v>
      </c>
      <c r="BO891" t="s">
        <v>74</v>
      </c>
      <c r="BP891" t="s">
        <v>74</v>
      </c>
      <c r="BQ891" t="s">
        <v>74</v>
      </c>
      <c r="BR891" t="s">
        <v>107</v>
      </c>
      <c r="BS891" t="s">
        <v>16114</v>
      </c>
      <c r="BT891" t="str">
        <f>HYPERLINK("https%3A%2F%2Fwww.webofscience.com%2Fwos%2Fwoscc%2Ffull-record%2FWOS:000476685500057","View Full Record in Web of Science")</f>
        <v>View Full Record in Web of Science</v>
      </c>
    </row>
    <row r="892" spans="1:72" x14ac:dyDescent="0.2">
      <c r="A892" t="s">
        <v>72</v>
      </c>
      <c r="B892" t="s">
        <v>16115</v>
      </c>
      <c r="C892" t="s">
        <v>74</v>
      </c>
      <c r="D892" t="s">
        <v>74</v>
      </c>
      <c r="E892" t="s">
        <v>74</v>
      </c>
      <c r="F892" t="s">
        <v>16116</v>
      </c>
      <c r="G892" t="s">
        <v>74</v>
      </c>
      <c r="H892" t="s">
        <v>74</v>
      </c>
      <c r="I892" t="s">
        <v>16117</v>
      </c>
      <c r="J892" t="s">
        <v>293</v>
      </c>
      <c r="K892" t="s">
        <v>74</v>
      </c>
      <c r="L892" t="s">
        <v>74</v>
      </c>
      <c r="M892" t="s">
        <v>78</v>
      </c>
      <c r="N892" t="s">
        <v>8090</v>
      </c>
      <c r="O892" t="s">
        <v>74</v>
      </c>
      <c r="P892" t="s">
        <v>74</v>
      </c>
      <c r="Q892" t="s">
        <v>74</v>
      </c>
      <c r="R892" t="s">
        <v>74</v>
      </c>
      <c r="S892" t="s">
        <v>74</v>
      </c>
      <c r="T892" t="s">
        <v>16118</v>
      </c>
      <c r="U892" t="s">
        <v>16119</v>
      </c>
      <c r="V892" t="s">
        <v>16120</v>
      </c>
      <c r="W892" t="s">
        <v>16121</v>
      </c>
      <c r="X892" t="s">
        <v>16122</v>
      </c>
      <c r="Y892" t="s">
        <v>16123</v>
      </c>
      <c r="Z892" t="s">
        <v>16124</v>
      </c>
      <c r="AA892" t="s">
        <v>16125</v>
      </c>
      <c r="AB892" t="s">
        <v>16126</v>
      </c>
      <c r="AC892" t="s">
        <v>74</v>
      </c>
      <c r="AD892" t="s">
        <v>74</v>
      </c>
      <c r="AE892" t="s">
        <v>74</v>
      </c>
      <c r="AF892" t="s">
        <v>74</v>
      </c>
      <c r="AG892">
        <v>63</v>
      </c>
      <c r="AH892">
        <v>7</v>
      </c>
      <c r="AI892">
        <v>6</v>
      </c>
      <c r="AJ892">
        <v>10</v>
      </c>
      <c r="AK892">
        <v>46</v>
      </c>
      <c r="AL892" t="s">
        <v>307</v>
      </c>
      <c r="AM892" t="s">
        <v>308</v>
      </c>
      <c r="AN892" t="s">
        <v>309</v>
      </c>
      <c r="AO892" t="s">
        <v>310</v>
      </c>
      <c r="AP892" t="s">
        <v>311</v>
      </c>
      <c r="AQ892" t="s">
        <v>74</v>
      </c>
      <c r="AR892" t="s">
        <v>312</v>
      </c>
      <c r="AS892" t="s">
        <v>313</v>
      </c>
      <c r="AT892" t="s">
        <v>16127</v>
      </c>
      <c r="AU892">
        <v>2021</v>
      </c>
      <c r="AV892" t="s">
        <v>74</v>
      </c>
      <c r="AW892" t="s">
        <v>74</v>
      </c>
      <c r="AX892" t="s">
        <v>74</v>
      </c>
      <c r="AY892" t="s">
        <v>74</v>
      </c>
      <c r="AZ892" t="s">
        <v>74</v>
      </c>
      <c r="BA892" t="s">
        <v>74</v>
      </c>
      <c r="BB892" t="s">
        <v>74</v>
      </c>
      <c r="BC892" t="s">
        <v>74</v>
      </c>
      <c r="BD892" t="s">
        <v>74</v>
      </c>
      <c r="BE892" t="s">
        <v>16128</v>
      </c>
      <c r="BF892" t="str">
        <f>HYPERLINK("http://dx.doi.org/10.1007/s13399-021-01803-4","http://dx.doi.org/10.1007/s13399-021-01803-4")</f>
        <v>http://dx.doi.org/10.1007/s13399-021-01803-4</v>
      </c>
      <c r="BG892" t="s">
        <v>74</v>
      </c>
      <c r="BH892" t="s">
        <v>176</v>
      </c>
      <c r="BI892">
        <v>18</v>
      </c>
      <c r="BJ892" t="s">
        <v>317</v>
      </c>
      <c r="BK892" t="s">
        <v>103</v>
      </c>
      <c r="BL892" t="s">
        <v>318</v>
      </c>
      <c r="BM892" t="s">
        <v>16129</v>
      </c>
      <c r="BN892" t="s">
        <v>74</v>
      </c>
      <c r="BO892" t="s">
        <v>74</v>
      </c>
      <c r="BP892" t="s">
        <v>74</v>
      </c>
      <c r="BQ892" t="s">
        <v>74</v>
      </c>
      <c r="BR892" t="s">
        <v>107</v>
      </c>
      <c r="BS892" t="s">
        <v>16130</v>
      </c>
      <c r="BT892" t="str">
        <f>HYPERLINK("https%3A%2F%2Fwww.webofscience.com%2Fwos%2Fwoscc%2Ffull-record%2FWOS:000682398500002","View Full Record in Web of Science")</f>
        <v>View Full Record in Web of Science</v>
      </c>
    </row>
    <row r="893" spans="1:72" x14ac:dyDescent="0.2">
      <c r="A893" t="s">
        <v>72</v>
      </c>
      <c r="B893" t="s">
        <v>16131</v>
      </c>
      <c r="C893" t="s">
        <v>74</v>
      </c>
      <c r="D893" t="s">
        <v>74</v>
      </c>
      <c r="E893" t="s">
        <v>74</v>
      </c>
      <c r="F893" t="s">
        <v>16132</v>
      </c>
      <c r="G893" t="s">
        <v>74</v>
      </c>
      <c r="H893" t="s">
        <v>74</v>
      </c>
      <c r="I893" t="s">
        <v>16133</v>
      </c>
      <c r="J893" t="s">
        <v>16134</v>
      </c>
      <c r="K893" t="s">
        <v>74</v>
      </c>
      <c r="L893" t="s">
        <v>74</v>
      </c>
      <c r="M893" t="s">
        <v>78</v>
      </c>
      <c r="N893" t="s">
        <v>79</v>
      </c>
      <c r="O893" t="s">
        <v>74</v>
      </c>
      <c r="P893" t="s">
        <v>74</v>
      </c>
      <c r="Q893" t="s">
        <v>74</v>
      </c>
      <c r="R893" t="s">
        <v>74</v>
      </c>
      <c r="S893" t="s">
        <v>74</v>
      </c>
      <c r="T893" t="s">
        <v>74</v>
      </c>
      <c r="U893" t="s">
        <v>16135</v>
      </c>
      <c r="V893" t="s">
        <v>16136</v>
      </c>
      <c r="W893" t="s">
        <v>16137</v>
      </c>
      <c r="X893" t="s">
        <v>16138</v>
      </c>
      <c r="Y893" t="s">
        <v>16139</v>
      </c>
      <c r="Z893" t="s">
        <v>16140</v>
      </c>
      <c r="AA893" t="s">
        <v>16141</v>
      </c>
      <c r="AB893" t="s">
        <v>16142</v>
      </c>
      <c r="AC893" t="s">
        <v>16143</v>
      </c>
      <c r="AD893" t="s">
        <v>16144</v>
      </c>
      <c r="AE893" t="s">
        <v>16145</v>
      </c>
      <c r="AF893" t="s">
        <v>74</v>
      </c>
      <c r="AG893">
        <v>37</v>
      </c>
      <c r="AH893">
        <v>300</v>
      </c>
      <c r="AI893">
        <v>312</v>
      </c>
      <c r="AJ893">
        <v>84</v>
      </c>
      <c r="AK893">
        <v>933</v>
      </c>
      <c r="AL893" t="s">
        <v>8738</v>
      </c>
      <c r="AM893" t="s">
        <v>4399</v>
      </c>
      <c r="AN893" t="s">
        <v>8739</v>
      </c>
      <c r="AO893" t="s">
        <v>16146</v>
      </c>
      <c r="AP893" t="s">
        <v>16147</v>
      </c>
      <c r="AQ893" t="s">
        <v>74</v>
      </c>
      <c r="AR893" t="s">
        <v>16134</v>
      </c>
      <c r="AS893" t="s">
        <v>16148</v>
      </c>
      <c r="AT893" t="s">
        <v>13627</v>
      </c>
      <c r="AU893">
        <v>2020</v>
      </c>
      <c r="AV893">
        <v>577</v>
      </c>
      <c r="AW893">
        <v>7792</v>
      </c>
      <c r="AX893" t="s">
        <v>74</v>
      </c>
      <c r="AY893" t="s">
        <v>74</v>
      </c>
      <c r="AZ893" t="s">
        <v>74</v>
      </c>
      <c r="BA893" t="s">
        <v>74</v>
      </c>
      <c r="BB893">
        <v>647</v>
      </c>
      <c r="BC893">
        <v>651</v>
      </c>
      <c r="BD893" t="s">
        <v>74</v>
      </c>
      <c r="BE893" t="s">
        <v>16149</v>
      </c>
      <c r="BF893" t="str">
        <f>HYPERLINK("http://dx.doi.org/10.1038/s41586-020-1938-0","http://dx.doi.org/10.1038/s41586-020-1938-0")</f>
        <v>http://dx.doi.org/10.1038/s41586-020-1938-0</v>
      </c>
      <c r="BG893" t="s">
        <v>74</v>
      </c>
      <c r="BH893" t="s">
        <v>16150</v>
      </c>
      <c r="BI893">
        <v>5</v>
      </c>
      <c r="BJ893" t="s">
        <v>2700</v>
      </c>
      <c r="BK893" t="s">
        <v>103</v>
      </c>
      <c r="BL893" t="s">
        <v>2416</v>
      </c>
      <c r="BM893" t="s">
        <v>16151</v>
      </c>
      <c r="BN893">
        <v>31988511</v>
      </c>
      <c r="BO893" t="s">
        <v>74</v>
      </c>
      <c r="BP893" t="s">
        <v>1809</v>
      </c>
      <c r="BQ893" t="s">
        <v>1810</v>
      </c>
      <c r="BR893" t="s">
        <v>107</v>
      </c>
      <c r="BS893" t="s">
        <v>16152</v>
      </c>
      <c r="BT893" t="str">
        <f>HYPERLINK("https%3A%2F%2Fwww.webofscience.com%2Fwos%2Fwoscc%2Ffull-record%2FWOS:000509653700001","View Full Record in Web of Science")</f>
        <v>View Full Record in Web of Science</v>
      </c>
    </row>
    <row r="894" spans="1:72" x14ac:dyDescent="0.2">
      <c r="A894" t="s">
        <v>72</v>
      </c>
      <c r="B894" t="s">
        <v>16153</v>
      </c>
      <c r="C894" t="s">
        <v>74</v>
      </c>
      <c r="D894" t="s">
        <v>74</v>
      </c>
      <c r="E894" t="s">
        <v>74</v>
      </c>
      <c r="F894" t="s">
        <v>16154</v>
      </c>
      <c r="G894" t="s">
        <v>74</v>
      </c>
      <c r="H894" t="s">
        <v>74</v>
      </c>
      <c r="I894" t="s">
        <v>16155</v>
      </c>
      <c r="J894" t="s">
        <v>1224</v>
      </c>
      <c r="K894" t="s">
        <v>74</v>
      </c>
      <c r="L894" t="s">
        <v>74</v>
      </c>
      <c r="M894" t="s">
        <v>78</v>
      </c>
      <c r="N894" t="s">
        <v>79</v>
      </c>
      <c r="O894" t="s">
        <v>74</v>
      </c>
      <c r="P894" t="s">
        <v>74</v>
      </c>
      <c r="Q894" t="s">
        <v>74</v>
      </c>
      <c r="R894" t="s">
        <v>74</v>
      </c>
      <c r="S894" t="s">
        <v>74</v>
      </c>
      <c r="T894" t="s">
        <v>16156</v>
      </c>
      <c r="U894" t="s">
        <v>16157</v>
      </c>
      <c r="V894" t="s">
        <v>16158</v>
      </c>
      <c r="W894" t="s">
        <v>16159</v>
      </c>
      <c r="X894" t="s">
        <v>6013</v>
      </c>
      <c r="Y894" t="s">
        <v>16160</v>
      </c>
      <c r="Z894" t="s">
        <v>16161</v>
      </c>
      <c r="AA894" t="s">
        <v>16162</v>
      </c>
      <c r="AB894" t="s">
        <v>16163</v>
      </c>
      <c r="AC894" t="s">
        <v>16164</v>
      </c>
      <c r="AD894" t="s">
        <v>16165</v>
      </c>
      <c r="AE894" t="s">
        <v>16166</v>
      </c>
      <c r="AF894" t="s">
        <v>74</v>
      </c>
      <c r="AG894">
        <v>87</v>
      </c>
      <c r="AH894">
        <v>16</v>
      </c>
      <c r="AI894">
        <v>19</v>
      </c>
      <c r="AJ894">
        <v>30</v>
      </c>
      <c r="AK894">
        <v>30</v>
      </c>
      <c r="AL894" t="s">
        <v>1237</v>
      </c>
      <c r="AM894" t="s">
        <v>885</v>
      </c>
      <c r="AN894" t="s">
        <v>1238</v>
      </c>
      <c r="AO894" t="s">
        <v>1239</v>
      </c>
      <c r="AP894" t="s">
        <v>1240</v>
      </c>
      <c r="AQ894" t="s">
        <v>74</v>
      </c>
      <c r="AR894" t="s">
        <v>1241</v>
      </c>
      <c r="AS894" t="s">
        <v>1242</v>
      </c>
      <c r="AT894" t="s">
        <v>1178</v>
      </c>
      <c r="AU894">
        <v>2021</v>
      </c>
      <c r="AV894">
        <v>413</v>
      </c>
      <c r="AW894" t="s">
        <v>74</v>
      </c>
      <c r="AX894" t="s">
        <v>74</v>
      </c>
      <c r="AY894" t="s">
        <v>74</v>
      </c>
      <c r="AZ894" t="s">
        <v>74</v>
      </c>
      <c r="BA894" t="s">
        <v>74</v>
      </c>
      <c r="BB894" t="s">
        <v>74</v>
      </c>
      <c r="BC894" t="s">
        <v>74</v>
      </c>
      <c r="BD894">
        <v>127391</v>
      </c>
      <c r="BE894" t="s">
        <v>16167</v>
      </c>
      <c r="BF894" t="str">
        <f>HYPERLINK("http://dx.doi.org/10.1016/j.cej.2020.127391","http://dx.doi.org/10.1016/j.cej.2020.127391")</f>
        <v>http://dx.doi.org/10.1016/j.cej.2020.127391</v>
      </c>
      <c r="BG894" t="s">
        <v>74</v>
      </c>
      <c r="BH894" t="s">
        <v>1318</v>
      </c>
      <c r="BI894">
        <v>12</v>
      </c>
      <c r="BJ894" t="s">
        <v>1246</v>
      </c>
      <c r="BK894" t="s">
        <v>103</v>
      </c>
      <c r="BL894" t="s">
        <v>760</v>
      </c>
      <c r="BM894" t="s">
        <v>16168</v>
      </c>
      <c r="BN894" t="s">
        <v>74</v>
      </c>
      <c r="BO894" t="s">
        <v>74</v>
      </c>
      <c r="BP894" t="s">
        <v>74</v>
      </c>
      <c r="BQ894" t="s">
        <v>74</v>
      </c>
      <c r="BR894" t="s">
        <v>107</v>
      </c>
      <c r="BS894" t="s">
        <v>16169</v>
      </c>
      <c r="BT894" t="str">
        <f>HYPERLINK("https%3A%2F%2Fwww.webofscience.com%2Fwos%2Fwoscc%2Ffull-record%2FWOS:000638225800001","View Full Record in Web of Science")</f>
        <v>View Full Record in Web of Science</v>
      </c>
    </row>
    <row r="895" spans="1:72" x14ac:dyDescent="0.2">
      <c r="A895" t="s">
        <v>72</v>
      </c>
      <c r="B895" t="s">
        <v>16170</v>
      </c>
      <c r="C895" t="s">
        <v>74</v>
      </c>
      <c r="D895" t="s">
        <v>74</v>
      </c>
      <c r="E895" t="s">
        <v>74</v>
      </c>
      <c r="F895" t="s">
        <v>16171</v>
      </c>
      <c r="G895" t="s">
        <v>74</v>
      </c>
      <c r="H895" t="s">
        <v>74</v>
      </c>
      <c r="I895" t="s">
        <v>16172</v>
      </c>
      <c r="J895" t="s">
        <v>16173</v>
      </c>
      <c r="K895" t="s">
        <v>74</v>
      </c>
      <c r="L895" t="s">
        <v>74</v>
      </c>
      <c r="M895" t="s">
        <v>78</v>
      </c>
      <c r="N895" t="s">
        <v>79</v>
      </c>
      <c r="O895" t="s">
        <v>74</v>
      </c>
      <c r="P895" t="s">
        <v>74</v>
      </c>
      <c r="Q895" t="s">
        <v>74</v>
      </c>
      <c r="R895" t="s">
        <v>74</v>
      </c>
      <c r="S895" t="s">
        <v>74</v>
      </c>
      <c r="T895" t="s">
        <v>16174</v>
      </c>
      <c r="U895" t="s">
        <v>16175</v>
      </c>
      <c r="V895" t="s">
        <v>16176</v>
      </c>
      <c r="W895" t="s">
        <v>16177</v>
      </c>
      <c r="X895" t="s">
        <v>16178</v>
      </c>
      <c r="Y895" t="s">
        <v>16179</v>
      </c>
      <c r="Z895" t="s">
        <v>16180</v>
      </c>
      <c r="AA895" t="s">
        <v>16181</v>
      </c>
      <c r="AB895" t="s">
        <v>16182</v>
      </c>
      <c r="AC895" t="s">
        <v>16183</v>
      </c>
      <c r="AD895" t="s">
        <v>16184</v>
      </c>
      <c r="AE895" t="s">
        <v>16185</v>
      </c>
      <c r="AF895" t="s">
        <v>74</v>
      </c>
      <c r="AG895">
        <v>17</v>
      </c>
      <c r="AH895">
        <v>22</v>
      </c>
      <c r="AI895">
        <v>24</v>
      </c>
      <c r="AJ895">
        <v>25</v>
      </c>
      <c r="AK895">
        <v>101</v>
      </c>
      <c r="AL895" t="s">
        <v>337</v>
      </c>
      <c r="AM895" t="s">
        <v>338</v>
      </c>
      <c r="AN895" t="s">
        <v>339</v>
      </c>
      <c r="AO895" t="s">
        <v>16186</v>
      </c>
      <c r="AP895" t="s">
        <v>74</v>
      </c>
      <c r="AQ895" t="s">
        <v>74</v>
      </c>
      <c r="AR895" t="s">
        <v>16187</v>
      </c>
      <c r="AS895" t="s">
        <v>16188</v>
      </c>
      <c r="AT895" t="s">
        <v>513</v>
      </c>
      <c r="AU895">
        <v>2019</v>
      </c>
      <c r="AV895">
        <v>103</v>
      </c>
      <c r="AW895" t="s">
        <v>74</v>
      </c>
      <c r="AX895" t="s">
        <v>74</v>
      </c>
      <c r="AY895" t="s">
        <v>74</v>
      </c>
      <c r="AZ895" t="s">
        <v>74</v>
      </c>
      <c r="BA895" t="s">
        <v>74</v>
      </c>
      <c r="BB895">
        <v>68</v>
      </c>
      <c r="BC895">
        <v>71</v>
      </c>
      <c r="BD895" t="s">
        <v>74</v>
      </c>
      <c r="BE895" t="s">
        <v>16189</v>
      </c>
      <c r="BF895" t="str">
        <f>HYPERLINK("http://dx.doi.org/10.1016/j.apgeochem.2019.02.011","http://dx.doi.org/10.1016/j.apgeochem.2019.02.011")</f>
        <v>http://dx.doi.org/10.1016/j.apgeochem.2019.02.011</v>
      </c>
      <c r="BG895" t="s">
        <v>74</v>
      </c>
      <c r="BH895" t="s">
        <v>74</v>
      </c>
      <c r="BI895">
        <v>4</v>
      </c>
      <c r="BJ895" t="s">
        <v>404</v>
      </c>
      <c r="BK895" t="s">
        <v>103</v>
      </c>
      <c r="BL895" t="s">
        <v>404</v>
      </c>
      <c r="BM895" t="s">
        <v>16190</v>
      </c>
      <c r="BN895" t="s">
        <v>74</v>
      </c>
      <c r="BO895" t="s">
        <v>74</v>
      </c>
      <c r="BP895" t="s">
        <v>74</v>
      </c>
      <c r="BQ895" t="s">
        <v>74</v>
      </c>
      <c r="BR895" t="s">
        <v>107</v>
      </c>
      <c r="BS895" t="s">
        <v>16191</v>
      </c>
      <c r="BT895" t="str">
        <f>HYPERLINK("https%3A%2F%2Fwww.webofscience.com%2Fwos%2Fwoscc%2Ffull-record%2FWOS:000462031600008","View Full Record in Web of Science")</f>
        <v>View Full Record in Web of Science</v>
      </c>
    </row>
    <row r="896" spans="1:72" x14ac:dyDescent="0.2">
      <c r="A896" t="s">
        <v>72</v>
      </c>
      <c r="B896" t="s">
        <v>16192</v>
      </c>
      <c r="C896" t="s">
        <v>74</v>
      </c>
      <c r="D896" t="s">
        <v>74</v>
      </c>
      <c r="E896" t="s">
        <v>74</v>
      </c>
      <c r="F896" t="s">
        <v>16193</v>
      </c>
      <c r="G896" t="s">
        <v>74</v>
      </c>
      <c r="H896" t="s">
        <v>74</v>
      </c>
      <c r="I896" t="s">
        <v>16194</v>
      </c>
      <c r="J896" t="s">
        <v>12308</v>
      </c>
      <c r="K896" t="s">
        <v>74</v>
      </c>
      <c r="L896" t="s">
        <v>74</v>
      </c>
      <c r="M896" t="s">
        <v>78</v>
      </c>
      <c r="N896" t="s">
        <v>79</v>
      </c>
      <c r="O896" t="s">
        <v>74</v>
      </c>
      <c r="P896" t="s">
        <v>74</v>
      </c>
      <c r="Q896" t="s">
        <v>74</v>
      </c>
      <c r="R896" t="s">
        <v>74</v>
      </c>
      <c r="S896" t="s">
        <v>74</v>
      </c>
      <c r="T896" t="s">
        <v>16195</v>
      </c>
      <c r="U896" t="s">
        <v>16196</v>
      </c>
      <c r="V896" t="s">
        <v>16197</v>
      </c>
      <c r="W896" t="s">
        <v>16198</v>
      </c>
      <c r="X896" t="s">
        <v>16199</v>
      </c>
      <c r="Y896" t="s">
        <v>16200</v>
      </c>
      <c r="Z896" t="s">
        <v>16201</v>
      </c>
      <c r="AA896" t="s">
        <v>74</v>
      </c>
      <c r="AB896" t="s">
        <v>16202</v>
      </c>
      <c r="AC896" t="s">
        <v>16203</v>
      </c>
      <c r="AD896" t="s">
        <v>16204</v>
      </c>
      <c r="AE896" t="s">
        <v>16205</v>
      </c>
      <c r="AF896" t="s">
        <v>74</v>
      </c>
      <c r="AG896">
        <v>55</v>
      </c>
      <c r="AH896">
        <v>4</v>
      </c>
      <c r="AI896">
        <v>4</v>
      </c>
      <c r="AJ896">
        <v>12</v>
      </c>
      <c r="AK896">
        <v>75</v>
      </c>
      <c r="AL896" t="s">
        <v>167</v>
      </c>
      <c r="AM896" t="s">
        <v>168</v>
      </c>
      <c r="AN896" t="s">
        <v>169</v>
      </c>
      <c r="AO896" t="s">
        <v>12318</v>
      </c>
      <c r="AP896" t="s">
        <v>12319</v>
      </c>
      <c r="AQ896" t="s">
        <v>74</v>
      </c>
      <c r="AR896" t="s">
        <v>12320</v>
      </c>
      <c r="AS896" t="s">
        <v>12321</v>
      </c>
      <c r="AT896" t="s">
        <v>16206</v>
      </c>
      <c r="AU896">
        <v>2021</v>
      </c>
      <c r="AV896">
        <v>183</v>
      </c>
      <c r="AW896" t="s">
        <v>74</v>
      </c>
      <c r="AX896" t="s">
        <v>74</v>
      </c>
      <c r="AY896" t="s">
        <v>74</v>
      </c>
      <c r="AZ896" t="s">
        <v>74</v>
      </c>
      <c r="BA896" t="s">
        <v>74</v>
      </c>
      <c r="BB896">
        <v>1851</v>
      </c>
      <c r="BC896">
        <v>1860</v>
      </c>
      <c r="BD896" t="s">
        <v>74</v>
      </c>
      <c r="BE896" t="s">
        <v>16207</v>
      </c>
      <c r="BF896" t="str">
        <f>HYPERLINK("http://dx.doi.org/10.1016/j.ijbiomac.2021.05.205","http://dx.doi.org/10.1016/j.ijbiomac.2021.05.205")</f>
        <v>http://dx.doi.org/10.1016/j.ijbiomac.2021.05.205</v>
      </c>
      <c r="BG896" t="s">
        <v>74</v>
      </c>
      <c r="BH896" t="s">
        <v>619</v>
      </c>
      <c r="BI896">
        <v>10</v>
      </c>
      <c r="BJ896" t="s">
        <v>12323</v>
      </c>
      <c r="BK896" t="s">
        <v>103</v>
      </c>
      <c r="BL896" t="s">
        <v>12324</v>
      </c>
      <c r="BM896" t="s">
        <v>16208</v>
      </c>
      <c r="BN896">
        <v>34087291</v>
      </c>
      <c r="BO896" t="s">
        <v>74</v>
      </c>
      <c r="BP896" t="s">
        <v>74</v>
      </c>
      <c r="BQ896" t="s">
        <v>74</v>
      </c>
      <c r="BR896" t="s">
        <v>107</v>
      </c>
      <c r="BS896" t="s">
        <v>16209</v>
      </c>
      <c r="BT896" t="str">
        <f>HYPERLINK("https%3A%2F%2Fwww.webofscience.com%2Fwos%2Fwoscc%2Ffull-record%2FWOS:000669499500006","View Full Record in Web of Science")</f>
        <v>View Full Record in Web of Science</v>
      </c>
    </row>
    <row r="897" spans="1:72" x14ac:dyDescent="0.2">
      <c r="A897" t="s">
        <v>72</v>
      </c>
      <c r="B897" t="s">
        <v>16210</v>
      </c>
      <c r="C897" t="s">
        <v>74</v>
      </c>
      <c r="D897" t="s">
        <v>74</v>
      </c>
      <c r="E897" t="s">
        <v>74</v>
      </c>
      <c r="F897" t="s">
        <v>16211</v>
      </c>
      <c r="G897" t="s">
        <v>74</v>
      </c>
      <c r="H897" t="s">
        <v>74</v>
      </c>
      <c r="I897" t="s">
        <v>16212</v>
      </c>
      <c r="J897" t="s">
        <v>788</v>
      </c>
      <c r="K897" t="s">
        <v>74</v>
      </c>
      <c r="L897" t="s">
        <v>74</v>
      </c>
      <c r="M897" t="s">
        <v>78</v>
      </c>
      <c r="N897" t="s">
        <v>79</v>
      </c>
      <c r="O897" t="s">
        <v>74</v>
      </c>
      <c r="P897" t="s">
        <v>74</v>
      </c>
      <c r="Q897" t="s">
        <v>74</v>
      </c>
      <c r="R897" t="s">
        <v>74</v>
      </c>
      <c r="S897" t="s">
        <v>74</v>
      </c>
      <c r="T897" t="s">
        <v>16213</v>
      </c>
      <c r="U897" t="s">
        <v>16214</v>
      </c>
      <c r="V897" t="s">
        <v>16215</v>
      </c>
      <c r="W897" t="s">
        <v>16216</v>
      </c>
      <c r="X897" t="s">
        <v>16217</v>
      </c>
      <c r="Y897" t="s">
        <v>16218</v>
      </c>
      <c r="Z897" t="s">
        <v>16219</v>
      </c>
      <c r="AA897" t="s">
        <v>16220</v>
      </c>
      <c r="AB897" t="s">
        <v>74</v>
      </c>
      <c r="AC897" t="s">
        <v>16221</v>
      </c>
      <c r="AD897" t="s">
        <v>16222</v>
      </c>
      <c r="AE897" t="s">
        <v>16223</v>
      </c>
      <c r="AF897" t="s">
        <v>74</v>
      </c>
      <c r="AG897">
        <v>70</v>
      </c>
      <c r="AH897">
        <v>23</v>
      </c>
      <c r="AI897">
        <v>23</v>
      </c>
      <c r="AJ897">
        <v>29</v>
      </c>
      <c r="AK897">
        <v>131</v>
      </c>
      <c r="AL897" t="s">
        <v>167</v>
      </c>
      <c r="AM897" t="s">
        <v>168</v>
      </c>
      <c r="AN897" t="s">
        <v>169</v>
      </c>
      <c r="AO897" t="s">
        <v>801</v>
      </c>
      <c r="AP897" t="s">
        <v>802</v>
      </c>
      <c r="AQ897" t="s">
        <v>74</v>
      </c>
      <c r="AR897" t="s">
        <v>803</v>
      </c>
      <c r="AS897" t="s">
        <v>804</v>
      </c>
      <c r="AT897" t="s">
        <v>1998</v>
      </c>
      <c r="AU897">
        <v>2021</v>
      </c>
      <c r="AV897">
        <v>416</v>
      </c>
      <c r="AW897" t="s">
        <v>74</v>
      </c>
      <c r="AX897" t="s">
        <v>74</v>
      </c>
      <c r="AY897" t="s">
        <v>74</v>
      </c>
      <c r="AZ897" t="s">
        <v>74</v>
      </c>
      <c r="BA897" t="s">
        <v>74</v>
      </c>
      <c r="BB897" t="s">
        <v>74</v>
      </c>
      <c r="BC897" t="s">
        <v>74</v>
      </c>
      <c r="BD897">
        <v>125785</v>
      </c>
      <c r="BE897" t="s">
        <v>16224</v>
      </c>
      <c r="BF897" t="str">
        <f>HYPERLINK("http://dx.doi.org/10.1016/j.jhazmat.2021.125785","http://dx.doi.org/10.1016/j.jhazmat.2021.125785")</f>
        <v>http://dx.doi.org/10.1016/j.jhazmat.2021.125785</v>
      </c>
      <c r="BG897" t="s">
        <v>74</v>
      </c>
      <c r="BH897" t="s">
        <v>2101</v>
      </c>
      <c r="BI897">
        <v>10</v>
      </c>
      <c r="BJ897" t="s">
        <v>807</v>
      </c>
      <c r="BK897" t="s">
        <v>103</v>
      </c>
      <c r="BL897" t="s">
        <v>516</v>
      </c>
      <c r="BM897" t="s">
        <v>16225</v>
      </c>
      <c r="BN897">
        <v>33838510</v>
      </c>
      <c r="BO897" t="s">
        <v>74</v>
      </c>
      <c r="BP897" t="s">
        <v>74</v>
      </c>
      <c r="BQ897" t="s">
        <v>74</v>
      </c>
      <c r="BR897" t="s">
        <v>107</v>
      </c>
      <c r="BS897" t="s">
        <v>16226</v>
      </c>
      <c r="BT897" t="str">
        <f>HYPERLINK("https%3A%2F%2Fwww.webofscience.com%2Fwos%2Fwoscc%2Ffull-record%2FWOS:000664751000003","View Full Record in Web of Science")</f>
        <v>View Full Record in Web of Science</v>
      </c>
    </row>
    <row r="898" spans="1:72" x14ac:dyDescent="0.2">
      <c r="A898" t="s">
        <v>72</v>
      </c>
      <c r="B898" t="s">
        <v>16227</v>
      </c>
      <c r="C898" t="s">
        <v>74</v>
      </c>
      <c r="D898" t="s">
        <v>74</v>
      </c>
      <c r="E898" t="s">
        <v>74</v>
      </c>
      <c r="F898" t="s">
        <v>16228</v>
      </c>
      <c r="G898" t="s">
        <v>74</v>
      </c>
      <c r="H898" t="s">
        <v>74</v>
      </c>
      <c r="I898" t="s">
        <v>16229</v>
      </c>
      <c r="J898" t="s">
        <v>788</v>
      </c>
      <c r="K898" t="s">
        <v>74</v>
      </c>
      <c r="L898" t="s">
        <v>74</v>
      </c>
      <c r="M898" t="s">
        <v>78</v>
      </c>
      <c r="N898" t="s">
        <v>79</v>
      </c>
      <c r="O898" t="s">
        <v>74</v>
      </c>
      <c r="P898" t="s">
        <v>74</v>
      </c>
      <c r="Q898" t="s">
        <v>74</v>
      </c>
      <c r="R898" t="s">
        <v>74</v>
      </c>
      <c r="S898" t="s">
        <v>74</v>
      </c>
      <c r="T898" t="s">
        <v>16230</v>
      </c>
      <c r="U898" t="s">
        <v>16231</v>
      </c>
      <c r="V898" t="s">
        <v>16232</v>
      </c>
      <c r="W898" t="s">
        <v>16233</v>
      </c>
      <c r="X898" t="s">
        <v>16234</v>
      </c>
      <c r="Y898" t="s">
        <v>16235</v>
      </c>
      <c r="Z898" t="s">
        <v>16236</v>
      </c>
      <c r="AA898" t="s">
        <v>16237</v>
      </c>
      <c r="AB898" t="s">
        <v>16238</v>
      </c>
      <c r="AC898" t="s">
        <v>16239</v>
      </c>
      <c r="AD898" t="s">
        <v>16240</v>
      </c>
      <c r="AE898" t="s">
        <v>16241</v>
      </c>
      <c r="AF898" t="s">
        <v>74</v>
      </c>
      <c r="AG898">
        <v>34</v>
      </c>
      <c r="AH898">
        <v>71</v>
      </c>
      <c r="AI898">
        <v>74</v>
      </c>
      <c r="AJ898">
        <v>4</v>
      </c>
      <c r="AK898">
        <v>155</v>
      </c>
      <c r="AL898" t="s">
        <v>167</v>
      </c>
      <c r="AM898" t="s">
        <v>168</v>
      </c>
      <c r="AN898" t="s">
        <v>169</v>
      </c>
      <c r="AO898" t="s">
        <v>801</v>
      </c>
      <c r="AP898" t="s">
        <v>802</v>
      </c>
      <c r="AQ898" t="s">
        <v>74</v>
      </c>
      <c r="AR898" t="s">
        <v>803</v>
      </c>
      <c r="AS898" t="s">
        <v>804</v>
      </c>
      <c r="AT898" t="s">
        <v>1573</v>
      </c>
      <c r="AU898">
        <v>2015</v>
      </c>
      <c r="AV898">
        <v>300</v>
      </c>
      <c r="AW898" t="s">
        <v>74</v>
      </c>
      <c r="AX898" t="s">
        <v>74</v>
      </c>
      <c r="AY898" t="s">
        <v>74</v>
      </c>
      <c r="AZ898" t="s">
        <v>74</v>
      </c>
      <c r="BA898" t="s">
        <v>74</v>
      </c>
      <c r="BB898">
        <v>808</v>
      </c>
      <c r="BC898">
        <v>814</v>
      </c>
      <c r="BD898" t="s">
        <v>74</v>
      </c>
      <c r="BE898" t="s">
        <v>16242</v>
      </c>
      <c r="BF898" t="str">
        <f>HYPERLINK("http://dx.doi.org/10.1016/j.jhazmat.2015.08.025","http://dx.doi.org/10.1016/j.jhazmat.2015.08.025")</f>
        <v>http://dx.doi.org/10.1016/j.jhazmat.2015.08.025</v>
      </c>
      <c r="BG898" t="s">
        <v>74</v>
      </c>
      <c r="BH898" t="s">
        <v>74</v>
      </c>
      <c r="BI898">
        <v>7</v>
      </c>
      <c r="BJ898" t="s">
        <v>807</v>
      </c>
      <c r="BK898" t="s">
        <v>103</v>
      </c>
      <c r="BL898" t="s">
        <v>516</v>
      </c>
      <c r="BM898" t="s">
        <v>16243</v>
      </c>
      <c r="BN898">
        <v>26340547</v>
      </c>
      <c r="BO898" t="s">
        <v>74</v>
      </c>
      <c r="BP898" t="s">
        <v>74</v>
      </c>
      <c r="BQ898" t="s">
        <v>74</v>
      </c>
      <c r="BR898" t="s">
        <v>107</v>
      </c>
      <c r="BS898" t="s">
        <v>16244</v>
      </c>
      <c r="BT898" t="str">
        <f>HYPERLINK("https%3A%2F%2Fwww.webofscience.com%2Fwos%2Fwoscc%2Ffull-record%2FWOS:000366223700092","View Full Record in Web of Science")</f>
        <v>View Full Record in Web of Science</v>
      </c>
    </row>
    <row r="899" spans="1:72" x14ac:dyDescent="0.2">
      <c r="A899" t="s">
        <v>72</v>
      </c>
      <c r="B899" t="s">
        <v>16245</v>
      </c>
      <c r="C899" t="s">
        <v>74</v>
      </c>
      <c r="D899" t="s">
        <v>74</v>
      </c>
      <c r="E899" t="s">
        <v>74</v>
      </c>
      <c r="F899" t="s">
        <v>16246</v>
      </c>
      <c r="G899" t="s">
        <v>74</v>
      </c>
      <c r="H899" t="s">
        <v>74</v>
      </c>
      <c r="I899" t="s">
        <v>16247</v>
      </c>
      <c r="J899" t="s">
        <v>1224</v>
      </c>
      <c r="K899" t="s">
        <v>74</v>
      </c>
      <c r="L899" t="s">
        <v>74</v>
      </c>
      <c r="M899" t="s">
        <v>78</v>
      </c>
      <c r="N899" t="s">
        <v>79</v>
      </c>
      <c r="O899" t="s">
        <v>74</v>
      </c>
      <c r="P899" t="s">
        <v>74</v>
      </c>
      <c r="Q899" t="s">
        <v>74</v>
      </c>
      <c r="R899" t="s">
        <v>74</v>
      </c>
      <c r="S899" t="s">
        <v>74</v>
      </c>
      <c r="T899" t="s">
        <v>16248</v>
      </c>
      <c r="U899" t="s">
        <v>16249</v>
      </c>
      <c r="V899" t="s">
        <v>16250</v>
      </c>
      <c r="W899" t="s">
        <v>16251</v>
      </c>
      <c r="X899" t="s">
        <v>16252</v>
      </c>
      <c r="Y899" t="s">
        <v>16253</v>
      </c>
      <c r="Z899" t="s">
        <v>16254</v>
      </c>
      <c r="AA899" t="s">
        <v>16255</v>
      </c>
      <c r="AB899" t="s">
        <v>16256</v>
      </c>
      <c r="AC899" t="s">
        <v>16257</v>
      </c>
      <c r="AD899" t="s">
        <v>16258</v>
      </c>
      <c r="AE899" t="s">
        <v>16259</v>
      </c>
      <c r="AF899" t="s">
        <v>74</v>
      </c>
      <c r="AG899">
        <v>82</v>
      </c>
      <c r="AH899">
        <v>17</v>
      </c>
      <c r="AI899">
        <v>17</v>
      </c>
      <c r="AJ899">
        <v>11</v>
      </c>
      <c r="AK899">
        <v>56</v>
      </c>
      <c r="AL899" t="s">
        <v>1237</v>
      </c>
      <c r="AM899" t="s">
        <v>885</v>
      </c>
      <c r="AN899" t="s">
        <v>1238</v>
      </c>
      <c r="AO899" t="s">
        <v>1239</v>
      </c>
      <c r="AP899" t="s">
        <v>1240</v>
      </c>
      <c r="AQ899" t="s">
        <v>74</v>
      </c>
      <c r="AR899" t="s">
        <v>1241</v>
      </c>
      <c r="AS899" t="s">
        <v>1242</v>
      </c>
      <c r="AT899" t="s">
        <v>459</v>
      </c>
      <c r="AU899">
        <v>2021</v>
      </c>
      <c r="AV899">
        <v>425</v>
      </c>
      <c r="AW899" t="s">
        <v>74</v>
      </c>
      <c r="AX899" t="s">
        <v>74</v>
      </c>
      <c r="AY899" t="s">
        <v>74</v>
      </c>
      <c r="AZ899" t="s">
        <v>74</v>
      </c>
      <c r="BA899" t="s">
        <v>74</v>
      </c>
      <c r="BB899" t="s">
        <v>74</v>
      </c>
      <c r="BC899" t="s">
        <v>74</v>
      </c>
      <c r="BD899">
        <v>131886</v>
      </c>
      <c r="BE899" t="s">
        <v>16260</v>
      </c>
      <c r="BF899" t="str">
        <f>HYPERLINK("http://dx.doi.org/10.1016/j.cej.2021.131886","http://dx.doi.org/10.1016/j.cej.2021.131886")</f>
        <v>http://dx.doi.org/10.1016/j.cej.2021.131886</v>
      </c>
      <c r="BG899" t="s">
        <v>74</v>
      </c>
      <c r="BH899" t="s">
        <v>101</v>
      </c>
      <c r="BI899">
        <v>12</v>
      </c>
      <c r="BJ899" t="s">
        <v>1246</v>
      </c>
      <c r="BK899" t="s">
        <v>103</v>
      </c>
      <c r="BL899" t="s">
        <v>760</v>
      </c>
      <c r="BM899" t="s">
        <v>12719</v>
      </c>
      <c r="BN899" t="s">
        <v>74</v>
      </c>
      <c r="BO899" t="s">
        <v>74</v>
      </c>
      <c r="BP899" t="s">
        <v>74</v>
      </c>
      <c r="BQ899" t="s">
        <v>74</v>
      </c>
      <c r="BR899" t="s">
        <v>107</v>
      </c>
      <c r="BS899" t="s">
        <v>16261</v>
      </c>
      <c r="BT899" t="str">
        <f>HYPERLINK("https%3A%2F%2Fwww.webofscience.com%2Fwos%2Fwoscc%2Ffull-record%2FWOS:000707126000299","View Full Record in Web of Science")</f>
        <v>View Full Record in Web of Science</v>
      </c>
    </row>
    <row r="900" spans="1:72" x14ac:dyDescent="0.2">
      <c r="A900" t="s">
        <v>72</v>
      </c>
      <c r="B900" t="s">
        <v>16262</v>
      </c>
      <c r="C900" t="s">
        <v>74</v>
      </c>
      <c r="D900" t="s">
        <v>74</v>
      </c>
      <c r="E900" t="s">
        <v>74</v>
      </c>
      <c r="F900" t="s">
        <v>16263</v>
      </c>
      <c r="G900" t="s">
        <v>74</v>
      </c>
      <c r="H900" t="s">
        <v>74</v>
      </c>
      <c r="I900" t="s">
        <v>16264</v>
      </c>
      <c r="J900" t="s">
        <v>16265</v>
      </c>
      <c r="K900" t="s">
        <v>74</v>
      </c>
      <c r="L900" t="s">
        <v>74</v>
      </c>
      <c r="M900" t="s">
        <v>78</v>
      </c>
      <c r="N900" t="s">
        <v>79</v>
      </c>
      <c r="O900" t="s">
        <v>74</v>
      </c>
      <c r="P900" t="s">
        <v>74</v>
      </c>
      <c r="Q900" t="s">
        <v>74</v>
      </c>
      <c r="R900" t="s">
        <v>74</v>
      </c>
      <c r="S900" t="s">
        <v>74</v>
      </c>
      <c r="T900" t="s">
        <v>16266</v>
      </c>
      <c r="U900" t="s">
        <v>16267</v>
      </c>
      <c r="V900" t="s">
        <v>16268</v>
      </c>
      <c r="W900" t="s">
        <v>16269</v>
      </c>
      <c r="X900" t="s">
        <v>74</v>
      </c>
      <c r="Y900" t="s">
        <v>16270</v>
      </c>
      <c r="Z900" t="s">
        <v>16271</v>
      </c>
      <c r="AA900" t="s">
        <v>16272</v>
      </c>
      <c r="AB900" t="s">
        <v>16273</v>
      </c>
      <c r="AC900" t="s">
        <v>16274</v>
      </c>
      <c r="AD900" t="s">
        <v>16274</v>
      </c>
      <c r="AE900" t="s">
        <v>16275</v>
      </c>
      <c r="AF900" t="s">
        <v>74</v>
      </c>
      <c r="AG900">
        <v>27</v>
      </c>
      <c r="AH900">
        <v>1</v>
      </c>
      <c r="AI900">
        <v>1</v>
      </c>
      <c r="AJ900">
        <v>1</v>
      </c>
      <c r="AK900">
        <v>16</v>
      </c>
      <c r="AL900" t="s">
        <v>534</v>
      </c>
      <c r="AM900" t="s">
        <v>5157</v>
      </c>
      <c r="AN900" t="s">
        <v>5158</v>
      </c>
      <c r="AO900" t="s">
        <v>16276</v>
      </c>
      <c r="AP900" t="s">
        <v>16277</v>
      </c>
      <c r="AQ900" t="s">
        <v>74</v>
      </c>
      <c r="AR900" t="s">
        <v>16278</v>
      </c>
      <c r="AS900" t="s">
        <v>16279</v>
      </c>
      <c r="AT900" t="s">
        <v>174</v>
      </c>
      <c r="AU900">
        <v>2020</v>
      </c>
      <c r="AV900">
        <v>105</v>
      </c>
      <c r="AW900">
        <v>4</v>
      </c>
      <c r="AX900" t="s">
        <v>74</v>
      </c>
      <c r="AY900" t="s">
        <v>74</v>
      </c>
      <c r="AZ900" t="s">
        <v>74</v>
      </c>
      <c r="BA900" t="s">
        <v>74</v>
      </c>
      <c r="BB900">
        <v>633</v>
      </c>
      <c r="BC900">
        <v>638</v>
      </c>
      <c r="BD900" t="s">
        <v>74</v>
      </c>
      <c r="BE900" t="s">
        <v>16280</v>
      </c>
      <c r="BF900" t="str">
        <f>HYPERLINK("http://dx.doi.org/10.1007/s00128-020-03001-w","http://dx.doi.org/10.1007/s00128-020-03001-w")</f>
        <v>http://dx.doi.org/10.1007/s00128-020-03001-w</v>
      </c>
      <c r="BG900" t="s">
        <v>74</v>
      </c>
      <c r="BH900" t="s">
        <v>1883</v>
      </c>
      <c r="BI900">
        <v>6</v>
      </c>
      <c r="BJ900" t="s">
        <v>6113</v>
      </c>
      <c r="BK900" t="s">
        <v>103</v>
      </c>
      <c r="BL900" t="s">
        <v>6114</v>
      </c>
      <c r="BM900" t="s">
        <v>16281</v>
      </c>
      <c r="BN900">
        <v>32960332</v>
      </c>
      <c r="BO900" t="s">
        <v>74</v>
      </c>
      <c r="BP900" t="s">
        <v>74</v>
      </c>
      <c r="BQ900" t="s">
        <v>74</v>
      </c>
      <c r="BR900" t="s">
        <v>107</v>
      </c>
      <c r="BS900" t="s">
        <v>16282</v>
      </c>
      <c r="BT900" t="str">
        <f>HYPERLINK("https%3A%2F%2Fwww.webofscience.com%2Fwos%2Fwoscc%2Ffull-record%2FWOS:000572017800003","View Full Record in Web of Science")</f>
        <v>View Full Record in Web of Science</v>
      </c>
    </row>
    <row r="901" spans="1:72" x14ac:dyDescent="0.2">
      <c r="A901" t="s">
        <v>72</v>
      </c>
      <c r="B901" t="s">
        <v>16283</v>
      </c>
      <c r="C901" t="s">
        <v>74</v>
      </c>
      <c r="D901" t="s">
        <v>74</v>
      </c>
      <c r="E901" t="s">
        <v>74</v>
      </c>
      <c r="F901" t="s">
        <v>16284</v>
      </c>
      <c r="G901" t="s">
        <v>74</v>
      </c>
      <c r="H901" t="s">
        <v>74</v>
      </c>
      <c r="I901" t="s">
        <v>16285</v>
      </c>
      <c r="J901" t="s">
        <v>1359</v>
      </c>
      <c r="K901" t="s">
        <v>74</v>
      </c>
      <c r="L901" t="s">
        <v>74</v>
      </c>
      <c r="M901" t="s">
        <v>78</v>
      </c>
      <c r="N901" t="s">
        <v>79</v>
      </c>
      <c r="O901" t="s">
        <v>74</v>
      </c>
      <c r="P901" t="s">
        <v>74</v>
      </c>
      <c r="Q901" t="s">
        <v>74</v>
      </c>
      <c r="R901" t="s">
        <v>74</v>
      </c>
      <c r="S901" t="s">
        <v>74</v>
      </c>
      <c r="T901" t="s">
        <v>16286</v>
      </c>
      <c r="U901" t="s">
        <v>16287</v>
      </c>
      <c r="V901" t="s">
        <v>16288</v>
      </c>
      <c r="W901" t="s">
        <v>16289</v>
      </c>
      <c r="X901" t="s">
        <v>16290</v>
      </c>
      <c r="Y901" t="s">
        <v>16291</v>
      </c>
      <c r="Z901" t="s">
        <v>16292</v>
      </c>
      <c r="AA901" t="s">
        <v>16293</v>
      </c>
      <c r="AB901" t="s">
        <v>16294</v>
      </c>
      <c r="AC901" t="s">
        <v>16295</v>
      </c>
      <c r="AD901" t="s">
        <v>16296</v>
      </c>
      <c r="AE901" t="s">
        <v>16297</v>
      </c>
      <c r="AF901" t="s">
        <v>74</v>
      </c>
      <c r="AG901">
        <v>94</v>
      </c>
      <c r="AH901">
        <v>9</v>
      </c>
      <c r="AI901">
        <v>10</v>
      </c>
      <c r="AJ901">
        <v>2</v>
      </c>
      <c r="AK901">
        <v>17</v>
      </c>
      <c r="AL901" t="s">
        <v>394</v>
      </c>
      <c r="AM901" t="s">
        <v>395</v>
      </c>
      <c r="AN901" t="s">
        <v>396</v>
      </c>
      <c r="AO901" t="s">
        <v>1371</v>
      </c>
      <c r="AP901" t="s">
        <v>1372</v>
      </c>
      <c r="AQ901" t="s">
        <v>74</v>
      </c>
      <c r="AR901" t="s">
        <v>1373</v>
      </c>
      <c r="AS901" t="s">
        <v>1374</v>
      </c>
      <c r="AT901" t="s">
        <v>16298</v>
      </c>
      <c r="AU901">
        <v>2021</v>
      </c>
      <c r="AV901">
        <v>232</v>
      </c>
      <c r="AW901">
        <v>3</v>
      </c>
      <c r="AX901" t="s">
        <v>74</v>
      </c>
      <c r="AY901" t="s">
        <v>74</v>
      </c>
      <c r="AZ901" t="s">
        <v>74</v>
      </c>
      <c r="BA901" t="s">
        <v>74</v>
      </c>
      <c r="BB901" t="s">
        <v>74</v>
      </c>
      <c r="BC901" t="s">
        <v>74</v>
      </c>
      <c r="BD901">
        <v>106</v>
      </c>
      <c r="BE901" t="s">
        <v>16299</v>
      </c>
      <c r="BF901" t="str">
        <f>HYPERLINK("http://dx.doi.org/10.1007/s11270-021-05044-z","http://dx.doi.org/10.1007/s11270-021-05044-z")</f>
        <v>http://dx.doi.org/10.1007/s11270-021-05044-z</v>
      </c>
      <c r="BG901" t="s">
        <v>74</v>
      </c>
      <c r="BH901" t="s">
        <v>74</v>
      </c>
      <c r="BI901">
        <v>25</v>
      </c>
      <c r="BJ901" t="s">
        <v>1377</v>
      </c>
      <c r="BK901" t="s">
        <v>103</v>
      </c>
      <c r="BL901" t="s">
        <v>1378</v>
      </c>
      <c r="BM901" t="s">
        <v>16300</v>
      </c>
      <c r="BN901" t="s">
        <v>74</v>
      </c>
      <c r="BO901" t="s">
        <v>6355</v>
      </c>
      <c r="BP901" t="s">
        <v>74</v>
      </c>
      <c r="BQ901" t="s">
        <v>74</v>
      </c>
      <c r="BR901" t="s">
        <v>107</v>
      </c>
      <c r="BS901" t="s">
        <v>16301</v>
      </c>
      <c r="BT901" t="str">
        <f>HYPERLINK("https%3A%2F%2Fwww.webofscience.com%2Fwos%2Fwoscc%2Ffull-record%2FWOS:000625378300001","View Full Record in Web of Science")</f>
        <v>View Full Record in Web of Science</v>
      </c>
    </row>
    <row r="902" spans="1:72" x14ac:dyDescent="0.2">
      <c r="A902" t="s">
        <v>72</v>
      </c>
      <c r="B902" t="s">
        <v>16302</v>
      </c>
      <c r="C902" t="s">
        <v>74</v>
      </c>
      <c r="D902" t="s">
        <v>74</v>
      </c>
      <c r="E902" t="s">
        <v>74</v>
      </c>
      <c r="F902" t="s">
        <v>16303</v>
      </c>
      <c r="G902" t="s">
        <v>74</v>
      </c>
      <c r="H902" t="s">
        <v>74</v>
      </c>
      <c r="I902" t="s">
        <v>16304</v>
      </c>
      <c r="J902" t="s">
        <v>969</v>
      </c>
      <c r="K902" t="s">
        <v>74</v>
      </c>
      <c r="L902" t="s">
        <v>74</v>
      </c>
      <c r="M902" t="s">
        <v>78</v>
      </c>
      <c r="N902" t="s">
        <v>79</v>
      </c>
      <c r="O902" t="s">
        <v>74</v>
      </c>
      <c r="P902" t="s">
        <v>74</v>
      </c>
      <c r="Q902" t="s">
        <v>74</v>
      </c>
      <c r="R902" t="s">
        <v>74</v>
      </c>
      <c r="S902" t="s">
        <v>74</v>
      </c>
      <c r="T902" t="s">
        <v>16305</v>
      </c>
      <c r="U902" t="s">
        <v>16306</v>
      </c>
      <c r="V902" t="s">
        <v>16307</v>
      </c>
      <c r="W902" t="s">
        <v>16308</v>
      </c>
      <c r="X902" t="s">
        <v>16309</v>
      </c>
      <c r="Y902" t="s">
        <v>16310</v>
      </c>
      <c r="Z902" t="s">
        <v>16311</v>
      </c>
      <c r="AA902" t="s">
        <v>74</v>
      </c>
      <c r="AB902" t="s">
        <v>74</v>
      </c>
      <c r="AC902" t="s">
        <v>16312</v>
      </c>
      <c r="AD902" t="s">
        <v>16313</v>
      </c>
      <c r="AE902" t="s">
        <v>16314</v>
      </c>
      <c r="AF902" t="s">
        <v>74</v>
      </c>
      <c r="AG902">
        <v>42</v>
      </c>
      <c r="AH902">
        <v>0</v>
      </c>
      <c r="AI902">
        <v>0</v>
      </c>
      <c r="AJ902">
        <v>25</v>
      </c>
      <c r="AK902">
        <v>25</v>
      </c>
      <c r="AL902" t="s">
        <v>122</v>
      </c>
      <c r="AM902" t="s">
        <v>123</v>
      </c>
      <c r="AN902" t="s">
        <v>124</v>
      </c>
      <c r="AO902" t="s">
        <v>74</v>
      </c>
      <c r="AP902" t="s">
        <v>981</v>
      </c>
      <c r="AQ902" t="s">
        <v>74</v>
      </c>
      <c r="AR902" t="s">
        <v>982</v>
      </c>
      <c r="AS902" t="s">
        <v>983</v>
      </c>
      <c r="AT902" t="s">
        <v>1134</v>
      </c>
      <c r="AU902">
        <v>2023</v>
      </c>
      <c r="AV902">
        <v>15</v>
      </c>
      <c r="AW902">
        <v>3</v>
      </c>
      <c r="AX902" t="s">
        <v>74</v>
      </c>
      <c r="AY902" t="s">
        <v>74</v>
      </c>
      <c r="AZ902" t="s">
        <v>74</v>
      </c>
      <c r="BA902" t="s">
        <v>74</v>
      </c>
      <c r="BB902" t="s">
        <v>74</v>
      </c>
      <c r="BC902" t="s">
        <v>74</v>
      </c>
      <c r="BD902">
        <v>1778</v>
      </c>
      <c r="BE902" t="s">
        <v>16315</v>
      </c>
      <c r="BF902" t="str">
        <f>HYPERLINK("http://dx.doi.org/10.3390/su15031778","http://dx.doi.org/10.3390/su15031778")</f>
        <v>http://dx.doi.org/10.3390/su15031778</v>
      </c>
      <c r="BG902" t="s">
        <v>74</v>
      </c>
      <c r="BH902" t="s">
        <v>74</v>
      </c>
      <c r="BI902">
        <v>14</v>
      </c>
      <c r="BJ902" t="s">
        <v>985</v>
      </c>
      <c r="BK902" t="s">
        <v>486</v>
      </c>
      <c r="BL902" t="s">
        <v>599</v>
      </c>
      <c r="BM902" t="s">
        <v>16316</v>
      </c>
      <c r="BN902" t="s">
        <v>74</v>
      </c>
      <c r="BO902" t="s">
        <v>133</v>
      </c>
      <c r="BP902" t="s">
        <v>74</v>
      </c>
      <c r="BQ902" t="s">
        <v>74</v>
      </c>
      <c r="BR902" t="s">
        <v>107</v>
      </c>
      <c r="BS902" t="s">
        <v>16317</v>
      </c>
      <c r="BT902" t="str">
        <f>HYPERLINK("https%3A%2F%2Fwww.webofscience.com%2Fwos%2Fwoscc%2Ffull-record%2FWOS:000930155200001","View Full Record in Web of Science")</f>
        <v>View Full Record in Web of Science</v>
      </c>
    </row>
    <row r="903" spans="1:72" x14ac:dyDescent="0.2">
      <c r="A903" t="s">
        <v>72</v>
      </c>
      <c r="B903" t="s">
        <v>14096</v>
      </c>
      <c r="C903" t="s">
        <v>74</v>
      </c>
      <c r="D903" t="s">
        <v>74</v>
      </c>
      <c r="E903" t="s">
        <v>74</v>
      </c>
      <c r="F903" t="s">
        <v>14097</v>
      </c>
      <c r="G903" t="s">
        <v>74</v>
      </c>
      <c r="H903" t="s">
        <v>74</v>
      </c>
      <c r="I903" t="s">
        <v>16318</v>
      </c>
      <c r="J903" t="s">
        <v>1013</v>
      </c>
      <c r="K903" t="s">
        <v>74</v>
      </c>
      <c r="L903" t="s">
        <v>74</v>
      </c>
      <c r="M903" t="s">
        <v>78</v>
      </c>
      <c r="N903" t="s">
        <v>79</v>
      </c>
      <c r="O903" t="s">
        <v>74</v>
      </c>
      <c r="P903" t="s">
        <v>74</v>
      </c>
      <c r="Q903" t="s">
        <v>74</v>
      </c>
      <c r="R903" t="s">
        <v>74</v>
      </c>
      <c r="S903" t="s">
        <v>74</v>
      </c>
      <c r="T903" t="s">
        <v>16319</v>
      </c>
      <c r="U903" t="s">
        <v>16320</v>
      </c>
      <c r="V903" t="s">
        <v>16321</v>
      </c>
      <c r="W903" t="s">
        <v>16322</v>
      </c>
      <c r="X903" t="s">
        <v>16323</v>
      </c>
      <c r="Y903" t="s">
        <v>16324</v>
      </c>
      <c r="Z903" t="s">
        <v>14105</v>
      </c>
      <c r="AA903" t="s">
        <v>14106</v>
      </c>
      <c r="AB903" t="s">
        <v>14107</v>
      </c>
      <c r="AC903" t="s">
        <v>16325</v>
      </c>
      <c r="AD903" t="s">
        <v>16326</v>
      </c>
      <c r="AE903" t="s">
        <v>16327</v>
      </c>
      <c r="AF903" t="s">
        <v>74</v>
      </c>
      <c r="AG903">
        <v>50</v>
      </c>
      <c r="AH903">
        <v>9</v>
      </c>
      <c r="AI903">
        <v>9</v>
      </c>
      <c r="AJ903">
        <v>5</v>
      </c>
      <c r="AK903">
        <v>26</v>
      </c>
      <c r="AL903" t="s">
        <v>122</v>
      </c>
      <c r="AM903" t="s">
        <v>123</v>
      </c>
      <c r="AN903" t="s">
        <v>124</v>
      </c>
      <c r="AO903" t="s">
        <v>74</v>
      </c>
      <c r="AP903" t="s">
        <v>1026</v>
      </c>
      <c r="AQ903" t="s">
        <v>74</v>
      </c>
      <c r="AR903" t="s">
        <v>1013</v>
      </c>
      <c r="AS903" t="s">
        <v>1027</v>
      </c>
      <c r="AT903" t="s">
        <v>1857</v>
      </c>
      <c r="AU903">
        <v>2018</v>
      </c>
      <c r="AV903">
        <v>11</v>
      </c>
      <c r="AW903">
        <v>9</v>
      </c>
      <c r="AX903" t="s">
        <v>74</v>
      </c>
      <c r="AY903" t="s">
        <v>74</v>
      </c>
      <c r="AZ903" t="s">
        <v>74</v>
      </c>
      <c r="BA903" t="s">
        <v>74</v>
      </c>
      <c r="BB903" t="s">
        <v>74</v>
      </c>
      <c r="BC903" t="s">
        <v>74</v>
      </c>
      <c r="BD903">
        <v>2341</v>
      </c>
      <c r="BE903" t="s">
        <v>16328</v>
      </c>
      <c r="BF903" t="str">
        <f>HYPERLINK("http://dx.doi.org/10.3390/en11092341","http://dx.doi.org/10.3390/en11092341")</f>
        <v>http://dx.doi.org/10.3390/en11092341</v>
      </c>
      <c r="BG903" t="s">
        <v>74</v>
      </c>
      <c r="BH903" t="s">
        <v>74</v>
      </c>
      <c r="BI903">
        <v>16</v>
      </c>
      <c r="BJ903" t="s">
        <v>1029</v>
      </c>
      <c r="BK903" t="s">
        <v>103</v>
      </c>
      <c r="BL903" t="s">
        <v>1029</v>
      </c>
      <c r="BM903" t="s">
        <v>16329</v>
      </c>
      <c r="BN903" t="s">
        <v>74</v>
      </c>
      <c r="BO903" t="s">
        <v>4427</v>
      </c>
      <c r="BP903" t="s">
        <v>74</v>
      </c>
      <c r="BQ903" t="s">
        <v>74</v>
      </c>
      <c r="BR903" t="s">
        <v>107</v>
      </c>
      <c r="BS903" t="s">
        <v>16330</v>
      </c>
      <c r="BT903" t="str">
        <f>HYPERLINK("https%3A%2F%2Fwww.webofscience.com%2Fwos%2Fwoscc%2Ffull-record%2FWOS:000446604500162","View Full Record in Web of Science")</f>
        <v>View Full Record in Web of Science</v>
      </c>
    </row>
    <row r="904" spans="1:72" x14ac:dyDescent="0.2">
      <c r="A904" t="s">
        <v>72</v>
      </c>
      <c r="B904" t="s">
        <v>16331</v>
      </c>
      <c r="C904" t="s">
        <v>74</v>
      </c>
      <c r="D904" t="s">
        <v>74</v>
      </c>
      <c r="E904" t="s">
        <v>74</v>
      </c>
      <c r="F904" t="s">
        <v>16332</v>
      </c>
      <c r="G904" t="s">
        <v>74</v>
      </c>
      <c r="H904" t="s">
        <v>74</v>
      </c>
      <c r="I904" t="s">
        <v>16333</v>
      </c>
      <c r="J904" t="s">
        <v>2599</v>
      </c>
      <c r="K904" t="s">
        <v>74</v>
      </c>
      <c r="L904" t="s">
        <v>74</v>
      </c>
      <c r="M904" t="s">
        <v>78</v>
      </c>
      <c r="N904" t="s">
        <v>203</v>
      </c>
      <c r="O904" t="s">
        <v>74</v>
      </c>
      <c r="P904" t="s">
        <v>74</v>
      </c>
      <c r="Q904" t="s">
        <v>74</v>
      </c>
      <c r="R904" t="s">
        <v>74</v>
      </c>
      <c r="S904" t="s">
        <v>74</v>
      </c>
      <c r="T904" t="s">
        <v>16334</v>
      </c>
      <c r="U904" t="s">
        <v>16335</v>
      </c>
      <c r="V904" t="s">
        <v>16336</v>
      </c>
      <c r="W904" t="s">
        <v>16337</v>
      </c>
      <c r="X904" t="s">
        <v>16338</v>
      </c>
      <c r="Y904" t="s">
        <v>5052</v>
      </c>
      <c r="Z904" t="s">
        <v>5053</v>
      </c>
      <c r="AA904" t="s">
        <v>16339</v>
      </c>
      <c r="AB904" t="s">
        <v>16340</v>
      </c>
      <c r="AC904" t="s">
        <v>16341</v>
      </c>
      <c r="AD904" t="s">
        <v>16342</v>
      </c>
      <c r="AE904" t="s">
        <v>16343</v>
      </c>
      <c r="AF904" t="s">
        <v>74</v>
      </c>
      <c r="AG904">
        <v>172</v>
      </c>
      <c r="AH904">
        <v>53</v>
      </c>
      <c r="AI904">
        <v>55</v>
      </c>
      <c r="AJ904">
        <v>16</v>
      </c>
      <c r="AK904">
        <v>99</v>
      </c>
      <c r="AL904" t="s">
        <v>307</v>
      </c>
      <c r="AM904" t="s">
        <v>308</v>
      </c>
      <c r="AN904" t="s">
        <v>309</v>
      </c>
      <c r="AO904" t="s">
        <v>2612</v>
      </c>
      <c r="AP904" t="s">
        <v>2613</v>
      </c>
      <c r="AQ904" t="s">
        <v>74</v>
      </c>
      <c r="AR904" t="s">
        <v>2614</v>
      </c>
      <c r="AS904" t="s">
        <v>2615</v>
      </c>
      <c r="AT904" t="s">
        <v>283</v>
      </c>
      <c r="AU904">
        <v>2021</v>
      </c>
      <c r="AV904">
        <v>19</v>
      </c>
      <c r="AW904">
        <v>4</v>
      </c>
      <c r="AX904" t="s">
        <v>74</v>
      </c>
      <c r="AY904" t="s">
        <v>74</v>
      </c>
      <c r="AZ904" t="s">
        <v>74</v>
      </c>
      <c r="BA904" t="s">
        <v>74</v>
      </c>
      <c r="BB904">
        <v>3023</v>
      </c>
      <c r="BC904">
        <v>3055</v>
      </c>
      <c r="BD904" t="s">
        <v>74</v>
      </c>
      <c r="BE904" t="s">
        <v>16344</v>
      </c>
      <c r="BF904" t="str">
        <f>HYPERLINK("http://dx.doi.org/10.1007/s10311-021-01210-1","http://dx.doi.org/10.1007/s10311-021-01210-1")</f>
        <v>http://dx.doi.org/10.1007/s10311-021-01210-1</v>
      </c>
      <c r="BG904" t="s">
        <v>74</v>
      </c>
      <c r="BH904" t="s">
        <v>1318</v>
      </c>
      <c r="BI904">
        <v>33</v>
      </c>
      <c r="BJ904" t="s">
        <v>2617</v>
      </c>
      <c r="BK904" t="s">
        <v>103</v>
      </c>
      <c r="BL904" t="s">
        <v>2618</v>
      </c>
      <c r="BM904" t="s">
        <v>16345</v>
      </c>
      <c r="BN904" t="s">
        <v>74</v>
      </c>
      <c r="BO904" t="s">
        <v>149</v>
      </c>
      <c r="BP904" t="s">
        <v>74</v>
      </c>
      <c r="BQ904" t="s">
        <v>74</v>
      </c>
      <c r="BR904" t="s">
        <v>107</v>
      </c>
      <c r="BS904" t="s">
        <v>16346</v>
      </c>
      <c r="BT904" t="str">
        <f>HYPERLINK("https%3A%2F%2Fwww.webofscience.com%2Fwos%2Fwoscc%2Ffull-record%2FWOS:000627679800001","View Full Record in Web of Science")</f>
        <v>View Full Record in Web of Science</v>
      </c>
    </row>
    <row r="905" spans="1:72" x14ac:dyDescent="0.2">
      <c r="A905" t="s">
        <v>72</v>
      </c>
      <c r="B905" t="s">
        <v>16347</v>
      </c>
      <c r="C905" t="s">
        <v>74</v>
      </c>
      <c r="D905" t="s">
        <v>74</v>
      </c>
      <c r="E905" t="s">
        <v>74</v>
      </c>
      <c r="F905" t="s">
        <v>16348</v>
      </c>
      <c r="G905" t="s">
        <v>74</v>
      </c>
      <c r="H905" t="s">
        <v>74</v>
      </c>
      <c r="I905" t="s">
        <v>16349</v>
      </c>
      <c r="J905" t="s">
        <v>7489</v>
      </c>
      <c r="K905" t="s">
        <v>74</v>
      </c>
      <c r="L905" t="s">
        <v>74</v>
      </c>
      <c r="M905" t="s">
        <v>78</v>
      </c>
      <c r="N905" t="s">
        <v>79</v>
      </c>
      <c r="O905" t="s">
        <v>74</v>
      </c>
      <c r="P905" t="s">
        <v>74</v>
      </c>
      <c r="Q905" t="s">
        <v>74</v>
      </c>
      <c r="R905" t="s">
        <v>74</v>
      </c>
      <c r="S905" t="s">
        <v>74</v>
      </c>
      <c r="T905" t="s">
        <v>16350</v>
      </c>
      <c r="U905" t="s">
        <v>16351</v>
      </c>
      <c r="V905" t="s">
        <v>16352</v>
      </c>
      <c r="W905" t="s">
        <v>16353</v>
      </c>
      <c r="X905" t="s">
        <v>4455</v>
      </c>
      <c r="Y905" t="s">
        <v>16354</v>
      </c>
      <c r="Z905" t="s">
        <v>16355</v>
      </c>
      <c r="AA905" t="s">
        <v>74</v>
      </c>
      <c r="AB905" t="s">
        <v>16356</v>
      </c>
      <c r="AC905" t="s">
        <v>16357</v>
      </c>
      <c r="AD905" t="s">
        <v>16358</v>
      </c>
      <c r="AE905" t="s">
        <v>16359</v>
      </c>
      <c r="AF905" t="s">
        <v>74</v>
      </c>
      <c r="AG905">
        <v>58</v>
      </c>
      <c r="AH905">
        <v>32</v>
      </c>
      <c r="AI905">
        <v>32</v>
      </c>
      <c r="AJ905">
        <v>11</v>
      </c>
      <c r="AK905">
        <v>46</v>
      </c>
      <c r="AL905" t="s">
        <v>167</v>
      </c>
      <c r="AM905" t="s">
        <v>168</v>
      </c>
      <c r="AN905" t="s">
        <v>169</v>
      </c>
      <c r="AO905" t="s">
        <v>7502</v>
      </c>
      <c r="AP905" t="s">
        <v>7503</v>
      </c>
      <c r="AQ905" t="s">
        <v>74</v>
      </c>
      <c r="AR905" t="s">
        <v>7504</v>
      </c>
      <c r="AS905" t="s">
        <v>7505</v>
      </c>
      <c r="AT905" t="s">
        <v>440</v>
      </c>
      <c r="AU905">
        <v>2021</v>
      </c>
      <c r="AV905">
        <v>171</v>
      </c>
      <c r="AW905" t="s">
        <v>74</v>
      </c>
      <c r="AX905" t="s">
        <v>74</v>
      </c>
      <c r="AY905" t="s">
        <v>74</v>
      </c>
      <c r="AZ905" t="s">
        <v>74</v>
      </c>
      <c r="BA905" t="s">
        <v>74</v>
      </c>
      <c r="BB905" t="s">
        <v>74</v>
      </c>
      <c r="BC905" t="s">
        <v>74</v>
      </c>
      <c r="BD905">
        <v>113878</v>
      </c>
      <c r="BE905" t="s">
        <v>16360</v>
      </c>
      <c r="BF905" t="str">
        <f>HYPERLINK("http://dx.doi.org/10.1016/j.indcrop.2021.113878","http://dx.doi.org/10.1016/j.indcrop.2021.113878")</f>
        <v>http://dx.doi.org/10.1016/j.indcrop.2021.113878</v>
      </c>
      <c r="BG905" t="s">
        <v>74</v>
      </c>
      <c r="BH905" t="s">
        <v>3107</v>
      </c>
      <c r="BI905">
        <v>11</v>
      </c>
      <c r="BJ905" t="s">
        <v>7507</v>
      </c>
      <c r="BK905" t="s">
        <v>103</v>
      </c>
      <c r="BL905" t="s">
        <v>677</v>
      </c>
      <c r="BM905" t="s">
        <v>16361</v>
      </c>
      <c r="BN905" t="s">
        <v>74</v>
      </c>
      <c r="BO905" t="s">
        <v>74</v>
      </c>
      <c r="BP905" t="s">
        <v>74</v>
      </c>
      <c r="BQ905" t="s">
        <v>74</v>
      </c>
      <c r="BR905" t="s">
        <v>107</v>
      </c>
      <c r="BS905" t="s">
        <v>16362</v>
      </c>
      <c r="BT905" t="str">
        <f>HYPERLINK("https%3A%2F%2Fwww.webofscience.com%2Fwos%2Fwoscc%2Ffull-record%2FWOS:000694802900002","View Full Record in Web of Science")</f>
        <v>View Full Record in Web of Science</v>
      </c>
    </row>
    <row r="906" spans="1:72" x14ac:dyDescent="0.2">
      <c r="A906" t="s">
        <v>72</v>
      </c>
      <c r="B906" t="s">
        <v>16363</v>
      </c>
      <c r="C906" t="s">
        <v>74</v>
      </c>
      <c r="D906" t="s">
        <v>74</v>
      </c>
      <c r="E906" t="s">
        <v>74</v>
      </c>
      <c r="F906" t="s">
        <v>16364</v>
      </c>
      <c r="G906" t="s">
        <v>74</v>
      </c>
      <c r="H906" t="s">
        <v>74</v>
      </c>
      <c r="I906" t="s">
        <v>16365</v>
      </c>
      <c r="J906" t="s">
        <v>16366</v>
      </c>
      <c r="K906" t="s">
        <v>74</v>
      </c>
      <c r="L906" t="s">
        <v>74</v>
      </c>
      <c r="M906" t="s">
        <v>78</v>
      </c>
      <c r="N906" t="s">
        <v>203</v>
      </c>
      <c r="O906" t="s">
        <v>74</v>
      </c>
      <c r="P906" t="s">
        <v>74</v>
      </c>
      <c r="Q906" t="s">
        <v>74</v>
      </c>
      <c r="R906" t="s">
        <v>74</v>
      </c>
      <c r="S906" t="s">
        <v>74</v>
      </c>
      <c r="T906" t="s">
        <v>16367</v>
      </c>
      <c r="U906" t="s">
        <v>16368</v>
      </c>
      <c r="V906" t="s">
        <v>16369</v>
      </c>
      <c r="W906" t="s">
        <v>16370</v>
      </c>
      <c r="X906" t="s">
        <v>16371</v>
      </c>
      <c r="Y906" t="s">
        <v>16372</v>
      </c>
      <c r="Z906" t="s">
        <v>16373</v>
      </c>
      <c r="AA906" t="s">
        <v>16374</v>
      </c>
      <c r="AB906" t="s">
        <v>16375</v>
      </c>
      <c r="AC906" t="s">
        <v>16376</v>
      </c>
      <c r="AD906" t="s">
        <v>16377</v>
      </c>
      <c r="AE906" t="s">
        <v>16378</v>
      </c>
      <c r="AF906" t="s">
        <v>74</v>
      </c>
      <c r="AG906">
        <v>109</v>
      </c>
      <c r="AH906">
        <v>54</v>
      </c>
      <c r="AI906">
        <v>55</v>
      </c>
      <c r="AJ906">
        <v>13</v>
      </c>
      <c r="AK906">
        <v>212</v>
      </c>
      <c r="AL906" t="s">
        <v>16379</v>
      </c>
      <c r="AM906" t="s">
        <v>16380</v>
      </c>
      <c r="AN906" t="s">
        <v>16381</v>
      </c>
      <c r="AO906" t="s">
        <v>16382</v>
      </c>
      <c r="AP906" t="s">
        <v>16383</v>
      </c>
      <c r="AQ906" t="s">
        <v>74</v>
      </c>
      <c r="AR906" t="s">
        <v>16384</v>
      </c>
      <c r="AS906" t="s">
        <v>16385</v>
      </c>
      <c r="AT906" t="s">
        <v>513</v>
      </c>
      <c r="AU906">
        <v>2018</v>
      </c>
      <c r="AV906">
        <v>26</v>
      </c>
      <c r="AW906">
        <v>1</v>
      </c>
      <c r="AX906" t="s">
        <v>74</v>
      </c>
      <c r="AY906" t="s">
        <v>74</v>
      </c>
      <c r="AZ906" t="s">
        <v>74</v>
      </c>
      <c r="BA906" t="s">
        <v>74</v>
      </c>
      <c r="BB906">
        <v>1</v>
      </c>
      <c r="BC906">
        <v>10</v>
      </c>
      <c r="BD906" t="s">
        <v>74</v>
      </c>
      <c r="BE906" t="s">
        <v>16386</v>
      </c>
      <c r="BF906" t="str">
        <f>HYPERLINK("http://dx.doi.org/10.5714/CL.2018.26.001","http://dx.doi.org/10.5714/CL.2018.26.001")</f>
        <v>http://dx.doi.org/10.5714/CL.2018.26.001</v>
      </c>
      <c r="BG906" t="s">
        <v>74</v>
      </c>
      <c r="BH906" t="s">
        <v>74</v>
      </c>
      <c r="BI906">
        <v>10</v>
      </c>
      <c r="BJ906" t="s">
        <v>10466</v>
      </c>
      <c r="BK906" t="s">
        <v>103</v>
      </c>
      <c r="BL906" t="s">
        <v>10467</v>
      </c>
      <c r="BM906" t="s">
        <v>16387</v>
      </c>
      <c r="BN906" t="s">
        <v>74</v>
      </c>
      <c r="BO906" t="s">
        <v>74</v>
      </c>
      <c r="BP906" t="s">
        <v>74</v>
      </c>
      <c r="BQ906" t="s">
        <v>74</v>
      </c>
      <c r="BR906" t="s">
        <v>107</v>
      </c>
      <c r="BS906" t="s">
        <v>16388</v>
      </c>
      <c r="BT906" t="str">
        <f>HYPERLINK("https%3A%2F%2Fwww.webofscience.com%2Fwos%2Fwoscc%2Ffull-record%2FWOS:000436268400001","View Full Record in Web of Science")</f>
        <v>View Full Record in Web of Science</v>
      </c>
    </row>
    <row r="907" spans="1:72" x14ac:dyDescent="0.2">
      <c r="A907" t="s">
        <v>72</v>
      </c>
      <c r="B907" t="s">
        <v>16389</v>
      </c>
      <c r="C907" t="s">
        <v>74</v>
      </c>
      <c r="D907" t="s">
        <v>74</v>
      </c>
      <c r="E907" t="s">
        <v>74</v>
      </c>
      <c r="F907" t="s">
        <v>16390</v>
      </c>
      <c r="G907" t="s">
        <v>74</v>
      </c>
      <c r="H907" t="s">
        <v>74</v>
      </c>
      <c r="I907" t="s">
        <v>16391</v>
      </c>
      <c r="J907" t="s">
        <v>16392</v>
      </c>
      <c r="K907" t="s">
        <v>74</v>
      </c>
      <c r="L907" t="s">
        <v>74</v>
      </c>
      <c r="M907" t="s">
        <v>78</v>
      </c>
      <c r="N907" t="s">
        <v>203</v>
      </c>
      <c r="O907" t="s">
        <v>74</v>
      </c>
      <c r="P907" t="s">
        <v>74</v>
      </c>
      <c r="Q907" t="s">
        <v>74</v>
      </c>
      <c r="R907" t="s">
        <v>74</v>
      </c>
      <c r="S907" t="s">
        <v>74</v>
      </c>
      <c r="T907" t="s">
        <v>16393</v>
      </c>
      <c r="U907" t="s">
        <v>16394</v>
      </c>
      <c r="V907" t="s">
        <v>16395</v>
      </c>
      <c r="W907" t="s">
        <v>16396</v>
      </c>
      <c r="X907" t="s">
        <v>16397</v>
      </c>
      <c r="Y907" t="s">
        <v>16398</v>
      </c>
      <c r="Z907" t="s">
        <v>16399</v>
      </c>
      <c r="AA907" t="s">
        <v>16400</v>
      </c>
      <c r="AB907" t="s">
        <v>16401</v>
      </c>
      <c r="AC907" t="s">
        <v>16402</v>
      </c>
      <c r="AD907" t="s">
        <v>16403</v>
      </c>
      <c r="AE907" t="s">
        <v>16404</v>
      </c>
      <c r="AF907" t="s">
        <v>74</v>
      </c>
      <c r="AG907">
        <v>73</v>
      </c>
      <c r="AH907">
        <v>1</v>
      </c>
      <c r="AI907">
        <v>1</v>
      </c>
      <c r="AJ907">
        <v>3</v>
      </c>
      <c r="AK907">
        <v>11</v>
      </c>
      <c r="AL907" t="s">
        <v>122</v>
      </c>
      <c r="AM907" t="s">
        <v>123</v>
      </c>
      <c r="AN907" t="s">
        <v>124</v>
      </c>
      <c r="AO907" t="s">
        <v>74</v>
      </c>
      <c r="AP907" t="s">
        <v>16405</v>
      </c>
      <c r="AQ907" t="s">
        <v>74</v>
      </c>
      <c r="AR907" t="s">
        <v>16392</v>
      </c>
      <c r="AS907" t="s">
        <v>16406</v>
      </c>
      <c r="AT907" t="s">
        <v>1857</v>
      </c>
      <c r="AU907">
        <v>2022</v>
      </c>
      <c r="AV907">
        <v>27</v>
      </c>
      <c r="AW907">
        <v>17</v>
      </c>
      <c r="AX907" t="s">
        <v>74</v>
      </c>
      <c r="AY907" t="s">
        <v>74</v>
      </c>
      <c r="AZ907" t="s">
        <v>74</v>
      </c>
      <c r="BA907" t="s">
        <v>74</v>
      </c>
      <c r="BB907" t="s">
        <v>74</v>
      </c>
      <c r="BC907" t="s">
        <v>74</v>
      </c>
      <c r="BD907">
        <v>5634</v>
      </c>
      <c r="BE907" t="s">
        <v>16407</v>
      </c>
      <c r="BF907" t="str">
        <f>HYPERLINK("http://dx.doi.org/10.3390/molecules27175634","http://dx.doi.org/10.3390/molecules27175634")</f>
        <v>http://dx.doi.org/10.3390/molecules27175634</v>
      </c>
      <c r="BG907" t="s">
        <v>74</v>
      </c>
      <c r="BH907" t="s">
        <v>74</v>
      </c>
      <c r="BI907">
        <v>21</v>
      </c>
      <c r="BJ907" t="s">
        <v>16408</v>
      </c>
      <c r="BK907" t="s">
        <v>103</v>
      </c>
      <c r="BL907" t="s">
        <v>16409</v>
      </c>
      <c r="BM907" t="s">
        <v>16410</v>
      </c>
      <c r="BN907">
        <v>36080401</v>
      </c>
      <c r="BO907" t="s">
        <v>2559</v>
      </c>
      <c r="BP907" t="s">
        <v>74</v>
      </c>
      <c r="BQ907" t="s">
        <v>74</v>
      </c>
      <c r="BR907" t="s">
        <v>107</v>
      </c>
      <c r="BS907" t="s">
        <v>16411</v>
      </c>
      <c r="BT907" t="str">
        <f>HYPERLINK("https%3A%2F%2Fwww.webofscience.com%2Fwos%2Fwoscc%2Ffull-record%2FWOS:000851790400001","View Full Record in Web of Science")</f>
        <v>View Full Record in Web of Science</v>
      </c>
    </row>
    <row r="908" spans="1:72" x14ac:dyDescent="0.2">
      <c r="A908" t="s">
        <v>72</v>
      </c>
      <c r="B908" t="s">
        <v>16412</v>
      </c>
      <c r="C908" t="s">
        <v>74</v>
      </c>
      <c r="D908" t="s">
        <v>74</v>
      </c>
      <c r="E908" t="s">
        <v>74</v>
      </c>
      <c r="F908" t="s">
        <v>16413</v>
      </c>
      <c r="G908" t="s">
        <v>74</v>
      </c>
      <c r="H908" t="s">
        <v>74</v>
      </c>
      <c r="I908" t="s">
        <v>16414</v>
      </c>
      <c r="J908" t="s">
        <v>16415</v>
      </c>
      <c r="K908" t="s">
        <v>74</v>
      </c>
      <c r="L908" t="s">
        <v>74</v>
      </c>
      <c r="M908" t="s">
        <v>78</v>
      </c>
      <c r="N908" t="s">
        <v>79</v>
      </c>
      <c r="O908" t="s">
        <v>74</v>
      </c>
      <c r="P908" t="s">
        <v>74</v>
      </c>
      <c r="Q908" t="s">
        <v>74</v>
      </c>
      <c r="R908" t="s">
        <v>74</v>
      </c>
      <c r="S908" t="s">
        <v>74</v>
      </c>
      <c r="T908" t="s">
        <v>16416</v>
      </c>
      <c r="U908" t="s">
        <v>16417</v>
      </c>
      <c r="V908" t="s">
        <v>16418</v>
      </c>
      <c r="W908" t="s">
        <v>16419</v>
      </c>
      <c r="X908" t="s">
        <v>16420</v>
      </c>
      <c r="Y908" t="s">
        <v>16421</v>
      </c>
      <c r="Z908" t="s">
        <v>16422</v>
      </c>
      <c r="AA908" t="s">
        <v>74</v>
      </c>
      <c r="AB908" t="s">
        <v>74</v>
      </c>
      <c r="AC908" t="s">
        <v>16423</v>
      </c>
      <c r="AD908" t="s">
        <v>16424</v>
      </c>
      <c r="AE908" t="s">
        <v>16425</v>
      </c>
      <c r="AF908" t="s">
        <v>74</v>
      </c>
      <c r="AG908">
        <v>47</v>
      </c>
      <c r="AH908">
        <v>0</v>
      </c>
      <c r="AI908">
        <v>0</v>
      </c>
      <c r="AJ908">
        <v>6</v>
      </c>
      <c r="AK908">
        <v>6</v>
      </c>
      <c r="AL908" t="s">
        <v>534</v>
      </c>
      <c r="AM908" t="s">
        <v>5157</v>
      </c>
      <c r="AN908" t="s">
        <v>5158</v>
      </c>
      <c r="AO908" t="s">
        <v>16426</v>
      </c>
      <c r="AP908" t="s">
        <v>16427</v>
      </c>
      <c r="AQ908" t="s">
        <v>74</v>
      </c>
      <c r="AR908" t="s">
        <v>16428</v>
      </c>
      <c r="AS908" t="s">
        <v>16429</v>
      </c>
      <c r="AT908" t="s">
        <v>1857</v>
      </c>
      <c r="AU908">
        <v>2023</v>
      </c>
      <c r="AV908">
        <v>52</v>
      </c>
      <c r="AW908">
        <v>9</v>
      </c>
      <c r="AX908" t="s">
        <v>74</v>
      </c>
      <c r="AY908" t="s">
        <v>74</v>
      </c>
      <c r="AZ908" t="s">
        <v>74</v>
      </c>
      <c r="BA908" t="s">
        <v>74</v>
      </c>
      <c r="BB908">
        <v>6098</v>
      </c>
      <c r="BC908">
        <v>6106</v>
      </c>
      <c r="BD908" t="s">
        <v>74</v>
      </c>
      <c r="BE908" t="s">
        <v>16430</v>
      </c>
      <c r="BF908" t="str">
        <f>HYPERLINK("http://dx.doi.org/10.1007/s11664-023-10548-x","http://dx.doi.org/10.1007/s11664-023-10548-x")</f>
        <v>http://dx.doi.org/10.1007/s11664-023-10548-x</v>
      </c>
      <c r="BG908" t="s">
        <v>74</v>
      </c>
      <c r="BH908" t="s">
        <v>1787</v>
      </c>
      <c r="BI908">
        <v>9</v>
      </c>
      <c r="BJ908" t="s">
        <v>16431</v>
      </c>
      <c r="BK908" t="s">
        <v>103</v>
      </c>
      <c r="BL908" t="s">
        <v>11009</v>
      </c>
      <c r="BM908" t="s">
        <v>16432</v>
      </c>
      <c r="BN908" t="s">
        <v>74</v>
      </c>
      <c r="BO908" t="s">
        <v>74</v>
      </c>
      <c r="BP908" t="s">
        <v>74</v>
      </c>
      <c r="BQ908" t="s">
        <v>74</v>
      </c>
      <c r="BR908" t="s">
        <v>107</v>
      </c>
      <c r="BS908" t="s">
        <v>16433</v>
      </c>
      <c r="BT908" t="str">
        <f>HYPERLINK("https%3A%2F%2Fwww.webofscience.com%2Fwos%2Fwoscc%2Ffull-record%2FWOS:001020123100002","View Full Record in Web of Science")</f>
        <v>View Full Record in Web of Science</v>
      </c>
    </row>
    <row r="909" spans="1:72" x14ac:dyDescent="0.2">
      <c r="A909" t="s">
        <v>565</v>
      </c>
      <c r="B909" t="s">
        <v>16434</v>
      </c>
      <c r="C909" t="s">
        <v>74</v>
      </c>
      <c r="D909" t="s">
        <v>16435</v>
      </c>
      <c r="E909" t="s">
        <v>74</v>
      </c>
      <c r="F909" t="s">
        <v>16436</v>
      </c>
      <c r="G909" t="s">
        <v>74</v>
      </c>
      <c r="H909" t="s">
        <v>74</v>
      </c>
      <c r="I909" t="s">
        <v>16437</v>
      </c>
      <c r="J909" t="s">
        <v>16438</v>
      </c>
      <c r="K909" t="s">
        <v>16439</v>
      </c>
      <c r="L909" t="s">
        <v>74</v>
      </c>
      <c r="M909" t="s">
        <v>78</v>
      </c>
      <c r="N909" t="s">
        <v>572</v>
      </c>
      <c r="O909" t="s">
        <v>16440</v>
      </c>
      <c r="P909" t="s">
        <v>16441</v>
      </c>
      <c r="Q909" t="s">
        <v>16442</v>
      </c>
      <c r="R909" t="s">
        <v>74</v>
      </c>
      <c r="S909" t="s">
        <v>74</v>
      </c>
      <c r="T909" t="s">
        <v>16443</v>
      </c>
      <c r="U909" t="s">
        <v>16444</v>
      </c>
      <c r="V909" t="s">
        <v>16445</v>
      </c>
      <c r="W909" t="s">
        <v>16446</v>
      </c>
      <c r="X909" t="s">
        <v>11203</v>
      </c>
      <c r="Y909" t="s">
        <v>16447</v>
      </c>
      <c r="Z909" t="s">
        <v>16448</v>
      </c>
      <c r="AA909" t="s">
        <v>74</v>
      </c>
      <c r="AB909" t="s">
        <v>74</v>
      </c>
      <c r="AC909" t="s">
        <v>16449</v>
      </c>
      <c r="AD909" t="s">
        <v>16450</v>
      </c>
      <c r="AE909" t="s">
        <v>16451</v>
      </c>
      <c r="AF909" t="s">
        <v>74</v>
      </c>
      <c r="AG909">
        <v>16</v>
      </c>
      <c r="AH909">
        <v>0</v>
      </c>
      <c r="AI909">
        <v>0</v>
      </c>
      <c r="AJ909">
        <v>0</v>
      </c>
      <c r="AK909">
        <v>15</v>
      </c>
      <c r="AL909" t="s">
        <v>16452</v>
      </c>
      <c r="AM909" t="s">
        <v>16453</v>
      </c>
      <c r="AN909" t="s">
        <v>16454</v>
      </c>
      <c r="AO909" t="s">
        <v>16455</v>
      </c>
      <c r="AP909" t="s">
        <v>74</v>
      </c>
      <c r="AQ909" t="s">
        <v>16456</v>
      </c>
      <c r="AR909" t="s">
        <v>16457</v>
      </c>
      <c r="AS909" t="s">
        <v>74</v>
      </c>
      <c r="AT909" t="s">
        <v>74</v>
      </c>
      <c r="AU909">
        <v>2016</v>
      </c>
      <c r="AV909">
        <v>103</v>
      </c>
      <c r="AW909" t="s">
        <v>74</v>
      </c>
      <c r="AX909" t="s">
        <v>74</v>
      </c>
      <c r="AY909" t="s">
        <v>74</v>
      </c>
      <c r="AZ909" t="s">
        <v>74</v>
      </c>
      <c r="BA909" t="s">
        <v>74</v>
      </c>
      <c r="BB909">
        <v>193</v>
      </c>
      <c r="BC909">
        <v>198</v>
      </c>
      <c r="BD909" t="s">
        <v>74</v>
      </c>
      <c r="BE909" t="s">
        <v>74</v>
      </c>
      <c r="BF909" t="s">
        <v>74</v>
      </c>
      <c r="BG909" t="s">
        <v>74</v>
      </c>
      <c r="BH909" t="s">
        <v>74</v>
      </c>
      <c r="BI909">
        <v>6</v>
      </c>
      <c r="BJ909" t="s">
        <v>16458</v>
      </c>
      <c r="BK909" t="s">
        <v>598</v>
      </c>
      <c r="BL909" t="s">
        <v>16459</v>
      </c>
      <c r="BM909" t="s">
        <v>16460</v>
      </c>
      <c r="BN909" t="s">
        <v>74</v>
      </c>
      <c r="BO909" t="s">
        <v>74</v>
      </c>
      <c r="BP909" t="s">
        <v>74</v>
      </c>
      <c r="BQ909" t="s">
        <v>74</v>
      </c>
      <c r="BR909" t="s">
        <v>107</v>
      </c>
      <c r="BS909" t="s">
        <v>16461</v>
      </c>
      <c r="BT909" t="str">
        <f>HYPERLINK("https%3A%2F%2Fwww.webofscience.com%2Fwos%2Fwoscc%2Ffull-record%2FWOS:000398735700031","View Full Record in Web of Science")</f>
        <v>View Full Record in Web of Science</v>
      </c>
    </row>
    <row r="910" spans="1:72" x14ac:dyDescent="0.2">
      <c r="A910" t="s">
        <v>72</v>
      </c>
      <c r="B910" t="s">
        <v>16462</v>
      </c>
      <c r="C910" t="s">
        <v>74</v>
      </c>
      <c r="D910" t="s">
        <v>74</v>
      </c>
      <c r="E910" t="s">
        <v>74</v>
      </c>
      <c r="F910" t="s">
        <v>16463</v>
      </c>
      <c r="G910" t="s">
        <v>74</v>
      </c>
      <c r="H910" t="s">
        <v>74</v>
      </c>
      <c r="I910" t="s">
        <v>16464</v>
      </c>
      <c r="J910" t="s">
        <v>14223</v>
      </c>
      <c r="K910" t="s">
        <v>74</v>
      </c>
      <c r="L910" t="s">
        <v>74</v>
      </c>
      <c r="M910" t="s">
        <v>78</v>
      </c>
      <c r="N910" t="s">
        <v>79</v>
      </c>
      <c r="O910" t="s">
        <v>74</v>
      </c>
      <c r="P910" t="s">
        <v>74</v>
      </c>
      <c r="Q910" t="s">
        <v>74</v>
      </c>
      <c r="R910" t="s">
        <v>74</v>
      </c>
      <c r="S910" t="s">
        <v>74</v>
      </c>
      <c r="T910" t="s">
        <v>74</v>
      </c>
      <c r="U910" t="s">
        <v>16465</v>
      </c>
      <c r="V910" t="s">
        <v>16466</v>
      </c>
      <c r="W910" t="s">
        <v>16467</v>
      </c>
      <c r="X910" t="s">
        <v>16468</v>
      </c>
      <c r="Y910" t="s">
        <v>16469</v>
      </c>
      <c r="Z910" t="s">
        <v>16470</v>
      </c>
      <c r="AA910" t="s">
        <v>16471</v>
      </c>
      <c r="AB910" t="s">
        <v>16472</v>
      </c>
      <c r="AC910" t="s">
        <v>16473</v>
      </c>
      <c r="AD910" t="s">
        <v>16474</v>
      </c>
      <c r="AE910" t="s">
        <v>16475</v>
      </c>
      <c r="AF910" t="s">
        <v>74</v>
      </c>
      <c r="AG910">
        <v>33</v>
      </c>
      <c r="AH910">
        <v>0</v>
      </c>
      <c r="AI910">
        <v>0</v>
      </c>
      <c r="AJ910">
        <v>0</v>
      </c>
      <c r="AK910">
        <v>0</v>
      </c>
      <c r="AL910" t="s">
        <v>2750</v>
      </c>
      <c r="AM910" t="s">
        <v>2751</v>
      </c>
      <c r="AN910" t="s">
        <v>2752</v>
      </c>
      <c r="AO910" t="s">
        <v>14234</v>
      </c>
      <c r="AP910" t="s">
        <v>74</v>
      </c>
      <c r="AQ910" t="s">
        <v>74</v>
      </c>
      <c r="AR910" t="s">
        <v>14223</v>
      </c>
      <c r="AS910" t="s">
        <v>14235</v>
      </c>
      <c r="AT910" t="s">
        <v>4624</v>
      </c>
      <c r="AU910">
        <v>2023</v>
      </c>
      <c r="AV910">
        <v>8</v>
      </c>
      <c r="AW910">
        <v>24</v>
      </c>
      <c r="AX910" t="s">
        <v>74</v>
      </c>
      <c r="AY910" t="s">
        <v>74</v>
      </c>
      <c r="AZ910" t="s">
        <v>74</v>
      </c>
      <c r="BA910" t="s">
        <v>74</v>
      </c>
      <c r="BB910">
        <v>21450</v>
      </c>
      <c r="BC910">
        <v>21463</v>
      </c>
      <c r="BD910" t="s">
        <v>74</v>
      </c>
      <c r="BE910" t="s">
        <v>16476</v>
      </c>
      <c r="BF910" t="str">
        <f>HYPERLINK("http://dx.doi.org/10.1021/acsomega.3c00250","http://dx.doi.org/10.1021/acsomega.3c00250")</f>
        <v>http://dx.doi.org/10.1021/acsomega.3c00250</v>
      </c>
      <c r="BG910" t="s">
        <v>74</v>
      </c>
      <c r="BH910" t="s">
        <v>1787</v>
      </c>
      <c r="BI910">
        <v>14</v>
      </c>
      <c r="BJ910" t="s">
        <v>4444</v>
      </c>
      <c r="BK910" t="s">
        <v>103</v>
      </c>
      <c r="BL910" t="s">
        <v>4445</v>
      </c>
      <c r="BM910" t="s">
        <v>16477</v>
      </c>
      <c r="BN910">
        <v>37360496</v>
      </c>
      <c r="BO910" t="s">
        <v>2559</v>
      </c>
      <c r="BP910" t="s">
        <v>74</v>
      </c>
      <c r="BQ910" t="s">
        <v>74</v>
      </c>
      <c r="BR910" t="s">
        <v>107</v>
      </c>
      <c r="BS910" t="s">
        <v>16478</v>
      </c>
      <c r="BT910" t="str">
        <f>HYPERLINK("https%3A%2F%2Fwww.webofscience.com%2Fwos%2Fwoscc%2Ffull-record%2FWOS:001010265300001","View Full Record in Web of Science")</f>
        <v>View Full Record in Web of Science</v>
      </c>
    </row>
    <row r="911" spans="1:72" x14ac:dyDescent="0.2">
      <c r="A911" t="s">
        <v>72</v>
      </c>
      <c r="B911" t="s">
        <v>16479</v>
      </c>
      <c r="C911" t="s">
        <v>74</v>
      </c>
      <c r="D911" t="s">
        <v>74</v>
      </c>
      <c r="E911" t="s">
        <v>74</v>
      </c>
      <c r="F911" t="s">
        <v>16480</v>
      </c>
      <c r="G911" t="s">
        <v>74</v>
      </c>
      <c r="H911" t="s">
        <v>74</v>
      </c>
      <c r="I911" t="s">
        <v>16481</v>
      </c>
      <c r="J911" t="s">
        <v>10164</v>
      </c>
      <c r="K911" t="s">
        <v>74</v>
      </c>
      <c r="L911" t="s">
        <v>74</v>
      </c>
      <c r="M911" t="s">
        <v>78</v>
      </c>
      <c r="N911" t="s">
        <v>79</v>
      </c>
      <c r="O911" t="s">
        <v>74</v>
      </c>
      <c r="P911" t="s">
        <v>74</v>
      </c>
      <c r="Q911" t="s">
        <v>74</v>
      </c>
      <c r="R911" t="s">
        <v>74</v>
      </c>
      <c r="S911" t="s">
        <v>74</v>
      </c>
      <c r="T911" t="s">
        <v>16482</v>
      </c>
      <c r="U911" t="s">
        <v>16483</v>
      </c>
      <c r="V911" t="s">
        <v>16484</v>
      </c>
      <c r="W911" t="s">
        <v>16485</v>
      </c>
      <c r="X911" t="s">
        <v>14650</v>
      </c>
      <c r="Y911" t="s">
        <v>16486</v>
      </c>
      <c r="Z911" t="s">
        <v>16487</v>
      </c>
      <c r="AA911" t="s">
        <v>74</v>
      </c>
      <c r="AB911" t="s">
        <v>16488</v>
      </c>
      <c r="AC911" t="s">
        <v>16489</v>
      </c>
      <c r="AD911" t="s">
        <v>16490</v>
      </c>
      <c r="AE911" t="s">
        <v>16491</v>
      </c>
      <c r="AF911" t="s">
        <v>74</v>
      </c>
      <c r="AG911">
        <v>32</v>
      </c>
      <c r="AH911">
        <v>1</v>
      </c>
      <c r="AI911">
        <v>1</v>
      </c>
      <c r="AJ911">
        <v>9</v>
      </c>
      <c r="AK911">
        <v>37</v>
      </c>
      <c r="AL911" t="s">
        <v>10176</v>
      </c>
      <c r="AM911" t="s">
        <v>10177</v>
      </c>
      <c r="AN911" t="s">
        <v>10178</v>
      </c>
      <c r="AO911" t="s">
        <v>10179</v>
      </c>
      <c r="AP911" t="s">
        <v>10180</v>
      </c>
      <c r="AQ911" t="s">
        <v>74</v>
      </c>
      <c r="AR911" t="s">
        <v>10181</v>
      </c>
      <c r="AS911" t="s">
        <v>10182</v>
      </c>
      <c r="AT911" t="s">
        <v>74</v>
      </c>
      <c r="AU911">
        <v>2020</v>
      </c>
      <c r="AV911">
        <v>18</v>
      </c>
      <c r="AW911">
        <v>2</v>
      </c>
      <c r="AX911" t="s">
        <v>74</v>
      </c>
      <c r="AY911" t="s">
        <v>74</v>
      </c>
      <c r="AZ911" t="s">
        <v>74</v>
      </c>
      <c r="BA911" t="s">
        <v>74</v>
      </c>
      <c r="BB911">
        <v>2569</v>
      </c>
      <c r="BC911">
        <v>2579</v>
      </c>
      <c r="BD911" t="s">
        <v>74</v>
      </c>
      <c r="BE911" t="s">
        <v>16492</v>
      </c>
      <c r="BF911" t="str">
        <f>HYPERLINK("http://dx.doi.org/10.15666/aeer/1802_25692579","http://dx.doi.org/10.15666/aeer/1802_25692579")</f>
        <v>http://dx.doi.org/10.15666/aeer/1802_25692579</v>
      </c>
      <c r="BG911" t="s">
        <v>74</v>
      </c>
      <c r="BH911" t="s">
        <v>74</v>
      </c>
      <c r="BI911">
        <v>11</v>
      </c>
      <c r="BJ911" t="s">
        <v>6393</v>
      </c>
      <c r="BK911" t="s">
        <v>103</v>
      </c>
      <c r="BL911" t="s">
        <v>104</v>
      </c>
      <c r="BM911" t="s">
        <v>10184</v>
      </c>
      <c r="BN911" t="s">
        <v>74</v>
      </c>
      <c r="BO911" t="s">
        <v>133</v>
      </c>
      <c r="BP911" t="s">
        <v>74</v>
      </c>
      <c r="BQ911" t="s">
        <v>74</v>
      </c>
      <c r="BR911" t="s">
        <v>107</v>
      </c>
      <c r="BS911" t="s">
        <v>16493</v>
      </c>
      <c r="BT911" t="str">
        <f>HYPERLINK("https%3A%2F%2Fwww.webofscience.com%2Fwos%2Fwoscc%2Ffull-record%2FWOS:000530720800035","View Full Record in Web of Science")</f>
        <v>View Full Record in Web of Science</v>
      </c>
    </row>
    <row r="912" spans="1:72" x14ac:dyDescent="0.2">
      <c r="A912" t="s">
        <v>72</v>
      </c>
      <c r="B912" t="s">
        <v>16494</v>
      </c>
      <c r="C912" t="s">
        <v>74</v>
      </c>
      <c r="D912" t="s">
        <v>74</v>
      </c>
      <c r="E912" t="s">
        <v>74</v>
      </c>
      <c r="F912" t="s">
        <v>16495</v>
      </c>
      <c r="G912" t="s">
        <v>74</v>
      </c>
      <c r="H912" t="s">
        <v>74</v>
      </c>
      <c r="I912" t="s">
        <v>16496</v>
      </c>
      <c r="J912" t="s">
        <v>16497</v>
      </c>
      <c r="K912" t="s">
        <v>74</v>
      </c>
      <c r="L912" t="s">
        <v>74</v>
      </c>
      <c r="M912" t="s">
        <v>78</v>
      </c>
      <c r="N912" t="s">
        <v>79</v>
      </c>
      <c r="O912" t="s">
        <v>74</v>
      </c>
      <c r="P912" t="s">
        <v>74</v>
      </c>
      <c r="Q912" t="s">
        <v>74</v>
      </c>
      <c r="R912" t="s">
        <v>74</v>
      </c>
      <c r="S912" t="s">
        <v>74</v>
      </c>
      <c r="T912" t="s">
        <v>16498</v>
      </c>
      <c r="U912" t="s">
        <v>16499</v>
      </c>
      <c r="V912" t="s">
        <v>16500</v>
      </c>
      <c r="W912" t="s">
        <v>16501</v>
      </c>
      <c r="X912" t="s">
        <v>16502</v>
      </c>
      <c r="Y912" t="s">
        <v>16503</v>
      </c>
      <c r="Z912" t="s">
        <v>16504</v>
      </c>
      <c r="AA912" t="s">
        <v>16505</v>
      </c>
      <c r="AB912" t="s">
        <v>16506</v>
      </c>
      <c r="AC912" t="s">
        <v>15429</v>
      </c>
      <c r="AD912" t="s">
        <v>15429</v>
      </c>
      <c r="AE912" t="s">
        <v>16507</v>
      </c>
      <c r="AF912" t="s">
        <v>74</v>
      </c>
      <c r="AG912">
        <v>32</v>
      </c>
      <c r="AH912">
        <v>5</v>
      </c>
      <c r="AI912">
        <v>5</v>
      </c>
      <c r="AJ912">
        <v>1</v>
      </c>
      <c r="AK912">
        <v>49</v>
      </c>
      <c r="AL912" t="s">
        <v>16508</v>
      </c>
      <c r="AM912" t="s">
        <v>16509</v>
      </c>
      <c r="AN912" t="s">
        <v>16510</v>
      </c>
      <c r="AO912" t="s">
        <v>16511</v>
      </c>
      <c r="AP912" t="s">
        <v>74</v>
      </c>
      <c r="AQ912" t="s">
        <v>74</v>
      </c>
      <c r="AR912" t="s">
        <v>16512</v>
      </c>
      <c r="AS912" t="s">
        <v>16513</v>
      </c>
      <c r="AT912" t="s">
        <v>421</v>
      </c>
      <c r="AU912">
        <v>2021</v>
      </c>
      <c r="AV912">
        <v>9</v>
      </c>
      <c r="AW912">
        <v>1</v>
      </c>
      <c r="AX912" t="s">
        <v>74</v>
      </c>
      <c r="AY912" t="s">
        <v>74</v>
      </c>
      <c r="AZ912" t="s">
        <v>74</v>
      </c>
      <c r="BA912" t="s">
        <v>74</v>
      </c>
      <c r="BB912" t="s">
        <v>74</v>
      </c>
      <c r="BC912" t="s">
        <v>74</v>
      </c>
      <c r="BD912">
        <v>1080337</v>
      </c>
      <c r="BE912" t="s">
        <v>16514</v>
      </c>
      <c r="BF912" t="str">
        <f>HYPERLINK("http://dx.doi.org/10.13044/j.sdewes.d8.0337","http://dx.doi.org/10.13044/j.sdewes.d8.0337")</f>
        <v>http://dx.doi.org/10.13044/j.sdewes.d8.0337</v>
      </c>
      <c r="BG912" t="s">
        <v>74</v>
      </c>
      <c r="BH912" t="s">
        <v>74</v>
      </c>
      <c r="BI912">
        <v>10</v>
      </c>
      <c r="BJ912" t="s">
        <v>102</v>
      </c>
      <c r="BK912" t="s">
        <v>719</v>
      </c>
      <c r="BL912" t="s">
        <v>104</v>
      </c>
      <c r="BM912" t="s">
        <v>16515</v>
      </c>
      <c r="BN912" t="s">
        <v>74</v>
      </c>
      <c r="BO912" t="s">
        <v>2559</v>
      </c>
      <c r="BP912" t="s">
        <v>74</v>
      </c>
      <c r="BQ912" t="s">
        <v>74</v>
      </c>
      <c r="BR912" t="s">
        <v>107</v>
      </c>
      <c r="BS912" t="s">
        <v>16516</v>
      </c>
      <c r="BT912" t="str">
        <f>HYPERLINK("https%3A%2F%2Fwww.webofscience.com%2Fwos%2Fwoscc%2Ffull-record%2FWOS:000581114800010","View Full Record in Web of Science")</f>
        <v>View Full Record in Web of Science</v>
      </c>
    </row>
    <row r="913" spans="1:72" x14ac:dyDescent="0.2">
      <c r="A913" t="s">
        <v>72</v>
      </c>
      <c r="B913" t="s">
        <v>16517</v>
      </c>
      <c r="C913" t="s">
        <v>74</v>
      </c>
      <c r="D913" t="s">
        <v>74</v>
      </c>
      <c r="E913" t="s">
        <v>74</v>
      </c>
      <c r="F913" t="s">
        <v>16518</v>
      </c>
      <c r="G913" t="s">
        <v>74</v>
      </c>
      <c r="H913" t="s">
        <v>74</v>
      </c>
      <c r="I913" t="s">
        <v>16519</v>
      </c>
      <c r="J913" t="s">
        <v>14787</v>
      </c>
      <c r="K913" t="s">
        <v>74</v>
      </c>
      <c r="L913" t="s">
        <v>74</v>
      </c>
      <c r="M913" t="s">
        <v>78</v>
      </c>
      <c r="N913" t="s">
        <v>3907</v>
      </c>
      <c r="O913" t="s">
        <v>14788</v>
      </c>
      <c r="P913">
        <v>2009</v>
      </c>
      <c r="Q913" t="s">
        <v>14789</v>
      </c>
      <c r="R913" t="s">
        <v>74</v>
      </c>
      <c r="S913" t="s">
        <v>74</v>
      </c>
      <c r="T913" t="s">
        <v>16520</v>
      </c>
      <c r="U913" t="s">
        <v>16521</v>
      </c>
      <c r="V913" t="s">
        <v>16522</v>
      </c>
      <c r="W913" t="s">
        <v>16523</v>
      </c>
      <c r="X913" t="s">
        <v>16524</v>
      </c>
      <c r="Y913" t="s">
        <v>16525</v>
      </c>
      <c r="Z913" t="s">
        <v>16526</v>
      </c>
      <c r="AA913" t="s">
        <v>74</v>
      </c>
      <c r="AB913" t="s">
        <v>74</v>
      </c>
      <c r="AC913" t="s">
        <v>74</v>
      </c>
      <c r="AD913" t="s">
        <v>74</v>
      </c>
      <c r="AE913" t="s">
        <v>74</v>
      </c>
      <c r="AF913" t="s">
        <v>74</v>
      </c>
      <c r="AG913">
        <v>71</v>
      </c>
      <c r="AH913">
        <v>139</v>
      </c>
      <c r="AI913">
        <v>164</v>
      </c>
      <c r="AJ913">
        <v>7</v>
      </c>
      <c r="AK913">
        <v>152</v>
      </c>
      <c r="AL913" t="s">
        <v>14797</v>
      </c>
      <c r="AM913" t="s">
        <v>14798</v>
      </c>
      <c r="AN913" t="s">
        <v>14799</v>
      </c>
      <c r="AO913" t="s">
        <v>14800</v>
      </c>
      <c r="AP913" t="s">
        <v>14801</v>
      </c>
      <c r="AQ913" t="s">
        <v>74</v>
      </c>
      <c r="AR913" t="s">
        <v>14802</v>
      </c>
      <c r="AS913" t="s">
        <v>14803</v>
      </c>
      <c r="AT913" t="s">
        <v>74</v>
      </c>
      <c r="AU913">
        <v>2010</v>
      </c>
      <c r="AV913">
        <v>48</v>
      </c>
      <c r="AW913" t="s">
        <v>14804</v>
      </c>
      <c r="AX913" t="s">
        <v>74</v>
      </c>
      <c r="AY913" t="s">
        <v>74</v>
      </c>
      <c r="AZ913" t="s">
        <v>862</v>
      </c>
      <c r="BA913" t="s">
        <v>74</v>
      </c>
      <c r="BB913">
        <v>489</v>
      </c>
      <c r="BC913">
        <v>500</v>
      </c>
      <c r="BD913" t="s">
        <v>74</v>
      </c>
      <c r="BE913" t="s">
        <v>16527</v>
      </c>
      <c r="BF913" t="str">
        <f>HYPERLINK("http://dx.doi.org/10.1071/SR10006","http://dx.doi.org/10.1071/SR10006")</f>
        <v>http://dx.doi.org/10.1071/SR10006</v>
      </c>
      <c r="BG913" t="s">
        <v>74</v>
      </c>
      <c r="BH913" t="s">
        <v>74</v>
      </c>
      <c r="BI913">
        <v>12</v>
      </c>
      <c r="BJ913" t="s">
        <v>676</v>
      </c>
      <c r="BK913" t="s">
        <v>3924</v>
      </c>
      <c r="BL913" t="s">
        <v>677</v>
      </c>
      <c r="BM913" t="s">
        <v>14806</v>
      </c>
      <c r="BN913" t="s">
        <v>74</v>
      </c>
      <c r="BO913" t="s">
        <v>1417</v>
      </c>
      <c r="BP913" t="s">
        <v>74</v>
      </c>
      <c r="BQ913" t="s">
        <v>74</v>
      </c>
      <c r="BR913" t="s">
        <v>107</v>
      </c>
      <c r="BS913" t="s">
        <v>16528</v>
      </c>
      <c r="BT913" t="str">
        <f>HYPERLINK("https%3A%2F%2Fwww.webofscience.com%2Fwos%2Fwoscc%2Ffull-record%2FWOS:000282218400002","View Full Record in Web of Science")</f>
        <v>View Full Record in Web of Science</v>
      </c>
    </row>
    <row r="914" spans="1:72" x14ac:dyDescent="0.2">
      <c r="A914" t="s">
        <v>72</v>
      </c>
      <c r="B914" t="s">
        <v>16529</v>
      </c>
      <c r="C914" t="s">
        <v>74</v>
      </c>
      <c r="D914" t="s">
        <v>74</v>
      </c>
      <c r="E914" t="s">
        <v>74</v>
      </c>
      <c r="F914" t="s">
        <v>16530</v>
      </c>
      <c r="G914" t="s">
        <v>74</v>
      </c>
      <c r="H914" t="s">
        <v>74</v>
      </c>
      <c r="I914" t="s">
        <v>16531</v>
      </c>
      <c r="J914" t="s">
        <v>1033</v>
      </c>
      <c r="K914" t="s">
        <v>74</v>
      </c>
      <c r="L914" t="s">
        <v>74</v>
      </c>
      <c r="M914" t="s">
        <v>78</v>
      </c>
      <c r="N914" t="s">
        <v>79</v>
      </c>
      <c r="O914" t="s">
        <v>74</v>
      </c>
      <c r="P914" t="s">
        <v>74</v>
      </c>
      <c r="Q914" t="s">
        <v>74</v>
      </c>
      <c r="R914" t="s">
        <v>74</v>
      </c>
      <c r="S914" t="s">
        <v>74</v>
      </c>
      <c r="T914" t="s">
        <v>16532</v>
      </c>
      <c r="U914" t="s">
        <v>16533</v>
      </c>
      <c r="V914" t="s">
        <v>16534</v>
      </c>
      <c r="W914" t="s">
        <v>16535</v>
      </c>
      <c r="X914" t="s">
        <v>16536</v>
      </c>
      <c r="Y914" t="s">
        <v>16537</v>
      </c>
      <c r="Z914" t="s">
        <v>16538</v>
      </c>
      <c r="AA914" t="s">
        <v>16539</v>
      </c>
      <c r="AB914" t="s">
        <v>16540</v>
      </c>
      <c r="AC914" t="s">
        <v>16541</v>
      </c>
      <c r="AD914" t="s">
        <v>16542</v>
      </c>
      <c r="AE914" t="s">
        <v>16543</v>
      </c>
      <c r="AF914" t="s">
        <v>74</v>
      </c>
      <c r="AG914">
        <v>41</v>
      </c>
      <c r="AH914">
        <v>21</v>
      </c>
      <c r="AI914">
        <v>24</v>
      </c>
      <c r="AJ914">
        <v>12</v>
      </c>
      <c r="AK914">
        <v>106</v>
      </c>
      <c r="AL914" t="s">
        <v>167</v>
      </c>
      <c r="AM914" t="s">
        <v>168</v>
      </c>
      <c r="AN914" t="s">
        <v>169</v>
      </c>
      <c r="AO914" t="s">
        <v>1042</v>
      </c>
      <c r="AP914" t="s">
        <v>1043</v>
      </c>
      <c r="AQ914" t="s">
        <v>74</v>
      </c>
      <c r="AR914" t="s">
        <v>1044</v>
      </c>
      <c r="AS914" t="s">
        <v>1045</v>
      </c>
      <c r="AT914" t="s">
        <v>6680</v>
      </c>
      <c r="AU914">
        <v>2019</v>
      </c>
      <c r="AV914">
        <v>693</v>
      </c>
      <c r="AW914" t="s">
        <v>74</v>
      </c>
      <c r="AX914" t="s">
        <v>74</v>
      </c>
      <c r="AY914" t="s">
        <v>74</v>
      </c>
      <c r="AZ914" t="s">
        <v>74</v>
      </c>
      <c r="BA914" t="s">
        <v>74</v>
      </c>
      <c r="BB914" t="s">
        <v>74</v>
      </c>
      <c r="BC914" t="s">
        <v>74</v>
      </c>
      <c r="BD914">
        <v>133594</v>
      </c>
      <c r="BE914" t="s">
        <v>16544</v>
      </c>
      <c r="BF914" t="str">
        <f>HYPERLINK("http://dx.doi.org/10.1016/j.scitotenv.2019.133594","http://dx.doi.org/10.1016/j.scitotenv.2019.133594")</f>
        <v>http://dx.doi.org/10.1016/j.scitotenv.2019.133594</v>
      </c>
      <c r="BG914" t="s">
        <v>74</v>
      </c>
      <c r="BH914" t="s">
        <v>74</v>
      </c>
      <c r="BI914">
        <v>9</v>
      </c>
      <c r="BJ914" t="s">
        <v>102</v>
      </c>
      <c r="BK914" t="s">
        <v>103</v>
      </c>
      <c r="BL914" t="s">
        <v>104</v>
      </c>
      <c r="BM914" t="s">
        <v>16545</v>
      </c>
      <c r="BN914">
        <v>31377353</v>
      </c>
      <c r="BO914" t="s">
        <v>74</v>
      </c>
      <c r="BP914" t="s">
        <v>74</v>
      </c>
      <c r="BQ914" t="s">
        <v>74</v>
      </c>
      <c r="BR914" t="s">
        <v>107</v>
      </c>
      <c r="BS914" t="s">
        <v>16546</v>
      </c>
      <c r="BT914" t="str">
        <f>HYPERLINK("https%3A%2F%2Fwww.webofscience.com%2Fwos%2Fwoscc%2Ffull-record%2FWOS:000489694700020","View Full Record in Web of Science")</f>
        <v>View Full Record in Web of Science</v>
      </c>
    </row>
    <row r="915" spans="1:72" x14ac:dyDescent="0.2">
      <c r="A915" t="s">
        <v>72</v>
      </c>
      <c r="B915" t="s">
        <v>16547</v>
      </c>
      <c r="C915" t="s">
        <v>74</v>
      </c>
      <c r="D915" t="s">
        <v>74</v>
      </c>
      <c r="E915" t="s">
        <v>74</v>
      </c>
      <c r="F915" t="s">
        <v>16548</v>
      </c>
      <c r="G915" t="s">
        <v>74</v>
      </c>
      <c r="H915" t="s">
        <v>74</v>
      </c>
      <c r="I915" t="s">
        <v>16549</v>
      </c>
      <c r="J915" t="s">
        <v>4237</v>
      </c>
      <c r="K915" t="s">
        <v>74</v>
      </c>
      <c r="L915" t="s">
        <v>74</v>
      </c>
      <c r="M915" t="s">
        <v>78</v>
      </c>
      <c r="N915" t="s">
        <v>79</v>
      </c>
      <c r="O915" t="s">
        <v>74</v>
      </c>
      <c r="P915" t="s">
        <v>74</v>
      </c>
      <c r="Q915" t="s">
        <v>74</v>
      </c>
      <c r="R915" t="s">
        <v>74</v>
      </c>
      <c r="S915" t="s">
        <v>74</v>
      </c>
      <c r="T915" t="s">
        <v>16550</v>
      </c>
      <c r="U915" t="s">
        <v>16551</v>
      </c>
      <c r="V915" t="s">
        <v>16552</v>
      </c>
      <c r="W915" t="s">
        <v>16553</v>
      </c>
      <c r="X915" t="s">
        <v>16554</v>
      </c>
      <c r="Y915" t="s">
        <v>16555</v>
      </c>
      <c r="Z915" t="s">
        <v>16556</v>
      </c>
      <c r="AA915" t="s">
        <v>16557</v>
      </c>
      <c r="AB915" t="s">
        <v>16558</v>
      </c>
      <c r="AC915" t="s">
        <v>16559</v>
      </c>
      <c r="AD915" t="s">
        <v>16559</v>
      </c>
      <c r="AE915" t="s">
        <v>16560</v>
      </c>
      <c r="AF915" t="s">
        <v>74</v>
      </c>
      <c r="AG915">
        <v>76</v>
      </c>
      <c r="AH915">
        <v>21</v>
      </c>
      <c r="AI915">
        <v>21</v>
      </c>
      <c r="AJ915">
        <v>8</v>
      </c>
      <c r="AK915">
        <v>28</v>
      </c>
      <c r="AL915" t="s">
        <v>307</v>
      </c>
      <c r="AM915" t="s">
        <v>308</v>
      </c>
      <c r="AN915" t="s">
        <v>309</v>
      </c>
      <c r="AO915" t="s">
        <v>4249</v>
      </c>
      <c r="AP915" t="s">
        <v>4250</v>
      </c>
      <c r="AQ915" t="s">
        <v>74</v>
      </c>
      <c r="AR915" t="s">
        <v>4251</v>
      </c>
      <c r="AS915" t="s">
        <v>4252</v>
      </c>
      <c r="AT915" t="s">
        <v>513</v>
      </c>
      <c r="AU915">
        <v>2022</v>
      </c>
      <c r="AV915">
        <v>17</v>
      </c>
      <c r="AW915">
        <v>4</v>
      </c>
      <c r="AX915" t="s">
        <v>74</v>
      </c>
      <c r="AY915" t="s">
        <v>74</v>
      </c>
      <c r="AZ915" t="s">
        <v>862</v>
      </c>
      <c r="BA915" t="s">
        <v>74</v>
      </c>
      <c r="BB915">
        <v>1315</v>
      </c>
      <c r="BC915">
        <v>1326</v>
      </c>
      <c r="BD915" t="s">
        <v>74</v>
      </c>
      <c r="BE915" t="s">
        <v>16561</v>
      </c>
      <c r="BF915" t="str">
        <f>HYPERLINK("http://dx.doi.org/10.1007/s11440-021-01411-6","http://dx.doi.org/10.1007/s11440-021-01411-6")</f>
        <v>http://dx.doi.org/10.1007/s11440-021-01411-6</v>
      </c>
      <c r="BG915" t="s">
        <v>74</v>
      </c>
      <c r="BH915" t="s">
        <v>461</v>
      </c>
      <c r="BI915">
        <v>12</v>
      </c>
      <c r="BJ915" t="s">
        <v>759</v>
      </c>
      <c r="BK915" t="s">
        <v>103</v>
      </c>
      <c r="BL915" t="s">
        <v>760</v>
      </c>
      <c r="BM915" t="s">
        <v>16562</v>
      </c>
      <c r="BN915" t="s">
        <v>74</v>
      </c>
      <c r="BO915" t="s">
        <v>679</v>
      </c>
      <c r="BP915" t="s">
        <v>74</v>
      </c>
      <c r="BQ915" t="s">
        <v>74</v>
      </c>
      <c r="BR915" t="s">
        <v>107</v>
      </c>
      <c r="BS915" t="s">
        <v>16563</v>
      </c>
      <c r="BT915" t="str">
        <f>HYPERLINK("https%3A%2F%2Fwww.webofscience.com%2Fwos%2Fwoscc%2Ffull-record%2FWOS:000719807200001","View Full Record in Web of Science")</f>
        <v>View Full Record in Web of Science</v>
      </c>
    </row>
    <row r="916" spans="1:72" x14ac:dyDescent="0.2">
      <c r="A916" t="s">
        <v>72</v>
      </c>
      <c r="B916" t="s">
        <v>16564</v>
      </c>
      <c r="C916" t="s">
        <v>74</v>
      </c>
      <c r="D916" t="s">
        <v>74</v>
      </c>
      <c r="E916" t="s">
        <v>74</v>
      </c>
      <c r="F916" t="s">
        <v>16565</v>
      </c>
      <c r="G916" t="s">
        <v>74</v>
      </c>
      <c r="H916" t="s">
        <v>74</v>
      </c>
      <c r="I916" t="s">
        <v>16566</v>
      </c>
      <c r="J916" t="s">
        <v>2445</v>
      </c>
      <c r="K916" t="s">
        <v>74</v>
      </c>
      <c r="L916" t="s">
        <v>74</v>
      </c>
      <c r="M916" t="s">
        <v>78</v>
      </c>
      <c r="N916" t="s">
        <v>79</v>
      </c>
      <c r="O916" t="s">
        <v>74</v>
      </c>
      <c r="P916" t="s">
        <v>74</v>
      </c>
      <c r="Q916" t="s">
        <v>74</v>
      </c>
      <c r="R916" t="s">
        <v>74</v>
      </c>
      <c r="S916" t="s">
        <v>74</v>
      </c>
      <c r="T916" t="s">
        <v>16567</v>
      </c>
      <c r="U916" t="s">
        <v>16568</v>
      </c>
      <c r="V916" t="s">
        <v>16569</v>
      </c>
      <c r="W916" t="s">
        <v>16570</v>
      </c>
      <c r="X916" t="s">
        <v>7667</v>
      </c>
      <c r="Y916" t="s">
        <v>16571</v>
      </c>
      <c r="Z916" t="s">
        <v>2797</v>
      </c>
      <c r="AA916" t="s">
        <v>6913</v>
      </c>
      <c r="AB916" t="s">
        <v>74</v>
      </c>
      <c r="AC916" t="s">
        <v>16572</v>
      </c>
      <c r="AD916" t="s">
        <v>6916</v>
      </c>
      <c r="AE916" t="s">
        <v>16573</v>
      </c>
      <c r="AF916" t="s">
        <v>74</v>
      </c>
      <c r="AG916">
        <v>87</v>
      </c>
      <c r="AH916">
        <v>16</v>
      </c>
      <c r="AI916">
        <v>16</v>
      </c>
      <c r="AJ916">
        <v>0</v>
      </c>
      <c r="AK916">
        <v>14</v>
      </c>
      <c r="AL916" t="s">
        <v>167</v>
      </c>
      <c r="AM916" t="s">
        <v>168</v>
      </c>
      <c r="AN916" t="s">
        <v>169</v>
      </c>
      <c r="AO916" t="s">
        <v>2451</v>
      </c>
      <c r="AP916" t="s">
        <v>2452</v>
      </c>
      <c r="AQ916" t="s">
        <v>74</v>
      </c>
      <c r="AR916" t="s">
        <v>2453</v>
      </c>
      <c r="AS916" t="s">
        <v>2454</v>
      </c>
      <c r="AT916" t="s">
        <v>174</v>
      </c>
      <c r="AU916">
        <v>2019</v>
      </c>
      <c r="AV916">
        <v>103</v>
      </c>
      <c r="AW916" t="s">
        <v>74</v>
      </c>
      <c r="AX916" t="s">
        <v>74</v>
      </c>
      <c r="AY916" t="s">
        <v>74</v>
      </c>
      <c r="AZ916" t="s">
        <v>74</v>
      </c>
      <c r="BA916" t="s">
        <v>74</v>
      </c>
      <c r="BB916" t="s">
        <v>74</v>
      </c>
      <c r="BC916" t="s">
        <v>74</v>
      </c>
      <c r="BD916">
        <v>102320</v>
      </c>
      <c r="BE916" t="s">
        <v>16574</v>
      </c>
      <c r="BF916" t="str">
        <f>HYPERLINK("http://dx.doi.org/10.1016/j.tafmec.2019.102320","http://dx.doi.org/10.1016/j.tafmec.2019.102320")</f>
        <v>http://dx.doi.org/10.1016/j.tafmec.2019.102320</v>
      </c>
      <c r="BG916" t="s">
        <v>74</v>
      </c>
      <c r="BH916" t="s">
        <v>74</v>
      </c>
      <c r="BI916">
        <v>17</v>
      </c>
      <c r="BJ916" t="s">
        <v>2456</v>
      </c>
      <c r="BK916" t="s">
        <v>103</v>
      </c>
      <c r="BL916" t="s">
        <v>2457</v>
      </c>
      <c r="BM916" t="s">
        <v>3089</v>
      </c>
      <c r="BN916" t="s">
        <v>74</v>
      </c>
      <c r="BO916" t="s">
        <v>74</v>
      </c>
      <c r="BP916" t="s">
        <v>74</v>
      </c>
      <c r="BQ916" t="s">
        <v>74</v>
      </c>
      <c r="BR916" t="s">
        <v>107</v>
      </c>
      <c r="BS916" t="s">
        <v>16575</v>
      </c>
      <c r="BT916" t="str">
        <f>HYPERLINK("https%3A%2F%2Fwww.webofscience.com%2Fwos%2Fwoscc%2Ffull-record%2FWOS:000489191500077","View Full Record in Web of Science")</f>
        <v>View Full Record in Web of Science</v>
      </c>
    </row>
    <row r="917" spans="1:72" x14ac:dyDescent="0.2">
      <c r="A917" t="s">
        <v>72</v>
      </c>
      <c r="B917" t="s">
        <v>16576</v>
      </c>
      <c r="C917" t="s">
        <v>74</v>
      </c>
      <c r="D917" t="s">
        <v>74</v>
      </c>
      <c r="E917" t="s">
        <v>74</v>
      </c>
      <c r="F917" t="s">
        <v>16577</v>
      </c>
      <c r="G917" t="s">
        <v>74</v>
      </c>
      <c r="H917" t="s">
        <v>74</v>
      </c>
      <c r="I917" t="s">
        <v>16578</v>
      </c>
      <c r="J917" t="s">
        <v>16579</v>
      </c>
      <c r="K917" t="s">
        <v>74</v>
      </c>
      <c r="L917" t="s">
        <v>74</v>
      </c>
      <c r="M917" t="s">
        <v>78</v>
      </c>
      <c r="N917" t="s">
        <v>203</v>
      </c>
      <c r="O917" t="s">
        <v>74</v>
      </c>
      <c r="P917" t="s">
        <v>74</v>
      </c>
      <c r="Q917" t="s">
        <v>74</v>
      </c>
      <c r="R917" t="s">
        <v>74</v>
      </c>
      <c r="S917" t="s">
        <v>74</v>
      </c>
      <c r="T917" t="s">
        <v>16580</v>
      </c>
      <c r="U917" t="s">
        <v>16581</v>
      </c>
      <c r="V917" t="s">
        <v>16582</v>
      </c>
      <c r="W917" t="s">
        <v>16583</v>
      </c>
      <c r="X917" t="s">
        <v>16584</v>
      </c>
      <c r="Y917" t="s">
        <v>16585</v>
      </c>
      <c r="Z917" t="s">
        <v>16586</v>
      </c>
      <c r="AA917" t="s">
        <v>16587</v>
      </c>
      <c r="AB917" t="s">
        <v>16588</v>
      </c>
      <c r="AC917" t="s">
        <v>16589</v>
      </c>
      <c r="AD917" t="s">
        <v>16590</v>
      </c>
      <c r="AE917" t="s">
        <v>16591</v>
      </c>
      <c r="AF917" t="s">
        <v>74</v>
      </c>
      <c r="AG917">
        <v>473</v>
      </c>
      <c r="AH917">
        <v>198</v>
      </c>
      <c r="AI917">
        <v>207</v>
      </c>
      <c r="AJ917">
        <v>109</v>
      </c>
      <c r="AK917">
        <v>485</v>
      </c>
      <c r="AL917" t="s">
        <v>2048</v>
      </c>
      <c r="AM917" t="s">
        <v>2049</v>
      </c>
      <c r="AN917" t="s">
        <v>2050</v>
      </c>
      <c r="AO917" t="s">
        <v>16592</v>
      </c>
      <c r="AP917" t="s">
        <v>16593</v>
      </c>
      <c r="AQ917" t="s">
        <v>74</v>
      </c>
      <c r="AR917" t="s">
        <v>16594</v>
      </c>
      <c r="AS917" t="s">
        <v>16595</v>
      </c>
      <c r="AT917" t="s">
        <v>16596</v>
      </c>
      <c r="AU917">
        <v>2022</v>
      </c>
      <c r="AV917">
        <v>67</v>
      </c>
      <c r="AW917">
        <v>2</v>
      </c>
      <c r="AX917" t="s">
        <v>74</v>
      </c>
      <c r="AY917" t="s">
        <v>74</v>
      </c>
      <c r="AZ917" t="s">
        <v>74</v>
      </c>
      <c r="BA917" t="s">
        <v>74</v>
      </c>
      <c r="BB917">
        <v>150</v>
      </c>
      <c r="BC917">
        <v>200</v>
      </c>
      <c r="BD917" t="s">
        <v>74</v>
      </c>
      <c r="BE917" t="s">
        <v>16597</v>
      </c>
      <c r="BF917" t="str">
        <f>HYPERLINK("http://dx.doi.org/10.1080/09506608.2021.1922047","http://dx.doi.org/10.1080/09506608.2021.1922047")</f>
        <v>http://dx.doi.org/10.1080/09506608.2021.1922047</v>
      </c>
      <c r="BG917" t="s">
        <v>74</v>
      </c>
      <c r="BH917" t="s">
        <v>4190</v>
      </c>
      <c r="BI917">
        <v>51</v>
      </c>
      <c r="BJ917" t="s">
        <v>3180</v>
      </c>
      <c r="BK917" t="s">
        <v>103</v>
      </c>
      <c r="BL917" t="s">
        <v>2368</v>
      </c>
      <c r="BM917" t="s">
        <v>16598</v>
      </c>
      <c r="BN917" t="s">
        <v>74</v>
      </c>
      <c r="BO917" t="s">
        <v>74</v>
      </c>
      <c r="BP917" t="s">
        <v>1809</v>
      </c>
      <c r="BQ917" t="s">
        <v>1810</v>
      </c>
      <c r="BR917" t="s">
        <v>107</v>
      </c>
      <c r="BS917" t="s">
        <v>16599</v>
      </c>
      <c r="BT917" t="str">
        <f>HYPERLINK("https%3A%2F%2Fwww.webofscience.com%2Fwos%2Fwoscc%2Ffull-record%2FWOS:000648172800001","View Full Record in Web of Science")</f>
        <v>View Full Record in Web of Science</v>
      </c>
    </row>
    <row r="918" spans="1:72" x14ac:dyDescent="0.2">
      <c r="A918" t="s">
        <v>72</v>
      </c>
      <c r="B918" t="s">
        <v>16600</v>
      </c>
      <c r="C918" t="s">
        <v>74</v>
      </c>
      <c r="D918" t="s">
        <v>74</v>
      </c>
      <c r="E918" t="s">
        <v>74</v>
      </c>
      <c r="F918" t="s">
        <v>16601</v>
      </c>
      <c r="G918" t="s">
        <v>74</v>
      </c>
      <c r="H918" t="s">
        <v>74</v>
      </c>
      <c r="I918" t="s">
        <v>16602</v>
      </c>
      <c r="J918" t="s">
        <v>16603</v>
      </c>
      <c r="K918" t="s">
        <v>74</v>
      </c>
      <c r="L918" t="s">
        <v>74</v>
      </c>
      <c r="M918" t="s">
        <v>78</v>
      </c>
      <c r="N918" t="s">
        <v>79</v>
      </c>
      <c r="O918" t="s">
        <v>74</v>
      </c>
      <c r="P918" t="s">
        <v>74</v>
      </c>
      <c r="Q918" t="s">
        <v>74</v>
      </c>
      <c r="R918" t="s">
        <v>74</v>
      </c>
      <c r="S918" t="s">
        <v>74</v>
      </c>
      <c r="T918" t="s">
        <v>16604</v>
      </c>
      <c r="U918" t="s">
        <v>16605</v>
      </c>
      <c r="V918" t="s">
        <v>16606</v>
      </c>
      <c r="W918" t="s">
        <v>16607</v>
      </c>
      <c r="X918" t="s">
        <v>16608</v>
      </c>
      <c r="Y918" t="s">
        <v>16609</v>
      </c>
      <c r="Z918" t="s">
        <v>16610</v>
      </c>
      <c r="AA918" t="s">
        <v>16611</v>
      </c>
      <c r="AB918" t="s">
        <v>16612</v>
      </c>
      <c r="AC918" t="s">
        <v>16613</v>
      </c>
      <c r="AD918" t="s">
        <v>16614</v>
      </c>
      <c r="AE918" t="s">
        <v>16615</v>
      </c>
      <c r="AF918" t="s">
        <v>74</v>
      </c>
      <c r="AG918">
        <v>81</v>
      </c>
      <c r="AH918">
        <v>10</v>
      </c>
      <c r="AI918">
        <v>11</v>
      </c>
      <c r="AJ918">
        <v>2</v>
      </c>
      <c r="AK918">
        <v>27</v>
      </c>
      <c r="AL918" t="s">
        <v>1311</v>
      </c>
      <c r="AM918" t="s">
        <v>338</v>
      </c>
      <c r="AN918" t="s">
        <v>1312</v>
      </c>
      <c r="AO918" t="s">
        <v>16616</v>
      </c>
      <c r="AP918" t="s">
        <v>16617</v>
      </c>
      <c r="AQ918" t="s">
        <v>74</v>
      </c>
      <c r="AR918" t="s">
        <v>16618</v>
      </c>
      <c r="AS918" t="s">
        <v>16619</v>
      </c>
      <c r="AT918" t="s">
        <v>421</v>
      </c>
      <c r="AU918">
        <v>2018</v>
      </c>
      <c r="AV918">
        <v>114</v>
      </c>
      <c r="AW918" t="s">
        <v>74</v>
      </c>
      <c r="AX918" t="s">
        <v>74</v>
      </c>
      <c r="AY918" t="s">
        <v>74</v>
      </c>
      <c r="AZ918" t="s">
        <v>74</v>
      </c>
      <c r="BA918" t="s">
        <v>74</v>
      </c>
      <c r="BB918">
        <v>332</v>
      </c>
      <c r="BC918">
        <v>341</v>
      </c>
      <c r="BD918" t="s">
        <v>74</v>
      </c>
      <c r="BE918" t="s">
        <v>16620</v>
      </c>
      <c r="BF918" t="str">
        <f>HYPERLINK("http://dx.doi.org/10.1016/j.enpol.2017.12.014","http://dx.doi.org/10.1016/j.enpol.2017.12.014")</f>
        <v>http://dx.doi.org/10.1016/j.enpol.2017.12.014</v>
      </c>
      <c r="BG918" t="s">
        <v>74</v>
      </c>
      <c r="BH918" t="s">
        <v>74</v>
      </c>
      <c r="BI918">
        <v>10</v>
      </c>
      <c r="BJ918" t="s">
        <v>16621</v>
      </c>
      <c r="BK918" t="s">
        <v>486</v>
      </c>
      <c r="BL918" t="s">
        <v>16622</v>
      </c>
      <c r="BM918" t="s">
        <v>16623</v>
      </c>
      <c r="BN918" t="s">
        <v>74</v>
      </c>
      <c r="BO918" t="s">
        <v>74</v>
      </c>
      <c r="BP918" t="s">
        <v>74</v>
      </c>
      <c r="BQ918" t="s">
        <v>74</v>
      </c>
      <c r="BR918" t="s">
        <v>107</v>
      </c>
      <c r="BS918" t="s">
        <v>16624</v>
      </c>
      <c r="BT918" t="str">
        <f>HYPERLINK("https%3A%2F%2Fwww.webofscience.com%2Fwos%2Fwoscc%2Ffull-record%2FWOS:000424962800031","View Full Record in Web of Science")</f>
        <v>View Full Record in Web of Science</v>
      </c>
    </row>
    <row r="919" spans="1:72" x14ac:dyDescent="0.2">
      <c r="A919" t="s">
        <v>72</v>
      </c>
      <c r="B919" t="s">
        <v>16625</v>
      </c>
      <c r="C919" t="s">
        <v>74</v>
      </c>
      <c r="D919" t="s">
        <v>74</v>
      </c>
      <c r="E919" t="s">
        <v>74</v>
      </c>
      <c r="F919" t="s">
        <v>16626</v>
      </c>
      <c r="G919" t="s">
        <v>74</v>
      </c>
      <c r="H919" t="s">
        <v>74</v>
      </c>
      <c r="I919" t="s">
        <v>16627</v>
      </c>
      <c r="J919" t="s">
        <v>8818</v>
      </c>
      <c r="K919" t="s">
        <v>74</v>
      </c>
      <c r="L919" t="s">
        <v>74</v>
      </c>
      <c r="M919" t="s">
        <v>78</v>
      </c>
      <c r="N919" t="s">
        <v>79</v>
      </c>
      <c r="O919" t="s">
        <v>74</v>
      </c>
      <c r="P919" t="s">
        <v>74</v>
      </c>
      <c r="Q919" t="s">
        <v>74</v>
      </c>
      <c r="R919" t="s">
        <v>74</v>
      </c>
      <c r="S919" t="s">
        <v>74</v>
      </c>
      <c r="T919" t="s">
        <v>16628</v>
      </c>
      <c r="U919" t="s">
        <v>16629</v>
      </c>
      <c r="V919" t="s">
        <v>16630</v>
      </c>
      <c r="W919" t="s">
        <v>16631</v>
      </c>
      <c r="X919" t="s">
        <v>16632</v>
      </c>
      <c r="Y919" t="s">
        <v>16633</v>
      </c>
      <c r="Z919" t="s">
        <v>16634</v>
      </c>
      <c r="AA919" t="s">
        <v>16635</v>
      </c>
      <c r="AB919" t="s">
        <v>16636</v>
      </c>
      <c r="AC919" t="s">
        <v>74</v>
      </c>
      <c r="AD919" t="s">
        <v>74</v>
      </c>
      <c r="AE919" t="s">
        <v>74</v>
      </c>
      <c r="AF919" t="s">
        <v>74</v>
      </c>
      <c r="AG919">
        <v>55</v>
      </c>
      <c r="AH919">
        <v>19</v>
      </c>
      <c r="AI919">
        <v>19</v>
      </c>
      <c r="AJ919">
        <v>10</v>
      </c>
      <c r="AK919">
        <v>47</v>
      </c>
      <c r="AL919" t="s">
        <v>122</v>
      </c>
      <c r="AM919" t="s">
        <v>123</v>
      </c>
      <c r="AN919" t="s">
        <v>124</v>
      </c>
      <c r="AO919" t="s">
        <v>74</v>
      </c>
      <c r="AP919" t="s">
        <v>8830</v>
      </c>
      <c r="AQ919" t="s">
        <v>74</v>
      </c>
      <c r="AR919" t="s">
        <v>8818</v>
      </c>
      <c r="AS919" t="s">
        <v>8831</v>
      </c>
      <c r="AT919" t="s">
        <v>421</v>
      </c>
      <c r="AU919">
        <v>2020</v>
      </c>
      <c r="AV919">
        <v>10</v>
      </c>
      <c r="AW919">
        <v>3</v>
      </c>
      <c r="AX919" t="s">
        <v>74</v>
      </c>
      <c r="AY919" t="s">
        <v>74</v>
      </c>
      <c r="AZ919" t="s">
        <v>74</v>
      </c>
      <c r="BA919" t="s">
        <v>74</v>
      </c>
      <c r="BB919" t="s">
        <v>74</v>
      </c>
      <c r="BC919" t="s">
        <v>74</v>
      </c>
      <c r="BD919">
        <v>62</v>
      </c>
      <c r="BE919" t="s">
        <v>16637</v>
      </c>
      <c r="BF919" t="str">
        <f>HYPERLINK("http://dx.doi.org/10.3390/agriculture10030062","http://dx.doi.org/10.3390/agriculture10030062")</f>
        <v>http://dx.doi.org/10.3390/agriculture10030062</v>
      </c>
      <c r="BG919" t="s">
        <v>74</v>
      </c>
      <c r="BH919" t="s">
        <v>74</v>
      </c>
      <c r="BI919">
        <v>13</v>
      </c>
      <c r="BJ919" t="s">
        <v>5511</v>
      </c>
      <c r="BK919" t="s">
        <v>103</v>
      </c>
      <c r="BL919" t="s">
        <v>677</v>
      </c>
      <c r="BM919" t="s">
        <v>16638</v>
      </c>
      <c r="BN919" t="s">
        <v>74</v>
      </c>
      <c r="BO919" t="s">
        <v>2559</v>
      </c>
      <c r="BP919" t="s">
        <v>74</v>
      </c>
      <c r="BQ919" t="s">
        <v>74</v>
      </c>
      <c r="BR919" t="s">
        <v>107</v>
      </c>
      <c r="BS919" t="s">
        <v>16639</v>
      </c>
      <c r="BT919" t="str">
        <f>HYPERLINK("https%3A%2F%2Fwww.webofscience.com%2Fwos%2Fwoscc%2Ffull-record%2FWOS:000524417700022","View Full Record in Web of Science")</f>
        <v>View Full Record in Web of Science</v>
      </c>
    </row>
    <row r="920" spans="1:72" x14ac:dyDescent="0.2">
      <c r="A920" t="s">
        <v>72</v>
      </c>
      <c r="B920" t="s">
        <v>16640</v>
      </c>
      <c r="C920" t="s">
        <v>74</v>
      </c>
      <c r="D920" t="s">
        <v>74</v>
      </c>
      <c r="E920" t="s">
        <v>74</v>
      </c>
      <c r="F920" t="s">
        <v>16641</v>
      </c>
      <c r="G920" t="s">
        <v>74</v>
      </c>
      <c r="H920" t="s">
        <v>74</v>
      </c>
      <c r="I920" t="s">
        <v>16642</v>
      </c>
      <c r="J920" t="s">
        <v>1033</v>
      </c>
      <c r="K920" t="s">
        <v>74</v>
      </c>
      <c r="L920" t="s">
        <v>74</v>
      </c>
      <c r="M920" t="s">
        <v>78</v>
      </c>
      <c r="N920" t="s">
        <v>79</v>
      </c>
      <c r="O920" t="s">
        <v>74</v>
      </c>
      <c r="P920" t="s">
        <v>74</v>
      </c>
      <c r="Q920" t="s">
        <v>74</v>
      </c>
      <c r="R920" t="s">
        <v>74</v>
      </c>
      <c r="S920" t="s">
        <v>74</v>
      </c>
      <c r="T920" t="s">
        <v>16643</v>
      </c>
      <c r="U920" t="s">
        <v>16644</v>
      </c>
      <c r="V920" t="s">
        <v>16645</v>
      </c>
      <c r="W920" t="s">
        <v>16646</v>
      </c>
      <c r="X920" t="s">
        <v>16647</v>
      </c>
      <c r="Y920" t="s">
        <v>16648</v>
      </c>
      <c r="Z920" t="s">
        <v>16649</v>
      </c>
      <c r="AA920" t="s">
        <v>16650</v>
      </c>
      <c r="AB920" t="s">
        <v>16651</v>
      </c>
      <c r="AC920" t="s">
        <v>16652</v>
      </c>
      <c r="AD920" t="s">
        <v>16653</v>
      </c>
      <c r="AE920" t="s">
        <v>16654</v>
      </c>
      <c r="AF920" t="s">
        <v>74</v>
      </c>
      <c r="AG920">
        <v>75</v>
      </c>
      <c r="AH920">
        <v>62</v>
      </c>
      <c r="AI920">
        <v>66</v>
      </c>
      <c r="AJ920">
        <v>57</v>
      </c>
      <c r="AK920">
        <v>308</v>
      </c>
      <c r="AL920" t="s">
        <v>167</v>
      </c>
      <c r="AM920" t="s">
        <v>168</v>
      </c>
      <c r="AN920" t="s">
        <v>169</v>
      </c>
      <c r="AO920" t="s">
        <v>1042</v>
      </c>
      <c r="AP920" t="s">
        <v>1043</v>
      </c>
      <c r="AQ920" t="s">
        <v>74</v>
      </c>
      <c r="AR920" t="s">
        <v>1044</v>
      </c>
      <c r="AS920" t="s">
        <v>1045</v>
      </c>
      <c r="AT920" t="s">
        <v>1743</v>
      </c>
      <c r="AU920">
        <v>2020</v>
      </c>
      <c r="AV920">
        <v>733</v>
      </c>
      <c r="AW920" t="s">
        <v>74</v>
      </c>
      <c r="AX920" t="s">
        <v>74</v>
      </c>
      <c r="AY920" t="s">
        <v>74</v>
      </c>
      <c r="AZ920" t="s">
        <v>74</v>
      </c>
      <c r="BA920" t="s">
        <v>74</v>
      </c>
      <c r="BB920" t="s">
        <v>74</v>
      </c>
      <c r="BC920" t="s">
        <v>74</v>
      </c>
      <c r="BD920">
        <v>139320</v>
      </c>
      <c r="BE920" t="s">
        <v>16655</v>
      </c>
      <c r="BF920" t="str">
        <f>HYPERLINK("http://dx.doi.org/10.1016/j.scitotenv.2020.139320","http://dx.doi.org/10.1016/j.scitotenv.2020.139320")</f>
        <v>http://dx.doi.org/10.1016/j.scitotenv.2020.139320</v>
      </c>
      <c r="BG920" t="s">
        <v>74</v>
      </c>
      <c r="BH920" t="s">
        <v>74</v>
      </c>
      <c r="BI920">
        <v>10</v>
      </c>
      <c r="BJ920" t="s">
        <v>102</v>
      </c>
      <c r="BK920" t="s">
        <v>103</v>
      </c>
      <c r="BL920" t="s">
        <v>104</v>
      </c>
      <c r="BM920" t="s">
        <v>16656</v>
      </c>
      <c r="BN920">
        <v>32446077</v>
      </c>
      <c r="BO920" t="s">
        <v>74</v>
      </c>
      <c r="BP920" t="s">
        <v>74</v>
      </c>
      <c r="BQ920" t="s">
        <v>74</v>
      </c>
      <c r="BR920" t="s">
        <v>107</v>
      </c>
      <c r="BS920" t="s">
        <v>16657</v>
      </c>
      <c r="BT920" t="str">
        <f>HYPERLINK("https%3A%2F%2Fwww.webofscience.com%2Fwos%2Fwoscc%2Ffull-record%2FWOS:000540253100017","View Full Record in Web of Science")</f>
        <v>View Full Record in Web of Science</v>
      </c>
    </row>
    <row r="921" spans="1:72" x14ac:dyDescent="0.2">
      <c r="A921" t="s">
        <v>72</v>
      </c>
      <c r="B921" t="s">
        <v>16658</v>
      </c>
      <c r="C921" t="s">
        <v>74</v>
      </c>
      <c r="D921" t="s">
        <v>74</v>
      </c>
      <c r="E921" t="s">
        <v>74</v>
      </c>
      <c r="F921" t="s">
        <v>16659</v>
      </c>
      <c r="G921" t="s">
        <v>74</v>
      </c>
      <c r="H921" t="s">
        <v>74</v>
      </c>
      <c r="I921" t="s">
        <v>16660</v>
      </c>
      <c r="J921" t="s">
        <v>14154</v>
      </c>
      <c r="K921" t="s">
        <v>74</v>
      </c>
      <c r="L921" t="s">
        <v>74</v>
      </c>
      <c r="M921" t="s">
        <v>78</v>
      </c>
      <c r="N921" t="s">
        <v>79</v>
      </c>
      <c r="O921" t="s">
        <v>74</v>
      </c>
      <c r="P921" t="s">
        <v>74</v>
      </c>
      <c r="Q921" t="s">
        <v>74</v>
      </c>
      <c r="R921" t="s">
        <v>74</v>
      </c>
      <c r="S921" t="s">
        <v>74</v>
      </c>
      <c r="T921" t="s">
        <v>16661</v>
      </c>
      <c r="U921" t="s">
        <v>16662</v>
      </c>
      <c r="V921" t="s">
        <v>16663</v>
      </c>
      <c r="W921" t="s">
        <v>16664</v>
      </c>
      <c r="X921" t="s">
        <v>16665</v>
      </c>
      <c r="Y921" t="s">
        <v>16666</v>
      </c>
      <c r="Z921" t="s">
        <v>16667</v>
      </c>
      <c r="AA921" t="s">
        <v>16668</v>
      </c>
      <c r="AB921" t="s">
        <v>16669</v>
      </c>
      <c r="AC921" t="s">
        <v>16670</v>
      </c>
      <c r="AD921" t="s">
        <v>16671</v>
      </c>
      <c r="AE921" t="s">
        <v>16672</v>
      </c>
      <c r="AF921" t="s">
        <v>74</v>
      </c>
      <c r="AG921">
        <v>60</v>
      </c>
      <c r="AH921">
        <v>38</v>
      </c>
      <c r="AI921">
        <v>40</v>
      </c>
      <c r="AJ921">
        <v>10</v>
      </c>
      <c r="AK921">
        <v>97</v>
      </c>
      <c r="AL921" t="s">
        <v>167</v>
      </c>
      <c r="AM921" t="s">
        <v>168</v>
      </c>
      <c r="AN921" t="s">
        <v>169</v>
      </c>
      <c r="AO921" t="s">
        <v>14162</v>
      </c>
      <c r="AP921" t="s">
        <v>14163</v>
      </c>
      <c r="AQ921" t="s">
        <v>74</v>
      </c>
      <c r="AR921" t="s">
        <v>14164</v>
      </c>
      <c r="AS921" t="s">
        <v>14165</v>
      </c>
      <c r="AT921" t="s">
        <v>4140</v>
      </c>
      <c r="AU921">
        <v>2020</v>
      </c>
      <c r="AV921">
        <v>364</v>
      </c>
      <c r="AW921" t="s">
        <v>74</v>
      </c>
      <c r="AX921" t="s">
        <v>74</v>
      </c>
      <c r="AY921" t="s">
        <v>74</v>
      </c>
      <c r="AZ921" t="s">
        <v>74</v>
      </c>
      <c r="BA921" t="s">
        <v>74</v>
      </c>
      <c r="BB921">
        <v>889</v>
      </c>
      <c r="BC921">
        <v>900</v>
      </c>
      <c r="BD921" t="s">
        <v>74</v>
      </c>
      <c r="BE921" t="s">
        <v>16673</v>
      </c>
      <c r="BF921" t="str">
        <f>HYPERLINK("http://dx.doi.org/10.1016/j.powtec.2019.10.107","http://dx.doi.org/10.1016/j.powtec.2019.10.107")</f>
        <v>http://dx.doi.org/10.1016/j.powtec.2019.10.107</v>
      </c>
      <c r="BG921" t="s">
        <v>74</v>
      </c>
      <c r="BH921" t="s">
        <v>74</v>
      </c>
      <c r="BI921">
        <v>12</v>
      </c>
      <c r="BJ921" t="s">
        <v>1218</v>
      </c>
      <c r="BK921" t="s">
        <v>103</v>
      </c>
      <c r="BL921" t="s">
        <v>760</v>
      </c>
      <c r="BM921" t="s">
        <v>16674</v>
      </c>
      <c r="BN921" t="s">
        <v>74</v>
      </c>
      <c r="BO921" t="s">
        <v>74</v>
      </c>
      <c r="BP921" t="s">
        <v>74</v>
      </c>
      <c r="BQ921" t="s">
        <v>74</v>
      </c>
      <c r="BR921" t="s">
        <v>107</v>
      </c>
      <c r="BS921" t="s">
        <v>16675</v>
      </c>
      <c r="BT921" t="str">
        <f>HYPERLINK("https%3A%2F%2Fwww.webofscience.com%2Fwos%2Fwoscc%2Ffull-record%2FWOS:000528218100079","View Full Record in Web of Science")</f>
        <v>View Full Record in Web of Science</v>
      </c>
    </row>
    <row r="922" spans="1:72" x14ac:dyDescent="0.2">
      <c r="A922" t="s">
        <v>72</v>
      </c>
      <c r="B922" t="s">
        <v>15417</v>
      </c>
      <c r="C922" t="s">
        <v>74</v>
      </c>
      <c r="D922" t="s">
        <v>74</v>
      </c>
      <c r="E922" t="s">
        <v>74</v>
      </c>
      <c r="F922" t="s">
        <v>15418</v>
      </c>
      <c r="G922" t="s">
        <v>74</v>
      </c>
      <c r="H922" t="s">
        <v>74</v>
      </c>
      <c r="I922" t="s">
        <v>16676</v>
      </c>
      <c r="J922" t="s">
        <v>2543</v>
      </c>
      <c r="K922" t="s">
        <v>74</v>
      </c>
      <c r="L922" t="s">
        <v>74</v>
      </c>
      <c r="M922" t="s">
        <v>78</v>
      </c>
      <c r="N922" t="s">
        <v>79</v>
      </c>
      <c r="O922" t="s">
        <v>74</v>
      </c>
      <c r="P922" t="s">
        <v>74</v>
      </c>
      <c r="Q922" t="s">
        <v>74</v>
      </c>
      <c r="R922" t="s">
        <v>74</v>
      </c>
      <c r="S922" t="s">
        <v>74</v>
      </c>
      <c r="T922" t="s">
        <v>16677</v>
      </c>
      <c r="U922" t="s">
        <v>74</v>
      </c>
      <c r="V922" t="s">
        <v>16678</v>
      </c>
      <c r="W922" t="s">
        <v>16679</v>
      </c>
      <c r="X922" t="s">
        <v>15424</v>
      </c>
      <c r="Y922" t="s">
        <v>16680</v>
      </c>
      <c r="Z922" t="s">
        <v>15426</v>
      </c>
      <c r="AA922" t="s">
        <v>15427</v>
      </c>
      <c r="AB922" t="s">
        <v>15428</v>
      </c>
      <c r="AC922" t="s">
        <v>16681</v>
      </c>
      <c r="AD922" t="s">
        <v>15429</v>
      </c>
      <c r="AE922" t="s">
        <v>16682</v>
      </c>
      <c r="AF922" t="s">
        <v>74</v>
      </c>
      <c r="AG922">
        <v>92</v>
      </c>
      <c r="AH922">
        <v>12</v>
      </c>
      <c r="AI922">
        <v>12</v>
      </c>
      <c r="AJ922">
        <v>10</v>
      </c>
      <c r="AK922">
        <v>27</v>
      </c>
      <c r="AL922" t="s">
        <v>122</v>
      </c>
      <c r="AM922" t="s">
        <v>123</v>
      </c>
      <c r="AN922" t="s">
        <v>124</v>
      </c>
      <c r="AO922" t="s">
        <v>74</v>
      </c>
      <c r="AP922" t="s">
        <v>2553</v>
      </c>
      <c r="AQ922" t="s">
        <v>74</v>
      </c>
      <c r="AR922" t="s">
        <v>2543</v>
      </c>
      <c r="AS922" t="s">
        <v>2554</v>
      </c>
      <c r="AT922" t="s">
        <v>513</v>
      </c>
      <c r="AU922">
        <v>2021</v>
      </c>
      <c r="AV922">
        <v>14</v>
      </c>
      <c r="AW922">
        <v>7</v>
      </c>
      <c r="AX922" t="s">
        <v>74</v>
      </c>
      <c r="AY922" t="s">
        <v>74</v>
      </c>
      <c r="AZ922" t="s">
        <v>74</v>
      </c>
      <c r="BA922" t="s">
        <v>74</v>
      </c>
      <c r="BB922" t="s">
        <v>74</v>
      </c>
      <c r="BC922" t="s">
        <v>74</v>
      </c>
      <c r="BD922">
        <v>1644</v>
      </c>
      <c r="BE922" t="s">
        <v>16683</v>
      </c>
      <c r="BF922" t="str">
        <f>HYPERLINK("http://dx.doi.org/10.3390/ma14071644","http://dx.doi.org/10.3390/ma14071644")</f>
        <v>http://dx.doi.org/10.3390/ma14071644</v>
      </c>
      <c r="BG922" t="s">
        <v>74</v>
      </c>
      <c r="BH922" t="s">
        <v>74</v>
      </c>
      <c r="BI922">
        <v>21</v>
      </c>
      <c r="BJ922" t="s">
        <v>2556</v>
      </c>
      <c r="BK922" t="s">
        <v>103</v>
      </c>
      <c r="BL922" t="s">
        <v>2557</v>
      </c>
      <c r="BM922" t="s">
        <v>16684</v>
      </c>
      <c r="BN922">
        <v>33801643</v>
      </c>
      <c r="BO922" t="s">
        <v>964</v>
      </c>
      <c r="BP922" t="s">
        <v>74</v>
      </c>
      <c r="BQ922" t="s">
        <v>74</v>
      </c>
      <c r="BR922" t="s">
        <v>107</v>
      </c>
      <c r="BS922" t="s">
        <v>16685</v>
      </c>
      <c r="BT922" t="str">
        <f>HYPERLINK("https%3A%2F%2Fwww.webofscience.com%2Fwos%2Fwoscc%2Ffull-record%2FWOS:000638694600001","View Full Record in Web of Science")</f>
        <v>View Full Record in Web of Science</v>
      </c>
    </row>
    <row r="923" spans="1:72" x14ac:dyDescent="0.2">
      <c r="A923" t="s">
        <v>72</v>
      </c>
      <c r="B923" t="s">
        <v>16686</v>
      </c>
      <c r="C923" t="s">
        <v>74</v>
      </c>
      <c r="D923" t="s">
        <v>74</v>
      </c>
      <c r="E923" t="s">
        <v>74</v>
      </c>
      <c r="F923" t="s">
        <v>16687</v>
      </c>
      <c r="G923" t="s">
        <v>74</v>
      </c>
      <c r="H923" t="s">
        <v>74</v>
      </c>
      <c r="I923" t="s">
        <v>16688</v>
      </c>
      <c r="J923" t="s">
        <v>1033</v>
      </c>
      <c r="K923" t="s">
        <v>74</v>
      </c>
      <c r="L923" t="s">
        <v>74</v>
      </c>
      <c r="M923" t="s">
        <v>78</v>
      </c>
      <c r="N923" t="s">
        <v>79</v>
      </c>
      <c r="O923" t="s">
        <v>74</v>
      </c>
      <c r="P923" t="s">
        <v>74</v>
      </c>
      <c r="Q923" t="s">
        <v>74</v>
      </c>
      <c r="R923" t="s">
        <v>74</v>
      </c>
      <c r="S923" t="s">
        <v>74</v>
      </c>
      <c r="T923" t="s">
        <v>16689</v>
      </c>
      <c r="U923" t="s">
        <v>16690</v>
      </c>
      <c r="V923" t="s">
        <v>16691</v>
      </c>
      <c r="W923" t="s">
        <v>16692</v>
      </c>
      <c r="X923" t="s">
        <v>16693</v>
      </c>
      <c r="Y923" t="s">
        <v>16694</v>
      </c>
      <c r="Z923" t="s">
        <v>16695</v>
      </c>
      <c r="AA923" t="s">
        <v>16696</v>
      </c>
      <c r="AB923" t="s">
        <v>16697</v>
      </c>
      <c r="AC923" t="s">
        <v>16698</v>
      </c>
      <c r="AD923" t="s">
        <v>16699</v>
      </c>
      <c r="AE923" t="s">
        <v>16700</v>
      </c>
      <c r="AF923" t="s">
        <v>74</v>
      </c>
      <c r="AG923">
        <v>44</v>
      </c>
      <c r="AH923">
        <v>13</v>
      </c>
      <c r="AI923">
        <v>14</v>
      </c>
      <c r="AJ923">
        <v>8</v>
      </c>
      <c r="AK923">
        <v>113</v>
      </c>
      <c r="AL923" t="s">
        <v>167</v>
      </c>
      <c r="AM923" t="s">
        <v>168</v>
      </c>
      <c r="AN923" t="s">
        <v>169</v>
      </c>
      <c r="AO923" t="s">
        <v>1042</v>
      </c>
      <c r="AP923" t="s">
        <v>1043</v>
      </c>
      <c r="AQ923" t="s">
        <v>74</v>
      </c>
      <c r="AR923" t="s">
        <v>1044</v>
      </c>
      <c r="AS923" t="s">
        <v>1045</v>
      </c>
      <c r="AT923" t="s">
        <v>6160</v>
      </c>
      <c r="AU923">
        <v>2019</v>
      </c>
      <c r="AV923">
        <v>662</v>
      </c>
      <c r="AW923" t="s">
        <v>74</v>
      </c>
      <c r="AX923" t="s">
        <v>74</v>
      </c>
      <c r="AY923" t="s">
        <v>74</v>
      </c>
      <c r="AZ923" t="s">
        <v>74</v>
      </c>
      <c r="BA923" t="s">
        <v>74</v>
      </c>
      <c r="BB923">
        <v>873</v>
      </c>
      <c r="BC923">
        <v>880</v>
      </c>
      <c r="BD923" t="s">
        <v>74</v>
      </c>
      <c r="BE923" t="s">
        <v>16701</v>
      </c>
      <c r="BF923" t="str">
        <f>HYPERLINK("http://dx.doi.org/10.1016/j.scitotenv.2019.01.202","http://dx.doi.org/10.1016/j.scitotenv.2019.01.202")</f>
        <v>http://dx.doi.org/10.1016/j.scitotenv.2019.01.202</v>
      </c>
      <c r="BG923" t="s">
        <v>74</v>
      </c>
      <c r="BH923" t="s">
        <v>74</v>
      </c>
      <c r="BI923">
        <v>8</v>
      </c>
      <c r="BJ923" t="s">
        <v>102</v>
      </c>
      <c r="BK923" t="s">
        <v>103</v>
      </c>
      <c r="BL923" t="s">
        <v>104</v>
      </c>
      <c r="BM923" t="s">
        <v>6162</v>
      </c>
      <c r="BN923">
        <v>30708302</v>
      </c>
      <c r="BO923" t="s">
        <v>106</v>
      </c>
      <c r="BP923" t="s">
        <v>74</v>
      </c>
      <c r="BQ923" t="s">
        <v>74</v>
      </c>
      <c r="BR923" t="s">
        <v>107</v>
      </c>
      <c r="BS923" t="s">
        <v>16702</v>
      </c>
      <c r="BT923" t="str">
        <f>HYPERLINK("https%3A%2F%2Fwww.webofscience.com%2Fwos%2Fwoscc%2Ffull-record%2FWOS:000459163900090","View Full Record in Web of Science")</f>
        <v>View Full Record in Web of Science</v>
      </c>
    </row>
    <row r="924" spans="1:72" x14ac:dyDescent="0.2">
      <c r="A924" t="s">
        <v>72</v>
      </c>
      <c r="B924" t="s">
        <v>16703</v>
      </c>
      <c r="C924" t="s">
        <v>74</v>
      </c>
      <c r="D924" t="s">
        <v>74</v>
      </c>
      <c r="E924" t="s">
        <v>74</v>
      </c>
      <c r="F924" t="s">
        <v>16704</v>
      </c>
      <c r="G924" t="s">
        <v>74</v>
      </c>
      <c r="H924" t="s">
        <v>74</v>
      </c>
      <c r="I924" t="s">
        <v>16705</v>
      </c>
      <c r="J924" t="s">
        <v>1033</v>
      </c>
      <c r="K924" t="s">
        <v>74</v>
      </c>
      <c r="L924" t="s">
        <v>74</v>
      </c>
      <c r="M924" t="s">
        <v>78</v>
      </c>
      <c r="N924" t="s">
        <v>203</v>
      </c>
      <c r="O924" t="s">
        <v>74</v>
      </c>
      <c r="P924" t="s">
        <v>74</v>
      </c>
      <c r="Q924" t="s">
        <v>74</v>
      </c>
      <c r="R924" t="s">
        <v>74</v>
      </c>
      <c r="S924" t="s">
        <v>74</v>
      </c>
      <c r="T924" t="s">
        <v>16706</v>
      </c>
      <c r="U924" t="s">
        <v>16707</v>
      </c>
      <c r="V924" t="s">
        <v>16708</v>
      </c>
      <c r="W924" t="s">
        <v>16709</v>
      </c>
      <c r="X924" t="s">
        <v>16710</v>
      </c>
      <c r="Y924" t="s">
        <v>16711</v>
      </c>
      <c r="Z924" t="s">
        <v>16712</v>
      </c>
      <c r="AA924" t="s">
        <v>16713</v>
      </c>
      <c r="AB924" t="s">
        <v>16714</v>
      </c>
      <c r="AC924" t="s">
        <v>74</v>
      </c>
      <c r="AD924" t="s">
        <v>74</v>
      </c>
      <c r="AE924" t="s">
        <v>74</v>
      </c>
      <c r="AF924" t="s">
        <v>74</v>
      </c>
      <c r="AG924">
        <v>341</v>
      </c>
      <c r="AH924">
        <v>29</v>
      </c>
      <c r="AI924">
        <v>29</v>
      </c>
      <c r="AJ924">
        <v>95</v>
      </c>
      <c r="AK924">
        <v>191</v>
      </c>
      <c r="AL924" t="s">
        <v>167</v>
      </c>
      <c r="AM924" t="s">
        <v>168</v>
      </c>
      <c r="AN924" t="s">
        <v>169</v>
      </c>
      <c r="AO924" t="s">
        <v>1042</v>
      </c>
      <c r="AP924" t="s">
        <v>1043</v>
      </c>
      <c r="AQ924" t="s">
        <v>74</v>
      </c>
      <c r="AR924" t="s">
        <v>1044</v>
      </c>
      <c r="AS924" t="s">
        <v>1045</v>
      </c>
      <c r="AT924" t="s">
        <v>6233</v>
      </c>
      <c r="AU924">
        <v>2022</v>
      </c>
      <c r="AV924">
        <v>853</v>
      </c>
      <c r="AW924" t="s">
        <v>74</v>
      </c>
      <c r="AX924" t="s">
        <v>74</v>
      </c>
      <c r="AY924" t="s">
        <v>74</v>
      </c>
      <c r="AZ924" t="s">
        <v>74</v>
      </c>
      <c r="BA924" t="s">
        <v>74</v>
      </c>
      <c r="BB924" t="s">
        <v>74</v>
      </c>
      <c r="BC924" t="s">
        <v>74</v>
      </c>
      <c r="BD924">
        <v>158562</v>
      </c>
      <c r="BE924" t="s">
        <v>16715</v>
      </c>
      <c r="BF924" t="str">
        <f>HYPERLINK("http://dx.doi.org/10.1016/j.scitotenv.2022.158562","http://dx.doi.org/10.1016/j.scitotenv.2022.158562")</f>
        <v>http://dx.doi.org/10.1016/j.scitotenv.2022.158562</v>
      </c>
      <c r="BG924" t="s">
        <v>74</v>
      </c>
      <c r="BH924" t="s">
        <v>346</v>
      </c>
      <c r="BI924">
        <v>24</v>
      </c>
      <c r="BJ924" t="s">
        <v>102</v>
      </c>
      <c r="BK924" t="s">
        <v>103</v>
      </c>
      <c r="BL924" t="s">
        <v>104</v>
      </c>
      <c r="BM924" t="s">
        <v>16716</v>
      </c>
      <c r="BN924">
        <v>36089037</v>
      </c>
      <c r="BO924" t="s">
        <v>74</v>
      </c>
      <c r="BP924" t="s">
        <v>1809</v>
      </c>
      <c r="BQ924" t="s">
        <v>1810</v>
      </c>
      <c r="BR924" t="s">
        <v>107</v>
      </c>
      <c r="BS924" t="s">
        <v>16717</v>
      </c>
      <c r="BT924" t="str">
        <f>HYPERLINK("https%3A%2F%2Fwww.webofscience.com%2Fwos%2Fwoscc%2Ffull-record%2FWOS:000861103400002","View Full Record in Web of Science")</f>
        <v>View Full Record in Web of Science</v>
      </c>
    </row>
    <row r="925" spans="1:72" x14ac:dyDescent="0.2">
      <c r="A925" t="s">
        <v>72</v>
      </c>
      <c r="B925" t="s">
        <v>16718</v>
      </c>
      <c r="C925" t="s">
        <v>74</v>
      </c>
      <c r="D925" t="s">
        <v>74</v>
      </c>
      <c r="E925" t="s">
        <v>74</v>
      </c>
      <c r="F925" t="s">
        <v>16719</v>
      </c>
      <c r="G925" t="s">
        <v>74</v>
      </c>
      <c r="H925" t="s">
        <v>74</v>
      </c>
      <c r="I925" t="s">
        <v>16720</v>
      </c>
      <c r="J925" t="s">
        <v>2890</v>
      </c>
      <c r="K925" t="s">
        <v>74</v>
      </c>
      <c r="L925" t="s">
        <v>74</v>
      </c>
      <c r="M925" t="s">
        <v>78</v>
      </c>
      <c r="N925" t="s">
        <v>79</v>
      </c>
      <c r="O925" t="s">
        <v>74</v>
      </c>
      <c r="P925" t="s">
        <v>74</v>
      </c>
      <c r="Q925" t="s">
        <v>74</v>
      </c>
      <c r="R925" t="s">
        <v>74</v>
      </c>
      <c r="S925" t="s">
        <v>74</v>
      </c>
      <c r="T925" t="s">
        <v>16721</v>
      </c>
      <c r="U925" t="s">
        <v>16722</v>
      </c>
      <c r="V925" t="s">
        <v>16723</v>
      </c>
      <c r="W925" t="s">
        <v>16724</v>
      </c>
      <c r="X925" t="s">
        <v>10128</v>
      </c>
      <c r="Y925" t="s">
        <v>16725</v>
      </c>
      <c r="Z925" t="s">
        <v>16726</v>
      </c>
      <c r="AA925" t="s">
        <v>16727</v>
      </c>
      <c r="AB925" t="s">
        <v>16728</v>
      </c>
      <c r="AC925" t="s">
        <v>16729</v>
      </c>
      <c r="AD925" t="s">
        <v>16730</v>
      </c>
      <c r="AE925" t="s">
        <v>16731</v>
      </c>
      <c r="AF925" t="s">
        <v>74</v>
      </c>
      <c r="AG925">
        <v>52</v>
      </c>
      <c r="AH925">
        <v>9</v>
      </c>
      <c r="AI925">
        <v>9</v>
      </c>
      <c r="AJ925">
        <v>9</v>
      </c>
      <c r="AK925">
        <v>23</v>
      </c>
      <c r="AL925" t="s">
        <v>122</v>
      </c>
      <c r="AM925" t="s">
        <v>123</v>
      </c>
      <c r="AN925" t="s">
        <v>124</v>
      </c>
      <c r="AO925" t="s">
        <v>74</v>
      </c>
      <c r="AP925" t="s">
        <v>2900</v>
      </c>
      <c r="AQ925" t="s">
        <v>74</v>
      </c>
      <c r="AR925" t="s">
        <v>2901</v>
      </c>
      <c r="AS925" t="s">
        <v>2902</v>
      </c>
      <c r="AT925" t="s">
        <v>371</v>
      </c>
      <c r="AU925">
        <v>2021</v>
      </c>
      <c r="AV925">
        <v>11</v>
      </c>
      <c r="AW925">
        <v>22</v>
      </c>
      <c r="AX925" t="s">
        <v>74</v>
      </c>
      <c r="AY925" t="s">
        <v>74</v>
      </c>
      <c r="AZ925" t="s">
        <v>74</v>
      </c>
      <c r="BA925" t="s">
        <v>74</v>
      </c>
      <c r="BB925" t="s">
        <v>74</v>
      </c>
      <c r="BC925" t="s">
        <v>74</v>
      </c>
      <c r="BD925">
        <v>10945</v>
      </c>
      <c r="BE925" t="s">
        <v>16732</v>
      </c>
      <c r="BF925" t="str">
        <f>HYPERLINK("http://dx.doi.org/10.3390/app112210945","http://dx.doi.org/10.3390/app112210945")</f>
        <v>http://dx.doi.org/10.3390/app112210945</v>
      </c>
      <c r="BG925" t="s">
        <v>74</v>
      </c>
      <c r="BH925" t="s">
        <v>74</v>
      </c>
      <c r="BI925">
        <v>21</v>
      </c>
      <c r="BJ925" t="s">
        <v>2904</v>
      </c>
      <c r="BK925" t="s">
        <v>103</v>
      </c>
      <c r="BL925" t="s">
        <v>2905</v>
      </c>
      <c r="BM925" t="s">
        <v>16733</v>
      </c>
      <c r="BN925" t="s">
        <v>74</v>
      </c>
      <c r="BO925" t="s">
        <v>964</v>
      </c>
      <c r="BP925" t="s">
        <v>74</v>
      </c>
      <c r="BQ925" t="s">
        <v>74</v>
      </c>
      <c r="BR925" t="s">
        <v>107</v>
      </c>
      <c r="BS925" t="s">
        <v>16734</v>
      </c>
      <c r="BT925" t="str">
        <f>HYPERLINK("https%3A%2F%2Fwww.webofscience.com%2Fwos%2Fwoscc%2Ffull-record%2FWOS:000726840500001","View Full Record in Web of Science")</f>
        <v>View Full Record in Web of Science</v>
      </c>
    </row>
    <row r="926" spans="1:72" x14ac:dyDescent="0.2">
      <c r="A926" t="s">
        <v>72</v>
      </c>
      <c r="B926" t="s">
        <v>16735</v>
      </c>
      <c r="C926" t="s">
        <v>74</v>
      </c>
      <c r="D926" t="s">
        <v>74</v>
      </c>
      <c r="E926" t="s">
        <v>74</v>
      </c>
      <c r="F926" t="s">
        <v>16736</v>
      </c>
      <c r="G926" t="s">
        <v>74</v>
      </c>
      <c r="H926" t="s">
        <v>74</v>
      </c>
      <c r="I926" t="s">
        <v>16737</v>
      </c>
      <c r="J926" t="s">
        <v>3711</v>
      </c>
      <c r="K926" t="s">
        <v>74</v>
      </c>
      <c r="L926" t="s">
        <v>74</v>
      </c>
      <c r="M926" t="s">
        <v>78</v>
      </c>
      <c r="N926" t="s">
        <v>79</v>
      </c>
      <c r="O926" t="s">
        <v>74</v>
      </c>
      <c r="P926" t="s">
        <v>74</v>
      </c>
      <c r="Q926" t="s">
        <v>74</v>
      </c>
      <c r="R926" t="s">
        <v>74</v>
      </c>
      <c r="S926" t="s">
        <v>74</v>
      </c>
      <c r="T926" t="s">
        <v>16738</v>
      </c>
      <c r="U926" t="s">
        <v>16739</v>
      </c>
      <c r="V926" t="s">
        <v>16740</v>
      </c>
      <c r="W926" t="s">
        <v>16741</v>
      </c>
      <c r="X926" t="s">
        <v>16742</v>
      </c>
      <c r="Y926" t="s">
        <v>16743</v>
      </c>
      <c r="Z926" t="s">
        <v>16744</v>
      </c>
      <c r="AA926" t="s">
        <v>16745</v>
      </c>
      <c r="AB926" t="s">
        <v>16746</v>
      </c>
      <c r="AC926" t="s">
        <v>16747</v>
      </c>
      <c r="AD926" t="s">
        <v>16748</v>
      </c>
      <c r="AE926" t="s">
        <v>16749</v>
      </c>
      <c r="AF926" t="s">
        <v>74</v>
      </c>
      <c r="AG926">
        <v>30</v>
      </c>
      <c r="AH926">
        <v>10</v>
      </c>
      <c r="AI926">
        <v>10</v>
      </c>
      <c r="AJ926">
        <v>0</v>
      </c>
      <c r="AK926">
        <v>7</v>
      </c>
      <c r="AL926" t="s">
        <v>3721</v>
      </c>
      <c r="AM926" t="s">
        <v>3722</v>
      </c>
      <c r="AN926" t="s">
        <v>3723</v>
      </c>
      <c r="AO926" t="s">
        <v>3724</v>
      </c>
      <c r="AP926" t="s">
        <v>3725</v>
      </c>
      <c r="AQ926" t="s">
        <v>74</v>
      </c>
      <c r="AR926" t="s">
        <v>3726</v>
      </c>
      <c r="AS926" t="s">
        <v>3727</v>
      </c>
      <c r="AT926" t="s">
        <v>74</v>
      </c>
      <c r="AU926">
        <v>2020</v>
      </c>
      <c r="AV926">
        <v>29</v>
      </c>
      <c r="AW926">
        <v>7</v>
      </c>
      <c r="AX926" t="s">
        <v>74</v>
      </c>
      <c r="AY926" t="s">
        <v>74</v>
      </c>
      <c r="AZ926" t="s">
        <v>74</v>
      </c>
      <c r="BA926" t="s">
        <v>74</v>
      </c>
      <c r="BB926">
        <v>5294</v>
      </c>
      <c r="BC926">
        <v>5302</v>
      </c>
      <c r="BD926" t="s">
        <v>74</v>
      </c>
      <c r="BE926" t="s">
        <v>74</v>
      </c>
      <c r="BF926" t="s">
        <v>74</v>
      </c>
      <c r="BG926" t="s">
        <v>74</v>
      </c>
      <c r="BH926" t="s">
        <v>74</v>
      </c>
      <c r="BI926">
        <v>9</v>
      </c>
      <c r="BJ926" t="s">
        <v>102</v>
      </c>
      <c r="BK926" t="s">
        <v>103</v>
      </c>
      <c r="BL926" t="s">
        <v>104</v>
      </c>
      <c r="BM926" t="s">
        <v>16750</v>
      </c>
      <c r="BN926" t="s">
        <v>74</v>
      </c>
      <c r="BO926" t="s">
        <v>74</v>
      </c>
      <c r="BP926" t="s">
        <v>74</v>
      </c>
      <c r="BQ926" t="s">
        <v>74</v>
      </c>
      <c r="BR926" t="s">
        <v>107</v>
      </c>
      <c r="BS926" t="s">
        <v>16751</v>
      </c>
      <c r="BT926" t="str">
        <f>HYPERLINK("https%3A%2F%2Fwww.webofscience.com%2Fwos%2Fwoscc%2Ffull-record%2FWOS:000550823500049","View Full Record in Web of Science")</f>
        <v>View Full Record in Web of Science</v>
      </c>
    </row>
    <row r="927" spans="1:72" x14ac:dyDescent="0.2">
      <c r="A927" t="s">
        <v>72</v>
      </c>
      <c r="B927" t="s">
        <v>16752</v>
      </c>
      <c r="C927" t="s">
        <v>74</v>
      </c>
      <c r="D927" t="s">
        <v>74</v>
      </c>
      <c r="E927" t="s">
        <v>74</v>
      </c>
      <c r="F927" t="s">
        <v>16753</v>
      </c>
      <c r="G927" t="s">
        <v>74</v>
      </c>
      <c r="H927" t="s">
        <v>74</v>
      </c>
      <c r="I927" t="s">
        <v>16754</v>
      </c>
      <c r="J927" t="s">
        <v>3412</v>
      </c>
      <c r="K927" t="s">
        <v>74</v>
      </c>
      <c r="L927" t="s">
        <v>74</v>
      </c>
      <c r="M927" t="s">
        <v>78</v>
      </c>
      <c r="N927" t="s">
        <v>79</v>
      </c>
      <c r="O927" t="s">
        <v>74</v>
      </c>
      <c r="P927" t="s">
        <v>74</v>
      </c>
      <c r="Q927" t="s">
        <v>74</v>
      </c>
      <c r="R927" t="s">
        <v>74</v>
      </c>
      <c r="S927" t="s">
        <v>74</v>
      </c>
      <c r="T927" t="s">
        <v>16755</v>
      </c>
      <c r="U927" t="s">
        <v>16756</v>
      </c>
      <c r="V927" t="s">
        <v>16757</v>
      </c>
      <c r="W927" t="s">
        <v>16758</v>
      </c>
      <c r="X927" t="s">
        <v>16759</v>
      </c>
      <c r="Y927" t="s">
        <v>16760</v>
      </c>
      <c r="Z927" t="s">
        <v>16761</v>
      </c>
      <c r="AA927" t="s">
        <v>16762</v>
      </c>
      <c r="AB927" t="s">
        <v>16763</v>
      </c>
      <c r="AC927" t="s">
        <v>16764</v>
      </c>
      <c r="AD927" t="s">
        <v>16764</v>
      </c>
      <c r="AE927" t="s">
        <v>16765</v>
      </c>
      <c r="AF927" t="s">
        <v>74</v>
      </c>
      <c r="AG927">
        <v>57</v>
      </c>
      <c r="AH927">
        <v>15</v>
      </c>
      <c r="AI927">
        <v>15</v>
      </c>
      <c r="AJ927">
        <v>1</v>
      </c>
      <c r="AK927">
        <v>40</v>
      </c>
      <c r="AL927" t="s">
        <v>2750</v>
      </c>
      <c r="AM927" t="s">
        <v>2751</v>
      </c>
      <c r="AN927" t="s">
        <v>2752</v>
      </c>
      <c r="AO927" t="s">
        <v>3424</v>
      </c>
      <c r="AP927" t="s">
        <v>74</v>
      </c>
      <c r="AQ927" t="s">
        <v>74</v>
      </c>
      <c r="AR927" t="s">
        <v>3425</v>
      </c>
      <c r="AS927" t="s">
        <v>3426</v>
      </c>
      <c r="AT927" t="s">
        <v>14390</v>
      </c>
      <c r="AU927">
        <v>2020</v>
      </c>
      <c r="AV927">
        <v>8</v>
      </c>
      <c r="AW927">
        <v>14</v>
      </c>
      <c r="AX927" t="s">
        <v>74</v>
      </c>
      <c r="AY927" t="s">
        <v>74</v>
      </c>
      <c r="AZ927" t="s">
        <v>74</v>
      </c>
      <c r="BA927" t="s">
        <v>74</v>
      </c>
      <c r="BB927">
        <v>5763</v>
      </c>
      <c r="BC927">
        <v>5775</v>
      </c>
      <c r="BD927" t="s">
        <v>74</v>
      </c>
      <c r="BE927" t="s">
        <v>16766</v>
      </c>
      <c r="BF927" t="str">
        <f>HYPERLINK("http://dx.doi.org/10.1021/acssuschemeng.0c01229","http://dx.doi.org/10.1021/acssuschemeng.0c01229")</f>
        <v>http://dx.doi.org/10.1021/acssuschemeng.0c01229</v>
      </c>
      <c r="BG927" t="s">
        <v>74</v>
      </c>
      <c r="BH927" t="s">
        <v>74</v>
      </c>
      <c r="BI927">
        <v>13</v>
      </c>
      <c r="BJ927" t="s">
        <v>3429</v>
      </c>
      <c r="BK927" t="s">
        <v>103</v>
      </c>
      <c r="BL927" t="s">
        <v>3430</v>
      </c>
      <c r="BM927" t="s">
        <v>16767</v>
      </c>
      <c r="BN927" t="s">
        <v>74</v>
      </c>
      <c r="BO927" t="s">
        <v>74</v>
      </c>
      <c r="BP927" t="s">
        <v>74</v>
      </c>
      <c r="BQ927" t="s">
        <v>74</v>
      </c>
      <c r="BR927" t="s">
        <v>107</v>
      </c>
      <c r="BS927" t="s">
        <v>16768</v>
      </c>
      <c r="BT927" t="str">
        <f>HYPERLINK("https%3A%2F%2Fwww.webofscience.com%2Fwos%2Fwoscc%2Ffull-record%2FWOS:000526375000035","View Full Record in Web of Science")</f>
        <v>View Full Record in Web of Science</v>
      </c>
    </row>
    <row r="928" spans="1:72" x14ac:dyDescent="0.2">
      <c r="A928" t="s">
        <v>72</v>
      </c>
      <c r="B928" t="s">
        <v>16769</v>
      </c>
      <c r="C928" t="s">
        <v>74</v>
      </c>
      <c r="D928" t="s">
        <v>74</v>
      </c>
      <c r="E928" t="s">
        <v>74</v>
      </c>
      <c r="F928" t="s">
        <v>16770</v>
      </c>
      <c r="G928" t="s">
        <v>74</v>
      </c>
      <c r="H928" t="s">
        <v>74</v>
      </c>
      <c r="I928" t="s">
        <v>16771</v>
      </c>
      <c r="J928" t="s">
        <v>8353</v>
      </c>
      <c r="K928" t="s">
        <v>74</v>
      </c>
      <c r="L928" t="s">
        <v>74</v>
      </c>
      <c r="M928" t="s">
        <v>78</v>
      </c>
      <c r="N928" t="s">
        <v>79</v>
      </c>
      <c r="O928" t="s">
        <v>74</v>
      </c>
      <c r="P928" t="s">
        <v>74</v>
      </c>
      <c r="Q928" t="s">
        <v>74</v>
      </c>
      <c r="R928" t="s">
        <v>74</v>
      </c>
      <c r="S928" t="s">
        <v>74</v>
      </c>
      <c r="T928" t="s">
        <v>16772</v>
      </c>
      <c r="U928" t="s">
        <v>16773</v>
      </c>
      <c r="V928" t="s">
        <v>16774</v>
      </c>
      <c r="W928" t="s">
        <v>16775</v>
      </c>
      <c r="X928" t="s">
        <v>16776</v>
      </c>
      <c r="Y928" t="s">
        <v>16777</v>
      </c>
      <c r="Z928" t="s">
        <v>16778</v>
      </c>
      <c r="AA928" t="s">
        <v>16779</v>
      </c>
      <c r="AB928" t="s">
        <v>16780</v>
      </c>
      <c r="AC928" t="s">
        <v>74</v>
      </c>
      <c r="AD928" t="s">
        <v>74</v>
      </c>
      <c r="AE928" t="s">
        <v>74</v>
      </c>
      <c r="AF928" t="s">
        <v>74</v>
      </c>
      <c r="AG928">
        <v>54</v>
      </c>
      <c r="AH928">
        <v>7</v>
      </c>
      <c r="AI928">
        <v>7</v>
      </c>
      <c r="AJ928">
        <v>6</v>
      </c>
      <c r="AK928">
        <v>54</v>
      </c>
      <c r="AL928" t="s">
        <v>307</v>
      </c>
      <c r="AM928" t="s">
        <v>308</v>
      </c>
      <c r="AN928" t="s">
        <v>309</v>
      </c>
      <c r="AO928" t="s">
        <v>8363</v>
      </c>
      <c r="AP928" t="s">
        <v>8364</v>
      </c>
      <c r="AQ928" t="s">
        <v>74</v>
      </c>
      <c r="AR928" t="s">
        <v>8365</v>
      </c>
      <c r="AS928" t="s">
        <v>8366</v>
      </c>
      <c r="AT928" t="s">
        <v>1134</v>
      </c>
      <c r="AU928">
        <v>2021</v>
      </c>
      <c r="AV928">
        <v>21</v>
      </c>
      <c r="AW928">
        <v>2</v>
      </c>
      <c r="AX928" t="s">
        <v>74</v>
      </c>
      <c r="AY928" t="s">
        <v>74</v>
      </c>
      <c r="AZ928" t="s">
        <v>74</v>
      </c>
      <c r="BA928" t="s">
        <v>74</v>
      </c>
      <c r="BB928">
        <v>1127</v>
      </c>
      <c r="BC928">
        <v>1135</v>
      </c>
      <c r="BD928" t="s">
        <v>74</v>
      </c>
      <c r="BE928" t="s">
        <v>16781</v>
      </c>
      <c r="BF928" t="str">
        <f>HYPERLINK("http://dx.doi.org/10.1007/s11368-020-02837-3","http://dx.doi.org/10.1007/s11368-020-02837-3")</f>
        <v>http://dx.doi.org/10.1007/s11368-020-02837-3</v>
      </c>
      <c r="BG928" t="s">
        <v>74</v>
      </c>
      <c r="BH928" t="s">
        <v>316</v>
      </c>
      <c r="BI928">
        <v>9</v>
      </c>
      <c r="BJ928" t="s">
        <v>2394</v>
      </c>
      <c r="BK928" t="s">
        <v>103</v>
      </c>
      <c r="BL928" t="s">
        <v>2395</v>
      </c>
      <c r="BM928" t="s">
        <v>16782</v>
      </c>
      <c r="BN928" t="s">
        <v>74</v>
      </c>
      <c r="BO928" t="s">
        <v>74</v>
      </c>
      <c r="BP928" t="s">
        <v>74</v>
      </c>
      <c r="BQ928" t="s">
        <v>74</v>
      </c>
      <c r="BR928" t="s">
        <v>107</v>
      </c>
      <c r="BS928" t="s">
        <v>16783</v>
      </c>
      <c r="BT928" t="str">
        <f>HYPERLINK("https%3A%2F%2Fwww.webofscience.com%2Fwos%2Fwoscc%2Ffull-record%2FWOS:000589477100001","View Full Record in Web of Science")</f>
        <v>View Full Record in Web of Science</v>
      </c>
    </row>
    <row r="929" spans="1:72" x14ac:dyDescent="0.2">
      <c r="A929" t="s">
        <v>72</v>
      </c>
      <c r="B929" t="s">
        <v>16784</v>
      </c>
      <c r="C929" t="s">
        <v>74</v>
      </c>
      <c r="D929" t="s">
        <v>74</v>
      </c>
      <c r="E929" t="s">
        <v>74</v>
      </c>
      <c r="F929" t="s">
        <v>16785</v>
      </c>
      <c r="G929" t="s">
        <v>74</v>
      </c>
      <c r="H929" t="s">
        <v>74</v>
      </c>
      <c r="I929" t="s">
        <v>16786</v>
      </c>
      <c r="J929" t="s">
        <v>7995</v>
      </c>
      <c r="K929" t="s">
        <v>74</v>
      </c>
      <c r="L929" t="s">
        <v>74</v>
      </c>
      <c r="M929" t="s">
        <v>78</v>
      </c>
      <c r="N929" t="s">
        <v>79</v>
      </c>
      <c r="O929" t="s">
        <v>74</v>
      </c>
      <c r="P929" t="s">
        <v>74</v>
      </c>
      <c r="Q929" t="s">
        <v>74</v>
      </c>
      <c r="R929" t="s">
        <v>74</v>
      </c>
      <c r="S929" t="s">
        <v>74</v>
      </c>
      <c r="T929" t="s">
        <v>16787</v>
      </c>
      <c r="U929" t="s">
        <v>16788</v>
      </c>
      <c r="V929" t="s">
        <v>16789</v>
      </c>
      <c r="W929" t="s">
        <v>16790</v>
      </c>
      <c r="X929" t="s">
        <v>16791</v>
      </c>
      <c r="Y929" t="s">
        <v>16792</v>
      </c>
      <c r="Z929" t="s">
        <v>16793</v>
      </c>
      <c r="AA929" t="s">
        <v>74</v>
      </c>
      <c r="AB929" t="s">
        <v>16794</v>
      </c>
      <c r="AC929" t="s">
        <v>16795</v>
      </c>
      <c r="AD929" t="s">
        <v>16796</v>
      </c>
      <c r="AE929" t="s">
        <v>16797</v>
      </c>
      <c r="AF929" t="s">
        <v>74</v>
      </c>
      <c r="AG929">
        <v>51</v>
      </c>
      <c r="AH929">
        <v>0</v>
      </c>
      <c r="AI929">
        <v>0</v>
      </c>
      <c r="AJ929">
        <v>0</v>
      </c>
      <c r="AK929">
        <v>0</v>
      </c>
      <c r="AL929" t="s">
        <v>122</v>
      </c>
      <c r="AM929" t="s">
        <v>123</v>
      </c>
      <c r="AN929" t="s">
        <v>124</v>
      </c>
      <c r="AO929" t="s">
        <v>74</v>
      </c>
      <c r="AP929" t="s">
        <v>8004</v>
      </c>
      <c r="AQ929" t="s">
        <v>74</v>
      </c>
      <c r="AR929" t="s">
        <v>7995</v>
      </c>
      <c r="AS929" t="s">
        <v>8005</v>
      </c>
      <c r="AT929" t="s">
        <v>2716</v>
      </c>
      <c r="AU929">
        <v>2023</v>
      </c>
      <c r="AV929">
        <v>13</v>
      </c>
      <c r="AW929">
        <v>7</v>
      </c>
      <c r="AX929" t="s">
        <v>74</v>
      </c>
      <c r="AY929" t="s">
        <v>74</v>
      </c>
      <c r="AZ929" t="s">
        <v>74</v>
      </c>
      <c r="BA929" t="s">
        <v>74</v>
      </c>
      <c r="BB929" t="s">
        <v>74</v>
      </c>
      <c r="BC929" t="s">
        <v>74</v>
      </c>
      <c r="BD929">
        <v>1845</v>
      </c>
      <c r="BE929" t="s">
        <v>16798</v>
      </c>
      <c r="BF929" t="str">
        <f>HYPERLINK("http://dx.doi.org/10.3390/agronomy13071845","http://dx.doi.org/10.3390/agronomy13071845")</f>
        <v>http://dx.doi.org/10.3390/agronomy13071845</v>
      </c>
      <c r="BG929" t="s">
        <v>74</v>
      </c>
      <c r="BH929" t="s">
        <v>74</v>
      </c>
      <c r="BI929">
        <v>20</v>
      </c>
      <c r="BJ929" t="s">
        <v>8007</v>
      </c>
      <c r="BK929" t="s">
        <v>103</v>
      </c>
      <c r="BL929" t="s">
        <v>8008</v>
      </c>
      <c r="BM929" t="s">
        <v>16799</v>
      </c>
      <c r="BN929" t="s">
        <v>74</v>
      </c>
      <c r="BO929" t="s">
        <v>133</v>
      </c>
      <c r="BP929" t="s">
        <v>74</v>
      </c>
      <c r="BQ929" t="s">
        <v>74</v>
      </c>
      <c r="BR929" t="s">
        <v>107</v>
      </c>
      <c r="BS929" t="s">
        <v>16800</v>
      </c>
      <c r="BT929" t="str">
        <f>HYPERLINK("https%3A%2F%2Fwww.webofscience.com%2Fwos%2Fwoscc%2Ffull-record%2FWOS:001037799100001","View Full Record in Web of Science")</f>
        <v>View Full Record in Web of Science</v>
      </c>
    </row>
    <row r="930" spans="1:72" x14ac:dyDescent="0.2">
      <c r="A930" t="s">
        <v>72</v>
      </c>
      <c r="B930" t="s">
        <v>16801</v>
      </c>
      <c r="C930" t="s">
        <v>74</v>
      </c>
      <c r="D930" t="s">
        <v>74</v>
      </c>
      <c r="E930" t="s">
        <v>74</v>
      </c>
      <c r="F930" t="s">
        <v>16802</v>
      </c>
      <c r="G930" t="s">
        <v>74</v>
      </c>
      <c r="H930" t="s">
        <v>74</v>
      </c>
      <c r="I930" t="s">
        <v>16803</v>
      </c>
      <c r="J930" t="s">
        <v>1359</v>
      </c>
      <c r="K930" t="s">
        <v>74</v>
      </c>
      <c r="L930" t="s">
        <v>74</v>
      </c>
      <c r="M930" t="s">
        <v>78</v>
      </c>
      <c r="N930" t="s">
        <v>79</v>
      </c>
      <c r="O930" t="s">
        <v>74</v>
      </c>
      <c r="P930" t="s">
        <v>74</v>
      </c>
      <c r="Q930" t="s">
        <v>74</v>
      </c>
      <c r="R930" t="s">
        <v>74</v>
      </c>
      <c r="S930" t="s">
        <v>74</v>
      </c>
      <c r="T930" t="s">
        <v>16804</v>
      </c>
      <c r="U930" t="s">
        <v>16805</v>
      </c>
      <c r="V930" t="s">
        <v>16806</v>
      </c>
      <c r="W930" t="s">
        <v>16807</v>
      </c>
      <c r="X930" t="s">
        <v>16808</v>
      </c>
      <c r="Y930" t="s">
        <v>16809</v>
      </c>
      <c r="Z930" t="s">
        <v>16810</v>
      </c>
      <c r="AA930" t="s">
        <v>16811</v>
      </c>
      <c r="AB930" t="s">
        <v>16812</v>
      </c>
      <c r="AC930" t="s">
        <v>74</v>
      </c>
      <c r="AD930" t="s">
        <v>74</v>
      </c>
      <c r="AE930" t="s">
        <v>74</v>
      </c>
      <c r="AF930" t="s">
        <v>74</v>
      </c>
      <c r="AG930">
        <v>53</v>
      </c>
      <c r="AH930">
        <v>6</v>
      </c>
      <c r="AI930">
        <v>8</v>
      </c>
      <c r="AJ930">
        <v>8</v>
      </c>
      <c r="AK930">
        <v>42</v>
      </c>
      <c r="AL930" t="s">
        <v>1370</v>
      </c>
      <c r="AM930" t="s">
        <v>395</v>
      </c>
      <c r="AN930" t="s">
        <v>396</v>
      </c>
      <c r="AO930" t="s">
        <v>1371</v>
      </c>
      <c r="AP930" t="s">
        <v>1372</v>
      </c>
      <c r="AQ930" t="s">
        <v>74</v>
      </c>
      <c r="AR930" t="s">
        <v>1373</v>
      </c>
      <c r="AS930" t="s">
        <v>1374</v>
      </c>
      <c r="AT930" t="s">
        <v>1375</v>
      </c>
      <c r="AU930">
        <v>2020</v>
      </c>
      <c r="AV930">
        <v>231</v>
      </c>
      <c r="AW930">
        <v>5</v>
      </c>
      <c r="AX930" t="s">
        <v>74</v>
      </c>
      <c r="AY930" t="s">
        <v>74</v>
      </c>
      <c r="AZ930" t="s">
        <v>74</v>
      </c>
      <c r="BA930" t="s">
        <v>74</v>
      </c>
      <c r="BB930" t="s">
        <v>74</v>
      </c>
      <c r="BC930" t="s">
        <v>74</v>
      </c>
      <c r="BD930">
        <v>216</v>
      </c>
      <c r="BE930" t="s">
        <v>16813</v>
      </c>
      <c r="BF930" t="str">
        <f>HYPERLINK("http://dx.doi.org/10.1007/s11270-020-04579-x","http://dx.doi.org/10.1007/s11270-020-04579-x")</f>
        <v>http://dx.doi.org/10.1007/s11270-020-04579-x</v>
      </c>
      <c r="BG930" t="s">
        <v>74</v>
      </c>
      <c r="BH930" t="s">
        <v>74</v>
      </c>
      <c r="BI930">
        <v>9</v>
      </c>
      <c r="BJ930" t="s">
        <v>1377</v>
      </c>
      <c r="BK930" t="s">
        <v>103</v>
      </c>
      <c r="BL930" t="s">
        <v>1378</v>
      </c>
      <c r="BM930" t="s">
        <v>1379</v>
      </c>
      <c r="BN930" t="s">
        <v>74</v>
      </c>
      <c r="BO930" t="s">
        <v>74</v>
      </c>
      <c r="BP930" t="s">
        <v>74</v>
      </c>
      <c r="BQ930" t="s">
        <v>74</v>
      </c>
      <c r="BR930" t="s">
        <v>107</v>
      </c>
      <c r="BS930" t="s">
        <v>16814</v>
      </c>
      <c r="BT930" t="str">
        <f>HYPERLINK("https%3A%2F%2Fwww.webofscience.com%2Fwos%2Fwoscc%2Ffull-record%2FWOS:000532344400001","View Full Record in Web of Science")</f>
        <v>View Full Record in Web of Science</v>
      </c>
    </row>
    <row r="931" spans="1:72" x14ac:dyDescent="0.2">
      <c r="A931" t="s">
        <v>72</v>
      </c>
      <c r="B931" t="s">
        <v>16815</v>
      </c>
      <c r="C931" t="s">
        <v>74</v>
      </c>
      <c r="D931" t="s">
        <v>74</v>
      </c>
      <c r="E931" t="s">
        <v>74</v>
      </c>
      <c r="F931" t="s">
        <v>16816</v>
      </c>
      <c r="G931" t="s">
        <v>74</v>
      </c>
      <c r="H931" t="s">
        <v>74</v>
      </c>
      <c r="I931" t="s">
        <v>16817</v>
      </c>
      <c r="J931" t="s">
        <v>3711</v>
      </c>
      <c r="K931" t="s">
        <v>74</v>
      </c>
      <c r="L931" t="s">
        <v>74</v>
      </c>
      <c r="M931" t="s">
        <v>78</v>
      </c>
      <c r="N931" t="s">
        <v>79</v>
      </c>
      <c r="O931" t="s">
        <v>74</v>
      </c>
      <c r="P931" t="s">
        <v>74</v>
      </c>
      <c r="Q931" t="s">
        <v>74</v>
      </c>
      <c r="R931" t="s">
        <v>74</v>
      </c>
      <c r="S931" t="s">
        <v>74</v>
      </c>
      <c r="T931" t="s">
        <v>16818</v>
      </c>
      <c r="U931" t="s">
        <v>16819</v>
      </c>
      <c r="V931" t="s">
        <v>16820</v>
      </c>
      <c r="W931" t="s">
        <v>16821</v>
      </c>
      <c r="X931" t="s">
        <v>16822</v>
      </c>
      <c r="Y931" t="s">
        <v>16823</v>
      </c>
      <c r="Z931" t="s">
        <v>16824</v>
      </c>
      <c r="AA931" t="s">
        <v>16825</v>
      </c>
      <c r="AB931" t="s">
        <v>16826</v>
      </c>
      <c r="AC931" t="s">
        <v>16827</v>
      </c>
      <c r="AD931" t="s">
        <v>16828</v>
      </c>
      <c r="AE931" t="s">
        <v>16829</v>
      </c>
      <c r="AF931" t="s">
        <v>74</v>
      </c>
      <c r="AG931">
        <v>29</v>
      </c>
      <c r="AH931">
        <v>0</v>
      </c>
      <c r="AI931">
        <v>0</v>
      </c>
      <c r="AJ931">
        <v>11</v>
      </c>
      <c r="AK931">
        <v>12</v>
      </c>
      <c r="AL931" t="s">
        <v>3721</v>
      </c>
      <c r="AM931" t="s">
        <v>3722</v>
      </c>
      <c r="AN931" t="s">
        <v>3723</v>
      </c>
      <c r="AO931" t="s">
        <v>3724</v>
      </c>
      <c r="AP931" t="s">
        <v>3725</v>
      </c>
      <c r="AQ931" t="s">
        <v>74</v>
      </c>
      <c r="AR931" t="s">
        <v>3726</v>
      </c>
      <c r="AS931" t="s">
        <v>3727</v>
      </c>
      <c r="AT931" t="s">
        <v>74</v>
      </c>
      <c r="AU931">
        <v>2022</v>
      </c>
      <c r="AV931">
        <v>31</v>
      </c>
      <c r="AW931">
        <v>12</v>
      </c>
      <c r="AX931" t="s">
        <v>74</v>
      </c>
      <c r="AY931" t="s">
        <v>74</v>
      </c>
      <c r="AZ931" t="s">
        <v>74</v>
      </c>
      <c r="BA931" t="s">
        <v>74</v>
      </c>
      <c r="BB931">
        <v>11427</v>
      </c>
      <c r="BC931">
        <v>11434</v>
      </c>
      <c r="BD931" t="s">
        <v>74</v>
      </c>
      <c r="BE931" t="s">
        <v>74</v>
      </c>
      <c r="BF931" t="s">
        <v>74</v>
      </c>
      <c r="BG931" t="s">
        <v>74</v>
      </c>
      <c r="BH931" t="s">
        <v>74</v>
      </c>
      <c r="BI931">
        <v>8</v>
      </c>
      <c r="BJ931" t="s">
        <v>102</v>
      </c>
      <c r="BK931" t="s">
        <v>103</v>
      </c>
      <c r="BL931" t="s">
        <v>104</v>
      </c>
      <c r="BM931" t="s">
        <v>11269</v>
      </c>
      <c r="BN931" t="s">
        <v>74</v>
      </c>
      <c r="BO931" t="s">
        <v>74</v>
      </c>
      <c r="BP931" t="s">
        <v>74</v>
      </c>
      <c r="BQ931" t="s">
        <v>74</v>
      </c>
      <c r="BR931" t="s">
        <v>107</v>
      </c>
      <c r="BS931" t="s">
        <v>16830</v>
      </c>
      <c r="BT931" t="str">
        <f>HYPERLINK("https%3A%2F%2Fwww.webofscience.com%2Fwos%2Fwoscc%2Ffull-record%2FWOS:000892067900023","View Full Record in Web of Science")</f>
        <v>View Full Record in Web of Science</v>
      </c>
    </row>
    <row r="932" spans="1:72" x14ac:dyDescent="0.2">
      <c r="A932" t="s">
        <v>72</v>
      </c>
      <c r="B932" t="s">
        <v>16831</v>
      </c>
      <c r="C932" t="s">
        <v>74</v>
      </c>
      <c r="D932" t="s">
        <v>74</v>
      </c>
      <c r="E932" t="s">
        <v>74</v>
      </c>
      <c r="F932" t="s">
        <v>16832</v>
      </c>
      <c r="G932" t="s">
        <v>74</v>
      </c>
      <c r="H932" t="s">
        <v>74</v>
      </c>
      <c r="I932" t="s">
        <v>16833</v>
      </c>
      <c r="J932" t="s">
        <v>4214</v>
      </c>
      <c r="K932" t="s">
        <v>74</v>
      </c>
      <c r="L932" t="s">
        <v>74</v>
      </c>
      <c r="M932" t="s">
        <v>78</v>
      </c>
      <c r="N932" t="s">
        <v>79</v>
      </c>
      <c r="O932" t="s">
        <v>74</v>
      </c>
      <c r="P932" t="s">
        <v>74</v>
      </c>
      <c r="Q932" t="s">
        <v>74</v>
      </c>
      <c r="R932" t="s">
        <v>74</v>
      </c>
      <c r="S932" t="s">
        <v>74</v>
      </c>
      <c r="T932" t="s">
        <v>74</v>
      </c>
      <c r="U932" t="s">
        <v>16834</v>
      </c>
      <c r="V932" t="s">
        <v>16835</v>
      </c>
      <c r="W932" t="s">
        <v>16836</v>
      </c>
      <c r="X932" t="s">
        <v>16837</v>
      </c>
      <c r="Y932" t="s">
        <v>16838</v>
      </c>
      <c r="Z932" t="s">
        <v>16839</v>
      </c>
      <c r="AA932" t="s">
        <v>16840</v>
      </c>
      <c r="AB932" t="s">
        <v>16841</v>
      </c>
      <c r="AC932" t="s">
        <v>16842</v>
      </c>
      <c r="AD932" t="s">
        <v>16843</v>
      </c>
      <c r="AE932" t="s">
        <v>16844</v>
      </c>
      <c r="AF932" t="s">
        <v>74</v>
      </c>
      <c r="AG932">
        <v>78</v>
      </c>
      <c r="AH932">
        <v>52</v>
      </c>
      <c r="AI932">
        <v>54</v>
      </c>
      <c r="AJ932">
        <v>7</v>
      </c>
      <c r="AK932">
        <v>77</v>
      </c>
      <c r="AL932" t="s">
        <v>4224</v>
      </c>
      <c r="AM932" t="s">
        <v>4225</v>
      </c>
      <c r="AN932" t="s">
        <v>4226</v>
      </c>
      <c r="AO932" t="s">
        <v>4227</v>
      </c>
      <c r="AP932" t="s">
        <v>74</v>
      </c>
      <c r="AQ932" t="s">
        <v>74</v>
      </c>
      <c r="AR932" t="s">
        <v>4214</v>
      </c>
      <c r="AS932" t="s">
        <v>4228</v>
      </c>
      <c r="AT932" t="s">
        <v>16845</v>
      </c>
      <c r="AU932">
        <v>2015</v>
      </c>
      <c r="AV932">
        <v>10</v>
      </c>
      <c r="AW932">
        <v>10</v>
      </c>
      <c r="AX932" t="s">
        <v>74</v>
      </c>
      <c r="AY932" t="s">
        <v>74</v>
      </c>
      <c r="AZ932" t="s">
        <v>74</v>
      </c>
      <c r="BA932" t="s">
        <v>74</v>
      </c>
      <c r="BB932" t="s">
        <v>74</v>
      </c>
      <c r="BC932" t="s">
        <v>74</v>
      </c>
      <c r="BD932" t="s">
        <v>16846</v>
      </c>
      <c r="BE932" t="s">
        <v>16847</v>
      </c>
      <c r="BF932" t="str">
        <f>HYPERLINK("http://dx.doi.org/10.1371/journal.pone.0141560","http://dx.doi.org/10.1371/journal.pone.0141560")</f>
        <v>http://dx.doi.org/10.1371/journal.pone.0141560</v>
      </c>
      <c r="BG932" t="s">
        <v>74</v>
      </c>
      <c r="BH932" t="s">
        <v>74</v>
      </c>
      <c r="BI932">
        <v>20</v>
      </c>
      <c r="BJ932" t="s">
        <v>2700</v>
      </c>
      <c r="BK932" t="s">
        <v>103</v>
      </c>
      <c r="BL932" t="s">
        <v>2416</v>
      </c>
      <c r="BM932" t="s">
        <v>16848</v>
      </c>
      <c r="BN932">
        <v>26509506</v>
      </c>
      <c r="BO932" t="s">
        <v>2559</v>
      </c>
      <c r="BP932" t="s">
        <v>74</v>
      </c>
      <c r="BQ932" t="s">
        <v>74</v>
      </c>
      <c r="BR932" t="s">
        <v>107</v>
      </c>
      <c r="BS932" t="s">
        <v>16849</v>
      </c>
      <c r="BT932" t="str">
        <f>HYPERLINK("https%3A%2F%2Fwww.webofscience.com%2Fwos%2Fwoscc%2Ffull-record%2FWOS:000363918100102","View Full Record in Web of Science")</f>
        <v>View Full Record in Web of Science</v>
      </c>
    </row>
    <row r="933" spans="1:72" x14ac:dyDescent="0.2">
      <c r="A933" t="s">
        <v>72</v>
      </c>
      <c r="B933" t="s">
        <v>16850</v>
      </c>
      <c r="C933" t="s">
        <v>74</v>
      </c>
      <c r="D933" t="s">
        <v>74</v>
      </c>
      <c r="E933" t="s">
        <v>74</v>
      </c>
      <c r="F933" t="s">
        <v>16851</v>
      </c>
      <c r="G933" t="s">
        <v>74</v>
      </c>
      <c r="H933" t="s">
        <v>74</v>
      </c>
      <c r="I933" t="s">
        <v>16852</v>
      </c>
      <c r="J933" t="s">
        <v>2890</v>
      </c>
      <c r="K933" t="s">
        <v>74</v>
      </c>
      <c r="L933" t="s">
        <v>74</v>
      </c>
      <c r="M933" t="s">
        <v>78</v>
      </c>
      <c r="N933" t="s">
        <v>79</v>
      </c>
      <c r="O933" t="s">
        <v>74</v>
      </c>
      <c r="P933" t="s">
        <v>74</v>
      </c>
      <c r="Q933" t="s">
        <v>74</v>
      </c>
      <c r="R933" t="s">
        <v>74</v>
      </c>
      <c r="S933" t="s">
        <v>74</v>
      </c>
      <c r="T933" t="s">
        <v>16853</v>
      </c>
      <c r="U933" t="s">
        <v>16854</v>
      </c>
      <c r="V933" t="s">
        <v>16855</v>
      </c>
      <c r="W933" t="s">
        <v>16856</v>
      </c>
      <c r="X933" t="s">
        <v>9235</v>
      </c>
      <c r="Y933" t="s">
        <v>16857</v>
      </c>
      <c r="Z933" t="s">
        <v>16858</v>
      </c>
      <c r="AA933" t="s">
        <v>9238</v>
      </c>
      <c r="AB933" t="s">
        <v>9239</v>
      </c>
      <c r="AC933" t="s">
        <v>16859</v>
      </c>
      <c r="AD933" t="s">
        <v>16859</v>
      </c>
      <c r="AE933" t="s">
        <v>16860</v>
      </c>
      <c r="AF933" t="s">
        <v>74</v>
      </c>
      <c r="AG933">
        <v>47</v>
      </c>
      <c r="AH933">
        <v>2</v>
      </c>
      <c r="AI933">
        <v>2</v>
      </c>
      <c r="AJ933">
        <v>1</v>
      </c>
      <c r="AK933">
        <v>13</v>
      </c>
      <c r="AL933" t="s">
        <v>122</v>
      </c>
      <c r="AM933" t="s">
        <v>123</v>
      </c>
      <c r="AN933" t="s">
        <v>124</v>
      </c>
      <c r="AO933" t="s">
        <v>74</v>
      </c>
      <c r="AP933" t="s">
        <v>2900</v>
      </c>
      <c r="AQ933" t="s">
        <v>74</v>
      </c>
      <c r="AR933" t="s">
        <v>2901</v>
      </c>
      <c r="AS933" t="s">
        <v>2902</v>
      </c>
      <c r="AT933" t="s">
        <v>1134</v>
      </c>
      <c r="AU933">
        <v>2020</v>
      </c>
      <c r="AV933">
        <v>10</v>
      </c>
      <c r="AW933">
        <v>3</v>
      </c>
      <c r="AX933" t="s">
        <v>74</v>
      </c>
      <c r="AY933" t="s">
        <v>74</v>
      </c>
      <c r="AZ933" t="s">
        <v>74</v>
      </c>
      <c r="BA933" t="s">
        <v>74</v>
      </c>
      <c r="BB933" t="s">
        <v>74</v>
      </c>
      <c r="BC933" t="s">
        <v>74</v>
      </c>
      <c r="BD933">
        <v>790</v>
      </c>
      <c r="BE933" t="s">
        <v>16861</v>
      </c>
      <c r="BF933" t="str">
        <f>HYPERLINK("http://dx.doi.org/10.3390/app10030790","http://dx.doi.org/10.3390/app10030790")</f>
        <v>http://dx.doi.org/10.3390/app10030790</v>
      </c>
      <c r="BG933" t="s">
        <v>74</v>
      </c>
      <c r="BH933" t="s">
        <v>74</v>
      </c>
      <c r="BI933">
        <v>14</v>
      </c>
      <c r="BJ933" t="s">
        <v>2904</v>
      </c>
      <c r="BK933" t="s">
        <v>103</v>
      </c>
      <c r="BL933" t="s">
        <v>2905</v>
      </c>
      <c r="BM933" t="s">
        <v>16862</v>
      </c>
      <c r="BN933" t="s">
        <v>74</v>
      </c>
      <c r="BO933" t="s">
        <v>133</v>
      </c>
      <c r="BP933" t="s">
        <v>74</v>
      </c>
      <c r="BQ933" t="s">
        <v>74</v>
      </c>
      <c r="BR933" t="s">
        <v>107</v>
      </c>
      <c r="BS933" t="s">
        <v>16863</v>
      </c>
      <c r="BT933" t="str">
        <f>HYPERLINK("https%3A%2F%2Fwww.webofscience.com%2Fwos%2Fwoscc%2Ffull-record%2FWOS:000525305900061","View Full Record in Web of Science")</f>
        <v>View Full Record in Web of Science</v>
      </c>
    </row>
    <row r="934" spans="1:72" x14ac:dyDescent="0.2">
      <c r="A934" t="s">
        <v>72</v>
      </c>
      <c r="B934" t="s">
        <v>16864</v>
      </c>
      <c r="C934" t="s">
        <v>74</v>
      </c>
      <c r="D934" t="s">
        <v>74</v>
      </c>
      <c r="E934" t="s">
        <v>74</v>
      </c>
      <c r="F934" t="s">
        <v>16865</v>
      </c>
      <c r="G934" t="s">
        <v>74</v>
      </c>
      <c r="H934" t="s">
        <v>74</v>
      </c>
      <c r="I934" t="s">
        <v>16866</v>
      </c>
      <c r="J934" t="s">
        <v>3906</v>
      </c>
      <c r="K934" t="s">
        <v>74</v>
      </c>
      <c r="L934" t="s">
        <v>74</v>
      </c>
      <c r="M934" t="s">
        <v>78</v>
      </c>
      <c r="N934" t="s">
        <v>79</v>
      </c>
      <c r="O934" t="s">
        <v>74</v>
      </c>
      <c r="P934" t="s">
        <v>74</v>
      </c>
      <c r="Q934" t="s">
        <v>74</v>
      </c>
      <c r="R934" t="s">
        <v>74</v>
      </c>
      <c r="S934" t="s">
        <v>74</v>
      </c>
      <c r="T934" t="s">
        <v>16867</v>
      </c>
      <c r="U934" t="s">
        <v>16868</v>
      </c>
      <c r="V934" t="s">
        <v>16869</v>
      </c>
      <c r="W934" t="s">
        <v>16870</v>
      </c>
      <c r="X934" t="s">
        <v>16871</v>
      </c>
      <c r="Y934" t="s">
        <v>16872</v>
      </c>
      <c r="Z934" t="s">
        <v>16873</v>
      </c>
      <c r="AA934" t="s">
        <v>16874</v>
      </c>
      <c r="AB934" t="s">
        <v>16875</v>
      </c>
      <c r="AC934" t="s">
        <v>16876</v>
      </c>
      <c r="AD934" t="s">
        <v>16877</v>
      </c>
      <c r="AE934" t="s">
        <v>16878</v>
      </c>
      <c r="AF934" t="s">
        <v>74</v>
      </c>
      <c r="AG934">
        <v>80</v>
      </c>
      <c r="AH934">
        <v>67</v>
      </c>
      <c r="AI934">
        <v>71</v>
      </c>
      <c r="AJ934">
        <v>7</v>
      </c>
      <c r="AK934">
        <v>183</v>
      </c>
      <c r="AL934" t="s">
        <v>1311</v>
      </c>
      <c r="AM934" t="s">
        <v>338</v>
      </c>
      <c r="AN934" t="s">
        <v>1312</v>
      </c>
      <c r="AO934" t="s">
        <v>3918</v>
      </c>
      <c r="AP934" t="s">
        <v>5761</v>
      </c>
      <c r="AQ934" t="s">
        <v>74</v>
      </c>
      <c r="AR934" t="s">
        <v>3919</v>
      </c>
      <c r="AS934" t="s">
        <v>3920</v>
      </c>
      <c r="AT934" t="s">
        <v>1857</v>
      </c>
      <c r="AU934">
        <v>2020</v>
      </c>
      <c r="AV934">
        <v>264</v>
      </c>
      <c r="AW934" t="s">
        <v>74</v>
      </c>
      <c r="AX934" t="s">
        <v>74</v>
      </c>
      <c r="AY934" t="s">
        <v>74</v>
      </c>
      <c r="AZ934" t="s">
        <v>74</v>
      </c>
      <c r="BA934" t="s">
        <v>74</v>
      </c>
      <c r="BB934" t="s">
        <v>74</v>
      </c>
      <c r="BC934" t="s">
        <v>74</v>
      </c>
      <c r="BD934">
        <v>114773</v>
      </c>
      <c r="BE934" t="s">
        <v>16879</v>
      </c>
      <c r="BF934" t="str">
        <f>HYPERLINK("http://dx.doi.org/10.1016/j.envpol.2020.114773","http://dx.doi.org/10.1016/j.envpol.2020.114773")</f>
        <v>http://dx.doi.org/10.1016/j.envpol.2020.114773</v>
      </c>
      <c r="BG934" t="s">
        <v>74</v>
      </c>
      <c r="BH934" t="s">
        <v>74</v>
      </c>
      <c r="BI934">
        <v>13</v>
      </c>
      <c r="BJ934" t="s">
        <v>102</v>
      </c>
      <c r="BK934" t="s">
        <v>103</v>
      </c>
      <c r="BL934" t="s">
        <v>104</v>
      </c>
      <c r="BM934" t="s">
        <v>16880</v>
      </c>
      <c r="BN934">
        <v>32438238</v>
      </c>
      <c r="BO934" t="s">
        <v>74</v>
      </c>
      <c r="BP934" t="s">
        <v>74</v>
      </c>
      <c r="BQ934" t="s">
        <v>74</v>
      </c>
      <c r="BR934" t="s">
        <v>107</v>
      </c>
      <c r="BS934" t="s">
        <v>16881</v>
      </c>
      <c r="BT934" t="str">
        <f>HYPERLINK("https%3A%2F%2Fwww.webofscience.com%2Fwos%2Fwoscc%2Ffull-record%2FWOS:000540263400096","View Full Record in Web of Science")</f>
        <v>View Full Record in Web of Science</v>
      </c>
    </row>
    <row r="935" spans="1:72" x14ac:dyDescent="0.2">
      <c r="A935" t="s">
        <v>72</v>
      </c>
      <c r="B935" t="s">
        <v>16882</v>
      </c>
      <c r="C935" t="s">
        <v>74</v>
      </c>
      <c r="D935" t="s">
        <v>74</v>
      </c>
      <c r="E935" t="s">
        <v>74</v>
      </c>
      <c r="F935" t="s">
        <v>16883</v>
      </c>
      <c r="G935" t="s">
        <v>74</v>
      </c>
      <c r="H935" t="s">
        <v>74</v>
      </c>
      <c r="I935" t="s">
        <v>16884</v>
      </c>
      <c r="J935" t="s">
        <v>1013</v>
      </c>
      <c r="K935" t="s">
        <v>74</v>
      </c>
      <c r="L935" t="s">
        <v>74</v>
      </c>
      <c r="M935" t="s">
        <v>78</v>
      </c>
      <c r="N935" t="s">
        <v>79</v>
      </c>
      <c r="O935" t="s">
        <v>74</v>
      </c>
      <c r="P935" t="s">
        <v>74</v>
      </c>
      <c r="Q935" t="s">
        <v>74</v>
      </c>
      <c r="R935" t="s">
        <v>74</v>
      </c>
      <c r="S935" t="s">
        <v>74</v>
      </c>
      <c r="T935" t="s">
        <v>16885</v>
      </c>
      <c r="U935" t="s">
        <v>16886</v>
      </c>
      <c r="V935" t="s">
        <v>16887</v>
      </c>
      <c r="W935" t="s">
        <v>16888</v>
      </c>
      <c r="X935" t="s">
        <v>13740</v>
      </c>
      <c r="Y935" t="s">
        <v>16889</v>
      </c>
      <c r="Z935" t="s">
        <v>16890</v>
      </c>
      <c r="AA935" t="s">
        <v>13743</v>
      </c>
      <c r="AB935" t="s">
        <v>16891</v>
      </c>
      <c r="AC935" t="s">
        <v>16892</v>
      </c>
      <c r="AD935" t="s">
        <v>16893</v>
      </c>
      <c r="AE935" t="s">
        <v>16894</v>
      </c>
      <c r="AF935" t="s">
        <v>74</v>
      </c>
      <c r="AG935">
        <v>39</v>
      </c>
      <c r="AH935">
        <v>2</v>
      </c>
      <c r="AI935">
        <v>2</v>
      </c>
      <c r="AJ935">
        <v>1</v>
      </c>
      <c r="AK935">
        <v>13</v>
      </c>
      <c r="AL935" t="s">
        <v>122</v>
      </c>
      <c r="AM935" t="s">
        <v>123</v>
      </c>
      <c r="AN935" t="s">
        <v>124</v>
      </c>
      <c r="AO935" t="s">
        <v>74</v>
      </c>
      <c r="AP935" t="s">
        <v>1026</v>
      </c>
      <c r="AQ935" t="s">
        <v>74</v>
      </c>
      <c r="AR935" t="s">
        <v>1013</v>
      </c>
      <c r="AS935" t="s">
        <v>1027</v>
      </c>
      <c r="AT935" t="s">
        <v>128</v>
      </c>
      <c r="AU935">
        <v>2022</v>
      </c>
      <c r="AV935">
        <v>15</v>
      </c>
      <c r="AW935">
        <v>1</v>
      </c>
      <c r="AX935" t="s">
        <v>74</v>
      </c>
      <c r="AY935" t="s">
        <v>74</v>
      </c>
      <c r="AZ935" t="s">
        <v>74</v>
      </c>
      <c r="BA935" t="s">
        <v>74</v>
      </c>
      <c r="BB935" t="s">
        <v>74</v>
      </c>
      <c r="BC935" t="s">
        <v>74</v>
      </c>
      <c r="BD935">
        <v>333</v>
      </c>
      <c r="BE935" t="s">
        <v>16895</v>
      </c>
      <c r="BF935" t="str">
        <f>HYPERLINK("http://dx.doi.org/10.3390/en15010333","http://dx.doi.org/10.3390/en15010333")</f>
        <v>http://dx.doi.org/10.3390/en15010333</v>
      </c>
      <c r="BG935" t="s">
        <v>74</v>
      </c>
      <c r="BH935" t="s">
        <v>74</v>
      </c>
      <c r="BI935">
        <v>12</v>
      </c>
      <c r="BJ935" t="s">
        <v>1029</v>
      </c>
      <c r="BK935" t="s">
        <v>103</v>
      </c>
      <c r="BL935" t="s">
        <v>1029</v>
      </c>
      <c r="BM935" t="s">
        <v>16896</v>
      </c>
      <c r="BN935" t="s">
        <v>74</v>
      </c>
      <c r="BO935" t="s">
        <v>133</v>
      </c>
      <c r="BP935" t="s">
        <v>74</v>
      </c>
      <c r="BQ935" t="s">
        <v>74</v>
      </c>
      <c r="BR935" t="s">
        <v>107</v>
      </c>
      <c r="BS935" t="s">
        <v>16897</v>
      </c>
      <c r="BT935" t="str">
        <f>HYPERLINK("https%3A%2F%2Fwww.webofscience.com%2Fwos%2Fwoscc%2Ffull-record%2FWOS:000752841000001","View Full Record in Web of Science")</f>
        <v>View Full Record in Web of Science</v>
      </c>
    </row>
    <row r="936" spans="1:72" x14ac:dyDescent="0.2">
      <c r="A936" t="s">
        <v>72</v>
      </c>
      <c r="B936" t="s">
        <v>16898</v>
      </c>
      <c r="C936" t="s">
        <v>74</v>
      </c>
      <c r="D936" t="s">
        <v>74</v>
      </c>
      <c r="E936" t="s">
        <v>74</v>
      </c>
      <c r="F936" t="s">
        <v>16899</v>
      </c>
      <c r="G936" t="s">
        <v>74</v>
      </c>
      <c r="H936" t="s">
        <v>74</v>
      </c>
      <c r="I936" t="s">
        <v>16900</v>
      </c>
      <c r="J936" t="s">
        <v>8818</v>
      </c>
      <c r="K936" t="s">
        <v>74</v>
      </c>
      <c r="L936" t="s">
        <v>74</v>
      </c>
      <c r="M936" t="s">
        <v>78</v>
      </c>
      <c r="N936" t="s">
        <v>79</v>
      </c>
      <c r="O936" t="s">
        <v>74</v>
      </c>
      <c r="P936" t="s">
        <v>74</v>
      </c>
      <c r="Q936" t="s">
        <v>74</v>
      </c>
      <c r="R936" t="s">
        <v>74</v>
      </c>
      <c r="S936" t="s">
        <v>74</v>
      </c>
      <c r="T936" t="s">
        <v>16901</v>
      </c>
      <c r="U936" t="s">
        <v>16902</v>
      </c>
      <c r="V936" t="s">
        <v>16903</v>
      </c>
      <c r="W936" t="s">
        <v>16904</v>
      </c>
      <c r="X936" t="s">
        <v>16905</v>
      </c>
      <c r="Y936" t="s">
        <v>16906</v>
      </c>
      <c r="Z936" t="s">
        <v>16907</v>
      </c>
      <c r="AA936" t="s">
        <v>16908</v>
      </c>
      <c r="AB936" t="s">
        <v>16909</v>
      </c>
      <c r="AC936" t="s">
        <v>16910</v>
      </c>
      <c r="AD936" t="s">
        <v>16911</v>
      </c>
      <c r="AE936" t="s">
        <v>16912</v>
      </c>
      <c r="AF936" t="s">
        <v>74</v>
      </c>
      <c r="AG936">
        <v>71</v>
      </c>
      <c r="AH936">
        <v>12</v>
      </c>
      <c r="AI936">
        <v>12</v>
      </c>
      <c r="AJ936">
        <v>2</v>
      </c>
      <c r="AK936">
        <v>16</v>
      </c>
      <c r="AL936" t="s">
        <v>122</v>
      </c>
      <c r="AM936" t="s">
        <v>123</v>
      </c>
      <c r="AN936" t="s">
        <v>124</v>
      </c>
      <c r="AO936" t="s">
        <v>74</v>
      </c>
      <c r="AP936" t="s">
        <v>8830</v>
      </c>
      <c r="AQ936" t="s">
        <v>74</v>
      </c>
      <c r="AR936" t="s">
        <v>8818</v>
      </c>
      <c r="AS936" t="s">
        <v>8831</v>
      </c>
      <c r="AT936" t="s">
        <v>244</v>
      </c>
      <c r="AU936">
        <v>2019</v>
      </c>
      <c r="AV936">
        <v>9</v>
      </c>
      <c r="AW936">
        <v>6</v>
      </c>
      <c r="AX936" t="s">
        <v>74</v>
      </c>
      <c r="AY936" t="s">
        <v>74</v>
      </c>
      <c r="AZ936" t="s">
        <v>74</v>
      </c>
      <c r="BA936" t="s">
        <v>74</v>
      </c>
      <c r="BB936" t="s">
        <v>74</v>
      </c>
      <c r="BC936" t="s">
        <v>74</v>
      </c>
      <c r="BD936">
        <v>133</v>
      </c>
      <c r="BE936" t="s">
        <v>16913</v>
      </c>
      <c r="BF936" t="str">
        <f>HYPERLINK("http://dx.doi.org/10.3390/agriculture9060133","http://dx.doi.org/10.3390/agriculture9060133")</f>
        <v>http://dx.doi.org/10.3390/agriculture9060133</v>
      </c>
      <c r="BG936" t="s">
        <v>74</v>
      </c>
      <c r="BH936" t="s">
        <v>74</v>
      </c>
      <c r="BI936">
        <v>12</v>
      </c>
      <c r="BJ936" t="s">
        <v>5511</v>
      </c>
      <c r="BK936" t="s">
        <v>103</v>
      </c>
      <c r="BL936" t="s">
        <v>677</v>
      </c>
      <c r="BM936" t="s">
        <v>16914</v>
      </c>
      <c r="BN936" t="s">
        <v>74</v>
      </c>
      <c r="BO936" t="s">
        <v>11937</v>
      </c>
      <c r="BP936" t="s">
        <v>74</v>
      </c>
      <c r="BQ936" t="s">
        <v>74</v>
      </c>
      <c r="BR936" t="s">
        <v>107</v>
      </c>
      <c r="BS936" t="s">
        <v>16915</v>
      </c>
      <c r="BT936" t="str">
        <f>HYPERLINK("https%3A%2F%2Fwww.webofscience.com%2Fwos%2Fwoscc%2Ffull-record%2FWOS:000473796300021","View Full Record in Web of Science")</f>
        <v>View Full Record in Web of Science</v>
      </c>
    </row>
    <row r="937" spans="1:72" x14ac:dyDescent="0.2">
      <c r="A937" t="s">
        <v>72</v>
      </c>
      <c r="B937" t="s">
        <v>16916</v>
      </c>
      <c r="C937" t="s">
        <v>74</v>
      </c>
      <c r="D937" t="s">
        <v>74</v>
      </c>
      <c r="E937" t="s">
        <v>74</v>
      </c>
      <c r="F937" t="s">
        <v>16917</v>
      </c>
      <c r="G937" t="s">
        <v>74</v>
      </c>
      <c r="H937" t="s">
        <v>74</v>
      </c>
      <c r="I937" t="s">
        <v>16918</v>
      </c>
      <c r="J937" t="s">
        <v>7939</v>
      </c>
      <c r="K937" t="s">
        <v>74</v>
      </c>
      <c r="L937" t="s">
        <v>74</v>
      </c>
      <c r="M937" t="s">
        <v>78</v>
      </c>
      <c r="N937" t="s">
        <v>203</v>
      </c>
      <c r="O937" t="s">
        <v>74</v>
      </c>
      <c r="P937" t="s">
        <v>74</v>
      </c>
      <c r="Q937" t="s">
        <v>74</v>
      </c>
      <c r="R937" t="s">
        <v>74</v>
      </c>
      <c r="S937" t="s">
        <v>74</v>
      </c>
      <c r="T937" t="s">
        <v>16919</v>
      </c>
      <c r="U937" t="s">
        <v>16920</v>
      </c>
      <c r="V937" t="s">
        <v>16921</v>
      </c>
      <c r="W937" t="s">
        <v>16922</v>
      </c>
      <c r="X937" t="s">
        <v>16923</v>
      </c>
      <c r="Y937" t="s">
        <v>16924</v>
      </c>
      <c r="Z937" t="s">
        <v>16925</v>
      </c>
      <c r="AA937" t="s">
        <v>16926</v>
      </c>
      <c r="AB937" t="s">
        <v>16927</v>
      </c>
      <c r="AC937" t="s">
        <v>16928</v>
      </c>
      <c r="AD937" t="s">
        <v>16928</v>
      </c>
      <c r="AE937" t="s">
        <v>16929</v>
      </c>
      <c r="AF937" t="s">
        <v>74</v>
      </c>
      <c r="AG937">
        <v>26</v>
      </c>
      <c r="AH937">
        <v>84</v>
      </c>
      <c r="AI937">
        <v>95</v>
      </c>
      <c r="AJ937">
        <v>6</v>
      </c>
      <c r="AK937">
        <v>108</v>
      </c>
      <c r="AL937" t="s">
        <v>337</v>
      </c>
      <c r="AM937" t="s">
        <v>338</v>
      </c>
      <c r="AN937" t="s">
        <v>339</v>
      </c>
      <c r="AO937" t="s">
        <v>7952</v>
      </c>
      <c r="AP937" t="s">
        <v>74</v>
      </c>
      <c r="AQ937" t="s">
        <v>74</v>
      </c>
      <c r="AR937" t="s">
        <v>7954</v>
      </c>
      <c r="AS937" t="s">
        <v>7955</v>
      </c>
      <c r="AT937" t="s">
        <v>174</v>
      </c>
      <c r="AU937">
        <v>2016</v>
      </c>
      <c r="AV937">
        <v>64</v>
      </c>
      <c r="AW937" t="s">
        <v>74</v>
      </c>
      <c r="AX937" t="s">
        <v>74</v>
      </c>
      <c r="AY937" t="s">
        <v>74</v>
      </c>
      <c r="AZ937" t="s">
        <v>74</v>
      </c>
      <c r="BA937" t="s">
        <v>74</v>
      </c>
      <c r="BB937">
        <v>187</v>
      </c>
      <c r="BC937">
        <v>194</v>
      </c>
      <c r="BD937" t="s">
        <v>74</v>
      </c>
      <c r="BE937" t="s">
        <v>16930</v>
      </c>
      <c r="BF937" t="str">
        <f>HYPERLINK("http://dx.doi.org/10.1016/j.rser.2016.06.003","http://dx.doi.org/10.1016/j.rser.2016.06.003")</f>
        <v>http://dx.doi.org/10.1016/j.rser.2016.06.003</v>
      </c>
      <c r="BG937" t="s">
        <v>74</v>
      </c>
      <c r="BH937" t="s">
        <v>74</v>
      </c>
      <c r="BI937">
        <v>8</v>
      </c>
      <c r="BJ937" t="s">
        <v>7957</v>
      </c>
      <c r="BK937" t="s">
        <v>103</v>
      </c>
      <c r="BL937" t="s">
        <v>7958</v>
      </c>
      <c r="BM937" t="s">
        <v>16931</v>
      </c>
      <c r="BN937" t="s">
        <v>74</v>
      </c>
      <c r="BO937" t="s">
        <v>2521</v>
      </c>
      <c r="BP937" t="s">
        <v>74</v>
      </c>
      <c r="BQ937" t="s">
        <v>74</v>
      </c>
      <c r="BR937" t="s">
        <v>107</v>
      </c>
      <c r="BS937" t="s">
        <v>16932</v>
      </c>
      <c r="BT937" t="str">
        <f>HYPERLINK("https%3A%2F%2Fwww.webofscience.com%2Fwos%2Fwoscc%2Ffull-record%2FWOS:000381833200013","View Full Record in Web of Science")</f>
        <v>View Full Record in Web of Science</v>
      </c>
    </row>
    <row r="938" spans="1:72" x14ac:dyDescent="0.2">
      <c r="A938" t="s">
        <v>72</v>
      </c>
      <c r="B938" t="s">
        <v>16933</v>
      </c>
      <c r="C938" t="s">
        <v>74</v>
      </c>
      <c r="D938" t="s">
        <v>74</v>
      </c>
      <c r="E938" t="s">
        <v>74</v>
      </c>
      <c r="F938" t="s">
        <v>16934</v>
      </c>
      <c r="G938" t="s">
        <v>74</v>
      </c>
      <c r="H938" t="s">
        <v>74</v>
      </c>
      <c r="I938" t="s">
        <v>16935</v>
      </c>
      <c r="J938" t="s">
        <v>1815</v>
      </c>
      <c r="K938" t="s">
        <v>74</v>
      </c>
      <c r="L938" t="s">
        <v>74</v>
      </c>
      <c r="M938" t="s">
        <v>78</v>
      </c>
      <c r="N938" t="s">
        <v>294</v>
      </c>
      <c r="O938" t="s">
        <v>74</v>
      </c>
      <c r="P938" t="s">
        <v>74</v>
      </c>
      <c r="Q938" t="s">
        <v>74</v>
      </c>
      <c r="R938" t="s">
        <v>74</v>
      </c>
      <c r="S938" t="s">
        <v>74</v>
      </c>
      <c r="T938" t="s">
        <v>16936</v>
      </c>
      <c r="U938" t="s">
        <v>16937</v>
      </c>
      <c r="V938" t="s">
        <v>16938</v>
      </c>
      <c r="W938" t="s">
        <v>16939</v>
      </c>
      <c r="X938" t="s">
        <v>16940</v>
      </c>
      <c r="Y938" t="s">
        <v>16941</v>
      </c>
      <c r="Z938" t="s">
        <v>16942</v>
      </c>
      <c r="AA938" t="s">
        <v>74</v>
      </c>
      <c r="AB938" t="s">
        <v>16943</v>
      </c>
      <c r="AC938" t="s">
        <v>16944</v>
      </c>
      <c r="AD938" t="s">
        <v>16945</v>
      </c>
      <c r="AE938" t="s">
        <v>16946</v>
      </c>
      <c r="AF938" t="s">
        <v>74</v>
      </c>
      <c r="AG938">
        <v>79</v>
      </c>
      <c r="AH938">
        <v>1</v>
      </c>
      <c r="AI938">
        <v>1</v>
      </c>
      <c r="AJ938">
        <v>10</v>
      </c>
      <c r="AK938">
        <v>19</v>
      </c>
      <c r="AL938" t="s">
        <v>1827</v>
      </c>
      <c r="AM938" t="s">
        <v>93</v>
      </c>
      <c r="AN938" t="s">
        <v>1828</v>
      </c>
      <c r="AO938" t="s">
        <v>1829</v>
      </c>
      <c r="AP938" t="s">
        <v>1830</v>
      </c>
      <c r="AQ938" t="s">
        <v>74</v>
      </c>
      <c r="AR938" t="s">
        <v>1831</v>
      </c>
      <c r="AS938" t="s">
        <v>1832</v>
      </c>
      <c r="AT938" t="s">
        <v>16947</v>
      </c>
      <c r="AU938">
        <v>2022</v>
      </c>
      <c r="AV938" t="s">
        <v>74</v>
      </c>
      <c r="AW938" t="s">
        <v>74</v>
      </c>
      <c r="AX938" t="s">
        <v>74</v>
      </c>
      <c r="AY938" t="s">
        <v>74</v>
      </c>
      <c r="AZ938" t="s">
        <v>74</v>
      </c>
      <c r="BA938" t="s">
        <v>74</v>
      </c>
      <c r="BB938" t="s">
        <v>74</v>
      </c>
      <c r="BC938" t="s">
        <v>74</v>
      </c>
      <c r="BD938" t="s">
        <v>74</v>
      </c>
      <c r="BE938" t="s">
        <v>16948</v>
      </c>
      <c r="BF938" t="str">
        <f>HYPERLINK("http://dx.doi.org/10.2166/wst.2022.332","http://dx.doi.org/10.2166/wst.2022.332")</f>
        <v>http://dx.doi.org/10.2166/wst.2022.332</v>
      </c>
      <c r="BG938" t="s">
        <v>74</v>
      </c>
      <c r="BH938" t="s">
        <v>442</v>
      </c>
      <c r="BI938">
        <v>19</v>
      </c>
      <c r="BJ938" t="s">
        <v>347</v>
      </c>
      <c r="BK938" t="s">
        <v>103</v>
      </c>
      <c r="BL938" t="s">
        <v>348</v>
      </c>
      <c r="BM938" t="s">
        <v>16949</v>
      </c>
      <c r="BN938">
        <v>36378188</v>
      </c>
      <c r="BO938" t="s">
        <v>133</v>
      </c>
      <c r="BP938" t="s">
        <v>74</v>
      </c>
      <c r="BQ938" t="s">
        <v>74</v>
      </c>
      <c r="BR938" t="s">
        <v>107</v>
      </c>
      <c r="BS938" t="s">
        <v>16950</v>
      </c>
      <c r="BT938" t="str">
        <f>HYPERLINK("https%3A%2F%2Fwww.webofscience.com%2Fwos%2Fwoscc%2Ffull-record%2FWOS:000883742000001","View Full Record in Web of Science")</f>
        <v>View Full Record in Web of Science</v>
      </c>
    </row>
    <row r="939" spans="1:72" x14ac:dyDescent="0.2">
      <c r="A939" t="s">
        <v>72</v>
      </c>
      <c r="B939" t="s">
        <v>16951</v>
      </c>
      <c r="C939" t="s">
        <v>74</v>
      </c>
      <c r="D939" t="s">
        <v>74</v>
      </c>
      <c r="E939" t="s">
        <v>74</v>
      </c>
      <c r="F939" t="s">
        <v>16952</v>
      </c>
      <c r="G939" t="s">
        <v>74</v>
      </c>
      <c r="H939" t="s">
        <v>74</v>
      </c>
      <c r="I939" t="s">
        <v>16953</v>
      </c>
      <c r="J939" t="s">
        <v>7143</v>
      </c>
      <c r="K939" t="s">
        <v>74</v>
      </c>
      <c r="L939" t="s">
        <v>74</v>
      </c>
      <c r="M939" t="s">
        <v>78</v>
      </c>
      <c r="N939" t="s">
        <v>79</v>
      </c>
      <c r="O939" t="s">
        <v>74</v>
      </c>
      <c r="P939" t="s">
        <v>74</v>
      </c>
      <c r="Q939" t="s">
        <v>74</v>
      </c>
      <c r="R939" t="s">
        <v>74</v>
      </c>
      <c r="S939" t="s">
        <v>74</v>
      </c>
      <c r="T939" t="s">
        <v>16954</v>
      </c>
      <c r="U939" t="s">
        <v>16955</v>
      </c>
      <c r="V939" t="s">
        <v>16956</v>
      </c>
      <c r="W939" t="s">
        <v>16957</v>
      </c>
      <c r="X939" t="s">
        <v>16958</v>
      </c>
      <c r="Y939" t="s">
        <v>16959</v>
      </c>
      <c r="Z939" t="s">
        <v>16960</v>
      </c>
      <c r="AA939" t="s">
        <v>16961</v>
      </c>
      <c r="AB939" t="s">
        <v>16962</v>
      </c>
      <c r="AC939" t="s">
        <v>16963</v>
      </c>
      <c r="AD939" t="s">
        <v>16964</v>
      </c>
      <c r="AE939" t="s">
        <v>16965</v>
      </c>
      <c r="AF939" t="s">
        <v>74</v>
      </c>
      <c r="AG939">
        <v>59</v>
      </c>
      <c r="AH939">
        <v>89</v>
      </c>
      <c r="AI939">
        <v>100</v>
      </c>
      <c r="AJ939">
        <v>15</v>
      </c>
      <c r="AK939">
        <v>182</v>
      </c>
      <c r="AL939" t="s">
        <v>667</v>
      </c>
      <c r="AM939" t="s">
        <v>668</v>
      </c>
      <c r="AN939" t="s">
        <v>669</v>
      </c>
      <c r="AO939" t="s">
        <v>7156</v>
      </c>
      <c r="AP939" t="s">
        <v>7157</v>
      </c>
      <c r="AQ939" t="s">
        <v>74</v>
      </c>
      <c r="AR939" t="s">
        <v>7158</v>
      </c>
      <c r="AS939" t="s">
        <v>7159</v>
      </c>
      <c r="AT939" t="s">
        <v>128</v>
      </c>
      <c r="AU939">
        <v>2016</v>
      </c>
      <c r="AV939">
        <v>27</v>
      </c>
      <c r="AW939">
        <v>1</v>
      </c>
      <c r="AX939" t="s">
        <v>74</v>
      </c>
      <c r="AY939" t="s">
        <v>74</v>
      </c>
      <c r="AZ939" t="s">
        <v>74</v>
      </c>
      <c r="BA939" t="s">
        <v>74</v>
      </c>
      <c r="BB939">
        <v>52</v>
      </c>
      <c r="BC939">
        <v>59</v>
      </c>
      <c r="BD939" t="s">
        <v>74</v>
      </c>
      <c r="BE939" t="s">
        <v>16966</v>
      </c>
      <c r="BF939" t="str">
        <f>HYPERLINK("http://dx.doi.org/10.1002/ldr.2374","http://dx.doi.org/10.1002/ldr.2374")</f>
        <v>http://dx.doi.org/10.1002/ldr.2374</v>
      </c>
      <c r="BG939" t="s">
        <v>74</v>
      </c>
      <c r="BH939" t="s">
        <v>74</v>
      </c>
      <c r="BI939">
        <v>8</v>
      </c>
      <c r="BJ939" t="s">
        <v>2394</v>
      </c>
      <c r="BK939" t="s">
        <v>103</v>
      </c>
      <c r="BL939" t="s">
        <v>2395</v>
      </c>
      <c r="BM939" t="s">
        <v>16967</v>
      </c>
      <c r="BN939" t="s">
        <v>74</v>
      </c>
      <c r="BO939" t="s">
        <v>2521</v>
      </c>
      <c r="BP939" t="s">
        <v>74</v>
      </c>
      <c r="BQ939" t="s">
        <v>74</v>
      </c>
      <c r="BR939" t="s">
        <v>107</v>
      </c>
      <c r="BS939" t="s">
        <v>16968</v>
      </c>
      <c r="BT939" t="str">
        <f>HYPERLINK("https%3A%2F%2Fwww.webofscience.com%2Fwos%2Fwoscc%2Ffull-record%2FWOS:000368588900006","View Full Record in Web of Science")</f>
        <v>View Full Record in Web of Science</v>
      </c>
    </row>
    <row r="940" spans="1:72" x14ac:dyDescent="0.2">
      <c r="A940" t="s">
        <v>72</v>
      </c>
      <c r="B940" t="s">
        <v>16969</v>
      </c>
      <c r="C940" t="s">
        <v>74</v>
      </c>
      <c r="D940" t="s">
        <v>74</v>
      </c>
      <c r="E940" t="s">
        <v>74</v>
      </c>
      <c r="F940" t="s">
        <v>16970</v>
      </c>
      <c r="G940" t="s">
        <v>74</v>
      </c>
      <c r="H940" t="s">
        <v>74</v>
      </c>
      <c r="I940" t="s">
        <v>16971</v>
      </c>
      <c r="J940" t="s">
        <v>16972</v>
      </c>
      <c r="K940" t="s">
        <v>74</v>
      </c>
      <c r="L940" t="s">
        <v>74</v>
      </c>
      <c r="M940" t="s">
        <v>78</v>
      </c>
      <c r="N940" t="s">
        <v>203</v>
      </c>
      <c r="O940" t="s">
        <v>74</v>
      </c>
      <c r="P940" t="s">
        <v>74</v>
      </c>
      <c r="Q940" t="s">
        <v>74</v>
      </c>
      <c r="R940" t="s">
        <v>74</v>
      </c>
      <c r="S940" t="s">
        <v>74</v>
      </c>
      <c r="T940" t="s">
        <v>16973</v>
      </c>
      <c r="U940" t="s">
        <v>16974</v>
      </c>
      <c r="V940" t="s">
        <v>16975</v>
      </c>
      <c r="W940" t="s">
        <v>16976</v>
      </c>
      <c r="X940" t="s">
        <v>16977</v>
      </c>
      <c r="Y940" t="s">
        <v>16978</v>
      </c>
      <c r="Z940" t="s">
        <v>16979</v>
      </c>
      <c r="AA940" t="s">
        <v>74</v>
      </c>
      <c r="AB940" t="s">
        <v>74</v>
      </c>
      <c r="AC940" t="s">
        <v>74</v>
      </c>
      <c r="AD940" t="s">
        <v>74</v>
      </c>
      <c r="AE940" t="s">
        <v>74</v>
      </c>
      <c r="AF940" t="s">
        <v>74</v>
      </c>
      <c r="AG940">
        <v>92</v>
      </c>
      <c r="AH940">
        <v>4</v>
      </c>
      <c r="AI940">
        <v>4</v>
      </c>
      <c r="AJ940">
        <v>5</v>
      </c>
      <c r="AK940">
        <v>20</v>
      </c>
      <c r="AL940" t="s">
        <v>534</v>
      </c>
      <c r="AM940" t="s">
        <v>5157</v>
      </c>
      <c r="AN940" t="s">
        <v>5158</v>
      </c>
      <c r="AO940" t="s">
        <v>16980</v>
      </c>
      <c r="AP940" t="s">
        <v>16981</v>
      </c>
      <c r="AQ940" t="s">
        <v>74</v>
      </c>
      <c r="AR940" t="s">
        <v>16982</v>
      </c>
      <c r="AS940" t="s">
        <v>16983</v>
      </c>
      <c r="AT940" t="s">
        <v>283</v>
      </c>
      <c r="AU940">
        <v>2023</v>
      </c>
      <c r="AV940">
        <v>20</v>
      </c>
      <c r="AW940">
        <v>8</v>
      </c>
      <c r="AX940" t="s">
        <v>74</v>
      </c>
      <c r="AY940" t="s">
        <v>74</v>
      </c>
      <c r="AZ940" t="s">
        <v>74</v>
      </c>
      <c r="BA940" t="s">
        <v>74</v>
      </c>
      <c r="BB940">
        <v>9335</v>
      </c>
      <c r="BC940">
        <v>9350</v>
      </c>
      <c r="BD940" t="s">
        <v>74</v>
      </c>
      <c r="BE940" t="s">
        <v>16984</v>
      </c>
      <c r="BF940" t="str">
        <f>HYPERLINK("http://dx.doi.org/10.1007/s13762-022-04364-9","http://dx.doi.org/10.1007/s13762-022-04364-9")</f>
        <v>http://dx.doi.org/10.1007/s13762-022-04364-9</v>
      </c>
      <c r="BG940" t="s">
        <v>74</v>
      </c>
      <c r="BH940" t="s">
        <v>6041</v>
      </c>
      <c r="BI940">
        <v>16</v>
      </c>
      <c r="BJ940" t="s">
        <v>102</v>
      </c>
      <c r="BK940" t="s">
        <v>103</v>
      </c>
      <c r="BL940" t="s">
        <v>104</v>
      </c>
      <c r="BM940" t="s">
        <v>16985</v>
      </c>
      <c r="BN940" t="s">
        <v>74</v>
      </c>
      <c r="BO940" t="s">
        <v>74</v>
      </c>
      <c r="BP940" t="s">
        <v>74</v>
      </c>
      <c r="BQ940" t="s">
        <v>74</v>
      </c>
      <c r="BR940" t="s">
        <v>107</v>
      </c>
      <c r="BS940" t="s">
        <v>16986</v>
      </c>
      <c r="BT940" t="str">
        <f>HYPERLINK("https%3A%2F%2Fwww.webofscience.com%2Fwos%2Fwoscc%2Ffull-record%2FWOS:000825741000002","View Full Record in Web of Science")</f>
        <v>View Full Record in Web of Science</v>
      </c>
    </row>
    <row r="941" spans="1:72" x14ac:dyDescent="0.2">
      <c r="A941" t="s">
        <v>72</v>
      </c>
      <c r="B941" t="s">
        <v>16987</v>
      </c>
      <c r="C941" t="s">
        <v>74</v>
      </c>
      <c r="D941" t="s">
        <v>74</v>
      </c>
      <c r="E941" t="s">
        <v>74</v>
      </c>
      <c r="F941" t="s">
        <v>16988</v>
      </c>
      <c r="G941" t="s">
        <v>74</v>
      </c>
      <c r="H941" t="s">
        <v>74</v>
      </c>
      <c r="I941" t="s">
        <v>16989</v>
      </c>
      <c r="J941" t="s">
        <v>16990</v>
      </c>
      <c r="K941" t="s">
        <v>74</v>
      </c>
      <c r="L941" t="s">
        <v>74</v>
      </c>
      <c r="M941" t="s">
        <v>78</v>
      </c>
      <c r="N941" t="s">
        <v>79</v>
      </c>
      <c r="O941" t="s">
        <v>74</v>
      </c>
      <c r="P941" t="s">
        <v>74</v>
      </c>
      <c r="Q941" t="s">
        <v>74</v>
      </c>
      <c r="R941" t="s">
        <v>74</v>
      </c>
      <c r="S941" t="s">
        <v>74</v>
      </c>
      <c r="T941" t="s">
        <v>16991</v>
      </c>
      <c r="U941" t="s">
        <v>74</v>
      </c>
      <c r="V941" t="s">
        <v>16992</v>
      </c>
      <c r="W941" t="s">
        <v>16993</v>
      </c>
      <c r="X941" t="s">
        <v>74</v>
      </c>
      <c r="Y941" t="s">
        <v>16994</v>
      </c>
      <c r="Z941" t="s">
        <v>16995</v>
      </c>
      <c r="AA941" t="s">
        <v>74</v>
      </c>
      <c r="AB941" t="s">
        <v>74</v>
      </c>
      <c r="AC941" t="s">
        <v>16996</v>
      </c>
      <c r="AD941" t="s">
        <v>16996</v>
      </c>
      <c r="AE941" t="s">
        <v>16997</v>
      </c>
      <c r="AF941" t="s">
        <v>74</v>
      </c>
      <c r="AG941">
        <v>35</v>
      </c>
      <c r="AH941">
        <v>0</v>
      </c>
      <c r="AI941">
        <v>0</v>
      </c>
      <c r="AJ941">
        <v>0</v>
      </c>
      <c r="AK941">
        <v>0</v>
      </c>
      <c r="AL941" t="s">
        <v>7381</v>
      </c>
      <c r="AM941" t="s">
        <v>7382</v>
      </c>
      <c r="AN941" t="s">
        <v>7383</v>
      </c>
      <c r="AO941" t="s">
        <v>16998</v>
      </c>
      <c r="AP941" t="s">
        <v>16999</v>
      </c>
      <c r="AQ941" t="s">
        <v>74</v>
      </c>
      <c r="AR941" t="s">
        <v>17000</v>
      </c>
      <c r="AS941" t="s">
        <v>17001</v>
      </c>
      <c r="AT941" t="s">
        <v>17002</v>
      </c>
      <c r="AU941">
        <v>2023</v>
      </c>
      <c r="AV941">
        <v>21</v>
      </c>
      <c r="AW941">
        <v>1</v>
      </c>
      <c r="AX941" t="s">
        <v>74</v>
      </c>
      <c r="AY941" t="s">
        <v>74</v>
      </c>
      <c r="AZ941" t="s">
        <v>74</v>
      </c>
      <c r="BA941" t="s">
        <v>74</v>
      </c>
      <c r="BB941">
        <v>83</v>
      </c>
      <c r="BC941">
        <v>93</v>
      </c>
      <c r="BD941" t="s">
        <v>74</v>
      </c>
      <c r="BE941" t="s">
        <v>17003</v>
      </c>
      <c r="BF941" t="str">
        <f>HYPERLINK("http://dx.doi.org/10.18273/revfue.v21n1-2023006","http://dx.doi.org/10.18273/revfue.v21n1-2023006")</f>
        <v>http://dx.doi.org/10.18273/revfue.v21n1-2023006</v>
      </c>
      <c r="BG941" t="s">
        <v>74</v>
      </c>
      <c r="BH941" t="s">
        <v>74</v>
      </c>
      <c r="BI941">
        <v>11</v>
      </c>
      <c r="BJ941" t="s">
        <v>1029</v>
      </c>
      <c r="BK941" t="s">
        <v>719</v>
      </c>
      <c r="BL941" t="s">
        <v>1029</v>
      </c>
      <c r="BM941" t="s">
        <v>17004</v>
      </c>
      <c r="BN941" t="s">
        <v>74</v>
      </c>
      <c r="BO941" t="s">
        <v>133</v>
      </c>
      <c r="BP941" t="s">
        <v>74</v>
      </c>
      <c r="BQ941" t="s">
        <v>74</v>
      </c>
      <c r="BR941" t="s">
        <v>107</v>
      </c>
      <c r="BS941" t="s">
        <v>17005</v>
      </c>
      <c r="BT941" t="str">
        <f>HYPERLINK("https%3A%2F%2Fwww.webofscience.com%2Fwos%2Fwoscc%2Ffull-record%2FWOS:001030948600001","View Full Record in Web of Science")</f>
        <v>View Full Record in Web of Science</v>
      </c>
    </row>
    <row r="942" spans="1:72" x14ac:dyDescent="0.2">
      <c r="A942" t="s">
        <v>72</v>
      </c>
      <c r="B942" t="s">
        <v>17006</v>
      </c>
      <c r="C942" t="s">
        <v>74</v>
      </c>
      <c r="D942" t="s">
        <v>74</v>
      </c>
      <c r="E942" t="s">
        <v>74</v>
      </c>
      <c r="F942" t="s">
        <v>17007</v>
      </c>
      <c r="G942" t="s">
        <v>74</v>
      </c>
      <c r="H942" t="s">
        <v>74</v>
      </c>
      <c r="I942" t="s">
        <v>17008</v>
      </c>
      <c r="J942" t="s">
        <v>17009</v>
      </c>
      <c r="K942" t="s">
        <v>74</v>
      </c>
      <c r="L942" t="s">
        <v>74</v>
      </c>
      <c r="M942" t="s">
        <v>17010</v>
      </c>
      <c r="N942" t="s">
        <v>79</v>
      </c>
      <c r="O942" t="s">
        <v>74</v>
      </c>
      <c r="P942" t="s">
        <v>74</v>
      </c>
      <c r="Q942" t="s">
        <v>74</v>
      </c>
      <c r="R942" t="s">
        <v>74</v>
      </c>
      <c r="S942" t="s">
        <v>74</v>
      </c>
      <c r="T942" t="s">
        <v>74</v>
      </c>
      <c r="U942" t="s">
        <v>17011</v>
      </c>
      <c r="V942" t="s">
        <v>74</v>
      </c>
      <c r="W942" t="s">
        <v>17012</v>
      </c>
      <c r="X942" t="s">
        <v>15424</v>
      </c>
      <c r="Y942" t="s">
        <v>17013</v>
      </c>
      <c r="Z942" t="s">
        <v>17014</v>
      </c>
      <c r="AA942" t="s">
        <v>15427</v>
      </c>
      <c r="AB942" t="s">
        <v>17015</v>
      </c>
      <c r="AC942" t="s">
        <v>15429</v>
      </c>
      <c r="AD942" t="s">
        <v>15429</v>
      </c>
      <c r="AE942" t="s">
        <v>16507</v>
      </c>
      <c r="AF942" t="s">
        <v>74</v>
      </c>
      <c r="AG942">
        <v>22</v>
      </c>
      <c r="AH942">
        <v>0</v>
      </c>
      <c r="AI942">
        <v>0</v>
      </c>
      <c r="AJ942">
        <v>0</v>
      </c>
      <c r="AK942">
        <v>3</v>
      </c>
      <c r="AL942" t="s">
        <v>17016</v>
      </c>
      <c r="AM942" t="s">
        <v>11135</v>
      </c>
      <c r="AN942" t="s">
        <v>17017</v>
      </c>
      <c r="AO942" t="s">
        <v>17018</v>
      </c>
      <c r="AP942" t="s">
        <v>74</v>
      </c>
      <c r="AQ942" t="s">
        <v>74</v>
      </c>
      <c r="AR942" t="s">
        <v>17019</v>
      </c>
      <c r="AS942" t="s">
        <v>17020</v>
      </c>
      <c r="AT942" t="s">
        <v>1857</v>
      </c>
      <c r="AU942">
        <v>2020</v>
      </c>
      <c r="AV942">
        <v>99</v>
      </c>
      <c r="AW942">
        <v>9</v>
      </c>
      <c r="AX942" t="s">
        <v>74</v>
      </c>
      <c r="AY942" t="s">
        <v>74</v>
      </c>
      <c r="AZ942" t="s">
        <v>74</v>
      </c>
      <c r="BA942" t="s">
        <v>74</v>
      </c>
      <c r="BB942">
        <v>1380</v>
      </c>
      <c r="BC942">
        <v>1382</v>
      </c>
      <c r="BD942" t="s">
        <v>74</v>
      </c>
      <c r="BE942" t="s">
        <v>17021</v>
      </c>
      <c r="BF942" t="str">
        <f>HYPERLINK("http://dx.doi.org/10.15199/62.2020.9.28","http://dx.doi.org/10.15199/62.2020.9.28")</f>
        <v>http://dx.doi.org/10.15199/62.2020.9.28</v>
      </c>
      <c r="BG942" t="s">
        <v>74</v>
      </c>
      <c r="BH942" t="s">
        <v>74</v>
      </c>
      <c r="BI942">
        <v>3</v>
      </c>
      <c r="BJ942" t="s">
        <v>5182</v>
      </c>
      <c r="BK942" t="s">
        <v>103</v>
      </c>
      <c r="BL942" t="s">
        <v>5183</v>
      </c>
      <c r="BM942" t="s">
        <v>17022</v>
      </c>
      <c r="BN942" t="s">
        <v>74</v>
      </c>
      <c r="BO942" t="s">
        <v>74</v>
      </c>
      <c r="BP942" t="s">
        <v>74</v>
      </c>
      <c r="BQ942" t="s">
        <v>74</v>
      </c>
      <c r="BR942" t="s">
        <v>107</v>
      </c>
      <c r="BS942" t="s">
        <v>17023</v>
      </c>
      <c r="BT942" t="str">
        <f>HYPERLINK("https%3A%2F%2Fwww.webofscience.com%2Fwos%2Fwoscc%2Ffull-record%2FWOS:000571316700051","View Full Record in Web of Science")</f>
        <v>View Full Record in Web of Science</v>
      </c>
    </row>
    <row r="943" spans="1:72" x14ac:dyDescent="0.2">
      <c r="A943" t="s">
        <v>72</v>
      </c>
      <c r="B943" t="s">
        <v>17024</v>
      </c>
      <c r="C943" t="s">
        <v>74</v>
      </c>
      <c r="D943" t="s">
        <v>74</v>
      </c>
      <c r="E943" t="s">
        <v>74</v>
      </c>
      <c r="F943" t="s">
        <v>17025</v>
      </c>
      <c r="G943" t="s">
        <v>74</v>
      </c>
      <c r="H943" t="s">
        <v>74</v>
      </c>
      <c r="I943" t="s">
        <v>17026</v>
      </c>
      <c r="J943" t="s">
        <v>381</v>
      </c>
      <c r="K943" t="s">
        <v>74</v>
      </c>
      <c r="L943" t="s">
        <v>74</v>
      </c>
      <c r="M943" t="s">
        <v>78</v>
      </c>
      <c r="N943" t="s">
        <v>79</v>
      </c>
      <c r="O943" t="s">
        <v>74</v>
      </c>
      <c r="P943" t="s">
        <v>74</v>
      </c>
      <c r="Q943" t="s">
        <v>74</v>
      </c>
      <c r="R943" t="s">
        <v>74</v>
      </c>
      <c r="S943" t="s">
        <v>74</v>
      </c>
      <c r="T943" t="s">
        <v>17027</v>
      </c>
      <c r="U943" t="s">
        <v>17028</v>
      </c>
      <c r="V943" t="s">
        <v>17029</v>
      </c>
      <c r="W943" t="s">
        <v>17030</v>
      </c>
      <c r="X943" t="s">
        <v>852</v>
      </c>
      <c r="Y943" t="s">
        <v>17031</v>
      </c>
      <c r="Z943" t="s">
        <v>854</v>
      </c>
      <c r="AA943" t="s">
        <v>389</v>
      </c>
      <c r="AB943" t="s">
        <v>17032</v>
      </c>
      <c r="AC943" t="s">
        <v>17033</v>
      </c>
      <c r="AD943" t="s">
        <v>17034</v>
      </c>
      <c r="AE943" t="s">
        <v>17035</v>
      </c>
      <c r="AF943" t="s">
        <v>74</v>
      </c>
      <c r="AG943">
        <v>53</v>
      </c>
      <c r="AH943">
        <v>19</v>
      </c>
      <c r="AI943">
        <v>19</v>
      </c>
      <c r="AJ943">
        <v>13</v>
      </c>
      <c r="AK943">
        <v>90</v>
      </c>
      <c r="AL943" t="s">
        <v>1370</v>
      </c>
      <c r="AM943" t="s">
        <v>395</v>
      </c>
      <c r="AN943" t="s">
        <v>396</v>
      </c>
      <c r="AO943" t="s">
        <v>397</v>
      </c>
      <c r="AP943" t="s">
        <v>398</v>
      </c>
      <c r="AQ943" t="s">
        <v>74</v>
      </c>
      <c r="AR943" t="s">
        <v>399</v>
      </c>
      <c r="AS943" t="s">
        <v>400</v>
      </c>
      <c r="AT943" t="s">
        <v>244</v>
      </c>
      <c r="AU943">
        <v>2020</v>
      </c>
      <c r="AV943">
        <v>68</v>
      </c>
      <c r="AW943">
        <v>3</v>
      </c>
      <c r="AX943" t="s">
        <v>74</v>
      </c>
      <c r="AY943" t="s">
        <v>74</v>
      </c>
      <c r="AZ943" t="s">
        <v>74</v>
      </c>
      <c r="BA943" t="s">
        <v>74</v>
      </c>
      <c r="BB943">
        <v>737</v>
      </c>
      <c r="BC943">
        <v>749</v>
      </c>
      <c r="BD943" t="s">
        <v>74</v>
      </c>
      <c r="BE943" t="s">
        <v>17036</v>
      </c>
      <c r="BF943" t="str">
        <f>HYPERLINK("http://dx.doi.org/10.1007/s11600-020-00423-2","http://dx.doi.org/10.1007/s11600-020-00423-2")</f>
        <v>http://dx.doi.org/10.1007/s11600-020-00423-2</v>
      </c>
      <c r="BG943" t="s">
        <v>74</v>
      </c>
      <c r="BH943" t="s">
        <v>8646</v>
      </c>
      <c r="BI943">
        <v>13</v>
      </c>
      <c r="BJ943" t="s">
        <v>404</v>
      </c>
      <c r="BK943" t="s">
        <v>103</v>
      </c>
      <c r="BL943" t="s">
        <v>404</v>
      </c>
      <c r="BM943" t="s">
        <v>17037</v>
      </c>
      <c r="BN943" t="s">
        <v>74</v>
      </c>
      <c r="BO943" t="s">
        <v>74</v>
      </c>
      <c r="BP943" t="s">
        <v>74</v>
      </c>
      <c r="BQ943" t="s">
        <v>74</v>
      </c>
      <c r="BR943" t="s">
        <v>107</v>
      </c>
      <c r="BS943" t="s">
        <v>17038</v>
      </c>
      <c r="BT943" t="str">
        <f>HYPERLINK("https%3A%2F%2Fwww.webofscience.com%2Fwos%2Fwoscc%2Ffull-record%2FWOS:000526237700001","View Full Record in Web of Science")</f>
        <v>View Full Record in Web of Science</v>
      </c>
    </row>
    <row r="944" spans="1:72" x14ac:dyDescent="0.2">
      <c r="A944" t="s">
        <v>72</v>
      </c>
      <c r="B944" t="s">
        <v>17039</v>
      </c>
      <c r="C944" t="s">
        <v>74</v>
      </c>
      <c r="D944" t="s">
        <v>74</v>
      </c>
      <c r="E944" t="s">
        <v>74</v>
      </c>
      <c r="F944" t="s">
        <v>17040</v>
      </c>
      <c r="G944" t="s">
        <v>74</v>
      </c>
      <c r="H944" t="s">
        <v>74</v>
      </c>
      <c r="I944" t="s">
        <v>17041</v>
      </c>
      <c r="J944" t="s">
        <v>969</v>
      </c>
      <c r="K944" t="s">
        <v>74</v>
      </c>
      <c r="L944" t="s">
        <v>74</v>
      </c>
      <c r="M944" t="s">
        <v>78</v>
      </c>
      <c r="N944" t="s">
        <v>203</v>
      </c>
      <c r="O944" t="s">
        <v>74</v>
      </c>
      <c r="P944" t="s">
        <v>74</v>
      </c>
      <c r="Q944" t="s">
        <v>74</v>
      </c>
      <c r="R944" t="s">
        <v>74</v>
      </c>
      <c r="S944" t="s">
        <v>74</v>
      </c>
      <c r="T944" t="s">
        <v>17042</v>
      </c>
      <c r="U944" t="s">
        <v>17043</v>
      </c>
      <c r="V944" t="s">
        <v>17044</v>
      </c>
      <c r="W944" t="s">
        <v>17045</v>
      </c>
      <c r="X944" t="s">
        <v>17046</v>
      </c>
      <c r="Y944" t="s">
        <v>17047</v>
      </c>
      <c r="Z944" t="s">
        <v>17048</v>
      </c>
      <c r="AA944" t="s">
        <v>17049</v>
      </c>
      <c r="AB944" t="s">
        <v>17050</v>
      </c>
      <c r="AC944" t="s">
        <v>17051</v>
      </c>
      <c r="AD944" t="s">
        <v>17052</v>
      </c>
      <c r="AE944" t="s">
        <v>17053</v>
      </c>
      <c r="AF944" t="s">
        <v>74</v>
      </c>
      <c r="AG944">
        <v>194</v>
      </c>
      <c r="AH944">
        <v>6</v>
      </c>
      <c r="AI944">
        <v>6</v>
      </c>
      <c r="AJ944">
        <v>5</v>
      </c>
      <c r="AK944">
        <v>44</v>
      </c>
      <c r="AL944" t="s">
        <v>122</v>
      </c>
      <c r="AM944" t="s">
        <v>123</v>
      </c>
      <c r="AN944" t="s">
        <v>124</v>
      </c>
      <c r="AO944" t="s">
        <v>74</v>
      </c>
      <c r="AP944" t="s">
        <v>981</v>
      </c>
      <c r="AQ944" t="s">
        <v>74</v>
      </c>
      <c r="AR944" t="s">
        <v>982</v>
      </c>
      <c r="AS944" t="s">
        <v>983</v>
      </c>
      <c r="AT944" t="s">
        <v>371</v>
      </c>
      <c r="AU944">
        <v>2021</v>
      </c>
      <c r="AV944">
        <v>13</v>
      </c>
      <c r="AW944">
        <v>21</v>
      </c>
      <c r="AX944" t="s">
        <v>74</v>
      </c>
      <c r="AY944" t="s">
        <v>74</v>
      </c>
      <c r="AZ944" t="s">
        <v>74</v>
      </c>
      <c r="BA944" t="s">
        <v>74</v>
      </c>
      <c r="BB944" t="s">
        <v>74</v>
      </c>
      <c r="BC944" t="s">
        <v>74</v>
      </c>
      <c r="BD944">
        <v>12200</v>
      </c>
      <c r="BE944" t="s">
        <v>17054</v>
      </c>
      <c r="BF944" t="str">
        <f>HYPERLINK("http://dx.doi.org/10.3390/su132112200","http://dx.doi.org/10.3390/su132112200")</f>
        <v>http://dx.doi.org/10.3390/su132112200</v>
      </c>
      <c r="BG944" t="s">
        <v>74</v>
      </c>
      <c r="BH944" t="s">
        <v>74</v>
      </c>
      <c r="BI944">
        <v>25</v>
      </c>
      <c r="BJ944" t="s">
        <v>985</v>
      </c>
      <c r="BK944" t="s">
        <v>486</v>
      </c>
      <c r="BL944" t="s">
        <v>599</v>
      </c>
      <c r="BM944" t="s">
        <v>17055</v>
      </c>
      <c r="BN944" t="s">
        <v>74</v>
      </c>
      <c r="BO944" t="s">
        <v>2559</v>
      </c>
      <c r="BP944" t="s">
        <v>74</v>
      </c>
      <c r="BQ944" t="s">
        <v>74</v>
      </c>
      <c r="BR944" t="s">
        <v>107</v>
      </c>
      <c r="BS944" t="s">
        <v>17056</v>
      </c>
      <c r="BT944" t="str">
        <f>HYPERLINK("https%3A%2F%2Fwww.webofscience.com%2Fwos%2Fwoscc%2Ffull-record%2FWOS:000726589500001","View Full Record in Web of Science")</f>
        <v>View Full Record in Web of Science</v>
      </c>
    </row>
    <row r="945" spans="1:72" x14ac:dyDescent="0.2">
      <c r="A945" t="s">
        <v>72</v>
      </c>
      <c r="B945" t="s">
        <v>17057</v>
      </c>
      <c r="C945" t="s">
        <v>74</v>
      </c>
      <c r="D945" t="s">
        <v>74</v>
      </c>
      <c r="E945" t="s">
        <v>74</v>
      </c>
      <c r="F945" t="s">
        <v>17058</v>
      </c>
      <c r="G945" t="s">
        <v>74</v>
      </c>
      <c r="H945" t="s">
        <v>74</v>
      </c>
      <c r="I945" t="s">
        <v>17059</v>
      </c>
      <c r="J945" t="s">
        <v>1224</v>
      </c>
      <c r="K945" t="s">
        <v>74</v>
      </c>
      <c r="L945" t="s">
        <v>74</v>
      </c>
      <c r="M945" t="s">
        <v>78</v>
      </c>
      <c r="N945" t="s">
        <v>79</v>
      </c>
      <c r="O945" t="s">
        <v>74</v>
      </c>
      <c r="P945" t="s">
        <v>74</v>
      </c>
      <c r="Q945" t="s">
        <v>74</v>
      </c>
      <c r="R945" t="s">
        <v>74</v>
      </c>
      <c r="S945" t="s">
        <v>74</v>
      </c>
      <c r="T945" t="s">
        <v>17060</v>
      </c>
      <c r="U945" t="s">
        <v>17061</v>
      </c>
      <c r="V945" t="s">
        <v>17062</v>
      </c>
      <c r="W945" t="s">
        <v>17063</v>
      </c>
      <c r="X945" t="s">
        <v>17064</v>
      </c>
      <c r="Y945" t="s">
        <v>14177</v>
      </c>
      <c r="Z945" t="s">
        <v>14178</v>
      </c>
      <c r="AA945" t="s">
        <v>14179</v>
      </c>
      <c r="AB945" t="s">
        <v>17065</v>
      </c>
      <c r="AC945" t="s">
        <v>14181</v>
      </c>
      <c r="AD945" t="s">
        <v>14182</v>
      </c>
      <c r="AE945" t="s">
        <v>14183</v>
      </c>
      <c r="AF945" t="s">
        <v>74</v>
      </c>
      <c r="AG945">
        <v>46</v>
      </c>
      <c r="AH945">
        <v>32</v>
      </c>
      <c r="AI945">
        <v>32</v>
      </c>
      <c r="AJ945">
        <v>1</v>
      </c>
      <c r="AK945">
        <v>99</v>
      </c>
      <c r="AL945" t="s">
        <v>1237</v>
      </c>
      <c r="AM945" t="s">
        <v>885</v>
      </c>
      <c r="AN945" t="s">
        <v>1238</v>
      </c>
      <c r="AO945" t="s">
        <v>1239</v>
      </c>
      <c r="AP945" t="s">
        <v>1240</v>
      </c>
      <c r="AQ945" t="s">
        <v>74</v>
      </c>
      <c r="AR945" t="s">
        <v>1241</v>
      </c>
      <c r="AS945" t="s">
        <v>1242</v>
      </c>
      <c r="AT945" t="s">
        <v>344</v>
      </c>
      <c r="AU945">
        <v>2017</v>
      </c>
      <c r="AV945">
        <v>326</v>
      </c>
      <c r="AW945" t="s">
        <v>74</v>
      </c>
      <c r="AX945" t="s">
        <v>74</v>
      </c>
      <c r="AY945" t="s">
        <v>74</v>
      </c>
      <c r="AZ945" t="s">
        <v>74</v>
      </c>
      <c r="BA945" t="s">
        <v>74</v>
      </c>
      <c r="BB945">
        <v>240</v>
      </c>
      <c r="BC945">
        <v>248</v>
      </c>
      <c r="BD945" t="s">
        <v>74</v>
      </c>
      <c r="BE945" t="s">
        <v>17066</v>
      </c>
      <c r="BF945" t="str">
        <f>HYPERLINK("http://dx.doi.org/10.1016/j.cej.2017.05.161","http://dx.doi.org/10.1016/j.cej.2017.05.161")</f>
        <v>http://dx.doi.org/10.1016/j.cej.2017.05.161</v>
      </c>
      <c r="BG945" t="s">
        <v>74</v>
      </c>
      <c r="BH945" t="s">
        <v>74</v>
      </c>
      <c r="BI945">
        <v>9</v>
      </c>
      <c r="BJ945" t="s">
        <v>1246</v>
      </c>
      <c r="BK945" t="s">
        <v>103</v>
      </c>
      <c r="BL945" t="s">
        <v>760</v>
      </c>
      <c r="BM945" t="s">
        <v>17067</v>
      </c>
      <c r="BN945" t="s">
        <v>74</v>
      </c>
      <c r="BO945" t="s">
        <v>74</v>
      </c>
      <c r="BP945" t="s">
        <v>74</v>
      </c>
      <c r="BQ945" t="s">
        <v>74</v>
      </c>
      <c r="BR945" t="s">
        <v>107</v>
      </c>
      <c r="BS945" t="s">
        <v>17068</v>
      </c>
      <c r="BT945" t="str">
        <f>HYPERLINK("https%3A%2F%2Fwww.webofscience.com%2Fwos%2Fwoscc%2Ffull-record%2FWOS:000406137200024","View Full Record in Web of Science")</f>
        <v>View Full Record in Web of Science</v>
      </c>
    </row>
    <row r="946" spans="1:72" x14ac:dyDescent="0.2">
      <c r="A946" t="s">
        <v>72</v>
      </c>
      <c r="B946" t="s">
        <v>17069</v>
      </c>
      <c r="C946" t="s">
        <v>74</v>
      </c>
      <c r="D946" t="s">
        <v>74</v>
      </c>
      <c r="E946" t="s">
        <v>74</v>
      </c>
      <c r="F946" t="s">
        <v>17070</v>
      </c>
      <c r="G946" t="s">
        <v>74</v>
      </c>
      <c r="H946" t="s">
        <v>74</v>
      </c>
      <c r="I946" t="s">
        <v>17071</v>
      </c>
      <c r="J946" t="s">
        <v>5678</v>
      </c>
      <c r="K946" t="s">
        <v>74</v>
      </c>
      <c r="L946" t="s">
        <v>74</v>
      </c>
      <c r="M946" t="s">
        <v>78</v>
      </c>
      <c r="N946" t="s">
        <v>203</v>
      </c>
      <c r="O946" t="s">
        <v>74</v>
      </c>
      <c r="P946" t="s">
        <v>74</v>
      </c>
      <c r="Q946" t="s">
        <v>74</v>
      </c>
      <c r="R946" t="s">
        <v>74</v>
      </c>
      <c r="S946" t="s">
        <v>74</v>
      </c>
      <c r="T946" t="s">
        <v>17072</v>
      </c>
      <c r="U946" t="s">
        <v>17073</v>
      </c>
      <c r="V946" t="s">
        <v>17074</v>
      </c>
      <c r="W946" t="s">
        <v>17075</v>
      </c>
      <c r="X946" t="s">
        <v>17076</v>
      </c>
      <c r="Y946" t="s">
        <v>17077</v>
      </c>
      <c r="Z946" t="s">
        <v>17078</v>
      </c>
      <c r="AA946" t="s">
        <v>74</v>
      </c>
      <c r="AB946" t="s">
        <v>74</v>
      </c>
      <c r="AC946" t="s">
        <v>17079</v>
      </c>
      <c r="AD946" t="s">
        <v>17080</v>
      </c>
      <c r="AE946" t="s">
        <v>17081</v>
      </c>
      <c r="AF946" t="s">
        <v>74</v>
      </c>
      <c r="AG946">
        <v>136</v>
      </c>
      <c r="AH946">
        <v>1</v>
      </c>
      <c r="AI946">
        <v>1</v>
      </c>
      <c r="AJ946">
        <v>48</v>
      </c>
      <c r="AK946">
        <v>68</v>
      </c>
      <c r="AL946" t="s">
        <v>884</v>
      </c>
      <c r="AM946" t="s">
        <v>885</v>
      </c>
      <c r="AN946" t="s">
        <v>886</v>
      </c>
      <c r="AO946" t="s">
        <v>74</v>
      </c>
      <c r="AP946" t="s">
        <v>5691</v>
      </c>
      <c r="AQ946" t="s">
        <v>74</v>
      </c>
      <c r="AR946" t="s">
        <v>5692</v>
      </c>
      <c r="AS946" t="s">
        <v>5693</v>
      </c>
      <c r="AT946" t="s">
        <v>17082</v>
      </c>
      <c r="AU946">
        <v>2022</v>
      </c>
      <c r="AV946">
        <v>10</v>
      </c>
      <c r="AW946" t="s">
        <v>74</v>
      </c>
      <c r="AX946" t="s">
        <v>74</v>
      </c>
      <c r="AY946" t="s">
        <v>74</v>
      </c>
      <c r="AZ946" t="s">
        <v>74</v>
      </c>
      <c r="BA946" t="s">
        <v>74</v>
      </c>
      <c r="BB946" t="s">
        <v>74</v>
      </c>
      <c r="BC946" t="s">
        <v>74</v>
      </c>
      <c r="BD946">
        <v>1044921</v>
      </c>
      <c r="BE946" t="s">
        <v>17083</v>
      </c>
      <c r="BF946" t="str">
        <f>HYPERLINK("http://dx.doi.org/10.3389/fenvs.2022.1044921","http://dx.doi.org/10.3389/fenvs.2022.1044921")</f>
        <v>http://dx.doi.org/10.3389/fenvs.2022.1044921</v>
      </c>
      <c r="BG946" t="s">
        <v>74</v>
      </c>
      <c r="BH946" t="s">
        <v>74</v>
      </c>
      <c r="BI946">
        <v>13</v>
      </c>
      <c r="BJ946" t="s">
        <v>102</v>
      </c>
      <c r="BK946" t="s">
        <v>103</v>
      </c>
      <c r="BL946" t="s">
        <v>104</v>
      </c>
      <c r="BM946" t="s">
        <v>17084</v>
      </c>
      <c r="BN946" t="s">
        <v>74</v>
      </c>
      <c r="BO946" t="s">
        <v>133</v>
      </c>
      <c r="BP946" t="s">
        <v>74</v>
      </c>
      <c r="BQ946" t="s">
        <v>74</v>
      </c>
      <c r="BR946" t="s">
        <v>107</v>
      </c>
      <c r="BS946" t="s">
        <v>17085</v>
      </c>
      <c r="BT946" t="str">
        <f>HYPERLINK("https%3A%2F%2Fwww.webofscience.com%2Fwos%2Fwoscc%2Ffull-record%2FWOS:000885502800001","View Full Record in Web of Science")</f>
        <v>View Full Record in Web of Science</v>
      </c>
    </row>
    <row r="947" spans="1:72" x14ac:dyDescent="0.2">
      <c r="A947" t="s">
        <v>72</v>
      </c>
      <c r="B947" t="s">
        <v>17086</v>
      </c>
      <c r="C947" t="s">
        <v>74</v>
      </c>
      <c r="D947" t="s">
        <v>74</v>
      </c>
      <c r="E947" t="s">
        <v>74</v>
      </c>
      <c r="F947" t="s">
        <v>17087</v>
      </c>
      <c r="G947" t="s">
        <v>74</v>
      </c>
      <c r="H947" t="s">
        <v>74</v>
      </c>
      <c r="I947" t="s">
        <v>17088</v>
      </c>
      <c r="J947" t="s">
        <v>969</v>
      </c>
      <c r="K947" t="s">
        <v>74</v>
      </c>
      <c r="L947" t="s">
        <v>74</v>
      </c>
      <c r="M947" t="s">
        <v>78</v>
      </c>
      <c r="N947" t="s">
        <v>79</v>
      </c>
      <c r="O947" t="s">
        <v>74</v>
      </c>
      <c r="P947" t="s">
        <v>74</v>
      </c>
      <c r="Q947" t="s">
        <v>74</v>
      </c>
      <c r="R947" t="s">
        <v>74</v>
      </c>
      <c r="S947" t="s">
        <v>74</v>
      </c>
      <c r="T947" t="s">
        <v>17089</v>
      </c>
      <c r="U947" t="s">
        <v>74</v>
      </c>
      <c r="V947" t="s">
        <v>17090</v>
      </c>
      <c r="W947" t="s">
        <v>17091</v>
      </c>
      <c r="X947" t="s">
        <v>17092</v>
      </c>
      <c r="Y947" t="s">
        <v>17093</v>
      </c>
      <c r="Z947" t="s">
        <v>17094</v>
      </c>
      <c r="AA947" t="s">
        <v>17095</v>
      </c>
      <c r="AB947" t="s">
        <v>17096</v>
      </c>
      <c r="AC947" t="s">
        <v>74</v>
      </c>
      <c r="AD947" t="s">
        <v>74</v>
      </c>
      <c r="AE947" t="s">
        <v>74</v>
      </c>
      <c r="AF947" t="s">
        <v>74</v>
      </c>
      <c r="AG947">
        <v>41</v>
      </c>
      <c r="AH947">
        <v>4</v>
      </c>
      <c r="AI947">
        <v>4</v>
      </c>
      <c r="AJ947">
        <v>1</v>
      </c>
      <c r="AK947">
        <v>6</v>
      </c>
      <c r="AL947" t="s">
        <v>122</v>
      </c>
      <c r="AM947" t="s">
        <v>123</v>
      </c>
      <c r="AN947" t="s">
        <v>124</v>
      </c>
      <c r="AO947" t="s">
        <v>74</v>
      </c>
      <c r="AP947" t="s">
        <v>981</v>
      </c>
      <c r="AQ947" t="s">
        <v>74</v>
      </c>
      <c r="AR947" t="s">
        <v>982</v>
      </c>
      <c r="AS947" t="s">
        <v>983</v>
      </c>
      <c r="AT947" t="s">
        <v>17097</v>
      </c>
      <c r="AU947">
        <v>2020</v>
      </c>
      <c r="AV947">
        <v>12</v>
      </c>
      <c r="AW947">
        <v>4</v>
      </c>
      <c r="AX947" t="s">
        <v>74</v>
      </c>
      <c r="AY947" t="s">
        <v>74</v>
      </c>
      <c r="AZ947" t="s">
        <v>74</v>
      </c>
      <c r="BA947" t="s">
        <v>74</v>
      </c>
      <c r="BB947" t="s">
        <v>74</v>
      </c>
      <c r="BC947" t="s">
        <v>74</v>
      </c>
      <c r="BD947">
        <v>1526</v>
      </c>
      <c r="BE947" t="s">
        <v>17098</v>
      </c>
      <c r="BF947" t="str">
        <f>HYPERLINK("http://dx.doi.org/10.3390/su12041526","http://dx.doi.org/10.3390/su12041526")</f>
        <v>http://dx.doi.org/10.3390/su12041526</v>
      </c>
      <c r="BG947" t="s">
        <v>74</v>
      </c>
      <c r="BH947" t="s">
        <v>74</v>
      </c>
      <c r="BI947">
        <v>13</v>
      </c>
      <c r="BJ947" t="s">
        <v>985</v>
      </c>
      <c r="BK947" t="s">
        <v>486</v>
      </c>
      <c r="BL947" t="s">
        <v>599</v>
      </c>
      <c r="BM947" t="s">
        <v>17099</v>
      </c>
      <c r="BN947" t="s">
        <v>74</v>
      </c>
      <c r="BO947" t="s">
        <v>2559</v>
      </c>
      <c r="BP947" t="s">
        <v>74</v>
      </c>
      <c r="BQ947" t="s">
        <v>74</v>
      </c>
      <c r="BR947" t="s">
        <v>107</v>
      </c>
      <c r="BS947" t="s">
        <v>17100</v>
      </c>
      <c r="BT947" t="str">
        <f>HYPERLINK("https%3A%2F%2Fwww.webofscience.com%2Fwos%2Fwoscc%2Ffull-record%2FWOS:000522460200244","View Full Record in Web of Science")</f>
        <v>View Full Record in Web of Science</v>
      </c>
    </row>
    <row r="948" spans="1:72" x14ac:dyDescent="0.2">
      <c r="A948" t="s">
        <v>72</v>
      </c>
      <c r="B948" t="s">
        <v>17101</v>
      </c>
      <c r="C948" t="s">
        <v>74</v>
      </c>
      <c r="D948" t="s">
        <v>74</v>
      </c>
      <c r="E948" t="s">
        <v>74</v>
      </c>
      <c r="F948" t="s">
        <v>17102</v>
      </c>
      <c r="G948" t="s">
        <v>74</v>
      </c>
      <c r="H948" t="s">
        <v>74</v>
      </c>
      <c r="I948" t="s">
        <v>17103</v>
      </c>
      <c r="J948" t="s">
        <v>17104</v>
      </c>
      <c r="K948" t="s">
        <v>74</v>
      </c>
      <c r="L948" t="s">
        <v>74</v>
      </c>
      <c r="M948" t="s">
        <v>78</v>
      </c>
      <c r="N948" t="s">
        <v>79</v>
      </c>
      <c r="O948" t="s">
        <v>74</v>
      </c>
      <c r="P948" t="s">
        <v>74</v>
      </c>
      <c r="Q948" t="s">
        <v>74</v>
      </c>
      <c r="R948" t="s">
        <v>74</v>
      </c>
      <c r="S948" t="s">
        <v>74</v>
      </c>
      <c r="T948" t="s">
        <v>74</v>
      </c>
      <c r="U948" t="s">
        <v>17105</v>
      </c>
      <c r="V948" t="s">
        <v>17106</v>
      </c>
      <c r="W948" t="s">
        <v>17107</v>
      </c>
      <c r="X948" t="s">
        <v>17108</v>
      </c>
      <c r="Y948" t="s">
        <v>17109</v>
      </c>
      <c r="Z948" t="s">
        <v>17110</v>
      </c>
      <c r="AA948" t="s">
        <v>74</v>
      </c>
      <c r="AB948" t="s">
        <v>17111</v>
      </c>
      <c r="AC948" t="s">
        <v>17112</v>
      </c>
      <c r="AD948" t="s">
        <v>17113</v>
      </c>
      <c r="AE948" t="s">
        <v>17114</v>
      </c>
      <c r="AF948" t="s">
        <v>74</v>
      </c>
      <c r="AG948">
        <v>43</v>
      </c>
      <c r="AH948">
        <v>25</v>
      </c>
      <c r="AI948">
        <v>25</v>
      </c>
      <c r="AJ948">
        <v>3</v>
      </c>
      <c r="AK948">
        <v>33</v>
      </c>
      <c r="AL948" t="s">
        <v>667</v>
      </c>
      <c r="AM948" t="s">
        <v>668</v>
      </c>
      <c r="AN948" t="s">
        <v>669</v>
      </c>
      <c r="AO948" t="s">
        <v>17115</v>
      </c>
      <c r="AP948" t="s">
        <v>17116</v>
      </c>
      <c r="AQ948" t="s">
        <v>74</v>
      </c>
      <c r="AR948" t="s">
        <v>17117</v>
      </c>
      <c r="AS948" t="s">
        <v>17118</v>
      </c>
      <c r="AT948" t="s">
        <v>11358</v>
      </c>
      <c r="AU948">
        <v>2020</v>
      </c>
      <c r="AV948">
        <v>84</v>
      </c>
      <c r="AW948">
        <v>2</v>
      </c>
      <c r="AX948" t="s">
        <v>74</v>
      </c>
      <c r="AY948" t="s">
        <v>74</v>
      </c>
      <c r="AZ948" t="s">
        <v>74</v>
      </c>
      <c r="BA948" t="s">
        <v>74</v>
      </c>
      <c r="BB948">
        <v>461</v>
      </c>
      <c r="BC948">
        <v>471</v>
      </c>
      <c r="BD948" t="s">
        <v>74</v>
      </c>
      <c r="BE948" t="s">
        <v>17119</v>
      </c>
      <c r="BF948" t="str">
        <f>HYPERLINK("http://dx.doi.org/10.1002/saj2.20047","http://dx.doi.org/10.1002/saj2.20047")</f>
        <v>http://dx.doi.org/10.1002/saj2.20047</v>
      </c>
      <c r="BG948" t="s">
        <v>74</v>
      </c>
      <c r="BH948" t="s">
        <v>74</v>
      </c>
      <c r="BI948">
        <v>11</v>
      </c>
      <c r="BJ948" t="s">
        <v>676</v>
      </c>
      <c r="BK948" t="s">
        <v>103</v>
      </c>
      <c r="BL948" t="s">
        <v>677</v>
      </c>
      <c r="BM948" t="s">
        <v>17120</v>
      </c>
      <c r="BN948" t="s">
        <v>74</v>
      </c>
      <c r="BO948" t="s">
        <v>74</v>
      </c>
      <c r="BP948" t="s">
        <v>74</v>
      </c>
      <c r="BQ948" t="s">
        <v>74</v>
      </c>
      <c r="BR948" t="s">
        <v>107</v>
      </c>
      <c r="BS948" t="s">
        <v>17121</v>
      </c>
      <c r="BT948" t="str">
        <f>HYPERLINK("https%3A%2F%2Fwww.webofscience.com%2Fwos%2Fwoscc%2Ffull-record%2FWOS:000591660400013","View Full Record in Web of Science")</f>
        <v>View Full Record in Web of Science</v>
      </c>
    </row>
    <row r="949" spans="1:72" x14ac:dyDescent="0.2">
      <c r="A949" t="s">
        <v>72</v>
      </c>
      <c r="B949" t="s">
        <v>17122</v>
      </c>
      <c r="C949" t="s">
        <v>74</v>
      </c>
      <c r="D949" t="s">
        <v>74</v>
      </c>
      <c r="E949" t="s">
        <v>74</v>
      </c>
      <c r="F949" t="s">
        <v>17123</v>
      </c>
      <c r="G949" t="s">
        <v>74</v>
      </c>
      <c r="H949" t="s">
        <v>74</v>
      </c>
      <c r="I949" t="s">
        <v>17124</v>
      </c>
      <c r="J949" t="s">
        <v>7995</v>
      </c>
      <c r="K949" t="s">
        <v>74</v>
      </c>
      <c r="L949" t="s">
        <v>74</v>
      </c>
      <c r="M949" t="s">
        <v>78</v>
      </c>
      <c r="N949" t="s">
        <v>79</v>
      </c>
      <c r="O949" t="s">
        <v>74</v>
      </c>
      <c r="P949" t="s">
        <v>74</v>
      </c>
      <c r="Q949" t="s">
        <v>74</v>
      </c>
      <c r="R949" t="s">
        <v>74</v>
      </c>
      <c r="S949" t="s">
        <v>74</v>
      </c>
      <c r="T949" t="s">
        <v>17125</v>
      </c>
      <c r="U949" t="s">
        <v>17126</v>
      </c>
      <c r="V949" t="s">
        <v>17127</v>
      </c>
      <c r="W949" t="s">
        <v>17128</v>
      </c>
      <c r="X949" t="s">
        <v>17129</v>
      </c>
      <c r="Y949" t="s">
        <v>17130</v>
      </c>
      <c r="Z949" t="s">
        <v>17131</v>
      </c>
      <c r="AA949" t="s">
        <v>17132</v>
      </c>
      <c r="AB949" t="s">
        <v>17133</v>
      </c>
      <c r="AC949" t="s">
        <v>17134</v>
      </c>
      <c r="AD949" t="s">
        <v>17135</v>
      </c>
      <c r="AE949" t="s">
        <v>17136</v>
      </c>
      <c r="AF949" t="s">
        <v>74</v>
      </c>
      <c r="AG949">
        <v>97</v>
      </c>
      <c r="AH949">
        <v>10</v>
      </c>
      <c r="AI949">
        <v>10</v>
      </c>
      <c r="AJ949">
        <v>4</v>
      </c>
      <c r="AK949">
        <v>32</v>
      </c>
      <c r="AL949" t="s">
        <v>122</v>
      </c>
      <c r="AM949" t="s">
        <v>123</v>
      </c>
      <c r="AN949" t="s">
        <v>124</v>
      </c>
      <c r="AO949" t="s">
        <v>74</v>
      </c>
      <c r="AP949" t="s">
        <v>8004</v>
      </c>
      <c r="AQ949" t="s">
        <v>74</v>
      </c>
      <c r="AR949" t="s">
        <v>7995</v>
      </c>
      <c r="AS949" t="s">
        <v>8005</v>
      </c>
      <c r="AT949" t="s">
        <v>421</v>
      </c>
      <c r="AU949">
        <v>2021</v>
      </c>
      <c r="AV949">
        <v>11</v>
      </c>
      <c r="AW949">
        <v>3</v>
      </c>
      <c r="AX949" t="s">
        <v>74</v>
      </c>
      <c r="AY949" t="s">
        <v>74</v>
      </c>
      <c r="AZ949" t="s">
        <v>74</v>
      </c>
      <c r="BA949" t="s">
        <v>74</v>
      </c>
      <c r="BB949" t="s">
        <v>74</v>
      </c>
      <c r="BC949" t="s">
        <v>74</v>
      </c>
      <c r="BD949">
        <v>582</v>
      </c>
      <c r="BE949" t="s">
        <v>17137</v>
      </c>
      <c r="BF949" t="str">
        <f>HYPERLINK("http://dx.doi.org/10.3390/agronomy11030582","http://dx.doi.org/10.3390/agronomy11030582")</f>
        <v>http://dx.doi.org/10.3390/agronomy11030582</v>
      </c>
      <c r="BG949" t="s">
        <v>74</v>
      </c>
      <c r="BH949" t="s">
        <v>74</v>
      </c>
      <c r="BI949">
        <v>17</v>
      </c>
      <c r="BJ949" t="s">
        <v>8007</v>
      </c>
      <c r="BK949" t="s">
        <v>103</v>
      </c>
      <c r="BL949" t="s">
        <v>8008</v>
      </c>
      <c r="BM949" t="s">
        <v>17138</v>
      </c>
      <c r="BN949" t="s">
        <v>74</v>
      </c>
      <c r="BO949" t="s">
        <v>133</v>
      </c>
      <c r="BP949" t="s">
        <v>74</v>
      </c>
      <c r="BQ949" t="s">
        <v>74</v>
      </c>
      <c r="BR949" t="s">
        <v>107</v>
      </c>
      <c r="BS949" t="s">
        <v>17139</v>
      </c>
      <c r="BT949" t="str">
        <f>HYPERLINK("https%3A%2F%2Fwww.webofscience.com%2Fwos%2Fwoscc%2Ffull-record%2FWOS:000633151200001","View Full Record in Web of Science")</f>
        <v>View Full Record in Web of Science</v>
      </c>
    </row>
    <row r="950" spans="1:72" x14ac:dyDescent="0.2">
      <c r="A950" t="s">
        <v>72</v>
      </c>
      <c r="B950" t="s">
        <v>17140</v>
      </c>
      <c r="C950" t="s">
        <v>74</v>
      </c>
      <c r="D950" t="s">
        <v>74</v>
      </c>
      <c r="E950" t="s">
        <v>74</v>
      </c>
      <c r="F950" t="s">
        <v>17141</v>
      </c>
      <c r="G950" t="s">
        <v>74</v>
      </c>
      <c r="H950" t="s">
        <v>74</v>
      </c>
      <c r="I950" t="s">
        <v>17142</v>
      </c>
      <c r="J950" t="s">
        <v>293</v>
      </c>
      <c r="K950" t="s">
        <v>74</v>
      </c>
      <c r="L950" t="s">
        <v>74</v>
      </c>
      <c r="M950" t="s">
        <v>78</v>
      </c>
      <c r="N950" t="s">
        <v>294</v>
      </c>
      <c r="O950" t="s">
        <v>74</v>
      </c>
      <c r="P950" t="s">
        <v>74</v>
      </c>
      <c r="Q950" t="s">
        <v>74</v>
      </c>
      <c r="R950" t="s">
        <v>74</v>
      </c>
      <c r="S950" t="s">
        <v>74</v>
      </c>
      <c r="T950" t="s">
        <v>17143</v>
      </c>
      <c r="U950" t="s">
        <v>17144</v>
      </c>
      <c r="V950" t="s">
        <v>17145</v>
      </c>
      <c r="W950" t="s">
        <v>17146</v>
      </c>
      <c r="X950" t="s">
        <v>17147</v>
      </c>
      <c r="Y950" t="s">
        <v>17148</v>
      </c>
      <c r="Z950" t="s">
        <v>14636</v>
      </c>
      <c r="AA950" t="s">
        <v>17149</v>
      </c>
      <c r="AB950" t="s">
        <v>17150</v>
      </c>
      <c r="AC950" t="s">
        <v>74</v>
      </c>
      <c r="AD950" t="s">
        <v>74</v>
      </c>
      <c r="AE950" t="s">
        <v>74</v>
      </c>
      <c r="AF950" t="s">
        <v>74</v>
      </c>
      <c r="AG950">
        <v>84</v>
      </c>
      <c r="AH950">
        <v>11</v>
      </c>
      <c r="AI950">
        <v>11</v>
      </c>
      <c r="AJ950">
        <v>3</v>
      </c>
      <c r="AK950">
        <v>36</v>
      </c>
      <c r="AL950" t="s">
        <v>307</v>
      </c>
      <c r="AM950" t="s">
        <v>308</v>
      </c>
      <c r="AN950" t="s">
        <v>309</v>
      </c>
      <c r="AO950" t="s">
        <v>310</v>
      </c>
      <c r="AP950" t="s">
        <v>311</v>
      </c>
      <c r="AQ950" t="s">
        <v>74</v>
      </c>
      <c r="AR950" t="s">
        <v>312</v>
      </c>
      <c r="AS950" t="s">
        <v>313</v>
      </c>
      <c r="AT950" t="s">
        <v>17151</v>
      </c>
      <c r="AU950">
        <v>2021</v>
      </c>
      <c r="AV950" t="s">
        <v>74</v>
      </c>
      <c r="AW950" t="s">
        <v>74</v>
      </c>
      <c r="AX950" t="s">
        <v>74</v>
      </c>
      <c r="AY950" t="s">
        <v>74</v>
      </c>
      <c r="AZ950" t="s">
        <v>74</v>
      </c>
      <c r="BA950" t="s">
        <v>74</v>
      </c>
      <c r="BB950" t="s">
        <v>74</v>
      </c>
      <c r="BC950" t="s">
        <v>74</v>
      </c>
      <c r="BD950" t="s">
        <v>74</v>
      </c>
      <c r="BE950" t="s">
        <v>17152</v>
      </c>
      <c r="BF950" t="str">
        <f>HYPERLINK("http://dx.doi.org/10.1007/s13399-021-01519-5","http://dx.doi.org/10.1007/s13399-021-01519-5")</f>
        <v>http://dx.doi.org/10.1007/s13399-021-01519-5</v>
      </c>
      <c r="BG950" t="s">
        <v>74</v>
      </c>
      <c r="BH950" t="s">
        <v>4190</v>
      </c>
      <c r="BI950">
        <v>13</v>
      </c>
      <c r="BJ950" t="s">
        <v>317</v>
      </c>
      <c r="BK950" t="s">
        <v>103</v>
      </c>
      <c r="BL950" t="s">
        <v>318</v>
      </c>
      <c r="BM950" t="s">
        <v>17153</v>
      </c>
      <c r="BN950" t="s">
        <v>74</v>
      </c>
      <c r="BO950" t="s">
        <v>74</v>
      </c>
      <c r="BP950" t="s">
        <v>74</v>
      </c>
      <c r="BQ950" t="s">
        <v>74</v>
      </c>
      <c r="BR950" t="s">
        <v>107</v>
      </c>
      <c r="BS950" t="s">
        <v>17154</v>
      </c>
      <c r="BT950" t="str">
        <f>HYPERLINK("https%3A%2F%2Fwww.webofscience.com%2Fwos%2Fwoscc%2Ffull-record%2FWOS:000648203900002","View Full Record in Web of Science")</f>
        <v>View Full Record in Web of Science</v>
      </c>
    </row>
    <row r="951" spans="1:72" x14ac:dyDescent="0.2">
      <c r="A951" t="s">
        <v>72</v>
      </c>
      <c r="B951" t="s">
        <v>17155</v>
      </c>
      <c r="C951" t="s">
        <v>74</v>
      </c>
      <c r="D951" t="s">
        <v>74</v>
      </c>
      <c r="E951" t="s">
        <v>74</v>
      </c>
      <c r="F951" t="s">
        <v>17156</v>
      </c>
      <c r="G951" t="s">
        <v>74</v>
      </c>
      <c r="H951" t="s">
        <v>74</v>
      </c>
      <c r="I951" t="s">
        <v>17157</v>
      </c>
      <c r="J951" t="s">
        <v>1514</v>
      </c>
      <c r="K951" t="s">
        <v>74</v>
      </c>
      <c r="L951" t="s">
        <v>74</v>
      </c>
      <c r="M951" t="s">
        <v>78</v>
      </c>
      <c r="N951" t="s">
        <v>79</v>
      </c>
      <c r="O951" t="s">
        <v>74</v>
      </c>
      <c r="P951" t="s">
        <v>74</v>
      </c>
      <c r="Q951" t="s">
        <v>74</v>
      </c>
      <c r="R951" t="s">
        <v>74</v>
      </c>
      <c r="S951" t="s">
        <v>74</v>
      </c>
      <c r="T951" t="s">
        <v>17158</v>
      </c>
      <c r="U951" t="s">
        <v>17159</v>
      </c>
      <c r="V951" t="s">
        <v>17160</v>
      </c>
      <c r="W951" t="s">
        <v>17161</v>
      </c>
      <c r="X951" t="s">
        <v>10833</v>
      </c>
      <c r="Y951" t="s">
        <v>17162</v>
      </c>
      <c r="Z951" t="s">
        <v>17163</v>
      </c>
      <c r="AA951" t="s">
        <v>17164</v>
      </c>
      <c r="AB951" t="s">
        <v>17165</v>
      </c>
      <c r="AC951" t="s">
        <v>74</v>
      </c>
      <c r="AD951" t="s">
        <v>74</v>
      </c>
      <c r="AE951" t="s">
        <v>74</v>
      </c>
      <c r="AF951" t="s">
        <v>74</v>
      </c>
      <c r="AG951">
        <v>78</v>
      </c>
      <c r="AH951">
        <v>48</v>
      </c>
      <c r="AI951">
        <v>50</v>
      </c>
      <c r="AJ951">
        <v>4</v>
      </c>
      <c r="AK951">
        <v>65</v>
      </c>
      <c r="AL951" t="s">
        <v>1311</v>
      </c>
      <c r="AM951" t="s">
        <v>338</v>
      </c>
      <c r="AN951" t="s">
        <v>1312</v>
      </c>
      <c r="AO951" t="s">
        <v>1527</v>
      </c>
      <c r="AP951" t="s">
        <v>1528</v>
      </c>
      <c r="AQ951" t="s">
        <v>74</v>
      </c>
      <c r="AR951" t="s">
        <v>1529</v>
      </c>
      <c r="AS951" t="s">
        <v>1530</v>
      </c>
      <c r="AT951" t="s">
        <v>2326</v>
      </c>
      <c r="AU951">
        <v>2019</v>
      </c>
      <c r="AV951">
        <v>210</v>
      </c>
      <c r="AW951" t="s">
        <v>74</v>
      </c>
      <c r="AX951" t="s">
        <v>74</v>
      </c>
      <c r="AY951" t="s">
        <v>74</v>
      </c>
      <c r="AZ951" t="s">
        <v>74</v>
      </c>
      <c r="BA951" t="s">
        <v>74</v>
      </c>
      <c r="BB951">
        <v>847</v>
      </c>
      <c r="BC951">
        <v>859</v>
      </c>
      <c r="BD951" t="s">
        <v>74</v>
      </c>
      <c r="BE951" t="s">
        <v>17166</v>
      </c>
      <c r="BF951" t="str">
        <f>HYPERLINK("http://dx.doi.org/10.1016/j.jclepro.2018.11.051","http://dx.doi.org/10.1016/j.jclepro.2018.11.051")</f>
        <v>http://dx.doi.org/10.1016/j.jclepro.2018.11.051</v>
      </c>
      <c r="BG951" t="s">
        <v>74</v>
      </c>
      <c r="BH951" t="s">
        <v>74</v>
      </c>
      <c r="BI951">
        <v>13</v>
      </c>
      <c r="BJ951" t="s">
        <v>1533</v>
      </c>
      <c r="BK951" t="s">
        <v>103</v>
      </c>
      <c r="BL951" t="s">
        <v>1534</v>
      </c>
      <c r="BM951" t="s">
        <v>17167</v>
      </c>
      <c r="BN951" t="s">
        <v>74</v>
      </c>
      <c r="BO951" t="s">
        <v>74</v>
      </c>
      <c r="BP951" t="s">
        <v>74</v>
      </c>
      <c r="BQ951" t="s">
        <v>74</v>
      </c>
      <c r="BR951" t="s">
        <v>107</v>
      </c>
      <c r="BS951" t="s">
        <v>17168</v>
      </c>
      <c r="BT951" t="str">
        <f>HYPERLINK("https%3A%2F%2Fwww.webofscience.com%2Fwos%2Fwoscc%2Ffull-record%2FWOS:000456762600076","View Full Record in Web of Science")</f>
        <v>View Full Record in Web of Science</v>
      </c>
    </row>
    <row r="952" spans="1:72" x14ac:dyDescent="0.2">
      <c r="A952" t="s">
        <v>72</v>
      </c>
      <c r="B952" t="s">
        <v>17169</v>
      </c>
      <c r="C952" t="s">
        <v>74</v>
      </c>
      <c r="D952" t="s">
        <v>74</v>
      </c>
      <c r="E952" t="s">
        <v>74</v>
      </c>
      <c r="F952" t="s">
        <v>17170</v>
      </c>
      <c r="G952" t="s">
        <v>74</v>
      </c>
      <c r="H952" t="s">
        <v>74</v>
      </c>
      <c r="I952" t="s">
        <v>17171</v>
      </c>
      <c r="J952" t="s">
        <v>7939</v>
      </c>
      <c r="K952" t="s">
        <v>74</v>
      </c>
      <c r="L952" t="s">
        <v>74</v>
      </c>
      <c r="M952" t="s">
        <v>78</v>
      </c>
      <c r="N952" t="s">
        <v>203</v>
      </c>
      <c r="O952" t="s">
        <v>74</v>
      </c>
      <c r="P952" t="s">
        <v>74</v>
      </c>
      <c r="Q952" t="s">
        <v>74</v>
      </c>
      <c r="R952" t="s">
        <v>74</v>
      </c>
      <c r="S952" t="s">
        <v>74</v>
      </c>
      <c r="T952" t="s">
        <v>17172</v>
      </c>
      <c r="U952" t="s">
        <v>17173</v>
      </c>
      <c r="V952" t="s">
        <v>17174</v>
      </c>
      <c r="W952" t="s">
        <v>17175</v>
      </c>
      <c r="X952" t="s">
        <v>17176</v>
      </c>
      <c r="Y952" t="s">
        <v>17177</v>
      </c>
      <c r="Z952" t="s">
        <v>17178</v>
      </c>
      <c r="AA952" t="s">
        <v>17179</v>
      </c>
      <c r="AB952" t="s">
        <v>17180</v>
      </c>
      <c r="AC952" t="s">
        <v>17181</v>
      </c>
      <c r="AD952" t="s">
        <v>17182</v>
      </c>
      <c r="AE952" t="s">
        <v>17183</v>
      </c>
      <c r="AF952" t="s">
        <v>74</v>
      </c>
      <c r="AG952">
        <v>113</v>
      </c>
      <c r="AH952">
        <v>47</v>
      </c>
      <c r="AI952">
        <v>48</v>
      </c>
      <c r="AJ952">
        <v>11</v>
      </c>
      <c r="AK952">
        <v>182</v>
      </c>
      <c r="AL952" t="s">
        <v>337</v>
      </c>
      <c r="AM952" t="s">
        <v>338</v>
      </c>
      <c r="AN952" t="s">
        <v>339</v>
      </c>
      <c r="AO952" t="s">
        <v>7952</v>
      </c>
      <c r="AP952" t="s">
        <v>7953</v>
      </c>
      <c r="AQ952" t="s">
        <v>74</v>
      </c>
      <c r="AR952" t="s">
        <v>7954</v>
      </c>
      <c r="AS952" t="s">
        <v>7955</v>
      </c>
      <c r="AT952" t="s">
        <v>128</v>
      </c>
      <c r="AU952">
        <v>2016</v>
      </c>
      <c r="AV952">
        <v>53</v>
      </c>
      <c r="AW952" t="s">
        <v>74</v>
      </c>
      <c r="AX952" t="s">
        <v>74</v>
      </c>
      <c r="AY952" t="s">
        <v>74</v>
      </c>
      <c r="AZ952" t="s">
        <v>74</v>
      </c>
      <c r="BA952" t="s">
        <v>74</v>
      </c>
      <c r="BB952">
        <v>1580</v>
      </c>
      <c r="BC952">
        <v>1590</v>
      </c>
      <c r="BD952" t="s">
        <v>74</v>
      </c>
      <c r="BE952" t="s">
        <v>17184</v>
      </c>
      <c r="BF952" t="str">
        <f>HYPERLINK("http://dx.doi.org/10.1016/j.rser.2015.09.049","http://dx.doi.org/10.1016/j.rser.2015.09.049")</f>
        <v>http://dx.doi.org/10.1016/j.rser.2015.09.049</v>
      </c>
      <c r="BG952" t="s">
        <v>74</v>
      </c>
      <c r="BH952" t="s">
        <v>74</v>
      </c>
      <c r="BI952">
        <v>11</v>
      </c>
      <c r="BJ952" t="s">
        <v>7957</v>
      </c>
      <c r="BK952" t="s">
        <v>103</v>
      </c>
      <c r="BL952" t="s">
        <v>7958</v>
      </c>
      <c r="BM952" t="s">
        <v>17185</v>
      </c>
      <c r="BN952" t="s">
        <v>74</v>
      </c>
      <c r="BO952" t="s">
        <v>74</v>
      </c>
      <c r="BP952" t="s">
        <v>74</v>
      </c>
      <c r="BQ952" t="s">
        <v>74</v>
      </c>
      <c r="BR952" t="s">
        <v>107</v>
      </c>
      <c r="BS952" t="s">
        <v>17186</v>
      </c>
      <c r="BT952" t="str">
        <f>HYPERLINK("https%3A%2F%2Fwww.webofscience.com%2Fwos%2Fwoscc%2Ffull-record%2FWOS:000367758100111","View Full Record in Web of Science")</f>
        <v>View Full Record in Web of Science</v>
      </c>
    </row>
    <row r="953" spans="1:72" x14ac:dyDescent="0.2">
      <c r="A953" t="s">
        <v>72</v>
      </c>
      <c r="B953" t="s">
        <v>17187</v>
      </c>
      <c r="C953" t="s">
        <v>74</v>
      </c>
      <c r="D953" t="s">
        <v>74</v>
      </c>
      <c r="E953" t="s">
        <v>74</v>
      </c>
      <c r="F953" t="s">
        <v>17188</v>
      </c>
      <c r="G953" t="s">
        <v>74</v>
      </c>
      <c r="H953" t="s">
        <v>74</v>
      </c>
      <c r="I953" t="s">
        <v>17189</v>
      </c>
      <c r="J953" t="s">
        <v>1053</v>
      </c>
      <c r="K953" t="s">
        <v>74</v>
      </c>
      <c r="L953" t="s">
        <v>74</v>
      </c>
      <c r="M953" t="s">
        <v>78</v>
      </c>
      <c r="N953" t="s">
        <v>3907</v>
      </c>
      <c r="O953" t="s">
        <v>17190</v>
      </c>
      <c r="P953" t="s">
        <v>17191</v>
      </c>
      <c r="Q953" t="s">
        <v>17192</v>
      </c>
      <c r="R953" t="s">
        <v>74</v>
      </c>
      <c r="S953" t="s">
        <v>74</v>
      </c>
      <c r="T953" t="s">
        <v>17193</v>
      </c>
      <c r="U953" t="s">
        <v>74</v>
      </c>
      <c r="V953" t="s">
        <v>17194</v>
      </c>
      <c r="W953" t="s">
        <v>17195</v>
      </c>
      <c r="X953" t="s">
        <v>17196</v>
      </c>
      <c r="Y953" t="s">
        <v>17197</v>
      </c>
      <c r="Z953" t="s">
        <v>17198</v>
      </c>
      <c r="AA953" t="s">
        <v>17199</v>
      </c>
      <c r="AB953" t="s">
        <v>74</v>
      </c>
      <c r="AC953" t="s">
        <v>17200</v>
      </c>
      <c r="AD953" t="s">
        <v>17201</v>
      </c>
      <c r="AE953" t="s">
        <v>17202</v>
      </c>
      <c r="AF953" t="s">
        <v>74</v>
      </c>
      <c r="AG953">
        <v>12</v>
      </c>
      <c r="AH953">
        <v>0</v>
      </c>
      <c r="AI953">
        <v>0</v>
      </c>
      <c r="AJ953">
        <v>2</v>
      </c>
      <c r="AK953">
        <v>19</v>
      </c>
      <c r="AL953" t="s">
        <v>1065</v>
      </c>
      <c r="AM953" t="s">
        <v>1066</v>
      </c>
      <c r="AN953" t="s">
        <v>1067</v>
      </c>
      <c r="AO953" t="s">
        <v>1068</v>
      </c>
      <c r="AP953" t="s">
        <v>1069</v>
      </c>
      <c r="AQ953" t="s">
        <v>74</v>
      </c>
      <c r="AR953" t="s">
        <v>1070</v>
      </c>
      <c r="AS953" t="s">
        <v>1071</v>
      </c>
      <c r="AT953" t="s">
        <v>1857</v>
      </c>
      <c r="AU953">
        <v>2020</v>
      </c>
      <c r="AV953">
        <v>199</v>
      </c>
      <c r="AW953" t="s">
        <v>74</v>
      </c>
      <c r="AX953" t="s">
        <v>74</v>
      </c>
      <c r="AY953" t="s">
        <v>74</v>
      </c>
      <c r="AZ953" t="s">
        <v>862</v>
      </c>
      <c r="BA953" t="s">
        <v>74</v>
      </c>
      <c r="BB953">
        <v>128</v>
      </c>
      <c r="BC953">
        <v>136</v>
      </c>
      <c r="BD953" t="s">
        <v>74</v>
      </c>
      <c r="BE953" t="s">
        <v>17203</v>
      </c>
      <c r="BF953" t="str">
        <f>HYPERLINK("http://dx.doi.org/10.5004/dwt.2020.25850","http://dx.doi.org/10.5004/dwt.2020.25850")</f>
        <v>http://dx.doi.org/10.5004/dwt.2020.25850</v>
      </c>
      <c r="BG953" t="s">
        <v>74</v>
      </c>
      <c r="BH953" t="s">
        <v>74</v>
      </c>
      <c r="BI953">
        <v>9</v>
      </c>
      <c r="BJ953" t="s">
        <v>1073</v>
      </c>
      <c r="BK953" t="s">
        <v>3924</v>
      </c>
      <c r="BL953" t="s">
        <v>287</v>
      </c>
      <c r="BM953" t="s">
        <v>17204</v>
      </c>
      <c r="BN953" t="s">
        <v>74</v>
      </c>
      <c r="BO953" t="s">
        <v>74</v>
      </c>
      <c r="BP953" t="s">
        <v>74</v>
      </c>
      <c r="BQ953" t="s">
        <v>74</v>
      </c>
      <c r="BR953" t="s">
        <v>107</v>
      </c>
      <c r="BS953" t="s">
        <v>17205</v>
      </c>
      <c r="BT953" t="str">
        <f>HYPERLINK("https%3A%2F%2Fwww.webofscience.com%2Fwos%2Fwoscc%2Ffull-record%2FWOS:000579039100016","View Full Record in Web of Science")</f>
        <v>View Full Record in Web of Science</v>
      </c>
    </row>
    <row r="954" spans="1:72" x14ac:dyDescent="0.2">
      <c r="A954" t="s">
        <v>72</v>
      </c>
      <c r="B954" t="s">
        <v>17206</v>
      </c>
      <c r="C954" t="s">
        <v>74</v>
      </c>
      <c r="D954" t="s">
        <v>74</v>
      </c>
      <c r="E954" t="s">
        <v>74</v>
      </c>
      <c r="F954" t="s">
        <v>17207</v>
      </c>
      <c r="G954" t="s">
        <v>74</v>
      </c>
      <c r="H954" t="s">
        <v>74</v>
      </c>
      <c r="I954" t="s">
        <v>17208</v>
      </c>
      <c r="J954" t="s">
        <v>11806</v>
      </c>
      <c r="K954" t="s">
        <v>74</v>
      </c>
      <c r="L954" t="s">
        <v>74</v>
      </c>
      <c r="M954" t="s">
        <v>78</v>
      </c>
      <c r="N954" t="s">
        <v>79</v>
      </c>
      <c r="O954" t="s">
        <v>74</v>
      </c>
      <c r="P954" t="s">
        <v>74</v>
      </c>
      <c r="Q954" t="s">
        <v>74</v>
      </c>
      <c r="R954" t="s">
        <v>74</v>
      </c>
      <c r="S954" t="s">
        <v>74</v>
      </c>
      <c r="T954" t="s">
        <v>17209</v>
      </c>
      <c r="U954" t="s">
        <v>17210</v>
      </c>
      <c r="V954" t="s">
        <v>17211</v>
      </c>
      <c r="W954" t="s">
        <v>17212</v>
      </c>
      <c r="X954" t="s">
        <v>17213</v>
      </c>
      <c r="Y954" t="s">
        <v>17214</v>
      </c>
      <c r="Z954" t="s">
        <v>17215</v>
      </c>
      <c r="AA954" t="s">
        <v>17216</v>
      </c>
      <c r="AB954" t="s">
        <v>17217</v>
      </c>
      <c r="AC954" t="s">
        <v>17218</v>
      </c>
      <c r="AD954" t="s">
        <v>17219</v>
      </c>
      <c r="AE954" t="s">
        <v>17220</v>
      </c>
      <c r="AF954" t="s">
        <v>74</v>
      </c>
      <c r="AG954">
        <v>53</v>
      </c>
      <c r="AH954">
        <v>14</v>
      </c>
      <c r="AI954">
        <v>14</v>
      </c>
      <c r="AJ954">
        <v>24</v>
      </c>
      <c r="AK954">
        <v>87</v>
      </c>
      <c r="AL954" t="s">
        <v>667</v>
      </c>
      <c r="AM954" t="s">
        <v>668</v>
      </c>
      <c r="AN954" t="s">
        <v>669</v>
      </c>
      <c r="AO954" t="s">
        <v>11810</v>
      </c>
      <c r="AP954" t="s">
        <v>11811</v>
      </c>
      <c r="AQ954" t="s">
        <v>74</v>
      </c>
      <c r="AR954" t="s">
        <v>11812</v>
      </c>
      <c r="AS954" t="s">
        <v>11813</v>
      </c>
      <c r="AT954" t="s">
        <v>421</v>
      </c>
      <c r="AU954">
        <v>2022</v>
      </c>
      <c r="AV954">
        <v>14</v>
      </c>
      <c r="AW954">
        <v>3</v>
      </c>
      <c r="AX954" t="s">
        <v>74</v>
      </c>
      <c r="AY954" t="s">
        <v>74</v>
      </c>
      <c r="AZ954" t="s">
        <v>74</v>
      </c>
      <c r="BA954" t="s">
        <v>74</v>
      </c>
      <c r="BB954">
        <v>364</v>
      </c>
      <c r="BC954">
        <v>377</v>
      </c>
      <c r="BD954" t="s">
        <v>74</v>
      </c>
      <c r="BE954" t="s">
        <v>17221</v>
      </c>
      <c r="BF954" t="str">
        <f>HYPERLINK("http://dx.doi.org/10.1111/gcbb.12915","http://dx.doi.org/10.1111/gcbb.12915")</f>
        <v>http://dx.doi.org/10.1111/gcbb.12915</v>
      </c>
      <c r="BG954" t="s">
        <v>74</v>
      </c>
      <c r="BH954" t="s">
        <v>3480</v>
      </c>
      <c r="BI954">
        <v>14</v>
      </c>
      <c r="BJ954" t="s">
        <v>11816</v>
      </c>
      <c r="BK954" t="s">
        <v>103</v>
      </c>
      <c r="BL954" t="s">
        <v>3669</v>
      </c>
      <c r="BM954" t="s">
        <v>17222</v>
      </c>
      <c r="BN954" t="s">
        <v>74</v>
      </c>
      <c r="BO954" t="s">
        <v>964</v>
      </c>
      <c r="BP954" t="s">
        <v>74</v>
      </c>
      <c r="BQ954" t="s">
        <v>74</v>
      </c>
      <c r="BR954" t="s">
        <v>107</v>
      </c>
      <c r="BS954" t="s">
        <v>17223</v>
      </c>
      <c r="BT954" t="str">
        <f>HYPERLINK("https%3A%2F%2Fwww.webofscience.com%2Fwos%2Fwoscc%2Ffull-record%2FWOS:000734021900001","View Full Record in Web of Science")</f>
        <v>View Full Record in Web of Science</v>
      </c>
    </row>
    <row r="955" spans="1:72" x14ac:dyDescent="0.2">
      <c r="A955" t="s">
        <v>72</v>
      </c>
      <c r="B955" t="s">
        <v>17224</v>
      </c>
      <c r="C955" t="s">
        <v>74</v>
      </c>
      <c r="D955" t="s">
        <v>74</v>
      </c>
      <c r="E955" t="s">
        <v>74</v>
      </c>
      <c r="F955" t="s">
        <v>17225</v>
      </c>
      <c r="G955" t="s">
        <v>74</v>
      </c>
      <c r="H955" t="s">
        <v>74</v>
      </c>
      <c r="I955" t="s">
        <v>17226</v>
      </c>
      <c r="J955" t="s">
        <v>17227</v>
      </c>
      <c r="K955" t="s">
        <v>74</v>
      </c>
      <c r="L955" t="s">
        <v>74</v>
      </c>
      <c r="M955" t="s">
        <v>78</v>
      </c>
      <c r="N955" t="s">
        <v>79</v>
      </c>
      <c r="O955" t="s">
        <v>74</v>
      </c>
      <c r="P955" t="s">
        <v>74</v>
      </c>
      <c r="Q955" t="s">
        <v>74</v>
      </c>
      <c r="R955" t="s">
        <v>74</v>
      </c>
      <c r="S955" t="s">
        <v>74</v>
      </c>
      <c r="T955" t="s">
        <v>17228</v>
      </c>
      <c r="U955" t="s">
        <v>17229</v>
      </c>
      <c r="V955" t="s">
        <v>17230</v>
      </c>
      <c r="W955" t="s">
        <v>17231</v>
      </c>
      <c r="X955" t="s">
        <v>17232</v>
      </c>
      <c r="Y955" t="s">
        <v>17233</v>
      </c>
      <c r="Z955" t="s">
        <v>17234</v>
      </c>
      <c r="AA955" t="s">
        <v>17235</v>
      </c>
      <c r="AB955" t="s">
        <v>17236</v>
      </c>
      <c r="AC955" t="s">
        <v>17237</v>
      </c>
      <c r="AD955" t="s">
        <v>17238</v>
      </c>
      <c r="AE955" t="s">
        <v>17239</v>
      </c>
      <c r="AF955" t="s">
        <v>74</v>
      </c>
      <c r="AG955">
        <v>27</v>
      </c>
      <c r="AH955">
        <v>16</v>
      </c>
      <c r="AI955">
        <v>19</v>
      </c>
      <c r="AJ955">
        <v>6</v>
      </c>
      <c r="AK955">
        <v>77</v>
      </c>
      <c r="AL955" t="s">
        <v>856</v>
      </c>
      <c r="AM955" t="s">
        <v>93</v>
      </c>
      <c r="AN955" t="s">
        <v>857</v>
      </c>
      <c r="AO955" t="s">
        <v>17240</v>
      </c>
      <c r="AP955" t="s">
        <v>17241</v>
      </c>
      <c r="AQ955" t="s">
        <v>74</v>
      </c>
      <c r="AR955" t="s">
        <v>17242</v>
      </c>
      <c r="AS955" t="s">
        <v>17243</v>
      </c>
      <c r="AT955" t="s">
        <v>401</v>
      </c>
      <c r="AU955">
        <v>2017</v>
      </c>
      <c r="AV955">
        <v>35</v>
      </c>
      <c r="AW955">
        <v>12</v>
      </c>
      <c r="AX955" t="s">
        <v>74</v>
      </c>
      <c r="AY955" t="s">
        <v>74</v>
      </c>
      <c r="AZ955" t="s">
        <v>74</v>
      </c>
      <c r="BA955" t="s">
        <v>74</v>
      </c>
      <c r="BB955">
        <v>1220</v>
      </c>
      <c r="BC955">
        <v>1225</v>
      </c>
      <c r="BD955" t="s">
        <v>74</v>
      </c>
      <c r="BE955" t="s">
        <v>17244</v>
      </c>
      <c r="BF955" t="str">
        <f>HYPERLINK("http://dx.doi.org/10.1177/0734242X17736945","http://dx.doi.org/10.1177/0734242X17736945")</f>
        <v>http://dx.doi.org/10.1177/0734242X17736945</v>
      </c>
      <c r="BG955" t="s">
        <v>74</v>
      </c>
      <c r="BH955" t="s">
        <v>74</v>
      </c>
      <c r="BI955">
        <v>6</v>
      </c>
      <c r="BJ955" t="s">
        <v>807</v>
      </c>
      <c r="BK955" t="s">
        <v>103</v>
      </c>
      <c r="BL955" t="s">
        <v>516</v>
      </c>
      <c r="BM955" t="s">
        <v>17245</v>
      </c>
      <c r="BN955">
        <v>29090659</v>
      </c>
      <c r="BO955" t="s">
        <v>74</v>
      </c>
      <c r="BP955" t="s">
        <v>74</v>
      </c>
      <c r="BQ955" t="s">
        <v>74</v>
      </c>
      <c r="BR955" t="s">
        <v>107</v>
      </c>
      <c r="BS955" t="s">
        <v>17246</v>
      </c>
      <c r="BT955" t="str">
        <f>HYPERLINK("https%3A%2F%2Fwww.webofscience.com%2Fwos%2Fwoscc%2Ffull-record%2FWOS:000416009100004","View Full Record in Web of Science")</f>
        <v>View Full Record in Web of Science</v>
      </c>
    </row>
    <row r="956" spans="1:72" x14ac:dyDescent="0.2">
      <c r="A956" t="s">
        <v>72</v>
      </c>
      <c r="B956" t="s">
        <v>17247</v>
      </c>
      <c r="C956" t="s">
        <v>74</v>
      </c>
      <c r="D956" t="s">
        <v>74</v>
      </c>
      <c r="E956" t="s">
        <v>74</v>
      </c>
      <c r="F956" t="s">
        <v>17248</v>
      </c>
      <c r="G956" t="s">
        <v>74</v>
      </c>
      <c r="H956" t="s">
        <v>74</v>
      </c>
      <c r="I956" t="s">
        <v>17249</v>
      </c>
      <c r="J956" t="s">
        <v>293</v>
      </c>
      <c r="K956" t="s">
        <v>74</v>
      </c>
      <c r="L956" t="s">
        <v>74</v>
      </c>
      <c r="M956" t="s">
        <v>78</v>
      </c>
      <c r="N956" t="s">
        <v>294</v>
      </c>
      <c r="O956" t="s">
        <v>74</v>
      </c>
      <c r="P956" t="s">
        <v>74</v>
      </c>
      <c r="Q956" t="s">
        <v>74</v>
      </c>
      <c r="R956" t="s">
        <v>74</v>
      </c>
      <c r="S956" t="s">
        <v>74</v>
      </c>
      <c r="T956" t="s">
        <v>17250</v>
      </c>
      <c r="U956" t="s">
        <v>17251</v>
      </c>
      <c r="V956" t="s">
        <v>17252</v>
      </c>
      <c r="W956" t="s">
        <v>17253</v>
      </c>
      <c r="X956" t="s">
        <v>17254</v>
      </c>
      <c r="Y956" t="s">
        <v>17255</v>
      </c>
      <c r="Z956" t="s">
        <v>17256</v>
      </c>
      <c r="AA956" t="s">
        <v>17257</v>
      </c>
      <c r="AB956" t="s">
        <v>17258</v>
      </c>
      <c r="AC956" t="s">
        <v>17259</v>
      </c>
      <c r="AD956" t="s">
        <v>17260</v>
      </c>
      <c r="AE956" t="s">
        <v>17261</v>
      </c>
      <c r="AF956" t="s">
        <v>74</v>
      </c>
      <c r="AG956">
        <v>52</v>
      </c>
      <c r="AH956">
        <v>7</v>
      </c>
      <c r="AI956">
        <v>7</v>
      </c>
      <c r="AJ956">
        <v>9</v>
      </c>
      <c r="AK956">
        <v>48</v>
      </c>
      <c r="AL956" t="s">
        <v>307</v>
      </c>
      <c r="AM956" t="s">
        <v>308</v>
      </c>
      <c r="AN956" t="s">
        <v>309</v>
      </c>
      <c r="AO956" t="s">
        <v>310</v>
      </c>
      <c r="AP956" t="s">
        <v>311</v>
      </c>
      <c r="AQ956" t="s">
        <v>74</v>
      </c>
      <c r="AR956" t="s">
        <v>312</v>
      </c>
      <c r="AS956" t="s">
        <v>313</v>
      </c>
      <c r="AT956" t="s">
        <v>17262</v>
      </c>
      <c r="AU956">
        <v>2021</v>
      </c>
      <c r="AV956" t="s">
        <v>74</v>
      </c>
      <c r="AW956" t="s">
        <v>74</v>
      </c>
      <c r="AX956" t="s">
        <v>74</v>
      </c>
      <c r="AY956" t="s">
        <v>74</v>
      </c>
      <c r="AZ956" t="s">
        <v>74</v>
      </c>
      <c r="BA956" t="s">
        <v>74</v>
      </c>
      <c r="BB956" t="s">
        <v>74</v>
      </c>
      <c r="BC956" t="s">
        <v>74</v>
      </c>
      <c r="BD956" t="s">
        <v>74</v>
      </c>
      <c r="BE956" t="s">
        <v>17263</v>
      </c>
      <c r="BF956" t="str">
        <f>HYPERLINK("http://dx.doi.org/10.1007/s13399-021-02081-w","http://dx.doi.org/10.1007/s13399-021-02081-w")</f>
        <v>http://dx.doi.org/10.1007/s13399-021-02081-w</v>
      </c>
      <c r="BG956" t="s">
        <v>74</v>
      </c>
      <c r="BH956" t="s">
        <v>461</v>
      </c>
      <c r="BI956">
        <v>14</v>
      </c>
      <c r="BJ956" t="s">
        <v>317</v>
      </c>
      <c r="BK956" t="s">
        <v>103</v>
      </c>
      <c r="BL956" t="s">
        <v>318</v>
      </c>
      <c r="BM956" t="s">
        <v>17264</v>
      </c>
      <c r="BN956" t="s">
        <v>74</v>
      </c>
      <c r="BO956" t="s">
        <v>74</v>
      </c>
      <c r="BP956" t="s">
        <v>74</v>
      </c>
      <c r="BQ956" t="s">
        <v>74</v>
      </c>
      <c r="BR956" t="s">
        <v>107</v>
      </c>
      <c r="BS956" t="s">
        <v>17265</v>
      </c>
      <c r="BT956" t="str">
        <f>HYPERLINK("https%3A%2F%2Fwww.webofscience.com%2Fwos%2Fwoscc%2Ffull-record%2FWOS:000720608200003","View Full Record in Web of Science")</f>
        <v>View Full Record in Web of Science</v>
      </c>
    </row>
    <row r="957" spans="1:72" x14ac:dyDescent="0.2">
      <c r="A957" t="s">
        <v>72</v>
      </c>
      <c r="B957" t="s">
        <v>17266</v>
      </c>
      <c r="C957" t="s">
        <v>74</v>
      </c>
      <c r="D957" t="s">
        <v>74</v>
      </c>
      <c r="E957" t="s">
        <v>74</v>
      </c>
      <c r="F957" t="s">
        <v>17267</v>
      </c>
      <c r="G957" t="s">
        <v>74</v>
      </c>
      <c r="H957" t="s">
        <v>74</v>
      </c>
      <c r="I957" t="s">
        <v>17268</v>
      </c>
      <c r="J957" t="s">
        <v>13092</v>
      </c>
      <c r="K957" t="s">
        <v>74</v>
      </c>
      <c r="L957" t="s">
        <v>74</v>
      </c>
      <c r="M957" t="s">
        <v>78</v>
      </c>
      <c r="N957" t="s">
        <v>79</v>
      </c>
      <c r="O957" t="s">
        <v>74</v>
      </c>
      <c r="P957" t="s">
        <v>74</v>
      </c>
      <c r="Q957" t="s">
        <v>74</v>
      </c>
      <c r="R957" t="s">
        <v>74</v>
      </c>
      <c r="S957" t="s">
        <v>74</v>
      </c>
      <c r="T957" t="s">
        <v>17269</v>
      </c>
      <c r="U957" t="s">
        <v>17270</v>
      </c>
      <c r="V957" t="s">
        <v>17271</v>
      </c>
      <c r="W957" t="s">
        <v>17272</v>
      </c>
      <c r="X957" t="s">
        <v>17273</v>
      </c>
      <c r="Y957" t="s">
        <v>7043</v>
      </c>
      <c r="Z957" t="s">
        <v>17274</v>
      </c>
      <c r="AA957" t="s">
        <v>7045</v>
      </c>
      <c r="AB957" t="s">
        <v>7046</v>
      </c>
      <c r="AC957" t="s">
        <v>74</v>
      </c>
      <c r="AD957" t="s">
        <v>74</v>
      </c>
      <c r="AE957" t="s">
        <v>74</v>
      </c>
      <c r="AF957" t="s">
        <v>74</v>
      </c>
      <c r="AG957">
        <v>82</v>
      </c>
      <c r="AH957">
        <v>6</v>
      </c>
      <c r="AI957">
        <v>6</v>
      </c>
      <c r="AJ957">
        <v>9</v>
      </c>
      <c r="AK957">
        <v>9</v>
      </c>
      <c r="AL957" t="s">
        <v>122</v>
      </c>
      <c r="AM957" t="s">
        <v>123</v>
      </c>
      <c r="AN957" t="s">
        <v>124</v>
      </c>
      <c r="AO957" t="s">
        <v>74</v>
      </c>
      <c r="AP957" t="s">
        <v>13101</v>
      </c>
      <c r="AQ957" t="s">
        <v>74</v>
      </c>
      <c r="AR957" t="s">
        <v>13092</v>
      </c>
      <c r="AS957" t="s">
        <v>13102</v>
      </c>
      <c r="AT957" t="s">
        <v>16096</v>
      </c>
      <c r="AU957">
        <v>2023</v>
      </c>
      <c r="AV957">
        <v>12</v>
      </c>
      <c r="AW957">
        <v>9</v>
      </c>
      <c r="AX957" t="s">
        <v>74</v>
      </c>
      <c r="AY957" t="s">
        <v>74</v>
      </c>
      <c r="AZ957" t="s">
        <v>74</v>
      </c>
      <c r="BA957" t="s">
        <v>74</v>
      </c>
      <c r="BB957" t="s">
        <v>74</v>
      </c>
      <c r="BC957" t="s">
        <v>74</v>
      </c>
      <c r="BD957">
        <v>1829</v>
      </c>
      <c r="BE957" t="s">
        <v>17275</v>
      </c>
      <c r="BF957" t="str">
        <f>HYPERLINK("http://dx.doi.org/10.3390/plants12091829","http://dx.doi.org/10.3390/plants12091829")</f>
        <v>http://dx.doi.org/10.3390/plants12091829</v>
      </c>
      <c r="BG957" t="s">
        <v>74</v>
      </c>
      <c r="BH957" t="s">
        <v>74</v>
      </c>
      <c r="BI957">
        <v>19</v>
      </c>
      <c r="BJ957" t="s">
        <v>13104</v>
      </c>
      <c r="BK957" t="s">
        <v>103</v>
      </c>
      <c r="BL957" t="s">
        <v>13104</v>
      </c>
      <c r="BM957" t="s">
        <v>17276</v>
      </c>
      <c r="BN957">
        <v>37176896</v>
      </c>
      <c r="BO957" t="s">
        <v>2559</v>
      </c>
      <c r="BP957" t="s">
        <v>74</v>
      </c>
      <c r="BQ957" t="s">
        <v>74</v>
      </c>
      <c r="BR957" t="s">
        <v>107</v>
      </c>
      <c r="BS957" t="s">
        <v>17277</v>
      </c>
      <c r="BT957" t="str">
        <f>HYPERLINK("https%3A%2F%2Fwww.webofscience.com%2Fwos%2Fwoscc%2Ffull-record%2FWOS:000987617600001","View Full Record in Web of Science")</f>
        <v>View Full Record in Web of Science</v>
      </c>
    </row>
    <row r="958" spans="1:72" x14ac:dyDescent="0.2">
      <c r="A958" t="s">
        <v>72</v>
      </c>
      <c r="B958" t="s">
        <v>17278</v>
      </c>
      <c r="C958" t="s">
        <v>74</v>
      </c>
      <c r="D958" t="s">
        <v>74</v>
      </c>
      <c r="E958" t="s">
        <v>74</v>
      </c>
      <c r="F958" t="s">
        <v>17279</v>
      </c>
      <c r="G958" t="s">
        <v>74</v>
      </c>
      <c r="H958" t="s">
        <v>74</v>
      </c>
      <c r="I958" t="s">
        <v>17280</v>
      </c>
      <c r="J958" t="s">
        <v>293</v>
      </c>
      <c r="K958" t="s">
        <v>74</v>
      </c>
      <c r="L958" t="s">
        <v>74</v>
      </c>
      <c r="M958" t="s">
        <v>78</v>
      </c>
      <c r="N958" t="s">
        <v>294</v>
      </c>
      <c r="O958" t="s">
        <v>74</v>
      </c>
      <c r="P958" t="s">
        <v>74</v>
      </c>
      <c r="Q958" t="s">
        <v>74</v>
      </c>
      <c r="R958" t="s">
        <v>74</v>
      </c>
      <c r="S958" t="s">
        <v>74</v>
      </c>
      <c r="T958" t="s">
        <v>17281</v>
      </c>
      <c r="U958" t="s">
        <v>17282</v>
      </c>
      <c r="V958" t="s">
        <v>17283</v>
      </c>
      <c r="W958" t="s">
        <v>17284</v>
      </c>
      <c r="X958" t="s">
        <v>17285</v>
      </c>
      <c r="Y958" t="s">
        <v>17286</v>
      </c>
      <c r="Z958" t="s">
        <v>17287</v>
      </c>
      <c r="AA958" t="s">
        <v>74</v>
      </c>
      <c r="AB958" t="s">
        <v>17288</v>
      </c>
      <c r="AC958" t="s">
        <v>74</v>
      </c>
      <c r="AD958" t="s">
        <v>74</v>
      </c>
      <c r="AE958" t="s">
        <v>74</v>
      </c>
      <c r="AF958" t="s">
        <v>74</v>
      </c>
      <c r="AG958">
        <v>23</v>
      </c>
      <c r="AH958">
        <v>0</v>
      </c>
      <c r="AI958">
        <v>0</v>
      </c>
      <c r="AJ958">
        <v>4</v>
      </c>
      <c r="AK958">
        <v>4</v>
      </c>
      <c r="AL958" t="s">
        <v>307</v>
      </c>
      <c r="AM958" t="s">
        <v>308</v>
      </c>
      <c r="AN958" t="s">
        <v>309</v>
      </c>
      <c r="AO958" t="s">
        <v>310</v>
      </c>
      <c r="AP958" t="s">
        <v>311</v>
      </c>
      <c r="AQ958" t="s">
        <v>74</v>
      </c>
      <c r="AR958" t="s">
        <v>312</v>
      </c>
      <c r="AS958" t="s">
        <v>313</v>
      </c>
      <c r="AT958" t="s">
        <v>17289</v>
      </c>
      <c r="AU958">
        <v>2023</v>
      </c>
      <c r="AV958" t="s">
        <v>74</v>
      </c>
      <c r="AW958" t="s">
        <v>74</v>
      </c>
      <c r="AX958" t="s">
        <v>74</v>
      </c>
      <c r="AY958" t="s">
        <v>74</v>
      </c>
      <c r="AZ958" t="s">
        <v>74</v>
      </c>
      <c r="BA958" t="s">
        <v>74</v>
      </c>
      <c r="BB958" t="s">
        <v>74</v>
      </c>
      <c r="BC958" t="s">
        <v>74</v>
      </c>
      <c r="BD958" t="s">
        <v>74</v>
      </c>
      <c r="BE958" t="s">
        <v>17290</v>
      </c>
      <c r="BF958" t="str">
        <f>HYPERLINK("http://dx.doi.org/10.1007/s13399-023-04375-7","http://dx.doi.org/10.1007/s13399-023-04375-7")</f>
        <v>http://dx.doi.org/10.1007/s13399-023-04375-7</v>
      </c>
      <c r="BG958" t="s">
        <v>74</v>
      </c>
      <c r="BH958" t="s">
        <v>3010</v>
      </c>
      <c r="BI958">
        <v>11</v>
      </c>
      <c r="BJ958" t="s">
        <v>317</v>
      </c>
      <c r="BK958" t="s">
        <v>103</v>
      </c>
      <c r="BL958" t="s">
        <v>318</v>
      </c>
      <c r="BM958" t="s">
        <v>17291</v>
      </c>
      <c r="BN958" t="s">
        <v>74</v>
      </c>
      <c r="BO958" t="s">
        <v>74</v>
      </c>
      <c r="BP958" t="s">
        <v>74</v>
      </c>
      <c r="BQ958" t="s">
        <v>74</v>
      </c>
      <c r="BR958" t="s">
        <v>107</v>
      </c>
      <c r="BS958" t="s">
        <v>17292</v>
      </c>
      <c r="BT958" t="str">
        <f>HYPERLINK("https%3A%2F%2Fwww.webofscience.com%2Fwos%2Fwoscc%2Ffull-record%2FWOS:000999640800005","View Full Record in Web of Science")</f>
        <v>View Full Record in Web of Science</v>
      </c>
    </row>
    <row r="959" spans="1:72" x14ac:dyDescent="0.2">
      <c r="A959" t="s">
        <v>72</v>
      </c>
      <c r="B959" t="s">
        <v>17293</v>
      </c>
      <c r="C959" t="s">
        <v>74</v>
      </c>
      <c r="D959" t="s">
        <v>74</v>
      </c>
      <c r="E959" t="s">
        <v>74</v>
      </c>
      <c r="F959" t="s">
        <v>17294</v>
      </c>
      <c r="G959" t="s">
        <v>74</v>
      </c>
      <c r="H959" t="s">
        <v>74</v>
      </c>
      <c r="I959" t="s">
        <v>17295</v>
      </c>
      <c r="J959" t="s">
        <v>1514</v>
      </c>
      <c r="K959" t="s">
        <v>74</v>
      </c>
      <c r="L959" t="s">
        <v>74</v>
      </c>
      <c r="M959" t="s">
        <v>78</v>
      </c>
      <c r="N959" t="s">
        <v>203</v>
      </c>
      <c r="O959" t="s">
        <v>74</v>
      </c>
      <c r="P959" t="s">
        <v>74</v>
      </c>
      <c r="Q959" t="s">
        <v>74</v>
      </c>
      <c r="R959" t="s">
        <v>74</v>
      </c>
      <c r="S959" t="s">
        <v>74</v>
      </c>
      <c r="T959" t="s">
        <v>17296</v>
      </c>
      <c r="U959" t="s">
        <v>17297</v>
      </c>
      <c r="V959" t="s">
        <v>17298</v>
      </c>
      <c r="W959" t="s">
        <v>17299</v>
      </c>
      <c r="X959" t="s">
        <v>17300</v>
      </c>
      <c r="Y959" t="s">
        <v>17301</v>
      </c>
      <c r="Z959" t="s">
        <v>17302</v>
      </c>
      <c r="AA959" t="s">
        <v>74</v>
      </c>
      <c r="AB959" t="s">
        <v>17303</v>
      </c>
      <c r="AC959" t="s">
        <v>17304</v>
      </c>
      <c r="AD959" t="s">
        <v>17305</v>
      </c>
      <c r="AE959" t="s">
        <v>17306</v>
      </c>
      <c r="AF959" t="s">
        <v>74</v>
      </c>
      <c r="AG959">
        <v>81</v>
      </c>
      <c r="AH959">
        <v>57</v>
      </c>
      <c r="AI959">
        <v>57</v>
      </c>
      <c r="AJ959">
        <v>8</v>
      </c>
      <c r="AK959">
        <v>141</v>
      </c>
      <c r="AL959" t="s">
        <v>1311</v>
      </c>
      <c r="AM959" t="s">
        <v>338</v>
      </c>
      <c r="AN959" t="s">
        <v>1312</v>
      </c>
      <c r="AO959" t="s">
        <v>1527</v>
      </c>
      <c r="AP959" t="s">
        <v>1528</v>
      </c>
      <c r="AQ959" t="s">
        <v>74</v>
      </c>
      <c r="AR959" t="s">
        <v>1529</v>
      </c>
      <c r="AS959" t="s">
        <v>1530</v>
      </c>
      <c r="AT959" t="s">
        <v>824</v>
      </c>
      <c r="AU959">
        <v>2020</v>
      </c>
      <c r="AV959">
        <v>251</v>
      </c>
      <c r="AW959" t="s">
        <v>74</v>
      </c>
      <c r="AX959" t="s">
        <v>74</v>
      </c>
      <c r="AY959" t="s">
        <v>74</v>
      </c>
      <c r="AZ959" t="s">
        <v>74</v>
      </c>
      <c r="BA959" t="s">
        <v>74</v>
      </c>
      <c r="BB959" t="s">
        <v>74</v>
      </c>
      <c r="BC959" t="s">
        <v>74</v>
      </c>
      <c r="BD959">
        <v>119714</v>
      </c>
      <c r="BE959" t="s">
        <v>17307</v>
      </c>
      <c r="BF959" t="str">
        <f>HYPERLINK("http://dx.doi.org/10.1016/j.jclepro.2019.119714","http://dx.doi.org/10.1016/j.jclepro.2019.119714")</f>
        <v>http://dx.doi.org/10.1016/j.jclepro.2019.119714</v>
      </c>
      <c r="BG959" t="s">
        <v>74</v>
      </c>
      <c r="BH959" t="s">
        <v>74</v>
      </c>
      <c r="BI959">
        <v>12</v>
      </c>
      <c r="BJ959" t="s">
        <v>1533</v>
      </c>
      <c r="BK959" t="s">
        <v>103</v>
      </c>
      <c r="BL959" t="s">
        <v>1534</v>
      </c>
      <c r="BM959" t="s">
        <v>17308</v>
      </c>
      <c r="BN959" t="s">
        <v>74</v>
      </c>
      <c r="BO959" t="s">
        <v>679</v>
      </c>
      <c r="BP959" t="s">
        <v>74</v>
      </c>
      <c r="BQ959" t="s">
        <v>74</v>
      </c>
      <c r="BR959" t="s">
        <v>107</v>
      </c>
      <c r="BS959" t="s">
        <v>17309</v>
      </c>
      <c r="BT959" t="str">
        <f>HYPERLINK("https%3A%2F%2Fwww.webofscience.com%2Fwos%2Fwoscc%2Ffull-record%2FWOS:000510823700055","View Full Record in Web of Science")</f>
        <v>View Full Record in Web of Science</v>
      </c>
    </row>
    <row r="960" spans="1:72" x14ac:dyDescent="0.2">
      <c r="A960" t="s">
        <v>72</v>
      </c>
      <c r="B960" t="s">
        <v>17310</v>
      </c>
      <c r="C960" t="s">
        <v>74</v>
      </c>
      <c r="D960" t="s">
        <v>74</v>
      </c>
      <c r="E960" t="s">
        <v>74</v>
      </c>
      <c r="F960" t="s">
        <v>17311</v>
      </c>
      <c r="G960" t="s">
        <v>74</v>
      </c>
      <c r="H960" t="s">
        <v>74</v>
      </c>
      <c r="I960" t="s">
        <v>17312</v>
      </c>
      <c r="J960" t="s">
        <v>17313</v>
      </c>
      <c r="K960" t="s">
        <v>74</v>
      </c>
      <c r="L960" t="s">
        <v>74</v>
      </c>
      <c r="M960" t="s">
        <v>78</v>
      </c>
      <c r="N960" t="s">
        <v>79</v>
      </c>
      <c r="O960" t="s">
        <v>74</v>
      </c>
      <c r="P960" t="s">
        <v>74</v>
      </c>
      <c r="Q960" t="s">
        <v>74</v>
      </c>
      <c r="R960" t="s">
        <v>74</v>
      </c>
      <c r="S960" t="s">
        <v>74</v>
      </c>
      <c r="T960" t="s">
        <v>17314</v>
      </c>
      <c r="U960" t="s">
        <v>17315</v>
      </c>
      <c r="V960" t="s">
        <v>17316</v>
      </c>
      <c r="W960" t="s">
        <v>17317</v>
      </c>
      <c r="X960" t="s">
        <v>17318</v>
      </c>
      <c r="Y960" t="s">
        <v>17319</v>
      </c>
      <c r="Z960" t="s">
        <v>17320</v>
      </c>
      <c r="AA960" t="s">
        <v>17321</v>
      </c>
      <c r="AB960" t="s">
        <v>17322</v>
      </c>
      <c r="AC960" t="s">
        <v>17323</v>
      </c>
      <c r="AD960" t="s">
        <v>17324</v>
      </c>
      <c r="AE960" t="s">
        <v>17325</v>
      </c>
      <c r="AF960" t="s">
        <v>74</v>
      </c>
      <c r="AG960">
        <v>44</v>
      </c>
      <c r="AH960">
        <v>16</v>
      </c>
      <c r="AI960">
        <v>16</v>
      </c>
      <c r="AJ960">
        <v>18</v>
      </c>
      <c r="AK960">
        <v>115</v>
      </c>
      <c r="AL960" t="s">
        <v>2048</v>
      </c>
      <c r="AM960" t="s">
        <v>2049</v>
      </c>
      <c r="AN960" t="s">
        <v>2050</v>
      </c>
      <c r="AO960" t="s">
        <v>17326</v>
      </c>
      <c r="AP960" t="s">
        <v>17327</v>
      </c>
      <c r="AQ960" t="s">
        <v>74</v>
      </c>
      <c r="AR960" t="s">
        <v>17328</v>
      </c>
      <c r="AS960" t="s">
        <v>17329</v>
      </c>
      <c r="AT960" t="s">
        <v>74</v>
      </c>
      <c r="AU960">
        <v>2016</v>
      </c>
      <c r="AV960">
        <v>62</v>
      </c>
      <c r="AW960" t="s">
        <v>17330</v>
      </c>
      <c r="AX960" t="s">
        <v>74</v>
      </c>
      <c r="AY960" t="s">
        <v>74</v>
      </c>
      <c r="AZ960" t="s">
        <v>74</v>
      </c>
      <c r="BA960" t="s">
        <v>74</v>
      </c>
      <c r="BB960">
        <v>534</v>
      </c>
      <c r="BC960">
        <v>544</v>
      </c>
      <c r="BD960" t="s">
        <v>74</v>
      </c>
      <c r="BE960" t="s">
        <v>17331</v>
      </c>
      <c r="BF960" t="str">
        <f>HYPERLINK("http://dx.doi.org/10.1080/00380768.2016.1219969","http://dx.doi.org/10.1080/00380768.2016.1219969")</f>
        <v>http://dx.doi.org/10.1080/00380768.2016.1219969</v>
      </c>
      <c r="BG960" t="s">
        <v>74</v>
      </c>
      <c r="BH960" t="s">
        <v>74</v>
      </c>
      <c r="BI960">
        <v>11</v>
      </c>
      <c r="BJ960" t="s">
        <v>3972</v>
      </c>
      <c r="BK960" t="s">
        <v>103</v>
      </c>
      <c r="BL960" t="s">
        <v>3973</v>
      </c>
      <c r="BM960" t="s">
        <v>17332</v>
      </c>
      <c r="BN960" t="s">
        <v>74</v>
      </c>
      <c r="BO960" t="s">
        <v>1417</v>
      </c>
      <c r="BP960" t="s">
        <v>74</v>
      </c>
      <c r="BQ960" t="s">
        <v>74</v>
      </c>
      <c r="BR960" t="s">
        <v>107</v>
      </c>
      <c r="BS960" t="s">
        <v>17333</v>
      </c>
      <c r="BT960" t="str">
        <f>HYPERLINK("https%3A%2F%2Fwww.webofscience.com%2Fwos%2Fwoscc%2Ffull-record%2FWOS:000389302100017","View Full Record in Web of Science")</f>
        <v>View Full Record in Web of Science</v>
      </c>
    </row>
    <row r="961" spans="1:72" x14ac:dyDescent="0.2">
      <c r="A961" t="s">
        <v>72</v>
      </c>
      <c r="B961" t="s">
        <v>17334</v>
      </c>
      <c r="C961" t="s">
        <v>74</v>
      </c>
      <c r="D961" t="s">
        <v>74</v>
      </c>
      <c r="E961" t="s">
        <v>74</v>
      </c>
      <c r="F961" t="s">
        <v>17335</v>
      </c>
      <c r="G961" t="s">
        <v>74</v>
      </c>
      <c r="H961" t="s">
        <v>74</v>
      </c>
      <c r="I961" t="s">
        <v>17336</v>
      </c>
      <c r="J961" t="s">
        <v>13092</v>
      </c>
      <c r="K961" t="s">
        <v>74</v>
      </c>
      <c r="L961" t="s">
        <v>74</v>
      </c>
      <c r="M961" t="s">
        <v>78</v>
      </c>
      <c r="N961" t="s">
        <v>79</v>
      </c>
      <c r="O961" t="s">
        <v>74</v>
      </c>
      <c r="P961" t="s">
        <v>74</v>
      </c>
      <c r="Q961" t="s">
        <v>74</v>
      </c>
      <c r="R961" t="s">
        <v>74</v>
      </c>
      <c r="S961" t="s">
        <v>74</v>
      </c>
      <c r="T961" t="s">
        <v>17337</v>
      </c>
      <c r="U961" t="s">
        <v>17338</v>
      </c>
      <c r="V961" t="s">
        <v>17339</v>
      </c>
      <c r="W961" t="s">
        <v>17340</v>
      </c>
      <c r="X961" t="s">
        <v>17341</v>
      </c>
      <c r="Y961" t="s">
        <v>17342</v>
      </c>
      <c r="Z961" t="s">
        <v>17343</v>
      </c>
      <c r="AA961" t="s">
        <v>17344</v>
      </c>
      <c r="AB961" t="s">
        <v>17345</v>
      </c>
      <c r="AC961" t="s">
        <v>74</v>
      </c>
      <c r="AD961" t="s">
        <v>74</v>
      </c>
      <c r="AE961" t="s">
        <v>74</v>
      </c>
      <c r="AF961" t="s">
        <v>74</v>
      </c>
      <c r="AG961">
        <v>53</v>
      </c>
      <c r="AH961">
        <v>18</v>
      </c>
      <c r="AI961">
        <v>18</v>
      </c>
      <c r="AJ961">
        <v>7</v>
      </c>
      <c r="AK961">
        <v>30</v>
      </c>
      <c r="AL961" t="s">
        <v>122</v>
      </c>
      <c r="AM961" t="s">
        <v>123</v>
      </c>
      <c r="AN961" t="s">
        <v>124</v>
      </c>
      <c r="AO961" t="s">
        <v>74</v>
      </c>
      <c r="AP961" t="s">
        <v>13101</v>
      </c>
      <c r="AQ961" t="s">
        <v>74</v>
      </c>
      <c r="AR961" t="s">
        <v>13092</v>
      </c>
      <c r="AS961" t="s">
        <v>13102</v>
      </c>
      <c r="AT961" t="s">
        <v>401</v>
      </c>
      <c r="AU961">
        <v>2019</v>
      </c>
      <c r="AV961">
        <v>8</v>
      </c>
      <c r="AW961">
        <v>12</v>
      </c>
      <c r="AX961" t="s">
        <v>74</v>
      </c>
      <c r="AY961" t="s">
        <v>74</v>
      </c>
      <c r="AZ961" t="s">
        <v>74</v>
      </c>
      <c r="BA961" t="s">
        <v>74</v>
      </c>
      <c r="BB961" t="s">
        <v>74</v>
      </c>
      <c r="BC961" t="s">
        <v>74</v>
      </c>
      <c r="BD961">
        <v>571</v>
      </c>
      <c r="BE961" t="s">
        <v>17346</v>
      </c>
      <c r="BF961" t="str">
        <f>HYPERLINK("http://dx.doi.org/10.3390/plants8120571","http://dx.doi.org/10.3390/plants8120571")</f>
        <v>http://dx.doi.org/10.3390/plants8120571</v>
      </c>
      <c r="BG961" t="s">
        <v>74</v>
      </c>
      <c r="BH961" t="s">
        <v>74</v>
      </c>
      <c r="BI961">
        <v>20</v>
      </c>
      <c r="BJ961" t="s">
        <v>13104</v>
      </c>
      <c r="BK961" t="s">
        <v>103</v>
      </c>
      <c r="BL961" t="s">
        <v>13104</v>
      </c>
      <c r="BM961" t="s">
        <v>17347</v>
      </c>
      <c r="BN961">
        <v>31817397</v>
      </c>
      <c r="BO961" t="s">
        <v>2559</v>
      </c>
      <c r="BP961" t="s">
        <v>74</v>
      </c>
      <c r="BQ961" t="s">
        <v>74</v>
      </c>
      <c r="BR961" t="s">
        <v>107</v>
      </c>
      <c r="BS961" t="s">
        <v>17348</v>
      </c>
      <c r="BT961" t="str">
        <f>HYPERLINK("https%3A%2F%2Fwww.webofscience.com%2Fwos%2Fwoscc%2Ffull-record%2FWOS:000506648700046","View Full Record in Web of Science")</f>
        <v>View Full Record in Web of Science</v>
      </c>
    </row>
    <row r="962" spans="1:72" x14ac:dyDescent="0.2">
      <c r="A962" t="s">
        <v>72</v>
      </c>
      <c r="B962" t="s">
        <v>17349</v>
      </c>
      <c r="C962" t="s">
        <v>74</v>
      </c>
      <c r="D962" t="s">
        <v>74</v>
      </c>
      <c r="E962" t="s">
        <v>74</v>
      </c>
      <c r="F962" t="s">
        <v>17350</v>
      </c>
      <c r="G962" t="s">
        <v>74</v>
      </c>
      <c r="H962" t="s">
        <v>74</v>
      </c>
      <c r="I962" t="s">
        <v>17351</v>
      </c>
      <c r="J962" t="s">
        <v>1033</v>
      </c>
      <c r="K962" t="s">
        <v>74</v>
      </c>
      <c r="L962" t="s">
        <v>74</v>
      </c>
      <c r="M962" t="s">
        <v>78</v>
      </c>
      <c r="N962" t="s">
        <v>79</v>
      </c>
      <c r="O962" t="s">
        <v>74</v>
      </c>
      <c r="P962" t="s">
        <v>74</v>
      </c>
      <c r="Q962" t="s">
        <v>74</v>
      </c>
      <c r="R962" t="s">
        <v>74</v>
      </c>
      <c r="S962" t="s">
        <v>74</v>
      </c>
      <c r="T962" t="s">
        <v>17352</v>
      </c>
      <c r="U962" t="s">
        <v>17353</v>
      </c>
      <c r="V962" t="s">
        <v>17354</v>
      </c>
      <c r="W962" t="s">
        <v>17355</v>
      </c>
      <c r="X962" t="s">
        <v>17356</v>
      </c>
      <c r="Y962" t="s">
        <v>17357</v>
      </c>
      <c r="Z962" t="s">
        <v>17358</v>
      </c>
      <c r="AA962" t="s">
        <v>17359</v>
      </c>
      <c r="AB962" t="s">
        <v>17360</v>
      </c>
      <c r="AC962" t="s">
        <v>16963</v>
      </c>
      <c r="AD962" t="s">
        <v>16964</v>
      </c>
      <c r="AE962" t="s">
        <v>17361</v>
      </c>
      <c r="AF962" t="s">
        <v>74</v>
      </c>
      <c r="AG962">
        <v>47</v>
      </c>
      <c r="AH962">
        <v>22</v>
      </c>
      <c r="AI962">
        <v>25</v>
      </c>
      <c r="AJ962">
        <v>2</v>
      </c>
      <c r="AK962">
        <v>138</v>
      </c>
      <c r="AL962" t="s">
        <v>478</v>
      </c>
      <c r="AM962" t="s">
        <v>168</v>
      </c>
      <c r="AN962" t="s">
        <v>479</v>
      </c>
      <c r="AO962" t="s">
        <v>1042</v>
      </c>
      <c r="AP962" t="s">
        <v>1043</v>
      </c>
      <c r="AQ962" t="s">
        <v>74</v>
      </c>
      <c r="AR962" t="s">
        <v>1044</v>
      </c>
      <c r="AS962" t="s">
        <v>1045</v>
      </c>
      <c r="AT962" t="s">
        <v>1453</v>
      </c>
      <c r="AU962">
        <v>2015</v>
      </c>
      <c r="AV962">
        <v>514</v>
      </c>
      <c r="AW962" t="s">
        <v>74</v>
      </c>
      <c r="AX962" t="s">
        <v>74</v>
      </c>
      <c r="AY962" t="s">
        <v>74</v>
      </c>
      <c r="AZ962" t="s">
        <v>74</v>
      </c>
      <c r="BA962" t="s">
        <v>74</v>
      </c>
      <c r="BB962">
        <v>359</v>
      </c>
      <c r="BC962">
        <v>365</v>
      </c>
      <c r="BD962" t="s">
        <v>74</v>
      </c>
      <c r="BE962" t="s">
        <v>17362</v>
      </c>
      <c r="BF962" t="str">
        <f>HYPERLINK("http://dx.doi.org/10.1016/j.scitotenv.2015.02.012","http://dx.doi.org/10.1016/j.scitotenv.2015.02.012")</f>
        <v>http://dx.doi.org/10.1016/j.scitotenv.2015.02.012</v>
      </c>
      <c r="BG962" t="s">
        <v>74</v>
      </c>
      <c r="BH962" t="s">
        <v>74</v>
      </c>
      <c r="BI962">
        <v>7</v>
      </c>
      <c r="BJ962" t="s">
        <v>102</v>
      </c>
      <c r="BK962" t="s">
        <v>103</v>
      </c>
      <c r="BL962" t="s">
        <v>104</v>
      </c>
      <c r="BM962" t="s">
        <v>14682</v>
      </c>
      <c r="BN962">
        <v>25679816</v>
      </c>
      <c r="BO962" t="s">
        <v>3276</v>
      </c>
      <c r="BP962" t="s">
        <v>74</v>
      </c>
      <c r="BQ962" t="s">
        <v>74</v>
      </c>
      <c r="BR962" t="s">
        <v>107</v>
      </c>
      <c r="BS962" t="s">
        <v>17363</v>
      </c>
      <c r="BT962" t="str">
        <f>HYPERLINK("https%3A%2F%2Fwww.webofscience.com%2Fwos%2Fwoscc%2Ffull-record%2FWOS:000352039500039","View Full Record in Web of Science")</f>
        <v>View Full Record in Web of Science</v>
      </c>
    </row>
    <row r="963" spans="1:72" x14ac:dyDescent="0.2">
      <c r="A963" t="s">
        <v>72</v>
      </c>
      <c r="B963" t="s">
        <v>17364</v>
      </c>
      <c r="C963" t="s">
        <v>74</v>
      </c>
      <c r="D963" t="s">
        <v>74</v>
      </c>
      <c r="E963" t="s">
        <v>74</v>
      </c>
      <c r="F963" t="s">
        <v>17365</v>
      </c>
      <c r="G963" t="s">
        <v>74</v>
      </c>
      <c r="H963" t="s">
        <v>74</v>
      </c>
      <c r="I963" t="s">
        <v>17366</v>
      </c>
      <c r="J963" t="s">
        <v>7037</v>
      </c>
      <c r="K963" t="s">
        <v>74</v>
      </c>
      <c r="L963" t="s">
        <v>74</v>
      </c>
      <c r="M963" t="s">
        <v>78</v>
      </c>
      <c r="N963" t="s">
        <v>79</v>
      </c>
      <c r="O963" t="s">
        <v>74</v>
      </c>
      <c r="P963" t="s">
        <v>74</v>
      </c>
      <c r="Q963" t="s">
        <v>74</v>
      </c>
      <c r="R963" t="s">
        <v>74</v>
      </c>
      <c r="S963" t="s">
        <v>74</v>
      </c>
      <c r="T963" t="s">
        <v>17367</v>
      </c>
      <c r="U963" t="s">
        <v>17368</v>
      </c>
      <c r="V963" t="s">
        <v>17369</v>
      </c>
      <c r="W963" t="s">
        <v>17370</v>
      </c>
      <c r="X963" t="s">
        <v>16309</v>
      </c>
      <c r="Y963" t="s">
        <v>16872</v>
      </c>
      <c r="Z963" t="s">
        <v>16873</v>
      </c>
      <c r="AA963" t="s">
        <v>17371</v>
      </c>
      <c r="AB963" t="s">
        <v>17372</v>
      </c>
      <c r="AC963" t="s">
        <v>17373</v>
      </c>
      <c r="AD963" t="s">
        <v>17374</v>
      </c>
      <c r="AE963" t="s">
        <v>17375</v>
      </c>
      <c r="AF963" t="s">
        <v>74</v>
      </c>
      <c r="AG963">
        <v>30</v>
      </c>
      <c r="AH963">
        <v>39</v>
      </c>
      <c r="AI963">
        <v>43</v>
      </c>
      <c r="AJ963">
        <v>6</v>
      </c>
      <c r="AK963">
        <v>100</v>
      </c>
      <c r="AL963" t="s">
        <v>1779</v>
      </c>
      <c r="AM963" t="s">
        <v>1780</v>
      </c>
      <c r="AN963" t="s">
        <v>1781</v>
      </c>
      <c r="AO963" t="s">
        <v>7047</v>
      </c>
      <c r="AP963" t="s">
        <v>7048</v>
      </c>
      <c r="AQ963" t="s">
        <v>74</v>
      </c>
      <c r="AR963" t="s">
        <v>7049</v>
      </c>
      <c r="AS963" t="s">
        <v>7050</v>
      </c>
      <c r="AT963" t="s">
        <v>4015</v>
      </c>
      <c r="AU963">
        <v>2019</v>
      </c>
      <c r="AV963">
        <v>184</v>
      </c>
      <c r="AW963" t="s">
        <v>74</v>
      </c>
      <c r="AX963" t="s">
        <v>74</v>
      </c>
      <c r="AY963" t="s">
        <v>74</v>
      </c>
      <c r="AZ963" t="s">
        <v>74</v>
      </c>
      <c r="BA963" t="s">
        <v>74</v>
      </c>
      <c r="BB963" t="s">
        <v>74</v>
      </c>
      <c r="BC963" t="s">
        <v>74</v>
      </c>
      <c r="BD963">
        <v>109635</v>
      </c>
      <c r="BE963" t="s">
        <v>17376</v>
      </c>
      <c r="BF963" t="str">
        <f>HYPERLINK("http://dx.doi.org/10.1016/j.ecoenv.2019.109635","http://dx.doi.org/10.1016/j.ecoenv.2019.109635")</f>
        <v>http://dx.doi.org/10.1016/j.ecoenv.2019.109635</v>
      </c>
      <c r="BG963" t="s">
        <v>74</v>
      </c>
      <c r="BH963" t="s">
        <v>74</v>
      </c>
      <c r="BI963">
        <v>9</v>
      </c>
      <c r="BJ963" t="s">
        <v>6113</v>
      </c>
      <c r="BK963" t="s">
        <v>103</v>
      </c>
      <c r="BL963" t="s">
        <v>6114</v>
      </c>
      <c r="BM963" t="s">
        <v>17377</v>
      </c>
      <c r="BN963">
        <v>31520954</v>
      </c>
      <c r="BO963" t="s">
        <v>74</v>
      </c>
      <c r="BP963" t="s">
        <v>74</v>
      </c>
      <c r="BQ963" t="s">
        <v>74</v>
      </c>
      <c r="BR963" t="s">
        <v>107</v>
      </c>
      <c r="BS963" t="s">
        <v>17378</v>
      </c>
      <c r="BT963" t="str">
        <f>HYPERLINK("https%3A%2F%2Fwww.webofscience.com%2Fwos%2Fwoscc%2Ffull-record%2FWOS:000489085200021","View Full Record in Web of Science")</f>
        <v>View Full Record in Web of Science</v>
      </c>
    </row>
    <row r="964" spans="1:72" x14ac:dyDescent="0.2">
      <c r="A964" t="s">
        <v>72</v>
      </c>
      <c r="B964" t="s">
        <v>17379</v>
      </c>
      <c r="C964" t="s">
        <v>74</v>
      </c>
      <c r="D964" t="s">
        <v>74</v>
      </c>
      <c r="E964" t="s">
        <v>74</v>
      </c>
      <c r="F964" t="s">
        <v>17380</v>
      </c>
      <c r="G964" t="s">
        <v>74</v>
      </c>
      <c r="H964" t="s">
        <v>74</v>
      </c>
      <c r="I964" t="s">
        <v>17381</v>
      </c>
      <c r="J964" t="s">
        <v>10164</v>
      </c>
      <c r="K964" t="s">
        <v>74</v>
      </c>
      <c r="L964" t="s">
        <v>74</v>
      </c>
      <c r="M964" t="s">
        <v>78</v>
      </c>
      <c r="N964" t="s">
        <v>79</v>
      </c>
      <c r="O964" t="s">
        <v>74</v>
      </c>
      <c r="P964" t="s">
        <v>74</v>
      </c>
      <c r="Q964" t="s">
        <v>74</v>
      </c>
      <c r="R964" t="s">
        <v>74</v>
      </c>
      <c r="S964" t="s">
        <v>74</v>
      </c>
      <c r="T964" t="s">
        <v>17382</v>
      </c>
      <c r="U964" t="s">
        <v>17383</v>
      </c>
      <c r="V964" t="s">
        <v>17384</v>
      </c>
      <c r="W964" t="s">
        <v>17385</v>
      </c>
      <c r="X964" t="s">
        <v>17318</v>
      </c>
      <c r="Y964" t="s">
        <v>17386</v>
      </c>
      <c r="Z964" t="s">
        <v>17387</v>
      </c>
      <c r="AA964" t="s">
        <v>74</v>
      </c>
      <c r="AB964" t="s">
        <v>74</v>
      </c>
      <c r="AC964" t="s">
        <v>17388</v>
      </c>
      <c r="AD964" t="s">
        <v>17389</v>
      </c>
      <c r="AE964" t="s">
        <v>17390</v>
      </c>
      <c r="AF964" t="s">
        <v>74</v>
      </c>
      <c r="AG964">
        <v>58</v>
      </c>
      <c r="AH964">
        <v>0</v>
      </c>
      <c r="AI964">
        <v>0</v>
      </c>
      <c r="AJ964">
        <v>17</v>
      </c>
      <c r="AK964">
        <v>17</v>
      </c>
      <c r="AL964" t="s">
        <v>17391</v>
      </c>
      <c r="AM964" t="s">
        <v>17392</v>
      </c>
      <c r="AN964" t="s">
        <v>17393</v>
      </c>
      <c r="AO964" t="s">
        <v>10179</v>
      </c>
      <c r="AP964" t="s">
        <v>10180</v>
      </c>
      <c r="AQ964" t="s">
        <v>74</v>
      </c>
      <c r="AR964" t="s">
        <v>10181</v>
      </c>
      <c r="AS964" t="s">
        <v>10182</v>
      </c>
      <c r="AT964" t="s">
        <v>74</v>
      </c>
      <c r="AU964">
        <v>2023</v>
      </c>
      <c r="AV964">
        <v>21</v>
      </c>
      <c r="AW964">
        <v>2</v>
      </c>
      <c r="AX964" t="s">
        <v>74</v>
      </c>
      <c r="AY964" t="s">
        <v>74</v>
      </c>
      <c r="AZ964" t="s">
        <v>74</v>
      </c>
      <c r="BA964" t="s">
        <v>74</v>
      </c>
      <c r="BB964">
        <v>957</v>
      </c>
      <c r="BC964">
        <v>974</v>
      </c>
      <c r="BD964" t="s">
        <v>74</v>
      </c>
      <c r="BE964" t="s">
        <v>17394</v>
      </c>
      <c r="BF964" t="str">
        <f>HYPERLINK("http://dx.doi.org/10.15666/aeer/2102_957974","http://dx.doi.org/10.15666/aeer/2102_957974")</f>
        <v>http://dx.doi.org/10.15666/aeer/2102_957974</v>
      </c>
      <c r="BG964" t="s">
        <v>74</v>
      </c>
      <c r="BH964" t="s">
        <v>1088</v>
      </c>
      <c r="BI964">
        <v>18</v>
      </c>
      <c r="BJ964" t="s">
        <v>6393</v>
      </c>
      <c r="BK964" t="s">
        <v>103</v>
      </c>
      <c r="BL964" t="s">
        <v>104</v>
      </c>
      <c r="BM964" t="s">
        <v>17395</v>
      </c>
      <c r="BN964" t="s">
        <v>74</v>
      </c>
      <c r="BO964" t="s">
        <v>133</v>
      </c>
      <c r="BP964" t="s">
        <v>74</v>
      </c>
      <c r="BQ964" t="s">
        <v>74</v>
      </c>
      <c r="BR964" t="s">
        <v>107</v>
      </c>
      <c r="BS964" t="s">
        <v>17396</v>
      </c>
      <c r="BT964" t="str">
        <f>HYPERLINK("https%3A%2F%2Fwww.webofscience.com%2Fwos%2Fwoscc%2Ffull-record%2FWOS:000925454500001","View Full Record in Web of Science")</f>
        <v>View Full Record in Web of Science</v>
      </c>
    </row>
    <row r="965" spans="1:72" x14ac:dyDescent="0.2">
      <c r="A965" t="s">
        <v>72</v>
      </c>
      <c r="B965" t="s">
        <v>17397</v>
      </c>
      <c r="C965" t="s">
        <v>74</v>
      </c>
      <c r="D965" t="s">
        <v>74</v>
      </c>
      <c r="E965" t="s">
        <v>74</v>
      </c>
      <c r="F965" t="s">
        <v>17398</v>
      </c>
      <c r="G965" t="s">
        <v>74</v>
      </c>
      <c r="H965" t="s">
        <v>74</v>
      </c>
      <c r="I965" t="s">
        <v>17399</v>
      </c>
      <c r="J965" t="s">
        <v>1514</v>
      </c>
      <c r="K965" t="s">
        <v>74</v>
      </c>
      <c r="L965" t="s">
        <v>74</v>
      </c>
      <c r="M965" t="s">
        <v>78</v>
      </c>
      <c r="N965" t="s">
        <v>79</v>
      </c>
      <c r="O965" t="s">
        <v>74</v>
      </c>
      <c r="P965" t="s">
        <v>74</v>
      </c>
      <c r="Q965" t="s">
        <v>74</v>
      </c>
      <c r="R965" t="s">
        <v>74</v>
      </c>
      <c r="S965" t="s">
        <v>74</v>
      </c>
      <c r="T965" t="s">
        <v>17400</v>
      </c>
      <c r="U965" t="s">
        <v>17401</v>
      </c>
      <c r="V965" t="s">
        <v>17402</v>
      </c>
      <c r="W965" t="s">
        <v>17403</v>
      </c>
      <c r="X965" t="s">
        <v>17404</v>
      </c>
      <c r="Y965" t="s">
        <v>7344</v>
      </c>
      <c r="Z965" t="s">
        <v>7345</v>
      </c>
      <c r="AA965" t="s">
        <v>17405</v>
      </c>
      <c r="AB965" t="s">
        <v>17406</v>
      </c>
      <c r="AC965" t="s">
        <v>17407</v>
      </c>
      <c r="AD965" t="s">
        <v>17407</v>
      </c>
      <c r="AE965" t="s">
        <v>17408</v>
      </c>
      <c r="AF965" t="s">
        <v>74</v>
      </c>
      <c r="AG965">
        <v>65</v>
      </c>
      <c r="AH965">
        <v>62</v>
      </c>
      <c r="AI965">
        <v>67</v>
      </c>
      <c r="AJ965">
        <v>16</v>
      </c>
      <c r="AK965">
        <v>235</v>
      </c>
      <c r="AL965" t="s">
        <v>1311</v>
      </c>
      <c r="AM965" t="s">
        <v>338</v>
      </c>
      <c r="AN965" t="s">
        <v>1312</v>
      </c>
      <c r="AO965" t="s">
        <v>1527</v>
      </c>
      <c r="AP965" t="s">
        <v>1528</v>
      </c>
      <c r="AQ965" t="s">
        <v>74</v>
      </c>
      <c r="AR965" t="s">
        <v>1529</v>
      </c>
      <c r="AS965" t="s">
        <v>1530</v>
      </c>
      <c r="AT965" t="s">
        <v>99</v>
      </c>
      <c r="AU965">
        <v>2016</v>
      </c>
      <c r="AV965">
        <v>139</v>
      </c>
      <c r="AW965" t="s">
        <v>74</v>
      </c>
      <c r="AX965" t="s">
        <v>74</v>
      </c>
      <c r="AY965" t="s">
        <v>74</v>
      </c>
      <c r="AZ965" t="s">
        <v>74</v>
      </c>
      <c r="BA965" t="s">
        <v>74</v>
      </c>
      <c r="BB965">
        <v>949</v>
      </c>
      <c r="BC965">
        <v>956</v>
      </c>
      <c r="BD965" t="s">
        <v>74</v>
      </c>
      <c r="BE965" t="s">
        <v>17409</v>
      </c>
      <c r="BF965" t="str">
        <f>HYPERLINK("http://dx.doi.org/10.1016/j.jclepro.2016.08.108","http://dx.doi.org/10.1016/j.jclepro.2016.08.108")</f>
        <v>http://dx.doi.org/10.1016/j.jclepro.2016.08.108</v>
      </c>
      <c r="BG965" t="s">
        <v>74</v>
      </c>
      <c r="BH965" t="s">
        <v>74</v>
      </c>
      <c r="BI965">
        <v>8</v>
      </c>
      <c r="BJ965" t="s">
        <v>1533</v>
      </c>
      <c r="BK965" t="s">
        <v>103</v>
      </c>
      <c r="BL965" t="s">
        <v>1534</v>
      </c>
      <c r="BM965" t="s">
        <v>17410</v>
      </c>
      <c r="BN965" t="s">
        <v>74</v>
      </c>
      <c r="BO965" t="s">
        <v>74</v>
      </c>
      <c r="BP965" t="s">
        <v>74</v>
      </c>
      <c r="BQ965" t="s">
        <v>74</v>
      </c>
      <c r="BR965" t="s">
        <v>107</v>
      </c>
      <c r="BS965" t="s">
        <v>17411</v>
      </c>
      <c r="BT965" t="str">
        <f>HYPERLINK("https%3A%2F%2Fwww.webofscience.com%2Fwos%2Fwoscc%2Ffull-record%2FWOS:000386991600087","View Full Record in Web of Science")</f>
        <v>View Full Record in Web of Science</v>
      </c>
    </row>
    <row r="966" spans="1:72" x14ac:dyDescent="0.2">
      <c r="A966" t="s">
        <v>72</v>
      </c>
      <c r="B966" t="s">
        <v>17412</v>
      </c>
      <c r="C966" t="s">
        <v>74</v>
      </c>
      <c r="D966" t="s">
        <v>74</v>
      </c>
      <c r="E966" t="s">
        <v>74</v>
      </c>
      <c r="F966" t="s">
        <v>17413</v>
      </c>
      <c r="G966" t="s">
        <v>74</v>
      </c>
      <c r="H966" t="s">
        <v>74</v>
      </c>
      <c r="I966" t="s">
        <v>17414</v>
      </c>
      <c r="J966" t="s">
        <v>77</v>
      </c>
      <c r="K966" t="s">
        <v>74</v>
      </c>
      <c r="L966" t="s">
        <v>74</v>
      </c>
      <c r="M966" t="s">
        <v>78</v>
      </c>
      <c r="N966" t="s">
        <v>79</v>
      </c>
      <c r="O966" t="s">
        <v>74</v>
      </c>
      <c r="P966" t="s">
        <v>74</v>
      </c>
      <c r="Q966" t="s">
        <v>74</v>
      </c>
      <c r="R966" t="s">
        <v>74</v>
      </c>
      <c r="S966" t="s">
        <v>74</v>
      </c>
      <c r="T966" t="s">
        <v>17415</v>
      </c>
      <c r="U966" t="s">
        <v>17416</v>
      </c>
      <c r="V966" t="s">
        <v>17417</v>
      </c>
      <c r="W966" t="s">
        <v>17418</v>
      </c>
      <c r="X966" t="s">
        <v>17419</v>
      </c>
      <c r="Y966" t="s">
        <v>17420</v>
      </c>
      <c r="Z966" t="s">
        <v>17421</v>
      </c>
      <c r="AA966" t="s">
        <v>17422</v>
      </c>
      <c r="AB966" t="s">
        <v>17423</v>
      </c>
      <c r="AC966" t="s">
        <v>17424</v>
      </c>
      <c r="AD966" t="s">
        <v>17425</v>
      </c>
      <c r="AE966" t="s">
        <v>17426</v>
      </c>
      <c r="AF966" t="s">
        <v>74</v>
      </c>
      <c r="AG966">
        <v>61</v>
      </c>
      <c r="AH966">
        <v>6</v>
      </c>
      <c r="AI966">
        <v>6</v>
      </c>
      <c r="AJ966">
        <v>1</v>
      </c>
      <c r="AK966">
        <v>63</v>
      </c>
      <c r="AL966" t="s">
        <v>92</v>
      </c>
      <c r="AM966" t="s">
        <v>93</v>
      </c>
      <c r="AN966" t="s">
        <v>94</v>
      </c>
      <c r="AO966" t="s">
        <v>95</v>
      </c>
      <c r="AP966" t="s">
        <v>96</v>
      </c>
      <c r="AQ966" t="s">
        <v>74</v>
      </c>
      <c r="AR966" t="s">
        <v>97</v>
      </c>
      <c r="AS966" t="s">
        <v>98</v>
      </c>
      <c r="AT966" t="s">
        <v>4334</v>
      </c>
      <c r="AU966">
        <v>2016</v>
      </c>
      <c r="AV966">
        <v>176</v>
      </c>
      <c r="AW966" t="s">
        <v>74</v>
      </c>
      <c r="AX966" t="s">
        <v>74</v>
      </c>
      <c r="AY966" t="s">
        <v>74</v>
      </c>
      <c r="AZ966" t="s">
        <v>74</v>
      </c>
      <c r="BA966" t="s">
        <v>74</v>
      </c>
      <c r="BB966">
        <v>11</v>
      </c>
      <c r="BC966">
        <v>20</v>
      </c>
      <c r="BD966" t="s">
        <v>74</v>
      </c>
      <c r="BE966" t="s">
        <v>17427</v>
      </c>
      <c r="BF966" t="str">
        <f>HYPERLINK("http://dx.doi.org/10.1016/j.jenvman.2016.03.024","http://dx.doi.org/10.1016/j.jenvman.2016.03.024")</f>
        <v>http://dx.doi.org/10.1016/j.jenvman.2016.03.024</v>
      </c>
      <c r="BG966" t="s">
        <v>74</v>
      </c>
      <c r="BH966" t="s">
        <v>74</v>
      </c>
      <c r="BI966">
        <v>10</v>
      </c>
      <c r="BJ966" t="s">
        <v>102</v>
      </c>
      <c r="BK966" t="s">
        <v>103</v>
      </c>
      <c r="BL966" t="s">
        <v>104</v>
      </c>
      <c r="BM966" t="s">
        <v>17428</v>
      </c>
      <c r="BN966">
        <v>27031296</v>
      </c>
      <c r="BO966" t="s">
        <v>74</v>
      </c>
      <c r="BP966" t="s">
        <v>74</v>
      </c>
      <c r="BQ966" t="s">
        <v>74</v>
      </c>
      <c r="BR966" t="s">
        <v>107</v>
      </c>
      <c r="BS966" t="s">
        <v>17429</v>
      </c>
      <c r="BT966" t="str">
        <f>HYPERLINK("https%3A%2F%2Fwww.webofscience.com%2Fwos%2Fwoscc%2Ffull-record%2FWOS:000375499300002","View Full Record in Web of Science")</f>
        <v>View Full Record in Web of Science</v>
      </c>
    </row>
    <row r="967" spans="1:72" x14ac:dyDescent="0.2">
      <c r="A967" t="s">
        <v>72</v>
      </c>
      <c r="B967" t="s">
        <v>17430</v>
      </c>
      <c r="C967" t="s">
        <v>74</v>
      </c>
      <c r="D967" t="s">
        <v>74</v>
      </c>
      <c r="E967" t="s">
        <v>74</v>
      </c>
      <c r="F967" t="s">
        <v>17431</v>
      </c>
      <c r="G967" t="s">
        <v>74</v>
      </c>
      <c r="H967" t="s">
        <v>74</v>
      </c>
      <c r="I967" t="s">
        <v>17432</v>
      </c>
      <c r="J967" t="s">
        <v>17433</v>
      </c>
      <c r="K967" t="s">
        <v>74</v>
      </c>
      <c r="L967" t="s">
        <v>74</v>
      </c>
      <c r="M967" t="s">
        <v>78</v>
      </c>
      <c r="N967" t="s">
        <v>79</v>
      </c>
      <c r="O967" t="s">
        <v>74</v>
      </c>
      <c r="P967" t="s">
        <v>74</v>
      </c>
      <c r="Q967" t="s">
        <v>74</v>
      </c>
      <c r="R967" t="s">
        <v>74</v>
      </c>
      <c r="S967" t="s">
        <v>74</v>
      </c>
      <c r="T967" t="s">
        <v>17434</v>
      </c>
      <c r="U967" t="s">
        <v>17435</v>
      </c>
      <c r="V967" t="s">
        <v>17436</v>
      </c>
      <c r="W967" t="s">
        <v>17437</v>
      </c>
      <c r="X967" t="s">
        <v>17438</v>
      </c>
      <c r="Y967" t="s">
        <v>17439</v>
      </c>
      <c r="Z967" t="s">
        <v>17440</v>
      </c>
      <c r="AA967" t="s">
        <v>74</v>
      </c>
      <c r="AB967" t="s">
        <v>74</v>
      </c>
      <c r="AC967" t="s">
        <v>17441</v>
      </c>
      <c r="AD967" t="s">
        <v>17442</v>
      </c>
      <c r="AE967" t="s">
        <v>17443</v>
      </c>
      <c r="AF967" t="s">
        <v>74</v>
      </c>
      <c r="AG967">
        <v>28</v>
      </c>
      <c r="AH967">
        <v>0</v>
      </c>
      <c r="AI967">
        <v>0</v>
      </c>
      <c r="AJ967">
        <v>0</v>
      </c>
      <c r="AK967">
        <v>0</v>
      </c>
      <c r="AL967" t="s">
        <v>17444</v>
      </c>
      <c r="AM967" t="s">
        <v>17445</v>
      </c>
      <c r="AN967" t="s">
        <v>17446</v>
      </c>
      <c r="AO967" t="s">
        <v>17447</v>
      </c>
      <c r="AP967" t="s">
        <v>17448</v>
      </c>
      <c r="AQ967" t="s">
        <v>74</v>
      </c>
      <c r="AR967" t="s">
        <v>17449</v>
      </c>
      <c r="AS967" t="s">
        <v>17450</v>
      </c>
      <c r="AT967" t="s">
        <v>74</v>
      </c>
      <c r="AU967">
        <v>2023</v>
      </c>
      <c r="AV967">
        <v>68</v>
      </c>
      <c r="AW967">
        <v>6</v>
      </c>
      <c r="AX967" t="s">
        <v>74</v>
      </c>
      <c r="AY967" t="s">
        <v>74</v>
      </c>
      <c r="AZ967" t="s">
        <v>74</v>
      </c>
      <c r="BA967" t="s">
        <v>74</v>
      </c>
      <c r="BB967">
        <v>245</v>
      </c>
      <c r="BC967">
        <v>254</v>
      </c>
      <c r="BD967" t="s">
        <v>74</v>
      </c>
      <c r="BE967" t="s">
        <v>17451</v>
      </c>
      <c r="BF967" t="str">
        <f>HYPERLINK("http://dx.doi.org/10.17221/38/2023-CJAS","http://dx.doi.org/10.17221/38/2023-CJAS")</f>
        <v>http://dx.doi.org/10.17221/38/2023-CJAS</v>
      </c>
      <c r="BG967" t="s">
        <v>74</v>
      </c>
      <c r="BH967" t="s">
        <v>74</v>
      </c>
      <c r="BI967">
        <v>10</v>
      </c>
      <c r="BJ967" t="s">
        <v>17452</v>
      </c>
      <c r="BK967" t="s">
        <v>103</v>
      </c>
      <c r="BL967" t="s">
        <v>677</v>
      </c>
      <c r="BM967" t="s">
        <v>17453</v>
      </c>
      <c r="BN967" t="s">
        <v>74</v>
      </c>
      <c r="BO967" t="s">
        <v>133</v>
      </c>
      <c r="BP967" t="s">
        <v>74</v>
      </c>
      <c r="BQ967" t="s">
        <v>74</v>
      </c>
      <c r="BR967" t="s">
        <v>107</v>
      </c>
      <c r="BS967" t="s">
        <v>17454</v>
      </c>
      <c r="BT967" t="str">
        <f>HYPERLINK("https%3A%2F%2Fwww.webofscience.com%2Fwos%2Fwoscc%2Ffull-record%2FWOS:001015108000002","View Full Record in Web of Science")</f>
        <v>View Full Record in Web of Science</v>
      </c>
    </row>
    <row r="968" spans="1:72" x14ac:dyDescent="0.2">
      <c r="A968" t="s">
        <v>72</v>
      </c>
      <c r="B968" t="s">
        <v>17455</v>
      </c>
      <c r="C968" t="s">
        <v>74</v>
      </c>
      <c r="D968" t="s">
        <v>74</v>
      </c>
      <c r="E968" t="s">
        <v>74</v>
      </c>
      <c r="F968" t="s">
        <v>17456</v>
      </c>
      <c r="G968" t="s">
        <v>74</v>
      </c>
      <c r="H968" t="s">
        <v>74</v>
      </c>
      <c r="I968" t="s">
        <v>17457</v>
      </c>
      <c r="J968" t="s">
        <v>9841</v>
      </c>
      <c r="K968" t="s">
        <v>74</v>
      </c>
      <c r="L968" t="s">
        <v>74</v>
      </c>
      <c r="M968" t="s">
        <v>78</v>
      </c>
      <c r="N968" t="s">
        <v>203</v>
      </c>
      <c r="O968" t="s">
        <v>74</v>
      </c>
      <c r="P968" t="s">
        <v>74</v>
      </c>
      <c r="Q968" t="s">
        <v>74</v>
      </c>
      <c r="R968" t="s">
        <v>74</v>
      </c>
      <c r="S968" t="s">
        <v>74</v>
      </c>
      <c r="T968" t="s">
        <v>17458</v>
      </c>
      <c r="U968" t="s">
        <v>17459</v>
      </c>
      <c r="V968" t="s">
        <v>17460</v>
      </c>
      <c r="W968" t="s">
        <v>17461</v>
      </c>
      <c r="X968" t="s">
        <v>17462</v>
      </c>
      <c r="Y968" t="s">
        <v>17463</v>
      </c>
      <c r="Z968" t="s">
        <v>17464</v>
      </c>
      <c r="AA968" t="s">
        <v>17465</v>
      </c>
      <c r="AB968" t="s">
        <v>17466</v>
      </c>
      <c r="AC968" t="s">
        <v>17467</v>
      </c>
      <c r="AD968" t="s">
        <v>17468</v>
      </c>
      <c r="AE968" t="s">
        <v>17469</v>
      </c>
      <c r="AF968" t="s">
        <v>74</v>
      </c>
      <c r="AG968">
        <v>206</v>
      </c>
      <c r="AH968">
        <v>14</v>
      </c>
      <c r="AI968">
        <v>14</v>
      </c>
      <c r="AJ968">
        <v>15</v>
      </c>
      <c r="AK968">
        <v>54</v>
      </c>
      <c r="AL968" t="s">
        <v>167</v>
      </c>
      <c r="AM968" t="s">
        <v>168</v>
      </c>
      <c r="AN968" t="s">
        <v>169</v>
      </c>
      <c r="AO968" t="s">
        <v>9853</v>
      </c>
      <c r="AP968" t="s">
        <v>9854</v>
      </c>
      <c r="AQ968" t="s">
        <v>74</v>
      </c>
      <c r="AR968" t="s">
        <v>9855</v>
      </c>
      <c r="AS968" t="s">
        <v>9856</v>
      </c>
      <c r="AT968" t="s">
        <v>513</v>
      </c>
      <c r="AU968">
        <v>2022</v>
      </c>
      <c r="AV968">
        <v>179</v>
      </c>
      <c r="AW968" t="s">
        <v>74</v>
      </c>
      <c r="AX968" t="s">
        <v>74</v>
      </c>
      <c r="AY968" t="s">
        <v>74</v>
      </c>
      <c r="AZ968" t="s">
        <v>74</v>
      </c>
      <c r="BA968" t="s">
        <v>74</v>
      </c>
      <c r="BB968" t="s">
        <v>74</v>
      </c>
      <c r="BC968" t="s">
        <v>74</v>
      </c>
      <c r="BD968">
        <v>106109</v>
      </c>
      <c r="BE968" t="s">
        <v>17470</v>
      </c>
      <c r="BF968" t="str">
        <f>HYPERLINK("http://dx.doi.org/10.1016/j.resconrec.2021.106109","http://dx.doi.org/10.1016/j.resconrec.2021.106109")</f>
        <v>http://dx.doi.org/10.1016/j.resconrec.2021.106109</v>
      </c>
      <c r="BG968" t="s">
        <v>74</v>
      </c>
      <c r="BH968" t="s">
        <v>74</v>
      </c>
      <c r="BI968">
        <v>20</v>
      </c>
      <c r="BJ968" t="s">
        <v>807</v>
      </c>
      <c r="BK968" t="s">
        <v>103</v>
      </c>
      <c r="BL968" t="s">
        <v>516</v>
      </c>
      <c r="BM968" t="s">
        <v>17471</v>
      </c>
      <c r="BN968" t="s">
        <v>74</v>
      </c>
      <c r="BO968" t="s">
        <v>106</v>
      </c>
      <c r="BP968" t="s">
        <v>74</v>
      </c>
      <c r="BQ968" t="s">
        <v>74</v>
      </c>
      <c r="BR968" t="s">
        <v>107</v>
      </c>
      <c r="BS968" t="s">
        <v>17472</v>
      </c>
      <c r="BT968" t="str">
        <f>HYPERLINK("https%3A%2F%2Fwww.webofscience.com%2Fwos%2Fwoscc%2Ffull-record%2FWOS:000774321400010","View Full Record in Web of Science")</f>
        <v>View Full Record in Web of Science</v>
      </c>
    </row>
    <row r="969" spans="1:72" x14ac:dyDescent="0.2">
      <c r="A969" t="s">
        <v>72</v>
      </c>
      <c r="B969" t="s">
        <v>17473</v>
      </c>
      <c r="C969" t="s">
        <v>74</v>
      </c>
      <c r="D969" t="s">
        <v>74</v>
      </c>
      <c r="E969" t="s">
        <v>74</v>
      </c>
      <c r="F969" t="s">
        <v>17474</v>
      </c>
      <c r="G969" t="s">
        <v>74</v>
      </c>
      <c r="H969" t="s">
        <v>74</v>
      </c>
      <c r="I969" t="s">
        <v>17475</v>
      </c>
      <c r="J969" t="s">
        <v>9841</v>
      </c>
      <c r="K969" t="s">
        <v>74</v>
      </c>
      <c r="L969" t="s">
        <v>74</v>
      </c>
      <c r="M969" t="s">
        <v>78</v>
      </c>
      <c r="N969" t="s">
        <v>203</v>
      </c>
      <c r="O969" t="s">
        <v>74</v>
      </c>
      <c r="P969" t="s">
        <v>74</v>
      </c>
      <c r="Q969" t="s">
        <v>74</v>
      </c>
      <c r="R969" t="s">
        <v>74</v>
      </c>
      <c r="S969" t="s">
        <v>74</v>
      </c>
      <c r="T969" t="s">
        <v>17476</v>
      </c>
      <c r="U969" t="s">
        <v>17477</v>
      </c>
      <c r="V969" t="s">
        <v>17478</v>
      </c>
      <c r="W969" t="s">
        <v>17479</v>
      </c>
      <c r="X969" t="s">
        <v>17480</v>
      </c>
      <c r="Y969" t="s">
        <v>17481</v>
      </c>
      <c r="Z969" t="s">
        <v>17482</v>
      </c>
      <c r="AA969" t="s">
        <v>17483</v>
      </c>
      <c r="AB969" t="s">
        <v>17484</v>
      </c>
      <c r="AC969" t="s">
        <v>17485</v>
      </c>
      <c r="AD969" t="s">
        <v>17486</v>
      </c>
      <c r="AE969" t="s">
        <v>17487</v>
      </c>
      <c r="AF969" t="s">
        <v>74</v>
      </c>
      <c r="AG969">
        <v>150</v>
      </c>
      <c r="AH969">
        <v>12</v>
      </c>
      <c r="AI969">
        <v>12</v>
      </c>
      <c r="AJ969">
        <v>163</v>
      </c>
      <c r="AK969">
        <v>226</v>
      </c>
      <c r="AL969" t="s">
        <v>167</v>
      </c>
      <c r="AM969" t="s">
        <v>168</v>
      </c>
      <c r="AN969" t="s">
        <v>169</v>
      </c>
      <c r="AO969" t="s">
        <v>9853</v>
      </c>
      <c r="AP969" t="s">
        <v>9854</v>
      </c>
      <c r="AQ969" t="s">
        <v>74</v>
      </c>
      <c r="AR969" t="s">
        <v>9855</v>
      </c>
      <c r="AS969" t="s">
        <v>9856</v>
      </c>
      <c r="AT969" t="s">
        <v>128</v>
      </c>
      <c r="AU969">
        <v>2023</v>
      </c>
      <c r="AV969">
        <v>188</v>
      </c>
      <c r="AW969" t="s">
        <v>74</v>
      </c>
      <c r="AX969" t="s">
        <v>74</v>
      </c>
      <c r="AY969" t="s">
        <v>74</v>
      </c>
      <c r="AZ969" t="s">
        <v>74</v>
      </c>
      <c r="BA969" t="s">
        <v>74</v>
      </c>
      <c r="BB969" t="s">
        <v>74</v>
      </c>
      <c r="BC969" t="s">
        <v>74</v>
      </c>
      <c r="BD969">
        <v>106720</v>
      </c>
      <c r="BE969" t="s">
        <v>17488</v>
      </c>
      <c r="BF969" t="str">
        <f>HYPERLINK("http://dx.doi.org/10.1016/j.resconrec.2022.106720","http://dx.doi.org/10.1016/j.resconrec.2022.106720")</f>
        <v>http://dx.doi.org/10.1016/j.resconrec.2022.106720</v>
      </c>
      <c r="BG969" t="s">
        <v>74</v>
      </c>
      <c r="BH969" t="s">
        <v>442</v>
      </c>
      <c r="BI969">
        <v>13</v>
      </c>
      <c r="BJ969" t="s">
        <v>807</v>
      </c>
      <c r="BK969" t="s">
        <v>103</v>
      </c>
      <c r="BL969" t="s">
        <v>516</v>
      </c>
      <c r="BM969" t="s">
        <v>17489</v>
      </c>
      <c r="BN969" t="s">
        <v>74</v>
      </c>
      <c r="BO969" t="s">
        <v>74</v>
      </c>
      <c r="BP969" t="s">
        <v>1809</v>
      </c>
      <c r="BQ969" t="s">
        <v>1810</v>
      </c>
      <c r="BR969" t="s">
        <v>107</v>
      </c>
      <c r="BS969" t="s">
        <v>17490</v>
      </c>
      <c r="BT969" t="str">
        <f>HYPERLINK("https%3A%2F%2Fwww.webofscience.com%2Fwos%2Fwoscc%2Ffull-record%2FWOS:000886559600003","View Full Record in Web of Science")</f>
        <v>View Full Record in Web of Science</v>
      </c>
    </row>
    <row r="970" spans="1:72" x14ac:dyDescent="0.2">
      <c r="A970" t="s">
        <v>72</v>
      </c>
      <c r="B970" t="s">
        <v>17491</v>
      </c>
      <c r="C970" t="s">
        <v>74</v>
      </c>
      <c r="D970" t="s">
        <v>74</v>
      </c>
      <c r="E970" t="s">
        <v>74</v>
      </c>
      <c r="F970" t="s">
        <v>17492</v>
      </c>
      <c r="G970" t="s">
        <v>74</v>
      </c>
      <c r="H970" t="s">
        <v>74</v>
      </c>
      <c r="I970" t="s">
        <v>17493</v>
      </c>
      <c r="J970" t="s">
        <v>684</v>
      </c>
      <c r="K970" t="s">
        <v>74</v>
      </c>
      <c r="L970" t="s">
        <v>74</v>
      </c>
      <c r="M970" t="s">
        <v>78</v>
      </c>
      <c r="N970" t="s">
        <v>79</v>
      </c>
      <c r="O970" t="s">
        <v>74</v>
      </c>
      <c r="P970" t="s">
        <v>74</v>
      </c>
      <c r="Q970" t="s">
        <v>74</v>
      </c>
      <c r="R970" t="s">
        <v>74</v>
      </c>
      <c r="S970" t="s">
        <v>74</v>
      </c>
      <c r="T970" t="s">
        <v>17494</v>
      </c>
      <c r="U970" t="s">
        <v>17495</v>
      </c>
      <c r="V970" t="s">
        <v>17496</v>
      </c>
      <c r="W970" t="s">
        <v>17497</v>
      </c>
      <c r="X970" t="s">
        <v>17498</v>
      </c>
      <c r="Y970" t="s">
        <v>17499</v>
      </c>
      <c r="Z970" t="s">
        <v>17500</v>
      </c>
      <c r="AA970" t="s">
        <v>17501</v>
      </c>
      <c r="AB970" t="s">
        <v>17502</v>
      </c>
      <c r="AC970" t="s">
        <v>17503</v>
      </c>
      <c r="AD970" t="s">
        <v>17504</v>
      </c>
      <c r="AE970" t="s">
        <v>17505</v>
      </c>
      <c r="AF970" t="s">
        <v>74</v>
      </c>
      <c r="AG970">
        <v>191</v>
      </c>
      <c r="AH970">
        <v>11</v>
      </c>
      <c r="AI970">
        <v>11</v>
      </c>
      <c r="AJ970">
        <v>15</v>
      </c>
      <c r="AK970">
        <v>93</v>
      </c>
      <c r="AL970" t="s">
        <v>337</v>
      </c>
      <c r="AM970" t="s">
        <v>338</v>
      </c>
      <c r="AN970" t="s">
        <v>339</v>
      </c>
      <c r="AO970" t="s">
        <v>695</v>
      </c>
      <c r="AP970" t="s">
        <v>696</v>
      </c>
      <c r="AQ970" t="s">
        <v>74</v>
      </c>
      <c r="AR970" t="s">
        <v>684</v>
      </c>
      <c r="AS970" t="s">
        <v>697</v>
      </c>
      <c r="AT970" t="s">
        <v>513</v>
      </c>
      <c r="AU970">
        <v>2022</v>
      </c>
      <c r="AV970">
        <v>293</v>
      </c>
      <c r="AW970" t="s">
        <v>74</v>
      </c>
      <c r="AX970" t="s">
        <v>74</v>
      </c>
      <c r="AY970" t="s">
        <v>74</v>
      </c>
      <c r="AZ970" t="s">
        <v>74</v>
      </c>
      <c r="BA970" t="s">
        <v>74</v>
      </c>
      <c r="BB970" t="s">
        <v>74</v>
      </c>
      <c r="BC970" t="s">
        <v>74</v>
      </c>
      <c r="BD970">
        <v>133474</v>
      </c>
      <c r="BE970" t="s">
        <v>17506</v>
      </c>
      <c r="BF970" t="str">
        <f>HYPERLINK("http://dx.doi.org/10.1016/j.chemosphere.2021.133474","http://dx.doi.org/10.1016/j.chemosphere.2021.133474")</f>
        <v>http://dx.doi.org/10.1016/j.chemosphere.2021.133474</v>
      </c>
      <c r="BG970" t="s">
        <v>74</v>
      </c>
      <c r="BH970" t="s">
        <v>1007</v>
      </c>
      <c r="BI970">
        <v>14</v>
      </c>
      <c r="BJ970" t="s">
        <v>102</v>
      </c>
      <c r="BK970" t="s">
        <v>103</v>
      </c>
      <c r="BL970" t="s">
        <v>104</v>
      </c>
      <c r="BM970" t="s">
        <v>17507</v>
      </c>
      <c r="BN970">
        <v>34979200</v>
      </c>
      <c r="BO970" t="s">
        <v>2521</v>
      </c>
      <c r="BP970" t="s">
        <v>74</v>
      </c>
      <c r="BQ970" t="s">
        <v>74</v>
      </c>
      <c r="BR970" t="s">
        <v>107</v>
      </c>
      <c r="BS970" t="s">
        <v>17508</v>
      </c>
      <c r="BT970" t="str">
        <f>HYPERLINK("https%3A%2F%2Fwww.webofscience.com%2Fwos%2Fwoscc%2Ffull-record%2FWOS:000758256400007","View Full Record in Web of Science")</f>
        <v>View Full Record in Web of Science</v>
      </c>
    </row>
    <row r="971" spans="1:72" x14ac:dyDescent="0.2">
      <c r="A971" t="s">
        <v>72</v>
      </c>
      <c r="B971" t="s">
        <v>17509</v>
      </c>
      <c r="C971" t="s">
        <v>74</v>
      </c>
      <c r="D971" t="s">
        <v>74</v>
      </c>
      <c r="E971" t="s">
        <v>74</v>
      </c>
      <c r="F971" t="s">
        <v>17510</v>
      </c>
      <c r="G971" t="s">
        <v>74</v>
      </c>
      <c r="H971" t="s">
        <v>74</v>
      </c>
      <c r="I971" t="s">
        <v>17511</v>
      </c>
      <c r="J971" t="s">
        <v>5582</v>
      </c>
      <c r="K971" t="s">
        <v>74</v>
      </c>
      <c r="L971" t="s">
        <v>74</v>
      </c>
      <c r="M971" t="s">
        <v>78</v>
      </c>
      <c r="N971" t="s">
        <v>79</v>
      </c>
      <c r="O971" t="s">
        <v>74</v>
      </c>
      <c r="P971" t="s">
        <v>74</v>
      </c>
      <c r="Q971" t="s">
        <v>74</v>
      </c>
      <c r="R971" t="s">
        <v>74</v>
      </c>
      <c r="S971" t="s">
        <v>74</v>
      </c>
      <c r="T971" t="s">
        <v>17512</v>
      </c>
      <c r="U971" t="s">
        <v>17513</v>
      </c>
      <c r="V971" t="s">
        <v>17514</v>
      </c>
      <c r="W971" t="s">
        <v>17515</v>
      </c>
      <c r="X971" t="s">
        <v>17516</v>
      </c>
      <c r="Y971" t="s">
        <v>17517</v>
      </c>
      <c r="Z971" t="s">
        <v>17518</v>
      </c>
      <c r="AA971" t="s">
        <v>74</v>
      </c>
      <c r="AB971" t="s">
        <v>74</v>
      </c>
      <c r="AC971" t="s">
        <v>17519</v>
      </c>
      <c r="AD971" t="s">
        <v>17520</v>
      </c>
      <c r="AE971" t="s">
        <v>17521</v>
      </c>
      <c r="AF971" t="s">
        <v>74</v>
      </c>
      <c r="AG971">
        <v>41</v>
      </c>
      <c r="AH971">
        <v>13</v>
      </c>
      <c r="AI971">
        <v>13</v>
      </c>
      <c r="AJ971">
        <v>4</v>
      </c>
      <c r="AK971">
        <v>28</v>
      </c>
      <c r="AL971" t="s">
        <v>337</v>
      </c>
      <c r="AM971" t="s">
        <v>338</v>
      </c>
      <c r="AN971" t="s">
        <v>339</v>
      </c>
      <c r="AO971" t="s">
        <v>5592</v>
      </c>
      <c r="AP971" t="s">
        <v>5593</v>
      </c>
      <c r="AQ971" t="s">
        <v>74</v>
      </c>
      <c r="AR971" t="s">
        <v>5582</v>
      </c>
      <c r="AS971" t="s">
        <v>5594</v>
      </c>
      <c r="AT971" t="s">
        <v>925</v>
      </c>
      <c r="AU971">
        <v>2022</v>
      </c>
      <c r="AV971">
        <v>238</v>
      </c>
      <c r="AW971" t="s">
        <v>74</v>
      </c>
      <c r="AX971" t="s">
        <v>926</v>
      </c>
      <c r="AY971" t="s">
        <v>74</v>
      </c>
      <c r="AZ971" t="s">
        <v>74</v>
      </c>
      <c r="BA971" t="s">
        <v>74</v>
      </c>
      <c r="BB971" t="s">
        <v>74</v>
      </c>
      <c r="BC971" t="s">
        <v>74</v>
      </c>
      <c r="BD971">
        <v>121793</v>
      </c>
      <c r="BE971" t="s">
        <v>17522</v>
      </c>
      <c r="BF971" t="str">
        <f>HYPERLINK("http://dx.doi.org/10.1016/j.energy.2021.121793","http://dx.doi.org/10.1016/j.energy.2021.121793")</f>
        <v>http://dx.doi.org/10.1016/j.energy.2021.121793</v>
      </c>
      <c r="BG971" t="s">
        <v>74</v>
      </c>
      <c r="BH971" t="s">
        <v>176</v>
      </c>
      <c r="BI971">
        <v>10</v>
      </c>
      <c r="BJ971" t="s">
        <v>5596</v>
      </c>
      <c r="BK971" t="s">
        <v>103</v>
      </c>
      <c r="BL971" t="s">
        <v>5596</v>
      </c>
      <c r="BM971" t="s">
        <v>17523</v>
      </c>
      <c r="BN971" t="s">
        <v>74</v>
      </c>
      <c r="BO971" t="s">
        <v>74</v>
      </c>
      <c r="BP971" t="s">
        <v>74</v>
      </c>
      <c r="BQ971" t="s">
        <v>74</v>
      </c>
      <c r="BR971" t="s">
        <v>107</v>
      </c>
      <c r="BS971" t="s">
        <v>17524</v>
      </c>
      <c r="BT971" t="str">
        <f>HYPERLINK("https%3A%2F%2Fwww.webofscience.com%2Fwos%2Fwoscc%2Ffull-record%2FWOS:000709411500009","View Full Record in Web of Science")</f>
        <v>View Full Record in Web of Science</v>
      </c>
    </row>
    <row r="972" spans="1:72" x14ac:dyDescent="0.2">
      <c r="A972" t="s">
        <v>72</v>
      </c>
      <c r="B972" t="s">
        <v>17525</v>
      </c>
      <c r="C972" t="s">
        <v>74</v>
      </c>
      <c r="D972" t="s">
        <v>74</v>
      </c>
      <c r="E972" t="s">
        <v>74</v>
      </c>
      <c r="F972" t="s">
        <v>17526</v>
      </c>
      <c r="G972" t="s">
        <v>74</v>
      </c>
      <c r="H972" t="s">
        <v>74</v>
      </c>
      <c r="I972" t="s">
        <v>17527</v>
      </c>
      <c r="J972" t="s">
        <v>3412</v>
      </c>
      <c r="K972" t="s">
        <v>74</v>
      </c>
      <c r="L972" t="s">
        <v>74</v>
      </c>
      <c r="M972" t="s">
        <v>78</v>
      </c>
      <c r="N972" t="s">
        <v>79</v>
      </c>
      <c r="O972" t="s">
        <v>74</v>
      </c>
      <c r="P972" t="s">
        <v>74</v>
      </c>
      <c r="Q972" t="s">
        <v>74</v>
      </c>
      <c r="R972" t="s">
        <v>74</v>
      </c>
      <c r="S972" t="s">
        <v>74</v>
      </c>
      <c r="T972" t="s">
        <v>17528</v>
      </c>
      <c r="U972" t="s">
        <v>17529</v>
      </c>
      <c r="V972" t="s">
        <v>17530</v>
      </c>
      <c r="W972" t="s">
        <v>17531</v>
      </c>
      <c r="X972" t="s">
        <v>17532</v>
      </c>
      <c r="Y972" t="s">
        <v>17533</v>
      </c>
      <c r="Z972" t="s">
        <v>17534</v>
      </c>
      <c r="AA972" t="s">
        <v>17535</v>
      </c>
      <c r="AB972" t="s">
        <v>17536</v>
      </c>
      <c r="AC972" t="s">
        <v>17537</v>
      </c>
      <c r="AD972" t="s">
        <v>17538</v>
      </c>
      <c r="AE972" t="s">
        <v>17539</v>
      </c>
      <c r="AF972" t="s">
        <v>74</v>
      </c>
      <c r="AG972">
        <v>29</v>
      </c>
      <c r="AH972">
        <v>24</v>
      </c>
      <c r="AI972">
        <v>24</v>
      </c>
      <c r="AJ972">
        <v>12</v>
      </c>
      <c r="AK972">
        <v>70</v>
      </c>
      <c r="AL972" t="s">
        <v>2750</v>
      </c>
      <c r="AM972" t="s">
        <v>2751</v>
      </c>
      <c r="AN972" t="s">
        <v>2752</v>
      </c>
      <c r="AO972" t="s">
        <v>3424</v>
      </c>
      <c r="AP972" t="s">
        <v>74</v>
      </c>
      <c r="AQ972" t="s">
        <v>74</v>
      </c>
      <c r="AR972" t="s">
        <v>3425</v>
      </c>
      <c r="AS972" t="s">
        <v>3426</v>
      </c>
      <c r="AT972" t="s">
        <v>17540</v>
      </c>
      <c r="AU972">
        <v>2020</v>
      </c>
      <c r="AV972">
        <v>8</v>
      </c>
      <c r="AW972">
        <v>38</v>
      </c>
      <c r="AX972" t="s">
        <v>74</v>
      </c>
      <c r="AY972" t="s">
        <v>74</v>
      </c>
      <c r="AZ972" t="s">
        <v>74</v>
      </c>
      <c r="BA972" t="s">
        <v>74</v>
      </c>
      <c r="BB972">
        <v>14568</v>
      </c>
      <c r="BC972">
        <v>14575</v>
      </c>
      <c r="BD972" t="s">
        <v>74</v>
      </c>
      <c r="BE972" t="s">
        <v>17541</v>
      </c>
      <c r="BF972" t="str">
        <f>HYPERLINK("http://dx.doi.org/10.1021/acssuschemeng.0c05355","http://dx.doi.org/10.1021/acssuschemeng.0c05355")</f>
        <v>http://dx.doi.org/10.1021/acssuschemeng.0c05355</v>
      </c>
      <c r="BG972" t="s">
        <v>74</v>
      </c>
      <c r="BH972" t="s">
        <v>74</v>
      </c>
      <c r="BI972">
        <v>8</v>
      </c>
      <c r="BJ972" t="s">
        <v>3429</v>
      </c>
      <c r="BK972" t="s">
        <v>103</v>
      </c>
      <c r="BL972" t="s">
        <v>3430</v>
      </c>
      <c r="BM972" t="s">
        <v>17542</v>
      </c>
      <c r="BN972" t="s">
        <v>74</v>
      </c>
      <c r="BO972" t="s">
        <v>74</v>
      </c>
      <c r="BP972" t="s">
        <v>74</v>
      </c>
      <c r="BQ972" t="s">
        <v>74</v>
      </c>
      <c r="BR972" t="s">
        <v>107</v>
      </c>
      <c r="BS972" t="s">
        <v>17543</v>
      </c>
      <c r="BT972" t="str">
        <f>HYPERLINK("https%3A%2F%2Fwww.webofscience.com%2Fwos%2Fwoscc%2Ffull-record%2FWOS:000576678100031","View Full Record in Web of Science")</f>
        <v>View Full Record in Web of Science</v>
      </c>
    </row>
    <row r="973" spans="1:72" x14ac:dyDescent="0.2">
      <c r="A973" t="s">
        <v>72</v>
      </c>
      <c r="B973" t="s">
        <v>17544</v>
      </c>
      <c r="C973" t="s">
        <v>74</v>
      </c>
      <c r="D973" t="s">
        <v>74</v>
      </c>
      <c r="E973" t="s">
        <v>74</v>
      </c>
      <c r="F973" t="s">
        <v>17545</v>
      </c>
      <c r="G973" t="s">
        <v>74</v>
      </c>
      <c r="H973" t="s">
        <v>74</v>
      </c>
      <c r="I973" t="s">
        <v>17546</v>
      </c>
      <c r="J973" t="s">
        <v>969</v>
      </c>
      <c r="K973" t="s">
        <v>74</v>
      </c>
      <c r="L973" t="s">
        <v>74</v>
      </c>
      <c r="M973" t="s">
        <v>78</v>
      </c>
      <c r="N973" t="s">
        <v>79</v>
      </c>
      <c r="O973" t="s">
        <v>74</v>
      </c>
      <c r="P973" t="s">
        <v>74</v>
      </c>
      <c r="Q973" t="s">
        <v>74</v>
      </c>
      <c r="R973" t="s">
        <v>74</v>
      </c>
      <c r="S973" t="s">
        <v>74</v>
      </c>
      <c r="T973" t="s">
        <v>17547</v>
      </c>
      <c r="U973" t="s">
        <v>17548</v>
      </c>
      <c r="V973" t="s">
        <v>17549</v>
      </c>
      <c r="W973" t="s">
        <v>17550</v>
      </c>
      <c r="X973" t="s">
        <v>17551</v>
      </c>
      <c r="Y973" t="s">
        <v>17552</v>
      </c>
      <c r="Z973" t="s">
        <v>17553</v>
      </c>
      <c r="AA973" t="s">
        <v>74</v>
      </c>
      <c r="AB973" t="s">
        <v>74</v>
      </c>
      <c r="AC973" t="s">
        <v>17554</v>
      </c>
      <c r="AD973" t="s">
        <v>17555</v>
      </c>
      <c r="AE973" t="s">
        <v>17556</v>
      </c>
      <c r="AF973" t="s">
        <v>74</v>
      </c>
      <c r="AG973">
        <v>48</v>
      </c>
      <c r="AH973">
        <v>0</v>
      </c>
      <c r="AI973">
        <v>0</v>
      </c>
      <c r="AJ973">
        <v>40</v>
      </c>
      <c r="AK973">
        <v>40</v>
      </c>
      <c r="AL973" t="s">
        <v>122</v>
      </c>
      <c r="AM973" t="s">
        <v>123</v>
      </c>
      <c r="AN973" t="s">
        <v>124</v>
      </c>
      <c r="AO973" t="s">
        <v>74</v>
      </c>
      <c r="AP973" t="s">
        <v>981</v>
      </c>
      <c r="AQ973" t="s">
        <v>74</v>
      </c>
      <c r="AR973" t="s">
        <v>982</v>
      </c>
      <c r="AS973" t="s">
        <v>983</v>
      </c>
      <c r="AT973" t="s">
        <v>421</v>
      </c>
      <c r="AU973">
        <v>2023</v>
      </c>
      <c r="AV973">
        <v>15</v>
      </c>
      <c r="AW973">
        <v>5</v>
      </c>
      <c r="AX973" t="s">
        <v>74</v>
      </c>
      <c r="AY973" t="s">
        <v>74</v>
      </c>
      <c r="AZ973" t="s">
        <v>74</v>
      </c>
      <c r="BA973" t="s">
        <v>74</v>
      </c>
      <c r="BB973" t="s">
        <v>74</v>
      </c>
      <c r="BC973" t="s">
        <v>74</v>
      </c>
      <c r="BD973">
        <v>4373</v>
      </c>
      <c r="BE973" t="s">
        <v>17557</v>
      </c>
      <c r="BF973" t="str">
        <f>HYPERLINK("http://dx.doi.org/10.3390/su15054373","http://dx.doi.org/10.3390/su15054373")</f>
        <v>http://dx.doi.org/10.3390/su15054373</v>
      </c>
      <c r="BG973" t="s">
        <v>74</v>
      </c>
      <c r="BH973" t="s">
        <v>74</v>
      </c>
      <c r="BI973">
        <v>12</v>
      </c>
      <c r="BJ973" t="s">
        <v>985</v>
      </c>
      <c r="BK973" t="s">
        <v>486</v>
      </c>
      <c r="BL973" t="s">
        <v>599</v>
      </c>
      <c r="BM973" t="s">
        <v>17558</v>
      </c>
      <c r="BN973" t="s">
        <v>74</v>
      </c>
      <c r="BO973" t="s">
        <v>133</v>
      </c>
      <c r="BP973" t="s">
        <v>74</v>
      </c>
      <c r="BQ973" t="s">
        <v>74</v>
      </c>
      <c r="BR973" t="s">
        <v>107</v>
      </c>
      <c r="BS973" t="s">
        <v>17559</v>
      </c>
      <c r="BT973" t="str">
        <f>HYPERLINK("https%3A%2F%2Fwww.webofscience.com%2Fwos%2Fwoscc%2Ffull-record%2FWOS:000947246200001","View Full Record in Web of Science")</f>
        <v>View Full Record in Web of Science</v>
      </c>
    </row>
    <row r="974" spans="1:72" x14ac:dyDescent="0.2">
      <c r="A974" t="s">
        <v>72</v>
      </c>
      <c r="B974" t="s">
        <v>17560</v>
      </c>
      <c r="C974" t="s">
        <v>74</v>
      </c>
      <c r="D974" t="s">
        <v>74</v>
      </c>
      <c r="E974" t="s">
        <v>74</v>
      </c>
      <c r="F974" t="s">
        <v>17561</v>
      </c>
      <c r="G974" t="s">
        <v>74</v>
      </c>
      <c r="H974" t="s">
        <v>74</v>
      </c>
      <c r="I974" t="s">
        <v>17562</v>
      </c>
      <c r="J974" t="s">
        <v>1815</v>
      </c>
      <c r="K974" t="s">
        <v>74</v>
      </c>
      <c r="L974" t="s">
        <v>74</v>
      </c>
      <c r="M974" t="s">
        <v>78</v>
      </c>
      <c r="N974" t="s">
        <v>79</v>
      </c>
      <c r="O974" t="s">
        <v>74</v>
      </c>
      <c r="P974" t="s">
        <v>74</v>
      </c>
      <c r="Q974" t="s">
        <v>74</v>
      </c>
      <c r="R974" t="s">
        <v>74</v>
      </c>
      <c r="S974" t="s">
        <v>74</v>
      </c>
      <c r="T974" t="s">
        <v>17563</v>
      </c>
      <c r="U974" t="s">
        <v>17564</v>
      </c>
      <c r="V974" t="s">
        <v>17565</v>
      </c>
      <c r="W974" t="s">
        <v>17566</v>
      </c>
      <c r="X974" t="s">
        <v>11597</v>
      </c>
      <c r="Y974" t="s">
        <v>17567</v>
      </c>
      <c r="Z974" t="s">
        <v>17568</v>
      </c>
      <c r="AA974" t="s">
        <v>17569</v>
      </c>
      <c r="AB974" t="s">
        <v>17570</v>
      </c>
      <c r="AC974" t="s">
        <v>74</v>
      </c>
      <c r="AD974" t="s">
        <v>74</v>
      </c>
      <c r="AE974" t="s">
        <v>74</v>
      </c>
      <c r="AF974" t="s">
        <v>74</v>
      </c>
      <c r="AG974">
        <v>47</v>
      </c>
      <c r="AH974">
        <v>1</v>
      </c>
      <c r="AI974">
        <v>1</v>
      </c>
      <c r="AJ974">
        <v>5</v>
      </c>
      <c r="AK974">
        <v>18</v>
      </c>
      <c r="AL974" t="s">
        <v>1827</v>
      </c>
      <c r="AM974" t="s">
        <v>93</v>
      </c>
      <c r="AN974" t="s">
        <v>1828</v>
      </c>
      <c r="AO974" t="s">
        <v>1829</v>
      </c>
      <c r="AP974" t="s">
        <v>1830</v>
      </c>
      <c r="AQ974" t="s">
        <v>74</v>
      </c>
      <c r="AR974" t="s">
        <v>1831</v>
      </c>
      <c r="AS974" t="s">
        <v>1832</v>
      </c>
      <c r="AT974" t="s">
        <v>737</v>
      </c>
      <c r="AU974">
        <v>2021</v>
      </c>
      <c r="AV974">
        <v>84</v>
      </c>
      <c r="AW974">
        <v>6</v>
      </c>
      <c r="AX974" t="s">
        <v>74</v>
      </c>
      <c r="AY974" t="s">
        <v>74</v>
      </c>
      <c r="AZ974" t="s">
        <v>74</v>
      </c>
      <c r="BA974" t="s">
        <v>74</v>
      </c>
      <c r="BB974">
        <v>1527</v>
      </c>
      <c r="BC974">
        <v>1540</v>
      </c>
      <c r="BD974" t="s">
        <v>74</v>
      </c>
      <c r="BE974" t="s">
        <v>17571</v>
      </c>
      <c r="BF974" t="str">
        <f>HYPERLINK("http://dx.doi.org/10.2166/wst.2021.316","http://dx.doi.org/10.2166/wst.2021.316")</f>
        <v>http://dx.doi.org/10.2166/wst.2021.316</v>
      </c>
      <c r="BG974" t="s">
        <v>74</v>
      </c>
      <c r="BH974" t="s">
        <v>176</v>
      </c>
      <c r="BI974">
        <v>14</v>
      </c>
      <c r="BJ974" t="s">
        <v>347</v>
      </c>
      <c r="BK974" t="s">
        <v>103</v>
      </c>
      <c r="BL974" t="s">
        <v>348</v>
      </c>
      <c r="BM974" t="s">
        <v>17572</v>
      </c>
      <c r="BN974">
        <v>34559086</v>
      </c>
      <c r="BO974" t="s">
        <v>2559</v>
      </c>
      <c r="BP974" t="s">
        <v>74</v>
      </c>
      <c r="BQ974" t="s">
        <v>74</v>
      </c>
      <c r="BR974" t="s">
        <v>107</v>
      </c>
      <c r="BS974" t="s">
        <v>17573</v>
      </c>
      <c r="BT974" t="str">
        <f>HYPERLINK("https%3A%2F%2Fwww.webofscience.com%2Fwos%2Fwoscc%2Ffull-record%2FWOS:000685293000001","View Full Record in Web of Science")</f>
        <v>View Full Record in Web of Science</v>
      </c>
    </row>
    <row r="975" spans="1:72" x14ac:dyDescent="0.2">
      <c r="A975" t="s">
        <v>72</v>
      </c>
      <c r="B975" t="s">
        <v>17574</v>
      </c>
      <c r="C975" t="s">
        <v>74</v>
      </c>
      <c r="D975" t="s">
        <v>74</v>
      </c>
      <c r="E975" t="s">
        <v>74</v>
      </c>
      <c r="F975" t="s">
        <v>17575</v>
      </c>
      <c r="G975" t="s">
        <v>74</v>
      </c>
      <c r="H975" t="s">
        <v>74</v>
      </c>
      <c r="I975" t="s">
        <v>17576</v>
      </c>
      <c r="J975" t="s">
        <v>7939</v>
      </c>
      <c r="K975" t="s">
        <v>74</v>
      </c>
      <c r="L975" t="s">
        <v>74</v>
      </c>
      <c r="M975" t="s">
        <v>78</v>
      </c>
      <c r="N975" t="s">
        <v>203</v>
      </c>
      <c r="O975" t="s">
        <v>74</v>
      </c>
      <c r="P975" t="s">
        <v>74</v>
      </c>
      <c r="Q975" t="s">
        <v>74</v>
      </c>
      <c r="R975" t="s">
        <v>74</v>
      </c>
      <c r="S975" t="s">
        <v>74</v>
      </c>
      <c r="T975" t="s">
        <v>17577</v>
      </c>
      <c r="U975" t="s">
        <v>17578</v>
      </c>
      <c r="V975" t="s">
        <v>17579</v>
      </c>
      <c r="W975" t="s">
        <v>17580</v>
      </c>
      <c r="X975" t="s">
        <v>17581</v>
      </c>
      <c r="Y975" t="s">
        <v>17582</v>
      </c>
      <c r="Z975" t="s">
        <v>17583</v>
      </c>
      <c r="AA975" t="s">
        <v>17584</v>
      </c>
      <c r="AB975" t="s">
        <v>17585</v>
      </c>
      <c r="AC975" t="s">
        <v>17586</v>
      </c>
      <c r="AD975" t="s">
        <v>17587</v>
      </c>
      <c r="AE975" t="s">
        <v>17588</v>
      </c>
      <c r="AF975" t="s">
        <v>74</v>
      </c>
      <c r="AG975">
        <v>184</v>
      </c>
      <c r="AH975">
        <v>0</v>
      </c>
      <c r="AI975">
        <v>0</v>
      </c>
      <c r="AJ975">
        <v>8</v>
      </c>
      <c r="AK975">
        <v>8</v>
      </c>
      <c r="AL975" t="s">
        <v>337</v>
      </c>
      <c r="AM975" t="s">
        <v>338</v>
      </c>
      <c r="AN975" t="s">
        <v>339</v>
      </c>
      <c r="AO975" t="s">
        <v>7952</v>
      </c>
      <c r="AP975" t="s">
        <v>7953</v>
      </c>
      <c r="AQ975" t="s">
        <v>74</v>
      </c>
      <c r="AR975" t="s">
        <v>7954</v>
      </c>
      <c r="AS975" t="s">
        <v>7955</v>
      </c>
      <c r="AT975" t="s">
        <v>1857</v>
      </c>
      <c r="AU975">
        <v>2023</v>
      </c>
      <c r="AV975">
        <v>183</v>
      </c>
      <c r="AW975" t="s">
        <v>74</v>
      </c>
      <c r="AX975" t="s">
        <v>74</v>
      </c>
      <c r="AY975" t="s">
        <v>74</v>
      </c>
      <c r="AZ975" t="s">
        <v>74</v>
      </c>
      <c r="BA975" t="s">
        <v>74</v>
      </c>
      <c r="BB975" t="s">
        <v>74</v>
      </c>
      <c r="BC975" t="s">
        <v>74</v>
      </c>
      <c r="BD975">
        <v>113536</v>
      </c>
      <c r="BE975" t="s">
        <v>17589</v>
      </c>
      <c r="BF975" t="str">
        <f>HYPERLINK("http://dx.doi.org/10.1016/j.rser.2023.113536","http://dx.doi.org/10.1016/j.rser.2023.113536")</f>
        <v>http://dx.doi.org/10.1016/j.rser.2023.113536</v>
      </c>
      <c r="BG975" t="s">
        <v>74</v>
      </c>
      <c r="BH975" t="s">
        <v>3971</v>
      </c>
      <c r="BI975">
        <v>21</v>
      </c>
      <c r="BJ975" t="s">
        <v>7957</v>
      </c>
      <c r="BK975" t="s">
        <v>103</v>
      </c>
      <c r="BL975" t="s">
        <v>7958</v>
      </c>
      <c r="BM975" t="s">
        <v>17590</v>
      </c>
      <c r="BN975" t="s">
        <v>74</v>
      </c>
      <c r="BO975" t="s">
        <v>74</v>
      </c>
      <c r="BP975" t="s">
        <v>74</v>
      </c>
      <c r="BQ975" t="s">
        <v>74</v>
      </c>
      <c r="BR975" t="s">
        <v>107</v>
      </c>
      <c r="BS975" t="s">
        <v>17591</v>
      </c>
      <c r="BT975" t="str">
        <f>HYPERLINK("https%3A%2F%2Fwww.webofscience.com%2Fwos%2Fwoscc%2Ffull-record%2FWOS:001034462000001","View Full Record in Web of Science")</f>
        <v>View Full Record in Web of Science</v>
      </c>
    </row>
    <row r="976" spans="1:72" x14ac:dyDescent="0.2">
      <c r="A976" t="s">
        <v>72</v>
      </c>
      <c r="B976" t="s">
        <v>17592</v>
      </c>
      <c r="C976" t="s">
        <v>74</v>
      </c>
      <c r="D976" t="s">
        <v>74</v>
      </c>
      <c r="E976" t="s">
        <v>74</v>
      </c>
      <c r="F976" t="s">
        <v>17593</v>
      </c>
      <c r="G976" t="s">
        <v>74</v>
      </c>
      <c r="H976" t="s">
        <v>74</v>
      </c>
      <c r="I976" t="s">
        <v>17594</v>
      </c>
      <c r="J976" t="s">
        <v>17595</v>
      </c>
      <c r="K976" t="s">
        <v>74</v>
      </c>
      <c r="L976" t="s">
        <v>74</v>
      </c>
      <c r="M976" t="s">
        <v>78</v>
      </c>
      <c r="N976" t="s">
        <v>79</v>
      </c>
      <c r="O976" t="s">
        <v>74</v>
      </c>
      <c r="P976" t="s">
        <v>74</v>
      </c>
      <c r="Q976" t="s">
        <v>74</v>
      </c>
      <c r="R976" t="s">
        <v>74</v>
      </c>
      <c r="S976" t="s">
        <v>74</v>
      </c>
      <c r="T976" t="s">
        <v>17596</v>
      </c>
      <c r="U976" t="s">
        <v>17597</v>
      </c>
      <c r="V976" t="s">
        <v>17598</v>
      </c>
      <c r="W976" t="s">
        <v>17599</v>
      </c>
      <c r="X976" t="s">
        <v>17600</v>
      </c>
      <c r="Y976" t="s">
        <v>17601</v>
      </c>
      <c r="Z976" t="s">
        <v>17602</v>
      </c>
      <c r="AA976" t="s">
        <v>17603</v>
      </c>
      <c r="AB976" t="s">
        <v>17604</v>
      </c>
      <c r="AC976" t="s">
        <v>17605</v>
      </c>
      <c r="AD976" t="s">
        <v>17605</v>
      </c>
      <c r="AE976" t="s">
        <v>17606</v>
      </c>
      <c r="AF976" t="s">
        <v>74</v>
      </c>
      <c r="AG976">
        <v>162</v>
      </c>
      <c r="AH976">
        <v>2</v>
      </c>
      <c r="AI976">
        <v>2</v>
      </c>
      <c r="AJ976">
        <v>1</v>
      </c>
      <c r="AK976">
        <v>1</v>
      </c>
      <c r="AL976" t="s">
        <v>884</v>
      </c>
      <c r="AM976" t="s">
        <v>885</v>
      </c>
      <c r="AN976" t="s">
        <v>886</v>
      </c>
      <c r="AO976" t="s">
        <v>74</v>
      </c>
      <c r="AP976" t="s">
        <v>17607</v>
      </c>
      <c r="AQ976" t="s">
        <v>74</v>
      </c>
      <c r="AR976" t="s">
        <v>17608</v>
      </c>
      <c r="AS976" t="s">
        <v>17609</v>
      </c>
      <c r="AT976" t="s">
        <v>17610</v>
      </c>
      <c r="AU976">
        <v>2022</v>
      </c>
      <c r="AV976">
        <v>4</v>
      </c>
      <c r="AW976" t="s">
        <v>74</v>
      </c>
      <c r="AX976" t="s">
        <v>74</v>
      </c>
      <c r="AY976" t="s">
        <v>74</v>
      </c>
      <c r="AZ976" t="s">
        <v>74</v>
      </c>
      <c r="BA976" t="s">
        <v>74</v>
      </c>
      <c r="BB976" t="s">
        <v>74</v>
      </c>
      <c r="BC976" t="s">
        <v>74</v>
      </c>
      <c r="BD976">
        <v>810343</v>
      </c>
      <c r="BE976" t="s">
        <v>17611</v>
      </c>
      <c r="BF976" t="str">
        <f>HYPERLINK("http://dx.doi.org/10.3389/fclim.2022.810343","http://dx.doi.org/10.3389/fclim.2022.810343")</f>
        <v>http://dx.doi.org/10.3389/fclim.2022.810343</v>
      </c>
      <c r="BG976" t="s">
        <v>74</v>
      </c>
      <c r="BH976" t="s">
        <v>74</v>
      </c>
      <c r="BI976">
        <v>25</v>
      </c>
      <c r="BJ976" t="s">
        <v>17612</v>
      </c>
      <c r="BK976" t="s">
        <v>719</v>
      </c>
      <c r="BL976" t="s">
        <v>104</v>
      </c>
      <c r="BM976" t="s">
        <v>17613</v>
      </c>
      <c r="BN976" t="s">
        <v>74</v>
      </c>
      <c r="BO976" t="s">
        <v>17614</v>
      </c>
      <c r="BP976" t="s">
        <v>74</v>
      </c>
      <c r="BQ976" t="s">
        <v>74</v>
      </c>
      <c r="BR976" t="s">
        <v>107</v>
      </c>
      <c r="BS976" t="s">
        <v>17615</v>
      </c>
      <c r="BT976" t="str">
        <f>HYPERLINK("https%3A%2F%2Fwww.webofscience.com%2Fwos%2Fwoscc%2Ffull-record%2FWOS:001021822600001","View Full Record in Web of Science")</f>
        <v>View Full Record in Web of Science</v>
      </c>
    </row>
    <row r="977" spans="1:72" x14ac:dyDescent="0.2">
      <c r="A977" t="s">
        <v>72</v>
      </c>
      <c r="B977" t="s">
        <v>17616</v>
      </c>
      <c r="C977" t="s">
        <v>74</v>
      </c>
      <c r="D977" t="s">
        <v>74</v>
      </c>
      <c r="E977" t="s">
        <v>74</v>
      </c>
      <c r="F977" t="s">
        <v>17617</v>
      </c>
      <c r="G977" t="s">
        <v>74</v>
      </c>
      <c r="H977" t="s">
        <v>74</v>
      </c>
      <c r="I977" t="s">
        <v>17618</v>
      </c>
      <c r="J977" t="s">
        <v>77</v>
      </c>
      <c r="K977" t="s">
        <v>74</v>
      </c>
      <c r="L977" t="s">
        <v>74</v>
      </c>
      <c r="M977" t="s">
        <v>78</v>
      </c>
      <c r="N977" t="s">
        <v>79</v>
      </c>
      <c r="O977" t="s">
        <v>74</v>
      </c>
      <c r="P977" t="s">
        <v>74</v>
      </c>
      <c r="Q977" t="s">
        <v>74</v>
      </c>
      <c r="R977" t="s">
        <v>74</v>
      </c>
      <c r="S977" t="s">
        <v>74</v>
      </c>
      <c r="T977" t="s">
        <v>17619</v>
      </c>
      <c r="U977" t="s">
        <v>17620</v>
      </c>
      <c r="V977" t="s">
        <v>17621</v>
      </c>
      <c r="W977" t="s">
        <v>17622</v>
      </c>
      <c r="X977" t="s">
        <v>17623</v>
      </c>
      <c r="Y977" t="s">
        <v>1913</v>
      </c>
      <c r="Z977" t="s">
        <v>1914</v>
      </c>
      <c r="AA977" t="s">
        <v>10441</v>
      </c>
      <c r="AB977" t="s">
        <v>74</v>
      </c>
      <c r="AC977" t="s">
        <v>17624</v>
      </c>
      <c r="AD977" t="s">
        <v>17625</v>
      </c>
      <c r="AE977" t="s">
        <v>17626</v>
      </c>
      <c r="AF977" t="s">
        <v>74</v>
      </c>
      <c r="AG977">
        <v>38</v>
      </c>
      <c r="AH977">
        <v>4</v>
      </c>
      <c r="AI977">
        <v>4</v>
      </c>
      <c r="AJ977">
        <v>4</v>
      </c>
      <c r="AK977">
        <v>16</v>
      </c>
      <c r="AL977" t="s">
        <v>92</v>
      </c>
      <c r="AM977" t="s">
        <v>93</v>
      </c>
      <c r="AN977" t="s">
        <v>94</v>
      </c>
      <c r="AO977" t="s">
        <v>95</v>
      </c>
      <c r="AP977" t="s">
        <v>96</v>
      </c>
      <c r="AQ977" t="s">
        <v>74</v>
      </c>
      <c r="AR977" t="s">
        <v>97</v>
      </c>
      <c r="AS977" t="s">
        <v>98</v>
      </c>
      <c r="AT977" t="s">
        <v>649</v>
      </c>
      <c r="AU977">
        <v>2021</v>
      </c>
      <c r="AV977">
        <v>279</v>
      </c>
      <c r="AW977" t="s">
        <v>74</v>
      </c>
      <c r="AX977" t="s">
        <v>74</v>
      </c>
      <c r="AY977" t="s">
        <v>74</v>
      </c>
      <c r="AZ977" t="s">
        <v>74</v>
      </c>
      <c r="BA977" t="s">
        <v>74</v>
      </c>
      <c r="BB977" t="s">
        <v>74</v>
      </c>
      <c r="BC977" t="s">
        <v>74</v>
      </c>
      <c r="BD977">
        <v>111588</v>
      </c>
      <c r="BE977" t="s">
        <v>17627</v>
      </c>
      <c r="BF977" t="str">
        <f>HYPERLINK("http://dx.doi.org/10.1016/j.jenvman.2020.111588","http://dx.doi.org/10.1016/j.jenvman.2020.111588")</f>
        <v>http://dx.doi.org/10.1016/j.jenvman.2020.111588</v>
      </c>
      <c r="BG977" t="s">
        <v>74</v>
      </c>
      <c r="BH977" t="s">
        <v>2838</v>
      </c>
      <c r="BI977">
        <v>11</v>
      </c>
      <c r="BJ977" t="s">
        <v>102</v>
      </c>
      <c r="BK977" t="s">
        <v>103</v>
      </c>
      <c r="BL977" t="s">
        <v>104</v>
      </c>
      <c r="BM977" t="s">
        <v>17628</v>
      </c>
      <c r="BN977">
        <v>33218831</v>
      </c>
      <c r="BO977" t="s">
        <v>74</v>
      </c>
      <c r="BP977" t="s">
        <v>74</v>
      </c>
      <c r="BQ977" t="s">
        <v>74</v>
      </c>
      <c r="BR977" t="s">
        <v>107</v>
      </c>
      <c r="BS977" t="s">
        <v>17629</v>
      </c>
      <c r="BT977" t="str">
        <f>HYPERLINK("https%3A%2F%2Fwww.webofscience.com%2Fwos%2Fwoscc%2Ffull-record%2FWOS:000608237000001","View Full Record in Web of Science")</f>
        <v>View Full Record in Web of Science</v>
      </c>
    </row>
    <row r="978" spans="1:72" x14ac:dyDescent="0.2">
      <c r="A978" t="s">
        <v>72</v>
      </c>
      <c r="B978" t="s">
        <v>17630</v>
      </c>
      <c r="C978" t="s">
        <v>74</v>
      </c>
      <c r="D978" t="s">
        <v>74</v>
      </c>
      <c r="E978" t="s">
        <v>74</v>
      </c>
      <c r="F978" t="s">
        <v>17631</v>
      </c>
      <c r="G978" t="s">
        <v>74</v>
      </c>
      <c r="H978" t="s">
        <v>74</v>
      </c>
      <c r="I978" t="s">
        <v>17632</v>
      </c>
      <c r="J978" t="s">
        <v>7619</v>
      </c>
      <c r="K978" t="s">
        <v>74</v>
      </c>
      <c r="L978" t="s">
        <v>74</v>
      </c>
      <c r="M978" t="s">
        <v>78</v>
      </c>
      <c r="N978" t="s">
        <v>79</v>
      </c>
      <c r="O978" t="s">
        <v>74</v>
      </c>
      <c r="P978" t="s">
        <v>74</v>
      </c>
      <c r="Q978" t="s">
        <v>74</v>
      </c>
      <c r="R978" t="s">
        <v>74</v>
      </c>
      <c r="S978" t="s">
        <v>74</v>
      </c>
      <c r="T978" t="s">
        <v>17633</v>
      </c>
      <c r="U978" t="s">
        <v>17634</v>
      </c>
      <c r="V978" t="s">
        <v>17635</v>
      </c>
      <c r="W978" t="s">
        <v>17636</v>
      </c>
      <c r="X978" t="s">
        <v>17637</v>
      </c>
      <c r="Y978" t="s">
        <v>17638</v>
      </c>
      <c r="Z978" t="s">
        <v>74</v>
      </c>
      <c r="AA978" t="s">
        <v>17639</v>
      </c>
      <c r="AB978" t="s">
        <v>17640</v>
      </c>
      <c r="AC978" t="s">
        <v>17641</v>
      </c>
      <c r="AD978" t="s">
        <v>17642</v>
      </c>
      <c r="AE978" t="s">
        <v>17643</v>
      </c>
      <c r="AF978" t="s">
        <v>74</v>
      </c>
      <c r="AG978">
        <v>49</v>
      </c>
      <c r="AH978">
        <v>26</v>
      </c>
      <c r="AI978">
        <v>26</v>
      </c>
      <c r="AJ978">
        <v>3</v>
      </c>
      <c r="AK978">
        <v>33</v>
      </c>
      <c r="AL978" t="s">
        <v>1311</v>
      </c>
      <c r="AM978" t="s">
        <v>338</v>
      </c>
      <c r="AN978" t="s">
        <v>1312</v>
      </c>
      <c r="AO978" t="s">
        <v>7631</v>
      </c>
      <c r="AP978" t="s">
        <v>7632</v>
      </c>
      <c r="AQ978" t="s">
        <v>74</v>
      </c>
      <c r="AR978" t="s">
        <v>7633</v>
      </c>
      <c r="AS978" t="s">
        <v>7634</v>
      </c>
      <c r="AT978" t="s">
        <v>1134</v>
      </c>
      <c r="AU978">
        <v>2021</v>
      </c>
      <c r="AV978">
        <v>9</v>
      </c>
      <c r="AW978">
        <v>1</v>
      </c>
      <c r="AX978" t="s">
        <v>74</v>
      </c>
      <c r="AY978" t="s">
        <v>74</v>
      </c>
      <c r="AZ978" t="s">
        <v>74</v>
      </c>
      <c r="BA978" t="s">
        <v>74</v>
      </c>
      <c r="BB978" t="s">
        <v>74</v>
      </c>
      <c r="BC978" t="s">
        <v>74</v>
      </c>
      <c r="BD978">
        <v>105071</v>
      </c>
      <c r="BE978" t="s">
        <v>17644</v>
      </c>
      <c r="BF978" t="str">
        <f>HYPERLINK("http://dx.doi.org/10.1016/j.jece.2021.105071","http://dx.doi.org/10.1016/j.jece.2021.105071")</f>
        <v>http://dx.doi.org/10.1016/j.jece.2021.105071</v>
      </c>
      <c r="BG978" t="s">
        <v>74</v>
      </c>
      <c r="BH978" t="s">
        <v>2838</v>
      </c>
      <c r="BI978">
        <v>10</v>
      </c>
      <c r="BJ978" t="s">
        <v>1246</v>
      </c>
      <c r="BK978" t="s">
        <v>103</v>
      </c>
      <c r="BL978" t="s">
        <v>760</v>
      </c>
      <c r="BM978" t="s">
        <v>17645</v>
      </c>
      <c r="BN978" t="s">
        <v>74</v>
      </c>
      <c r="BO978" t="s">
        <v>74</v>
      </c>
      <c r="BP978" t="s">
        <v>74</v>
      </c>
      <c r="BQ978" t="s">
        <v>74</v>
      </c>
      <c r="BR978" t="s">
        <v>107</v>
      </c>
      <c r="BS978" t="s">
        <v>17646</v>
      </c>
      <c r="BT978" t="str">
        <f>HYPERLINK("https%3A%2F%2Fwww.webofscience.com%2Fwos%2Fwoscc%2Ffull-record%2FWOS:000623041800004","View Full Record in Web of Science")</f>
        <v>View Full Record in Web of Science</v>
      </c>
    </row>
    <row r="979" spans="1:72" x14ac:dyDescent="0.2">
      <c r="A979" t="s">
        <v>72</v>
      </c>
      <c r="B979" t="s">
        <v>17647</v>
      </c>
      <c r="C979" t="s">
        <v>74</v>
      </c>
      <c r="D979" t="s">
        <v>74</v>
      </c>
      <c r="E979" t="s">
        <v>74</v>
      </c>
      <c r="F979" t="s">
        <v>17648</v>
      </c>
      <c r="G979" t="s">
        <v>74</v>
      </c>
      <c r="H979" t="s">
        <v>74</v>
      </c>
      <c r="I979" t="s">
        <v>17649</v>
      </c>
      <c r="J979" t="s">
        <v>17650</v>
      </c>
      <c r="K979" t="s">
        <v>74</v>
      </c>
      <c r="L979" t="s">
        <v>74</v>
      </c>
      <c r="M979" t="s">
        <v>17651</v>
      </c>
      <c r="N979" t="s">
        <v>79</v>
      </c>
      <c r="O979" t="s">
        <v>74</v>
      </c>
      <c r="P979" t="s">
        <v>74</v>
      </c>
      <c r="Q979" t="s">
        <v>74</v>
      </c>
      <c r="R979" t="s">
        <v>74</v>
      </c>
      <c r="S979" t="s">
        <v>74</v>
      </c>
      <c r="T979" t="s">
        <v>74</v>
      </c>
      <c r="U979" t="s">
        <v>2374</v>
      </c>
      <c r="V979" t="s">
        <v>17652</v>
      </c>
      <c r="W979" t="s">
        <v>17653</v>
      </c>
      <c r="X979" t="s">
        <v>17654</v>
      </c>
      <c r="Y979" t="s">
        <v>17655</v>
      </c>
      <c r="Z979" t="s">
        <v>17656</v>
      </c>
      <c r="AA979" t="s">
        <v>74</v>
      </c>
      <c r="AB979" t="s">
        <v>74</v>
      </c>
      <c r="AC979" t="s">
        <v>74</v>
      </c>
      <c r="AD979" t="s">
        <v>74</v>
      </c>
      <c r="AE979" t="s">
        <v>74</v>
      </c>
      <c r="AF979" t="s">
        <v>74</v>
      </c>
      <c r="AG979">
        <v>35</v>
      </c>
      <c r="AH979">
        <v>1</v>
      </c>
      <c r="AI979">
        <v>1</v>
      </c>
      <c r="AJ979">
        <v>0</v>
      </c>
      <c r="AK979">
        <v>1</v>
      </c>
      <c r="AL979" t="s">
        <v>17657</v>
      </c>
      <c r="AM979" t="s">
        <v>17658</v>
      </c>
      <c r="AN979" t="s">
        <v>17659</v>
      </c>
      <c r="AO979" t="s">
        <v>17660</v>
      </c>
      <c r="AP979" t="s">
        <v>74</v>
      </c>
      <c r="AQ979" t="s">
        <v>74</v>
      </c>
      <c r="AR979" t="s">
        <v>17661</v>
      </c>
      <c r="AS979" t="s">
        <v>17662</v>
      </c>
      <c r="AT979" t="s">
        <v>401</v>
      </c>
      <c r="AU979">
        <v>2021</v>
      </c>
      <c r="AV979">
        <v>99</v>
      </c>
      <c r="AW979">
        <v>3</v>
      </c>
      <c r="AX979" t="s">
        <v>74</v>
      </c>
      <c r="AY979" t="s">
        <v>74</v>
      </c>
      <c r="AZ979" t="s">
        <v>74</v>
      </c>
      <c r="BA979" t="s">
        <v>74</v>
      </c>
      <c r="BB979" t="s">
        <v>74</v>
      </c>
      <c r="BC979" t="s">
        <v>74</v>
      </c>
      <c r="BD979" t="s">
        <v>74</v>
      </c>
      <c r="BE979" t="s">
        <v>74</v>
      </c>
      <c r="BF979" t="s">
        <v>74</v>
      </c>
      <c r="BG979" t="s">
        <v>74</v>
      </c>
      <c r="BH979" t="s">
        <v>74</v>
      </c>
      <c r="BI979">
        <v>32</v>
      </c>
      <c r="BJ979" t="s">
        <v>12150</v>
      </c>
      <c r="BK979" t="s">
        <v>103</v>
      </c>
      <c r="BL979" t="s">
        <v>677</v>
      </c>
      <c r="BM979" t="s">
        <v>17663</v>
      </c>
      <c r="BN979" t="s">
        <v>74</v>
      </c>
      <c r="BO979" t="s">
        <v>74</v>
      </c>
      <c r="BP979" t="s">
        <v>74</v>
      </c>
      <c r="BQ979" t="s">
        <v>74</v>
      </c>
      <c r="BR979" t="s">
        <v>107</v>
      </c>
      <c r="BS979" t="s">
        <v>17664</v>
      </c>
      <c r="BT979" t="str">
        <f>HYPERLINK("https%3A%2F%2Fwww.webofscience.com%2Fwos%2Fwoscc%2Ffull-record%2FWOS:000715282400005","View Full Record in Web of Science")</f>
        <v>View Full Record in Web of Science</v>
      </c>
    </row>
    <row r="980" spans="1:72" x14ac:dyDescent="0.2">
      <c r="A980" t="s">
        <v>72</v>
      </c>
      <c r="B980" t="s">
        <v>17665</v>
      </c>
      <c r="C980" t="s">
        <v>74</v>
      </c>
      <c r="D980" t="s">
        <v>74</v>
      </c>
      <c r="E980" t="s">
        <v>74</v>
      </c>
      <c r="F980" t="s">
        <v>17666</v>
      </c>
      <c r="G980" t="s">
        <v>74</v>
      </c>
      <c r="H980" t="s">
        <v>74</v>
      </c>
      <c r="I980" t="s">
        <v>17667</v>
      </c>
      <c r="J980" t="s">
        <v>354</v>
      </c>
      <c r="K980" t="s">
        <v>74</v>
      </c>
      <c r="L980" t="s">
        <v>74</v>
      </c>
      <c r="M980" t="s">
        <v>78</v>
      </c>
      <c r="N980" t="s">
        <v>79</v>
      </c>
      <c r="O980" t="s">
        <v>74</v>
      </c>
      <c r="P980" t="s">
        <v>74</v>
      </c>
      <c r="Q980" t="s">
        <v>74</v>
      </c>
      <c r="R980" t="s">
        <v>74</v>
      </c>
      <c r="S980" t="s">
        <v>74</v>
      </c>
      <c r="T980" t="s">
        <v>17668</v>
      </c>
      <c r="U980" t="s">
        <v>17669</v>
      </c>
      <c r="V980" t="s">
        <v>17670</v>
      </c>
      <c r="W980" t="s">
        <v>17671</v>
      </c>
      <c r="X980" t="s">
        <v>17672</v>
      </c>
      <c r="Y980" t="s">
        <v>17673</v>
      </c>
      <c r="Z980" t="s">
        <v>17674</v>
      </c>
      <c r="AA980" t="s">
        <v>17675</v>
      </c>
      <c r="AB980" t="s">
        <v>17676</v>
      </c>
      <c r="AC980" t="s">
        <v>17677</v>
      </c>
      <c r="AD980" t="s">
        <v>17678</v>
      </c>
      <c r="AE980" t="s">
        <v>17679</v>
      </c>
      <c r="AF980" t="s">
        <v>74</v>
      </c>
      <c r="AG980">
        <v>83</v>
      </c>
      <c r="AH980">
        <v>22</v>
      </c>
      <c r="AI980">
        <v>22</v>
      </c>
      <c r="AJ980">
        <v>13</v>
      </c>
      <c r="AK980">
        <v>67</v>
      </c>
      <c r="AL980" t="s">
        <v>167</v>
      </c>
      <c r="AM980" t="s">
        <v>168</v>
      </c>
      <c r="AN980" t="s">
        <v>3990</v>
      </c>
      <c r="AO980" t="s">
        <v>367</v>
      </c>
      <c r="AP980" t="s">
        <v>368</v>
      </c>
      <c r="AQ980" t="s">
        <v>74</v>
      </c>
      <c r="AR980" t="s">
        <v>369</v>
      </c>
      <c r="AS980" t="s">
        <v>370</v>
      </c>
      <c r="AT980" t="s">
        <v>459</v>
      </c>
      <c r="AU980">
        <v>2020</v>
      </c>
      <c r="AV980">
        <v>158</v>
      </c>
      <c r="AW980" t="s">
        <v>74</v>
      </c>
      <c r="AX980" t="s">
        <v>74</v>
      </c>
      <c r="AY980" t="s">
        <v>74</v>
      </c>
      <c r="AZ980" t="s">
        <v>74</v>
      </c>
      <c r="BA980" t="s">
        <v>74</v>
      </c>
      <c r="BB980" t="s">
        <v>74</v>
      </c>
      <c r="BC980" t="s">
        <v>74</v>
      </c>
      <c r="BD980">
        <v>106086</v>
      </c>
      <c r="BE980" t="s">
        <v>17680</v>
      </c>
      <c r="BF980" t="str">
        <f>HYPERLINK("http://dx.doi.org/10.1016/j.ecoleng.2020.106086","http://dx.doi.org/10.1016/j.ecoleng.2020.106086")</f>
        <v>http://dx.doi.org/10.1016/j.ecoleng.2020.106086</v>
      </c>
      <c r="BG980" t="s">
        <v>74</v>
      </c>
      <c r="BH980" t="s">
        <v>74</v>
      </c>
      <c r="BI980">
        <v>10</v>
      </c>
      <c r="BJ980" t="s">
        <v>373</v>
      </c>
      <c r="BK980" t="s">
        <v>103</v>
      </c>
      <c r="BL980" t="s">
        <v>374</v>
      </c>
      <c r="BM980" t="s">
        <v>17681</v>
      </c>
      <c r="BN980" t="s">
        <v>74</v>
      </c>
      <c r="BO980" t="s">
        <v>74</v>
      </c>
      <c r="BP980" t="s">
        <v>74</v>
      </c>
      <c r="BQ980" t="s">
        <v>74</v>
      </c>
      <c r="BR980" t="s">
        <v>107</v>
      </c>
      <c r="BS980" t="s">
        <v>17682</v>
      </c>
      <c r="BT980" t="str">
        <f>HYPERLINK("https%3A%2F%2Fwww.webofscience.com%2Fwos%2Fwoscc%2Ffull-record%2FWOS:000596367600005","View Full Record in Web of Science")</f>
        <v>View Full Record in Web of Science</v>
      </c>
    </row>
    <row r="981" spans="1:72" x14ac:dyDescent="0.2">
      <c r="A981" t="s">
        <v>72</v>
      </c>
      <c r="B981" t="s">
        <v>17683</v>
      </c>
      <c r="C981" t="s">
        <v>74</v>
      </c>
      <c r="D981" t="s">
        <v>74</v>
      </c>
      <c r="E981" t="s">
        <v>74</v>
      </c>
      <c r="F981" t="s">
        <v>17684</v>
      </c>
      <c r="G981" t="s">
        <v>74</v>
      </c>
      <c r="H981" t="s">
        <v>74</v>
      </c>
      <c r="I981" t="s">
        <v>17685</v>
      </c>
      <c r="J981" t="s">
        <v>6240</v>
      </c>
      <c r="K981" t="s">
        <v>74</v>
      </c>
      <c r="L981" t="s">
        <v>74</v>
      </c>
      <c r="M981" t="s">
        <v>78</v>
      </c>
      <c r="N981" t="s">
        <v>79</v>
      </c>
      <c r="O981" t="s">
        <v>74</v>
      </c>
      <c r="P981" t="s">
        <v>74</v>
      </c>
      <c r="Q981" t="s">
        <v>74</v>
      </c>
      <c r="R981" t="s">
        <v>74</v>
      </c>
      <c r="S981" t="s">
        <v>74</v>
      </c>
      <c r="T981" t="s">
        <v>17686</v>
      </c>
      <c r="U981" t="s">
        <v>17687</v>
      </c>
      <c r="V981" t="s">
        <v>17688</v>
      </c>
      <c r="W981" t="s">
        <v>17689</v>
      </c>
      <c r="X981" t="s">
        <v>17690</v>
      </c>
      <c r="Y981" t="s">
        <v>17691</v>
      </c>
      <c r="Z981" t="s">
        <v>17692</v>
      </c>
      <c r="AA981" t="s">
        <v>17693</v>
      </c>
      <c r="AB981" t="s">
        <v>17694</v>
      </c>
      <c r="AC981" t="s">
        <v>17695</v>
      </c>
      <c r="AD981" t="s">
        <v>17696</v>
      </c>
      <c r="AE981" t="s">
        <v>17697</v>
      </c>
      <c r="AF981" t="s">
        <v>74</v>
      </c>
      <c r="AG981">
        <v>30</v>
      </c>
      <c r="AH981">
        <v>19</v>
      </c>
      <c r="AI981">
        <v>19</v>
      </c>
      <c r="AJ981">
        <v>9</v>
      </c>
      <c r="AK981">
        <v>110</v>
      </c>
      <c r="AL981" t="s">
        <v>6252</v>
      </c>
      <c r="AM981" t="s">
        <v>5895</v>
      </c>
      <c r="AN981" t="s">
        <v>6253</v>
      </c>
      <c r="AO981" t="s">
        <v>6254</v>
      </c>
      <c r="AP981" t="s">
        <v>6255</v>
      </c>
      <c r="AQ981" t="s">
        <v>74</v>
      </c>
      <c r="AR981" t="s">
        <v>6256</v>
      </c>
      <c r="AS981" t="s">
        <v>6257</v>
      </c>
      <c r="AT981" t="s">
        <v>1134</v>
      </c>
      <c r="AU981">
        <v>2015</v>
      </c>
      <c r="AV981">
        <v>180</v>
      </c>
      <c r="AW981">
        <v>2</v>
      </c>
      <c r="AX981" t="s">
        <v>74</v>
      </c>
      <c r="AY981" t="s">
        <v>74</v>
      </c>
      <c r="AZ981" t="s">
        <v>74</v>
      </c>
      <c r="BA981" t="s">
        <v>74</v>
      </c>
      <c r="BB981">
        <v>41</v>
      </c>
      <c r="BC981">
        <v>46</v>
      </c>
      <c r="BD981" t="s">
        <v>74</v>
      </c>
      <c r="BE981" t="s">
        <v>17698</v>
      </c>
      <c r="BF981" t="str">
        <f>HYPERLINK("http://dx.doi.org/10.1097/SS.0000000000000111","http://dx.doi.org/10.1097/SS.0000000000000111")</f>
        <v>http://dx.doi.org/10.1097/SS.0000000000000111</v>
      </c>
      <c r="BG981" t="s">
        <v>74</v>
      </c>
      <c r="BH981" t="s">
        <v>74</v>
      </c>
      <c r="BI981">
        <v>6</v>
      </c>
      <c r="BJ981" t="s">
        <v>676</v>
      </c>
      <c r="BK981" t="s">
        <v>103</v>
      </c>
      <c r="BL981" t="s">
        <v>677</v>
      </c>
      <c r="BM981" t="s">
        <v>17699</v>
      </c>
      <c r="BN981" t="s">
        <v>74</v>
      </c>
      <c r="BO981" t="s">
        <v>74</v>
      </c>
      <c r="BP981" t="s">
        <v>74</v>
      </c>
      <c r="BQ981" t="s">
        <v>74</v>
      </c>
      <c r="BR981" t="s">
        <v>107</v>
      </c>
      <c r="BS981" t="s">
        <v>17700</v>
      </c>
      <c r="BT981" t="str">
        <f>HYPERLINK("https%3A%2F%2Fwww.webofscience.com%2Fwos%2Fwoscc%2Ffull-record%2FWOS:000369859600001","View Full Record in Web of Science")</f>
        <v>View Full Record in Web of Science</v>
      </c>
    </row>
    <row r="982" spans="1:72" x14ac:dyDescent="0.2">
      <c r="A982" t="s">
        <v>72</v>
      </c>
      <c r="B982" t="s">
        <v>17701</v>
      </c>
      <c r="C982" t="s">
        <v>74</v>
      </c>
      <c r="D982" t="s">
        <v>74</v>
      </c>
      <c r="E982" t="s">
        <v>74</v>
      </c>
      <c r="F982" t="s">
        <v>17702</v>
      </c>
      <c r="G982" t="s">
        <v>74</v>
      </c>
      <c r="H982" t="s">
        <v>74</v>
      </c>
      <c r="I982" t="s">
        <v>17703</v>
      </c>
      <c r="J982" t="s">
        <v>10164</v>
      </c>
      <c r="K982" t="s">
        <v>74</v>
      </c>
      <c r="L982" t="s">
        <v>74</v>
      </c>
      <c r="M982" t="s">
        <v>78</v>
      </c>
      <c r="N982" t="s">
        <v>79</v>
      </c>
      <c r="O982" t="s">
        <v>74</v>
      </c>
      <c r="P982" t="s">
        <v>74</v>
      </c>
      <c r="Q982" t="s">
        <v>74</v>
      </c>
      <c r="R982" t="s">
        <v>74</v>
      </c>
      <c r="S982" t="s">
        <v>74</v>
      </c>
      <c r="T982" t="s">
        <v>17704</v>
      </c>
      <c r="U982" t="s">
        <v>17705</v>
      </c>
      <c r="V982" t="s">
        <v>17706</v>
      </c>
      <c r="W982" t="s">
        <v>17707</v>
      </c>
      <c r="X982" t="s">
        <v>17708</v>
      </c>
      <c r="Y982" t="s">
        <v>17709</v>
      </c>
      <c r="Z982" t="s">
        <v>17710</v>
      </c>
      <c r="AA982" t="s">
        <v>74</v>
      </c>
      <c r="AB982" t="s">
        <v>74</v>
      </c>
      <c r="AC982" t="s">
        <v>17711</v>
      </c>
      <c r="AD982" t="s">
        <v>17712</v>
      </c>
      <c r="AE982" t="s">
        <v>17713</v>
      </c>
      <c r="AF982" t="s">
        <v>74</v>
      </c>
      <c r="AG982">
        <v>41</v>
      </c>
      <c r="AH982">
        <v>1</v>
      </c>
      <c r="AI982">
        <v>1</v>
      </c>
      <c r="AJ982">
        <v>44</v>
      </c>
      <c r="AK982">
        <v>91</v>
      </c>
      <c r="AL982" t="s">
        <v>10176</v>
      </c>
      <c r="AM982" t="s">
        <v>10177</v>
      </c>
      <c r="AN982" t="s">
        <v>10178</v>
      </c>
      <c r="AO982" t="s">
        <v>10179</v>
      </c>
      <c r="AP982" t="s">
        <v>10180</v>
      </c>
      <c r="AQ982" t="s">
        <v>74</v>
      </c>
      <c r="AR982" t="s">
        <v>10181</v>
      </c>
      <c r="AS982" t="s">
        <v>10182</v>
      </c>
      <c r="AT982" t="s">
        <v>74</v>
      </c>
      <c r="AU982">
        <v>2022</v>
      </c>
      <c r="AV982">
        <v>20</v>
      </c>
      <c r="AW982">
        <v>1</v>
      </c>
      <c r="AX982" t="s">
        <v>74</v>
      </c>
      <c r="AY982" t="s">
        <v>74</v>
      </c>
      <c r="AZ982" t="s">
        <v>74</v>
      </c>
      <c r="BA982" t="s">
        <v>74</v>
      </c>
      <c r="BB982">
        <v>207</v>
      </c>
      <c r="BC982">
        <v>219</v>
      </c>
      <c r="BD982" t="s">
        <v>74</v>
      </c>
      <c r="BE982" t="s">
        <v>17714</v>
      </c>
      <c r="BF982" t="str">
        <f>HYPERLINK("http://dx.doi.org/10.15666/aeer/2001_207219","http://dx.doi.org/10.15666/aeer/2001_207219")</f>
        <v>http://dx.doi.org/10.15666/aeer/2001_207219</v>
      </c>
      <c r="BG982" t="s">
        <v>74</v>
      </c>
      <c r="BH982" t="s">
        <v>74</v>
      </c>
      <c r="BI982">
        <v>13</v>
      </c>
      <c r="BJ982" t="s">
        <v>6393</v>
      </c>
      <c r="BK982" t="s">
        <v>103</v>
      </c>
      <c r="BL982" t="s">
        <v>104</v>
      </c>
      <c r="BM982" t="s">
        <v>17715</v>
      </c>
      <c r="BN982" t="s">
        <v>74</v>
      </c>
      <c r="BO982" t="s">
        <v>133</v>
      </c>
      <c r="BP982" t="s">
        <v>74</v>
      </c>
      <c r="BQ982" t="s">
        <v>74</v>
      </c>
      <c r="BR982" t="s">
        <v>107</v>
      </c>
      <c r="BS982" t="s">
        <v>17716</v>
      </c>
      <c r="BT982" t="str">
        <f>HYPERLINK("https%3A%2F%2Fwww.webofscience.com%2Fwos%2Fwoscc%2Ffull-record%2FWOS:000750437500013","View Full Record in Web of Science")</f>
        <v>View Full Record in Web of Science</v>
      </c>
    </row>
    <row r="983" spans="1:72" x14ac:dyDescent="0.2">
      <c r="A983" t="s">
        <v>72</v>
      </c>
      <c r="B983" t="s">
        <v>17717</v>
      </c>
      <c r="C983" t="s">
        <v>74</v>
      </c>
      <c r="D983" t="s">
        <v>74</v>
      </c>
      <c r="E983" t="s">
        <v>74</v>
      </c>
      <c r="F983" t="s">
        <v>17718</v>
      </c>
      <c r="G983" t="s">
        <v>74</v>
      </c>
      <c r="H983" t="s">
        <v>74</v>
      </c>
      <c r="I983" t="s">
        <v>17719</v>
      </c>
      <c r="J983" t="s">
        <v>17720</v>
      </c>
      <c r="K983" t="s">
        <v>74</v>
      </c>
      <c r="L983" t="s">
        <v>74</v>
      </c>
      <c r="M983" t="s">
        <v>78</v>
      </c>
      <c r="N983" t="s">
        <v>79</v>
      </c>
      <c r="O983" t="s">
        <v>74</v>
      </c>
      <c r="P983" t="s">
        <v>74</v>
      </c>
      <c r="Q983" t="s">
        <v>74</v>
      </c>
      <c r="R983" t="s">
        <v>74</v>
      </c>
      <c r="S983" t="s">
        <v>74</v>
      </c>
      <c r="T983" t="s">
        <v>17721</v>
      </c>
      <c r="U983" t="s">
        <v>17722</v>
      </c>
      <c r="V983" t="s">
        <v>17723</v>
      </c>
      <c r="W983" t="s">
        <v>17724</v>
      </c>
      <c r="X983" t="s">
        <v>17725</v>
      </c>
      <c r="Y983" t="s">
        <v>17726</v>
      </c>
      <c r="Z983" t="s">
        <v>17727</v>
      </c>
      <c r="AA983" t="s">
        <v>74</v>
      </c>
      <c r="AB983" t="s">
        <v>74</v>
      </c>
      <c r="AC983" t="s">
        <v>74</v>
      </c>
      <c r="AD983" t="s">
        <v>74</v>
      </c>
      <c r="AE983" t="s">
        <v>74</v>
      </c>
      <c r="AF983" t="s">
        <v>74</v>
      </c>
      <c r="AG983">
        <v>66</v>
      </c>
      <c r="AH983">
        <v>0</v>
      </c>
      <c r="AI983">
        <v>0</v>
      </c>
      <c r="AJ983">
        <v>0</v>
      </c>
      <c r="AK983">
        <v>3</v>
      </c>
      <c r="AL983" t="s">
        <v>17728</v>
      </c>
      <c r="AM983" t="s">
        <v>17729</v>
      </c>
      <c r="AN983" t="s">
        <v>17730</v>
      </c>
      <c r="AO983" t="s">
        <v>17731</v>
      </c>
      <c r="AP983" t="s">
        <v>17732</v>
      </c>
      <c r="AQ983" t="s">
        <v>74</v>
      </c>
      <c r="AR983" t="s">
        <v>17733</v>
      </c>
      <c r="AS983" t="s">
        <v>17734</v>
      </c>
      <c r="AT983" t="s">
        <v>17735</v>
      </c>
      <c r="AU983">
        <v>2019</v>
      </c>
      <c r="AV983">
        <v>16</v>
      </c>
      <c r="AW983">
        <v>2</v>
      </c>
      <c r="AX983" t="s">
        <v>74</v>
      </c>
      <c r="AY983" t="s">
        <v>74</v>
      </c>
      <c r="AZ983" t="s">
        <v>74</v>
      </c>
      <c r="BA983" t="s">
        <v>74</v>
      </c>
      <c r="BB983">
        <v>2374</v>
      </c>
      <c r="BC983">
        <v>2388</v>
      </c>
      <c r="BD983" t="s">
        <v>74</v>
      </c>
      <c r="BE983" t="s">
        <v>74</v>
      </c>
      <c r="BF983" t="s">
        <v>74</v>
      </c>
      <c r="BG983" t="s">
        <v>74</v>
      </c>
      <c r="BH983" t="s">
        <v>74</v>
      </c>
      <c r="BI983">
        <v>15</v>
      </c>
      <c r="BJ983" t="s">
        <v>5852</v>
      </c>
      <c r="BK983" t="s">
        <v>719</v>
      </c>
      <c r="BL983" t="s">
        <v>5853</v>
      </c>
      <c r="BM983" t="s">
        <v>17736</v>
      </c>
      <c r="BN983" t="s">
        <v>74</v>
      </c>
      <c r="BO983" t="s">
        <v>74</v>
      </c>
      <c r="BP983" t="s">
        <v>74</v>
      </c>
      <c r="BQ983" t="s">
        <v>74</v>
      </c>
      <c r="BR983" t="s">
        <v>107</v>
      </c>
      <c r="BS983" t="s">
        <v>17737</v>
      </c>
      <c r="BT983" t="str">
        <f>HYPERLINK("https%3A%2F%2Fwww.webofscience.com%2Fwos%2Fwoscc%2Ffull-record%2FWOS:000477770300157","View Full Record in Web of Science")</f>
        <v>View Full Record in Web of Science</v>
      </c>
    </row>
    <row r="984" spans="1:72" x14ac:dyDescent="0.2">
      <c r="A984" t="s">
        <v>72</v>
      </c>
      <c r="B984" t="s">
        <v>17738</v>
      </c>
      <c r="C984" t="s">
        <v>74</v>
      </c>
      <c r="D984" t="s">
        <v>74</v>
      </c>
      <c r="E984" t="s">
        <v>74</v>
      </c>
      <c r="F984" t="s">
        <v>17739</v>
      </c>
      <c r="G984" t="s">
        <v>74</v>
      </c>
      <c r="H984" t="s">
        <v>74</v>
      </c>
      <c r="I984" t="s">
        <v>17740</v>
      </c>
      <c r="J984" t="s">
        <v>1514</v>
      </c>
      <c r="K984" t="s">
        <v>74</v>
      </c>
      <c r="L984" t="s">
        <v>74</v>
      </c>
      <c r="M984" t="s">
        <v>78</v>
      </c>
      <c r="N984" t="s">
        <v>79</v>
      </c>
      <c r="O984" t="s">
        <v>74</v>
      </c>
      <c r="P984" t="s">
        <v>74</v>
      </c>
      <c r="Q984" t="s">
        <v>74</v>
      </c>
      <c r="R984" t="s">
        <v>74</v>
      </c>
      <c r="S984" t="s">
        <v>74</v>
      </c>
      <c r="T984" t="s">
        <v>17741</v>
      </c>
      <c r="U984" t="s">
        <v>17742</v>
      </c>
      <c r="V984" t="s">
        <v>17743</v>
      </c>
      <c r="W984" t="s">
        <v>17744</v>
      </c>
      <c r="X984" t="s">
        <v>17745</v>
      </c>
      <c r="Y984" t="s">
        <v>17746</v>
      </c>
      <c r="Z984" t="s">
        <v>17747</v>
      </c>
      <c r="AA984" t="s">
        <v>17748</v>
      </c>
      <c r="AB984" t="s">
        <v>17749</v>
      </c>
      <c r="AC984" t="s">
        <v>17750</v>
      </c>
      <c r="AD984" t="s">
        <v>13015</v>
      </c>
      <c r="AE984" t="s">
        <v>17751</v>
      </c>
      <c r="AF984" t="s">
        <v>74</v>
      </c>
      <c r="AG984">
        <v>35</v>
      </c>
      <c r="AH984">
        <v>76</v>
      </c>
      <c r="AI984">
        <v>78</v>
      </c>
      <c r="AJ984">
        <v>17</v>
      </c>
      <c r="AK984">
        <v>169</v>
      </c>
      <c r="AL984" t="s">
        <v>1311</v>
      </c>
      <c r="AM984" t="s">
        <v>338</v>
      </c>
      <c r="AN984" t="s">
        <v>1312</v>
      </c>
      <c r="AO984" t="s">
        <v>1527</v>
      </c>
      <c r="AP984" t="s">
        <v>1528</v>
      </c>
      <c r="AQ984" t="s">
        <v>74</v>
      </c>
      <c r="AR984" t="s">
        <v>1529</v>
      </c>
      <c r="AS984" t="s">
        <v>1530</v>
      </c>
      <c r="AT984" t="s">
        <v>2536</v>
      </c>
      <c r="AU984">
        <v>2018</v>
      </c>
      <c r="AV984">
        <v>175</v>
      </c>
      <c r="AW984" t="s">
        <v>74</v>
      </c>
      <c r="AX984" t="s">
        <v>74</v>
      </c>
      <c r="AY984" t="s">
        <v>74</v>
      </c>
      <c r="AZ984" t="s">
        <v>74</v>
      </c>
      <c r="BA984" t="s">
        <v>74</v>
      </c>
      <c r="BB984">
        <v>354</v>
      </c>
      <c r="BC984">
        <v>360</v>
      </c>
      <c r="BD984" t="s">
        <v>74</v>
      </c>
      <c r="BE984" t="s">
        <v>17752</v>
      </c>
      <c r="BF984" t="str">
        <f>HYPERLINK("http://dx.doi.org/10.1016/j.jclepro.2017.12.076","http://dx.doi.org/10.1016/j.jclepro.2017.12.076")</f>
        <v>http://dx.doi.org/10.1016/j.jclepro.2017.12.076</v>
      </c>
      <c r="BG984" t="s">
        <v>74</v>
      </c>
      <c r="BH984" t="s">
        <v>74</v>
      </c>
      <c r="BI984">
        <v>7</v>
      </c>
      <c r="BJ984" t="s">
        <v>1533</v>
      </c>
      <c r="BK984" t="s">
        <v>103</v>
      </c>
      <c r="BL984" t="s">
        <v>1534</v>
      </c>
      <c r="BM984" t="s">
        <v>7732</v>
      </c>
      <c r="BN984" t="s">
        <v>74</v>
      </c>
      <c r="BO984" t="s">
        <v>74</v>
      </c>
      <c r="BP984" t="s">
        <v>74</v>
      </c>
      <c r="BQ984" t="s">
        <v>74</v>
      </c>
      <c r="BR984" t="s">
        <v>107</v>
      </c>
      <c r="BS984" t="s">
        <v>17753</v>
      </c>
      <c r="BT984" t="str">
        <f>HYPERLINK("https%3A%2F%2Fwww.webofscience.com%2Fwos%2Fwoscc%2Ffull-record%2FWOS:000423635500033","View Full Record in Web of Science")</f>
        <v>View Full Record in Web of Science</v>
      </c>
    </row>
    <row r="985" spans="1:72" x14ac:dyDescent="0.2">
      <c r="A985" t="s">
        <v>72</v>
      </c>
      <c r="B985" t="s">
        <v>17754</v>
      </c>
      <c r="C985" t="s">
        <v>74</v>
      </c>
      <c r="D985" t="s">
        <v>74</v>
      </c>
      <c r="E985" t="s">
        <v>74</v>
      </c>
      <c r="F985" t="s">
        <v>17755</v>
      </c>
      <c r="G985" t="s">
        <v>74</v>
      </c>
      <c r="H985" t="s">
        <v>74</v>
      </c>
      <c r="I985" t="s">
        <v>17756</v>
      </c>
      <c r="J985" t="s">
        <v>17757</v>
      </c>
      <c r="K985" t="s">
        <v>74</v>
      </c>
      <c r="L985" t="s">
        <v>74</v>
      </c>
      <c r="M985" t="s">
        <v>78</v>
      </c>
      <c r="N985" t="s">
        <v>79</v>
      </c>
      <c r="O985" t="s">
        <v>74</v>
      </c>
      <c r="P985" t="s">
        <v>74</v>
      </c>
      <c r="Q985" t="s">
        <v>74</v>
      </c>
      <c r="R985" t="s">
        <v>74</v>
      </c>
      <c r="S985" t="s">
        <v>74</v>
      </c>
      <c r="T985" t="s">
        <v>17758</v>
      </c>
      <c r="U985" t="s">
        <v>17759</v>
      </c>
      <c r="V985" t="s">
        <v>17760</v>
      </c>
      <c r="W985" t="s">
        <v>17761</v>
      </c>
      <c r="X985" t="s">
        <v>17762</v>
      </c>
      <c r="Y985" t="s">
        <v>17763</v>
      </c>
      <c r="Z985" t="s">
        <v>17764</v>
      </c>
      <c r="AA985" t="s">
        <v>74</v>
      </c>
      <c r="AB985" t="s">
        <v>17765</v>
      </c>
      <c r="AC985" t="s">
        <v>17766</v>
      </c>
      <c r="AD985" t="s">
        <v>17767</v>
      </c>
      <c r="AE985" t="s">
        <v>17768</v>
      </c>
      <c r="AF985" t="s">
        <v>74</v>
      </c>
      <c r="AG985">
        <v>32</v>
      </c>
      <c r="AH985">
        <v>29</v>
      </c>
      <c r="AI985">
        <v>29</v>
      </c>
      <c r="AJ985">
        <v>1</v>
      </c>
      <c r="AK985">
        <v>17</v>
      </c>
      <c r="AL985" t="s">
        <v>667</v>
      </c>
      <c r="AM985" t="s">
        <v>668</v>
      </c>
      <c r="AN985" t="s">
        <v>669</v>
      </c>
      <c r="AO985" t="s">
        <v>17769</v>
      </c>
      <c r="AP985" t="s">
        <v>74</v>
      </c>
      <c r="AQ985" t="s">
        <v>74</v>
      </c>
      <c r="AR985" t="s">
        <v>17770</v>
      </c>
      <c r="AS985" t="s">
        <v>17771</v>
      </c>
      <c r="AT985" t="s">
        <v>1134</v>
      </c>
      <c r="AU985">
        <v>2020</v>
      </c>
      <c r="AV985">
        <v>9</v>
      </c>
      <c r="AW985">
        <v>1</v>
      </c>
      <c r="AX985" t="s">
        <v>74</v>
      </c>
      <c r="AY985" t="s">
        <v>74</v>
      </c>
      <c r="AZ985" t="s">
        <v>74</v>
      </c>
      <c r="BA985" t="s">
        <v>74</v>
      </c>
      <c r="BB985" t="s">
        <v>74</v>
      </c>
      <c r="BC985" t="s">
        <v>74</v>
      </c>
      <c r="BD985" t="s">
        <v>17772</v>
      </c>
      <c r="BE985" t="s">
        <v>17773</v>
      </c>
      <c r="BF985" t="str">
        <f>HYPERLINK("http://dx.doi.org/10.1002/fes3.188","http://dx.doi.org/10.1002/fes3.188")</f>
        <v>http://dx.doi.org/10.1002/fes3.188</v>
      </c>
      <c r="BG985" t="s">
        <v>74</v>
      </c>
      <c r="BH985" t="s">
        <v>17774</v>
      </c>
      <c r="BI985">
        <v>11</v>
      </c>
      <c r="BJ985" t="s">
        <v>17775</v>
      </c>
      <c r="BK985" t="s">
        <v>103</v>
      </c>
      <c r="BL985" t="s">
        <v>8671</v>
      </c>
      <c r="BM985" t="s">
        <v>17776</v>
      </c>
      <c r="BN985" t="s">
        <v>74</v>
      </c>
      <c r="BO985" t="s">
        <v>2559</v>
      </c>
      <c r="BP985" t="s">
        <v>74</v>
      </c>
      <c r="BQ985" t="s">
        <v>74</v>
      </c>
      <c r="BR985" t="s">
        <v>107</v>
      </c>
      <c r="BS985" t="s">
        <v>17777</v>
      </c>
      <c r="BT985" t="str">
        <f>HYPERLINK("https%3A%2F%2Fwww.webofscience.com%2Fwos%2Fwoscc%2Ffull-record%2FWOS:000493041700001","View Full Record in Web of Science")</f>
        <v>View Full Record in Web of Science</v>
      </c>
    </row>
    <row r="986" spans="1:72" x14ac:dyDescent="0.2">
      <c r="A986" t="s">
        <v>72</v>
      </c>
      <c r="B986" t="s">
        <v>17778</v>
      </c>
      <c r="C986" t="s">
        <v>74</v>
      </c>
      <c r="D986" t="s">
        <v>74</v>
      </c>
      <c r="E986" t="s">
        <v>74</v>
      </c>
      <c r="F986" t="s">
        <v>17779</v>
      </c>
      <c r="G986" t="s">
        <v>74</v>
      </c>
      <c r="H986" t="s">
        <v>74</v>
      </c>
      <c r="I986" t="s">
        <v>17780</v>
      </c>
      <c r="J986" t="s">
        <v>11806</v>
      </c>
      <c r="K986" t="s">
        <v>74</v>
      </c>
      <c r="L986" t="s">
        <v>74</v>
      </c>
      <c r="M986" t="s">
        <v>78</v>
      </c>
      <c r="N986" t="s">
        <v>203</v>
      </c>
      <c r="O986" t="s">
        <v>74</v>
      </c>
      <c r="P986" t="s">
        <v>74</v>
      </c>
      <c r="Q986" t="s">
        <v>74</v>
      </c>
      <c r="R986" t="s">
        <v>74</v>
      </c>
      <c r="S986" t="s">
        <v>74</v>
      </c>
      <c r="T986" t="s">
        <v>17781</v>
      </c>
      <c r="U986" t="s">
        <v>17782</v>
      </c>
      <c r="V986" t="s">
        <v>17783</v>
      </c>
      <c r="W986" t="s">
        <v>17784</v>
      </c>
      <c r="X986" t="s">
        <v>17785</v>
      </c>
      <c r="Y986" t="s">
        <v>17786</v>
      </c>
      <c r="Z986" t="s">
        <v>17787</v>
      </c>
      <c r="AA986" t="s">
        <v>74</v>
      </c>
      <c r="AB986" t="s">
        <v>17788</v>
      </c>
      <c r="AC986" t="s">
        <v>74</v>
      </c>
      <c r="AD986" t="s">
        <v>74</v>
      </c>
      <c r="AE986" t="s">
        <v>74</v>
      </c>
      <c r="AF986" t="s">
        <v>74</v>
      </c>
      <c r="AG986">
        <v>123</v>
      </c>
      <c r="AH986">
        <v>0</v>
      </c>
      <c r="AI986">
        <v>0</v>
      </c>
      <c r="AJ986">
        <v>7</v>
      </c>
      <c r="AK986">
        <v>7</v>
      </c>
      <c r="AL986" t="s">
        <v>667</v>
      </c>
      <c r="AM986" t="s">
        <v>668</v>
      </c>
      <c r="AN986" t="s">
        <v>669</v>
      </c>
      <c r="AO986" t="s">
        <v>11810</v>
      </c>
      <c r="AP986" t="s">
        <v>11811</v>
      </c>
      <c r="AQ986" t="s">
        <v>74</v>
      </c>
      <c r="AR986" t="s">
        <v>11812</v>
      </c>
      <c r="AS986" t="s">
        <v>11813</v>
      </c>
      <c r="AT986" t="s">
        <v>283</v>
      </c>
      <c r="AU986">
        <v>2023</v>
      </c>
      <c r="AV986">
        <v>15</v>
      </c>
      <c r="AW986">
        <v>8</v>
      </c>
      <c r="AX986" t="s">
        <v>74</v>
      </c>
      <c r="AY986" t="s">
        <v>74</v>
      </c>
      <c r="AZ986" t="s">
        <v>74</v>
      </c>
      <c r="BA986" t="s">
        <v>74</v>
      </c>
      <c r="BB986">
        <v>936</v>
      </c>
      <c r="BC986">
        <v>953</v>
      </c>
      <c r="BD986" t="s">
        <v>74</v>
      </c>
      <c r="BE986" t="s">
        <v>17789</v>
      </c>
      <c r="BF986" t="str">
        <f>HYPERLINK("http://dx.doi.org/10.1111/gcbb.13072","http://dx.doi.org/10.1111/gcbb.13072")</f>
        <v>http://dx.doi.org/10.1111/gcbb.13072</v>
      </c>
      <c r="BG986" t="s">
        <v>74</v>
      </c>
      <c r="BH986" t="s">
        <v>1787</v>
      </c>
      <c r="BI986">
        <v>18</v>
      </c>
      <c r="BJ986" t="s">
        <v>11816</v>
      </c>
      <c r="BK986" t="s">
        <v>103</v>
      </c>
      <c r="BL986" t="s">
        <v>3669</v>
      </c>
      <c r="BM986" t="s">
        <v>17790</v>
      </c>
      <c r="BN986" t="s">
        <v>74</v>
      </c>
      <c r="BO986" t="s">
        <v>133</v>
      </c>
      <c r="BP986" t="s">
        <v>74</v>
      </c>
      <c r="BQ986" t="s">
        <v>74</v>
      </c>
      <c r="BR986" t="s">
        <v>107</v>
      </c>
      <c r="BS986" t="s">
        <v>17791</v>
      </c>
      <c r="BT986" t="str">
        <f>HYPERLINK("https%3A%2F%2Fwww.webofscience.com%2Fwos%2Fwoscc%2Ffull-record%2FWOS:001009710300001","View Full Record in Web of Science")</f>
        <v>View Full Record in Web of Science</v>
      </c>
    </row>
    <row r="987" spans="1:72" x14ac:dyDescent="0.2">
      <c r="A987" t="s">
        <v>72</v>
      </c>
      <c r="B987" t="s">
        <v>17792</v>
      </c>
      <c r="C987" t="s">
        <v>74</v>
      </c>
      <c r="D987" t="s">
        <v>74</v>
      </c>
      <c r="E987" t="s">
        <v>74</v>
      </c>
      <c r="F987" t="s">
        <v>17793</v>
      </c>
      <c r="G987" t="s">
        <v>74</v>
      </c>
      <c r="H987" t="s">
        <v>74</v>
      </c>
      <c r="I987" t="s">
        <v>17794</v>
      </c>
      <c r="J987" t="s">
        <v>1117</v>
      </c>
      <c r="K987" t="s">
        <v>74</v>
      </c>
      <c r="L987" t="s">
        <v>74</v>
      </c>
      <c r="M987" t="s">
        <v>78</v>
      </c>
      <c r="N987" t="s">
        <v>79</v>
      </c>
      <c r="O987" t="s">
        <v>74</v>
      </c>
      <c r="P987" t="s">
        <v>74</v>
      </c>
      <c r="Q987" t="s">
        <v>74</v>
      </c>
      <c r="R987" t="s">
        <v>74</v>
      </c>
      <c r="S987" t="s">
        <v>74</v>
      </c>
      <c r="T987" t="s">
        <v>17795</v>
      </c>
      <c r="U987" t="s">
        <v>17796</v>
      </c>
      <c r="V987" t="s">
        <v>17797</v>
      </c>
      <c r="W987" t="s">
        <v>17798</v>
      </c>
      <c r="X987" t="s">
        <v>15200</v>
      </c>
      <c r="Y987" t="s">
        <v>17799</v>
      </c>
      <c r="Z987" t="s">
        <v>17800</v>
      </c>
      <c r="AA987" t="s">
        <v>17801</v>
      </c>
      <c r="AB987" t="s">
        <v>17802</v>
      </c>
      <c r="AC987" t="s">
        <v>17803</v>
      </c>
      <c r="AD987" t="s">
        <v>17804</v>
      </c>
      <c r="AE987" t="s">
        <v>17805</v>
      </c>
      <c r="AF987" t="s">
        <v>74</v>
      </c>
      <c r="AG987">
        <v>77</v>
      </c>
      <c r="AH987">
        <v>13</v>
      </c>
      <c r="AI987">
        <v>14</v>
      </c>
      <c r="AJ987">
        <v>11</v>
      </c>
      <c r="AK987">
        <v>73</v>
      </c>
      <c r="AL987" t="s">
        <v>167</v>
      </c>
      <c r="AM987" t="s">
        <v>168</v>
      </c>
      <c r="AN987" t="s">
        <v>169</v>
      </c>
      <c r="AO987" t="s">
        <v>1130</v>
      </c>
      <c r="AP987" t="s">
        <v>1131</v>
      </c>
      <c r="AQ987" t="s">
        <v>74</v>
      </c>
      <c r="AR987" t="s">
        <v>1132</v>
      </c>
      <c r="AS987" t="s">
        <v>1133</v>
      </c>
      <c r="AT987" t="s">
        <v>174</v>
      </c>
      <c r="AU987">
        <v>2021</v>
      </c>
      <c r="AV987">
        <v>166</v>
      </c>
      <c r="AW987" t="s">
        <v>74</v>
      </c>
      <c r="AX987" t="s">
        <v>74</v>
      </c>
      <c r="AY987" t="s">
        <v>74</v>
      </c>
      <c r="AZ987" t="s">
        <v>74</v>
      </c>
      <c r="BA987" t="s">
        <v>74</v>
      </c>
      <c r="BB987" t="s">
        <v>74</v>
      </c>
      <c r="BC987" t="s">
        <v>74</v>
      </c>
      <c r="BD987">
        <v>104004</v>
      </c>
      <c r="BE987" t="s">
        <v>17806</v>
      </c>
      <c r="BF987" t="str">
        <f>HYPERLINK("http://dx.doi.org/10.1016/j.apsoil.2021.104004","http://dx.doi.org/10.1016/j.apsoil.2021.104004")</f>
        <v>http://dx.doi.org/10.1016/j.apsoil.2021.104004</v>
      </c>
      <c r="BG987" t="s">
        <v>74</v>
      </c>
      <c r="BH987" t="s">
        <v>2101</v>
      </c>
      <c r="BI987">
        <v>11</v>
      </c>
      <c r="BJ987" t="s">
        <v>676</v>
      </c>
      <c r="BK987" t="s">
        <v>103</v>
      </c>
      <c r="BL987" t="s">
        <v>677</v>
      </c>
      <c r="BM987" t="s">
        <v>17807</v>
      </c>
      <c r="BN987" t="s">
        <v>74</v>
      </c>
      <c r="BO987" t="s">
        <v>74</v>
      </c>
      <c r="BP987" t="s">
        <v>74</v>
      </c>
      <c r="BQ987" t="s">
        <v>74</v>
      </c>
      <c r="BR987" t="s">
        <v>107</v>
      </c>
      <c r="BS987" t="s">
        <v>17808</v>
      </c>
      <c r="BT987" t="str">
        <f>HYPERLINK("https%3A%2F%2Fwww.webofscience.com%2Fwos%2Fwoscc%2Ffull-record%2FWOS:000679311300006","View Full Record in Web of Science")</f>
        <v>View Full Record in Web of Science</v>
      </c>
    </row>
    <row r="988" spans="1:72" x14ac:dyDescent="0.2">
      <c r="A988" t="s">
        <v>72</v>
      </c>
      <c r="B988" t="s">
        <v>17809</v>
      </c>
      <c r="C988" t="s">
        <v>74</v>
      </c>
      <c r="D988" t="s">
        <v>74</v>
      </c>
      <c r="E988" t="s">
        <v>74</v>
      </c>
      <c r="F988" t="s">
        <v>17810</v>
      </c>
      <c r="G988" t="s">
        <v>74</v>
      </c>
      <c r="H988" t="s">
        <v>74</v>
      </c>
      <c r="I988" t="s">
        <v>17811</v>
      </c>
      <c r="J988" t="s">
        <v>3650</v>
      </c>
      <c r="K988" t="s">
        <v>74</v>
      </c>
      <c r="L988" t="s">
        <v>74</v>
      </c>
      <c r="M988" t="s">
        <v>78</v>
      </c>
      <c r="N988" t="s">
        <v>79</v>
      </c>
      <c r="O988" t="s">
        <v>74</v>
      </c>
      <c r="P988" t="s">
        <v>74</v>
      </c>
      <c r="Q988" t="s">
        <v>74</v>
      </c>
      <c r="R988" t="s">
        <v>74</v>
      </c>
      <c r="S988" t="s">
        <v>74</v>
      </c>
      <c r="T988" t="s">
        <v>17812</v>
      </c>
      <c r="U988" t="s">
        <v>17813</v>
      </c>
      <c r="V988" t="s">
        <v>17814</v>
      </c>
      <c r="W988" t="s">
        <v>17815</v>
      </c>
      <c r="X988" t="s">
        <v>17816</v>
      </c>
      <c r="Y988" t="s">
        <v>17817</v>
      </c>
      <c r="Z988" t="s">
        <v>17818</v>
      </c>
      <c r="AA988" t="s">
        <v>17819</v>
      </c>
      <c r="AB988" t="s">
        <v>17820</v>
      </c>
      <c r="AC988" t="s">
        <v>17821</v>
      </c>
      <c r="AD988" t="s">
        <v>17822</v>
      </c>
      <c r="AE988" t="s">
        <v>17823</v>
      </c>
      <c r="AF988" t="s">
        <v>74</v>
      </c>
      <c r="AG988">
        <v>37</v>
      </c>
      <c r="AH988">
        <v>5</v>
      </c>
      <c r="AI988">
        <v>5</v>
      </c>
      <c r="AJ988">
        <v>24</v>
      </c>
      <c r="AK988">
        <v>45</v>
      </c>
      <c r="AL988" t="s">
        <v>1311</v>
      </c>
      <c r="AM988" t="s">
        <v>338</v>
      </c>
      <c r="AN988" t="s">
        <v>1312</v>
      </c>
      <c r="AO988" t="s">
        <v>3663</v>
      </c>
      <c r="AP988" t="s">
        <v>3664</v>
      </c>
      <c r="AQ988" t="s">
        <v>74</v>
      </c>
      <c r="AR988" t="s">
        <v>3665</v>
      </c>
      <c r="AS988" t="s">
        <v>3666</v>
      </c>
      <c r="AT988" t="s">
        <v>371</v>
      </c>
      <c r="AU988">
        <v>2022</v>
      </c>
      <c r="AV988">
        <v>363</v>
      </c>
      <c r="AW988" t="s">
        <v>74</v>
      </c>
      <c r="AX988" t="s">
        <v>74</v>
      </c>
      <c r="AY988" t="s">
        <v>74</v>
      </c>
      <c r="AZ988" t="s">
        <v>74</v>
      </c>
      <c r="BA988" t="s">
        <v>74</v>
      </c>
      <c r="BB988" t="s">
        <v>74</v>
      </c>
      <c r="BC988" t="s">
        <v>74</v>
      </c>
      <c r="BD988">
        <v>127889</v>
      </c>
      <c r="BE988" t="s">
        <v>17824</v>
      </c>
      <c r="BF988" t="str">
        <f>HYPERLINK("http://dx.doi.org/10.1016/j.biortech.2022.127889","http://dx.doi.org/10.1016/j.biortech.2022.127889")</f>
        <v>http://dx.doi.org/10.1016/j.biortech.2022.127889</v>
      </c>
      <c r="BG988" t="s">
        <v>74</v>
      </c>
      <c r="BH988" t="s">
        <v>346</v>
      </c>
      <c r="BI988">
        <v>9</v>
      </c>
      <c r="BJ988" t="s">
        <v>3668</v>
      </c>
      <c r="BK988" t="s">
        <v>103</v>
      </c>
      <c r="BL988" t="s">
        <v>3669</v>
      </c>
      <c r="BM988" t="s">
        <v>17825</v>
      </c>
      <c r="BN988">
        <v>36067894</v>
      </c>
      <c r="BO988" t="s">
        <v>74</v>
      </c>
      <c r="BP988" t="s">
        <v>74</v>
      </c>
      <c r="BQ988" t="s">
        <v>74</v>
      </c>
      <c r="BR988" t="s">
        <v>107</v>
      </c>
      <c r="BS988" t="s">
        <v>17826</v>
      </c>
      <c r="BT988" t="str">
        <f>HYPERLINK("https%3A%2F%2Fwww.webofscience.com%2Fwos%2Fwoscc%2Ffull-record%2FWOS:000862259800009","View Full Record in Web of Science")</f>
        <v>View Full Record in Web of Science</v>
      </c>
    </row>
    <row r="989" spans="1:72" x14ac:dyDescent="0.2">
      <c r="A989" t="s">
        <v>72</v>
      </c>
      <c r="B989" t="s">
        <v>17827</v>
      </c>
      <c r="C989" t="s">
        <v>74</v>
      </c>
      <c r="D989" t="s">
        <v>74</v>
      </c>
      <c r="E989" t="s">
        <v>74</v>
      </c>
      <c r="F989" t="s">
        <v>17828</v>
      </c>
      <c r="G989" t="s">
        <v>74</v>
      </c>
      <c r="H989" t="s">
        <v>74</v>
      </c>
      <c r="I989" t="s">
        <v>17829</v>
      </c>
      <c r="J989" t="s">
        <v>1359</v>
      </c>
      <c r="K989" t="s">
        <v>74</v>
      </c>
      <c r="L989" t="s">
        <v>74</v>
      </c>
      <c r="M989" t="s">
        <v>78</v>
      </c>
      <c r="N989" t="s">
        <v>79</v>
      </c>
      <c r="O989" t="s">
        <v>74</v>
      </c>
      <c r="P989" t="s">
        <v>74</v>
      </c>
      <c r="Q989" t="s">
        <v>74</v>
      </c>
      <c r="R989" t="s">
        <v>74</v>
      </c>
      <c r="S989" t="s">
        <v>74</v>
      </c>
      <c r="T989" t="s">
        <v>17830</v>
      </c>
      <c r="U989" t="s">
        <v>17831</v>
      </c>
      <c r="V989" t="s">
        <v>17832</v>
      </c>
      <c r="W989" t="s">
        <v>17833</v>
      </c>
      <c r="X989" t="s">
        <v>17834</v>
      </c>
      <c r="Y989" t="s">
        <v>17835</v>
      </c>
      <c r="Z989" t="s">
        <v>17836</v>
      </c>
      <c r="AA989" t="s">
        <v>74</v>
      </c>
      <c r="AB989" t="s">
        <v>74</v>
      </c>
      <c r="AC989" t="s">
        <v>17837</v>
      </c>
      <c r="AD989" t="s">
        <v>17838</v>
      </c>
      <c r="AE989" t="s">
        <v>17839</v>
      </c>
      <c r="AF989" t="s">
        <v>74</v>
      </c>
      <c r="AG989">
        <v>46</v>
      </c>
      <c r="AH989">
        <v>5</v>
      </c>
      <c r="AI989">
        <v>5</v>
      </c>
      <c r="AJ989">
        <v>2</v>
      </c>
      <c r="AK989">
        <v>17</v>
      </c>
      <c r="AL989" t="s">
        <v>1370</v>
      </c>
      <c r="AM989" t="s">
        <v>395</v>
      </c>
      <c r="AN989" t="s">
        <v>396</v>
      </c>
      <c r="AO989" t="s">
        <v>1371</v>
      </c>
      <c r="AP989" t="s">
        <v>1372</v>
      </c>
      <c r="AQ989" t="s">
        <v>74</v>
      </c>
      <c r="AR989" t="s">
        <v>1373</v>
      </c>
      <c r="AS989" t="s">
        <v>1374</v>
      </c>
      <c r="AT989" t="s">
        <v>17840</v>
      </c>
      <c r="AU989">
        <v>2020</v>
      </c>
      <c r="AV989">
        <v>231</v>
      </c>
      <c r="AW989">
        <v>5</v>
      </c>
      <c r="AX989" t="s">
        <v>74</v>
      </c>
      <c r="AY989" t="s">
        <v>74</v>
      </c>
      <c r="AZ989" t="s">
        <v>74</v>
      </c>
      <c r="BA989" t="s">
        <v>74</v>
      </c>
      <c r="BB989" t="s">
        <v>74</v>
      </c>
      <c r="BC989" t="s">
        <v>74</v>
      </c>
      <c r="BD989">
        <v>206</v>
      </c>
      <c r="BE989" t="s">
        <v>17841</v>
      </c>
      <c r="BF989" t="str">
        <f>HYPERLINK("http://dx.doi.org/10.1007/s11270-020-04591-1","http://dx.doi.org/10.1007/s11270-020-04591-1")</f>
        <v>http://dx.doi.org/10.1007/s11270-020-04591-1</v>
      </c>
      <c r="BG989" t="s">
        <v>74</v>
      </c>
      <c r="BH989" t="s">
        <v>74</v>
      </c>
      <c r="BI989">
        <v>16</v>
      </c>
      <c r="BJ989" t="s">
        <v>1377</v>
      </c>
      <c r="BK989" t="s">
        <v>103</v>
      </c>
      <c r="BL989" t="s">
        <v>1378</v>
      </c>
      <c r="BM989" t="s">
        <v>17842</v>
      </c>
      <c r="BN989" t="s">
        <v>74</v>
      </c>
      <c r="BO989" t="s">
        <v>74</v>
      </c>
      <c r="BP989" t="s">
        <v>74</v>
      </c>
      <c r="BQ989" t="s">
        <v>74</v>
      </c>
      <c r="BR989" t="s">
        <v>107</v>
      </c>
      <c r="BS989" t="s">
        <v>17843</v>
      </c>
      <c r="BT989" t="str">
        <f>HYPERLINK("https%3A%2F%2Fwww.webofscience.com%2Fwos%2Fwoscc%2Ffull-record%2FWOS:000529972400002","View Full Record in Web of Science")</f>
        <v>View Full Record in Web of Science</v>
      </c>
    </row>
    <row r="990" spans="1:72" x14ac:dyDescent="0.2">
      <c r="A990" t="s">
        <v>72</v>
      </c>
      <c r="B990" t="s">
        <v>17844</v>
      </c>
      <c r="C990" t="s">
        <v>74</v>
      </c>
      <c r="D990" t="s">
        <v>74</v>
      </c>
      <c r="E990" t="s">
        <v>74</v>
      </c>
      <c r="F990" t="s">
        <v>17845</v>
      </c>
      <c r="G990" t="s">
        <v>74</v>
      </c>
      <c r="H990" t="s">
        <v>74</v>
      </c>
      <c r="I990" t="s">
        <v>17846</v>
      </c>
      <c r="J990" t="s">
        <v>17720</v>
      </c>
      <c r="K990" t="s">
        <v>74</v>
      </c>
      <c r="L990" t="s">
        <v>74</v>
      </c>
      <c r="M990" t="s">
        <v>78</v>
      </c>
      <c r="N990" t="s">
        <v>79</v>
      </c>
      <c r="O990" t="s">
        <v>74</v>
      </c>
      <c r="P990" t="s">
        <v>74</v>
      </c>
      <c r="Q990" t="s">
        <v>74</v>
      </c>
      <c r="R990" t="s">
        <v>74</v>
      </c>
      <c r="S990" t="s">
        <v>74</v>
      </c>
      <c r="T990" t="s">
        <v>17721</v>
      </c>
      <c r="U990" t="s">
        <v>17847</v>
      </c>
      <c r="V990" t="s">
        <v>17848</v>
      </c>
      <c r="W990" t="s">
        <v>17849</v>
      </c>
      <c r="X990" t="s">
        <v>17725</v>
      </c>
      <c r="Y990" t="s">
        <v>17726</v>
      </c>
      <c r="Z990" t="s">
        <v>17727</v>
      </c>
      <c r="AA990" t="s">
        <v>74</v>
      </c>
      <c r="AB990" t="s">
        <v>74</v>
      </c>
      <c r="AC990" t="s">
        <v>74</v>
      </c>
      <c r="AD990" t="s">
        <v>74</v>
      </c>
      <c r="AE990" t="s">
        <v>74</v>
      </c>
      <c r="AF990" t="s">
        <v>74</v>
      </c>
      <c r="AG990">
        <v>66</v>
      </c>
      <c r="AH990">
        <v>0</v>
      </c>
      <c r="AI990">
        <v>1</v>
      </c>
      <c r="AJ990">
        <v>0</v>
      </c>
      <c r="AK990">
        <v>4</v>
      </c>
      <c r="AL990" t="s">
        <v>17728</v>
      </c>
      <c r="AM990" t="s">
        <v>17729</v>
      </c>
      <c r="AN990" t="s">
        <v>17730</v>
      </c>
      <c r="AO990" t="s">
        <v>17731</v>
      </c>
      <c r="AP990" t="s">
        <v>17732</v>
      </c>
      <c r="AQ990" t="s">
        <v>74</v>
      </c>
      <c r="AR990" t="s">
        <v>17733</v>
      </c>
      <c r="AS990" t="s">
        <v>17734</v>
      </c>
      <c r="AT990" t="s">
        <v>17735</v>
      </c>
      <c r="AU990">
        <v>2019</v>
      </c>
      <c r="AV990">
        <v>16</v>
      </c>
      <c r="AW990">
        <v>2</v>
      </c>
      <c r="AX990" t="s">
        <v>74</v>
      </c>
      <c r="AY990" t="s">
        <v>74</v>
      </c>
      <c r="AZ990" t="s">
        <v>74</v>
      </c>
      <c r="BA990" t="s">
        <v>74</v>
      </c>
      <c r="BB990">
        <v>1337</v>
      </c>
      <c r="BC990">
        <v>1353</v>
      </c>
      <c r="BD990" t="s">
        <v>74</v>
      </c>
      <c r="BE990" t="s">
        <v>74</v>
      </c>
      <c r="BF990" t="s">
        <v>74</v>
      </c>
      <c r="BG990" t="s">
        <v>74</v>
      </c>
      <c r="BH990" t="s">
        <v>74</v>
      </c>
      <c r="BI990">
        <v>17</v>
      </c>
      <c r="BJ990" t="s">
        <v>5852</v>
      </c>
      <c r="BK990" t="s">
        <v>719</v>
      </c>
      <c r="BL990" t="s">
        <v>5853</v>
      </c>
      <c r="BM990" t="s">
        <v>17736</v>
      </c>
      <c r="BN990" t="s">
        <v>74</v>
      </c>
      <c r="BO990" t="s">
        <v>74</v>
      </c>
      <c r="BP990" t="s">
        <v>74</v>
      </c>
      <c r="BQ990" t="s">
        <v>74</v>
      </c>
      <c r="BR990" t="s">
        <v>107</v>
      </c>
      <c r="BS990" t="s">
        <v>17850</v>
      </c>
      <c r="BT990" t="str">
        <f>HYPERLINK("https%3A%2F%2Fwww.webofscience.com%2Fwos%2Fwoscc%2Ffull-record%2FWOS:000477770300052","View Full Record in Web of Science")</f>
        <v>View Full Record in Web of Science</v>
      </c>
    </row>
    <row r="991" spans="1:72" x14ac:dyDescent="0.2">
      <c r="A991" t="s">
        <v>72</v>
      </c>
      <c r="B991" t="s">
        <v>17851</v>
      </c>
      <c r="C991" t="s">
        <v>74</v>
      </c>
      <c r="D991" t="s">
        <v>74</v>
      </c>
      <c r="E991" t="s">
        <v>74</v>
      </c>
      <c r="F991" t="s">
        <v>17852</v>
      </c>
      <c r="G991" t="s">
        <v>74</v>
      </c>
      <c r="H991" t="s">
        <v>74</v>
      </c>
      <c r="I991" t="s">
        <v>17853</v>
      </c>
      <c r="J991" t="s">
        <v>17854</v>
      </c>
      <c r="K991" t="s">
        <v>74</v>
      </c>
      <c r="L991" t="s">
        <v>74</v>
      </c>
      <c r="M991" t="s">
        <v>78</v>
      </c>
      <c r="N991" t="s">
        <v>79</v>
      </c>
      <c r="O991" t="s">
        <v>74</v>
      </c>
      <c r="P991" t="s">
        <v>74</v>
      </c>
      <c r="Q991" t="s">
        <v>74</v>
      </c>
      <c r="R991" t="s">
        <v>74</v>
      </c>
      <c r="S991" t="s">
        <v>74</v>
      </c>
      <c r="T991" t="s">
        <v>74</v>
      </c>
      <c r="U991" t="s">
        <v>17855</v>
      </c>
      <c r="V991" t="s">
        <v>17856</v>
      </c>
      <c r="W991" t="s">
        <v>17857</v>
      </c>
      <c r="X991" t="s">
        <v>17858</v>
      </c>
      <c r="Y991" t="s">
        <v>17859</v>
      </c>
      <c r="Z991" t="s">
        <v>17860</v>
      </c>
      <c r="AA991" t="s">
        <v>74</v>
      </c>
      <c r="AB991" t="s">
        <v>17861</v>
      </c>
      <c r="AC991" t="s">
        <v>17862</v>
      </c>
      <c r="AD991" t="s">
        <v>17863</v>
      </c>
      <c r="AE991" t="s">
        <v>17864</v>
      </c>
      <c r="AF991" t="s">
        <v>74</v>
      </c>
      <c r="AG991">
        <v>47</v>
      </c>
      <c r="AH991">
        <v>13</v>
      </c>
      <c r="AI991">
        <v>14</v>
      </c>
      <c r="AJ991">
        <v>22</v>
      </c>
      <c r="AK991">
        <v>161</v>
      </c>
      <c r="AL991" t="s">
        <v>1153</v>
      </c>
      <c r="AM991" t="s">
        <v>1154</v>
      </c>
      <c r="AN991" t="s">
        <v>1155</v>
      </c>
      <c r="AO991" t="s">
        <v>17865</v>
      </c>
      <c r="AP991" t="s">
        <v>17866</v>
      </c>
      <c r="AQ991" t="s">
        <v>74</v>
      </c>
      <c r="AR991" t="s">
        <v>17867</v>
      </c>
      <c r="AS991" t="s">
        <v>17868</v>
      </c>
      <c r="AT991" t="s">
        <v>1743</v>
      </c>
      <c r="AU991">
        <v>2018</v>
      </c>
      <c r="AV991">
        <v>20</v>
      </c>
      <c r="AW991">
        <v>9</v>
      </c>
      <c r="AX991" t="s">
        <v>74</v>
      </c>
      <c r="AY991" t="s">
        <v>74</v>
      </c>
      <c r="AZ991" t="s">
        <v>74</v>
      </c>
      <c r="BA991" t="s">
        <v>74</v>
      </c>
      <c r="BB991">
        <v>1202</v>
      </c>
      <c r="BC991">
        <v>1209</v>
      </c>
      <c r="BD991" t="s">
        <v>74</v>
      </c>
      <c r="BE991" t="s">
        <v>17869</v>
      </c>
      <c r="BF991" t="str">
        <f>HYPERLINK("http://dx.doi.org/10.1039/c8em00278a","http://dx.doi.org/10.1039/c8em00278a")</f>
        <v>http://dx.doi.org/10.1039/c8em00278a</v>
      </c>
      <c r="BG991" t="s">
        <v>74</v>
      </c>
      <c r="BH991" t="s">
        <v>74</v>
      </c>
      <c r="BI991">
        <v>8</v>
      </c>
      <c r="BJ991" t="s">
        <v>17870</v>
      </c>
      <c r="BK991" t="s">
        <v>103</v>
      </c>
      <c r="BL991" t="s">
        <v>17871</v>
      </c>
      <c r="BM991" t="s">
        <v>17872</v>
      </c>
      <c r="BN991">
        <v>30178797</v>
      </c>
      <c r="BO991" t="s">
        <v>3276</v>
      </c>
      <c r="BP991" t="s">
        <v>74</v>
      </c>
      <c r="BQ991" t="s">
        <v>74</v>
      </c>
      <c r="BR991" t="s">
        <v>107</v>
      </c>
      <c r="BS991" t="s">
        <v>17873</v>
      </c>
      <c r="BT991" t="str">
        <f>HYPERLINK("https%3A%2F%2Fwww.webofscience.com%2Fwos%2Fwoscc%2Ffull-record%2FWOS:000445069100010","View Full Record in Web of Science")</f>
        <v>View Full Record in Web of Science</v>
      </c>
    </row>
    <row r="992" spans="1:72" x14ac:dyDescent="0.2">
      <c r="A992" t="s">
        <v>72</v>
      </c>
      <c r="B992" t="s">
        <v>17874</v>
      </c>
      <c r="C992" t="s">
        <v>74</v>
      </c>
      <c r="D992" t="s">
        <v>74</v>
      </c>
      <c r="E992" t="s">
        <v>74</v>
      </c>
      <c r="F992" t="s">
        <v>17875</v>
      </c>
      <c r="G992" t="s">
        <v>74</v>
      </c>
      <c r="H992" t="s">
        <v>74</v>
      </c>
      <c r="I992" t="s">
        <v>17876</v>
      </c>
      <c r="J992" t="s">
        <v>17877</v>
      </c>
      <c r="K992" t="s">
        <v>74</v>
      </c>
      <c r="L992" t="s">
        <v>74</v>
      </c>
      <c r="M992" t="s">
        <v>78</v>
      </c>
      <c r="N992" t="s">
        <v>79</v>
      </c>
      <c r="O992" t="s">
        <v>74</v>
      </c>
      <c r="P992" t="s">
        <v>74</v>
      </c>
      <c r="Q992" t="s">
        <v>74</v>
      </c>
      <c r="R992" t="s">
        <v>74</v>
      </c>
      <c r="S992" t="s">
        <v>74</v>
      </c>
      <c r="T992" t="s">
        <v>17878</v>
      </c>
      <c r="U992" t="s">
        <v>17879</v>
      </c>
      <c r="V992" t="s">
        <v>17880</v>
      </c>
      <c r="W992" t="s">
        <v>17881</v>
      </c>
      <c r="X992" t="s">
        <v>17882</v>
      </c>
      <c r="Y992" t="s">
        <v>17883</v>
      </c>
      <c r="Z992" t="s">
        <v>17884</v>
      </c>
      <c r="AA992" t="s">
        <v>74</v>
      </c>
      <c r="AB992" t="s">
        <v>74</v>
      </c>
      <c r="AC992" t="s">
        <v>17885</v>
      </c>
      <c r="AD992" t="s">
        <v>17886</v>
      </c>
      <c r="AE992" t="s">
        <v>17887</v>
      </c>
      <c r="AF992" t="s">
        <v>74</v>
      </c>
      <c r="AG992">
        <v>41</v>
      </c>
      <c r="AH992">
        <v>14</v>
      </c>
      <c r="AI992">
        <v>14</v>
      </c>
      <c r="AJ992">
        <v>0</v>
      </c>
      <c r="AK992">
        <v>41</v>
      </c>
      <c r="AL992" t="s">
        <v>478</v>
      </c>
      <c r="AM992" t="s">
        <v>168</v>
      </c>
      <c r="AN992" t="s">
        <v>479</v>
      </c>
      <c r="AO992" t="s">
        <v>17888</v>
      </c>
      <c r="AP992" t="s">
        <v>17889</v>
      </c>
      <c r="AQ992" t="s">
        <v>74</v>
      </c>
      <c r="AR992" t="s">
        <v>17890</v>
      </c>
      <c r="AS992" t="s">
        <v>17891</v>
      </c>
      <c r="AT992" t="s">
        <v>17892</v>
      </c>
      <c r="AU992">
        <v>2015</v>
      </c>
      <c r="AV992">
        <v>197</v>
      </c>
      <c r="AW992" t="s">
        <v>74</v>
      </c>
      <c r="AX992" t="s">
        <v>74</v>
      </c>
      <c r="AY992" t="s">
        <v>74</v>
      </c>
      <c r="AZ992" t="s">
        <v>74</v>
      </c>
      <c r="BA992" t="s">
        <v>74</v>
      </c>
      <c r="BB992">
        <v>592</v>
      </c>
      <c r="BC992">
        <v>596</v>
      </c>
      <c r="BD992" t="s">
        <v>74</v>
      </c>
      <c r="BE992" t="s">
        <v>17893</v>
      </c>
      <c r="BF992" t="str">
        <f>HYPERLINK("http://dx.doi.org/10.1016/j.scienta.2015.10.021","http://dx.doi.org/10.1016/j.scienta.2015.10.021")</f>
        <v>http://dx.doi.org/10.1016/j.scienta.2015.10.021</v>
      </c>
      <c r="BG992" t="s">
        <v>74</v>
      </c>
      <c r="BH992" t="s">
        <v>74</v>
      </c>
      <c r="BI992">
        <v>5</v>
      </c>
      <c r="BJ992" t="s">
        <v>3220</v>
      </c>
      <c r="BK992" t="s">
        <v>103</v>
      </c>
      <c r="BL992" t="s">
        <v>677</v>
      </c>
      <c r="BM992" t="s">
        <v>17894</v>
      </c>
      <c r="BN992" t="s">
        <v>74</v>
      </c>
      <c r="BO992" t="s">
        <v>74</v>
      </c>
      <c r="BP992" t="s">
        <v>74</v>
      </c>
      <c r="BQ992" t="s">
        <v>74</v>
      </c>
      <c r="BR992" t="s">
        <v>107</v>
      </c>
      <c r="BS992" t="s">
        <v>17895</v>
      </c>
      <c r="BT992" t="str">
        <f>HYPERLINK("https%3A%2F%2Fwww.webofscience.com%2Fwos%2Fwoscc%2Ffull-record%2FWOS:000367411400075","View Full Record in Web of Science")</f>
        <v>View Full Record in Web of Science</v>
      </c>
    </row>
    <row r="993" spans="1:72" x14ac:dyDescent="0.2">
      <c r="A993" t="s">
        <v>72</v>
      </c>
      <c r="B993" t="s">
        <v>17896</v>
      </c>
      <c r="C993" t="s">
        <v>74</v>
      </c>
      <c r="D993" t="s">
        <v>74</v>
      </c>
      <c r="E993" t="s">
        <v>74</v>
      </c>
      <c r="F993" t="s">
        <v>17897</v>
      </c>
      <c r="G993" t="s">
        <v>74</v>
      </c>
      <c r="H993" t="s">
        <v>74</v>
      </c>
      <c r="I993" t="s">
        <v>17898</v>
      </c>
      <c r="J993" t="s">
        <v>293</v>
      </c>
      <c r="K993" t="s">
        <v>74</v>
      </c>
      <c r="L993" t="s">
        <v>74</v>
      </c>
      <c r="M993" t="s">
        <v>78</v>
      </c>
      <c r="N993" t="s">
        <v>79</v>
      </c>
      <c r="O993" t="s">
        <v>74</v>
      </c>
      <c r="P993" t="s">
        <v>74</v>
      </c>
      <c r="Q993" t="s">
        <v>74</v>
      </c>
      <c r="R993" t="s">
        <v>74</v>
      </c>
      <c r="S993" t="s">
        <v>74</v>
      </c>
      <c r="T993" t="s">
        <v>17899</v>
      </c>
      <c r="U993" t="s">
        <v>17900</v>
      </c>
      <c r="V993" t="s">
        <v>17901</v>
      </c>
      <c r="W993" t="s">
        <v>17902</v>
      </c>
      <c r="X993" t="s">
        <v>17903</v>
      </c>
      <c r="Y993" t="s">
        <v>17904</v>
      </c>
      <c r="Z993" t="s">
        <v>17905</v>
      </c>
      <c r="AA993" t="s">
        <v>17906</v>
      </c>
      <c r="AB993" t="s">
        <v>74</v>
      </c>
      <c r="AC993" t="s">
        <v>17907</v>
      </c>
      <c r="AD993" t="s">
        <v>17908</v>
      </c>
      <c r="AE993" t="s">
        <v>17909</v>
      </c>
      <c r="AF993" t="s">
        <v>74</v>
      </c>
      <c r="AG993">
        <v>35</v>
      </c>
      <c r="AH993">
        <v>8</v>
      </c>
      <c r="AI993">
        <v>9</v>
      </c>
      <c r="AJ993">
        <v>3</v>
      </c>
      <c r="AK993">
        <v>39</v>
      </c>
      <c r="AL993" t="s">
        <v>307</v>
      </c>
      <c r="AM993" t="s">
        <v>308</v>
      </c>
      <c r="AN993" t="s">
        <v>309</v>
      </c>
      <c r="AO993" t="s">
        <v>310</v>
      </c>
      <c r="AP993" t="s">
        <v>311</v>
      </c>
      <c r="AQ993" t="s">
        <v>74</v>
      </c>
      <c r="AR993" t="s">
        <v>312</v>
      </c>
      <c r="AS993" t="s">
        <v>313</v>
      </c>
      <c r="AT993" t="s">
        <v>401</v>
      </c>
      <c r="AU993">
        <v>2015</v>
      </c>
      <c r="AV993">
        <v>5</v>
      </c>
      <c r="AW993">
        <v>4</v>
      </c>
      <c r="AX993" t="s">
        <v>74</v>
      </c>
      <c r="AY993" t="s">
        <v>74</v>
      </c>
      <c r="AZ993" t="s">
        <v>74</v>
      </c>
      <c r="BA993" t="s">
        <v>74</v>
      </c>
      <c r="BB993">
        <v>339</v>
      </c>
      <c r="BC993">
        <v>346</v>
      </c>
      <c r="BD993" t="s">
        <v>74</v>
      </c>
      <c r="BE993" t="s">
        <v>17910</v>
      </c>
      <c r="BF993" t="str">
        <f>HYPERLINK("http://dx.doi.org/10.1007/s13399-014-0147-1","http://dx.doi.org/10.1007/s13399-014-0147-1")</f>
        <v>http://dx.doi.org/10.1007/s13399-014-0147-1</v>
      </c>
      <c r="BG993" t="s">
        <v>74</v>
      </c>
      <c r="BH993" t="s">
        <v>74</v>
      </c>
      <c r="BI993">
        <v>8</v>
      </c>
      <c r="BJ993" t="s">
        <v>317</v>
      </c>
      <c r="BK993" t="s">
        <v>103</v>
      </c>
      <c r="BL993" t="s">
        <v>318</v>
      </c>
      <c r="BM993" t="s">
        <v>17911</v>
      </c>
      <c r="BN993" t="s">
        <v>74</v>
      </c>
      <c r="BO993" t="s">
        <v>74</v>
      </c>
      <c r="BP993" t="s">
        <v>74</v>
      </c>
      <c r="BQ993" t="s">
        <v>74</v>
      </c>
      <c r="BR993" t="s">
        <v>107</v>
      </c>
      <c r="BS993" t="s">
        <v>17912</v>
      </c>
      <c r="BT993" t="str">
        <f>HYPERLINK("https%3A%2F%2Fwww.webofscience.com%2Fwos%2Fwoscc%2Ffull-record%2FWOS:000219117100002","View Full Record in Web of Science")</f>
        <v>View Full Record in Web of Science</v>
      </c>
    </row>
    <row r="994" spans="1:72" x14ac:dyDescent="0.2">
      <c r="A994" t="s">
        <v>72</v>
      </c>
      <c r="B994" t="s">
        <v>17913</v>
      </c>
      <c r="C994" t="s">
        <v>74</v>
      </c>
      <c r="D994" t="s">
        <v>74</v>
      </c>
      <c r="E994" t="s">
        <v>74</v>
      </c>
      <c r="F994" t="s">
        <v>17914</v>
      </c>
      <c r="G994" t="s">
        <v>74</v>
      </c>
      <c r="H994" t="s">
        <v>74</v>
      </c>
      <c r="I994" t="s">
        <v>17915</v>
      </c>
      <c r="J994" t="s">
        <v>788</v>
      </c>
      <c r="K994" t="s">
        <v>74</v>
      </c>
      <c r="L994" t="s">
        <v>74</v>
      </c>
      <c r="M994" t="s">
        <v>78</v>
      </c>
      <c r="N994" t="s">
        <v>79</v>
      </c>
      <c r="O994" t="s">
        <v>74</v>
      </c>
      <c r="P994" t="s">
        <v>74</v>
      </c>
      <c r="Q994" t="s">
        <v>74</v>
      </c>
      <c r="R994" t="s">
        <v>74</v>
      </c>
      <c r="S994" t="s">
        <v>74</v>
      </c>
      <c r="T994" t="s">
        <v>17916</v>
      </c>
      <c r="U994" t="s">
        <v>17917</v>
      </c>
      <c r="V994" t="s">
        <v>17918</v>
      </c>
      <c r="W994" t="s">
        <v>17919</v>
      </c>
      <c r="X994" t="s">
        <v>17920</v>
      </c>
      <c r="Y994" t="s">
        <v>17921</v>
      </c>
      <c r="Z994" t="s">
        <v>17922</v>
      </c>
      <c r="AA994" t="s">
        <v>17923</v>
      </c>
      <c r="AB994" t="s">
        <v>17924</v>
      </c>
      <c r="AC994" t="s">
        <v>17925</v>
      </c>
      <c r="AD994" t="s">
        <v>17926</v>
      </c>
      <c r="AE994" t="s">
        <v>17927</v>
      </c>
      <c r="AF994" t="s">
        <v>74</v>
      </c>
      <c r="AG994">
        <v>42</v>
      </c>
      <c r="AH994">
        <v>67</v>
      </c>
      <c r="AI994">
        <v>68</v>
      </c>
      <c r="AJ994">
        <v>19</v>
      </c>
      <c r="AK994">
        <v>190</v>
      </c>
      <c r="AL994" t="s">
        <v>167</v>
      </c>
      <c r="AM994" t="s">
        <v>168</v>
      </c>
      <c r="AN994" t="s">
        <v>169</v>
      </c>
      <c r="AO994" t="s">
        <v>801</v>
      </c>
      <c r="AP994" t="s">
        <v>802</v>
      </c>
      <c r="AQ994" t="s">
        <v>74</v>
      </c>
      <c r="AR994" t="s">
        <v>803</v>
      </c>
      <c r="AS994" t="s">
        <v>804</v>
      </c>
      <c r="AT994" t="s">
        <v>2283</v>
      </c>
      <c r="AU994">
        <v>2021</v>
      </c>
      <c r="AV994">
        <v>403</v>
      </c>
      <c r="AW994" t="s">
        <v>74</v>
      </c>
      <c r="AX994" t="s">
        <v>74</v>
      </c>
      <c r="AY994" t="s">
        <v>74</v>
      </c>
      <c r="AZ994" t="s">
        <v>74</v>
      </c>
      <c r="BA994" t="s">
        <v>74</v>
      </c>
      <c r="BB994" t="s">
        <v>74</v>
      </c>
      <c r="BC994" t="s">
        <v>74</v>
      </c>
      <c r="BD994">
        <v>123610</v>
      </c>
      <c r="BE994" t="s">
        <v>17928</v>
      </c>
      <c r="BF994" t="str">
        <f>HYPERLINK("http://dx.doi.org/10.1016/j.jhazmat.2020.123610","http://dx.doi.org/10.1016/j.jhazmat.2020.123610")</f>
        <v>http://dx.doi.org/10.1016/j.jhazmat.2020.123610</v>
      </c>
      <c r="BG994" t="s">
        <v>74</v>
      </c>
      <c r="BH994" t="s">
        <v>74</v>
      </c>
      <c r="BI994">
        <v>10</v>
      </c>
      <c r="BJ994" t="s">
        <v>807</v>
      </c>
      <c r="BK994" t="s">
        <v>103</v>
      </c>
      <c r="BL994" t="s">
        <v>516</v>
      </c>
      <c r="BM994" t="s">
        <v>17929</v>
      </c>
      <c r="BN994">
        <v>32829226</v>
      </c>
      <c r="BO994" t="s">
        <v>74</v>
      </c>
      <c r="BP994" t="s">
        <v>1809</v>
      </c>
      <c r="BQ994" t="s">
        <v>1810</v>
      </c>
      <c r="BR994" t="s">
        <v>107</v>
      </c>
      <c r="BS994" t="s">
        <v>17930</v>
      </c>
      <c r="BT994" t="str">
        <f>HYPERLINK("https%3A%2F%2Fwww.webofscience.com%2Fwos%2Fwoscc%2Ffull-record%2FWOS:000613229300001","View Full Record in Web of Science")</f>
        <v>View Full Record in Web of Science</v>
      </c>
    </row>
    <row r="995" spans="1:72" x14ac:dyDescent="0.2">
      <c r="A995" t="s">
        <v>72</v>
      </c>
      <c r="B995" t="s">
        <v>17931</v>
      </c>
      <c r="C995" t="s">
        <v>74</v>
      </c>
      <c r="D995" t="s">
        <v>74</v>
      </c>
      <c r="E995" t="s">
        <v>74</v>
      </c>
      <c r="F995" t="s">
        <v>17932</v>
      </c>
      <c r="G995" t="s">
        <v>74</v>
      </c>
      <c r="H995" t="s">
        <v>74</v>
      </c>
      <c r="I995" t="s">
        <v>17933</v>
      </c>
      <c r="J995" t="s">
        <v>293</v>
      </c>
      <c r="K995" t="s">
        <v>74</v>
      </c>
      <c r="L995" t="s">
        <v>74</v>
      </c>
      <c r="M995" t="s">
        <v>78</v>
      </c>
      <c r="N995" t="s">
        <v>294</v>
      </c>
      <c r="O995" t="s">
        <v>74</v>
      </c>
      <c r="P995" t="s">
        <v>74</v>
      </c>
      <c r="Q995" t="s">
        <v>74</v>
      </c>
      <c r="R995" t="s">
        <v>74</v>
      </c>
      <c r="S995" t="s">
        <v>74</v>
      </c>
      <c r="T995" t="s">
        <v>17934</v>
      </c>
      <c r="U995" t="s">
        <v>17935</v>
      </c>
      <c r="V995" t="s">
        <v>17936</v>
      </c>
      <c r="W995" t="s">
        <v>17937</v>
      </c>
      <c r="X995" t="s">
        <v>17938</v>
      </c>
      <c r="Y995" t="s">
        <v>17939</v>
      </c>
      <c r="Z995" t="s">
        <v>17940</v>
      </c>
      <c r="AA995" t="s">
        <v>17941</v>
      </c>
      <c r="AB995" t="s">
        <v>17942</v>
      </c>
      <c r="AC995" t="s">
        <v>74</v>
      </c>
      <c r="AD995" t="s">
        <v>74</v>
      </c>
      <c r="AE995" t="s">
        <v>74</v>
      </c>
      <c r="AF995" t="s">
        <v>74</v>
      </c>
      <c r="AG995">
        <v>54</v>
      </c>
      <c r="AH995">
        <v>10</v>
      </c>
      <c r="AI995">
        <v>10</v>
      </c>
      <c r="AJ995">
        <v>3</v>
      </c>
      <c r="AK995">
        <v>28</v>
      </c>
      <c r="AL995" t="s">
        <v>307</v>
      </c>
      <c r="AM995" t="s">
        <v>308</v>
      </c>
      <c r="AN995" t="s">
        <v>309</v>
      </c>
      <c r="AO995" t="s">
        <v>310</v>
      </c>
      <c r="AP995" t="s">
        <v>311</v>
      </c>
      <c r="AQ995" t="s">
        <v>74</v>
      </c>
      <c r="AR995" t="s">
        <v>312</v>
      </c>
      <c r="AS995" t="s">
        <v>313</v>
      </c>
      <c r="AT995" t="s">
        <v>17943</v>
      </c>
      <c r="AU995">
        <v>2021</v>
      </c>
      <c r="AV995" t="s">
        <v>74</v>
      </c>
      <c r="AW995" t="s">
        <v>74</v>
      </c>
      <c r="AX995" t="s">
        <v>74</v>
      </c>
      <c r="AY995" t="s">
        <v>74</v>
      </c>
      <c r="AZ995" t="s">
        <v>74</v>
      </c>
      <c r="BA995" t="s">
        <v>74</v>
      </c>
      <c r="BB995" t="s">
        <v>74</v>
      </c>
      <c r="BC995" t="s">
        <v>74</v>
      </c>
      <c r="BD995" t="s">
        <v>74</v>
      </c>
      <c r="BE995" t="s">
        <v>17944</v>
      </c>
      <c r="BF995" t="str">
        <f>HYPERLINK("http://dx.doi.org/10.1007/s13399-021-01514-w","http://dx.doi.org/10.1007/s13399-021-01514-w")</f>
        <v>http://dx.doi.org/10.1007/s13399-021-01514-w</v>
      </c>
      <c r="BG995" t="s">
        <v>74</v>
      </c>
      <c r="BH995" t="s">
        <v>2101</v>
      </c>
      <c r="BI995">
        <v>11</v>
      </c>
      <c r="BJ995" t="s">
        <v>317</v>
      </c>
      <c r="BK995" t="s">
        <v>103</v>
      </c>
      <c r="BL995" t="s">
        <v>318</v>
      </c>
      <c r="BM995" t="s">
        <v>17945</v>
      </c>
      <c r="BN995" t="s">
        <v>74</v>
      </c>
      <c r="BO995" t="s">
        <v>74</v>
      </c>
      <c r="BP995" t="s">
        <v>74</v>
      </c>
      <c r="BQ995" t="s">
        <v>74</v>
      </c>
      <c r="BR995" t="s">
        <v>107</v>
      </c>
      <c r="BS995" t="s">
        <v>17946</v>
      </c>
      <c r="BT995" t="str">
        <f>HYPERLINK("https%3A%2F%2Fwww.webofscience.com%2Fwos%2Fwoscc%2Ffull-record%2FWOS:000642050900002","View Full Record in Web of Science")</f>
        <v>View Full Record in Web of Science</v>
      </c>
    </row>
    <row r="996" spans="1:72" x14ac:dyDescent="0.2">
      <c r="A996" t="s">
        <v>72</v>
      </c>
      <c r="B996" t="s">
        <v>17947</v>
      </c>
      <c r="C996" t="s">
        <v>74</v>
      </c>
      <c r="D996" t="s">
        <v>74</v>
      </c>
      <c r="E996" t="s">
        <v>74</v>
      </c>
      <c r="F996" t="s">
        <v>17948</v>
      </c>
      <c r="G996" t="s">
        <v>74</v>
      </c>
      <c r="H996" t="s">
        <v>74</v>
      </c>
      <c r="I996" t="s">
        <v>17949</v>
      </c>
      <c r="J996" t="s">
        <v>3650</v>
      </c>
      <c r="K996" t="s">
        <v>74</v>
      </c>
      <c r="L996" t="s">
        <v>74</v>
      </c>
      <c r="M996" t="s">
        <v>78</v>
      </c>
      <c r="N996" t="s">
        <v>79</v>
      </c>
      <c r="O996" t="s">
        <v>74</v>
      </c>
      <c r="P996" t="s">
        <v>74</v>
      </c>
      <c r="Q996" t="s">
        <v>74</v>
      </c>
      <c r="R996" t="s">
        <v>74</v>
      </c>
      <c r="S996" t="s">
        <v>74</v>
      </c>
      <c r="T996" t="s">
        <v>17950</v>
      </c>
      <c r="U996" t="s">
        <v>17951</v>
      </c>
      <c r="V996" t="s">
        <v>17952</v>
      </c>
      <c r="W996" t="s">
        <v>17953</v>
      </c>
      <c r="X996" t="s">
        <v>17954</v>
      </c>
      <c r="Y996" t="s">
        <v>17955</v>
      </c>
      <c r="Z996" t="s">
        <v>17956</v>
      </c>
      <c r="AA996" t="s">
        <v>17957</v>
      </c>
      <c r="AB996" t="s">
        <v>17958</v>
      </c>
      <c r="AC996" t="s">
        <v>17959</v>
      </c>
      <c r="AD996" t="s">
        <v>17960</v>
      </c>
      <c r="AE996" t="s">
        <v>17961</v>
      </c>
      <c r="AF996" t="s">
        <v>74</v>
      </c>
      <c r="AG996">
        <v>49</v>
      </c>
      <c r="AH996">
        <v>43</v>
      </c>
      <c r="AI996">
        <v>50</v>
      </c>
      <c r="AJ996">
        <v>15</v>
      </c>
      <c r="AK996">
        <v>155</v>
      </c>
      <c r="AL996" t="s">
        <v>1311</v>
      </c>
      <c r="AM996" t="s">
        <v>338</v>
      </c>
      <c r="AN996" t="s">
        <v>1312</v>
      </c>
      <c r="AO996" t="s">
        <v>3663</v>
      </c>
      <c r="AP996" t="s">
        <v>3664</v>
      </c>
      <c r="AQ996" t="s">
        <v>74</v>
      </c>
      <c r="AR996" t="s">
        <v>3665</v>
      </c>
      <c r="AS996" t="s">
        <v>3666</v>
      </c>
      <c r="AT996" t="s">
        <v>244</v>
      </c>
      <c r="AU996">
        <v>2019</v>
      </c>
      <c r="AV996">
        <v>282</v>
      </c>
      <c r="AW996" t="s">
        <v>74</v>
      </c>
      <c r="AX996" t="s">
        <v>74</v>
      </c>
      <c r="AY996" t="s">
        <v>74</v>
      </c>
      <c r="AZ996" t="s">
        <v>74</v>
      </c>
      <c r="BA996" t="s">
        <v>74</v>
      </c>
      <c r="BB996">
        <v>310</v>
      </c>
      <c r="BC996">
        <v>317</v>
      </c>
      <c r="BD996" t="s">
        <v>74</v>
      </c>
      <c r="BE996" t="s">
        <v>17962</v>
      </c>
      <c r="BF996" t="str">
        <f>HYPERLINK("http://dx.doi.org/10.1016/j.biortech.2019.03.028","http://dx.doi.org/10.1016/j.biortech.2019.03.028")</f>
        <v>http://dx.doi.org/10.1016/j.biortech.2019.03.028</v>
      </c>
      <c r="BG996" t="s">
        <v>74</v>
      </c>
      <c r="BH996" t="s">
        <v>74</v>
      </c>
      <c r="BI996">
        <v>8</v>
      </c>
      <c r="BJ996" t="s">
        <v>3668</v>
      </c>
      <c r="BK996" t="s">
        <v>103</v>
      </c>
      <c r="BL996" t="s">
        <v>3669</v>
      </c>
      <c r="BM996" t="s">
        <v>17963</v>
      </c>
      <c r="BN996">
        <v>30875599</v>
      </c>
      <c r="BO996" t="s">
        <v>74</v>
      </c>
      <c r="BP996" t="s">
        <v>74</v>
      </c>
      <c r="BQ996" t="s">
        <v>74</v>
      </c>
      <c r="BR996" t="s">
        <v>107</v>
      </c>
      <c r="BS996" t="s">
        <v>17964</v>
      </c>
      <c r="BT996" t="str">
        <f>HYPERLINK("https%3A%2F%2Fwww.webofscience.com%2Fwos%2Fwoscc%2Ffull-record%2FWOS:000462588700040","View Full Record in Web of Science")</f>
        <v>View Full Record in Web of Science</v>
      </c>
    </row>
    <row r="997" spans="1:72" x14ac:dyDescent="0.2">
      <c r="A997" t="s">
        <v>72</v>
      </c>
      <c r="B997" t="s">
        <v>17965</v>
      </c>
      <c r="C997" t="s">
        <v>74</v>
      </c>
      <c r="D997" t="s">
        <v>74</v>
      </c>
      <c r="E997" t="s">
        <v>74</v>
      </c>
      <c r="F997" t="s">
        <v>17966</v>
      </c>
      <c r="G997" t="s">
        <v>74</v>
      </c>
      <c r="H997" t="s">
        <v>74</v>
      </c>
      <c r="I997" t="s">
        <v>17967</v>
      </c>
      <c r="J997" t="s">
        <v>1224</v>
      </c>
      <c r="K997" t="s">
        <v>74</v>
      </c>
      <c r="L997" t="s">
        <v>74</v>
      </c>
      <c r="M997" t="s">
        <v>78</v>
      </c>
      <c r="N997" t="s">
        <v>79</v>
      </c>
      <c r="O997" t="s">
        <v>74</v>
      </c>
      <c r="P997" t="s">
        <v>74</v>
      </c>
      <c r="Q997" t="s">
        <v>74</v>
      </c>
      <c r="R997" t="s">
        <v>74</v>
      </c>
      <c r="S997" t="s">
        <v>74</v>
      </c>
      <c r="T997" t="s">
        <v>17968</v>
      </c>
      <c r="U997" t="s">
        <v>17969</v>
      </c>
      <c r="V997" t="s">
        <v>17970</v>
      </c>
      <c r="W997" t="s">
        <v>17971</v>
      </c>
      <c r="X997" t="s">
        <v>17972</v>
      </c>
      <c r="Y997" t="s">
        <v>10577</v>
      </c>
      <c r="Z997" t="s">
        <v>17973</v>
      </c>
      <c r="AA997" t="s">
        <v>17974</v>
      </c>
      <c r="AB997" t="s">
        <v>17975</v>
      </c>
      <c r="AC997" t="s">
        <v>17976</v>
      </c>
      <c r="AD997" t="s">
        <v>17977</v>
      </c>
      <c r="AE997" t="s">
        <v>17978</v>
      </c>
      <c r="AF997" t="s">
        <v>74</v>
      </c>
      <c r="AG997">
        <v>61</v>
      </c>
      <c r="AH997">
        <v>41</v>
      </c>
      <c r="AI997">
        <v>43</v>
      </c>
      <c r="AJ997">
        <v>21</v>
      </c>
      <c r="AK997">
        <v>158</v>
      </c>
      <c r="AL997" t="s">
        <v>1237</v>
      </c>
      <c r="AM997" t="s">
        <v>885</v>
      </c>
      <c r="AN997" t="s">
        <v>1238</v>
      </c>
      <c r="AO997" t="s">
        <v>1239</v>
      </c>
      <c r="AP997" t="s">
        <v>1240</v>
      </c>
      <c r="AQ997" t="s">
        <v>74</v>
      </c>
      <c r="AR997" t="s">
        <v>1241</v>
      </c>
      <c r="AS997" t="s">
        <v>1242</v>
      </c>
      <c r="AT997" t="s">
        <v>824</v>
      </c>
      <c r="AU997">
        <v>2021</v>
      </c>
      <c r="AV997">
        <v>409</v>
      </c>
      <c r="AW997" t="s">
        <v>74</v>
      </c>
      <c r="AX997" t="s">
        <v>74</v>
      </c>
      <c r="AY997" t="s">
        <v>74</v>
      </c>
      <c r="AZ997" t="s">
        <v>74</v>
      </c>
      <c r="BA997" t="s">
        <v>74</v>
      </c>
      <c r="BB997" t="s">
        <v>74</v>
      </c>
      <c r="BC997" t="s">
        <v>74</v>
      </c>
      <c r="BD997">
        <v>128193</v>
      </c>
      <c r="BE997" t="s">
        <v>17979</v>
      </c>
      <c r="BF997" t="str">
        <f>HYPERLINK("http://dx.doi.org/10.1016/j.cej.2020.128193","http://dx.doi.org/10.1016/j.cej.2020.128193")</f>
        <v>http://dx.doi.org/10.1016/j.cej.2020.128193</v>
      </c>
      <c r="BG997" t="s">
        <v>74</v>
      </c>
      <c r="BH997" t="s">
        <v>74</v>
      </c>
      <c r="BI997">
        <v>11</v>
      </c>
      <c r="BJ997" t="s">
        <v>1246</v>
      </c>
      <c r="BK997" t="s">
        <v>103</v>
      </c>
      <c r="BL997" t="s">
        <v>760</v>
      </c>
      <c r="BM997" t="s">
        <v>17980</v>
      </c>
      <c r="BN997" t="s">
        <v>74</v>
      </c>
      <c r="BO997" t="s">
        <v>74</v>
      </c>
      <c r="BP997" t="s">
        <v>74</v>
      </c>
      <c r="BQ997" t="s">
        <v>74</v>
      </c>
      <c r="BR997" t="s">
        <v>107</v>
      </c>
      <c r="BS997" t="s">
        <v>17981</v>
      </c>
      <c r="BT997" t="str">
        <f>HYPERLINK("https%3A%2F%2Fwww.webofscience.com%2Fwos%2Fwoscc%2Ffull-record%2FWOS:000618079700003","View Full Record in Web of Science")</f>
        <v>View Full Record in Web of Science</v>
      </c>
    </row>
    <row r="998" spans="1:72" x14ac:dyDescent="0.2">
      <c r="A998" t="s">
        <v>72</v>
      </c>
      <c r="B998" t="s">
        <v>17982</v>
      </c>
      <c r="C998" t="s">
        <v>74</v>
      </c>
      <c r="D998" t="s">
        <v>74</v>
      </c>
      <c r="E998" t="s">
        <v>74</v>
      </c>
      <c r="F998" t="s">
        <v>17983</v>
      </c>
      <c r="G998" t="s">
        <v>74</v>
      </c>
      <c r="H998" t="s">
        <v>74</v>
      </c>
      <c r="I998" t="s">
        <v>17984</v>
      </c>
      <c r="J998" t="s">
        <v>13590</v>
      </c>
      <c r="K998" t="s">
        <v>74</v>
      </c>
      <c r="L998" t="s">
        <v>74</v>
      </c>
      <c r="M998" t="s">
        <v>78</v>
      </c>
      <c r="N998" t="s">
        <v>79</v>
      </c>
      <c r="O998" t="s">
        <v>74</v>
      </c>
      <c r="P998" t="s">
        <v>74</v>
      </c>
      <c r="Q998" t="s">
        <v>74</v>
      </c>
      <c r="R998" t="s">
        <v>74</v>
      </c>
      <c r="S998" t="s">
        <v>74</v>
      </c>
      <c r="T998" t="s">
        <v>17985</v>
      </c>
      <c r="U998" t="s">
        <v>17986</v>
      </c>
      <c r="V998" t="s">
        <v>17987</v>
      </c>
      <c r="W998" t="s">
        <v>17988</v>
      </c>
      <c r="X998" t="s">
        <v>17989</v>
      </c>
      <c r="Y998" t="s">
        <v>17990</v>
      </c>
      <c r="Z998" t="s">
        <v>17991</v>
      </c>
      <c r="AA998" t="s">
        <v>17992</v>
      </c>
      <c r="AB998" t="s">
        <v>17993</v>
      </c>
      <c r="AC998" t="s">
        <v>17994</v>
      </c>
      <c r="AD998" t="s">
        <v>17995</v>
      </c>
      <c r="AE998" t="s">
        <v>17996</v>
      </c>
      <c r="AF998" t="s">
        <v>74</v>
      </c>
      <c r="AG998">
        <v>37</v>
      </c>
      <c r="AH998">
        <v>15</v>
      </c>
      <c r="AI998">
        <v>15</v>
      </c>
      <c r="AJ998">
        <v>12</v>
      </c>
      <c r="AK998">
        <v>44</v>
      </c>
      <c r="AL998" t="s">
        <v>167</v>
      </c>
      <c r="AM998" t="s">
        <v>168</v>
      </c>
      <c r="AN998" t="s">
        <v>169</v>
      </c>
      <c r="AO998" t="s">
        <v>13603</v>
      </c>
      <c r="AP998" t="s">
        <v>13604</v>
      </c>
      <c r="AQ998" t="s">
        <v>74</v>
      </c>
      <c r="AR998" t="s">
        <v>13605</v>
      </c>
      <c r="AS998" t="s">
        <v>13606</v>
      </c>
      <c r="AT998" t="s">
        <v>2283</v>
      </c>
      <c r="AU998">
        <v>2022</v>
      </c>
      <c r="AV998">
        <v>634</v>
      </c>
      <c r="AW998" t="s">
        <v>74</v>
      </c>
      <c r="AX998" t="s">
        <v>74</v>
      </c>
      <c r="AY998" t="s">
        <v>74</v>
      </c>
      <c r="AZ998" t="s">
        <v>74</v>
      </c>
      <c r="BA998" t="s">
        <v>74</v>
      </c>
      <c r="BB998" t="s">
        <v>74</v>
      </c>
      <c r="BC998" t="s">
        <v>74</v>
      </c>
      <c r="BD998">
        <v>127945</v>
      </c>
      <c r="BE998" t="s">
        <v>17997</v>
      </c>
      <c r="BF998" t="str">
        <f>HYPERLINK("http://dx.doi.org/10.1016/j.colsurfa.2021.127945","http://dx.doi.org/10.1016/j.colsurfa.2021.127945")</f>
        <v>http://dx.doi.org/10.1016/j.colsurfa.2021.127945</v>
      </c>
      <c r="BG998" t="s">
        <v>74</v>
      </c>
      <c r="BH998" t="s">
        <v>3480</v>
      </c>
      <c r="BI998">
        <v>9</v>
      </c>
      <c r="BJ998" t="s">
        <v>9262</v>
      </c>
      <c r="BK998" t="s">
        <v>103</v>
      </c>
      <c r="BL998" t="s">
        <v>4445</v>
      </c>
      <c r="BM998" t="s">
        <v>17998</v>
      </c>
      <c r="BN998" t="s">
        <v>74</v>
      </c>
      <c r="BO998" t="s">
        <v>74</v>
      </c>
      <c r="BP998" t="s">
        <v>74</v>
      </c>
      <c r="BQ998" t="s">
        <v>74</v>
      </c>
      <c r="BR998" t="s">
        <v>107</v>
      </c>
      <c r="BS998" t="s">
        <v>17999</v>
      </c>
      <c r="BT998" t="str">
        <f>HYPERLINK("https%3A%2F%2Fwww.webofscience.com%2Fwos%2Fwoscc%2Ffull-record%2FWOS:000737904500005","View Full Record in Web of Science")</f>
        <v>View Full Record in Web of Science</v>
      </c>
    </row>
    <row r="999" spans="1:72" x14ac:dyDescent="0.2">
      <c r="A999" t="s">
        <v>72</v>
      </c>
      <c r="B999" t="s">
        <v>18000</v>
      </c>
      <c r="C999" t="s">
        <v>74</v>
      </c>
      <c r="D999" t="s">
        <v>74</v>
      </c>
      <c r="E999" t="s">
        <v>74</v>
      </c>
      <c r="F999" t="s">
        <v>18001</v>
      </c>
      <c r="G999" t="s">
        <v>74</v>
      </c>
      <c r="H999" t="s">
        <v>74</v>
      </c>
      <c r="I999" t="s">
        <v>18002</v>
      </c>
      <c r="J999" t="s">
        <v>2683</v>
      </c>
      <c r="K999" t="s">
        <v>74</v>
      </c>
      <c r="L999" t="s">
        <v>74</v>
      </c>
      <c r="M999" t="s">
        <v>78</v>
      </c>
      <c r="N999" t="s">
        <v>79</v>
      </c>
      <c r="O999" t="s">
        <v>74</v>
      </c>
      <c r="P999" t="s">
        <v>74</v>
      </c>
      <c r="Q999" t="s">
        <v>74</v>
      </c>
      <c r="R999" t="s">
        <v>74</v>
      </c>
      <c r="S999" t="s">
        <v>74</v>
      </c>
      <c r="T999" t="s">
        <v>74</v>
      </c>
      <c r="U999" t="s">
        <v>18003</v>
      </c>
      <c r="V999" t="s">
        <v>18004</v>
      </c>
      <c r="W999" t="s">
        <v>18005</v>
      </c>
      <c r="X999" t="s">
        <v>18006</v>
      </c>
      <c r="Y999" t="s">
        <v>18007</v>
      </c>
      <c r="Z999" t="s">
        <v>18008</v>
      </c>
      <c r="AA999" t="s">
        <v>74</v>
      </c>
      <c r="AB999" t="s">
        <v>74</v>
      </c>
      <c r="AC999" t="s">
        <v>18009</v>
      </c>
      <c r="AD999" t="s">
        <v>18010</v>
      </c>
      <c r="AE999" t="s">
        <v>18011</v>
      </c>
      <c r="AF999" t="s">
        <v>74</v>
      </c>
      <c r="AG999">
        <v>64</v>
      </c>
      <c r="AH999">
        <v>17</v>
      </c>
      <c r="AI999">
        <v>17</v>
      </c>
      <c r="AJ999">
        <v>2</v>
      </c>
      <c r="AK999">
        <v>21</v>
      </c>
      <c r="AL999" t="s">
        <v>2693</v>
      </c>
      <c r="AM999" t="s">
        <v>93</v>
      </c>
      <c r="AN999" t="s">
        <v>2694</v>
      </c>
      <c r="AO999" t="s">
        <v>2695</v>
      </c>
      <c r="AP999" t="s">
        <v>74</v>
      </c>
      <c r="AQ999" t="s">
        <v>74</v>
      </c>
      <c r="AR999" t="s">
        <v>2696</v>
      </c>
      <c r="AS999" t="s">
        <v>2697</v>
      </c>
      <c r="AT999" t="s">
        <v>18012</v>
      </c>
      <c r="AU999">
        <v>2019</v>
      </c>
      <c r="AV999">
        <v>9</v>
      </c>
      <c r="AW999" t="s">
        <v>74</v>
      </c>
      <c r="AX999" t="s">
        <v>74</v>
      </c>
      <c r="AY999" t="s">
        <v>74</v>
      </c>
      <c r="AZ999" t="s">
        <v>74</v>
      </c>
      <c r="BA999" t="s">
        <v>74</v>
      </c>
      <c r="BB999" t="s">
        <v>74</v>
      </c>
      <c r="BC999" t="s">
        <v>74</v>
      </c>
      <c r="BD999">
        <v>15140</v>
      </c>
      <c r="BE999" t="s">
        <v>18013</v>
      </c>
      <c r="BF999" t="str">
        <f>HYPERLINK("http://dx.doi.org/10.1038/s41598-019-51566-2","http://dx.doi.org/10.1038/s41598-019-51566-2")</f>
        <v>http://dx.doi.org/10.1038/s41598-019-51566-2</v>
      </c>
      <c r="BG999" t="s">
        <v>74</v>
      </c>
      <c r="BH999" t="s">
        <v>74</v>
      </c>
      <c r="BI999">
        <v>9</v>
      </c>
      <c r="BJ999" t="s">
        <v>2700</v>
      </c>
      <c r="BK999" t="s">
        <v>103</v>
      </c>
      <c r="BL999" t="s">
        <v>2416</v>
      </c>
      <c r="BM999" t="s">
        <v>18014</v>
      </c>
      <c r="BN999">
        <v>31641178</v>
      </c>
      <c r="BO999" t="s">
        <v>964</v>
      </c>
      <c r="BP999" t="s">
        <v>74</v>
      </c>
      <c r="BQ999" t="s">
        <v>74</v>
      </c>
      <c r="BR999" t="s">
        <v>107</v>
      </c>
      <c r="BS999" t="s">
        <v>18015</v>
      </c>
      <c r="BT999" t="str">
        <f>HYPERLINK("https%3A%2F%2Fwww.webofscience.com%2Fwos%2Fwoscc%2Ffull-record%2FWOS:000491306300040","View Full Record in Web of Science")</f>
        <v>View Full Record in Web of Science</v>
      </c>
    </row>
    <row r="1000" spans="1:72" x14ac:dyDescent="0.2">
      <c r="A1000" t="s">
        <v>72</v>
      </c>
      <c r="B1000" t="s">
        <v>18016</v>
      </c>
      <c r="C1000" t="s">
        <v>74</v>
      </c>
      <c r="D1000" t="s">
        <v>74</v>
      </c>
      <c r="E1000" t="s">
        <v>74</v>
      </c>
      <c r="F1000" t="s">
        <v>18017</v>
      </c>
      <c r="G1000" t="s">
        <v>74</v>
      </c>
      <c r="H1000" t="s">
        <v>74</v>
      </c>
      <c r="I1000" t="s">
        <v>18018</v>
      </c>
      <c r="J1000" t="s">
        <v>18019</v>
      </c>
      <c r="K1000" t="s">
        <v>74</v>
      </c>
      <c r="L1000" t="s">
        <v>74</v>
      </c>
      <c r="M1000" t="s">
        <v>78</v>
      </c>
      <c r="N1000" t="s">
        <v>79</v>
      </c>
      <c r="O1000" t="s">
        <v>74</v>
      </c>
      <c r="P1000" t="s">
        <v>74</v>
      </c>
      <c r="Q1000" t="s">
        <v>74</v>
      </c>
      <c r="R1000" t="s">
        <v>74</v>
      </c>
      <c r="S1000" t="s">
        <v>74</v>
      </c>
      <c r="T1000" t="s">
        <v>18020</v>
      </c>
      <c r="U1000" t="s">
        <v>18021</v>
      </c>
      <c r="V1000" t="s">
        <v>18022</v>
      </c>
      <c r="W1000" t="s">
        <v>18023</v>
      </c>
      <c r="X1000" t="s">
        <v>18024</v>
      </c>
      <c r="Y1000" t="s">
        <v>18025</v>
      </c>
      <c r="Z1000" t="s">
        <v>18026</v>
      </c>
      <c r="AA1000" t="s">
        <v>18027</v>
      </c>
      <c r="AB1000" t="s">
        <v>18028</v>
      </c>
      <c r="AC1000" t="s">
        <v>18029</v>
      </c>
      <c r="AD1000" t="s">
        <v>18030</v>
      </c>
      <c r="AE1000" t="s">
        <v>18031</v>
      </c>
      <c r="AF1000" t="s">
        <v>74</v>
      </c>
      <c r="AG1000">
        <v>70</v>
      </c>
      <c r="AH1000">
        <v>8</v>
      </c>
      <c r="AI1000">
        <v>8</v>
      </c>
      <c r="AJ1000">
        <v>11</v>
      </c>
      <c r="AK1000">
        <v>15</v>
      </c>
      <c r="AL1000" t="s">
        <v>1311</v>
      </c>
      <c r="AM1000" t="s">
        <v>338</v>
      </c>
      <c r="AN1000" t="s">
        <v>1312</v>
      </c>
      <c r="AO1000" t="s">
        <v>18032</v>
      </c>
      <c r="AP1000" t="s">
        <v>18033</v>
      </c>
      <c r="AQ1000" t="s">
        <v>74</v>
      </c>
      <c r="AR1000" t="s">
        <v>18034</v>
      </c>
      <c r="AS1000" t="s">
        <v>18035</v>
      </c>
      <c r="AT1000" t="s">
        <v>737</v>
      </c>
      <c r="AU1000">
        <v>2022</v>
      </c>
      <c r="AV1000">
        <v>322</v>
      </c>
      <c r="AW1000" t="s">
        <v>74</v>
      </c>
      <c r="AX1000" t="s">
        <v>74</v>
      </c>
      <c r="AY1000" t="s">
        <v>74</v>
      </c>
      <c r="AZ1000" t="s">
        <v>74</v>
      </c>
      <c r="BA1000" t="s">
        <v>74</v>
      </c>
      <c r="BB1000" t="s">
        <v>74</v>
      </c>
      <c r="BC1000" t="s">
        <v>74</v>
      </c>
      <c r="BD1000">
        <v>119501</v>
      </c>
      <c r="BE1000" t="s">
        <v>18036</v>
      </c>
      <c r="BF1000" t="str">
        <f>HYPERLINK("http://dx.doi.org/10.1016/j.apenergy.2022.119501","http://dx.doi.org/10.1016/j.apenergy.2022.119501")</f>
        <v>http://dx.doi.org/10.1016/j.apenergy.2022.119501</v>
      </c>
      <c r="BG1000" t="s">
        <v>74</v>
      </c>
      <c r="BH1000" t="s">
        <v>74</v>
      </c>
      <c r="BI1000">
        <v>12</v>
      </c>
      <c r="BJ1000" t="s">
        <v>317</v>
      </c>
      <c r="BK1000" t="s">
        <v>103</v>
      </c>
      <c r="BL1000" t="s">
        <v>318</v>
      </c>
      <c r="BM1000" t="s">
        <v>18037</v>
      </c>
      <c r="BN1000" t="s">
        <v>74</v>
      </c>
      <c r="BO1000" t="s">
        <v>106</v>
      </c>
      <c r="BP1000" t="s">
        <v>74</v>
      </c>
      <c r="BQ1000" t="s">
        <v>74</v>
      </c>
      <c r="BR1000" t="s">
        <v>107</v>
      </c>
      <c r="BS1000" t="s">
        <v>18038</v>
      </c>
      <c r="BT1000" t="str">
        <f>HYPERLINK("https%3A%2F%2Fwww.webofscience.com%2Fwos%2Fwoscc%2Ffull-record%2FWOS:000833364400004","View Full Record in Web of Science")</f>
        <v>View Full Record in Web of Science</v>
      </c>
    </row>
    <row r="1001" spans="1:72" x14ac:dyDescent="0.2">
      <c r="A1001" t="s">
        <v>72</v>
      </c>
      <c r="B1001" t="s">
        <v>18039</v>
      </c>
      <c r="C1001" t="s">
        <v>74</v>
      </c>
      <c r="D1001" t="s">
        <v>74</v>
      </c>
      <c r="E1001" t="s">
        <v>74</v>
      </c>
      <c r="F1001" t="s">
        <v>18040</v>
      </c>
      <c r="G1001" t="s">
        <v>74</v>
      </c>
      <c r="H1001" t="s">
        <v>74</v>
      </c>
      <c r="I1001" t="s">
        <v>18041</v>
      </c>
      <c r="J1001" t="s">
        <v>2683</v>
      </c>
      <c r="K1001" t="s">
        <v>74</v>
      </c>
      <c r="L1001" t="s">
        <v>74</v>
      </c>
      <c r="M1001" t="s">
        <v>78</v>
      </c>
      <c r="N1001" t="s">
        <v>79</v>
      </c>
      <c r="O1001" t="s">
        <v>74</v>
      </c>
      <c r="P1001" t="s">
        <v>74</v>
      </c>
      <c r="Q1001" t="s">
        <v>74</v>
      </c>
      <c r="R1001" t="s">
        <v>74</v>
      </c>
      <c r="S1001" t="s">
        <v>74</v>
      </c>
      <c r="T1001" t="s">
        <v>74</v>
      </c>
      <c r="U1001" t="s">
        <v>18042</v>
      </c>
      <c r="V1001" t="s">
        <v>18043</v>
      </c>
      <c r="W1001" t="s">
        <v>18044</v>
      </c>
      <c r="X1001" t="s">
        <v>18045</v>
      </c>
      <c r="Y1001" t="s">
        <v>18046</v>
      </c>
      <c r="Z1001" t="s">
        <v>18047</v>
      </c>
      <c r="AA1001" t="s">
        <v>74</v>
      </c>
      <c r="AB1001" t="s">
        <v>18048</v>
      </c>
      <c r="AC1001" t="s">
        <v>18049</v>
      </c>
      <c r="AD1001" t="s">
        <v>18050</v>
      </c>
      <c r="AE1001" t="s">
        <v>18051</v>
      </c>
      <c r="AF1001" t="s">
        <v>74</v>
      </c>
      <c r="AG1001">
        <v>55</v>
      </c>
      <c r="AH1001">
        <v>87</v>
      </c>
      <c r="AI1001">
        <v>88</v>
      </c>
      <c r="AJ1001">
        <v>9</v>
      </c>
      <c r="AK1001">
        <v>90</v>
      </c>
      <c r="AL1001" t="s">
        <v>11241</v>
      </c>
      <c r="AM1001" t="s">
        <v>4399</v>
      </c>
      <c r="AN1001" t="s">
        <v>8739</v>
      </c>
      <c r="AO1001" t="s">
        <v>2695</v>
      </c>
      <c r="AP1001" t="s">
        <v>74</v>
      </c>
      <c r="AQ1001" t="s">
        <v>74</v>
      </c>
      <c r="AR1001" t="s">
        <v>2696</v>
      </c>
      <c r="AS1001" t="s">
        <v>2697</v>
      </c>
      <c r="AT1001" t="s">
        <v>18052</v>
      </c>
      <c r="AU1001">
        <v>2019</v>
      </c>
      <c r="AV1001">
        <v>9</v>
      </c>
      <c r="AW1001" t="s">
        <v>74</v>
      </c>
      <c r="AX1001" t="s">
        <v>74</v>
      </c>
      <c r="AY1001" t="s">
        <v>74</v>
      </c>
      <c r="AZ1001" t="s">
        <v>74</v>
      </c>
      <c r="BA1001" t="s">
        <v>74</v>
      </c>
      <c r="BB1001" t="s">
        <v>74</v>
      </c>
      <c r="BC1001" t="s">
        <v>74</v>
      </c>
      <c r="BD1001">
        <v>9548</v>
      </c>
      <c r="BE1001" t="s">
        <v>18053</v>
      </c>
      <c r="BF1001" t="str">
        <f>HYPERLINK("http://dx.doi.org/10.1038/s41598-019-46065-3","http://dx.doi.org/10.1038/s41598-019-46065-3")</f>
        <v>http://dx.doi.org/10.1038/s41598-019-46065-3</v>
      </c>
      <c r="BG1001" t="s">
        <v>74</v>
      </c>
      <c r="BH1001" t="s">
        <v>74</v>
      </c>
      <c r="BI1001">
        <v>12</v>
      </c>
      <c r="BJ1001" t="s">
        <v>2700</v>
      </c>
      <c r="BK1001" t="s">
        <v>103</v>
      </c>
      <c r="BL1001" t="s">
        <v>2416</v>
      </c>
      <c r="BM1001" t="s">
        <v>18054</v>
      </c>
      <c r="BN1001">
        <v>31266988</v>
      </c>
      <c r="BO1001" t="s">
        <v>964</v>
      </c>
      <c r="BP1001" t="s">
        <v>74</v>
      </c>
      <c r="BQ1001" t="s">
        <v>74</v>
      </c>
      <c r="BR1001" t="s">
        <v>107</v>
      </c>
      <c r="BS1001" t="s">
        <v>18055</v>
      </c>
      <c r="BT1001" t="str">
        <f>HYPERLINK("https%3A%2F%2Fwww.webofscience.com%2Fwos%2Fwoscc%2Ffull-record%2FWOS:000473417000039","View Full Record in Web of Science")</f>
        <v>View Full Record in Web of Science</v>
      </c>
    </row>
    <row r="1002" spans="1:72" x14ac:dyDescent="0.2">
      <c r="A1002" t="s">
        <v>72</v>
      </c>
      <c r="B1002" t="s">
        <v>18056</v>
      </c>
      <c r="C1002" t="s">
        <v>74</v>
      </c>
      <c r="D1002" t="s">
        <v>74</v>
      </c>
      <c r="E1002" t="s">
        <v>74</v>
      </c>
      <c r="F1002" t="s">
        <v>18057</v>
      </c>
      <c r="G1002" t="s">
        <v>74</v>
      </c>
      <c r="H1002" t="s">
        <v>74</v>
      </c>
      <c r="I1002" t="s">
        <v>18058</v>
      </c>
      <c r="J1002" t="s">
        <v>112</v>
      </c>
      <c r="K1002" t="s">
        <v>74</v>
      </c>
      <c r="L1002" t="s">
        <v>74</v>
      </c>
      <c r="M1002" t="s">
        <v>78</v>
      </c>
      <c r="N1002" t="s">
        <v>79</v>
      </c>
      <c r="O1002" t="s">
        <v>74</v>
      </c>
      <c r="P1002" t="s">
        <v>74</v>
      </c>
      <c r="Q1002" t="s">
        <v>74</v>
      </c>
      <c r="R1002" t="s">
        <v>74</v>
      </c>
      <c r="S1002" t="s">
        <v>74</v>
      </c>
      <c r="T1002" t="s">
        <v>18059</v>
      </c>
      <c r="U1002" t="s">
        <v>18060</v>
      </c>
      <c r="V1002" t="s">
        <v>18061</v>
      </c>
      <c r="W1002" t="s">
        <v>18062</v>
      </c>
      <c r="X1002" t="s">
        <v>18063</v>
      </c>
      <c r="Y1002" t="s">
        <v>18064</v>
      </c>
      <c r="Z1002" t="s">
        <v>18065</v>
      </c>
      <c r="AA1002" t="s">
        <v>18066</v>
      </c>
      <c r="AB1002" t="s">
        <v>18067</v>
      </c>
      <c r="AC1002" t="s">
        <v>18068</v>
      </c>
      <c r="AD1002" t="s">
        <v>18068</v>
      </c>
      <c r="AE1002" t="s">
        <v>18069</v>
      </c>
      <c r="AF1002" t="s">
        <v>74</v>
      </c>
      <c r="AG1002">
        <v>73</v>
      </c>
      <c r="AH1002">
        <v>1</v>
      </c>
      <c r="AI1002">
        <v>1</v>
      </c>
      <c r="AJ1002">
        <v>1</v>
      </c>
      <c r="AK1002">
        <v>1</v>
      </c>
      <c r="AL1002" t="s">
        <v>122</v>
      </c>
      <c r="AM1002" t="s">
        <v>123</v>
      </c>
      <c r="AN1002" t="s">
        <v>124</v>
      </c>
      <c r="AO1002" t="s">
        <v>74</v>
      </c>
      <c r="AP1002" t="s">
        <v>125</v>
      </c>
      <c r="AQ1002" t="s">
        <v>74</v>
      </c>
      <c r="AR1002" t="s">
        <v>126</v>
      </c>
      <c r="AS1002" t="s">
        <v>127</v>
      </c>
      <c r="AT1002" t="s">
        <v>513</v>
      </c>
      <c r="AU1002">
        <v>2023</v>
      </c>
      <c r="AV1002">
        <v>15</v>
      </c>
      <c r="AW1002">
        <v>7</v>
      </c>
      <c r="AX1002" t="s">
        <v>74</v>
      </c>
      <c r="AY1002" t="s">
        <v>74</v>
      </c>
      <c r="AZ1002" t="s">
        <v>74</v>
      </c>
      <c r="BA1002" t="s">
        <v>74</v>
      </c>
      <c r="BB1002" t="s">
        <v>74</v>
      </c>
      <c r="BC1002" t="s">
        <v>74</v>
      </c>
      <c r="BD1002">
        <v>1297</v>
      </c>
      <c r="BE1002" t="s">
        <v>18070</v>
      </c>
      <c r="BF1002" t="str">
        <f>HYPERLINK("http://dx.doi.org/10.3390/w15071297","http://dx.doi.org/10.3390/w15071297")</f>
        <v>http://dx.doi.org/10.3390/w15071297</v>
      </c>
      <c r="BG1002" t="s">
        <v>74</v>
      </c>
      <c r="BH1002" t="s">
        <v>74</v>
      </c>
      <c r="BI1002">
        <v>18</v>
      </c>
      <c r="BJ1002" t="s">
        <v>130</v>
      </c>
      <c r="BK1002" t="s">
        <v>103</v>
      </c>
      <c r="BL1002" t="s">
        <v>131</v>
      </c>
      <c r="BM1002" t="s">
        <v>18071</v>
      </c>
      <c r="BN1002" t="s">
        <v>74</v>
      </c>
      <c r="BO1002" t="s">
        <v>133</v>
      </c>
      <c r="BP1002" t="s">
        <v>74</v>
      </c>
      <c r="BQ1002" t="s">
        <v>74</v>
      </c>
      <c r="BR1002" t="s">
        <v>107</v>
      </c>
      <c r="BS1002" t="s">
        <v>18072</v>
      </c>
      <c r="BT1002" t="str">
        <f>HYPERLINK("https%3A%2F%2Fwww.webofscience.com%2Fwos%2Fwoscc%2Ffull-record%2FWOS:000970097000001","View Full Record in Web of Science")</f>
        <v>View Full Record in Web of Science</v>
      </c>
    </row>
    <row r="1003" spans="1:72" x14ac:dyDescent="0.2">
      <c r="A1003" t="s">
        <v>72</v>
      </c>
      <c r="B1003" t="s">
        <v>18073</v>
      </c>
      <c r="C1003" t="s">
        <v>74</v>
      </c>
      <c r="D1003" t="s">
        <v>74</v>
      </c>
      <c r="E1003" t="s">
        <v>74</v>
      </c>
      <c r="F1003" t="s">
        <v>18074</v>
      </c>
      <c r="G1003" t="s">
        <v>74</v>
      </c>
      <c r="H1003" t="s">
        <v>74</v>
      </c>
      <c r="I1003" t="s">
        <v>18075</v>
      </c>
      <c r="J1003" t="s">
        <v>1053</v>
      </c>
      <c r="K1003" t="s">
        <v>74</v>
      </c>
      <c r="L1003" t="s">
        <v>74</v>
      </c>
      <c r="M1003" t="s">
        <v>78</v>
      </c>
      <c r="N1003" t="s">
        <v>3907</v>
      </c>
      <c r="O1003" t="s">
        <v>17190</v>
      </c>
      <c r="P1003" t="s">
        <v>17191</v>
      </c>
      <c r="Q1003" t="s">
        <v>17192</v>
      </c>
      <c r="R1003" t="s">
        <v>74</v>
      </c>
      <c r="S1003" t="s">
        <v>74</v>
      </c>
      <c r="T1003" t="s">
        <v>18076</v>
      </c>
      <c r="U1003" t="s">
        <v>18077</v>
      </c>
      <c r="V1003" t="s">
        <v>18078</v>
      </c>
      <c r="W1003" t="s">
        <v>18079</v>
      </c>
      <c r="X1003" t="s">
        <v>15424</v>
      </c>
      <c r="Y1003" t="s">
        <v>18080</v>
      </c>
      <c r="Z1003" t="s">
        <v>18081</v>
      </c>
      <c r="AA1003" t="s">
        <v>15427</v>
      </c>
      <c r="AB1003" t="s">
        <v>18082</v>
      </c>
      <c r="AC1003" t="s">
        <v>18083</v>
      </c>
      <c r="AD1003" t="s">
        <v>15429</v>
      </c>
      <c r="AE1003" t="s">
        <v>18084</v>
      </c>
      <c r="AF1003" t="s">
        <v>74</v>
      </c>
      <c r="AG1003">
        <v>57</v>
      </c>
      <c r="AH1003">
        <v>3</v>
      </c>
      <c r="AI1003">
        <v>3</v>
      </c>
      <c r="AJ1003">
        <v>4</v>
      </c>
      <c r="AK1003">
        <v>37</v>
      </c>
      <c r="AL1003" t="s">
        <v>1065</v>
      </c>
      <c r="AM1003" t="s">
        <v>1066</v>
      </c>
      <c r="AN1003" t="s">
        <v>1067</v>
      </c>
      <c r="AO1003" t="s">
        <v>1068</v>
      </c>
      <c r="AP1003" t="s">
        <v>1069</v>
      </c>
      <c r="AQ1003" t="s">
        <v>74</v>
      </c>
      <c r="AR1003" t="s">
        <v>1070</v>
      </c>
      <c r="AS1003" t="s">
        <v>1071</v>
      </c>
      <c r="AT1003" t="s">
        <v>1857</v>
      </c>
      <c r="AU1003">
        <v>2020</v>
      </c>
      <c r="AV1003">
        <v>199</v>
      </c>
      <c r="AW1003" t="s">
        <v>74</v>
      </c>
      <c r="AX1003" t="s">
        <v>74</v>
      </c>
      <c r="AY1003" t="s">
        <v>74</v>
      </c>
      <c r="AZ1003" t="s">
        <v>862</v>
      </c>
      <c r="BA1003" t="s">
        <v>74</v>
      </c>
      <c r="BB1003">
        <v>441</v>
      </c>
      <c r="BC1003">
        <v>450</v>
      </c>
      <c r="BD1003" t="s">
        <v>74</v>
      </c>
      <c r="BE1003" t="s">
        <v>18085</v>
      </c>
      <c r="BF1003" t="str">
        <f>HYPERLINK("http://dx.doi.org/10.5004/dwt.2020.26335","http://dx.doi.org/10.5004/dwt.2020.26335")</f>
        <v>http://dx.doi.org/10.5004/dwt.2020.26335</v>
      </c>
      <c r="BG1003" t="s">
        <v>74</v>
      </c>
      <c r="BH1003" t="s">
        <v>74</v>
      </c>
      <c r="BI1003">
        <v>10</v>
      </c>
      <c r="BJ1003" t="s">
        <v>1073</v>
      </c>
      <c r="BK1003" t="s">
        <v>3924</v>
      </c>
      <c r="BL1003" t="s">
        <v>287</v>
      </c>
      <c r="BM1003" t="s">
        <v>17204</v>
      </c>
      <c r="BN1003" t="s">
        <v>74</v>
      </c>
      <c r="BO1003" t="s">
        <v>74</v>
      </c>
      <c r="BP1003" t="s">
        <v>74</v>
      </c>
      <c r="BQ1003" t="s">
        <v>74</v>
      </c>
      <c r="BR1003" t="s">
        <v>107</v>
      </c>
      <c r="BS1003" t="s">
        <v>18086</v>
      </c>
      <c r="BT1003" t="str">
        <f>HYPERLINK("https%3A%2F%2Fwww.webofscience.com%2Fwos%2Fwoscc%2Ffull-record%2FWOS:000579039100053","View Full Record in Web of Science")</f>
        <v>View Full Record in Web of Science</v>
      </c>
    </row>
    <row r="1004" spans="1:72" x14ac:dyDescent="0.2">
      <c r="A1004" t="s">
        <v>72</v>
      </c>
      <c r="B1004" t="s">
        <v>18087</v>
      </c>
      <c r="C1004" t="s">
        <v>74</v>
      </c>
      <c r="D1004" t="s">
        <v>74</v>
      </c>
      <c r="E1004" t="s">
        <v>74</v>
      </c>
      <c r="F1004" t="s">
        <v>18088</v>
      </c>
      <c r="G1004" t="s">
        <v>74</v>
      </c>
      <c r="H1004" t="s">
        <v>74</v>
      </c>
      <c r="I1004" t="s">
        <v>18089</v>
      </c>
      <c r="J1004" t="s">
        <v>18090</v>
      </c>
      <c r="K1004" t="s">
        <v>74</v>
      </c>
      <c r="L1004" t="s">
        <v>74</v>
      </c>
      <c r="M1004" t="s">
        <v>78</v>
      </c>
      <c r="N1004" t="s">
        <v>203</v>
      </c>
      <c r="O1004" t="s">
        <v>74</v>
      </c>
      <c r="P1004" t="s">
        <v>74</v>
      </c>
      <c r="Q1004" t="s">
        <v>74</v>
      </c>
      <c r="R1004" t="s">
        <v>74</v>
      </c>
      <c r="S1004" t="s">
        <v>74</v>
      </c>
      <c r="T1004" t="s">
        <v>74</v>
      </c>
      <c r="U1004" t="s">
        <v>18091</v>
      </c>
      <c r="V1004" t="s">
        <v>18092</v>
      </c>
      <c r="W1004" t="s">
        <v>18093</v>
      </c>
      <c r="X1004" t="s">
        <v>18094</v>
      </c>
      <c r="Y1004" t="s">
        <v>18095</v>
      </c>
      <c r="Z1004" t="s">
        <v>18096</v>
      </c>
      <c r="AA1004" t="s">
        <v>18097</v>
      </c>
      <c r="AB1004" t="s">
        <v>18098</v>
      </c>
      <c r="AC1004" t="s">
        <v>18099</v>
      </c>
      <c r="AD1004" t="s">
        <v>18100</v>
      </c>
      <c r="AE1004" t="s">
        <v>18101</v>
      </c>
      <c r="AF1004" t="s">
        <v>74</v>
      </c>
      <c r="AG1004">
        <v>173</v>
      </c>
      <c r="AH1004">
        <v>103</v>
      </c>
      <c r="AI1004">
        <v>107</v>
      </c>
      <c r="AJ1004">
        <v>9</v>
      </c>
      <c r="AK1004">
        <v>102</v>
      </c>
      <c r="AL1004" t="s">
        <v>18102</v>
      </c>
      <c r="AM1004" t="s">
        <v>1154</v>
      </c>
      <c r="AN1004" t="s">
        <v>18103</v>
      </c>
      <c r="AO1004" t="s">
        <v>18104</v>
      </c>
      <c r="AP1004" t="s">
        <v>74</v>
      </c>
      <c r="AQ1004" t="s">
        <v>74</v>
      </c>
      <c r="AR1004" t="s">
        <v>18090</v>
      </c>
      <c r="AS1004" t="s">
        <v>18105</v>
      </c>
      <c r="AT1004" t="s">
        <v>18106</v>
      </c>
      <c r="AU1004">
        <v>2019</v>
      </c>
      <c r="AV1004">
        <v>3</v>
      </c>
      <c r="AW1004">
        <v>7</v>
      </c>
      <c r="AX1004" t="s">
        <v>74</v>
      </c>
      <c r="AY1004" t="s">
        <v>74</v>
      </c>
      <c r="AZ1004" t="s">
        <v>74</v>
      </c>
      <c r="BA1004" t="s">
        <v>74</v>
      </c>
      <c r="BB1004">
        <v>1578</v>
      </c>
      <c r="BC1004">
        <v>1605</v>
      </c>
      <c r="BD1004" t="s">
        <v>74</v>
      </c>
      <c r="BE1004" t="s">
        <v>18107</v>
      </c>
      <c r="BF1004" t="str">
        <f>HYPERLINK("http://dx.doi.org/10.1016/j.joule.2019.05.001","http://dx.doi.org/10.1016/j.joule.2019.05.001")</f>
        <v>http://dx.doi.org/10.1016/j.joule.2019.05.001</v>
      </c>
      <c r="BG1004" t="s">
        <v>74</v>
      </c>
      <c r="BH1004" t="s">
        <v>74</v>
      </c>
      <c r="BI1004">
        <v>28</v>
      </c>
      <c r="BJ1004" t="s">
        <v>18108</v>
      </c>
      <c r="BK1004" t="s">
        <v>103</v>
      </c>
      <c r="BL1004" t="s">
        <v>18109</v>
      </c>
      <c r="BM1004" t="s">
        <v>18110</v>
      </c>
      <c r="BN1004" t="s">
        <v>74</v>
      </c>
      <c r="BO1004" t="s">
        <v>1417</v>
      </c>
      <c r="BP1004" t="s">
        <v>74</v>
      </c>
      <c r="BQ1004" t="s">
        <v>74</v>
      </c>
      <c r="BR1004" t="s">
        <v>107</v>
      </c>
      <c r="BS1004" t="s">
        <v>18111</v>
      </c>
      <c r="BT1004" t="str">
        <f>HYPERLINK("https%3A%2F%2Fwww.webofscience.com%2Fwos%2Fwoscc%2Ffull-record%2FWOS:000476463300006","View Full Record in Web of Science")</f>
        <v>View Full Record in Web of Science</v>
      </c>
    </row>
    <row r="1005" spans="1:72" x14ac:dyDescent="0.2">
      <c r="A1005" t="s">
        <v>72</v>
      </c>
      <c r="B1005" t="s">
        <v>18112</v>
      </c>
      <c r="C1005" t="s">
        <v>74</v>
      </c>
      <c r="D1005" t="s">
        <v>74</v>
      </c>
      <c r="E1005" t="s">
        <v>74</v>
      </c>
      <c r="F1005" t="s">
        <v>18113</v>
      </c>
      <c r="G1005" t="s">
        <v>74</v>
      </c>
      <c r="H1005" t="s">
        <v>74</v>
      </c>
      <c r="I1005" t="s">
        <v>18114</v>
      </c>
      <c r="J1005" t="s">
        <v>381</v>
      </c>
      <c r="K1005" t="s">
        <v>74</v>
      </c>
      <c r="L1005" t="s">
        <v>74</v>
      </c>
      <c r="M1005" t="s">
        <v>78</v>
      </c>
      <c r="N1005" t="s">
        <v>294</v>
      </c>
      <c r="O1005" t="s">
        <v>74</v>
      </c>
      <c r="P1005" t="s">
        <v>74</v>
      </c>
      <c r="Q1005" t="s">
        <v>74</v>
      </c>
      <c r="R1005" t="s">
        <v>74</v>
      </c>
      <c r="S1005" t="s">
        <v>74</v>
      </c>
      <c r="T1005" t="s">
        <v>18115</v>
      </c>
      <c r="U1005" t="s">
        <v>18116</v>
      </c>
      <c r="V1005" t="s">
        <v>18117</v>
      </c>
      <c r="W1005" t="s">
        <v>18118</v>
      </c>
      <c r="X1005" t="s">
        <v>18119</v>
      </c>
      <c r="Y1005" t="s">
        <v>18120</v>
      </c>
      <c r="Z1005" t="s">
        <v>18121</v>
      </c>
      <c r="AA1005" t="s">
        <v>74</v>
      </c>
      <c r="AB1005" t="s">
        <v>74</v>
      </c>
      <c r="AC1005" t="s">
        <v>18122</v>
      </c>
      <c r="AD1005" t="s">
        <v>18123</v>
      </c>
      <c r="AE1005" t="s">
        <v>18124</v>
      </c>
      <c r="AF1005" t="s">
        <v>74</v>
      </c>
      <c r="AG1005">
        <v>37</v>
      </c>
      <c r="AH1005">
        <v>0</v>
      </c>
      <c r="AI1005">
        <v>0</v>
      </c>
      <c r="AJ1005">
        <v>1</v>
      </c>
      <c r="AK1005">
        <v>1</v>
      </c>
      <c r="AL1005" t="s">
        <v>394</v>
      </c>
      <c r="AM1005" t="s">
        <v>395</v>
      </c>
      <c r="AN1005" t="s">
        <v>396</v>
      </c>
      <c r="AO1005" t="s">
        <v>397</v>
      </c>
      <c r="AP1005" t="s">
        <v>398</v>
      </c>
      <c r="AQ1005" t="s">
        <v>74</v>
      </c>
      <c r="AR1005" t="s">
        <v>399</v>
      </c>
      <c r="AS1005" t="s">
        <v>400</v>
      </c>
      <c r="AT1005" t="s">
        <v>18125</v>
      </c>
      <c r="AU1005">
        <v>2023</v>
      </c>
      <c r="AV1005" t="s">
        <v>74</v>
      </c>
      <c r="AW1005" t="s">
        <v>74</v>
      </c>
      <c r="AX1005" t="s">
        <v>74</v>
      </c>
      <c r="AY1005" t="s">
        <v>74</v>
      </c>
      <c r="AZ1005" t="s">
        <v>74</v>
      </c>
      <c r="BA1005" t="s">
        <v>74</v>
      </c>
      <c r="BB1005" t="s">
        <v>74</v>
      </c>
      <c r="BC1005" t="s">
        <v>74</v>
      </c>
      <c r="BD1005" t="s">
        <v>74</v>
      </c>
      <c r="BE1005" t="s">
        <v>18126</v>
      </c>
      <c r="BF1005" t="str">
        <f>HYPERLINK("http://dx.doi.org/10.1007/s11600-023-01141-1","http://dx.doi.org/10.1007/s11600-023-01141-1")</f>
        <v>http://dx.doi.org/10.1007/s11600-023-01141-1</v>
      </c>
      <c r="BG1005" t="s">
        <v>74</v>
      </c>
      <c r="BH1005" t="s">
        <v>3971</v>
      </c>
      <c r="BI1005">
        <v>11</v>
      </c>
      <c r="BJ1005" t="s">
        <v>404</v>
      </c>
      <c r="BK1005" t="s">
        <v>103</v>
      </c>
      <c r="BL1005" t="s">
        <v>404</v>
      </c>
      <c r="BM1005" t="s">
        <v>18127</v>
      </c>
      <c r="BN1005" t="s">
        <v>74</v>
      </c>
      <c r="BO1005" t="s">
        <v>74</v>
      </c>
      <c r="BP1005" t="s">
        <v>74</v>
      </c>
      <c r="BQ1005" t="s">
        <v>74</v>
      </c>
      <c r="BR1005" t="s">
        <v>107</v>
      </c>
      <c r="BS1005" t="s">
        <v>18128</v>
      </c>
      <c r="BT1005" t="str">
        <f>HYPERLINK("https%3A%2F%2Fwww.webofscience.com%2Fwos%2Fwoscc%2Ffull-record%2FWOS:001027450200001","View Full Record in Web of Science")</f>
        <v>View Full Record in Web of Science</v>
      </c>
    </row>
    <row r="1006" spans="1:72" x14ac:dyDescent="0.2">
      <c r="A1006" t="s">
        <v>72</v>
      </c>
      <c r="B1006" t="s">
        <v>18129</v>
      </c>
      <c r="C1006" t="s">
        <v>74</v>
      </c>
      <c r="D1006" t="s">
        <v>74</v>
      </c>
      <c r="E1006" t="s">
        <v>74</v>
      </c>
      <c r="F1006" t="s">
        <v>18130</v>
      </c>
      <c r="G1006" t="s">
        <v>74</v>
      </c>
      <c r="H1006" t="s">
        <v>74</v>
      </c>
      <c r="I1006" t="s">
        <v>18131</v>
      </c>
      <c r="J1006" t="s">
        <v>18132</v>
      </c>
      <c r="K1006" t="s">
        <v>74</v>
      </c>
      <c r="L1006" t="s">
        <v>74</v>
      </c>
      <c r="M1006" t="s">
        <v>78</v>
      </c>
      <c r="N1006" t="s">
        <v>79</v>
      </c>
      <c r="O1006" t="s">
        <v>74</v>
      </c>
      <c r="P1006" t="s">
        <v>74</v>
      </c>
      <c r="Q1006" t="s">
        <v>74</v>
      </c>
      <c r="R1006" t="s">
        <v>74</v>
      </c>
      <c r="S1006" t="s">
        <v>74</v>
      </c>
      <c r="T1006" t="s">
        <v>18133</v>
      </c>
      <c r="U1006" t="s">
        <v>18134</v>
      </c>
      <c r="V1006" t="s">
        <v>18135</v>
      </c>
      <c r="W1006" t="s">
        <v>18136</v>
      </c>
      <c r="X1006" t="s">
        <v>18137</v>
      </c>
      <c r="Y1006" t="s">
        <v>10817</v>
      </c>
      <c r="Z1006" t="s">
        <v>18138</v>
      </c>
      <c r="AA1006" t="s">
        <v>74</v>
      </c>
      <c r="AB1006" t="s">
        <v>18139</v>
      </c>
      <c r="AC1006" t="s">
        <v>18140</v>
      </c>
      <c r="AD1006" t="s">
        <v>18141</v>
      </c>
      <c r="AE1006" t="s">
        <v>18142</v>
      </c>
      <c r="AF1006" t="s">
        <v>74</v>
      </c>
      <c r="AG1006">
        <v>60</v>
      </c>
      <c r="AH1006">
        <v>5</v>
      </c>
      <c r="AI1006">
        <v>5</v>
      </c>
      <c r="AJ1006">
        <v>9</v>
      </c>
      <c r="AK1006">
        <v>18</v>
      </c>
      <c r="AL1006" t="s">
        <v>122</v>
      </c>
      <c r="AM1006" t="s">
        <v>123</v>
      </c>
      <c r="AN1006" t="s">
        <v>124</v>
      </c>
      <c r="AO1006" t="s">
        <v>74</v>
      </c>
      <c r="AP1006" t="s">
        <v>18143</v>
      </c>
      <c r="AQ1006" t="s">
        <v>74</v>
      </c>
      <c r="AR1006" t="s">
        <v>18132</v>
      </c>
      <c r="AS1006" t="s">
        <v>18144</v>
      </c>
      <c r="AT1006" t="s">
        <v>244</v>
      </c>
      <c r="AU1006">
        <v>2022</v>
      </c>
      <c r="AV1006">
        <v>12</v>
      </c>
      <c r="AW1006">
        <v>6</v>
      </c>
      <c r="AX1006" t="s">
        <v>74</v>
      </c>
      <c r="AY1006" t="s">
        <v>74</v>
      </c>
      <c r="AZ1006" t="s">
        <v>74</v>
      </c>
      <c r="BA1006" t="s">
        <v>74</v>
      </c>
      <c r="BB1006" t="s">
        <v>74</v>
      </c>
      <c r="BC1006" t="s">
        <v>74</v>
      </c>
      <c r="BD1006">
        <v>655</v>
      </c>
      <c r="BE1006" t="s">
        <v>18145</v>
      </c>
      <c r="BF1006" t="str">
        <f>HYPERLINK("http://dx.doi.org/10.3390/catal12060655","http://dx.doi.org/10.3390/catal12060655")</f>
        <v>http://dx.doi.org/10.3390/catal12060655</v>
      </c>
      <c r="BG1006" t="s">
        <v>74</v>
      </c>
      <c r="BH1006" t="s">
        <v>74</v>
      </c>
      <c r="BI1006">
        <v>14</v>
      </c>
      <c r="BJ1006" t="s">
        <v>9262</v>
      </c>
      <c r="BK1006" t="s">
        <v>103</v>
      </c>
      <c r="BL1006" t="s">
        <v>4445</v>
      </c>
      <c r="BM1006" t="s">
        <v>18146</v>
      </c>
      <c r="BN1006" t="s">
        <v>74</v>
      </c>
      <c r="BO1006" t="s">
        <v>133</v>
      </c>
      <c r="BP1006" t="s">
        <v>74</v>
      </c>
      <c r="BQ1006" t="s">
        <v>74</v>
      </c>
      <c r="BR1006" t="s">
        <v>107</v>
      </c>
      <c r="BS1006" t="s">
        <v>18147</v>
      </c>
      <c r="BT1006" t="str">
        <f>HYPERLINK("https%3A%2F%2Fwww.webofscience.com%2Fwos%2Fwoscc%2Ffull-record%2FWOS:000815912600001","View Full Record in Web of Science")</f>
        <v>View Full Record in Web of Science</v>
      </c>
    </row>
    <row r="1007" spans="1:72" x14ac:dyDescent="0.2">
      <c r="A1007" t="s">
        <v>72</v>
      </c>
      <c r="B1007" t="s">
        <v>18148</v>
      </c>
      <c r="C1007" t="s">
        <v>74</v>
      </c>
      <c r="D1007" t="s">
        <v>74</v>
      </c>
      <c r="E1007" t="s">
        <v>74</v>
      </c>
      <c r="F1007" t="s">
        <v>18149</v>
      </c>
      <c r="G1007" t="s">
        <v>74</v>
      </c>
      <c r="H1007" t="s">
        <v>74</v>
      </c>
      <c r="I1007" t="s">
        <v>18150</v>
      </c>
      <c r="J1007" t="s">
        <v>18151</v>
      </c>
      <c r="K1007" t="s">
        <v>74</v>
      </c>
      <c r="L1007" t="s">
        <v>74</v>
      </c>
      <c r="M1007" t="s">
        <v>78</v>
      </c>
      <c r="N1007" t="s">
        <v>203</v>
      </c>
      <c r="O1007" t="s">
        <v>74</v>
      </c>
      <c r="P1007" t="s">
        <v>74</v>
      </c>
      <c r="Q1007" t="s">
        <v>74</v>
      </c>
      <c r="R1007" t="s">
        <v>74</v>
      </c>
      <c r="S1007" t="s">
        <v>74</v>
      </c>
      <c r="T1007" t="s">
        <v>18152</v>
      </c>
      <c r="U1007" t="s">
        <v>18153</v>
      </c>
      <c r="V1007" t="s">
        <v>18154</v>
      </c>
      <c r="W1007" t="s">
        <v>18155</v>
      </c>
      <c r="X1007" t="s">
        <v>18156</v>
      </c>
      <c r="Y1007" t="s">
        <v>18157</v>
      </c>
      <c r="Z1007" t="s">
        <v>18158</v>
      </c>
      <c r="AA1007" t="s">
        <v>74</v>
      </c>
      <c r="AB1007" t="s">
        <v>74</v>
      </c>
      <c r="AC1007" t="s">
        <v>74</v>
      </c>
      <c r="AD1007" t="s">
        <v>74</v>
      </c>
      <c r="AE1007" t="s">
        <v>74</v>
      </c>
      <c r="AF1007" t="s">
        <v>74</v>
      </c>
      <c r="AG1007">
        <v>135</v>
      </c>
      <c r="AH1007">
        <v>0</v>
      </c>
      <c r="AI1007">
        <v>0</v>
      </c>
      <c r="AJ1007">
        <v>9</v>
      </c>
      <c r="AK1007">
        <v>9</v>
      </c>
      <c r="AL1007" t="s">
        <v>2048</v>
      </c>
      <c r="AM1007" t="s">
        <v>2049</v>
      </c>
      <c r="AN1007" t="s">
        <v>2050</v>
      </c>
      <c r="AO1007" t="s">
        <v>18159</v>
      </c>
      <c r="AP1007" t="s">
        <v>74</v>
      </c>
      <c r="AQ1007" t="s">
        <v>74</v>
      </c>
      <c r="AR1007" t="s">
        <v>18160</v>
      </c>
      <c r="AS1007" t="s">
        <v>18161</v>
      </c>
      <c r="AT1007" t="s">
        <v>18162</v>
      </c>
      <c r="AU1007">
        <v>2023</v>
      </c>
      <c r="AV1007">
        <v>9</v>
      </c>
      <c r="AW1007">
        <v>1</v>
      </c>
      <c r="AX1007" t="s">
        <v>74</v>
      </c>
      <c r="AY1007" t="s">
        <v>74</v>
      </c>
      <c r="AZ1007" t="s">
        <v>74</v>
      </c>
      <c r="BA1007" t="s">
        <v>74</v>
      </c>
      <c r="BB1007" t="s">
        <v>74</v>
      </c>
      <c r="BC1007" t="s">
        <v>74</v>
      </c>
      <c r="BD1007">
        <v>2205731</v>
      </c>
      <c r="BE1007" t="s">
        <v>18163</v>
      </c>
      <c r="BF1007" t="str">
        <f>HYPERLINK("http://dx.doi.org/10.1080/27658511.2023.2205731","http://dx.doi.org/10.1080/27658511.2023.2205731")</f>
        <v>http://dx.doi.org/10.1080/27658511.2023.2205731</v>
      </c>
      <c r="BG1007" t="s">
        <v>74</v>
      </c>
      <c r="BH1007" t="s">
        <v>74</v>
      </c>
      <c r="BI1007">
        <v>19</v>
      </c>
      <c r="BJ1007" t="s">
        <v>102</v>
      </c>
      <c r="BK1007" t="s">
        <v>719</v>
      </c>
      <c r="BL1007" t="s">
        <v>104</v>
      </c>
      <c r="BM1007" t="s">
        <v>18164</v>
      </c>
      <c r="BN1007" t="s">
        <v>74</v>
      </c>
      <c r="BO1007" t="s">
        <v>106</v>
      </c>
      <c r="BP1007" t="s">
        <v>74</v>
      </c>
      <c r="BQ1007" t="s">
        <v>74</v>
      </c>
      <c r="BR1007" t="s">
        <v>107</v>
      </c>
      <c r="BS1007" t="s">
        <v>18165</v>
      </c>
      <c r="BT1007" t="str">
        <f>HYPERLINK("https%3A%2F%2Fwww.webofscience.com%2Fwos%2Fwoscc%2Ffull-record%2FWOS:000975540900001","View Full Record in Web of Science")</f>
        <v>View Full Record in Web of Science</v>
      </c>
    </row>
    <row r="1008" spans="1:72" x14ac:dyDescent="0.2">
      <c r="A1008" t="s">
        <v>72</v>
      </c>
      <c r="B1008" t="s">
        <v>14096</v>
      </c>
      <c r="C1008" t="s">
        <v>74</v>
      </c>
      <c r="D1008" t="s">
        <v>74</v>
      </c>
      <c r="E1008" t="s">
        <v>74</v>
      </c>
      <c r="F1008" t="s">
        <v>14097</v>
      </c>
      <c r="G1008" t="s">
        <v>74</v>
      </c>
      <c r="H1008" t="s">
        <v>74</v>
      </c>
      <c r="I1008" t="s">
        <v>18166</v>
      </c>
      <c r="J1008" t="s">
        <v>1013</v>
      </c>
      <c r="K1008" t="s">
        <v>74</v>
      </c>
      <c r="L1008" t="s">
        <v>74</v>
      </c>
      <c r="M1008" t="s">
        <v>78</v>
      </c>
      <c r="N1008" t="s">
        <v>79</v>
      </c>
      <c r="O1008" t="s">
        <v>74</v>
      </c>
      <c r="P1008" t="s">
        <v>74</v>
      </c>
      <c r="Q1008" t="s">
        <v>74</v>
      </c>
      <c r="R1008" t="s">
        <v>74</v>
      </c>
      <c r="S1008" t="s">
        <v>74</v>
      </c>
      <c r="T1008" t="s">
        <v>18167</v>
      </c>
      <c r="U1008" t="s">
        <v>18168</v>
      </c>
      <c r="V1008" t="s">
        <v>18169</v>
      </c>
      <c r="W1008" t="s">
        <v>18170</v>
      </c>
      <c r="X1008" t="s">
        <v>13740</v>
      </c>
      <c r="Y1008" t="s">
        <v>18171</v>
      </c>
      <c r="Z1008" t="s">
        <v>14105</v>
      </c>
      <c r="AA1008" t="s">
        <v>14106</v>
      </c>
      <c r="AB1008" t="s">
        <v>14107</v>
      </c>
      <c r="AC1008" t="s">
        <v>18172</v>
      </c>
      <c r="AD1008" t="s">
        <v>18173</v>
      </c>
      <c r="AE1008" t="s">
        <v>18174</v>
      </c>
      <c r="AF1008" t="s">
        <v>74</v>
      </c>
      <c r="AG1008">
        <v>33</v>
      </c>
      <c r="AH1008">
        <v>10</v>
      </c>
      <c r="AI1008">
        <v>10</v>
      </c>
      <c r="AJ1008">
        <v>3</v>
      </c>
      <c r="AK1008">
        <v>27</v>
      </c>
      <c r="AL1008" t="s">
        <v>122</v>
      </c>
      <c r="AM1008" t="s">
        <v>123</v>
      </c>
      <c r="AN1008" t="s">
        <v>124</v>
      </c>
      <c r="AO1008" t="s">
        <v>74</v>
      </c>
      <c r="AP1008" t="s">
        <v>1026</v>
      </c>
      <c r="AQ1008" t="s">
        <v>74</v>
      </c>
      <c r="AR1008" t="s">
        <v>1013</v>
      </c>
      <c r="AS1008" t="s">
        <v>1027</v>
      </c>
      <c r="AT1008" t="s">
        <v>219</v>
      </c>
      <c r="AU1008">
        <v>2018</v>
      </c>
      <c r="AV1008">
        <v>11</v>
      </c>
      <c r="AW1008">
        <v>5</v>
      </c>
      <c r="AX1008" t="s">
        <v>74</v>
      </c>
      <c r="AY1008" t="s">
        <v>74</v>
      </c>
      <c r="AZ1008" t="s">
        <v>74</v>
      </c>
      <c r="BA1008" t="s">
        <v>74</v>
      </c>
      <c r="BB1008" t="s">
        <v>74</v>
      </c>
      <c r="BC1008" t="s">
        <v>74</v>
      </c>
      <c r="BD1008">
        <v>1061</v>
      </c>
      <c r="BE1008" t="s">
        <v>18175</v>
      </c>
      <c r="BF1008" t="str">
        <f>HYPERLINK("http://dx.doi.org/10.3390/en11051061","http://dx.doi.org/10.3390/en11051061")</f>
        <v>http://dx.doi.org/10.3390/en11051061</v>
      </c>
      <c r="BG1008" t="s">
        <v>74</v>
      </c>
      <c r="BH1008" t="s">
        <v>74</v>
      </c>
      <c r="BI1008">
        <v>14</v>
      </c>
      <c r="BJ1008" t="s">
        <v>1029</v>
      </c>
      <c r="BK1008" t="s">
        <v>103</v>
      </c>
      <c r="BL1008" t="s">
        <v>1029</v>
      </c>
      <c r="BM1008" t="s">
        <v>18176</v>
      </c>
      <c r="BN1008" t="s">
        <v>74</v>
      </c>
      <c r="BO1008" t="s">
        <v>6866</v>
      </c>
      <c r="BP1008" t="s">
        <v>74</v>
      </c>
      <c r="BQ1008" t="s">
        <v>74</v>
      </c>
      <c r="BR1008" t="s">
        <v>107</v>
      </c>
      <c r="BS1008" t="s">
        <v>18177</v>
      </c>
      <c r="BT1008" t="str">
        <f>HYPERLINK("https%3A%2F%2Fwww.webofscience.com%2Fwos%2Fwoscc%2Ffull-record%2FWOS:000435610300039","View Full Record in Web of Science")</f>
        <v>View Full Record in Web of Science</v>
      </c>
    </row>
    <row r="1009" spans="1:72" x14ac:dyDescent="0.2">
      <c r="A1009" t="s">
        <v>72</v>
      </c>
      <c r="B1009" t="s">
        <v>18178</v>
      </c>
      <c r="C1009" t="s">
        <v>74</v>
      </c>
      <c r="D1009" t="s">
        <v>74</v>
      </c>
      <c r="E1009" t="s">
        <v>74</v>
      </c>
      <c r="F1009" t="s">
        <v>18179</v>
      </c>
      <c r="G1009" t="s">
        <v>74</v>
      </c>
      <c r="H1009" t="s">
        <v>74</v>
      </c>
      <c r="I1009" t="s">
        <v>18180</v>
      </c>
      <c r="J1009" t="s">
        <v>2543</v>
      </c>
      <c r="K1009" t="s">
        <v>74</v>
      </c>
      <c r="L1009" t="s">
        <v>74</v>
      </c>
      <c r="M1009" t="s">
        <v>78</v>
      </c>
      <c r="N1009" t="s">
        <v>79</v>
      </c>
      <c r="O1009" t="s">
        <v>74</v>
      </c>
      <c r="P1009" t="s">
        <v>74</v>
      </c>
      <c r="Q1009" t="s">
        <v>74</v>
      </c>
      <c r="R1009" t="s">
        <v>74</v>
      </c>
      <c r="S1009" t="s">
        <v>74</v>
      </c>
      <c r="T1009" t="s">
        <v>18181</v>
      </c>
      <c r="U1009" t="s">
        <v>18182</v>
      </c>
      <c r="V1009" t="s">
        <v>18183</v>
      </c>
      <c r="W1009" t="s">
        <v>18184</v>
      </c>
      <c r="X1009" t="s">
        <v>18185</v>
      </c>
      <c r="Y1009" t="s">
        <v>18186</v>
      </c>
      <c r="Z1009" t="s">
        <v>18187</v>
      </c>
      <c r="AA1009" t="s">
        <v>18188</v>
      </c>
      <c r="AB1009" t="s">
        <v>18189</v>
      </c>
      <c r="AC1009" t="s">
        <v>18190</v>
      </c>
      <c r="AD1009" t="s">
        <v>18190</v>
      </c>
      <c r="AE1009" t="s">
        <v>18191</v>
      </c>
      <c r="AF1009" t="s">
        <v>74</v>
      </c>
      <c r="AG1009">
        <v>48</v>
      </c>
      <c r="AH1009">
        <v>0</v>
      </c>
      <c r="AI1009">
        <v>0</v>
      </c>
      <c r="AJ1009">
        <v>4</v>
      </c>
      <c r="AK1009">
        <v>4</v>
      </c>
      <c r="AL1009" t="s">
        <v>122</v>
      </c>
      <c r="AM1009" t="s">
        <v>123</v>
      </c>
      <c r="AN1009" t="s">
        <v>124</v>
      </c>
      <c r="AO1009" t="s">
        <v>74</v>
      </c>
      <c r="AP1009" t="s">
        <v>2553</v>
      </c>
      <c r="AQ1009" t="s">
        <v>74</v>
      </c>
      <c r="AR1009" t="s">
        <v>2543</v>
      </c>
      <c r="AS1009" t="s">
        <v>2554</v>
      </c>
      <c r="AT1009" t="s">
        <v>1134</v>
      </c>
      <c r="AU1009">
        <v>2023</v>
      </c>
      <c r="AV1009">
        <v>16</v>
      </c>
      <c r="AW1009">
        <v>4</v>
      </c>
      <c r="AX1009" t="s">
        <v>74</v>
      </c>
      <c r="AY1009" t="s">
        <v>74</v>
      </c>
      <c r="AZ1009" t="s">
        <v>74</v>
      </c>
      <c r="BA1009" t="s">
        <v>74</v>
      </c>
      <c r="BB1009" t="s">
        <v>74</v>
      </c>
      <c r="BC1009" t="s">
        <v>74</v>
      </c>
      <c r="BD1009">
        <v>1737</v>
      </c>
      <c r="BE1009" t="s">
        <v>18192</v>
      </c>
      <c r="BF1009" t="str">
        <f>HYPERLINK("http://dx.doi.org/10.3390/ma16041737","http://dx.doi.org/10.3390/ma16041737")</f>
        <v>http://dx.doi.org/10.3390/ma16041737</v>
      </c>
      <c r="BG1009" t="s">
        <v>74</v>
      </c>
      <c r="BH1009" t="s">
        <v>74</v>
      </c>
      <c r="BI1009">
        <v>22</v>
      </c>
      <c r="BJ1009" t="s">
        <v>2556</v>
      </c>
      <c r="BK1009" t="s">
        <v>103</v>
      </c>
      <c r="BL1009" t="s">
        <v>2557</v>
      </c>
      <c r="BM1009" t="s">
        <v>18193</v>
      </c>
      <c r="BN1009">
        <v>36837367</v>
      </c>
      <c r="BO1009" t="s">
        <v>2559</v>
      </c>
      <c r="BP1009" t="s">
        <v>74</v>
      </c>
      <c r="BQ1009" t="s">
        <v>74</v>
      </c>
      <c r="BR1009" t="s">
        <v>107</v>
      </c>
      <c r="BS1009" t="s">
        <v>18194</v>
      </c>
      <c r="BT1009" t="str">
        <f>HYPERLINK("https%3A%2F%2Fwww.webofscience.com%2Fwos%2Fwoscc%2Ffull-record%2FWOS:000953513900001","View Full Record in Web of Science")</f>
        <v>View Full Record in Web of Science</v>
      </c>
    </row>
    <row r="1010" spans="1:72" x14ac:dyDescent="0.2">
      <c r="A1010" t="s">
        <v>72</v>
      </c>
      <c r="B1010" t="s">
        <v>17509</v>
      </c>
      <c r="C1010" t="s">
        <v>74</v>
      </c>
      <c r="D1010" t="s">
        <v>74</v>
      </c>
      <c r="E1010" t="s">
        <v>74</v>
      </c>
      <c r="F1010" t="s">
        <v>17510</v>
      </c>
      <c r="G1010" t="s">
        <v>74</v>
      </c>
      <c r="H1010" t="s">
        <v>74</v>
      </c>
      <c r="I1010" t="s">
        <v>18195</v>
      </c>
      <c r="J1010" t="s">
        <v>18196</v>
      </c>
      <c r="K1010" t="s">
        <v>74</v>
      </c>
      <c r="L1010" t="s">
        <v>74</v>
      </c>
      <c r="M1010" t="s">
        <v>78</v>
      </c>
      <c r="N1010" t="s">
        <v>79</v>
      </c>
      <c r="O1010" t="s">
        <v>74</v>
      </c>
      <c r="P1010" t="s">
        <v>74</v>
      </c>
      <c r="Q1010" t="s">
        <v>74</v>
      </c>
      <c r="R1010" t="s">
        <v>74</v>
      </c>
      <c r="S1010" t="s">
        <v>74</v>
      </c>
      <c r="T1010" t="s">
        <v>18197</v>
      </c>
      <c r="U1010" t="s">
        <v>18198</v>
      </c>
      <c r="V1010" t="s">
        <v>18199</v>
      </c>
      <c r="W1010" t="s">
        <v>17515</v>
      </c>
      <c r="X1010" t="s">
        <v>17516</v>
      </c>
      <c r="Y1010" t="s">
        <v>17517</v>
      </c>
      <c r="Z1010" t="s">
        <v>17518</v>
      </c>
      <c r="AA1010" t="s">
        <v>74</v>
      </c>
      <c r="AB1010" t="s">
        <v>18200</v>
      </c>
      <c r="AC1010" t="s">
        <v>18201</v>
      </c>
      <c r="AD1010" t="s">
        <v>18202</v>
      </c>
      <c r="AE1010" t="s">
        <v>18203</v>
      </c>
      <c r="AF1010" t="s">
        <v>74</v>
      </c>
      <c r="AG1010">
        <v>43</v>
      </c>
      <c r="AH1010">
        <v>11</v>
      </c>
      <c r="AI1010">
        <v>12</v>
      </c>
      <c r="AJ1010">
        <v>1</v>
      </c>
      <c r="AK1010">
        <v>39</v>
      </c>
      <c r="AL1010" t="s">
        <v>337</v>
      </c>
      <c r="AM1010" t="s">
        <v>338</v>
      </c>
      <c r="AN1010" t="s">
        <v>339</v>
      </c>
      <c r="AO1010" t="s">
        <v>18204</v>
      </c>
      <c r="AP1010" t="s">
        <v>18205</v>
      </c>
      <c r="AQ1010" t="s">
        <v>74</v>
      </c>
      <c r="AR1010" t="s">
        <v>18206</v>
      </c>
      <c r="AS1010" t="s">
        <v>18207</v>
      </c>
      <c r="AT1010" t="s">
        <v>737</v>
      </c>
      <c r="AU1010">
        <v>2021</v>
      </c>
      <c r="AV1010">
        <v>244</v>
      </c>
      <c r="AW1010" t="s">
        <v>74</v>
      </c>
      <c r="AX1010" t="s">
        <v>74</v>
      </c>
      <c r="AY1010" t="s">
        <v>74</v>
      </c>
      <c r="AZ1010" t="s">
        <v>74</v>
      </c>
      <c r="BA1010" t="s">
        <v>74</v>
      </c>
      <c r="BB1010" t="s">
        <v>74</v>
      </c>
      <c r="BC1010" t="s">
        <v>74</v>
      </c>
      <c r="BD1010">
        <v>114523</v>
      </c>
      <c r="BE1010" t="s">
        <v>18208</v>
      </c>
      <c r="BF1010" t="str">
        <f>HYPERLINK("http://dx.doi.org/10.1016/j.enconman.2021.114523","http://dx.doi.org/10.1016/j.enconman.2021.114523")</f>
        <v>http://dx.doi.org/10.1016/j.enconman.2021.114523</v>
      </c>
      <c r="BG1010" t="s">
        <v>74</v>
      </c>
      <c r="BH1010" t="s">
        <v>3107</v>
      </c>
      <c r="BI1010">
        <v>10</v>
      </c>
      <c r="BJ1010" t="s">
        <v>18209</v>
      </c>
      <c r="BK1010" t="s">
        <v>103</v>
      </c>
      <c r="BL1010" t="s">
        <v>18209</v>
      </c>
      <c r="BM1010" t="s">
        <v>18210</v>
      </c>
      <c r="BN1010" t="s">
        <v>74</v>
      </c>
      <c r="BO1010" t="s">
        <v>74</v>
      </c>
      <c r="BP1010" t="s">
        <v>74</v>
      </c>
      <c r="BQ1010" t="s">
        <v>74</v>
      </c>
      <c r="BR1010" t="s">
        <v>107</v>
      </c>
      <c r="BS1010" t="s">
        <v>18211</v>
      </c>
      <c r="BT1010" t="str">
        <f>HYPERLINK("https%3A%2F%2Fwww.webofscience.com%2Fwos%2Fwoscc%2Ffull-record%2FWOS:000689679100007","View Full Record in Web of Science")</f>
        <v>View Full Record in Web of Science</v>
      </c>
    </row>
    <row r="1011" spans="1:72" x14ac:dyDescent="0.2">
      <c r="A1011" t="s">
        <v>72</v>
      </c>
      <c r="B1011" t="s">
        <v>18212</v>
      </c>
      <c r="C1011" t="s">
        <v>74</v>
      </c>
      <c r="D1011" t="s">
        <v>74</v>
      </c>
      <c r="E1011" t="s">
        <v>74</v>
      </c>
      <c r="F1011" t="s">
        <v>18213</v>
      </c>
      <c r="G1011" t="s">
        <v>74</v>
      </c>
      <c r="H1011" t="s">
        <v>74</v>
      </c>
      <c r="I1011" t="s">
        <v>18214</v>
      </c>
      <c r="J1011" t="s">
        <v>684</v>
      </c>
      <c r="K1011" t="s">
        <v>74</v>
      </c>
      <c r="L1011" t="s">
        <v>74</v>
      </c>
      <c r="M1011" t="s">
        <v>78</v>
      </c>
      <c r="N1011" t="s">
        <v>79</v>
      </c>
      <c r="O1011" t="s">
        <v>74</v>
      </c>
      <c r="P1011" t="s">
        <v>74</v>
      </c>
      <c r="Q1011" t="s">
        <v>74</v>
      </c>
      <c r="R1011" t="s">
        <v>74</v>
      </c>
      <c r="S1011" t="s">
        <v>74</v>
      </c>
      <c r="T1011" t="s">
        <v>18215</v>
      </c>
      <c r="U1011" t="s">
        <v>18216</v>
      </c>
      <c r="V1011" t="s">
        <v>18217</v>
      </c>
      <c r="W1011" t="s">
        <v>18218</v>
      </c>
      <c r="X1011" t="s">
        <v>17834</v>
      </c>
      <c r="Y1011" t="s">
        <v>18219</v>
      </c>
      <c r="Z1011" t="s">
        <v>17836</v>
      </c>
      <c r="AA1011" t="s">
        <v>18220</v>
      </c>
      <c r="AB1011" t="s">
        <v>18221</v>
      </c>
      <c r="AC1011" t="s">
        <v>17641</v>
      </c>
      <c r="AD1011" t="s">
        <v>17642</v>
      </c>
      <c r="AE1011" t="s">
        <v>18222</v>
      </c>
      <c r="AF1011" t="s">
        <v>74</v>
      </c>
      <c r="AG1011">
        <v>38</v>
      </c>
      <c r="AH1011">
        <v>72</v>
      </c>
      <c r="AI1011">
        <v>79</v>
      </c>
      <c r="AJ1011">
        <v>14</v>
      </c>
      <c r="AK1011">
        <v>152</v>
      </c>
      <c r="AL1011" t="s">
        <v>337</v>
      </c>
      <c r="AM1011" t="s">
        <v>338</v>
      </c>
      <c r="AN1011" t="s">
        <v>339</v>
      </c>
      <c r="AO1011" t="s">
        <v>695</v>
      </c>
      <c r="AP1011" t="s">
        <v>696</v>
      </c>
      <c r="AQ1011" t="s">
        <v>74</v>
      </c>
      <c r="AR1011" t="s">
        <v>684</v>
      </c>
      <c r="AS1011" t="s">
        <v>697</v>
      </c>
      <c r="AT1011" t="s">
        <v>244</v>
      </c>
      <c r="AU1011">
        <v>2019</v>
      </c>
      <c r="AV1011">
        <v>224</v>
      </c>
      <c r="AW1011" t="s">
        <v>74</v>
      </c>
      <c r="AX1011" t="s">
        <v>74</v>
      </c>
      <c r="AY1011" t="s">
        <v>74</v>
      </c>
      <c r="AZ1011" t="s">
        <v>74</v>
      </c>
      <c r="BA1011" t="s">
        <v>74</v>
      </c>
      <c r="BB1011">
        <v>840</v>
      </c>
      <c r="BC1011">
        <v>851</v>
      </c>
      <c r="BD1011" t="s">
        <v>74</v>
      </c>
      <c r="BE1011" t="s">
        <v>18223</v>
      </c>
      <c r="BF1011" t="str">
        <f>HYPERLINK("http://dx.doi.org/10.1016/j.chemosphere.2019.02.165","http://dx.doi.org/10.1016/j.chemosphere.2019.02.165")</f>
        <v>http://dx.doi.org/10.1016/j.chemosphere.2019.02.165</v>
      </c>
      <c r="BG1011" t="s">
        <v>74</v>
      </c>
      <c r="BH1011" t="s">
        <v>74</v>
      </c>
      <c r="BI1011">
        <v>12</v>
      </c>
      <c r="BJ1011" t="s">
        <v>102</v>
      </c>
      <c r="BK1011" t="s">
        <v>103</v>
      </c>
      <c r="BL1011" t="s">
        <v>104</v>
      </c>
      <c r="BM1011" t="s">
        <v>699</v>
      </c>
      <c r="BN1011">
        <v>30852464</v>
      </c>
      <c r="BO1011" t="s">
        <v>74</v>
      </c>
      <c r="BP1011" t="s">
        <v>74</v>
      </c>
      <c r="BQ1011" t="s">
        <v>74</v>
      </c>
      <c r="BR1011" t="s">
        <v>107</v>
      </c>
      <c r="BS1011" t="s">
        <v>18224</v>
      </c>
      <c r="BT1011" t="str">
        <f>HYPERLINK("https%3A%2F%2Fwww.webofscience.com%2Fwos%2Fwoscc%2Ffull-record%2FWOS:000466249600095","View Full Record in Web of Science")</f>
        <v>View Full Record in Web of Science</v>
      </c>
    </row>
    <row r="1012" spans="1:72" x14ac:dyDescent="0.2">
      <c r="A1012" t="s">
        <v>72</v>
      </c>
      <c r="B1012" t="s">
        <v>18225</v>
      </c>
      <c r="C1012" t="s">
        <v>74</v>
      </c>
      <c r="D1012" t="s">
        <v>74</v>
      </c>
      <c r="E1012" t="s">
        <v>74</v>
      </c>
      <c r="F1012" t="s">
        <v>18226</v>
      </c>
      <c r="G1012" t="s">
        <v>74</v>
      </c>
      <c r="H1012" t="s">
        <v>74</v>
      </c>
      <c r="I1012" t="s">
        <v>18227</v>
      </c>
      <c r="J1012" t="s">
        <v>7995</v>
      </c>
      <c r="K1012" t="s">
        <v>74</v>
      </c>
      <c r="L1012" t="s">
        <v>74</v>
      </c>
      <c r="M1012" t="s">
        <v>78</v>
      </c>
      <c r="N1012" t="s">
        <v>79</v>
      </c>
      <c r="O1012" t="s">
        <v>74</v>
      </c>
      <c r="P1012" t="s">
        <v>74</v>
      </c>
      <c r="Q1012" t="s">
        <v>74</v>
      </c>
      <c r="R1012" t="s">
        <v>74</v>
      </c>
      <c r="S1012" t="s">
        <v>74</v>
      </c>
      <c r="T1012" t="s">
        <v>18228</v>
      </c>
      <c r="U1012" t="s">
        <v>18229</v>
      </c>
      <c r="V1012" t="s">
        <v>18230</v>
      </c>
      <c r="W1012" t="s">
        <v>18231</v>
      </c>
      <c r="X1012" t="s">
        <v>18232</v>
      </c>
      <c r="Y1012" t="s">
        <v>18233</v>
      </c>
      <c r="Z1012" t="s">
        <v>18234</v>
      </c>
      <c r="AA1012" t="s">
        <v>18235</v>
      </c>
      <c r="AB1012" t="s">
        <v>18236</v>
      </c>
      <c r="AC1012" t="s">
        <v>18237</v>
      </c>
      <c r="AD1012" t="s">
        <v>18238</v>
      </c>
      <c r="AE1012" t="s">
        <v>18239</v>
      </c>
      <c r="AF1012" t="s">
        <v>74</v>
      </c>
      <c r="AG1012">
        <v>45</v>
      </c>
      <c r="AH1012">
        <v>5</v>
      </c>
      <c r="AI1012">
        <v>5</v>
      </c>
      <c r="AJ1012">
        <v>14</v>
      </c>
      <c r="AK1012">
        <v>58</v>
      </c>
      <c r="AL1012" t="s">
        <v>122</v>
      </c>
      <c r="AM1012" t="s">
        <v>123</v>
      </c>
      <c r="AN1012" t="s">
        <v>124</v>
      </c>
      <c r="AO1012" t="s">
        <v>74</v>
      </c>
      <c r="AP1012" t="s">
        <v>8004</v>
      </c>
      <c r="AQ1012" t="s">
        <v>74</v>
      </c>
      <c r="AR1012" t="s">
        <v>7995</v>
      </c>
      <c r="AS1012" t="s">
        <v>8005</v>
      </c>
      <c r="AT1012" t="s">
        <v>401</v>
      </c>
      <c r="AU1012">
        <v>2021</v>
      </c>
      <c r="AV1012">
        <v>11</v>
      </c>
      <c r="AW1012">
        <v>12</v>
      </c>
      <c r="AX1012" t="s">
        <v>74</v>
      </c>
      <c r="AY1012" t="s">
        <v>74</v>
      </c>
      <c r="AZ1012" t="s">
        <v>74</v>
      </c>
      <c r="BA1012" t="s">
        <v>74</v>
      </c>
      <c r="BB1012" t="s">
        <v>74</v>
      </c>
      <c r="BC1012" t="s">
        <v>74</v>
      </c>
      <c r="BD1012">
        <v>2462</v>
      </c>
      <c r="BE1012" t="s">
        <v>18240</v>
      </c>
      <c r="BF1012" t="str">
        <f>HYPERLINK("http://dx.doi.org/10.3390/agronomy11122462","http://dx.doi.org/10.3390/agronomy11122462")</f>
        <v>http://dx.doi.org/10.3390/agronomy11122462</v>
      </c>
      <c r="BG1012" t="s">
        <v>74</v>
      </c>
      <c r="BH1012" t="s">
        <v>74</v>
      </c>
      <c r="BI1012">
        <v>13</v>
      </c>
      <c r="BJ1012" t="s">
        <v>8007</v>
      </c>
      <c r="BK1012" t="s">
        <v>103</v>
      </c>
      <c r="BL1012" t="s">
        <v>8008</v>
      </c>
      <c r="BM1012" t="s">
        <v>18241</v>
      </c>
      <c r="BN1012" t="s">
        <v>74</v>
      </c>
      <c r="BO1012" t="s">
        <v>133</v>
      </c>
      <c r="BP1012" t="s">
        <v>74</v>
      </c>
      <c r="BQ1012" t="s">
        <v>74</v>
      </c>
      <c r="BR1012" t="s">
        <v>107</v>
      </c>
      <c r="BS1012" t="s">
        <v>18242</v>
      </c>
      <c r="BT1012" t="str">
        <f>HYPERLINK("https%3A%2F%2Fwww.webofscience.com%2Fwos%2Fwoscc%2Ffull-record%2FWOS:000735340200001","View Full Record in Web of Science")</f>
        <v>View Full Record in Web of Science</v>
      </c>
    </row>
    <row r="1013" spans="1:72" x14ac:dyDescent="0.2">
      <c r="A1013" t="s">
        <v>72</v>
      </c>
      <c r="B1013" t="s">
        <v>18243</v>
      </c>
      <c r="C1013" t="s">
        <v>74</v>
      </c>
      <c r="D1013" t="s">
        <v>74</v>
      </c>
      <c r="E1013" t="s">
        <v>74</v>
      </c>
      <c r="F1013" t="s">
        <v>18244</v>
      </c>
      <c r="G1013" t="s">
        <v>74</v>
      </c>
      <c r="H1013" t="s">
        <v>74</v>
      </c>
      <c r="I1013" t="s">
        <v>18245</v>
      </c>
      <c r="J1013" t="s">
        <v>18019</v>
      </c>
      <c r="K1013" t="s">
        <v>74</v>
      </c>
      <c r="L1013" t="s">
        <v>74</v>
      </c>
      <c r="M1013" t="s">
        <v>78</v>
      </c>
      <c r="N1013" t="s">
        <v>79</v>
      </c>
      <c r="O1013" t="s">
        <v>74</v>
      </c>
      <c r="P1013" t="s">
        <v>74</v>
      </c>
      <c r="Q1013" t="s">
        <v>74</v>
      </c>
      <c r="R1013" t="s">
        <v>74</v>
      </c>
      <c r="S1013" t="s">
        <v>74</v>
      </c>
      <c r="T1013" t="s">
        <v>18246</v>
      </c>
      <c r="U1013" t="s">
        <v>18247</v>
      </c>
      <c r="V1013" t="s">
        <v>18248</v>
      </c>
      <c r="W1013" t="s">
        <v>18249</v>
      </c>
      <c r="X1013" t="s">
        <v>18250</v>
      </c>
      <c r="Y1013" t="s">
        <v>18251</v>
      </c>
      <c r="Z1013" t="s">
        <v>18252</v>
      </c>
      <c r="AA1013" t="s">
        <v>18253</v>
      </c>
      <c r="AB1013" t="s">
        <v>18254</v>
      </c>
      <c r="AC1013" t="s">
        <v>18255</v>
      </c>
      <c r="AD1013" t="s">
        <v>18256</v>
      </c>
      <c r="AE1013" t="s">
        <v>18257</v>
      </c>
      <c r="AF1013" t="s">
        <v>74</v>
      </c>
      <c r="AG1013">
        <v>46</v>
      </c>
      <c r="AH1013">
        <v>25</v>
      </c>
      <c r="AI1013">
        <v>25</v>
      </c>
      <c r="AJ1013">
        <v>0</v>
      </c>
      <c r="AK1013">
        <v>55</v>
      </c>
      <c r="AL1013" t="s">
        <v>1311</v>
      </c>
      <c r="AM1013" t="s">
        <v>338</v>
      </c>
      <c r="AN1013" t="s">
        <v>1312</v>
      </c>
      <c r="AO1013" t="s">
        <v>18032</v>
      </c>
      <c r="AP1013" t="s">
        <v>18033</v>
      </c>
      <c r="AQ1013" t="s">
        <v>74</v>
      </c>
      <c r="AR1013" t="s">
        <v>18034</v>
      </c>
      <c r="AS1013" t="s">
        <v>18035</v>
      </c>
      <c r="AT1013" t="s">
        <v>4140</v>
      </c>
      <c r="AU1013">
        <v>2018</v>
      </c>
      <c r="AV1013">
        <v>214</v>
      </c>
      <c r="AW1013" t="s">
        <v>74</v>
      </c>
      <c r="AX1013" t="s">
        <v>74</v>
      </c>
      <c r="AY1013" t="s">
        <v>74</v>
      </c>
      <c r="AZ1013" t="s">
        <v>74</v>
      </c>
      <c r="BA1013" t="s">
        <v>74</v>
      </c>
      <c r="BB1013">
        <v>16</v>
      </c>
      <c r="BC1013">
        <v>23</v>
      </c>
      <c r="BD1013" t="s">
        <v>74</v>
      </c>
      <c r="BE1013" t="s">
        <v>18258</v>
      </c>
      <c r="BF1013" t="str">
        <f>HYPERLINK("http://dx.doi.org/10.1016/j.apenergy.2018.01.065","http://dx.doi.org/10.1016/j.apenergy.2018.01.065")</f>
        <v>http://dx.doi.org/10.1016/j.apenergy.2018.01.065</v>
      </c>
      <c r="BG1013" t="s">
        <v>74</v>
      </c>
      <c r="BH1013" t="s">
        <v>74</v>
      </c>
      <c r="BI1013">
        <v>8</v>
      </c>
      <c r="BJ1013" t="s">
        <v>317</v>
      </c>
      <c r="BK1013" t="s">
        <v>103</v>
      </c>
      <c r="BL1013" t="s">
        <v>318</v>
      </c>
      <c r="BM1013" t="s">
        <v>18259</v>
      </c>
      <c r="BN1013" t="s">
        <v>74</v>
      </c>
      <c r="BO1013" t="s">
        <v>1417</v>
      </c>
      <c r="BP1013" t="s">
        <v>74</v>
      </c>
      <c r="BQ1013" t="s">
        <v>74</v>
      </c>
      <c r="BR1013" t="s">
        <v>107</v>
      </c>
      <c r="BS1013" t="s">
        <v>18260</v>
      </c>
      <c r="BT1013" t="str">
        <f>HYPERLINK("https%3A%2F%2Fwww.webofscience.com%2Fwos%2Fwoscc%2Ffull-record%2FWOS:000426411300002","View Full Record in Web of Science")</f>
        <v>View Full Record in Web of Science</v>
      </c>
    </row>
    <row r="1014" spans="1:72" x14ac:dyDescent="0.2">
      <c r="A1014" t="s">
        <v>72</v>
      </c>
      <c r="B1014" t="s">
        <v>18261</v>
      </c>
      <c r="C1014" t="s">
        <v>74</v>
      </c>
      <c r="D1014" t="s">
        <v>74</v>
      </c>
      <c r="E1014" t="s">
        <v>74</v>
      </c>
      <c r="F1014" t="s">
        <v>18262</v>
      </c>
      <c r="G1014" t="s">
        <v>74</v>
      </c>
      <c r="H1014" t="s">
        <v>74</v>
      </c>
      <c r="I1014" t="s">
        <v>18263</v>
      </c>
      <c r="J1014" t="s">
        <v>5292</v>
      </c>
      <c r="K1014" t="s">
        <v>74</v>
      </c>
      <c r="L1014" t="s">
        <v>74</v>
      </c>
      <c r="M1014" t="s">
        <v>78</v>
      </c>
      <c r="N1014" t="s">
        <v>79</v>
      </c>
      <c r="O1014" t="s">
        <v>74</v>
      </c>
      <c r="P1014" t="s">
        <v>74</v>
      </c>
      <c r="Q1014" t="s">
        <v>74</v>
      </c>
      <c r="R1014" t="s">
        <v>74</v>
      </c>
      <c r="S1014" t="s">
        <v>74</v>
      </c>
      <c r="T1014" t="s">
        <v>18264</v>
      </c>
      <c r="U1014" t="s">
        <v>18265</v>
      </c>
      <c r="V1014" t="s">
        <v>18266</v>
      </c>
      <c r="W1014" t="s">
        <v>18267</v>
      </c>
      <c r="X1014" t="s">
        <v>18268</v>
      </c>
      <c r="Y1014" t="s">
        <v>18269</v>
      </c>
      <c r="Z1014" t="s">
        <v>18270</v>
      </c>
      <c r="AA1014" t="s">
        <v>74</v>
      </c>
      <c r="AB1014" t="s">
        <v>18271</v>
      </c>
      <c r="AC1014" t="s">
        <v>18272</v>
      </c>
      <c r="AD1014" t="s">
        <v>18273</v>
      </c>
      <c r="AE1014" t="s">
        <v>18274</v>
      </c>
      <c r="AF1014" t="s">
        <v>74</v>
      </c>
      <c r="AG1014">
        <v>86</v>
      </c>
      <c r="AH1014">
        <v>1</v>
      </c>
      <c r="AI1014">
        <v>1</v>
      </c>
      <c r="AJ1014">
        <v>52</v>
      </c>
      <c r="AK1014">
        <v>78</v>
      </c>
      <c r="AL1014" t="s">
        <v>167</v>
      </c>
      <c r="AM1014" t="s">
        <v>168</v>
      </c>
      <c r="AN1014" t="s">
        <v>169</v>
      </c>
      <c r="AO1014" t="s">
        <v>5305</v>
      </c>
      <c r="AP1014" t="s">
        <v>5306</v>
      </c>
      <c r="AQ1014" t="s">
        <v>74</v>
      </c>
      <c r="AR1014" t="s">
        <v>5307</v>
      </c>
      <c r="AS1014" t="s">
        <v>5308</v>
      </c>
      <c r="AT1014" t="s">
        <v>617</v>
      </c>
      <c r="AU1014">
        <v>2022</v>
      </c>
      <c r="AV1014">
        <v>272</v>
      </c>
      <c r="AW1014" t="s">
        <v>74</v>
      </c>
      <c r="AX1014" t="s">
        <v>74</v>
      </c>
      <c r="AY1014" t="s">
        <v>74</v>
      </c>
      <c r="AZ1014" t="s">
        <v>74</v>
      </c>
      <c r="BA1014" t="s">
        <v>74</v>
      </c>
      <c r="BB1014" t="s">
        <v>74</v>
      </c>
      <c r="BC1014" t="s">
        <v>74</v>
      </c>
      <c r="BD1014">
        <v>107797</v>
      </c>
      <c r="BE1014" t="s">
        <v>18275</v>
      </c>
      <c r="BF1014" t="str">
        <f>HYPERLINK("http://dx.doi.org/10.1016/j.agwat.2022.107797","http://dx.doi.org/10.1016/j.agwat.2022.107797")</f>
        <v>http://dx.doi.org/10.1016/j.agwat.2022.107797</v>
      </c>
      <c r="BG1014" t="s">
        <v>74</v>
      </c>
      <c r="BH1014" t="s">
        <v>675</v>
      </c>
      <c r="BI1014">
        <v>12</v>
      </c>
      <c r="BJ1014" t="s">
        <v>5310</v>
      </c>
      <c r="BK1014" t="s">
        <v>103</v>
      </c>
      <c r="BL1014" t="s">
        <v>5311</v>
      </c>
      <c r="BM1014" t="s">
        <v>18276</v>
      </c>
      <c r="BN1014" t="s">
        <v>74</v>
      </c>
      <c r="BO1014" t="s">
        <v>74</v>
      </c>
      <c r="BP1014" t="s">
        <v>74</v>
      </c>
      <c r="BQ1014" t="s">
        <v>74</v>
      </c>
      <c r="BR1014" t="s">
        <v>107</v>
      </c>
      <c r="BS1014" t="s">
        <v>18277</v>
      </c>
      <c r="BT1014" t="str">
        <f>HYPERLINK("https%3A%2F%2Fwww.webofscience.com%2Fwos%2Fwoscc%2Ffull-record%2FWOS:000861217600007","View Full Record in Web of Science")</f>
        <v>View Full Record in Web of Science</v>
      </c>
    </row>
    <row r="1015" spans="1:72" x14ac:dyDescent="0.2">
      <c r="A1015" t="s">
        <v>72</v>
      </c>
      <c r="B1015" t="s">
        <v>18278</v>
      </c>
      <c r="C1015" t="s">
        <v>74</v>
      </c>
      <c r="D1015" t="s">
        <v>74</v>
      </c>
      <c r="E1015" t="s">
        <v>74</v>
      </c>
      <c r="F1015" t="s">
        <v>18279</v>
      </c>
      <c r="G1015" t="s">
        <v>74</v>
      </c>
      <c r="H1015" t="s">
        <v>74</v>
      </c>
      <c r="I1015" t="s">
        <v>18280</v>
      </c>
      <c r="J1015" t="s">
        <v>7489</v>
      </c>
      <c r="K1015" t="s">
        <v>74</v>
      </c>
      <c r="L1015" t="s">
        <v>74</v>
      </c>
      <c r="M1015" t="s">
        <v>78</v>
      </c>
      <c r="N1015" t="s">
        <v>79</v>
      </c>
      <c r="O1015" t="s">
        <v>74</v>
      </c>
      <c r="P1015" t="s">
        <v>74</v>
      </c>
      <c r="Q1015" t="s">
        <v>74</v>
      </c>
      <c r="R1015" t="s">
        <v>74</v>
      </c>
      <c r="S1015" t="s">
        <v>74</v>
      </c>
      <c r="T1015" t="s">
        <v>18281</v>
      </c>
      <c r="U1015" t="s">
        <v>18282</v>
      </c>
      <c r="V1015" t="s">
        <v>18283</v>
      </c>
      <c r="W1015" t="s">
        <v>18284</v>
      </c>
      <c r="X1015" t="s">
        <v>18285</v>
      </c>
      <c r="Y1015" t="s">
        <v>18286</v>
      </c>
      <c r="Z1015" t="s">
        <v>18287</v>
      </c>
      <c r="AA1015" t="s">
        <v>18288</v>
      </c>
      <c r="AB1015" t="s">
        <v>18289</v>
      </c>
      <c r="AC1015" t="s">
        <v>18290</v>
      </c>
      <c r="AD1015" t="s">
        <v>18291</v>
      </c>
      <c r="AE1015" t="s">
        <v>18292</v>
      </c>
      <c r="AF1015" t="s">
        <v>74</v>
      </c>
      <c r="AG1015">
        <v>55</v>
      </c>
      <c r="AH1015">
        <v>21</v>
      </c>
      <c r="AI1015">
        <v>21</v>
      </c>
      <c r="AJ1015">
        <v>0</v>
      </c>
      <c r="AK1015">
        <v>32</v>
      </c>
      <c r="AL1015" t="s">
        <v>167</v>
      </c>
      <c r="AM1015" t="s">
        <v>168</v>
      </c>
      <c r="AN1015" t="s">
        <v>169</v>
      </c>
      <c r="AO1015" t="s">
        <v>7502</v>
      </c>
      <c r="AP1015" t="s">
        <v>7503</v>
      </c>
      <c r="AQ1015" t="s">
        <v>74</v>
      </c>
      <c r="AR1015" t="s">
        <v>7504</v>
      </c>
      <c r="AS1015" t="s">
        <v>7505</v>
      </c>
      <c r="AT1015" t="s">
        <v>219</v>
      </c>
      <c r="AU1015">
        <v>2019</v>
      </c>
      <c r="AV1015">
        <v>131</v>
      </c>
      <c r="AW1015" t="s">
        <v>74</v>
      </c>
      <c r="AX1015" t="s">
        <v>74</v>
      </c>
      <c r="AY1015" t="s">
        <v>74</v>
      </c>
      <c r="AZ1015" t="s">
        <v>74</v>
      </c>
      <c r="BA1015" t="s">
        <v>74</v>
      </c>
      <c r="BB1015">
        <v>357</v>
      </c>
      <c r="BC1015">
        <v>370</v>
      </c>
      <c r="BD1015" t="s">
        <v>74</v>
      </c>
      <c r="BE1015" t="s">
        <v>18293</v>
      </c>
      <c r="BF1015" t="str">
        <f>HYPERLINK("http://dx.doi.org/10.1016/j.indcrop.2019.01.065","http://dx.doi.org/10.1016/j.indcrop.2019.01.065")</f>
        <v>http://dx.doi.org/10.1016/j.indcrop.2019.01.065</v>
      </c>
      <c r="BG1015" t="s">
        <v>74</v>
      </c>
      <c r="BH1015" t="s">
        <v>74</v>
      </c>
      <c r="BI1015">
        <v>14</v>
      </c>
      <c r="BJ1015" t="s">
        <v>7507</v>
      </c>
      <c r="BK1015" t="s">
        <v>103</v>
      </c>
      <c r="BL1015" t="s">
        <v>677</v>
      </c>
      <c r="BM1015" t="s">
        <v>18294</v>
      </c>
      <c r="BN1015" t="s">
        <v>74</v>
      </c>
      <c r="BO1015" t="s">
        <v>74</v>
      </c>
      <c r="BP1015" t="s">
        <v>74</v>
      </c>
      <c r="BQ1015" t="s">
        <v>74</v>
      </c>
      <c r="BR1015" t="s">
        <v>107</v>
      </c>
      <c r="BS1015" t="s">
        <v>18295</v>
      </c>
      <c r="BT1015" t="str">
        <f>HYPERLINK("https%3A%2F%2Fwww.webofscience.com%2Fwos%2Fwoscc%2Ffull-record%2FWOS:000460991700042","View Full Record in Web of Science")</f>
        <v>View Full Record in Web of Science</v>
      </c>
    </row>
    <row r="1016" spans="1:72" x14ac:dyDescent="0.2">
      <c r="A1016" t="s">
        <v>72</v>
      </c>
      <c r="B1016" t="s">
        <v>18296</v>
      </c>
      <c r="C1016" t="s">
        <v>74</v>
      </c>
      <c r="D1016" t="s">
        <v>74</v>
      </c>
      <c r="E1016" t="s">
        <v>74</v>
      </c>
      <c r="F1016" t="s">
        <v>18297</v>
      </c>
      <c r="G1016" t="s">
        <v>74</v>
      </c>
      <c r="H1016" t="s">
        <v>74</v>
      </c>
      <c r="I1016" t="s">
        <v>18298</v>
      </c>
      <c r="J1016" t="s">
        <v>3650</v>
      </c>
      <c r="K1016" t="s">
        <v>74</v>
      </c>
      <c r="L1016" t="s">
        <v>74</v>
      </c>
      <c r="M1016" t="s">
        <v>78</v>
      </c>
      <c r="N1016" t="s">
        <v>79</v>
      </c>
      <c r="O1016" t="s">
        <v>74</v>
      </c>
      <c r="P1016" t="s">
        <v>74</v>
      </c>
      <c r="Q1016" t="s">
        <v>74</v>
      </c>
      <c r="R1016" t="s">
        <v>74</v>
      </c>
      <c r="S1016" t="s">
        <v>74</v>
      </c>
      <c r="T1016" t="s">
        <v>18299</v>
      </c>
      <c r="U1016" t="s">
        <v>74</v>
      </c>
      <c r="V1016" t="s">
        <v>18300</v>
      </c>
      <c r="W1016" t="s">
        <v>18301</v>
      </c>
      <c r="X1016" t="s">
        <v>18302</v>
      </c>
      <c r="Y1016" t="s">
        <v>18303</v>
      </c>
      <c r="Z1016" t="s">
        <v>18304</v>
      </c>
      <c r="AA1016" t="s">
        <v>18305</v>
      </c>
      <c r="AB1016" t="s">
        <v>18306</v>
      </c>
      <c r="AC1016" t="s">
        <v>18307</v>
      </c>
      <c r="AD1016" t="s">
        <v>18308</v>
      </c>
      <c r="AE1016" t="s">
        <v>18309</v>
      </c>
      <c r="AF1016" t="s">
        <v>74</v>
      </c>
      <c r="AG1016">
        <v>18</v>
      </c>
      <c r="AH1016">
        <v>38</v>
      </c>
      <c r="AI1016">
        <v>40</v>
      </c>
      <c r="AJ1016">
        <v>1</v>
      </c>
      <c r="AK1016">
        <v>106</v>
      </c>
      <c r="AL1016" t="s">
        <v>1311</v>
      </c>
      <c r="AM1016" t="s">
        <v>338</v>
      </c>
      <c r="AN1016" t="s">
        <v>1312</v>
      </c>
      <c r="AO1016" t="s">
        <v>3663</v>
      </c>
      <c r="AP1016" t="s">
        <v>3664</v>
      </c>
      <c r="AQ1016" t="s">
        <v>74</v>
      </c>
      <c r="AR1016" t="s">
        <v>3665</v>
      </c>
      <c r="AS1016" t="s">
        <v>3666</v>
      </c>
      <c r="AT1016" t="s">
        <v>401</v>
      </c>
      <c r="AU1016">
        <v>2012</v>
      </c>
      <c r="AV1016">
        <v>125</v>
      </c>
      <c r="AW1016" t="s">
        <v>74</v>
      </c>
      <c r="AX1016" t="s">
        <v>74</v>
      </c>
      <c r="AY1016" t="s">
        <v>74</v>
      </c>
      <c r="AZ1016" t="s">
        <v>74</v>
      </c>
      <c r="BA1016" t="s">
        <v>74</v>
      </c>
      <c r="BB1016">
        <v>348</v>
      </c>
      <c r="BC1016">
        <v>352</v>
      </c>
      <c r="BD1016" t="s">
        <v>74</v>
      </c>
      <c r="BE1016" t="s">
        <v>18310</v>
      </c>
      <c r="BF1016" t="str">
        <f>HYPERLINK("http://dx.doi.org/10.1016/j.biortech.2012.09.061","http://dx.doi.org/10.1016/j.biortech.2012.09.061")</f>
        <v>http://dx.doi.org/10.1016/j.biortech.2012.09.061</v>
      </c>
      <c r="BG1016" t="s">
        <v>74</v>
      </c>
      <c r="BH1016" t="s">
        <v>74</v>
      </c>
      <c r="BI1016">
        <v>5</v>
      </c>
      <c r="BJ1016" t="s">
        <v>3668</v>
      </c>
      <c r="BK1016" t="s">
        <v>103</v>
      </c>
      <c r="BL1016" t="s">
        <v>3669</v>
      </c>
      <c r="BM1016" t="s">
        <v>18311</v>
      </c>
      <c r="BN1016">
        <v>23069609</v>
      </c>
      <c r="BO1016" t="s">
        <v>74</v>
      </c>
      <c r="BP1016" t="s">
        <v>74</v>
      </c>
      <c r="BQ1016" t="s">
        <v>74</v>
      </c>
      <c r="BR1016" t="s">
        <v>107</v>
      </c>
      <c r="BS1016" t="s">
        <v>18312</v>
      </c>
      <c r="BT1016" t="str">
        <f>HYPERLINK("https%3A%2F%2Fwww.webofscience.com%2Fwos%2Fwoscc%2Ffull-record%2FWOS:000312759700051","View Full Record in Web of Science")</f>
        <v>View Full Record in Web of Science</v>
      </c>
    </row>
    <row r="1017" spans="1:72" x14ac:dyDescent="0.2">
      <c r="A1017" t="s">
        <v>72</v>
      </c>
      <c r="B1017" t="s">
        <v>18313</v>
      </c>
      <c r="C1017" t="s">
        <v>74</v>
      </c>
      <c r="D1017" t="s">
        <v>74</v>
      </c>
      <c r="E1017" t="s">
        <v>74</v>
      </c>
      <c r="F1017" t="s">
        <v>18314</v>
      </c>
      <c r="G1017" t="s">
        <v>74</v>
      </c>
      <c r="H1017" t="s">
        <v>74</v>
      </c>
      <c r="I1017" t="s">
        <v>18315</v>
      </c>
      <c r="J1017" t="s">
        <v>5145</v>
      </c>
      <c r="K1017" t="s">
        <v>74</v>
      </c>
      <c r="L1017" t="s">
        <v>74</v>
      </c>
      <c r="M1017" t="s">
        <v>78</v>
      </c>
      <c r="N1017" t="s">
        <v>79</v>
      </c>
      <c r="O1017" t="s">
        <v>74</v>
      </c>
      <c r="P1017" t="s">
        <v>74</v>
      </c>
      <c r="Q1017" t="s">
        <v>74</v>
      </c>
      <c r="R1017" t="s">
        <v>74</v>
      </c>
      <c r="S1017" t="s">
        <v>74</v>
      </c>
      <c r="T1017" t="s">
        <v>18316</v>
      </c>
      <c r="U1017" t="s">
        <v>18317</v>
      </c>
      <c r="V1017" t="s">
        <v>18318</v>
      </c>
      <c r="W1017" t="s">
        <v>18319</v>
      </c>
      <c r="X1017" t="s">
        <v>12685</v>
      </c>
      <c r="Y1017" t="s">
        <v>18320</v>
      </c>
      <c r="Z1017" t="s">
        <v>18321</v>
      </c>
      <c r="AA1017" t="s">
        <v>74</v>
      </c>
      <c r="AB1017" t="s">
        <v>74</v>
      </c>
      <c r="AC1017" t="s">
        <v>18322</v>
      </c>
      <c r="AD1017" t="s">
        <v>18322</v>
      </c>
      <c r="AE1017" t="s">
        <v>18323</v>
      </c>
      <c r="AF1017" t="s">
        <v>74</v>
      </c>
      <c r="AG1017">
        <v>47</v>
      </c>
      <c r="AH1017">
        <v>3</v>
      </c>
      <c r="AI1017">
        <v>3</v>
      </c>
      <c r="AJ1017">
        <v>3</v>
      </c>
      <c r="AK1017">
        <v>7</v>
      </c>
      <c r="AL1017" t="s">
        <v>534</v>
      </c>
      <c r="AM1017" t="s">
        <v>5157</v>
      </c>
      <c r="AN1017" t="s">
        <v>5158</v>
      </c>
      <c r="AO1017" t="s">
        <v>5159</v>
      </c>
      <c r="AP1017" t="s">
        <v>5160</v>
      </c>
      <c r="AQ1017" t="s">
        <v>74</v>
      </c>
      <c r="AR1017" t="s">
        <v>5161</v>
      </c>
      <c r="AS1017" t="s">
        <v>5162</v>
      </c>
      <c r="AT1017" t="s">
        <v>401</v>
      </c>
      <c r="AU1017">
        <v>2022</v>
      </c>
      <c r="AV1017">
        <v>24</v>
      </c>
      <c r="AW1017">
        <v>10</v>
      </c>
      <c r="AX1017" t="s">
        <v>74</v>
      </c>
      <c r="AY1017" t="s">
        <v>74</v>
      </c>
      <c r="AZ1017" t="s">
        <v>862</v>
      </c>
      <c r="BA1017" t="s">
        <v>74</v>
      </c>
      <c r="BB1017">
        <v>3225</v>
      </c>
      <c r="BC1017">
        <v>3236</v>
      </c>
      <c r="BD1017" t="s">
        <v>18324</v>
      </c>
      <c r="BE1017" t="s">
        <v>18325</v>
      </c>
      <c r="BF1017" t="str">
        <f>HYPERLINK("http://dx.doi.org/10.1007/s10098-022-02361-7","http://dx.doi.org/10.1007/s10098-022-02361-7")</f>
        <v>http://dx.doi.org/10.1007/s10098-022-02361-7</v>
      </c>
      <c r="BG1017" t="s">
        <v>74</v>
      </c>
      <c r="BH1017" t="s">
        <v>6041</v>
      </c>
      <c r="BI1017">
        <v>12</v>
      </c>
      <c r="BJ1017" t="s">
        <v>1533</v>
      </c>
      <c r="BK1017" t="s">
        <v>103</v>
      </c>
      <c r="BL1017" t="s">
        <v>1534</v>
      </c>
      <c r="BM1017" t="s">
        <v>18326</v>
      </c>
      <c r="BN1017" t="s">
        <v>74</v>
      </c>
      <c r="BO1017" t="s">
        <v>74</v>
      </c>
      <c r="BP1017" t="s">
        <v>74</v>
      </c>
      <c r="BQ1017" t="s">
        <v>74</v>
      </c>
      <c r="BR1017" t="s">
        <v>107</v>
      </c>
      <c r="BS1017" t="s">
        <v>18327</v>
      </c>
      <c r="BT1017" t="str">
        <f>HYPERLINK("https%3A%2F%2Fwww.webofscience.com%2Fwos%2Fwoscc%2Ffull-record%2FWOS:000829993100003","View Full Record in Web of Science")</f>
        <v>View Full Record in Web of Science</v>
      </c>
    </row>
    <row r="1018" spans="1:72" x14ac:dyDescent="0.2">
      <c r="A1018" t="s">
        <v>72</v>
      </c>
      <c r="B1018" t="s">
        <v>18328</v>
      </c>
      <c r="C1018" t="s">
        <v>74</v>
      </c>
      <c r="D1018" t="s">
        <v>74</v>
      </c>
      <c r="E1018" t="s">
        <v>74</v>
      </c>
      <c r="F1018" t="s">
        <v>18329</v>
      </c>
      <c r="G1018" t="s">
        <v>74</v>
      </c>
      <c r="H1018" t="s">
        <v>74</v>
      </c>
      <c r="I1018" t="s">
        <v>18330</v>
      </c>
      <c r="J1018" t="s">
        <v>18331</v>
      </c>
      <c r="K1018" t="s">
        <v>74</v>
      </c>
      <c r="L1018" t="s">
        <v>74</v>
      </c>
      <c r="M1018" t="s">
        <v>78</v>
      </c>
      <c r="N1018" t="s">
        <v>79</v>
      </c>
      <c r="O1018" t="s">
        <v>74</v>
      </c>
      <c r="P1018" t="s">
        <v>74</v>
      </c>
      <c r="Q1018" t="s">
        <v>74</v>
      </c>
      <c r="R1018" t="s">
        <v>74</v>
      </c>
      <c r="S1018" t="s">
        <v>74</v>
      </c>
      <c r="T1018" t="s">
        <v>18332</v>
      </c>
      <c r="U1018" t="s">
        <v>18333</v>
      </c>
      <c r="V1018" t="s">
        <v>18334</v>
      </c>
      <c r="W1018" t="s">
        <v>18335</v>
      </c>
      <c r="X1018" t="s">
        <v>18336</v>
      </c>
      <c r="Y1018" t="s">
        <v>18337</v>
      </c>
      <c r="Z1018" t="s">
        <v>18338</v>
      </c>
      <c r="AA1018" t="s">
        <v>18339</v>
      </c>
      <c r="AB1018" t="s">
        <v>18340</v>
      </c>
      <c r="AC1018" t="s">
        <v>18341</v>
      </c>
      <c r="AD1018" t="s">
        <v>18342</v>
      </c>
      <c r="AE1018" t="s">
        <v>18343</v>
      </c>
      <c r="AF1018" t="s">
        <v>74</v>
      </c>
      <c r="AG1018">
        <v>43</v>
      </c>
      <c r="AH1018">
        <v>36</v>
      </c>
      <c r="AI1018">
        <v>36</v>
      </c>
      <c r="AJ1018">
        <v>1</v>
      </c>
      <c r="AK1018">
        <v>60</v>
      </c>
      <c r="AL1018" t="s">
        <v>167</v>
      </c>
      <c r="AM1018" t="s">
        <v>168</v>
      </c>
      <c r="AN1018" t="s">
        <v>169</v>
      </c>
      <c r="AO1018" t="s">
        <v>18344</v>
      </c>
      <c r="AP1018" t="s">
        <v>18345</v>
      </c>
      <c r="AQ1018" t="s">
        <v>74</v>
      </c>
      <c r="AR1018" t="s">
        <v>18346</v>
      </c>
      <c r="AS1018" t="s">
        <v>18347</v>
      </c>
      <c r="AT1018" t="s">
        <v>1453</v>
      </c>
      <c r="AU1018">
        <v>2016</v>
      </c>
      <c r="AV1018">
        <v>62</v>
      </c>
      <c r="AW1018" t="s">
        <v>74</v>
      </c>
      <c r="AX1018" t="s">
        <v>74</v>
      </c>
      <c r="AY1018" t="s">
        <v>74</v>
      </c>
      <c r="AZ1018" t="s">
        <v>74</v>
      </c>
      <c r="BA1018" t="s">
        <v>74</v>
      </c>
      <c r="BB1018">
        <v>123</v>
      </c>
      <c r="BC1018">
        <v>129</v>
      </c>
      <c r="BD1018" t="s">
        <v>74</v>
      </c>
      <c r="BE1018" t="s">
        <v>18348</v>
      </c>
      <c r="BF1018" t="str">
        <f>HYPERLINK("http://dx.doi.org/10.1016/j.msec.2016.01.020","http://dx.doi.org/10.1016/j.msec.2016.01.020")</f>
        <v>http://dx.doi.org/10.1016/j.msec.2016.01.020</v>
      </c>
      <c r="BG1018" t="s">
        <v>74</v>
      </c>
      <c r="BH1018" t="s">
        <v>74</v>
      </c>
      <c r="BI1018">
        <v>7</v>
      </c>
      <c r="BJ1018" t="s">
        <v>18349</v>
      </c>
      <c r="BK1018" t="s">
        <v>103</v>
      </c>
      <c r="BL1018" t="s">
        <v>2368</v>
      </c>
      <c r="BM1018" t="s">
        <v>18350</v>
      </c>
      <c r="BN1018">
        <v>26952405</v>
      </c>
      <c r="BO1018" t="s">
        <v>74</v>
      </c>
      <c r="BP1018" t="s">
        <v>74</v>
      </c>
      <c r="BQ1018" t="s">
        <v>74</v>
      </c>
      <c r="BR1018" t="s">
        <v>107</v>
      </c>
      <c r="BS1018" t="s">
        <v>18351</v>
      </c>
      <c r="BT1018" t="str">
        <f>HYPERLINK("https%3A%2F%2Fwww.webofscience.com%2Fwos%2Fwoscc%2Ffull-record%2FWOS:000372759100015","View Full Record in Web of Science")</f>
        <v>View Full Record in Web of Science</v>
      </c>
    </row>
    <row r="1019" spans="1:72" x14ac:dyDescent="0.2">
      <c r="A1019" t="s">
        <v>72</v>
      </c>
      <c r="B1019" t="s">
        <v>18352</v>
      </c>
      <c r="C1019" t="s">
        <v>74</v>
      </c>
      <c r="D1019" t="s">
        <v>74</v>
      </c>
      <c r="E1019" t="s">
        <v>74</v>
      </c>
      <c r="F1019" t="s">
        <v>18353</v>
      </c>
      <c r="G1019" t="s">
        <v>74</v>
      </c>
      <c r="H1019" t="s">
        <v>74</v>
      </c>
      <c r="I1019" t="s">
        <v>18354</v>
      </c>
      <c r="J1019" t="s">
        <v>18355</v>
      </c>
      <c r="K1019" t="s">
        <v>74</v>
      </c>
      <c r="L1019" t="s">
        <v>74</v>
      </c>
      <c r="M1019" t="s">
        <v>78</v>
      </c>
      <c r="N1019" t="s">
        <v>203</v>
      </c>
      <c r="O1019" t="s">
        <v>74</v>
      </c>
      <c r="P1019" t="s">
        <v>74</v>
      </c>
      <c r="Q1019" t="s">
        <v>74</v>
      </c>
      <c r="R1019" t="s">
        <v>74</v>
      </c>
      <c r="S1019" t="s">
        <v>74</v>
      </c>
      <c r="T1019" t="s">
        <v>18356</v>
      </c>
      <c r="U1019" t="s">
        <v>18357</v>
      </c>
      <c r="V1019" t="s">
        <v>18358</v>
      </c>
      <c r="W1019" t="s">
        <v>18359</v>
      </c>
      <c r="X1019" t="s">
        <v>1820</v>
      </c>
      <c r="Y1019" t="s">
        <v>18360</v>
      </c>
      <c r="Z1019" t="s">
        <v>18361</v>
      </c>
      <c r="AA1019" t="s">
        <v>74</v>
      </c>
      <c r="AB1019" t="s">
        <v>74</v>
      </c>
      <c r="AC1019" t="s">
        <v>74</v>
      </c>
      <c r="AD1019" t="s">
        <v>74</v>
      </c>
      <c r="AE1019" t="s">
        <v>74</v>
      </c>
      <c r="AF1019" t="s">
        <v>74</v>
      </c>
      <c r="AG1019">
        <v>63</v>
      </c>
      <c r="AH1019">
        <v>0</v>
      </c>
      <c r="AI1019">
        <v>0</v>
      </c>
      <c r="AJ1019">
        <v>30</v>
      </c>
      <c r="AK1019">
        <v>35</v>
      </c>
      <c r="AL1019" t="s">
        <v>884</v>
      </c>
      <c r="AM1019" t="s">
        <v>885</v>
      </c>
      <c r="AN1019" t="s">
        <v>886</v>
      </c>
      <c r="AO1019" t="s">
        <v>18362</v>
      </c>
      <c r="AP1019" t="s">
        <v>74</v>
      </c>
      <c r="AQ1019" t="s">
        <v>74</v>
      </c>
      <c r="AR1019" t="s">
        <v>18363</v>
      </c>
      <c r="AS1019" t="s">
        <v>18364</v>
      </c>
      <c r="AT1019" t="s">
        <v>18365</v>
      </c>
      <c r="AU1019">
        <v>2022</v>
      </c>
      <c r="AV1019">
        <v>10</v>
      </c>
      <c r="AW1019" t="s">
        <v>74</v>
      </c>
      <c r="AX1019" t="s">
        <v>74</v>
      </c>
      <c r="AY1019" t="s">
        <v>74</v>
      </c>
      <c r="AZ1019" t="s">
        <v>74</v>
      </c>
      <c r="BA1019" t="s">
        <v>74</v>
      </c>
      <c r="BB1019" t="s">
        <v>74</v>
      </c>
      <c r="BC1019" t="s">
        <v>74</v>
      </c>
      <c r="BD1019">
        <v>1078170</v>
      </c>
      <c r="BE1019" t="s">
        <v>18366</v>
      </c>
      <c r="BF1019" t="str">
        <f>HYPERLINK("http://dx.doi.org/10.3389/fchem.2022.1078170","http://dx.doi.org/10.3389/fchem.2022.1078170")</f>
        <v>http://dx.doi.org/10.3389/fchem.2022.1078170</v>
      </c>
      <c r="BG1019" t="s">
        <v>74</v>
      </c>
      <c r="BH1019" t="s">
        <v>74</v>
      </c>
      <c r="BI1019">
        <v>9</v>
      </c>
      <c r="BJ1019" t="s">
        <v>4444</v>
      </c>
      <c r="BK1019" t="s">
        <v>103</v>
      </c>
      <c r="BL1019" t="s">
        <v>4445</v>
      </c>
      <c r="BM1019" t="s">
        <v>18367</v>
      </c>
      <c r="BN1019">
        <v>36523750</v>
      </c>
      <c r="BO1019" t="s">
        <v>2559</v>
      </c>
      <c r="BP1019" t="s">
        <v>74</v>
      </c>
      <c r="BQ1019" t="s">
        <v>74</v>
      </c>
      <c r="BR1019" t="s">
        <v>107</v>
      </c>
      <c r="BS1019" t="s">
        <v>18368</v>
      </c>
      <c r="BT1019" t="str">
        <f>HYPERLINK("https%3A%2F%2Fwww.webofscience.com%2Fwos%2Fwoscc%2Ffull-record%2FWOS:000898492800001","View Full Record in Web of Science")</f>
        <v>View Full Record in Web of Science</v>
      </c>
    </row>
    <row r="1020" spans="1:72" x14ac:dyDescent="0.2">
      <c r="A1020" t="s">
        <v>565</v>
      </c>
      <c r="B1020" t="s">
        <v>18369</v>
      </c>
      <c r="C1020" t="s">
        <v>74</v>
      </c>
      <c r="D1020" t="s">
        <v>74</v>
      </c>
      <c r="E1020" t="s">
        <v>18370</v>
      </c>
      <c r="F1020" t="s">
        <v>18371</v>
      </c>
      <c r="G1020" t="s">
        <v>74</v>
      </c>
      <c r="H1020" t="s">
        <v>74</v>
      </c>
      <c r="I1020" t="s">
        <v>18372</v>
      </c>
      <c r="J1020" t="s">
        <v>18373</v>
      </c>
      <c r="K1020" t="s">
        <v>18374</v>
      </c>
      <c r="L1020" t="s">
        <v>74</v>
      </c>
      <c r="M1020" t="s">
        <v>78</v>
      </c>
      <c r="N1020" t="s">
        <v>572</v>
      </c>
      <c r="O1020" t="s">
        <v>18375</v>
      </c>
      <c r="P1020" t="s">
        <v>18376</v>
      </c>
      <c r="Q1020" t="s">
        <v>18377</v>
      </c>
      <c r="R1020" t="s">
        <v>18370</v>
      </c>
      <c r="S1020" t="s">
        <v>74</v>
      </c>
      <c r="T1020" t="s">
        <v>74</v>
      </c>
      <c r="U1020" t="s">
        <v>74</v>
      </c>
      <c r="V1020" t="s">
        <v>18378</v>
      </c>
      <c r="W1020" t="s">
        <v>18379</v>
      </c>
      <c r="X1020" t="s">
        <v>18380</v>
      </c>
      <c r="Y1020" t="s">
        <v>18381</v>
      </c>
      <c r="Z1020" t="s">
        <v>74</v>
      </c>
      <c r="AA1020" t="s">
        <v>74</v>
      </c>
      <c r="AB1020" t="s">
        <v>74</v>
      </c>
      <c r="AC1020" t="s">
        <v>74</v>
      </c>
      <c r="AD1020" t="s">
        <v>74</v>
      </c>
      <c r="AE1020" t="s">
        <v>74</v>
      </c>
      <c r="AF1020" t="s">
        <v>74</v>
      </c>
      <c r="AG1020">
        <v>6</v>
      </c>
      <c r="AH1020">
        <v>0</v>
      </c>
      <c r="AI1020">
        <v>0</v>
      </c>
      <c r="AJ1020">
        <v>0</v>
      </c>
      <c r="AK1020">
        <v>4</v>
      </c>
      <c r="AL1020" t="s">
        <v>18382</v>
      </c>
      <c r="AM1020" t="s">
        <v>2751</v>
      </c>
      <c r="AN1020" t="s">
        <v>18383</v>
      </c>
      <c r="AO1020" t="s">
        <v>18384</v>
      </c>
      <c r="AP1020" t="s">
        <v>74</v>
      </c>
      <c r="AQ1020" t="s">
        <v>74</v>
      </c>
      <c r="AR1020" t="s">
        <v>18385</v>
      </c>
      <c r="AS1020" t="s">
        <v>74</v>
      </c>
      <c r="AT1020" t="s">
        <v>74</v>
      </c>
      <c r="AU1020">
        <v>2012</v>
      </c>
      <c r="AV1020" t="s">
        <v>74</v>
      </c>
      <c r="AW1020" t="s">
        <v>74</v>
      </c>
      <c r="AX1020" t="s">
        <v>74</v>
      </c>
      <c r="AY1020" t="s">
        <v>74</v>
      </c>
      <c r="AZ1020" t="s">
        <v>74</v>
      </c>
      <c r="BA1020" t="s">
        <v>74</v>
      </c>
      <c r="BB1020" t="s">
        <v>74</v>
      </c>
      <c r="BC1020" t="s">
        <v>74</v>
      </c>
      <c r="BD1020" t="s">
        <v>74</v>
      </c>
      <c r="BE1020" t="s">
        <v>74</v>
      </c>
      <c r="BF1020" t="s">
        <v>74</v>
      </c>
      <c r="BG1020" t="s">
        <v>74</v>
      </c>
      <c r="BH1020" t="s">
        <v>74</v>
      </c>
      <c r="BI1020">
        <v>8</v>
      </c>
      <c r="BJ1020" t="s">
        <v>18386</v>
      </c>
      <c r="BK1020" t="s">
        <v>3247</v>
      </c>
      <c r="BL1020" t="s">
        <v>18387</v>
      </c>
      <c r="BM1020" t="s">
        <v>18388</v>
      </c>
      <c r="BN1020" t="s">
        <v>74</v>
      </c>
      <c r="BO1020" t="s">
        <v>74</v>
      </c>
      <c r="BP1020" t="s">
        <v>74</v>
      </c>
      <c r="BQ1020" t="s">
        <v>74</v>
      </c>
      <c r="BR1020" t="s">
        <v>107</v>
      </c>
      <c r="BS1020" t="s">
        <v>18389</v>
      </c>
      <c r="BT1020" t="str">
        <f>HYPERLINK("https%3A%2F%2Fwww.webofscience.com%2Fwos%2Fwoscc%2Ffull-record%2FWOS:000380253701069","View Full Record in Web of Science")</f>
        <v>View Full Record in Web of Science</v>
      </c>
    </row>
    <row r="1021" spans="1:72" x14ac:dyDescent="0.2">
      <c r="A1021" t="s">
        <v>72</v>
      </c>
      <c r="B1021" t="s">
        <v>18390</v>
      </c>
      <c r="C1021" t="s">
        <v>74</v>
      </c>
      <c r="D1021" t="s">
        <v>74</v>
      </c>
      <c r="E1021" t="s">
        <v>74</v>
      </c>
      <c r="F1021" t="s">
        <v>18391</v>
      </c>
      <c r="G1021" t="s">
        <v>74</v>
      </c>
      <c r="H1021" t="s">
        <v>74</v>
      </c>
      <c r="I1021" t="s">
        <v>18392</v>
      </c>
      <c r="J1021" t="s">
        <v>969</v>
      </c>
      <c r="K1021" t="s">
        <v>74</v>
      </c>
      <c r="L1021" t="s">
        <v>74</v>
      </c>
      <c r="M1021" t="s">
        <v>78</v>
      </c>
      <c r="N1021" t="s">
        <v>79</v>
      </c>
      <c r="O1021" t="s">
        <v>74</v>
      </c>
      <c r="P1021" t="s">
        <v>74</v>
      </c>
      <c r="Q1021" t="s">
        <v>74</v>
      </c>
      <c r="R1021" t="s">
        <v>74</v>
      </c>
      <c r="S1021" t="s">
        <v>74</v>
      </c>
      <c r="T1021" t="s">
        <v>18393</v>
      </c>
      <c r="U1021" t="s">
        <v>18394</v>
      </c>
      <c r="V1021" t="s">
        <v>18395</v>
      </c>
      <c r="W1021" t="s">
        <v>18396</v>
      </c>
      <c r="X1021" t="s">
        <v>18397</v>
      </c>
      <c r="Y1021" t="s">
        <v>18398</v>
      </c>
      <c r="Z1021" t="s">
        <v>18399</v>
      </c>
      <c r="AA1021" t="s">
        <v>74</v>
      </c>
      <c r="AB1021" t="s">
        <v>74</v>
      </c>
      <c r="AC1021" t="s">
        <v>18400</v>
      </c>
      <c r="AD1021" t="s">
        <v>18401</v>
      </c>
      <c r="AE1021" t="s">
        <v>18402</v>
      </c>
      <c r="AF1021" t="s">
        <v>74</v>
      </c>
      <c r="AG1021">
        <v>43</v>
      </c>
      <c r="AH1021">
        <v>41</v>
      </c>
      <c r="AI1021">
        <v>43</v>
      </c>
      <c r="AJ1021">
        <v>28</v>
      </c>
      <c r="AK1021">
        <v>106</v>
      </c>
      <c r="AL1021" t="s">
        <v>122</v>
      </c>
      <c r="AM1021" t="s">
        <v>123</v>
      </c>
      <c r="AN1021" t="s">
        <v>124</v>
      </c>
      <c r="AO1021" t="s">
        <v>74</v>
      </c>
      <c r="AP1021" t="s">
        <v>981</v>
      </c>
      <c r="AQ1021" t="s">
        <v>74</v>
      </c>
      <c r="AR1021" t="s">
        <v>982</v>
      </c>
      <c r="AS1021" t="s">
        <v>983</v>
      </c>
      <c r="AT1021" t="s">
        <v>283</v>
      </c>
      <c r="AU1021">
        <v>2018</v>
      </c>
      <c r="AV1021">
        <v>10</v>
      </c>
      <c r="AW1021">
        <v>8</v>
      </c>
      <c r="AX1021" t="s">
        <v>74</v>
      </c>
      <c r="AY1021" t="s">
        <v>74</v>
      </c>
      <c r="AZ1021" t="s">
        <v>74</v>
      </c>
      <c r="BA1021" t="s">
        <v>74</v>
      </c>
      <c r="BB1021" t="s">
        <v>74</v>
      </c>
      <c r="BC1021" t="s">
        <v>74</v>
      </c>
      <c r="BD1021">
        <v>2740</v>
      </c>
      <c r="BE1021" t="s">
        <v>18403</v>
      </c>
      <c r="BF1021" t="str">
        <f>HYPERLINK("http://dx.doi.org/10.3390/su10082740","http://dx.doi.org/10.3390/su10082740")</f>
        <v>http://dx.doi.org/10.3390/su10082740</v>
      </c>
      <c r="BG1021" t="s">
        <v>74</v>
      </c>
      <c r="BH1021" t="s">
        <v>74</v>
      </c>
      <c r="BI1021">
        <v>14</v>
      </c>
      <c r="BJ1021" t="s">
        <v>985</v>
      </c>
      <c r="BK1021" t="s">
        <v>486</v>
      </c>
      <c r="BL1021" t="s">
        <v>599</v>
      </c>
      <c r="BM1021" t="s">
        <v>18404</v>
      </c>
      <c r="BN1021" t="s">
        <v>74</v>
      </c>
      <c r="BO1021" t="s">
        <v>133</v>
      </c>
      <c r="BP1021" t="s">
        <v>74</v>
      </c>
      <c r="BQ1021" t="s">
        <v>74</v>
      </c>
      <c r="BR1021" t="s">
        <v>107</v>
      </c>
      <c r="BS1021" t="s">
        <v>18405</v>
      </c>
      <c r="BT1021" t="str">
        <f>HYPERLINK("https%3A%2F%2Fwww.webofscience.com%2Fwos%2Fwoscc%2Ffull-record%2FWOS:000446767700156","View Full Record in Web of Science")</f>
        <v>View Full Record in Web of Science</v>
      </c>
    </row>
    <row r="1022" spans="1:72" x14ac:dyDescent="0.2">
      <c r="A1022" t="s">
        <v>72</v>
      </c>
      <c r="B1022" t="s">
        <v>18406</v>
      </c>
      <c r="C1022" t="s">
        <v>74</v>
      </c>
      <c r="D1022" t="s">
        <v>74</v>
      </c>
      <c r="E1022" t="s">
        <v>74</v>
      </c>
      <c r="F1022" t="s">
        <v>18407</v>
      </c>
      <c r="G1022" t="s">
        <v>74</v>
      </c>
      <c r="H1022" t="s">
        <v>74</v>
      </c>
      <c r="I1022" t="s">
        <v>18408</v>
      </c>
      <c r="J1022" t="s">
        <v>3906</v>
      </c>
      <c r="K1022" t="s">
        <v>74</v>
      </c>
      <c r="L1022" t="s">
        <v>74</v>
      </c>
      <c r="M1022" t="s">
        <v>78</v>
      </c>
      <c r="N1022" t="s">
        <v>79</v>
      </c>
      <c r="O1022" t="s">
        <v>74</v>
      </c>
      <c r="P1022" t="s">
        <v>74</v>
      </c>
      <c r="Q1022" t="s">
        <v>74</v>
      </c>
      <c r="R1022" t="s">
        <v>74</v>
      </c>
      <c r="S1022" t="s">
        <v>74</v>
      </c>
      <c r="T1022" t="s">
        <v>18409</v>
      </c>
      <c r="U1022" t="s">
        <v>18410</v>
      </c>
      <c r="V1022" t="s">
        <v>18411</v>
      </c>
      <c r="W1022" t="s">
        <v>18412</v>
      </c>
      <c r="X1022" t="s">
        <v>18413</v>
      </c>
      <c r="Y1022" t="s">
        <v>18414</v>
      </c>
      <c r="Z1022" t="s">
        <v>18415</v>
      </c>
      <c r="AA1022" t="s">
        <v>18416</v>
      </c>
      <c r="AB1022" t="s">
        <v>18417</v>
      </c>
      <c r="AC1022" t="s">
        <v>18418</v>
      </c>
      <c r="AD1022" t="s">
        <v>18419</v>
      </c>
      <c r="AE1022" t="s">
        <v>18420</v>
      </c>
      <c r="AF1022" t="s">
        <v>74</v>
      </c>
      <c r="AG1022">
        <v>23</v>
      </c>
      <c r="AH1022">
        <v>47</v>
      </c>
      <c r="AI1022">
        <v>48</v>
      </c>
      <c r="AJ1022">
        <v>13</v>
      </c>
      <c r="AK1022">
        <v>81</v>
      </c>
      <c r="AL1022" t="s">
        <v>1311</v>
      </c>
      <c r="AM1022" t="s">
        <v>338</v>
      </c>
      <c r="AN1022" t="s">
        <v>1312</v>
      </c>
      <c r="AO1022" t="s">
        <v>3918</v>
      </c>
      <c r="AP1022" t="s">
        <v>5761</v>
      </c>
      <c r="AQ1022" t="s">
        <v>74</v>
      </c>
      <c r="AR1022" t="s">
        <v>3919</v>
      </c>
      <c r="AS1022" t="s">
        <v>3920</v>
      </c>
      <c r="AT1022" t="s">
        <v>421</v>
      </c>
      <c r="AU1022">
        <v>2018</v>
      </c>
      <c r="AV1022">
        <v>234</v>
      </c>
      <c r="AW1022" t="s">
        <v>74</v>
      </c>
      <c r="AX1022" t="s">
        <v>74</v>
      </c>
      <c r="AY1022" t="s">
        <v>74</v>
      </c>
      <c r="AZ1022" t="s">
        <v>74</v>
      </c>
      <c r="BA1022" t="s">
        <v>74</v>
      </c>
      <c r="BB1022">
        <v>468</v>
      </c>
      <c r="BC1022">
        <v>472</v>
      </c>
      <c r="BD1022" t="s">
        <v>74</v>
      </c>
      <c r="BE1022" t="s">
        <v>18421</v>
      </c>
      <c r="BF1022" t="str">
        <f>HYPERLINK("http://dx.doi.org/10.1016/j.envpol.2017.11.079","http://dx.doi.org/10.1016/j.envpol.2017.11.079")</f>
        <v>http://dx.doi.org/10.1016/j.envpol.2017.11.079</v>
      </c>
      <c r="BG1022" t="s">
        <v>74</v>
      </c>
      <c r="BH1022" t="s">
        <v>74</v>
      </c>
      <c r="BI1022">
        <v>5</v>
      </c>
      <c r="BJ1022" t="s">
        <v>102</v>
      </c>
      <c r="BK1022" t="s">
        <v>103</v>
      </c>
      <c r="BL1022" t="s">
        <v>104</v>
      </c>
      <c r="BM1022" t="s">
        <v>18422</v>
      </c>
      <c r="BN1022">
        <v>29207298</v>
      </c>
      <c r="BO1022" t="s">
        <v>74</v>
      </c>
      <c r="BP1022" t="s">
        <v>74</v>
      </c>
      <c r="BQ1022" t="s">
        <v>74</v>
      </c>
      <c r="BR1022" t="s">
        <v>107</v>
      </c>
      <c r="BS1022" t="s">
        <v>18423</v>
      </c>
      <c r="BT1022" t="str">
        <f>HYPERLINK("https%3A%2F%2Fwww.webofscience.com%2Fwos%2Fwoscc%2Ffull-record%2FWOS:000426225100048","View Full Record in Web of Science")</f>
        <v>View Full Record in Web of Science</v>
      </c>
    </row>
    <row r="1023" spans="1:72" x14ac:dyDescent="0.2">
      <c r="A1023" t="s">
        <v>72</v>
      </c>
      <c r="B1023" t="s">
        <v>18424</v>
      </c>
      <c r="C1023" t="s">
        <v>74</v>
      </c>
      <c r="D1023" t="s">
        <v>74</v>
      </c>
      <c r="E1023" t="s">
        <v>74</v>
      </c>
      <c r="F1023" t="s">
        <v>18425</v>
      </c>
      <c r="G1023" t="s">
        <v>74</v>
      </c>
      <c r="H1023" t="s">
        <v>74</v>
      </c>
      <c r="I1023" t="s">
        <v>18426</v>
      </c>
      <c r="J1023" t="s">
        <v>7037</v>
      </c>
      <c r="K1023" t="s">
        <v>74</v>
      </c>
      <c r="L1023" t="s">
        <v>74</v>
      </c>
      <c r="M1023" t="s">
        <v>78</v>
      </c>
      <c r="N1023" t="s">
        <v>79</v>
      </c>
      <c r="O1023" t="s">
        <v>74</v>
      </c>
      <c r="P1023" t="s">
        <v>74</v>
      </c>
      <c r="Q1023" t="s">
        <v>74</v>
      </c>
      <c r="R1023" t="s">
        <v>74</v>
      </c>
      <c r="S1023" t="s">
        <v>74</v>
      </c>
      <c r="T1023" t="s">
        <v>18427</v>
      </c>
      <c r="U1023" t="s">
        <v>18428</v>
      </c>
      <c r="V1023" t="s">
        <v>18429</v>
      </c>
      <c r="W1023" t="s">
        <v>18430</v>
      </c>
      <c r="X1023" t="s">
        <v>18431</v>
      </c>
      <c r="Y1023" t="s">
        <v>18432</v>
      </c>
      <c r="Z1023" t="s">
        <v>18433</v>
      </c>
      <c r="AA1023" t="s">
        <v>18434</v>
      </c>
      <c r="AB1023" t="s">
        <v>18435</v>
      </c>
      <c r="AC1023" t="s">
        <v>18436</v>
      </c>
      <c r="AD1023" t="s">
        <v>18437</v>
      </c>
      <c r="AE1023" t="s">
        <v>18438</v>
      </c>
      <c r="AF1023" t="s">
        <v>74</v>
      </c>
      <c r="AG1023">
        <v>49</v>
      </c>
      <c r="AH1023">
        <v>32</v>
      </c>
      <c r="AI1023">
        <v>32</v>
      </c>
      <c r="AJ1023">
        <v>11</v>
      </c>
      <c r="AK1023">
        <v>128</v>
      </c>
      <c r="AL1023" t="s">
        <v>1779</v>
      </c>
      <c r="AM1023" t="s">
        <v>1780</v>
      </c>
      <c r="AN1023" t="s">
        <v>1781</v>
      </c>
      <c r="AO1023" t="s">
        <v>7047</v>
      </c>
      <c r="AP1023" t="s">
        <v>7048</v>
      </c>
      <c r="AQ1023" t="s">
        <v>74</v>
      </c>
      <c r="AR1023" t="s">
        <v>7049</v>
      </c>
      <c r="AS1023" t="s">
        <v>7050</v>
      </c>
      <c r="AT1023" t="s">
        <v>737</v>
      </c>
      <c r="AU1023">
        <v>2021</v>
      </c>
      <c r="AV1023">
        <v>221</v>
      </c>
      <c r="AW1023" t="s">
        <v>74</v>
      </c>
      <c r="AX1023" t="s">
        <v>74</v>
      </c>
      <c r="AY1023" t="s">
        <v>74</v>
      </c>
      <c r="AZ1023" t="s">
        <v>74</v>
      </c>
      <c r="BA1023" t="s">
        <v>74</v>
      </c>
      <c r="BB1023" t="s">
        <v>74</v>
      </c>
      <c r="BC1023" t="s">
        <v>74</v>
      </c>
      <c r="BD1023">
        <v>112426</v>
      </c>
      <c r="BE1023" t="s">
        <v>18439</v>
      </c>
      <c r="BF1023" t="str">
        <f>HYPERLINK("http://dx.doi.org/10.1016/j.ecoenv.2021.112426","http://dx.doi.org/10.1016/j.ecoenv.2021.112426")</f>
        <v>http://dx.doi.org/10.1016/j.ecoenv.2021.112426</v>
      </c>
      <c r="BG1023" t="s">
        <v>74</v>
      </c>
      <c r="BH1023" t="s">
        <v>619</v>
      </c>
      <c r="BI1023">
        <v>11</v>
      </c>
      <c r="BJ1023" t="s">
        <v>6113</v>
      </c>
      <c r="BK1023" t="s">
        <v>103</v>
      </c>
      <c r="BL1023" t="s">
        <v>6114</v>
      </c>
      <c r="BM1023" t="s">
        <v>18440</v>
      </c>
      <c r="BN1023">
        <v>34166940</v>
      </c>
      <c r="BO1023" t="s">
        <v>133</v>
      </c>
      <c r="BP1023" t="s">
        <v>74</v>
      </c>
      <c r="BQ1023" t="s">
        <v>74</v>
      </c>
      <c r="BR1023" t="s">
        <v>107</v>
      </c>
      <c r="BS1023" t="s">
        <v>18441</v>
      </c>
      <c r="BT1023" t="str">
        <f>HYPERLINK("https%3A%2F%2Fwww.webofscience.com%2Fwos%2Fwoscc%2Ffull-record%2FWOS:000672581800008","View Full Record in Web of Science")</f>
        <v>View Full Record in Web of Science</v>
      </c>
    </row>
    <row r="1024" spans="1:72" x14ac:dyDescent="0.2">
      <c r="A1024" t="s">
        <v>72</v>
      </c>
      <c r="B1024" t="s">
        <v>18442</v>
      </c>
      <c r="C1024" t="s">
        <v>74</v>
      </c>
      <c r="D1024" t="s">
        <v>74</v>
      </c>
      <c r="E1024" t="s">
        <v>74</v>
      </c>
      <c r="F1024" t="s">
        <v>18443</v>
      </c>
      <c r="G1024" t="s">
        <v>74</v>
      </c>
      <c r="H1024" t="s">
        <v>74</v>
      </c>
      <c r="I1024" t="s">
        <v>18444</v>
      </c>
      <c r="J1024" t="s">
        <v>969</v>
      </c>
      <c r="K1024" t="s">
        <v>74</v>
      </c>
      <c r="L1024" t="s">
        <v>74</v>
      </c>
      <c r="M1024" t="s">
        <v>78</v>
      </c>
      <c r="N1024" t="s">
        <v>79</v>
      </c>
      <c r="O1024" t="s">
        <v>74</v>
      </c>
      <c r="P1024" t="s">
        <v>74</v>
      </c>
      <c r="Q1024" t="s">
        <v>74</v>
      </c>
      <c r="R1024" t="s">
        <v>74</v>
      </c>
      <c r="S1024" t="s">
        <v>74</v>
      </c>
      <c r="T1024" t="s">
        <v>18445</v>
      </c>
      <c r="U1024" t="s">
        <v>18446</v>
      </c>
      <c r="V1024" t="s">
        <v>18447</v>
      </c>
      <c r="W1024" t="s">
        <v>18448</v>
      </c>
      <c r="X1024" t="s">
        <v>15237</v>
      </c>
      <c r="Y1024" t="s">
        <v>18449</v>
      </c>
      <c r="Z1024" t="s">
        <v>18450</v>
      </c>
      <c r="AA1024" t="s">
        <v>74</v>
      </c>
      <c r="AB1024" t="s">
        <v>74</v>
      </c>
      <c r="AC1024" t="s">
        <v>18451</v>
      </c>
      <c r="AD1024" t="s">
        <v>18452</v>
      </c>
      <c r="AE1024" t="s">
        <v>18453</v>
      </c>
      <c r="AF1024" t="s">
        <v>74</v>
      </c>
      <c r="AG1024">
        <v>77</v>
      </c>
      <c r="AH1024">
        <v>0</v>
      </c>
      <c r="AI1024">
        <v>0</v>
      </c>
      <c r="AJ1024">
        <v>20</v>
      </c>
      <c r="AK1024">
        <v>29</v>
      </c>
      <c r="AL1024" t="s">
        <v>122</v>
      </c>
      <c r="AM1024" t="s">
        <v>123</v>
      </c>
      <c r="AN1024" t="s">
        <v>124</v>
      </c>
      <c r="AO1024" t="s">
        <v>74</v>
      </c>
      <c r="AP1024" t="s">
        <v>981</v>
      </c>
      <c r="AQ1024" t="s">
        <v>74</v>
      </c>
      <c r="AR1024" t="s">
        <v>982</v>
      </c>
      <c r="AS1024" t="s">
        <v>983</v>
      </c>
      <c r="AT1024" t="s">
        <v>174</v>
      </c>
      <c r="AU1024">
        <v>2022</v>
      </c>
      <c r="AV1024">
        <v>14</v>
      </c>
      <c r="AW1024">
        <v>20</v>
      </c>
      <c r="AX1024" t="s">
        <v>74</v>
      </c>
      <c r="AY1024" t="s">
        <v>74</v>
      </c>
      <c r="AZ1024" t="s">
        <v>74</v>
      </c>
      <c r="BA1024" t="s">
        <v>74</v>
      </c>
      <c r="BB1024" t="s">
        <v>74</v>
      </c>
      <c r="BC1024" t="s">
        <v>74</v>
      </c>
      <c r="BD1024">
        <v>13637</v>
      </c>
      <c r="BE1024" t="s">
        <v>18454</v>
      </c>
      <c r="BF1024" t="str">
        <f>HYPERLINK("http://dx.doi.org/10.3390/su142013637","http://dx.doi.org/10.3390/su142013637")</f>
        <v>http://dx.doi.org/10.3390/su142013637</v>
      </c>
      <c r="BG1024" t="s">
        <v>74</v>
      </c>
      <c r="BH1024" t="s">
        <v>74</v>
      </c>
      <c r="BI1024">
        <v>16</v>
      </c>
      <c r="BJ1024" t="s">
        <v>985</v>
      </c>
      <c r="BK1024" t="s">
        <v>486</v>
      </c>
      <c r="BL1024" t="s">
        <v>599</v>
      </c>
      <c r="BM1024" t="s">
        <v>18455</v>
      </c>
      <c r="BN1024" t="s">
        <v>74</v>
      </c>
      <c r="BO1024" t="s">
        <v>133</v>
      </c>
      <c r="BP1024" t="s">
        <v>74</v>
      </c>
      <c r="BQ1024" t="s">
        <v>74</v>
      </c>
      <c r="BR1024" t="s">
        <v>107</v>
      </c>
      <c r="BS1024" t="s">
        <v>18456</v>
      </c>
      <c r="BT1024" t="str">
        <f>HYPERLINK("https%3A%2F%2Fwww.webofscience.com%2Fwos%2Fwoscc%2Ffull-record%2FWOS:000875167700001","View Full Record in Web of Science")</f>
        <v>View Full Record in Web of Science</v>
      </c>
    </row>
    <row r="1025" spans="1:72" x14ac:dyDescent="0.2">
      <c r="A1025" t="s">
        <v>72</v>
      </c>
      <c r="B1025" t="s">
        <v>18457</v>
      </c>
      <c r="C1025" t="s">
        <v>74</v>
      </c>
      <c r="D1025" t="s">
        <v>74</v>
      </c>
      <c r="E1025" t="s">
        <v>74</v>
      </c>
      <c r="F1025" t="s">
        <v>18458</v>
      </c>
      <c r="G1025" t="s">
        <v>74</v>
      </c>
      <c r="H1025" t="s">
        <v>74</v>
      </c>
      <c r="I1025" t="s">
        <v>18459</v>
      </c>
      <c r="J1025" t="s">
        <v>18460</v>
      </c>
      <c r="K1025" t="s">
        <v>74</v>
      </c>
      <c r="L1025" t="s">
        <v>74</v>
      </c>
      <c r="M1025" t="s">
        <v>78</v>
      </c>
      <c r="N1025" t="s">
        <v>294</v>
      </c>
      <c r="O1025" t="s">
        <v>74</v>
      </c>
      <c r="P1025" t="s">
        <v>74</v>
      </c>
      <c r="Q1025" t="s">
        <v>74</v>
      </c>
      <c r="R1025" t="s">
        <v>74</v>
      </c>
      <c r="S1025" t="s">
        <v>74</v>
      </c>
      <c r="T1025" t="s">
        <v>74</v>
      </c>
      <c r="U1025" t="s">
        <v>18461</v>
      </c>
      <c r="V1025" t="s">
        <v>18462</v>
      </c>
      <c r="W1025" t="s">
        <v>18463</v>
      </c>
      <c r="X1025" t="s">
        <v>18464</v>
      </c>
      <c r="Y1025" t="s">
        <v>18465</v>
      </c>
      <c r="Z1025" t="s">
        <v>18466</v>
      </c>
      <c r="AA1025" t="s">
        <v>74</v>
      </c>
      <c r="AB1025" t="s">
        <v>74</v>
      </c>
      <c r="AC1025" t="s">
        <v>18467</v>
      </c>
      <c r="AD1025" t="s">
        <v>18468</v>
      </c>
      <c r="AE1025" t="s">
        <v>18469</v>
      </c>
      <c r="AF1025" t="s">
        <v>74</v>
      </c>
      <c r="AG1025">
        <v>51</v>
      </c>
      <c r="AH1025">
        <v>0</v>
      </c>
      <c r="AI1025">
        <v>0</v>
      </c>
      <c r="AJ1025">
        <v>13</v>
      </c>
      <c r="AK1025">
        <v>35</v>
      </c>
      <c r="AL1025" t="s">
        <v>3309</v>
      </c>
      <c r="AM1025" t="s">
        <v>3310</v>
      </c>
      <c r="AN1025" t="s">
        <v>3311</v>
      </c>
      <c r="AO1025" t="s">
        <v>18470</v>
      </c>
      <c r="AP1025" t="s">
        <v>74</v>
      </c>
      <c r="AQ1025" t="s">
        <v>74</v>
      </c>
      <c r="AR1025" t="s">
        <v>18471</v>
      </c>
      <c r="AS1025" t="s">
        <v>18472</v>
      </c>
      <c r="AT1025" t="s">
        <v>18473</v>
      </c>
      <c r="AU1025">
        <v>2022</v>
      </c>
      <c r="AV1025" t="s">
        <v>74</v>
      </c>
      <c r="AW1025" t="s">
        <v>74</v>
      </c>
      <c r="AX1025" t="s">
        <v>74</v>
      </c>
      <c r="AY1025" t="s">
        <v>74</v>
      </c>
      <c r="AZ1025" t="s">
        <v>74</v>
      </c>
      <c r="BA1025" t="s">
        <v>74</v>
      </c>
      <c r="BB1025" t="s">
        <v>74</v>
      </c>
      <c r="BC1025" t="s">
        <v>74</v>
      </c>
      <c r="BD1025" t="s">
        <v>74</v>
      </c>
      <c r="BE1025" t="s">
        <v>18474</v>
      </c>
      <c r="BF1025" t="str">
        <f>HYPERLINK("http://dx.doi.org/10.1680/jenge.21.00119","http://dx.doi.org/10.1680/jenge.21.00119")</f>
        <v>http://dx.doi.org/10.1680/jenge.21.00119</v>
      </c>
      <c r="BG1025" t="s">
        <v>74</v>
      </c>
      <c r="BH1025" t="s">
        <v>675</v>
      </c>
      <c r="BI1025">
        <v>48</v>
      </c>
      <c r="BJ1025" t="s">
        <v>759</v>
      </c>
      <c r="BK1025" t="s">
        <v>103</v>
      </c>
      <c r="BL1025" t="s">
        <v>760</v>
      </c>
      <c r="BM1025" t="s">
        <v>18475</v>
      </c>
      <c r="BN1025" t="s">
        <v>74</v>
      </c>
      <c r="BO1025" t="s">
        <v>74</v>
      </c>
      <c r="BP1025" t="s">
        <v>74</v>
      </c>
      <c r="BQ1025" t="s">
        <v>74</v>
      </c>
      <c r="BR1025" t="s">
        <v>107</v>
      </c>
      <c r="BS1025" t="s">
        <v>18476</v>
      </c>
      <c r="BT1025" t="str">
        <f>HYPERLINK("https%3A%2F%2Fwww.webofscience.com%2Fwos%2Fwoscc%2Ffull-record%2FWOS:000839579100001","View Full Record in Web of Science")</f>
        <v>View Full Record in Web of Science</v>
      </c>
    </row>
    <row r="1026" spans="1:72" x14ac:dyDescent="0.2">
      <c r="A1026" t="s">
        <v>72</v>
      </c>
      <c r="B1026" t="s">
        <v>18477</v>
      </c>
      <c r="C1026" t="s">
        <v>74</v>
      </c>
      <c r="D1026" t="s">
        <v>74</v>
      </c>
      <c r="E1026" t="s">
        <v>74</v>
      </c>
      <c r="F1026" t="s">
        <v>18478</v>
      </c>
      <c r="G1026" t="s">
        <v>74</v>
      </c>
      <c r="H1026" t="s">
        <v>74</v>
      </c>
      <c r="I1026" t="s">
        <v>18479</v>
      </c>
      <c r="J1026" t="s">
        <v>18480</v>
      </c>
      <c r="K1026" t="s">
        <v>74</v>
      </c>
      <c r="L1026" t="s">
        <v>74</v>
      </c>
      <c r="M1026" t="s">
        <v>78</v>
      </c>
      <c r="N1026" t="s">
        <v>79</v>
      </c>
      <c r="O1026" t="s">
        <v>74</v>
      </c>
      <c r="P1026" t="s">
        <v>74</v>
      </c>
      <c r="Q1026" t="s">
        <v>74</v>
      </c>
      <c r="R1026" t="s">
        <v>74</v>
      </c>
      <c r="S1026" t="s">
        <v>74</v>
      </c>
      <c r="T1026" t="s">
        <v>18481</v>
      </c>
      <c r="U1026" t="s">
        <v>18482</v>
      </c>
      <c r="V1026" t="s">
        <v>18483</v>
      </c>
      <c r="W1026" t="s">
        <v>18484</v>
      </c>
      <c r="X1026" t="s">
        <v>18485</v>
      </c>
      <c r="Y1026" t="s">
        <v>18486</v>
      </c>
      <c r="Z1026" t="s">
        <v>18487</v>
      </c>
      <c r="AA1026" t="s">
        <v>74</v>
      </c>
      <c r="AB1026" t="s">
        <v>74</v>
      </c>
      <c r="AC1026" t="s">
        <v>18488</v>
      </c>
      <c r="AD1026" t="s">
        <v>18488</v>
      </c>
      <c r="AE1026" t="s">
        <v>18489</v>
      </c>
      <c r="AF1026" t="s">
        <v>74</v>
      </c>
      <c r="AG1026">
        <v>46</v>
      </c>
      <c r="AH1026">
        <v>8</v>
      </c>
      <c r="AI1026">
        <v>8</v>
      </c>
      <c r="AJ1026">
        <v>1</v>
      </c>
      <c r="AK1026">
        <v>15</v>
      </c>
      <c r="AL1026" t="s">
        <v>18490</v>
      </c>
      <c r="AM1026" t="s">
        <v>1154</v>
      </c>
      <c r="AN1026" t="s">
        <v>18491</v>
      </c>
      <c r="AO1026" t="s">
        <v>18492</v>
      </c>
      <c r="AP1026" t="s">
        <v>74</v>
      </c>
      <c r="AQ1026" t="s">
        <v>74</v>
      </c>
      <c r="AR1026" t="s">
        <v>18493</v>
      </c>
      <c r="AS1026" t="s">
        <v>18494</v>
      </c>
      <c r="AT1026" t="s">
        <v>371</v>
      </c>
      <c r="AU1026">
        <v>2014</v>
      </c>
      <c r="AV1026" t="s">
        <v>74</v>
      </c>
      <c r="AW1026">
        <v>93</v>
      </c>
      <c r="AX1026" t="s">
        <v>74</v>
      </c>
      <c r="AY1026" t="s">
        <v>74</v>
      </c>
      <c r="AZ1026" t="s">
        <v>74</v>
      </c>
      <c r="BA1026" t="s">
        <v>74</v>
      </c>
      <c r="BB1026" t="s">
        <v>74</v>
      </c>
      <c r="BC1026" t="s">
        <v>74</v>
      </c>
      <c r="BD1026" t="s">
        <v>18495</v>
      </c>
      <c r="BE1026" t="s">
        <v>18496</v>
      </c>
      <c r="BF1026" t="str">
        <f>HYPERLINK("http://dx.doi.org/10.3791/52183","http://dx.doi.org/10.3791/52183")</f>
        <v>http://dx.doi.org/10.3791/52183</v>
      </c>
      <c r="BG1026" t="s">
        <v>74</v>
      </c>
      <c r="BH1026" t="s">
        <v>74</v>
      </c>
      <c r="BI1026">
        <v>12</v>
      </c>
      <c r="BJ1026" t="s">
        <v>2700</v>
      </c>
      <c r="BK1026" t="s">
        <v>103</v>
      </c>
      <c r="BL1026" t="s">
        <v>2416</v>
      </c>
      <c r="BM1026" t="s">
        <v>18497</v>
      </c>
      <c r="BN1026" t="s">
        <v>74</v>
      </c>
      <c r="BO1026" t="s">
        <v>3276</v>
      </c>
      <c r="BP1026" t="s">
        <v>74</v>
      </c>
      <c r="BQ1026" t="s">
        <v>74</v>
      </c>
      <c r="BR1026" t="s">
        <v>107</v>
      </c>
      <c r="BS1026" t="s">
        <v>18498</v>
      </c>
      <c r="BT1026" t="str">
        <f>HYPERLINK("https%3A%2F%2Fwww.webofscience.com%2Fwos%2Fwoscc%2Ffull-record%2FWOS:000349311400069","View Full Record in Web of Science")</f>
        <v>View Full Record in Web of Science</v>
      </c>
    </row>
    <row r="1027" spans="1:72" x14ac:dyDescent="0.2">
      <c r="A1027" t="s">
        <v>72</v>
      </c>
      <c r="B1027" t="s">
        <v>18499</v>
      </c>
      <c r="C1027" t="s">
        <v>74</v>
      </c>
      <c r="D1027" t="s">
        <v>74</v>
      </c>
      <c r="E1027" t="s">
        <v>74</v>
      </c>
      <c r="F1027" t="s">
        <v>18500</v>
      </c>
      <c r="G1027" t="s">
        <v>74</v>
      </c>
      <c r="H1027" t="s">
        <v>74</v>
      </c>
      <c r="I1027" t="s">
        <v>18501</v>
      </c>
      <c r="J1027" t="s">
        <v>18502</v>
      </c>
      <c r="K1027" t="s">
        <v>74</v>
      </c>
      <c r="L1027" t="s">
        <v>74</v>
      </c>
      <c r="M1027" t="s">
        <v>78</v>
      </c>
      <c r="N1027" t="s">
        <v>79</v>
      </c>
      <c r="O1027" t="s">
        <v>74</v>
      </c>
      <c r="P1027" t="s">
        <v>74</v>
      </c>
      <c r="Q1027" t="s">
        <v>74</v>
      </c>
      <c r="R1027" t="s">
        <v>74</v>
      </c>
      <c r="S1027" t="s">
        <v>74</v>
      </c>
      <c r="T1027" t="s">
        <v>18503</v>
      </c>
      <c r="U1027" t="s">
        <v>18504</v>
      </c>
      <c r="V1027" t="s">
        <v>18505</v>
      </c>
      <c r="W1027" t="s">
        <v>18506</v>
      </c>
      <c r="X1027" t="s">
        <v>18507</v>
      </c>
      <c r="Y1027" t="s">
        <v>18508</v>
      </c>
      <c r="Z1027" t="s">
        <v>18509</v>
      </c>
      <c r="AA1027" t="s">
        <v>18510</v>
      </c>
      <c r="AB1027" t="s">
        <v>18511</v>
      </c>
      <c r="AC1027" t="s">
        <v>18512</v>
      </c>
      <c r="AD1027" t="s">
        <v>18513</v>
      </c>
      <c r="AE1027" t="s">
        <v>18514</v>
      </c>
      <c r="AF1027" t="s">
        <v>74</v>
      </c>
      <c r="AG1027">
        <v>67</v>
      </c>
      <c r="AH1027">
        <v>67</v>
      </c>
      <c r="AI1027">
        <v>69</v>
      </c>
      <c r="AJ1027">
        <v>6</v>
      </c>
      <c r="AK1027">
        <v>228</v>
      </c>
      <c r="AL1027" t="s">
        <v>337</v>
      </c>
      <c r="AM1027" t="s">
        <v>338</v>
      </c>
      <c r="AN1027" t="s">
        <v>339</v>
      </c>
      <c r="AO1027" t="s">
        <v>18515</v>
      </c>
      <c r="AP1027" t="s">
        <v>18516</v>
      </c>
      <c r="AQ1027" t="s">
        <v>74</v>
      </c>
      <c r="AR1027" t="s">
        <v>18517</v>
      </c>
      <c r="AS1027" t="s">
        <v>18518</v>
      </c>
      <c r="AT1027" t="s">
        <v>371</v>
      </c>
      <c r="AU1027">
        <v>2015</v>
      </c>
      <c r="AV1027">
        <v>90</v>
      </c>
      <c r="AW1027" t="s">
        <v>74</v>
      </c>
      <c r="AX1027" t="s">
        <v>74</v>
      </c>
      <c r="AY1027" t="s">
        <v>74</v>
      </c>
      <c r="AZ1027" t="s">
        <v>74</v>
      </c>
      <c r="BA1027" t="s">
        <v>74</v>
      </c>
      <c r="BB1027">
        <v>111</v>
      </c>
      <c r="BC1027">
        <v>121</v>
      </c>
      <c r="BD1027" t="s">
        <v>74</v>
      </c>
      <c r="BE1027" t="s">
        <v>18519</v>
      </c>
      <c r="BF1027" t="str">
        <f>HYPERLINK("http://dx.doi.org/10.1016/j.soilbio.2015.08.005","http://dx.doi.org/10.1016/j.soilbio.2015.08.005")</f>
        <v>http://dx.doi.org/10.1016/j.soilbio.2015.08.005</v>
      </c>
      <c r="BG1027" t="s">
        <v>74</v>
      </c>
      <c r="BH1027" t="s">
        <v>74</v>
      </c>
      <c r="BI1027">
        <v>11</v>
      </c>
      <c r="BJ1027" t="s">
        <v>676</v>
      </c>
      <c r="BK1027" t="s">
        <v>103</v>
      </c>
      <c r="BL1027" t="s">
        <v>677</v>
      </c>
      <c r="BM1027" t="s">
        <v>18520</v>
      </c>
      <c r="BN1027" t="s">
        <v>74</v>
      </c>
      <c r="BO1027" t="s">
        <v>74</v>
      </c>
      <c r="BP1027" t="s">
        <v>74</v>
      </c>
      <c r="BQ1027" t="s">
        <v>74</v>
      </c>
      <c r="BR1027" t="s">
        <v>107</v>
      </c>
      <c r="BS1027" t="s">
        <v>18521</v>
      </c>
      <c r="BT1027" t="str">
        <f>HYPERLINK("https%3A%2F%2Fwww.webofscience.com%2Fwos%2Fwoscc%2Ffull-record%2FWOS:000363075500013","View Full Record in Web of Science")</f>
        <v>View Full Record in Web of Science</v>
      </c>
    </row>
    <row r="1028" spans="1:72" x14ac:dyDescent="0.2">
      <c r="A1028" t="s">
        <v>72</v>
      </c>
      <c r="B1028" t="s">
        <v>18522</v>
      </c>
      <c r="C1028" t="s">
        <v>74</v>
      </c>
      <c r="D1028" t="s">
        <v>74</v>
      </c>
      <c r="E1028" t="s">
        <v>74</v>
      </c>
      <c r="F1028" t="s">
        <v>18523</v>
      </c>
      <c r="G1028" t="s">
        <v>74</v>
      </c>
      <c r="H1028" t="s">
        <v>74</v>
      </c>
      <c r="I1028" t="s">
        <v>18524</v>
      </c>
      <c r="J1028" t="s">
        <v>9324</v>
      </c>
      <c r="K1028" t="s">
        <v>74</v>
      </c>
      <c r="L1028" t="s">
        <v>74</v>
      </c>
      <c r="M1028" t="s">
        <v>78</v>
      </c>
      <c r="N1028" t="s">
        <v>79</v>
      </c>
      <c r="O1028" t="s">
        <v>74</v>
      </c>
      <c r="P1028" t="s">
        <v>74</v>
      </c>
      <c r="Q1028" t="s">
        <v>74</v>
      </c>
      <c r="R1028" t="s">
        <v>74</v>
      </c>
      <c r="S1028" t="s">
        <v>74</v>
      </c>
      <c r="T1028" t="s">
        <v>18525</v>
      </c>
      <c r="U1028" t="s">
        <v>18526</v>
      </c>
      <c r="V1028" t="s">
        <v>18527</v>
      </c>
      <c r="W1028" t="s">
        <v>18528</v>
      </c>
      <c r="X1028" t="s">
        <v>18529</v>
      </c>
      <c r="Y1028" t="s">
        <v>18530</v>
      </c>
      <c r="Z1028" t="s">
        <v>18531</v>
      </c>
      <c r="AA1028" t="s">
        <v>74</v>
      </c>
      <c r="AB1028" t="s">
        <v>18532</v>
      </c>
      <c r="AC1028" t="s">
        <v>74</v>
      </c>
      <c r="AD1028" t="s">
        <v>74</v>
      </c>
      <c r="AE1028" t="s">
        <v>74</v>
      </c>
      <c r="AF1028" t="s">
        <v>74</v>
      </c>
      <c r="AG1028">
        <v>60</v>
      </c>
      <c r="AH1028">
        <v>40</v>
      </c>
      <c r="AI1028">
        <v>42</v>
      </c>
      <c r="AJ1028">
        <v>4</v>
      </c>
      <c r="AK1028">
        <v>77</v>
      </c>
      <c r="AL1028" t="s">
        <v>337</v>
      </c>
      <c r="AM1028" t="s">
        <v>338</v>
      </c>
      <c r="AN1028" t="s">
        <v>339</v>
      </c>
      <c r="AO1028" t="s">
        <v>9334</v>
      </c>
      <c r="AP1028" t="s">
        <v>74</v>
      </c>
      <c r="AQ1028" t="s">
        <v>74</v>
      </c>
      <c r="AR1028" t="s">
        <v>9336</v>
      </c>
      <c r="AS1028" t="s">
        <v>9337</v>
      </c>
      <c r="AT1028" t="s">
        <v>1857</v>
      </c>
      <c r="AU1028">
        <v>2017</v>
      </c>
      <c r="AV1028">
        <v>67</v>
      </c>
      <c r="AW1028" t="s">
        <v>74</v>
      </c>
      <c r="AX1028" t="s">
        <v>74</v>
      </c>
      <c r="AY1028" t="s">
        <v>74</v>
      </c>
      <c r="AZ1028" t="s">
        <v>74</v>
      </c>
      <c r="BA1028" t="s">
        <v>74</v>
      </c>
      <c r="BB1028">
        <v>131</v>
      </c>
      <c r="BC1028">
        <v>142</v>
      </c>
      <c r="BD1028" t="s">
        <v>74</v>
      </c>
      <c r="BE1028" t="s">
        <v>18533</v>
      </c>
      <c r="BF1028" t="str">
        <f>HYPERLINK("http://dx.doi.org/10.1016/j.wasman.2017.05.052","http://dx.doi.org/10.1016/j.wasman.2017.05.052")</f>
        <v>http://dx.doi.org/10.1016/j.wasman.2017.05.052</v>
      </c>
      <c r="BG1028" t="s">
        <v>74</v>
      </c>
      <c r="BH1028" t="s">
        <v>74</v>
      </c>
      <c r="BI1028">
        <v>12</v>
      </c>
      <c r="BJ1028" t="s">
        <v>807</v>
      </c>
      <c r="BK1028" t="s">
        <v>103</v>
      </c>
      <c r="BL1028" t="s">
        <v>516</v>
      </c>
      <c r="BM1028" t="s">
        <v>18534</v>
      </c>
      <c r="BN1028">
        <v>28601581</v>
      </c>
      <c r="BO1028" t="s">
        <v>74</v>
      </c>
      <c r="BP1028" t="s">
        <v>74</v>
      </c>
      <c r="BQ1028" t="s">
        <v>74</v>
      </c>
      <c r="BR1028" t="s">
        <v>107</v>
      </c>
      <c r="BS1028" t="s">
        <v>18535</v>
      </c>
      <c r="BT1028" t="str">
        <f>HYPERLINK("https%3A%2F%2Fwww.webofscience.com%2Fwos%2Fwoscc%2Ffull-record%2FWOS:000411548500016","View Full Record in Web of Science")</f>
        <v>View Full Record in Web of Science</v>
      </c>
    </row>
    <row r="1029" spans="1:72" x14ac:dyDescent="0.2">
      <c r="A1029" t="s">
        <v>72</v>
      </c>
      <c r="B1029" t="s">
        <v>18536</v>
      </c>
      <c r="C1029" t="s">
        <v>74</v>
      </c>
      <c r="D1029" t="s">
        <v>74</v>
      </c>
      <c r="E1029" t="s">
        <v>74</v>
      </c>
      <c r="F1029" t="s">
        <v>18537</v>
      </c>
      <c r="G1029" t="s">
        <v>74</v>
      </c>
      <c r="H1029" t="s">
        <v>74</v>
      </c>
      <c r="I1029" t="s">
        <v>18538</v>
      </c>
      <c r="J1029" t="s">
        <v>18539</v>
      </c>
      <c r="K1029" t="s">
        <v>74</v>
      </c>
      <c r="L1029" t="s">
        <v>74</v>
      </c>
      <c r="M1029" t="s">
        <v>78</v>
      </c>
      <c r="N1029" t="s">
        <v>79</v>
      </c>
      <c r="O1029" t="s">
        <v>74</v>
      </c>
      <c r="P1029" t="s">
        <v>74</v>
      </c>
      <c r="Q1029" t="s">
        <v>74</v>
      </c>
      <c r="R1029" t="s">
        <v>74</v>
      </c>
      <c r="S1029" t="s">
        <v>74</v>
      </c>
      <c r="T1029" t="s">
        <v>18540</v>
      </c>
      <c r="U1029" t="s">
        <v>18541</v>
      </c>
      <c r="V1029" t="s">
        <v>18542</v>
      </c>
      <c r="W1029" t="s">
        <v>18543</v>
      </c>
      <c r="X1029" t="s">
        <v>18544</v>
      </c>
      <c r="Y1029" t="s">
        <v>18545</v>
      </c>
      <c r="Z1029" t="s">
        <v>18546</v>
      </c>
      <c r="AA1029" t="s">
        <v>74</v>
      </c>
      <c r="AB1029" t="s">
        <v>18547</v>
      </c>
      <c r="AC1029" t="s">
        <v>18548</v>
      </c>
      <c r="AD1029" t="s">
        <v>18549</v>
      </c>
      <c r="AE1029" t="s">
        <v>18550</v>
      </c>
      <c r="AF1029" t="s">
        <v>74</v>
      </c>
      <c r="AG1029">
        <v>34</v>
      </c>
      <c r="AH1029">
        <v>6</v>
      </c>
      <c r="AI1029">
        <v>6</v>
      </c>
      <c r="AJ1029">
        <v>5</v>
      </c>
      <c r="AK1029">
        <v>34</v>
      </c>
      <c r="AL1029" t="s">
        <v>122</v>
      </c>
      <c r="AM1029" t="s">
        <v>123</v>
      </c>
      <c r="AN1029" t="s">
        <v>124</v>
      </c>
      <c r="AO1029" t="s">
        <v>74</v>
      </c>
      <c r="AP1029" t="s">
        <v>18551</v>
      </c>
      <c r="AQ1029" t="s">
        <v>74</v>
      </c>
      <c r="AR1029" t="s">
        <v>18539</v>
      </c>
      <c r="AS1029" t="s">
        <v>18552</v>
      </c>
      <c r="AT1029" t="s">
        <v>128</v>
      </c>
      <c r="AU1029">
        <v>2022</v>
      </c>
      <c r="AV1029">
        <v>12</v>
      </c>
      <c r="AW1029">
        <v>1</v>
      </c>
      <c r="AX1029" t="s">
        <v>74</v>
      </c>
      <c r="AY1029" t="s">
        <v>74</v>
      </c>
      <c r="AZ1029" t="s">
        <v>74</v>
      </c>
      <c r="BA1029" t="s">
        <v>74</v>
      </c>
      <c r="BB1029" t="s">
        <v>74</v>
      </c>
      <c r="BC1029" t="s">
        <v>74</v>
      </c>
      <c r="BD1029">
        <v>89</v>
      </c>
      <c r="BE1029" t="s">
        <v>18553</v>
      </c>
      <c r="BF1029" t="str">
        <f>HYPERLINK("http://dx.doi.org/10.3390/coatings12010089","http://dx.doi.org/10.3390/coatings12010089")</f>
        <v>http://dx.doi.org/10.3390/coatings12010089</v>
      </c>
      <c r="BG1029" t="s">
        <v>74</v>
      </c>
      <c r="BH1029" t="s">
        <v>74</v>
      </c>
      <c r="BI1029">
        <v>12</v>
      </c>
      <c r="BJ1029" t="s">
        <v>18554</v>
      </c>
      <c r="BK1029" t="s">
        <v>103</v>
      </c>
      <c r="BL1029" t="s">
        <v>11337</v>
      </c>
      <c r="BM1029" t="s">
        <v>18555</v>
      </c>
      <c r="BN1029" t="s">
        <v>74</v>
      </c>
      <c r="BO1029" t="s">
        <v>133</v>
      </c>
      <c r="BP1029" t="s">
        <v>74</v>
      </c>
      <c r="BQ1029" t="s">
        <v>74</v>
      </c>
      <c r="BR1029" t="s">
        <v>107</v>
      </c>
      <c r="BS1029" t="s">
        <v>18556</v>
      </c>
      <c r="BT1029" t="str">
        <f>HYPERLINK("https%3A%2F%2Fwww.webofscience.com%2Fwos%2Fwoscc%2Ffull-record%2FWOS:000746368300001","View Full Record in Web of Science")</f>
        <v>View Full Record in Web of Science</v>
      </c>
    </row>
    <row r="1030" spans="1:72" x14ac:dyDescent="0.2">
      <c r="A1030" t="s">
        <v>72</v>
      </c>
      <c r="B1030" t="s">
        <v>18557</v>
      </c>
      <c r="C1030" t="s">
        <v>74</v>
      </c>
      <c r="D1030" t="s">
        <v>74</v>
      </c>
      <c r="E1030" t="s">
        <v>74</v>
      </c>
      <c r="F1030" t="s">
        <v>18558</v>
      </c>
      <c r="G1030" t="s">
        <v>74</v>
      </c>
      <c r="H1030" t="s">
        <v>74</v>
      </c>
      <c r="I1030" t="s">
        <v>18559</v>
      </c>
      <c r="J1030" t="s">
        <v>4109</v>
      </c>
      <c r="K1030" t="s">
        <v>74</v>
      </c>
      <c r="L1030" t="s">
        <v>74</v>
      </c>
      <c r="M1030" t="s">
        <v>78</v>
      </c>
      <c r="N1030" t="s">
        <v>79</v>
      </c>
      <c r="O1030" t="s">
        <v>74</v>
      </c>
      <c r="P1030" t="s">
        <v>74</v>
      </c>
      <c r="Q1030" t="s">
        <v>74</v>
      </c>
      <c r="R1030" t="s">
        <v>74</v>
      </c>
      <c r="S1030" t="s">
        <v>74</v>
      </c>
      <c r="T1030" t="s">
        <v>18560</v>
      </c>
      <c r="U1030" t="s">
        <v>18561</v>
      </c>
      <c r="V1030" t="s">
        <v>18562</v>
      </c>
      <c r="W1030" t="s">
        <v>18563</v>
      </c>
      <c r="X1030" t="s">
        <v>18564</v>
      </c>
      <c r="Y1030" t="s">
        <v>18565</v>
      </c>
      <c r="Z1030" t="s">
        <v>18566</v>
      </c>
      <c r="AA1030" t="s">
        <v>74</v>
      </c>
      <c r="AB1030" t="s">
        <v>74</v>
      </c>
      <c r="AC1030" t="s">
        <v>18567</v>
      </c>
      <c r="AD1030" t="s">
        <v>18568</v>
      </c>
      <c r="AE1030" t="s">
        <v>18569</v>
      </c>
      <c r="AF1030" t="s">
        <v>74</v>
      </c>
      <c r="AG1030">
        <v>37</v>
      </c>
      <c r="AH1030">
        <v>33</v>
      </c>
      <c r="AI1030">
        <v>35</v>
      </c>
      <c r="AJ1030">
        <v>8</v>
      </c>
      <c r="AK1030">
        <v>71</v>
      </c>
      <c r="AL1030" t="s">
        <v>478</v>
      </c>
      <c r="AM1030" t="s">
        <v>168</v>
      </c>
      <c r="AN1030" t="s">
        <v>479</v>
      </c>
      <c r="AO1030" t="s">
        <v>4119</v>
      </c>
      <c r="AP1030" t="s">
        <v>74</v>
      </c>
      <c r="AQ1030" t="s">
        <v>74</v>
      </c>
      <c r="AR1030" t="s">
        <v>4120</v>
      </c>
      <c r="AS1030" t="s">
        <v>4121</v>
      </c>
      <c r="AT1030" t="s">
        <v>219</v>
      </c>
      <c r="AU1030">
        <v>2018</v>
      </c>
      <c r="AV1030">
        <v>10</v>
      </c>
      <c r="AW1030" t="s">
        <v>74</v>
      </c>
      <c r="AX1030" t="s">
        <v>74</v>
      </c>
      <c r="AY1030" t="s">
        <v>74</v>
      </c>
      <c r="AZ1030" t="s">
        <v>74</v>
      </c>
      <c r="BA1030" t="s">
        <v>74</v>
      </c>
      <c r="BB1030">
        <v>16</v>
      </c>
      <c r="BC1030">
        <v>26</v>
      </c>
      <c r="BD1030" t="s">
        <v>74</v>
      </c>
      <c r="BE1030" t="s">
        <v>18570</v>
      </c>
      <c r="BF1030" t="str">
        <f>HYPERLINK("http://dx.doi.org/10.1016/j.eti.2018.01.007","http://dx.doi.org/10.1016/j.eti.2018.01.007")</f>
        <v>http://dx.doi.org/10.1016/j.eti.2018.01.007</v>
      </c>
      <c r="BG1030" t="s">
        <v>74</v>
      </c>
      <c r="BH1030" t="s">
        <v>74</v>
      </c>
      <c r="BI1030">
        <v>11</v>
      </c>
      <c r="BJ1030" t="s">
        <v>4123</v>
      </c>
      <c r="BK1030" t="s">
        <v>103</v>
      </c>
      <c r="BL1030" t="s">
        <v>4124</v>
      </c>
      <c r="BM1030" t="s">
        <v>18571</v>
      </c>
      <c r="BN1030" t="s">
        <v>74</v>
      </c>
      <c r="BO1030" t="s">
        <v>1417</v>
      </c>
      <c r="BP1030" t="s">
        <v>74</v>
      </c>
      <c r="BQ1030" t="s">
        <v>74</v>
      </c>
      <c r="BR1030" t="s">
        <v>107</v>
      </c>
      <c r="BS1030" t="s">
        <v>18572</v>
      </c>
      <c r="BT1030" t="str">
        <f>HYPERLINK("https%3A%2F%2Fwww.webofscience.com%2Fwos%2Fwoscc%2Ffull-record%2FWOS:000438930800002","View Full Record in Web of Science")</f>
        <v>View Full Record in Web of Science</v>
      </c>
    </row>
    <row r="1031" spans="1:72" x14ac:dyDescent="0.2">
      <c r="A1031" t="s">
        <v>72</v>
      </c>
      <c r="B1031" t="s">
        <v>18573</v>
      </c>
      <c r="C1031" t="s">
        <v>74</v>
      </c>
      <c r="D1031" t="s">
        <v>74</v>
      </c>
      <c r="E1031" t="s">
        <v>74</v>
      </c>
      <c r="F1031" t="s">
        <v>18574</v>
      </c>
      <c r="G1031" t="s">
        <v>74</v>
      </c>
      <c r="H1031" t="s">
        <v>74</v>
      </c>
      <c r="I1031" t="s">
        <v>18575</v>
      </c>
      <c r="J1031" t="s">
        <v>14154</v>
      </c>
      <c r="K1031" t="s">
        <v>74</v>
      </c>
      <c r="L1031" t="s">
        <v>74</v>
      </c>
      <c r="M1031" t="s">
        <v>78</v>
      </c>
      <c r="N1031" t="s">
        <v>79</v>
      </c>
      <c r="O1031" t="s">
        <v>74</v>
      </c>
      <c r="P1031" t="s">
        <v>74</v>
      </c>
      <c r="Q1031" t="s">
        <v>74</v>
      </c>
      <c r="R1031" t="s">
        <v>74</v>
      </c>
      <c r="S1031" t="s">
        <v>74</v>
      </c>
      <c r="T1031" t="s">
        <v>18576</v>
      </c>
      <c r="U1031" t="s">
        <v>18577</v>
      </c>
      <c r="V1031" t="s">
        <v>18578</v>
      </c>
      <c r="W1031" t="s">
        <v>18579</v>
      </c>
      <c r="X1031" t="s">
        <v>18580</v>
      </c>
      <c r="Y1031" t="s">
        <v>18581</v>
      </c>
      <c r="Z1031" t="s">
        <v>18582</v>
      </c>
      <c r="AA1031" t="s">
        <v>18583</v>
      </c>
      <c r="AB1031" t="s">
        <v>18584</v>
      </c>
      <c r="AC1031" t="s">
        <v>18585</v>
      </c>
      <c r="AD1031" t="s">
        <v>18586</v>
      </c>
      <c r="AE1031" t="s">
        <v>18587</v>
      </c>
      <c r="AF1031" t="s">
        <v>74</v>
      </c>
      <c r="AG1031">
        <v>28</v>
      </c>
      <c r="AH1031">
        <v>19</v>
      </c>
      <c r="AI1031">
        <v>19</v>
      </c>
      <c r="AJ1031">
        <v>5</v>
      </c>
      <c r="AK1031">
        <v>42</v>
      </c>
      <c r="AL1031" t="s">
        <v>167</v>
      </c>
      <c r="AM1031" t="s">
        <v>168</v>
      </c>
      <c r="AN1031" t="s">
        <v>169</v>
      </c>
      <c r="AO1031" t="s">
        <v>14162</v>
      </c>
      <c r="AP1031" t="s">
        <v>14163</v>
      </c>
      <c r="AQ1031" t="s">
        <v>74</v>
      </c>
      <c r="AR1031" t="s">
        <v>14164</v>
      </c>
      <c r="AS1031" t="s">
        <v>14165</v>
      </c>
      <c r="AT1031" t="s">
        <v>6002</v>
      </c>
      <c r="AU1031">
        <v>2020</v>
      </c>
      <c r="AV1031">
        <v>362</v>
      </c>
      <c r="AW1031" t="s">
        <v>74</v>
      </c>
      <c r="AX1031" t="s">
        <v>74</v>
      </c>
      <c r="AY1031" t="s">
        <v>74</v>
      </c>
      <c r="AZ1031" t="s">
        <v>74</v>
      </c>
      <c r="BA1031" t="s">
        <v>74</v>
      </c>
      <c r="BB1031">
        <v>781</v>
      </c>
      <c r="BC1031">
        <v>789</v>
      </c>
      <c r="BD1031" t="s">
        <v>74</v>
      </c>
      <c r="BE1031" t="s">
        <v>18588</v>
      </c>
      <c r="BF1031" t="str">
        <f>HYPERLINK("http://dx.doi.org/10.1016/j.powtec.2019.10.108","http://dx.doi.org/10.1016/j.powtec.2019.10.108")</f>
        <v>http://dx.doi.org/10.1016/j.powtec.2019.10.108</v>
      </c>
      <c r="BG1031" t="s">
        <v>74</v>
      </c>
      <c r="BH1031" t="s">
        <v>74</v>
      </c>
      <c r="BI1031">
        <v>9</v>
      </c>
      <c r="BJ1031" t="s">
        <v>1218</v>
      </c>
      <c r="BK1031" t="s">
        <v>103</v>
      </c>
      <c r="BL1031" t="s">
        <v>760</v>
      </c>
      <c r="BM1031" t="s">
        <v>18589</v>
      </c>
      <c r="BN1031" t="s">
        <v>74</v>
      </c>
      <c r="BO1031" t="s">
        <v>74</v>
      </c>
      <c r="BP1031" t="s">
        <v>74</v>
      </c>
      <c r="BQ1031" t="s">
        <v>74</v>
      </c>
      <c r="BR1031" t="s">
        <v>107</v>
      </c>
      <c r="BS1031" t="s">
        <v>18590</v>
      </c>
      <c r="BT1031" t="str">
        <f>HYPERLINK("https%3A%2F%2Fwww.webofscience.com%2Fwos%2Fwoscc%2Ffull-record%2FWOS:000518699500077","View Full Record in Web of Science")</f>
        <v>View Full Record in Web of Science</v>
      </c>
    </row>
    <row r="1032" spans="1:72" x14ac:dyDescent="0.2">
      <c r="A1032" t="s">
        <v>72</v>
      </c>
      <c r="B1032" t="s">
        <v>18591</v>
      </c>
      <c r="C1032" t="s">
        <v>74</v>
      </c>
      <c r="D1032" t="s">
        <v>74</v>
      </c>
      <c r="E1032" t="s">
        <v>74</v>
      </c>
      <c r="F1032" t="s">
        <v>18592</v>
      </c>
      <c r="G1032" t="s">
        <v>74</v>
      </c>
      <c r="H1032" t="s">
        <v>74</v>
      </c>
      <c r="I1032" t="s">
        <v>18593</v>
      </c>
      <c r="J1032" t="s">
        <v>18594</v>
      </c>
      <c r="K1032" t="s">
        <v>74</v>
      </c>
      <c r="L1032" t="s">
        <v>74</v>
      </c>
      <c r="M1032" t="s">
        <v>78</v>
      </c>
      <c r="N1032" t="s">
        <v>79</v>
      </c>
      <c r="O1032" t="s">
        <v>74</v>
      </c>
      <c r="P1032" t="s">
        <v>74</v>
      </c>
      <c r="Q1032" t="s">
        <v>74</v>
      </c>
      <c r="R1032" t="s">
        <v>74</v>
      </c>
      <c r="S1032" t="s">
        <v>74</v>
      </c>
      <c r="T1032" t="s">
        <v>18595</v>
      </c>
      <c r="U1032" t="s">
        <v>18596</v>
      </c>
      <c r="V1032" t="s">
        <v>18597</v>
      </c>
      <c r="W1032" t="s">
        <v>18598</v>
      </c>
      <c r="X1032" t="s">
        <v>2727</v>
      </c>
      <c r="Y1032" t="s">
        <v>18599</v>
      </c>
      <c r="Z1032" t="s">
        <v>18600</v>
      </c>
      <c r="AA1032" t="s">
        <v>74</v>
      </c>
      <c r="AB1032" t="s">
        <v>74</v>
      </c>
      <c r="AC1032" t="s">
        <v>74</v>
      </c>
      <c r="AD1032" t="s">
        <v>74</v>
      </c>
      <c r="AE1032" t="s">
        <v>74</v>
      </c>
      <c r="AF1032" t="s">
        <v>74</v>
      </c>
      <c r="AG1032">
        <v>53</v>
      </c>
      <c r="AH1032">
        <v>9</v>
      </c>
      <c r="AI1032">
        <v>9</v>
      </c>
      <c r="AJ1032">
        <v>4</v>
      </c>
      <c r="AK1032">
        <v>17</v>
      </c>
      <c r="AL1032" t="s">
        <v>1370</v>
      </c>
      <c r="AM1032" t="s">
        <v>395</v>
      </c>
      <c r="AN1032" t="s">
        <v>396</v>
      </c>
      <c r="AO1032" t="s">
        <v>18601</v>
      </c>
      <c r="AP1032" t="s">
        <v>18602</v>
      </c>
      <c r="AQ1032" t="s">
        <v>74</v>
      </c>
      <c r="AR1032" t="s">
        <v>18603</v>
      </c>
      <c r="AS1032" t="s">
        <v>18604</v>
      </c>
      <c r="AT1032" t="s">
        <v>18605</v>
      </c>
      <c r="AU1032">
        <v>2020</v>
      </c>
      <c r="AV1032">
        <v>6</v>
      </c>
      <c r="AW1032">
        <v>2</v>
      </c>
      <c r="AX1032" t="s">
        <v>74</v>
      </c>
      <c r="AY1032" t="s">
        <v>74</v>
      </c>
      <c r="AZ1032" t="s">
        <v>74</v>
      </c>
      <c r="BA1032" t="s">
        <v>74</v>
      </c>
      <c r="BB1032" t="s">
        <v>74</v>
      </c>
      <c r="BC1032" t="s">
        <v>74</v>
      </c>
      <c r="BD1032">
        <v>24</v>
      </c>
      <c r="BE1032" t="s">
        <v>18606</v>
      </c>
      <c r="BF1032" t="str">
        <f>HYPERLINK("http://dx.doi.org/10.1007/s40891-020-00202-5","http://dx.doi.org/10.1007/s40891-020-00202-5")</f>
        <v>http://dx.doi.org/10.1007/s40891-020-00202-5</v>
      </c>
      <c r="BG1032" t="s">
        <v>74</v>
      </c>
      <c r="BH1032" t="s">
        <v>74</v>
      </c>
      <c r="BI1032">
        <v>14</v>
      </c>
      <c r="BJ1032" t="s">
        <v>759</v>
      </c>
      <c r="BK1032" t="s">
        <v>719</v>
      </c>
      <c r="BL1032" t="s">
        <v>760</v>
      </c>
      <c r="BM1032" t="s">
        <v>18607</v>
      </c>
      <c r="BN1032" t="s">
        <v>74</v>
      </c>
      <c r="BO1032" t="s">
        <v>1417</v>
      </c>
      <c r="BP1032" t="s">
        <v>74</v>
      </c>
      <c r="BQ1032" t="s">
        <v>74</v>
      </c>
      <c r="BR1032" t="s">
        <v>107</v>
      </c>
      <c r="BS1032" t="s">
        <v>18608</v>
      </c>
      <c r="BT1032" t="str">
        <f>HYPERLINK("https%3A%2F%2Fwww.webofscience.com%2Fwos%2Fwoscc%2Ffull-record%2FWOS:000543141000001","View Full Record in Web of Science")</f>
        <v>View Full Record in Web of Science</v>
      </c>
    </row>
    <row r="1033" spans="1:72" x14ac:dyDescent="0.2">
      <c r="A1033" t="s">
        <v>72</v>
      </c>
      <c r="B1033" t="s">
        <v>18609</v>
      </c>
      <c r="C1033" t="s">
        <v>74</v>
      </c>
      <c r="D1033" t="s">
        <v>74</v>
      </c>
      <c r="E1033" t="s">
        <v>74</v>
      </c>
      <c r="F1033" t="s">
        <v>18610</v>
      </c>
      <c r="G1033" t="s">
        <v>74</v>
      </c>
      <c r="H1033" t="s">
        <v>74</v>
      </c>
      <c r="I1033" t="s">
        <v>18611</v>
      </c>
      <c r="J1033" t="s">
        <v>3906</v>
      </c>
      <c r="K1033" t="s">
        <v>74</v>
      </c>
      <c r="L1033" t="s">
        <v>74</v>
      </c>
      <c r="M1033" t="s">
        <v>78</v>
      </c>
      <c r="N1033" t="s">
        <v>79</v>
      </c>
      <c r="O1033" t="s">
        <v>74</v>
      </c>
      <c r="P1033" t="s">
        <v>74</v>
      </c>
      <c r="Q1033" t="s">
        <v>74</v>
      </c>
      <c r="R1033" t="s">
        <v>74</v>
      </c>
      <c r="S1033" t="s">
        <v>74</v>
      </c>
      <c r="T1033" t="s">
        <v>18612</v>
      </c>
      <c r="U1033" t="s">
        <v>18613</v>
      </c>
      <c r="V1033" t="s">
        <v>18614</v>
      </c>
      <c r="W1033" t="s">
        <v>18615</v>
      </c>
      <c r="X1033" t="s">
        <v>18616</v>
      </c>
      <c r="Y1033" t="s">
        <v>18617</v>
      </c>
      <c r="Z1033" t="s">
        <v>18618</v>
      </c>
      <c r="AA1033" t="s">
        <v>18619</v>
      </c>
      <c r="AB1033" t="s">
        <v>18620</v>
      </c>
      <c r="AC1033" t="s">
        <v>18621</v>
      </c>
      <c r="AD1033" t="s">
        <v>18622</v>
      </c>
      <c r="AE1033" t="s">
        <v>18623</v>
      </c>
      <c r="AF1033" t="s">
        <v>74</v>
      </c>
      <c r="AG1033">
        <v>52</v>
      </c>
      <c r="AH1033">
        <v>116</v>
      </c>
      <c r="AI1033">
        <v>126</v>
      </c>
      <c r="AJ1033">
        <v>29</v>
      </c>
      <c r="AK1033">
        <v>445</v>
      </c>
      <c r="AL1033" t="s">
        <v>1311</v>
      </c>
      <c r="AM1033" t="s">
        <v>338</v>
      </c>
      <c r="AN1033" t="s">
        <v>1312</v>
      </c>
      <c r="AO1033" t="s">
        <v>3918</v>
      </c>
      <c r="AP1033" t="s">
        <v>5761</v>
      </c>
      <c r="AQ1033" t="s">
        <v>74</v>
      </c>
      <c r="AR1033" t="s">
        <v>3919</v>
      </c>
      <c r="AS1033" t="s">
        <v>3920</v>
      </c>
      <c r="AT1033" t="s">
        <v>283</v>
      </c>
      <c r="AU1033">
        <v>2018</v>
      </c>
      <c r="AV1033">
        <v>239</v>
      </c>
      <c r="AW1033" t="s">
        <v>74</v>
      </c>
      <c r="AX1033" t="s">
        <v>74</v>
      </c>
      <c r="AY1033" t="s">
        <v>74</v>
      </c>
      <c r="AZ1033" t="s">
        <v>74</v>
      </c>
      <c r="BA1033" t="s">
        <v>74</v>
      </c>
      <c r="BB1033">
        <v>698</v>
      </c>
      <c r="BC1033">
        <v>705</v>
      </c>
      <c r="BD1033" t="s">
        <v>74</v>
      </c>
      <c r="BE1033" t="s">
        <v>18624</v>
      </c>
      <c r="BF1033" t="str">
        <f>HYPERLINK("http://dx.doi.org/10.1016/j.envpol.2018.04.084","http://dx.doi.org/10.1016/j.envpol.2018.04.084")</f>
        <v>http://dx.doi.org/10.1016/j.envpol.2018.04.084</v>
      </c>
      <c r="BG1033" t="s">
        <v>74</v>
      </c>
      <c r="BH1033" t="s">
        <v>74</v>
      </c>
      <c r="BI1033">
        <v>8</v>
      </c>
      <c r="BJ1033" t="s">
        <v>102</v>
      </c>
      <c r="BK1033" t="s">
        <v>103</v>
      </c>
      <c r="BL1033" t="s">
        <v>104</v>
      </c>
      <c r="BM1033" t="s">
        <v>18625</v>
      </c>
      <c r="BN1033">
        <v>29715689</v>
      </c>
      <c r="BO1033" t="s">
        <v>74</v>
      </c>
      <c r="BP1033" t="s">
        <v>74</v>
      </c>
      <c r="BQ1033" t="s">
        <v>74</v>
      </c>
      <c r="BR1033" t="s">
        <v>107</v>
      </c>
      <c r="BS1033" t="s">
        <v>18626</v>
      </c>
      <c r="BT1033" t="str">
        <f>HYPERLINK("https%3A%2F%2Fwww.webofscience.com%2Fwos%2Fwoscc%2Ffull-record%2FWOS:000434744800072","View Full Record in Web of Science")</f>
        <v>View Full Record in Web of Science</v>
      </c>
    </row>
    <row r="1034" spans="1:72" x14ac:dyDescent="0.2">
      <c r="A1034" t="s">
        <v>72</v>
      </c>
      <c r="B1034" t="s">
        <v>18627</v>
      </c>
      <c r="C1034" t="s">
        <v>74</v>
      </c>
      <c r="D1034" t="s">
        <v>74</v>
      </c>
      <c r="E1034" t="s">
        <v>74</v>
      </c>
      <c r="F1034" t="s">
        <v>18628</v>
      </c>
      <c r="G1034" t="s">
        <v>74</v>
      </c>
      <c r="H1034" t="s">
        <v>74</v>
      </c>
      <c r="I1034" t="s">
        <v>18629</v>
      </c>
      <c r="J1034" t="s">
        <v>18630</v>
      </c>
      <c r="K1034" t="s">
        <v>74</v>
      </c>
      <c r="L1034" t="s">
        <v>74</v>
      </c>
      <c r="M1034" t="s">
        <v>78</v>
      </c>
      <c r="N1034" t="s">
        <v>79</v>
      </c>
      <c r="O1034" t="s">
        <v>74</v>
      </c>
      <c r="P1034" t="s">
        <v>74</v>
      </c>
      <c r="Q1034" t="s">
        <v>74</v>
      </c>
      <c r="R1034" t="s">
        <v>74</v>
      </c>
      <c r="S1034" t="s">
        <v>74</v>
      </c>
      <c r="T1034" t="s">
        <v>18631</v>
      </c>
      <c r="U1034" t="s">
        <v>18632</v>
      </c>
      <c r="V1034" t="s">
        <v>18633</v>
      </c>
      <c r="W1034" t="s">
        <v>18634</v>
      </c>
      <c r="X1034" t="s">
        <v>9251</v>
      </c>
      <c r="Y1034" t="s">
        <v>18635</v>
      </c>
      <c r="Z1034" t="s">
        <v>17320</v>
      </c>
      <c r="AA1034" t="s">
        <v>17321</v>
      </c>
      <c r="AB1034" t="s">
        <v>17322</v>
      </c>
      <c r="AC1034" t="s">
        <v>18636</v>
      </c>
      <c r="AD1034" t="s">
        <v>18637</v>
      </c>
      <c r="AE1034" t="s">
        <v>18638</v>
      </c>
      <c r="AF1034" t="s">
        <v>74</v>
      </c>
      <c r="AG1034">
        <v>53</v>
      </c>
      <c r="AH1034">
        <v>74</v>
      </c>
      <c r="AI1034">
        <v>87</v>
      </c>
      <c r="AJ1034">
        <v>6</v>
      </c>
      <c r="AK1034">
        <v>133</v>
      </c>
      <c r="AL1034" t="s">
        <v>18639</v>
      </c>
      <c r="AM1034" t="s">
        <v>18640</v>
      </c>
      <c r="AN1034" t="s">
        <v>18641</v>
      </c>
      <c r="AO1034" t="s">
        <v>18642</v>
      </c>
      <c r="AP1034" t="s">
        <v>18643</v>
      </c>
      <c r="AQ1034" t="s">
        <v>74</v>
      </c>
      <c r="AR1034" t="s">
        <v>18644</v>
      </c>
      <c r="AS1034" t="s">
        <v>18645</v>
      </c>
      <c r="AT1034" t="s">
        <v>7064</v>
      </c>
      <c r="AU1034">
        <v>2016</v>
      </c>
      <c r="AV1034">
        <v>72</v>
      </c>
      <c r="AW1034" t="s">
        <v>74</v>
      </c>
      <c r="AX1034" t="s">
        <v>74</v>
      </c>
      <c r="AY1034" t="s">
        <v>74</v>
      </c>
      <c r="AZ1034" t="s">
        <v>74</v>
      </c>
      <c r="BA1034" t="s">
        <v>74</v>
      </c>
      <c r="BB1034">
        <v>27</v>
      </c>
      <c r="BC1034">
        <v>34</v>
      </c>
      <c r="BD1034" t="s">
        <v>74</v>
      </c>
      <c r="BE1034" t="s">
        <v>18646</v>
      </c>
      <c r="BF1034" t="str">
        <f>HYPERLINK("http://dx.doi.org/10.1016/j.ejsobi.2015.12.008","http://dx.doi.org/10.1016/j.ejsobi.2015.12.008")</f>
        <v>http://dx.doi.org/10.1016/j.ejsobi.2015.12.008</v>
      </c>
      <c r="BG1034" t="s">
        <v>74</v>
      </c>
      <c r="BH1034" t="s">
        <v>74</v>
      </c>
      <c r="BI1034">
        <v>8</v>
      </c>
      <c r="BJ1034" t="s">
        <v>18647</v>
      </c>
      <c r="BK1034" t="s">
        <v>103</v>
      </c>
      <c r="BL1034" t="s">
        <v>2395</v>
      </c>
      <c r="BM1034" t="s">
        <v>18648</v>
      </c>
      <c r="BN1034" t="s">
        <v>74</v>
      </c>
      <c r="BO1034" t="s">
        <v>74</v>
      </c>
      <c r="BP1034" t="s">
        <v>74</v>
      </c>
      <c r="BQ1034" t="s">
        <v>74</v>
      </c>
      <c r="BR1034" t="s">
        <v>107</v>
      </c>
      <c r="BS1034" t="s">
        <v>18649</v>
      </c>
      <c r="BT1034" t="str">
        <f>HYPERLINK("https%3A%2F%2Fwww.webofscience.com%2Fwos%2Fwoscc%2Ffull-record%2FWOS:000368951200005","View Full Record in Web of Science")</f>
        <v>View Full Record in Web of Science</v>
      </c>
    </row>
    <row r="1035" spans="1:72" x14ac:dyDescent="0.2">
      <c r="A1035" t="s">
        <v>72</v>
      </c>
      <c r="B1035" t="s">
        <v>18650</v>
      </c>
      <c r="C1035" t="s">
        <v>74</v>
      </c>
      <c r="D1035" t="s">
        <v>74</v>
      </c>
      <c r="E1035" t="s">
        <v>74</v>
      </c>
      <c r="F1035" t="s">
        <v>18651</v>
      </c>
      <c r="G1035" t="s">
        <v>74</v>
      </c>
      <c r="H1035" t="s">
        <v>74</v>
      </c>
      <c r="I1035" t="s">
        <v>18652</v>
      </c>
      <c r="J1035" t="s">
        <v>788</v>
      </c>
      <c r="K1035" t="s">
        <v>74</v>
      </c>
      <c r="L1035" t="s">
        <v>74</v>
      </c>
      <c r="M1035" t="s">
        <v>78</v>
      </c>
      <c r="N1035" t="s">
        <v>79</v>
      </c>
      <c r="O1035" t="s">
        <v>74</v>
      </c>
      <c r="P1035" t="s">
        <v>74</v>
      </c>
      <c r="Q1035" t="s">
        <v>74</v>
      </c>
      <c r="R1035" t="s">
        <v>74</v>
      </c>
      <c r="S1035" t="s">
        <v>74</v>
      </c>
      <c r="T1035" t="s">
        <v>18653</v>
      </c>
      <c r="U1035" t="s">
        <v>18654</v>
      </c>
      <c r="V1035" t="s">
        <v>18655</v>
      </c>
      <c r="W1035" t="s">
        <v>18656</v>
      </c>
      <c r="X1035" t="s">
        <v>18657</v>
      </c>
      <c r="Y1035" t="s">
        <v>18658</v>
      </c>
      <c r="Z1035" t="s">
        <v>18659</v>
      </c>
      <c r="AA1035" t="s">
        <v>18660</v>
      </c>
      <c r="AB1035" t="s">
        <v>18661</v>
      </c>
      <c r="AC1035" t="s">
        <v>18662</v>
      </c>
      <c r="AD1035" t="s">
        <v>18663</v>
      </c>
      <c r="AE1035" t="s">
        <v>18664</v>
      </c>
      <c r="AF1035" t="s">
        <v>74</v>
      </c>
      <c r="AG1035">
        <v>93</v>
      </c>
      <c r="AH1035">
        <v>96</v>
      </c>
      <c r="AI1035">
        <v>106</v>
      </c>
      <c r="AJ1035">
        <v>37</v>
      </c>
      <c r="AK1035">
        <v>394</v>
      </c>
      <c r="AL1035" t="s">
        <v>478</v>
      </c>
      <c r="AM1035" t="s">
        <v>168</v>
      </c>
      <c r="AN1035" t="s">
        <v>479</v>
      </c>
      <c r="AO1035" t="s">
        <v>801</v>
      </c>
      <c r="AP1035" t="s">
        <v>802</v>
      </c>
      <c r="AQ1035" t="s">
        <v>74</v>
      </c>
      <c r="AR1035" t="s">
        <v>803</v>
      </c>
      <c r="AS1035" t="s">
        <v>804</v>
      </c>
      <c r="AT1035" t="s">
        <v>6002</v>
      </c>
      <c r="AU1035">
        <v>2018</v>
      </c>
      <c r="AV1035">
        <v>344</v>
      </c>
      <c r="AW1035" t="s">
        <v>74</v>
      </c>
      <c r="AX1035" t="s">
        <v>74</v>
      </c>
      <c r="AY1035" t="s">
        <v>74</v>
      </c>
      <c r="AZ1035" t="s">
        <v>74</v>
      </c>
      <c r="BA1035" t="s">
        <v>74</v>
      </c>
      <c r="BB1035">
        <v>958</v>
      </c>
      <c r="BC1035">
        <v>967</v>
      </c>
      <c r="BD1035" t="s">
        <v>74</v>
      </c>
      <c r="BE1035" t="s">
        <v>18665</v>
      </c>
      <c r="BF1035" t="str">
        <f>HYPERLINK("http://dx.doi.org/10.1016/j.jhazmat.2017.11.025","http://dx.doi.org/10.1016/j.jhazmat.2017.11.025")</f>
        <v>http://dx.doi.org/10.1016/j.jhazmat.2017.11.025</v>
      </c>
      <c r="BG1035" t="s">
        <v>74</v>
      </c>
      <c r="BH1035" t="s">
        <v>74</v>
      </c>
      <c r="BI1035">
        <v>10</v>
      </c>
      <c r="BJ1035" t="s">
        <v>807</v>
      </c>
      <c r="BK1035" t="s">
        <v>103</v>
      </c>
      <c r="BL1035" t="s">
        <v>516</v>
      </c>
      <c r="BM1035" t="s">
        <v>18666</v>
      </c>
      <c r="BN1035">
        <v>29197791</v>
      </c>
      <c r="BO1035" t="s">
        <v>1417</v>
      </c>
      <c r="BP1035" t="s">
        <v>74</v>
      </c>
      <c r="BQ1035" t="s">
        <v>74</v>
      </c>
      <c r="BR1035" t="s">
        <v>107</v>
      </c>
      <c r="BS1035" t="s">
        <v>18667</v>
      </c>
      <c r="BT1035" t="str">
        <f>HYPERLINK("https%3A%2F%2Fwww.webofscience.com%2Fwos%2Fwoscc%2Ffull-record%2FWOS:000423246700097","View Full Record in Web of Science")</f>
        <v>View Full Record in Web of Science</v>
      </c>
    </row>
    <row r="1036" spans="1:72" x14ac:dyDescent="0.2">
      <c r="A1036" t="s">
        <v>72</v>
      </c>
      <c r="B1036" t="s">
        <v>18668</v>
      </c>
      <c r="C1036" t="s">
        <v>74</v>
      </c>
      <c r="D1036" t="s">
        <v>74</v>
      </c>
      <c r="E1036" t="s">
        <v>74</v>
      </c>
      <c r="F1036" t="s">
        <v>18669</v>
      </c>
      <c r="G1036" t="s">
        <v>74</v>
      </c>
      <c r="H1036" t="s">
        <v>74</v>
      </c>
      <c r="I1036" t="s">
        <v>18670</v>
      </c>
      <c r="J1036" t="s">
        <v>3650</v>
      </c>
      <c r="K1036" t="s">
        <v>74</v>
      </c>
      <c r="L1036" t="s">
        <v>74</v>
      </c>
      <c r="M1036" t="s">
        <v>78</v>
      </c>
      <c r="N1036" t="s">
        <v>79</v>
      </c>
      <c r="O1036" t="s">
        <v>74</v>
      </c>
      <c r="P1036" t="s">
        <v>74</v>
      </c>
      <c r="Q1036" t="s">
        <v>74</v>
      </c>
      <c r="R1036" t="s">
        <v>74</v>
      </c>
      <c r="S1036" t="s">
        <v>74</v>
      </c>
      <c r="T1036" t="s">
        <v>18671</v>
      </c>
      <c r="U1036" t="s">
        <v>18672</v>
      </c>
      <c r="V1036" t="s">
        <v>18673</v>
      </c>
      <c r="W1036" t="s">
        <v>18674</v>
      </c>
      <c r="X1036" t="s">
        <v>5356</v>
      </c>
      <c r="Y1036" t="s">
        <v>18675</v>
      </c>
      <c r="Z1036" t="s">
        <v>18676</v>
      </c>
      <c r="AA1036" t="s">
        <v>74</v>
      </c>
      <c r="AB1036" t="s">
        <v>74</v>
      </c>
      <c r="AC1036" t="s">
        <v>18677</v>
      </c>
      <c r="AD1036" t="s">
        <v>18678</v>
      </c>
      <c r="AE1036" t="s">
        <v>18679</v>
      </c>
      <c r="AF1036" t="s">
        <v>74</v>
      </c>
      <c r="AG1036">
        <v>48</v>
      </c>
      <c r="AH1036">
        <v>0</v>
      </c>
      <c r="AI1036">
        <v>0</v>
      </c>
      <c r="AJ1036">
        <v>38</v>
      </c>
      <c r="AK1036">
        <v>38</v>
      </c>
      <c r="AL1036" t="s">
        <v>1311</v>
      </c>
      <c r="AM1036" t="s">
        <v>338</v>
      </c>
      <c r="AN1036" t="s">
        <v>1312</v>
      </c>
      <c r="AO1036" t="s">
        <v>3663</v>
      </c>
      <c r="AP1036" t="s">
        <v>3664</v>
      </c>
      <c r="AQ1036" t="s">
        <v>74</v>
      </c>
      <c r="AR1036" t="s">
        <v>3665</v>
      </c>
      <c r="AS1036" t="s">
        <v>3666</v>
      </c>
      <c r="AT1036" t="s">
        <v>2716</v>
      </c>
      <c r="AU1036">
        <v>2023</v>
      </c>
      <c r="AV1036">
        <v>379</v>
      </c>
      <c r="AW1036" t="s">
        <v>74</v>
      </c>
      <c r="AX1036" t="s">
        <v>74</v>
      </c>
      <c r="AY1036" t="s">
        <v>74</v>
      </c>
      <c r="AZ1036" t="s">
        <v>74</v>
      </c>
      <c r="BA1036" t="s">
        <v>74</v>
      </c>
      <c r="BB1036" t="s">
        <v>74</v>
      </c>
      <c r="BC1036" t="s">
        <v>74</v>
      </c>
      <c r="BD1036">
        <v>129029</v>
      </c>
      <c r="BE1036" t="s">
        <v>18680</v>
      </c>
      <c r="BF1036" t="str">
        <f>HYPERLINK("http://dx.doi.org/10.1016/j.biortech.2023.129029","http://dx.doi.org/10.1016/j.biortech.2023.129029")</f>
        <v>http://dx.doi.org/10.1016/j.biortech.2023.129029</v>
      </c>
      <c r="BG1036" t="s">
        <v>74</v>
      </c>
      <c r="BH1036" t="s">
        <v>147</v>
      </c>
      <c r="BI1036">
        <v>11</v>
      </c>
      <c r="BJ1036" t="s">
        <v>3668</v>
      </c>
      <c r="BK1036" t="s">
        <v>103</v>
      </c>
      <c r="BL1036" t="s">
        <v>3669</v>
      </c>
      <c r="BM1036" t="s">
        <v>18681</v>
      </c>
      <c r="BN1036">
        <v>37030418</v>
      </c>
      <c r="BO1036" t="s">
        <v>74</v>
      </c>
      <c r="BP1036" t="s">
        <v>74</v>
      </c>
      <c r="BQ1036" t="s">
        <v>74</v>
      </c>
      <c r="BR1036" t="s">
        <v>107</v>
      </c>
      <c r="BS1036" t="s">
        <v>18682</v>
      </c>
      <c r="BT1036" t="str">
        <f>HYPERLINK("https%3A%2F%2Fwww.webofscience.com%2Fwos%2Fwoscc%2Ffull-record%2FWOS:000981924000001","View Full Record in Web of Science")</f>
        <v>View Full Record in Web of Science</v>
      </c>
    </row>
    <row r="1037" spans="1:72" x14ac:dyDescent="0.2">
      <c r="A1037" t="s">
        <v>72</v>
      </c>
      <c r="B1037" t="s">
        <v>18683</v>
      </c>
      <c r="C1037" t="s">
        <v>74</v>
      </c>
      <c r="D1037" t="s">
        <v>74</v>
      </c>
      <c r="E1037" t="s">
        <v>74</v>
      </c>
      <c r="F1037" t="s">
        <v>18684</v>
      </c>
      <c r="G1037" t="s">
        <v>74</v>
      </c>
      <c r="H1037" t="s">
        <v>74</v>
      </c>
      <c r="I1037" t="s">
        <v>18685</v>
      </c>
      <c r="J1037" t="s">
        <v>969</v>
      </c>
      <c r="K1037" t="s">
        <v>74</v>
      </c>
      <c r="L1037" t="s">
        <v>74</v>
      </c>
      <c r="M1037" t="s">
        <v>78</v>
      </c>
      <c r="N1037" t="s">
        <v>79</v>
      </c>
      <c r="O1037" t="s">
        <v>74</v>
      </c>
      <c r="P1037" t="s">
        <v>74</v>
      </c>
      <c r="Q1037" t="s">
        <v>74</v>
      </c>
      <c r="R1037" t="s">
        <v>74</v>
      </c>
      <c r="S1037" t="s">
        <v>74</v>
      </c>
      <c r="T1037" t="s">
        <v>18686</v>
      </c>
      <c r="U1037" t="s">
        <v>18687</v>
      </c>
      <c r="V1037" t="s">
        <v>18688</v>
      </c>
      <c r="W1037" t="s">
        <v>18689</v>
      </c>
      <c r="X1037" t="s">
        <v>18690</v>
      </c>
      <c r="Y1037" t="s">
        <v>18691</v>
      </c>
      <c r="Z1037" t="s">
        <v>18692</v>
      </c>
      <c r="AA1037" t="s">
        <v>74</v>
      </c>
      <c r="AB1037" t="s">
        <v>74</v>
      </c>
      <c r="AC1037" t="s">
        <v>18693</v>
      </c>
      <c r="AD1037" t="s">
        <v>18694</v>
      </c>
      <c r="AE1037" t="s">
        <v>18695</v>
      </c>
      <c r="AF1037" t="s">
        <v>74</v>
      </c>
      <c r="AG1037">
        <v>43</v>
      </c>
      <c r="AH1037">
        <v>35</v>
      </c>
      <c r="AI1037">
        <v>37</v>
      </c>
      <c r="AJ1037">
        <v>38</v>
      </c>
      <c r="AK1037">
        <v>261</v>
      </c>
      <c r="AL1037" t="s">
        <v>122</v>
      </c>
      <c r="AM1037" t="s">
        <v>123</v>
      </c>
      <c r="AN1037" t="s">
        <v>124</v>
      </c>
      <c r="AO1037" t="s">
        <v>74</v>
      </c>
      <c r="AP1037" t="s">
        <v>981</v>
      </c>
      <c r="AQ1037" t="s">
        <v>74</v>
      </c>
      <c r="AR1037" t="s">
        <v>982</v>
      </c>
      <c r="AS1037" t="s">
        <v>983</v>
      </c>
      <c r="AT1037" t="s">
        <v>513</v>
      </c>
      <c r="AU1037">
        <v>2020</v>
      </c>
      <c r="AV1037">
        <v>12</v>
      </c>
      <c r="AW1037">
        <v>8</v>
      </c>
      <c r="AX1037" t="s">
        <v>74</v>
      </c>
      <c r="AY1037" t="s">
        <v>74</v>
      </c>
      <c r="AZ1037" t="s">
        <v>74</v>
      </c>
      <c r="BA1037" t="s">
        <v>74</v>
      </c>
      <c r="BB1037" t="s">
        <v>74</v>
      </c>
      <c r="BC1037" t="s">
        <v>74</v>
      </c>
      <c r="BD1037">
        <v>3436</v>
      </c>
      <c r="BE1037" t="s">
        <v>18696</v>
      </c>
      <c r="BF1037" t="str">
        <f>HYPERLINK("http://dx.doi.org/10.3390/su12083436","http://dx.doi.org/10.3390/su12083436")</f>
        <v>http://dx.doi.org/10.3390/su12083436</v>
      </c>
      <c r="BG1037" t="s">
        <v>74</v>
      </c>
      <c r="BH1037" t="s">
        <v>74</v>
      </c>
      <c r="BI1037">
        <v>14</v>
      </c>
      <c r="BJ1037" t="s">
        <v>985</v>
      </c>
      <c r="BK1037" t="s">
        <v>486</v>
      </c>
      <c r="BL1037" t="s">
        <v>599</v>
      </c>
      <c r="BM1037" t="s">
        <v>18697</v>
      </c>
      <c r="BN1037" t="s">
        <v>74</v>
      </c>
      <c r="BO1037" t="s">
        <v>133</v>
      </c>
      <c r="BP1037" t="s">
        <v>74</v>
      </c>
      <c r="BQ1037" t="s">
        <v>74</v>
      </c>
      <c r="BR1037" t="s">
        <v>107</v>
      </c>
      <c r="BS1037" t="s">
        <v>18698</v>
      </c>
      <c r="BT1037" t="str">
        <f>HYPERLINK("https%3A%2F%2Fwww.webofscience.com%2Fwos%2Fwoscc%2Ffull-record%2FWOS:000535598700369","View Full Record in Web of Science")</f>
        <v>View Full Record in Web of Science</v>
      </c>
    </row>
    <row r="1038" spans="1:72" x14ac:dyDescent="0.2">
      <c r="A1038" t="s">
        <v>72</v>
      </c>
      <c r="B1038" t="s">
        <v>18699</v>
      </c>
      <c r="C1038" t="s">
        <v>74</v>
      </c>
      <c r="D1038" t="s">
        <v>74</v>
      </c>
      <c r="E1038" t="s">
        <v>74</v>
      </c>
      <c r="F1038" t="s">
        <v>18700</v>
      </c>
      <c r="G1038" t="s">
        <v>74</v>
      </c>
      <c r="H1038" t="s">
        <v>74</v>
      </c>
      <c r="I1038" t="s">
        <v>18701</v>
      </c>
      <c r="J1038" t="s">
        <v>2063</v>
      </c>
      <c r="K1038" t="s">
        <v>74</v>
      </c>
      <c r="L1038" t="s">
        <v>74</v>
      </c>
      <c r="M1038" t="s">
        <v>78</v>
      </c>
      <c r="N1038" t="s">
        <v>203</v>
      </c>
      <c r="O1038" t="s">
        <v>74</v>
      </c>
      <c r="P1038" t="s">
        <v>74</v>
      </c>
      <c r="Q1038" t="s">
        <v>74</v>
      </c>
      <c r="R1038" t="s">
        <v>74</v>
      </c>
      <c r="S1038" t="s">
        <v>74</v>
      </c>
      <c r="T1038" t="s">
        <v>18702</v>
      </c>
      <c r="U1038" t="s">
        <v>18703</v>
      </c>
      <c r="V1038" t="s">
        <v>18704</v>
      </c>
      <c r="W1038" t="s">
        <v>18705</v>
      </c>
      <c r="X1038" t="s">
        <v>18706</v>
      </c>
      <c r="Y1038" t="s">
        <v>18707</v>
      </c>
      <c r="Z1038" t="s">
        <v>18708</v>
      </c>
      <c r="AA1038" t="s">
        <v>18709</v>
      </c>
      <c r="AB1038" t="s">
        <v>18710</v>
      </c>
      <c r="AC1038" t="s">
        <v>18711</v>
      </c>
      <c r="AD1038" t="s">
        <v>18712</v>
      </c>
      <c r="AE1038" t="s">
        <v>18713</v>
      </c>
      <c r="AF1038" t="s">
        <v>74</v>
      </c>
      <c r="AG1038">
        <v>88</v>
      </c>
      <c r="AH1038">
        <v>38</v>
      </c>
      <c r="AI1038">
        <v>39</v>
      </c>
      <c r="AJ1038">
        <v>7</v>
      </c>
      <c r="AK1038">
        <v>37</v>
      </c>
      <c r="AL1038" t="s">
        <v>122</v>
      </c>
      <c r="AM1038" t="s">
        <v>123</v>
      </c>
      <c r="AN1038" t="s">
        <v>124</v>
      </c>
      <c r="AO1038" t="s">
        <v>74</v>
      </c>
      <c r="AP1038" t="s">
        <v>2075</v>
      </c>
      <c r="AQ1038" t="s">
        <v>74</v>
      </c>
      <c r="AR1038" t="s">
        <v>2076</v>
      </c>
      <c r="AS1038" t="s">
        <v>2077</v>
      </c>
      <c r="AT1038" t="s">
        <v>2716</v>
      </c>
      <c r="AU1038">
        <v>2020</v>
      </c>
      <c r="AV1038">
        <v>12</v>
      </c>
      <c r="AW1038">
        <v>7</v>
      </c>
      <c r="AX1038" t="s">
        <v>74</v>
      </c>
      <c r="AY1038" t="s">
        <v>74</v>
      </c>
      <c r="AZ1038" t="s">
        <v>74</v>
      </c>
      <c r="BA1038" t="s">
        <v>74</v>
      </c>
      <c r="BB1038" t="s">
        <v>74</v>
      </c>
      <c r="BC1038" t="s">
        <v>74</v>
      </c>
      <c r="BD1038">
        <v>1518</v>
      </c>
      <c r="BE1038" t="s">
        <v>18714</v>
      </c>
      <c r="BF1038" t="str">
        <f>HYPERLINK("http://dx.doi.org/10.3390/polym12071518","http://dx.doi.org/10.3390/polym12071518")</f>
        <v>http://dx.doi.org/10.3390/polym12071518</v>
      </c>
      <c r="BG1038" t="s">
        <v>74</v>
      </c>
      <c r="BH1038" t="s">
        <v>74</v>
      </c>
      <c r="BI1038">
        <v>19</v>
      </c>
      <c r="BJ1038" t="s">
        <v>2079</v>
      </c>
      <c r="BK1038" t="s">
        <v>103</v>
      </c>
      <c r="BL1038" t="s">
        <v>2079</v>
      </c>
      <c r="BM1038" t="s">
        <v>18715</v>
      </c>
      <c r="BN1038">
        <v>32650531</v>
      </c>
      <c r="BO1038" t="s">
        <v>964</v>
      </c>
      <c r="BP1038" t="s">
        <v>74</v>
      </c>
      <c r="BQ1038" t="s">
        <v>74</v>
      </c>
      <c r="BR1038" t="s">
        <v>107</v>
      </c>
      <c r="BS1038" t="s">
        <v>18716</v>
      </c>
      <c r="BT1038" t="str">
        <f>HYPERLINK("https%3A%2F%2Fwww.webofscience.com%2Fwos%2Fwoscc%2Ffull-record%2FWOS:000557009600001","View Full Record in Web of Science")</f>
        <v>View Full Record in Web of Science</v>
      </c>
    </row>
    <row r="1039" spans="1:72" x14ac:dyDescent="0.2">
      <c r="A1039" t="s">
        <v>72</v>
      </c>
      <c r="B1039" t="s">
        <v>18717</v>
      </c>
      <c r="C1039" t="s">
        <v>74</v>
      </c>
      <c r="D1039" t="s">
        <v>74</v>
      </c>
      <c r="E1039" t="s">
        <v>74</v>
      </c>
      <c r="F1039" t="s">
        <v>18718</v>
      </c>
      <c r="G1039" t="s">
        <v>74</v>
      </c>
      <c r="H1039" t="s">
        <v>74</v>
      </c>
      <c r="I1039" t="s">
        <v>18719</v>
      </c>
      <c r="J1039" t="s">
        <v>8021</v>
      </c>
      <c r="K1039" t="s">
        <v>74</v>
      </c>
      <c r="L1039" t="s">
        <v>74</v>
      </c>
      <c r="M1039" t="s">
        <v>78</v>
      </c>
      <c r="N1039" t="s">
        <v>79</v>
      </c>
      <c r="O1039" t="s">
        <v>74</v>
      </c>
      <c r="P1039" t="s">
        <v>74</v>
      </c>
      <c r="Q1039" t="s">
        <v>74</v>
      </c>
      <c r="R1039" t="s">
        <v>74</v>
      </c>
      <c r="S1039" t="s">
        <v>74</v>
      </c>
      <c r="T1039" t="s">
        <v>74</v>
      </c>
      <c r="U1039" t="s">
        <v>18720</v>
      </c>
      <c r="V1039" t="s">
        <v>18721</v>
      </c>
      <c r="W1039" t="s">
        <v>18722</v>
      </c>
      <c r="X1039" t="s">
        <v>18723</v>
      </c>
      <c r="Y1039" t="s">
        <v>18724</v>
      </c>
      <c r="Z1039" t="s">
        <v>18725</v>
      </c>
      <c r="AA1039" t="s">
        <v>18726</v>
      </c>
      <c r="AB1039" t="s">
        <v>18727</v>
      </c>
      <c r="AC1039" t="s">
        <v>18728</v>
      </c>
      <c r="AD1039" t="s">
        <v>18729</v>
      </c>
      <c r="AE1039" t="s">
        <v>18730</v>
      </c>
      <c r="AF1039" t="s">
        <v>74</v>
      </c>
      <c r="AG1039">
        <v>115</v>
      </c>
      <c r="AH1039">
        <v>0</v>
      </c>
      <c r="AI1039">
        <v>0</v>
      </c>
      <c r="AJ1039">
        <v>33</v>
      </c>
      <c r="AK1039">
        <v>46</v>
      </c>
      <c r="AL1039" t="s">
        <v>6855</v>
      </c>
      <c r="AM1039" t="s">
        <v>6856</v>
      </c>
      <c r="AN1039" t="s">
        <v>6857</v>
      </c>
      <c r="AO1039" t="s">
        <v>18731</v>
      </c>
      <c r="AP1039" t="s">
        <v>18732</v>
      </c>
      <c r="AQ1039" t="s">
        <v>74</v>
      </c>
      <c r="AR1039" t="s">
        <v>18733</v>
      </c>
      <c r="AS1039" t="s">
        <v>18734</v>
      </c>
      <c r="AT1039" t="s">
        <v>18735</v>
      </c>
      <c r="AU1039">
        <v>2023</v>
      </c>
      <c r="AV1039">
        <v>9</v>
      </c>
      <c r="AW1039">
        <v>1</v>
      </c>
      <c r="AX1039" t="s">
        <v>74</v>
      </c>
      <c r="AY1039" t="s">
        <v>74</v>
      </c>
      <c r="AZ1039" t="s">
        <v>74</v>
      </c>
      <c r="BA1039" t="s">
        <v>74</v>
      </c>
      <c r="BB1039" t="s">
        <v>74</v>
      </c>
      <c r="BC1039" t="s">
        <v>74</v>
      </c>
      <c r="BD1039" t="s">
        <v>74</v>
      </c>
      <c r="BE1039" t="s">
        <v>18736</v>
      </c>
      <c r="BF1039" t="str">
        <f>HYPERLINK("http://dx.doi.org/10.5194/soil-9-1-2023","http://dx.doi.org/10.5194/soil-9-1-2023")</f>
        <v>http://dx.doi.org/10.5194/soil-9-1-2023</v>
      </c>
      <c r="BG1039" t="s">
        <v>74</v>
      </c>
      <c r="BH1039" t="s">
        <v>74</v>
      </c>
      <c r="BI1039">
        <v>20</v>
      </c>
      <c r="BJ1039" t="s">
        <v>676</v>
      </c>
      <c r="BK1039" t="s">
        <v>103</v>
      </c>
      <c r="BL1039" t="s">
        <v>677</v>
      </c>
      <c r="BM1039" t="s">
        <v>18737</v>
      </c>
      <c r="BN1039" t="s">
        <v>74</v>
      </c>
      <c r="BO1039" t="s">
        <v>18738</v>
      </c>
      <c r="BP1039" t="s">
        <v>74</v>
      </c>
      <c r="BQ1039" t="s">
        <v>74</v>
      </c>
      <c r="BR1039" t="s">
        <v>107</v>
      </c>
      <c r="BS1039" t="s">
        <v>18739</v>
      </c>
      <c r="BT1039" t="str">
        <f>HYPERLINK("https%3A%2F%2Fwww.webofscience.com%2Fwos%2Fwoscc%2Ffull-record%2FWOS:000907285500001","View Full Record in Web of Science")</f>
        <v>View Full Record in Web of Science</v>
      </c>
    </row>
    <row r="1040" spans="1:72" x14ac:dyDescent="0.2">
      <c r="A1040" t="s">
        <v>72</v>
      </c>
      <c r="B1040" t="s">
        <v>18740</v>
      </c>
      <c r="C1040" t="s">
        <v>74</v>
      </c>
      <c r="D1040" t="s">
        <v>74</v>
      </c>
      <c r="E1040" t="s">
        <v>74</v>
      </c>
      <c r="F1040" t="s">
        <v>18741</v>
      </c>
      <c r="G1040" t="s">
        <v>74</v>
      </c>
      <c r="H1040" t="s">
        <v>74</v>
      </c>
      <c r="I1040" t="s">
        <v>18742</v>
      </c>
      <c r="J1040" t="s">
        <v>9324</v>
      </c>
      <c r="K1040" t="s">
        <v>74</v>
      </c>
      <c r="L1040" t="s">
        <v>74</v>
      </c>
      <c r="M1040" t="s">
        <v>78</v>
      </c>
      <c r="N1040" t="s">
        <v>79</v>
      </c>
      <c r="O1040" t="s">
        <v>74</v>
      </c>
      <c r="P1040" t="s">
        <v>74</v>
      </c>
      <c r="Q1040" t="s">
        <v>74</v>
      </c>
      <c r="R1040" t="s">
        <v>74</v>
      </c>
      <c r="S1040" t="s">
        <v>74</v>
      </c>
      <c r="T1040" t="s">
        <v>18743</v>
      </c>
      <c r="U1040" t="s">
        <v>18744</v>
      </c>
      <c r="V1040" t="s">
        <v>18745</v>
      </c>
      <c r="W1040" t="s">
        <v>18746</v>
      </c>
      <c r="X1040" t="s">
        <v>18747</v>
      </c>
      <c r="Y1040" t="s">
        <v>18748</v>
      </c>
      <c r="Z1040" t="s">
        <v>18749</v>
      </c>
      <c r="AA1040" t="s">
        <v>18750</v>
      </c>
      <c r="AB1040" t="s">
        <v>18751</v>
      </c>
      <c r="AC1040" t="s">
        <v>18752</v>
      </c>
      <c r="AD1040" t="s">
        <v>18753</v>
      </c>
      <c r="AE1040" t="s">
        <v>18754</v>
      </c>
      <c r="AF1040" t="s">
        <v>74</v>
      </c>
      <c r="AG1040">
        <v>64</v>
      </c>
      <c r="AH1040">
        <v>0</v>
      </c>
      <c r="AI1040">
        <v>0</v>
      </c>
      <c r="AJ1040">
        <v>0</v>
      </c>
      <c r="AK1040">
        <v>0</v>
      </c>
      <c r="AL1040" t="s">
        <v>337</v>
      </c>
      <c r="AM1040" t="s">
        <v>338</v>
      </c>
      <c r="AN1040" t="s">
        <v>339</v>
      </c>
      <c r="AO1040" t="s">
        <v>9334</v>
      </c>
      <c r="AP1040" t="s">
        <v>9335</v>
      </c>
      <c r="AQ1040" t="s">
        <v>74</v>
      </c>
      <c r="AR1040" t="s">
        <v>9336</v>
      </c>
      <c r="AS1040" t="s">
        <v>9337</v>
      </c>
      <c r="AT1040" t="s">
        <v>4334</v>
      </c>
      <c r="AU1040">
        <v>2023</v>
      </c>
      <c r="AV1040">
        <v>166</v>
      </c>
      <c r="AW1040" t="s">
        <v>74</v>
      </c>
      <c r="AX1040" t="s">
        <v>74</v>
      </c>
      <c r="AY1040" t="s">
        <v>74</v>
      </c>
      <c r="AZ1040" t="s">
        <v>74</v>
      </c>
      <c r="BA1040" t="s">
        <v>74</v>
      </c>
      <c r="BB1040">
        <v>294</v>
      </c>
      <c r="BC1040">
        <v>304</v>
      </c>
      <c r="BD1040" t="s">
        <v>74</v>
      </c>
      <c r="BE1040" t="s">
        <v>18755</v>
      </c>
      <c r="BF1040" t="str">
        <f>HYPERLINK("http://dx.doi.org/10.1016/j.wasman.2023.05.014","http://dx.doi.org/10.1016/j.wasman.2023.05.014")</f>
        <v>http://dx.doi.org/10.1016/j.wasman.2023.05.014</v>
      </c>
      <c r="BG1040" t="s">
        <v>74</v>
      </c>
      <c r="BH1040" t="s">
        <v>3010</v>
      </c>
      <c r="BI1040">
        <v>11</v>
      </c>
      <c r="BJ1040" t="s">
        <v>807</v>
      </c>
      <c r="BK1040" t="s">
        <v>103</v>
      </c>
      <c r="BL1040" t="s">
        <v>516</v>
      </c>
      <c r="BM1040" t="s">
        <v>18756</v>
      </c>
      <c r="BN1040">
        <v>37207590</v>
      </c>
      <c r="BO1040" t="s">
        <v>74</v>
      </c>
      <c r="BP1040" t="s">
        <v>74</v>
      </c>
      <c r="BQ1040" t="s">
        <v>74</v>
      </c>
      <c r="BR1040" t="s">
        <v>107</v>
      </c>
      <c r="BS1040" t="s">
        <v>18757</v>
      </c>
      <c r="BT1040" t="str">
        <f>HYPERLINK("https%3A%2F%2Fwww.webofscience.com%2Fwos%2Fwoscc%2Ffull-record%2FWOS:001001915100001","View Full Record in Web of Science")</f>
        <v>View Full Record in Web of Science</v>
      </c>
    </row>
    <row r="1041" spans="1:72" x14ac:dyDescent="0.2">
      <c r="A1041" t="s">
        <v>72</v>
      </c>
      <c r="B1041" t="s">
        <v>18758</v>
      </c>
      <c r="C1041" t="s">
        <v>74</v>
      </c>
      <c r="D1041" t="s">
        <v>74</v>
      </c>
      <c r="E1041" t="s">
        <v>74</v>
      </c>
      <c r="F1041" t="s">
        <v>18759</v>
      </c>
      <c r="G1041" t="s">
        <v>74</v>
      </c>
      <c r="H1041" t="s">
        <v>74</v>
      </c>
      <c r="I1041" t="s">
        <v>18760</v>
      </c>
      <c r="J1041" t="s">
        <v>18761</v>
      </c>
      <c r="K1041" t="s">
        <v>74</v>
      </c>
      <c r="L1041" t="s">
        <v>74</v>
      </c>
      <c r="M1041" t="s">
        <v>78</v>
      </c>
      <c r="N1041" t="s">
        <v>79</v>
      </c>
      <c r="O1041" t="s">
        <v>74</v>
      </c>
      <c r="P1041" t="s">
        <v>74</v>
      </c>
      <c r="Q1041" t="s">
        <v>74</v>
      </c>
      <c r="R1041" t="s">
        <v>74</v>
      </c>
      <c r="S1041" t="s">
        <v>74</v>
      </c>
      <c r="T1041" t="s">
        <v>18762</v>
      </c>
      <c r="U1041" t="s">
        <v>18763</v>
      </c>
      <c r="V1041" t="s">
        <v>18764</v>
      </c>
      <c r="W1041" t="s">
        <v>18765</v>
      </c>
      <c r="X1041" t="s">
        <v>8293</v>
      </c>
      <c r="Y1041" t="s">
        <v>18766</v>
      </c>
      <c r="Z1041" t="s">
        <v>18767</v>
      </c>
      <c r="AA1041" t="s">
        <v>74</v>
      </c>
      <c r="AB1041" t="s">
        <v>74</v>
      </c>
      <c r="AC1041" t="s">
        <v>18768</v>
      </c>
      <c r="AD1041" t="s">
        <v>18769</v>
      </c>
      <c r="AE1041" t="s">
        <v>18770</v>
      </c>
      <c r="AF1041" t="s">
        <v>74</v>
      </c>
      <c r="AG1041">
        <v>41</v>
      </c>
      <c r="AH1041">
        <v>0</v>
      </c>
      <c r="AI1041">
        <v>0</v>
      </c>
      <c r="AJ1041">
        <v>11</v>
      </c>
      <c r="AK1041">
        <v>16</v>
      </c>
      <c r="AL1041" t="s">
        <v>667</v>
      </c>
      <c r="AM1041" t="s">
        <v>668</v>
      </c>
      <c r="AN1041" t="s">
        <v>669</v>
      </c>
      <c r="AO1041" t="s">
        <v>18771</v>
      </c>
      <c r="AP1041" t="s">
        <v>18772</v>
      </c>
      <c r="AQ1041" t="s">
        <v>74</v>
      </c>
      <c r="AR1041" t="s">
        <v>18761</v>
      </c>
      <c r="AS1041" t="s">
        <v>18773</v>
      </c>
      <c r="AT1041" t="s">
        <v>513</v>
      </c>
      <c r="AU1041">
        <v>2023</v>
      </c>
      <c r="AV1041">
        <v>51</v>
      </c>
      <c r="AW1041">
        <v>4</v>
      </c>
      <c r="AX1041" t="s">
        <v>74</v>
      </c>
      <c r="AY1041" t="s">
        <v>74</v>
      </c>
      <c r="AZ1041" t="s">
        <v>74</v>
      </c>
      <c r="BA1041" t="s">
        <v>74</v>
      </c>
      <c r="BB1041" t="s">
        <v>74</v>
      </c>
      <c r="BC1041" t="s">
        <v>74</v>
      </c>
      <c r="BD1041" t="s">
        <v>74</v>
      </c>
      <c r="BE1041" t="s">
        <v>18774</v>
      </c>
      <c r="BF1041" t="str">
        <f>HYPERLINK("http://dx.doi.org/10.1002/clen.202200114","http://dx.doi.org/10.1002/clen.202200114")</f>
        <v>http://dx.doi.org/10.1002/clen.202200114</v>
      </c>
      <c r="BG1041" t="s">
        <v>74</v>
      </c>
      <c r="BH1041" t="s">
        <v>2345</v>
      </c>
      <c r="BI1041">
        <v>9</v>
      </c>
      <c r="BJ1041" t="s">
        <v>18775</v>
      </c>
      <c r="BK1041" t="s">
        <v>103</v>
      </c>
      <c r="BL1041" t="s">
        <v>18776</v>
      </c>
      <c r="BM1041" t="s">
        <v>18777</v>
      </c>
      <c r="BN1041" t="s">
        <v>74</v>
      </c>
      <c r="BO1041" t="s">
        <v>74</v>
      </c>
      <c r="BP1041" t="s">
        <v>74</v>
      </c>
      <c r="BQ1041" t="s">
        <v>74</v>
      </c>
      <c r="BR1041" t="s">
        <v>107</v>
      </c>
      <c r="BS1041" t="s">
        <v>18778</v>
      </c>
      <c r="BT1041" t="str">
        <f>HYPERLINK("https%3A%2F%2Fwww.webofscience.com%2Fwos%2Fwoscc%2Ffull-record%2FWOS:000913660200001","View Full Record in Web of Science")</f>
        <v>View Full Record in Web of Science</v>
      </c>
    </row>
    <row r="1042" spans="1:72" x14ac:dyDescent="0.2">
      <c r="A1042" t="s">
        <v>72</v>
      </c>
      <c r="B1042" t="s">
        <v>18779</v>
      </c>
      <c r="C1042" t="s">
        <v>74</v>
      </c>
      <c r="D1042" t="s">
        <v>74</v>
      </c>
      <c r="E1042" t="s">
        <v>74</v>
      </c>
      <c r="F1042" t="s">
        <v>18780</v>
      </c>
      <c r="G1042" t="s">
        <v>74</v>
      </c>
      <c r="H1042" t="s">
        <v>74</v>
      </c>
      <c r="I1042" t="s">
        <v>18781</v>
      </c>
      <c r="J1042" t="s">
        <v>8605</v>
      </c>
      <c r="K1042" t="s">
        <v>74</v>
      </c>
      <c r="L1042" t="s">
        <v>74</v>
      </c>
      <c r="M1042" t="s">
        <v>78</v>
      </c>
      <c r="N1042" t="s">
        <v>79</v>
      </c>
      <c r="O1042" t="s">
        <v>74</v>
      </c>
      <c r="P1042" t="s">
        <v>74</v>
      </c>
      <c r="Q1042" t="s">
        <v>74</v>
      </c>
      <c r="R1042" t="s">
        <v>74</v>
      </c>
      <c r="S1042" t="s">
        <v>74</v>
      </c>
      <c r="T1042" t="s">
        <v>18782</v>
      </c>
      <c r="U1042" t="s">
        <v>18783</v>
      </c>
      <c r="V1042" t="s">
        <v>18784</v>
      </c>
      <c r="W1042" t="s">
        <v>18785</v>
      </c>
      <c r="X1042" t="s">
        <v>18786</v>
      </c>
      <c r="Y1042" t="s">
        <v>18787</v>
      </c>
      <c r="Z1042" t="s">
        <v>18788</v>
      </c>
      <c r="AA1042" t="s">
        <v>74</v>
      </c>
      <c r="AB1042" t="s">
        <v>18789</v>
      </c>
      <c r="AC1042" t="s">
        <v>18790</v>
      </c>
      <c r="AD1042" t="s">
        <v>18791</v>
      </c>
      <c r="AE1042" t="s">
        <v>18792</v>
      </c>
      <c r="AF1042" t="s">
        <v>74</v>
      </c>
      <c r="AG1042">
        <v>56</v>
      </c>
      <c r="AH1042">
        <v>0</v>
      </c>
      <c r="AI1042">
        <v>0</v>
      </c>
      <c r="AJ1042">
        <v>1</v>
      </c>
      <c r="AK1042">
        <v>1</v>
      </c>
      <c r="AL1042" t="s">
        <v>1311</v>
      </c>
      <c r="AM1042" t="s">
        <v>338</v>
      </c>
      <c r="AN1042" t="s">
        <v>1312</v>
      </c>
      <c r="AO1042" t="s">
        <v>8615</v>
      </c>
      <c r="AP1042" t="s">
        <v>8616</v>
      </c>
      <c r="AQ1042" t="s">
        <v>74</v>
      </c>
      <c r="AR1042" t="s">
        <v>8605</v>
      </c>
      <c r="AS1042" t="s">
        <v>8617</v>
      </c>
      <c r="AT1042" t="s">
        <v>195</v>
      </c>
      <c r="AU1042">
        <v>2023</v>
      </c>
      <c r="AV1042">
        <v>352</v>
      </c>
      <c r="AW1042" t="s">
        <v>74</v>
      </c>
      <c r="AX1042" t="s">
        <v>74</v>
      </c>
      <c r="AY1042" t="s">
        <v>74</v>
      </c>
      <c r="AZ1042" t="s">
        <v>74</v>
      </c>
      <c r="BA1042" t="s">
        <v>74</v>
      </c>
      <c r="BB1042" t="s">
        <v>74</v>
      </c>
      <c r="BC1042" t="s">
        <v>74</v>
      </c>
      <c r="BD1042">
        <v>129059</v>
      </c>
      <c r="BE1042" t="s">
        <v>18793</v>
      </c>
      <c r="BF1042" t="str">
        <f>HYPERLINK("http://dx.doi.org/10.1016/j.fuel.2023.129059","http://dx.doi.org/10.1016/j.fuel.2023.129059")</f>
        <v>http://dx.doi.org/10.1016/j.fuel.2023.129059</v>
      </c>
      <c r="BG1042" t="s">
        <v>74</v>
      </c>
      <c r="BH1042" t="s">
        <v>1787</v>
      </c>
      <c r="BI1042">
        <v>10</v>
      </c>
      <c r="BJ1042" t="s">
        <v>317</v>
      </c>
      <c r="BK1042" t="s">
        <v>103</v>
      </c>
      <c r="BL1042" t="s">
        <v>318</v>
      </c>
      <c r="BM1042" t="s">
        <v>18794</v>
      </c>
      <c r="BN1042" t="s">
        <v>74</v>
      </c>
      <c r="BO1042" t="s">
        <v>74</v>
      </c>
      <c r="BP1042" t="s">
        <v>74</v>
      </c>
      <c r="BQ1042" t="s">
        <v>74</v>
      </c>
      <c r="BR1042" t="s">
        <v>107</v>
      </c>
      <c r="BS1042" t="s">
        <v>18795</v>
      </c>
      <c r="BT1042" t="str">
        <f>HYPERLINK("https%3A%2F%2Fwww.webofscience.com%2Fwos%2Fwoscc%2Ffull-record%2FWOS:001035279300001","View Full Record in Web of Science")</f>
        <v>View Full Record in Web of Science</v>
      </c>
    </row>
    <row r="1043" spans="1:72" x14ac:dyDescent="0.2">
      <c r="A1043" t="s">
        <v>72</v>
      </c>
      <c r="B1043" t="s">
        <v>18796</v>
      </c>
      <c r="C1043" t="s">
        <v>74</v>
      </c>
      <c r="D1043" t="s">
        <v>74</v>
      </c>
      <c r="E1043" t="s">
        <v>74</v>
      </c>
      <c r="F1043" t="s">
        <v>18797</v>
      </c>
      <c r="G1043" t="s">
        <v>74</v>
      </c>
      <c r="H1043" t="s">
        <v>74</v>
      </c>
      <c r="I1043" t="s">
        <v>18798</v>
      </c>
      <c r="J1043" t="s">
        <v>18799</v>
      </c>
      <c r="K1043" t="s">
        <v>74</v>
      </c>
      <c r="L1043" t="s">
        <v>74</v>
      </c>
      <c r="M1043" t="s">
        <v>78</v>
      </c>
      <c r="N1043" t="s">
        <v>79</v>
      </c>
      <c r="O1043" t="s">
        <v>74</v>
      </c>
      <c r="P1043" t="s">
        <v>74</v>
      </c>
      <c r="Q1043" t="s">
        <v>74</v>
      </c>
      <c r="R1043" t="s">
        <v>74</v>
      </c>
      <c r="S1043" t="s">
        <v>74</v>
      </c>
      <c r="T1043" t="s">
        <v>18800</v>
      </c>
      <c r="U1043" t="s">
        <v>18801</v>
      </c>
      <c r="V1043" t="s">
        <v>18802</v>
      </c>
      <c r="W1043" t="s">
        <v>18803</v>
      </c>
      <c r="X1043" t="s">
        <v>18804</v>
      </c>
      <c r="Y1043" t="s">
        <v>18805</v>
      </c>
      <c r="Z1043" t="s">
        <v>18806</v>
      </c>
      <c r="AA1043" t="s">
        <v>74</v>
      </c>
      <c r="AB1043" t="s">
        <v>18807</v>
      </c>
      <c r="AC1043" t="s">
        <v>18808</v>
      </c>
      <c r="AD1043" t="s">
        <v>18809</v>
      </c>
      <c r="AE1043" t="s">
        <v>18810</v>
      </c>
      <c r="AF1043" t="s">
        <v>74</v>
      </c>
      <c r="AG1043">
        <v>67</v>
      </c>
      <c r="AH1043">
        <v>27</v>
      </c>
      <c r="AI1043">
        <v>27</v>
      </c>
      <c r="AJ1043">
        <v>18</v>
      </c>
      <c r="AK1043">
        <v>23</v>
      </c>
      <c r="AL1043" t="s">
        <v>122</v>
      </c>
      <c r="AM1043" t="s">
        <v>123</v>
      </c>
      <c r="AN1043" t="s">
        <v>124</v>
      </c>
      <c r="AO1043" t="s">
        <v>74</v>
      </c>
      <c r="AP1043" t="s">
        <v>18811</v>
      </c>
      <c r="AQ1043" t="s">
        <v>74</v>
      </c>
      <c r="AR1043" t="s">
        <v>18812</v>
      </c>
      <c r="AS1043" t="s">
        <v>18813</v>
      </c>
      <c r="AT1043" t="s">
        <v>401</v>
      </c>
      <c r="AU1043">
        <v>2022</v>
      </c>
      <c r="AV1043">
        <v>8</v>
      </c>
      <c r="AW1043">
        <v>12</v>
      </c>
      <c r="AX1043" t="s">
        <v>74</v>
      </c>
      <c r="AY1043" t="s">
        <v>74</v>
      </c>
      <c r="AZ1043" t="s">
        <v>74</v>
      </c>
      <c r="BA1043" t="s">
        <v>74</v>
      </c>
      <c r="BB1043" t="s">
        <v>74</v>
      </c>
      <c r="BC1043" t="s">
        <v>74</v>
      </c>
      <c r="BD1043">
        <v>1275</v>
      </c>
      <c r="BE1043" t="s">
        <v>18814</v>
      </c>
      <c r="BF1043" t="str">
        <f>HYPERLINK("http://dx.doi.org/10.3390/jof8121275","http://dx.doi.org/10.3390/jof8121275")</f>
        <v>http://dx.doi.org/10.3390/jof8121275</v>
      </c>
      <c r="BG1043" t="s">
        <v>74</v>
      </c>
      <c r="BH1043" t="s">
        <v>74</v>
      </c>
      <c r="BI1043">
        <v>15</v>
      </c>
      <c r="BJ1043" t="s">
        <v>18815</v>
      </c>
      <c r="BK1043" t="s">
        <v>103</v>
      </c>
      <c r="BL1043" t="s">
        <v>18815</v>
      </c>
      <c r="BM1043" t="s">
        <v>18816</v>
      </c>
      <c r="BN1043">
        <v>36547608</v>
      </c>
      <c r="BO1043" t="s">
        <v>2559</v>
      </c>
      <c r="BP1043" t="s">
        <v>1809</v>
      </c>
      <c r="BQ1043" t="s">
        <v>1809</v>
      </c>
      <c r="BR1043" t="s">
        <v>107</v>
      </c>
      <c r="BS1043" t="s">
        <v>18817</v>
      </c>
      <c r="BT1043" t="str">
        <f>HYPERLINK("https%3A%2F%2Fwww.webofscience.com%2Fwos%2Fwoscc%2Ffull-record%2FWOS:000900926900001","View Full Record in Web of Science")</f>
        <v>View Full Record in Web of Science</v>
      </c>
    </row>
    <row r="1044" spans="1:72" x14ac:dyDescent="0.2">
      <c r="A1044" t="s">
        <v>72</v>
      </c>
      <c r="B1044" t="s">
        <v>18818</v>
      </c>
      <c r="C1044" t="s">
        <v>74</v>
      </c>
      <c r="D1044" t="s">
        <v>74</v>
      </c>
      <c r="E1044" t="s">
        <v>74</v>
      </c>
      <c r="F1044" t="s">
        <v>18819</v>
      </c>
      <c r="G1044" t="s">
        <v>74</v>
      </c>
      <c r="H1044" t="s">
        <v>74</v>
      </c>
      <c r="I1044" t="s">
        <v>18820</v>
      </c>
      <c r="J1044" t="s">
        <v>1514</v>
      </c>
      <c r="K1044" t="s">
        <v>74</v>
      </c>
      <c r="L1044" t="s">
        <v>74</v>
      </c>
      <c r="M1044" t="s">
        <v>78</v>
      </c>
      <c r="N1044" t="s">
        <v>79</v>
      </c>
      <c r="O1044" t="s">
        <v>74</v>
      </c>
      <c r="P1044" t="s">
        <v>74</v>
      </c>
      <c r="Q1044" t="s">
        <v>74</v>
      </c>
      <c r="R1044" t="s">
        <v>74</v>
      </c>
      <c r="S1044" t="s">
        <v>74</v>
      </c>
      <c r="T1044" t="s">
        <v>18821</v>
      </c>
      <c r="U1044" t="s">
        <v>18822</v>
      </c>
      <c r="V1044" t="s">
        <v>18823</v>
      </c>
      <c r="W1044" t="s">
        <v>18824</v>
      </c>
      <c r="X1044" t="s">
        <v>18825</v>
      </c>
      <c r="Y1044" t="s">
        <v>18826</v>
      </c>
      <c r="Z1044" t="s">
        <v>13545</v>
      </c>
      <c r="AA1044" t="s">
        <v>18827</v>
      </c>
      <c r="AB1044" t="s">
        <v>18828</v>
      </c>
      <c r="AC1044" t="s">
        <v>18829</v>
      </c>
      <c r="AD1044" t="s">
        <v>18830</v>
      </c>
      <c r="AE1044" t="s">
        <v>18831</v>
      </c>
      <c r="AF1044" t="s">
        <v>74</v>
      </c>
      <c r="AG1044">
        <v>63</v>
      </c>
      <c r="AH1044">
        <v>11</v>
      </c>
      <c r="AI1044">
        <v>11</v>
      </c>
      <c r="AJ1044">
        <v>30</v>
      </c>
      <c r="AK1044">
        <v>76</v>
      </c>
      <c r="AL1044" t="s">
        <v>1311</v>
      </c>
      <c r="AM1044" t="s">
        <v>338</v>
      </c>
      <c r="AN1044" t="s">
        <v>1312</v>
      </c>
      <c r="AO1044" t="s">
        <v>1527</v>
      </c>
      <c r="AP1044" t="s">
        <v>1528</v>
      </c>
      <c r="AQ1044" t="s">
        <v>74</v>
      </c>
      <c r="AR1044" t="s">
        <v>1529</v>
      </c>
      <c r="AS1044" t="s">
        <v>1530</v>
      </c>
      <c r="AT1044" t="s">
        <v>6597</v>
      </c>
      <c r="AU1044">
        <v>2022</v>
      </c>
      <c r="AV1044">
        <v>350</v>
      </c>
      <c r="AW1044" t="s">
        <v>74</v>
      </c>
      <c r="AX1044" t="s">
        <v>74</v>
      </c>
      <c r="AY1044" t="s">
        <v>74</v>
      </c>
      <c r="AZ1044" t="s">
        <v>74</v>
      </c>
      <c r="BA1044" t="s">
        <v>74</v>
      </c>
      <c r="BB1044" t="s">
        <v>74</v>
      </c>
      <c r="BC1044" t="s">
        <v>74</v>
      </c>
      <c r="BD1044">
        <v>131241</v>
      </c>
      <c r="BE1044" t="s">
        <v>18832</v>
      </c>
      <c r="BF1044" t="str">
        <f>HYPERLINK("http://dx.doi.org/10.1016/j.jclepro.2022.131241","http://dx.doi.org/10.1016/j.jclepro.2022.131241")</f>
        <v>http://dx.doi.org/10.1016/j.jclepro.2022.131241</v>
      </c>
      <c r="BG1044" t="s">
        <v>74</v>
      </c>
      <c r="BH1044" t="s">
        <v>2264</v>
      </c>
      <c r="BI1044">
        <v>11</v>
      </c>
      <c r="BJ1044" t="s">
        <v>1533</v>
      </c>
      <c r="BK1044" t="s">
        <v>103</v>
      </c>
      <c r="BL1044" t="s">
        <v>1534</v>
      </c>
      <c r="BM1044" t="s">
        <v>18833</v>
      </c>
      <c r="BN1044" t="s">
        <v>74</v>
      </c>
      <c r="BO1044" t="s">
        <v>74</v>
      </c>
      <c r="BP1044" t="s">
        <v>74</v>
      </c>
      <c r="BQ1044" t="s">
        <v>74</v>
      </c>
      <c r="BR1044" t="s">
        <v>107</v>
      </c>
      <c r="BS1044" t="s">
        <v>18834</v>
      </c>
      <c r="BT1044" t="str">
        <f>HYPERLINK("https%3A%2F%2Fwww.webofscience.com%2Fwos%2Fwoscc%2Ffull-record%2FWOS:000790962400005","View Full Record in Web of Science")</f>
        <v>View Full Record in Web of Science</v>
      </c>
    </row>
    <row r="1045" spans="1:72" x14ac:dyDescent="0.2">
      <c r="A1045" t="s">
        <v>72</v>
      </c>
      <c r="B1045" t="s">
        <v>18835</v>
      </c>
      <c r="C1045" t="s">
        <v>74</v>
      </c>
      <c r="D1045" t="s">
        <v>74</v>
      </c>
      <c r="E1045" t="s">
        <v>74</v>
      </c>
      <c r="F1045" t="s">
        <v>18836</v>
      </c>
      <c r="G1045" t="s">
        <v>74</v>
      </c>
      <c r="H1045" t="s">
        <v>74</v>
      </c>
      <c r="I1045" t="s">
        <v>18837</v>
      </c>
      <c r="J1045" t="s">
        <v>684</v>
      </c>
      <c r="K1045" t="s">
        <v>74</v>
      </c>
      <c r="L1045" t="s">
        <v>74</v>
      </c>
      <c r="M1045" t="s">
        <v>78</v>
      </c>
      <c r="N1045" t="s">
        <v>79</v>
      </c>
      <c r="O1045" t="s">
        <v>74</v>
      </c>
      <c r="P1045" t="s">
        <v>74</v>
      </c>
      <c r="Q1045" t="s">
        <v>74</v>
      </c>
      <c r="R1045" t="s">
        <v>74</v>
      </c>
      <c r="S1045" t="s">
        <v>74</v>
      </c>
      <c r="T1045" t="s">
        <v>18838</v>
      </c>
      <c r="U1045" t="s">
        <v>18839</v>
      </c>
      <c r="V1045" t="s">
        <v>18840</v>
      </c>
      <c r="W1045" t="s">
        <v>18841</v>
      </c>
      <c r="X1045" t="s">
        <v>18842</v>
      </c>
      <c r="Y1045" t="s">
        <v>18843</v>
      </c>
      <c r="Z1045" t="s">
        <v>18844</v>
      </c>
      <c r="AA1045" t="s">
        <v>18845</v>
      </c>
      <c r="AB1045" t="s">
        <v>74</v>
      </c>
      <c r="AC1045" t="s">
        <v>18846</v>
      </c>
      <c r="AD1045" t="s">
        <v>18847</v>
      </c>
      <c r="AE1045" t="s">
        <v>18848</v>
      </c>
      <c r="AF1045" t="s">
        <v>74</v>
      </c>
      <c r="AG1045">
        <v>35</v>
      </c>
      <c r="AH1045">
        <v>71</v>
      </c>
      <c r="AI1045">
        <v>79</v>
      </c>
      <c r="AJ1045">
        <v>28</v>
      </c>
      <c r="AK1045">
        <v>262</v>
      </c>
      <c r="AL1045" t="s">
        <v>337</v>
      </c>
      <c r="AM1045" t="s">
        <v>338</v>
      </c>
      <c r="AN1045" t="s">
        <v>339</v>
      </c>
      <c r="AO1045" t="s">
        <v>695</v>
      </c>
      <c r="AP1045" t="s">
        <v>696</v>
      </c>
      <c r="AQ1045" t="s">
        <v>74</v>
      </c>
      <c r="AR1045" t="s">
        <v>684</v>
      </c>
      <c r="AS1045" t="s">
        <v>697</v>
      </c>
      <c r="AT1045" t="s">
        <v>513</v>
      </c>
      <c r="AU1045">
        <v>2020</v>
      </c>
      <c r="AV1045">
        <v>244</v>
      </c>
      <c r="AW1045" t="s">
        <v>74</v>
      </c>
      <c r="AX1045" t="s">
        <v>74</v>
      </c>
      <c r="AY1045" t="s">
        <v>74</v>
      </c>
      <c r="AZ1045" t="s">
        <v>74</v>
      </c>
      <c r="BA1045" t="s">
        <v>74</v>
      </c>
      <c r="BB1045" t="s">
        <v>74</v>
      </c>
      <c r="BC1045" t="s">
        <v>74</v>
      </c>
      <c r="BD1045">
        <v>125471</v>
      </c>
      <c r="BE1045" t="s">
        <v>18849</v>
      </c>
      <c r="BF1045" t="str">
        <f>HYPERLINK("http://dx.doi.org/10.1016/j.chemosphere.2019.125471","http://dx.doi.org/10.1016/j.chemosphere.2019.125471")</f>
        <v>http://dx.doi.org/10.1016/j.chemosphere.2019.125471</v>
      </c>
      <c r="BG1045" t="s">
        <v>74</v>
      </c>
      <c r="BH1045" t="s">
        <v>74</v>
      </c>
      <c r="BI1045">
        <v>8</v>
      </c>
      <c r="BJ1045" t="s">
        <v>102</v>
      </c>
      <c r="BK1045" t="s">
        <v>103</v>
      </c>
      <c r="BL1045" t="s">
        <v>104</v>
      </c>
      <c r="BM1045" t="s">
        <v>18850</v>
      </c>
      <c r="BN1045">
        <v>31809932</v>
      </c>
      <c r="BO1045" t="s">
        <v>74</v>
      </c>
      <c r="BP1045" t="s">
        <v>74</v>
      </c>
      <c r="BQ1045" t="s">
        <v>74</v>
      </c>
      <c r="BR1045" t="s">
        <v>107</v>
      </c>
      <c r="BS1045" t="s">
        <v>18851</v>
      </c>
      <c r="BT1045" t="str">
        <f>HYPERLINK("https%3A%2F%2Fwww.webofscience.com%2Fwos%2Fwoscc%2Ffull-record%2FWOS:000515197700079","View Full Record in Web of Science")</f>
        <v>View Full Record in Web of Science</v>
      </c>
    </row>
    <row r="1046" spans="1:72" x14ac:dyDescent="0.2">
      <c r="A1046" t="s">
        <v>72</v>
      </c>
      <c r="B1046" t="s">
        <v>18852</v>
      </c>
      <c r="C1046" t="s">
        <v>74</v>
      </c>
      <c r="D1046" t="s">
        <v>74</v>
      </c>
      <c r="E1046" t="s">
        <v>74</v>
      </c>
      <c r="F1046" t="s">
        <v>18853</v>
      </c>
      <c r="G1046" t="s">
        <v>74</v>
      </c>
      <c r="H1046" t="s">
        <v>74</v>
      </c>
      <c r="I1046" t="s">
        <v>18854</v>
      </c>
      <c r="J1046" t="s">
        <v>18855</v>
      </c>
      <c r="K1046" t="s">
        <v>74</v>
      </c>
      <c r="L1046" t="s">
        <v>74</v>
      </c>
      <c r="M1046" t="s">
        <v>78</v>
      </c>
      <c r="N1046" t="s">
        <v>79</v>
      </c>
      <c r="O1046" t="s">
        <v>74</v>
      </c>
      <c r="P1046" t="s">
        <v>74</v>
      </c>
      <c r="Q1046" t="s">
        <v>74</v>
      </c>
      <c r="R1046" t="s">
        <v>74</v>
      </c>
      <c r="S1046" t="s">
        <v>74</v>
      </c>
      <c r="T1046" t="s">
        <v>18856</v>
      </c>
      <c r="U1046" t="s">
        <v>18857</v>
      </c>
      <c r="V1046" t="s">
        <v>18858</v>
      </c>
      <c r="W1046" t="s">
        <v>18859</v>
      </c>
      <c r="X1046" t="s">
        <v>17129</v>
      </c>
      <c r="Y1046" t="s">
        <v>18860</v>
      </c>
      <c r="Z1046" t="s">
        <v>18861</v>
      </c>
      <c r="AA1046" t="s">
        <v>18862</v>
      </c>
      <c r="AB1046" t="s">
        <v>18863</v>
      </c>
      <c r="AC1046" t="s">
        <v>18864</v>
      </c>
      <c r="AD1046" t="s">
        <v>18865</v>
      </c>
      <c r="AE1046" t="s">
        <v>18866</v>
      </c>
      <c r="AF1046" t="s">
        <v>74</v>
      </c>
      <c r="AG1046">
        <v>61</v>
      </c>
      <c r="AH1046">
        <v>2</v>
      </c>
      <c r="AI1046">
        <v>2</v>
      </c>
      <c r="AJ1046">
        <v>3</v>
      </c>
      <c r="AK1046">
        <v>19</v>
      </c>
      <c r="AL1046" t="s">
        <v>5894</v>
      </c>
      <c r="AM1046" t="s">
        <v>5895</v>
      </c>
      <c r="AN1046" t="s">
        <v>5896</v>
      </c>
      <c r="AO1046" t="s">
        <v>18867</v>
      </c>
      <c r="AP1046" t="s">
        <v>18868</v>
      </c>
      <c r="AQ1046" t="s">
        <v>74</v>
      </c>
      <c r="AR1046" t="s">
        <v>18869</v>
      </c>
      <c r="AS1046" t="s">
        <v>18870</v>
      </c>
      <c r="AT1046" t="s">
        <v>18871</v>
      </c>
      <c r="AU1046">
        <v>2022</v>
      </c>
      <c r="AV1046">
        <v>53</v>
      </c>
      <c r="AW1046">
        <v>1</v>
      </c>
      <c r="AX1046" t="s">
        <v>74</v>
      </c>
      <c r="AY1046" t="s">
        <v>74</v>
      </c>
      <c r="AZ1046" t="s">
        <v>74</v>
      </c>
      <c r="BA1046" t="s">
        <v>74</v>
      </c>
      <c r="BB1046">
        <v>114</v>
      </c>
      <c r="BC1046">
        <v>128</v>
      </c>
      <c r="BD1046" t="s">
        <v>74</v>
      </c>
      <c r="BE1046" t="s">
        <v>18872</v>
      </c>
      <c r="BF1046" t="str">
        <f>HYPERLINK("http://dx.doi.org/10.1080/00103624.2021.1984510","http://dx.doi.org/10.1080/00103624.2021.1984510")</f>
        <v>http://dx.doi.org/10.1080/00103624.2021.1984510</v>
      </c>
      <c r="BG1046" t="s">
        <v>74</v>
      </c>
      <c r="BH1046" t="s">
        <v>101</v>
      </c>
      <c r="BI1046">
        <v>15</v>
      </c>
      <c r="BJ1046" t="s">
        <v>18873</v>
      </c>
      <c r="BK1046" t="s">
        <v>103</v>
      </c>
      <c r="BL1046" t="s">
        <v>18874</v>
      </c>
      <c r="BM1046" t="s">
        <v>18875</v>
      </c>
      <c r="BN1046" t="s">
        <v>74</v>
      </c>
      <c r="BO1046" t="s">
        <v>74</v>
      </c>
      <c r="BP1046" t="s">
        <v>74</v>
      </c>
      <c r="BQ1046" t="s">
        <v>74</v>
      </c>
      <c r="BR1046" t="s">
        <v>107</v>
      </c>
      <c r="BS1046" t="s">
        <v>18876</v>
      </c>
      <c r="BT1046" t="str">
        <f>HYPERLINK("https%3A%2F%2Fwww.webofscience.com%2Fwos%2Fwoscc%2Ffull-record%2FWOS:000700462900001","View Full Record in Web of Science")</f>
        <v>View Full Record in Web of Science</v>
      </c>
    </row>
    <row r="1047" spans="1:72" x14ac:dyDescent="0.2">
      <c r="A1047" t="s">
        <v>72</v>
      </c>
      <c r="B1047" t="s">
        <v>18877</v>
      </c>
      <c r="C1047" t="s">
        <v>74</v>
      </c>
      <c r="D1047" t="s">
        <v>74</v>
      </c>
      <c r="E1047" t="s">
        <v>74</v>
      </c>
      <c r="F1047" t="s">
        <v>18878</v>
      </c>
      <c r="G1047" t="s">
        <v>74</v>
      </c>
      <c r="H1047" t="s">
        <v>74</v>
      </c>
      <c r="I1047" t="s">
        <v>18879</v>
      </c>
      <c r="J1047" t="s">
        <v>2374</v>
      </c>
      <c r="K1047" t="s">
        <v>74</v>
      </c>
      <c r="L1047" t="s">
        <v>74</v>
      </c>
      <c r="M1047" t="s">
        <v>78</v>
      </c>
      <c r="N1047" t="s">
        <v>203</v>
      </c>
      <c r="O1047" t="s">
        <v>74</v>
      </c>
      <c r="P1047" t="s">
        <v>74</v>
      </c>
      <c r="Q1047" t="s">
        <v>74</v>
      </c>
      <c r="R1047" t="s">
        <v>74</v>
      </c>
      <c r="S1047" t="s">
        <v>74</v>
      </c>
      <c r="T1047" t="s">
        <v>18880</v>
      </c>
      <c r="U1047" t="s">
        <v>18881</v>
      </c>
      <c r="V1047" t="s">
        <v>18882</v>
      </c>
      <c r="W1047" t="s">
        <v>18883</v>
      </c>
      <c r="X1047" t="s">
        <v>18884</v>
      </c>
      <c r="Y1047" t="s">
        <v>18885</v>
      </c>
      <c r="Z1047" t="s">
        <v>18886</v>
      </c>
      <c r="AA1047" t="s">
        <v>18887</v>
      </c>
      <c r="AB1047" t="s">
        <v>18888</v>
      </c>
      <c r="AC1047" t="s">
        <v>18889</v>
      </c>
      <c r="AD1047" t="s">
        <v>18890</v>
      </c>
      <c r="AE1047" t="s">
        <v>18891</v>
      </c>
      <c r="AF1047" t="s">
        <v>74</v>
      </c>
      <c r="AG1047">
        <v>195</v>
      </c>
      <c r="AH1047">
        <v>190</v>
      </c>
      <c r="AI1047">
        <v>203</v>
      </c>
      <c r="AJ1047">
        <v>55</v>
      </c>
      <c r="AK1047">
        <v>272</v>
      </c>
      <c r="AL1047" t="s">
        <v>2387</v>
      </c>
      <c r="AM1047" t="s">
        <v>2388</v>
      </c>
      <c r="AN1047" t="s">
        <v>2389</v>
      </c>
      <c r="AO1047" t="s">
        <v>2390</v>
      </c>
      <c r="AP1047" t="s">
        <v>2391</v>
      </c>
      <c r="AQ1047" t="s">
        <v>74</v>
      </c>
      <c r="AR1047" t="s">
        <v>2374</v>
      </c>
      <c r="AS1047" t="s">
        <v>2392</v>
      </c>
      <c r="AT1047" t="s">
        <v>1957</v>
      </c>
      <c r="AU1047">
        <v>2019</v>
      </c>
      <c r="AV1047">
        <v>1</v>
      </c>
      <c r="AW1047">
        <v>1</v>
      </c>
      <c r="AX1047" t="s">
        <v>74</v>
      </c>
      <c r="AY1047" t="s">
        <v>74</v>
      </c>
      <c r="AZ1047" t="s">
        <v>74</v>
      </c>
      <c r="BA1047" t="s">
        <v>74</v>
      </c>
      <c r="BB1047">
        <v>45</v>
      </c>
      <c r="BC1047">
        <v>73</v>
      </c>
      <c r="BD1047" t="s">
        <v>74</v>
      </c>
      <c r="BE1047" t="s">
        <v>18892</v>
      </c>
      <c r="BF1047" t="str">
        <f>HYPERLINK("http://dx.doi.org/10.1007/s42773-019-00006-5","http://dx.doi.org/10.1007/s42773-019-00006-5")</f>
        <v>http://dx.doi.org/10.1007/s42773-019-00006-5</v>
      </c>
      <c r="BG1047" t="s">
        <v>74</v>
      </c>
      <c r="BH1047" t="s">
        <v>74</v>
      </c>
      <c r="BI1047">
        <v>29</v>
      </c>
      <c r="BJ1047" t="s">
        <v>2394</v>
      </c>
      <c r="BK1047" t="s">
        <v>103</v>
      </c>
      <c r="BL1047" t="s">
        <v>2395</v>
      </c>
      <c r="BM1047" t="s">
        <v>18893</v>
      </c>
      <c r="BN1047" t="s">
        <v>74</v>
      </c>
      <c r="BO1047" t="s">
        <v>1417</v>
      </c>
      <c r="BP1047" t="s">
        <v>1809</v>
      </c>
      <c r="BQ1047" t="s">
        <v>1810</v>
      </c>
      <c r="BR1047" t="s">
        <v>107</v>
      </c>
      <c r="BS1047" t="s">
        <v>18894</v>
      </c>
      <c r="BT1047" t="str">
        <f>HYPERLINK("https%3A%2F%2Fwww.webofscience.com%2Fwos%2Fwoscc%2Ffull-record%2FWOS:000646950300004","View Full Record in Web of Science")</f>
        <v>View Full Record in Web of Science</v>
      </c>
    </row>
    <row r="1048" spans="1:72" x14ac:dyDescent="0.2">
      <c r="A1048" t="s">
        <v>72</v>
      </c>
      <c r="B1048" t="s">
        <v>18895</v>
      </c>
      <c r="C1048" t="s">
        <v>74</v>
      </c>
      <c r="D1048" t="s">
        <v>74</v>
      </c>
      <c r="E1048" t="s">
        <v>74</v>
      </c>
      <c r="F1048" t="s">
        <v>18896</v>
      </c>
      <c r="G1048" t="s">
        <v>74</v>
      </c>
      <c r="H1048" t="s">
        <v>74</v>
      </c>
      <c r="I1048" t="s">
        <v>18897</v>
      </c>
      <c r="J1048" t="s">
        <v>18898</v>
      </c>
      <c r="K1048" t="s">
        <v>74</v>
      </c>
      <c r="L1048" t="s">
        <v>74</v>
      </c>
      <c r="M1048" t="s">
        <v>78</v>
      </c>
      <c r="N1048" t="s">
        <v>79</v>
      </c>
      <c r="O1048" t="s">
        <v>74</v>
      </c>
      <c r="P1048" t="s">
        <v>74</v>
      </c>
      <c r="Q1048" t="s">
        <v>74</v>
      </c>
      <c r="R1048" t="s">
        <v>74</v>
      </c>
      <c r="S1048" t="s">
        <v>74</v>
      </c>
      <c r="T1048" t="s">
        <v>18899</v>
      </c>
      <c r="U1048" t="s">
        <v>74</v>
      </c>
      <c r="V1048" t="s">
        <v>18900</v>
      </c>
      <c r="W1048" t="s">
        <v>18901</v>
      </c>
      <c r="X1048" t="s">
        <v>1912</v>
      </c>
      <c r="Y1048" t="s">
        <v>1913</v>
      </c>
      <c r="Z1048" t="s">
        <v>18902</v>
      </c>
      <c r="AA1048" t="s">
        <v>2968</v>
      </c>
      <c r="AB1048" t="s">
        <v>74</v>
      </c>
      <c r="AC1048" t="s">
        <v>18903</v>
      </c>
      <c r="AD1048" t="s">
        <v>18904</v>
      </c>
      <c r="AE1048" t="s">
        <v>18905</v>
      </c>
      <c r="AF1048" t="s">
        <v>74</v>
      </c>
      <c r="AG1048">
        <v>15</v>
      </c>
      <c r="AH1048">
        <v>1</v>
      </c>
      <c r="AI1048">
        <v>1</v>
      </c>
      <c r="AJ1048">
        <v>10</v>
      </c>
      <c r="AK1048">
        <v>32</v>
      </c>
      <c r="AL1048" t="s">
        <v>167</v>
      </c>
      <c r="AM1048" t="s">
        <v>168</v>
      </c>
      <c r="AN1048" t="s">
        <v>169</v>
      </c>
      <c r="AO1048" t="s">
        <v>74</v>
      </c>
      <c r="AP1048" t="s">
        <v>18906</v>
      </c>
      <c r="AQ1048" t="s">
        <v>74</v>
      </c>
      <c r="AR1048" t="s">
        <v>18898</v>
      </c>
      <c r="AS1048" t="s">
        <v>18907</v>
      </c>
      <c r="AT1048" t="s">
        <v>74</v>
      </c>
      <c r="AU1048">
        <v>2021</v>
      </c>
      <c r="AV1048">
        <v>8</v>
      </c>
      <c r="AW1048" t="s">
        <v>74</v>
      </c>
      <c r="AX1048" t="s">
        <v>74</v>
      </c>
      <c r="AY1048" t="s">
        <v>74</v>
      </c>
      <c r="AZ1048" t="s">
        <v>74</v>
      </c>
      <c r="BA1048" t="s">
        <v>74</v>
      </c>
      <c r="BB1048" t="s">
        <v>74</v>
      </c>
      <c r="BC1048" t="s">
        <v>74</v>
      </c>
      <c r="BD1048">
        <v>101205</v>
      </c>
      <c r="BE1048" t="s">
        <v>18908</v>
      </c>
      <c r="BF1048" t="str">
        <f>HYPERLINK("http://dx.doi.org/10.1016/j.mex.2020.101205","http://dx.doi.org/10.1016/j.mex.2020.101205")</f>
        <v>http://dx.doi.org/10.1016/j.mex.2020.101205</v>
      </c>
      <c r="BG1048" t="s">
        <v>74</v>
      </c>
      <c r="BH1048" t="s">
        <v>2838</v>
      </c>
      <c r="BI1048">
        <v>8</v>
      </c>
      <c r="BJ1048" t="s">
        <v>2700</v>
      </c>
      <c r="BK1048" t="s">
        <v>719</v>
      </c>
      <c r="BL1048" t="s">
        <v>2416</v>
      </c>
      <c r="BM1048" t="s">
        <v>18909</v>
      </c>
      <c r="BN1048">
        <v>34434728</v>
      </c>
      <c r="BO1048" t="s">
        <v>2559</v>
      </c>
      <c r="BP1048" t="s">
        <v>74</v>
      </c>
      <c r="BQ1048" t="s">
        <v>74</v>
      </c>
      <c r="BR1048" t="s">
        <v>107</v>
      </c>
      <c r="BS1048" t="s">
        <v>18910</v>
      </c>
      <c r="BT1048" t="str">
        <f>HYPERLINK("https%3A%2F%2Fwww.webofscience.com%2Fwos%2Fwoscc%2Ffull-record%2FWOS:000707188500002","View Full Record in Web of Science")</f>
        <v>View Full Record in Web of Science</v>
      </c>
    </row>
    <row r="1049" spans="1:72" x14ac:dyDescent="0.2">
      <c r="A1049" t="s">
        <v>72</v>
      </c>
      <c r="B1049" t="s">
        <v>18911</v>
      </c>
      <c r="C1049" t="s">
        <v>74</v>
      </c>
      <c r="D1049" t="s">
        <v>74</v>
      </c>
      <c r="E1049" t="s">
        <v>74</v>
      </c>
      <c r="F1049" t="s">
        <v>18912</v>
      </c>
      <c r="G1049" t="s">
        <v>74</v>
      </c>
      <c r="H1049" t="s">
        <v>74</v>
      </c>
      <c r="I1049" t="s">
        <v>18913</v>
      </c>
      <c r="J1049" t="s">
        <v>10164</v>
      </c>
      <c r="K1049" t="s">
        <v>74</v>
      </c>
      <c r="L1049" t="s">
        <v>74</v>
      </c>
      <c r="M1049" t="s">
        <v>78</v>
      </c>
      <c r="N1049" t="s">
        <v>79</v>
      </c>
      <c r="O1049" t="s">
        <v>74</v>
      </c>
      <c r="P1049" t="s">
        <v>74</v>
      </c>
      <c r="Q1049" t="s">
        <v>74</v>
      </c>
      <c r="R1049" t="s">
        <v>74</v>
      </c>
      <c r="S1049" t="s">
        <v>74</v>
      </c>
      <c r="T1049" t="s">
        <v>18914</v>
      </c>
      <c r="U1049" t="s">
        <v>18915</v>
      </c>
      <c r="V1049" t="s">
        <v>18916</v>
      </c>
      <c r="W1049" t="s">
        <v>18917</v>
      </c>
      <c r="X1049" t="s">
        <v>14650</v>
      </c>
      <c r="Y1049" t="s">
        <v>18918</v>
      </c>
      <c r="Z1049" t="s">
        <v>18919</v>
      </c>
      <c r="AA1049" t="s">
        <v>74</v>
      </c>
      <c r="AB1049" t="s">
        <v>74</v>
      </c>
      <c r="AC1049" t="s">
        <v>18920</v>
      </c>
      <c r="AD1049" t="s">
        <v>18921</v>
      </c>
      <c r="AE1049" t="s">
        <v>18922</v>
      </c>
      <c r="AF1049" t="s">
        <v>74</v>
      </c>
      <c r="AG1049">
        <v>59</v>
      </c>
      <c r="AH1049">
        <v>0</v>
      </c>
      <c r="AI1049">
        <v>0</v>
      </c>
      <c r="AJ1049">
        <v>5</v>
      </c>
      <c r="AK1049">
        <v>25</v>
      </c>
      <c r="AL1049" t="s">
        <v>10176</v>
      </c>
      <c r="AM1049" t="s">
        <v>10177</v>
      </c>
      <c r="AN1049" t="s">
        <v>10178</v>
      </c>
      <c r="AO1049" t="s">
        <v>10179</v>
      </c>
      <c r="AP1049" t="s">
        <v>10180</v>
      </c>
      <c r="AQ1049" t="s">
        <v>74</v>
      </c>
      <c r="AR1049" t="s">
        <v>10181</v>
      </c>
      <c r="AS1049" t="s">
        <v>10182</v>
      </c>
      <c r="AT1049" t="s">
        <v>74</v>
      </c>
      <c r="AU1049">
        <v>2021</v>
      </c>
      <c r="AV1049">
        <v>19</v>
      </c>
      <c r="AW1049">
        <v>2</v>
      </c>
      <c r="AX1049" t="s">
        <v>74</v>
      </c>
      <c r="AY1049" t="s">
        <v>74</v>
      </c>
      <c r="AZ1049" t="s">
        <v>74</v>
      </c>
      <c r="BA1049" t="s">
        <v>74</v>
      </c>
      <c r="BB1049">
        <v>1049</v>
      </c>
      <c r="BC1049">
        <v>1066</v>
      </c>
      <c r="BD1049" t="s">
        <v>74</v>
      </c>
      <c r="BE1049" t="s">
        <v>18923</v>
      </c>
      <c r="BF1049" t="str">
        <f>HYPERLINK("http://dx.doi.org/10.15666/aeer/1902_10491066","http://dx.doi.org/10.15666/aeer/1902_10491066")</f>
        <v>http://dx.doi.org/10.15666/aeer/1902_10491066</v>
      </c>
      <c r="BG1049" t="s">
        <v>74</v>
      </c>
      <c r="BH1049" t="s">
        <v>74</v>
      </c>
      <c r="BI1049">
        <v>18</v>
      </c>
      <c r="BJ1049" t="s">
        <v>6393</v>
      </c>
      <c r="BK1049" t="s">
        <v>103</v>
      </c>
      <c r="BL1049" t="s">
        <v>104</v>
      </c>
      <c r="BM1049" t="s">
        <v>18924</v>
      </c>
      <c r="BN1049" t="s">
        <v>74</v>
      </c>
      <c r="BO1049" t="s">
        <v>133</v>
      </c>
      <c r="BP1049" t="s">
        <v>74</v>
      </c>
      <c r="BQ1049" t="s">
        <v>74</v>
      </c>
      <c r="BR1049" t="s">
        <v>107</v>
      </c>
      <c r="BS1049" t="s">
        <v>18925</v>
      </c>
      <c r="BT1049" t="str">
        <f>HYPERLINK("https%3A%2F%2Fwww.webofscience.com%2Fwos%2Fwoscc%2Ffull-record%2FWOS:000637972000014","View Full Record in Web of Science")</f>
        <v>View Full Record in Web of Science</v>
      </c>
    </row>
    <row r="1050" spans="1:72" x14ac:dyDescent="0.2">
      <c r="A1050" t="s">
        <v>72</v>
      </c>
      <c r="B1050" t="s">
        <v>18926</v>
      </c>
      <c r="C1050" t="s">
        <v>74</v>
      </c>
      <c r="D1050" t="s">
        <v>74</v>
      </c>
      <c r="E1050" t="s">
        <v>74</v>
      </c>
      <c r="F1050" t="s">
        <v>18927</v>
      </c>
      <c r="G1050" t="s">
        <v>74</v>
      </c>
      <c r="H1050" t="s">
        <v>74</v>
      </c>
      <c r="I1050" t="s">
        <v>18928</v>
      </c>
      <c r="J1050" t="s">
        <v>77</v>
      </c>
      <c r="K1050" t="s">
        <v>74</v>
      </c>
      <c r="L1050" t="s">
        <v>74</v>
      </c>
      <c r="M1050" t="s">
        <v>78</v>
      </c>
      <c r="N1050" t="s">
        <v>79</v>
      </c>
      <c r="O1050" t="s">
        <v>74</v>
      </c>
      <c r="P1050" t="s">
        <v>74</v>
      </c>
      <c r="Q1050" t="s">
        <v>74</v>
      </c>
      <c r="R1050" t="s">
        <v>74</v>
      </c>
      <c r="S1050" t="s">
        <v>74</v>
      </c>
      <c r="T1050" t="s">
        <v>18929</v>
      </c>
      <c r="U1050" t="s">
        <v>18930</v>
      </c>
      <c r="V1050" t="s">
        <v>18931</v>
      </c>
      <c r="W1050" t="s">
        <v>18932</v>
      </c>
      <c r="X1050" t="s">
        <v>18933</v>
      </c>
      <c r="Y1050" t="s">
        <v>18934</v>
      </c>
      <c r="Z1050" t="s">
        <v>18935</v>
      </c>
      <c r="AA1050" t="s">
        <v>74</v>
      </c>
      <c r="AB1050" t="s">
        <v>74</v>
      </c>
      <c r="AC1050" t="s">
        <v>18936</v>
      </c>
      <c r="AD1050" t="s">
        <v>18937</v>
      </c>
      <c r="AE1050" t="s">
        <v>18938</v>
      </c>
      <c r="AF1050" t="s">
        <v>74</v>
      </c>
      <c r="AG1050">
        <v>43</v>
      </c>
      <c r="AH1050">
        <v>15</v>
      </c>
      <c r="AI1050">
        <v>16</v>
      </c>
      <c r="AJ1050">
        <v>22</v>
      </c>
      <c r="AK1050">
        <v>113</v>
      </c>
      <c r="AL1050" t="s">
        <v>92</v>
      </c>
      <c r="AM1050" t="s">
        <v>93</v>
      </c>
      <c r="AN1050" t="s">
        <v>94</v>
      </c>
      <c r="AO1050" t="s">
        <v>95</v>
      </c>
      <c r="AP1050" t="s">
        <v>96</v>
      </c>
      <c r="AQ1050" t="s">
        <v>74</v>
      </c>
      <c r="AR1050" t="s">
        <v>97</v>
      </c>
      <c r="AS1050" t="s">
        <v>98</v>
      </c>
      <c r="AT1050" t="s">
        <v>6002</v>
      </c>
      <c r="AU1050">
        <v>2022</v>
      </c>
      <c r="AV1050">
        <v>304</v>
      </c>
      <c r="AW1050" t="s">
        <v>74</v>
      </c>
      <c r="AX1050" t="s">
        <v>74</v>
      </c>
      <c r="AY1050" t="s">
        <v>74</v>
      </c>
      <c r="AZ1050" t="s">
        <v>74</v>
      </c>
      <c r="BA1050" t="s">
        <v>74</v>
      </c>
      <c r="BB1050" t="s">
        <v>74</v>
      </c>
      <c r="BC1050" t="s">
        <v>74</v>
      </c>
      <c r="BD1050">
        <v>114297</v>
      </c>
      <c r="BE1050" t="s">
        <v>18939</v>
      </c>
      <c r="BF1050" t="str">
        <f>HYPERLINK("http://dx.doi.org/10.1016/j.jenvman.2021.114297","http://dx.doi.org/10.1016/j.jenvman.2021.114297")</f>
        <v>http://dx.doi.org/10.1016/j.jenvman.2021.114297</v>
      </c>
      <c r="BG1050" t="s">
        <v>74</v>
      </c>
      <c r="BH1050" t="s">
        <v>3480</v>
      </c>
      <c r="BI1050">
        <v>9</v>
      </c>
      <c r="BJ1050" t="s">
        <v>102</v>
      </c>
      <c r="BK1050" t="s">
        <v>103</v>
      </c>
      <c r="BL1050" t="s">
        <v>104</v>
      </c>
      <c r="BM1050" t="s">
        <v>18940</v>
      </c>
      <c r="BN1050">
        <v>34933264</v>
      </c>
      <c r="BO1050" t="s">
        <v>74</v>
      </c>
      <c r="BP1050" t="s">
        <v>74</v>
      </c>
      <c r="BQ1050" t="s">
        <v>74</v>
      </c>
      <c r="BR1050" t="s">
        <v>107</v>
      </c>
      <c r="BS1050" t="s">
        <v>18941</v>
      </c>
      <c r="BT1050" t="str">
        <f>HYPERLINK("https%3A%2F%2Fwww.webofscience.com%2Fwos%2Fwoscc%2Ffull-record%2FWOS:000742128900004","View Full Record in Web of Science")</f>
        <v>View Full Record in Web of Science</v>
      </c>
    </row>
    <row r="1051" spans="1:72" x14ac:dyDescent="0.2">
      <c r="A1051" t="s">
        <v>72</v>
      </c>
      <c r="B1051" t="s">
        <v>18942</v>
      </c>
      <c r="C1051" t="s">
        <v>74</v>
      </c>
      <c r="D1051" t="s">
        <v>74</v>
      </c>
      <c r="E1051" t="s">
        <v>74</v>
      </c>
      <c r="F1051" t="s">
        <v>18943</v>
      </c>
      <c r="G1051" t="s">
        <v>74</v>
      </c>
      <c r="H1051" t="s">
        <v>74</v>
      </c>
      <c r="I1051" t="s">
        <v>18944</v>
      </c>
      <c r="J1051" t="s">
        <v>5240</v>
      </c>
      <c r="K1051" t="s">
        <v>74</v>
      </c>
      <c r="L1051" t="s">
        <v>74</v>
      </c>
      <c r="M1051" t="s">
        <v>78</v>
      </c>
      <c r="N1051" t="s">
        <v>79</v>
      </c>
      <c r="O1051" t="s">
        <v>74</v>
      </c>
      <c r="P1051" t="s">
        <v>74</v>
      </c>
      <c r="Q1051" t="s">
        <v>74</v>
      </c>
      <c r="R1051" t="s">
        <v>74</v>
      </c>
      <c r="S1051" t="s">
        <v>74</v>
      </c>
      <c r="T1051" t="s">
        <v>18945</v>
      </c>
      <c r="U1051" t="s">
        <v>18946</v>
      </c>
      <c r="V1051" t="s">
        <v>18947</v>
      </c>
      <c r="W1051" t="s">
        <v>18948</v>
      </c>
      <c r="X1051" t="s">
        <v>18949</v>
      </c>
      <c r="Y1051" t="s">
        <v>18950</v>
      </c>
      <c r="Z1051" t="s">
        <v>18951</v>
      </c>
      <c r="AA1051" t="s">
        <v>18952</v>
      </c>
      <c r="AB1051" t="s">
        <v>18953</v>
      </c>
      <c r="AC1051" t="s">
        <v>18954</v>
      </c>
      <c r="AD1051" t="s">
        <v>18955</v>
      </c>
      <c r="AE1051" t="s">
        <v>18956</v>
      </c>
      <c r="AF1051" t="s">
        <v>74</v>
      </c>
      <c r="AG1051">
        <v>43</v>
      </c>
      <c r="AH1051">
        <v>12</v>
      </c>
      <c r="AI1051">
        <v>12</v>
      </c>
      <c r="AJ1051">
        <v>3</v>
      </c>
      <c r="AK1051">
        <v>14</v>
      </c>
      <c r="AL1051" t="s">
        <v>337</v>
      </c>
      <c r="AM1051" t="s">
        <v>338</v>
      </c>
      <c r="AN1051" t="s">
        <v>339</v>
      </c>
      <c r="AO1051" t="s">
        <v>5253</v>
      </c>
      <c r="AP1051" t="s">
        <v>5254</v>
      </c>
      <c r="AQ1051" t="s">
        <v>74</v>
      </c>
      <c r="AR1051" t="s">
        <v>5255</v>
      </c>
      <c r="AS1051" t="s">
        <v>5256</v>
      </c>
      <c r="AT1051" t="s">
        <v>2716</v>
      </c>
      <c r="AU1051">
        <v>2019</v>
      </c>
      <c r="AV1051">
        <v>126</v>
      </c>
      <c r="AW1051" t="s">
        <v>74</v>
      </c>
      <c r="AX1051" t="s">
        <v>74</v>
      </c>
      <c r="AY1051" t="s">
        <v>74</v>
      </c>
      <c r="AZ1051" t="s">
        <v>74</v>
      </c>
      <c r="BA1051" t="s">
        <v>74</v>
      </c>
      <c r="BB1051">
        <v>199</v>
      </c>
      <c r="BC1051">
        <v>210</v>
      </c>
      <c r="BD1051" t="s">
        <v>74</v>
      </c>
      <c r="BE1051" t="s">
        <v>18957</v>
      </c>
      <c r="BF1051" t="str">
        <f>HYPERLINK("http://dx.doi.org/10.1016/j.biombioe.2019.04.021","http://dx.doi.org/10.1016/j.biombioe.2019.04.021")</f>
        <v>http://dx.doi.org/10.1016/j.biombioe.2019.04.021</v>
      </c>
      <c r="BG1051" t="s">
        <v>74</v>
      </c>
      <c r="BH1051" t="s">
        <v>74</v>
      </c>
      <c r="BI1051">
        <v>12</v>
      </c>
      <c r="BJ1051" t="s">
        <v>3668</v>
      </c>
      <c r="BK1051" t="s">
        <v>103</v>
      </c>
      <c r="BL1051" t="s">
        <v>3669</v>
      </c>
      <c r="BM1051" t="s">
        <v>15321</v>
      </c>
      <c r="BN1051" t="s">
        <v>74</v>
      </c>
      <c r="BO1051" t="s">
        <v>149</v>
      </c>
      <c r="BP1051" t="s">
        <v>74</v>
      </c>
      <c r="BQ1051" t="s">
        <v>74</v>
      </c>
      <c r="BR1051" t="s">
        <v>107</v>
      </c>
      <c r="BS1051" t="s">
        <v>18958</v>
      </c>
      <c r="BT1051" t="str">
        <f>HYPERLINK("https%3A%2F%2Fwww.webofscience.com%2Fwos%2Fwoscc%2Ffull-record%2FWOS:000471113800021","View Full Record in Web of Science")</f>
        <v>View Full Record in Web of Science</v>
      </c>
    </row>
    <row r="1052" spans="1:72" x14ac:dyDescent="0.2">
      <c r="A1052" t="s">
        <v>565</v>
      </c>
      <c r="B1052" t="s">
        <v>18959</v>
      </c>
      <c r="C1052" t="s">
        <v>74</v>
      </c>
      <c r="D1052" t="s">
        <v>18960</v>
      </c>
      <c r="E1052" t="s">
        <v>74</v>
      </c>
      <c r="F1052" t="s">
        <v>18961</v>
      </c>
      <c r="G1052" t="s">
        <v>74</v>
      </c>
      <c r="H1052" t="s">
        <v>74</v>
      </c>
      <c r="I1052" t="s">
        <v>18962</v>
      </c>
      <c r="J1052" t="s">
        <v>18963</v>
      </c>
      <c r="K1052" t="s">
        <v>18964</v>
      </c>
      <c r="L1052" t="s">
        <v>74</v>
      </c>
      <c r="M1052" t="s">
        <v>78</v>
      </c>
      <c r="N1052" t="s">
        <v>572</v>
      </c>
      <c r="O1052" t="s">
        <v>18965</v>
      </c>
      <c r="P1052" t="s">
        <v>18966</v>
      </c>
      <c r="Q1052" t="s">
        <v>13026</v>
      </c>
      <c r="R1052" t="s">
        <v>18967</v>
      </c>
      <c r="S1052" t="s">
        <v>74</v>
      </c>
      <c r="T1052" t="s">
        <v>18968</v>
      </c>
      <c r="U1052" t="s">
        <v>18969</v>
      </c>
      <c r="V1052" t="s">
        <v>18970</v>
      </c>
      <c r="W1052" t="s">
        <v>18971</v>
      </c>
      <c r="X1052" t="s">
        <v>18972</v>
      </c>
      <c r="Y1052" t="s">
        <v>18973</v>
      </c>
      <c r="Z1052" t="s">
        <v>18974</v>
      </c>
      <c r="AA1052" t="s">
        <v>18975</v>
      </c>
      <c r="AB1052" t="s">
        <v>18976</v>
      </c>
      <c r="AC1052" t="s">
        <v>18977</v>
      </c>
      <c r="AD1052" t="s">
        <v>18978</v>
      </c>
      <c r="AE1052" t="s">
        <v>18979</v>
      </c>
      <c r="AF1052" t="s">
        <v>74</v>
      </c>
      <c r="AG1052">
        <v>7</v>
      </c>
      <c r="AH1052">
        <v>10</v>
      </c>
      <c r="AI1052">
        <v>10</v>
      </c>
      <c r="AJ1052">
        <v>0</v>
      </c>
      <c r="AK1052">
        <v>14</v>
      </c>
      <c r="AL1052" t="s">
        <v>478</v>
      </c>
      <c r="AM1052" t="s">
        <v>168</v>
      </c>
      <c r="AN1052" t="s">
        <v>2185</v>
      </c>
      <c r="AO1052" t="s">
        <v>18980</v>
      </c>
      <c r="AP1052" t="s">
        <v>74</v>
      </c>
      <c r="AQ1052" t="s">
        <v>74</v>
      </c>
      <c r="AR1052" t="s">
        <v>18981</v>
      </c>
      <c r="AS1052" t="s">
        <v>74</v>
      </c>
      <c r="AT1052" t="s">
        <v>74</v>
      </c>
      <c r="AU1052">
        <v>2019</v>
      </c>
      <c r="AV1052">
        <v>158</v>
      </c>
      <c r="AW1052" t="s">
        <v>74</v>
      </c>
      <c r="AX1052" t="s">
        <v>74</v>
      </c>
      <c r="AY1052" t="s">
        <v>74</v>
      </c>
      <c r="AZ1052" t="s">
        <v>74</v>
      </c>
      <c r="BA1052" t="s">
        <v>74</v>
      </c>
      <c r="BB1052">
        <v>1323</v>
      </c>
      <c r="BC1052">
        <v>1329</v>
      </c>
      <c r="BD1052" t="s">
        <v>74</v>
      </c>
      <c r="BE1052" t="s">
        <v>18982</v>
      </c>
      <c r="BF1052" t="str">
        <f>HYPERLINK("http://dx.doi.org/10.1016/j.egypro.2019.01.326","http://dx.doi.org/10.1016/j.egypro.2019.01.326")</f>
        <v>http://dx.doi.org/10.1016/j.egypro.2019.01.326</v>
      </c>
      <c r="BG1052" t="s">
        <v>74</v>
      </c>
      <c r="BH1052" t="s">
        <v>74</v>
      </c>
      <c r="BI1052">
        <v>7</v>
      </c>
      <c r="BJ1052" t="s">
        <v>1029</v>
      </c>
      <c r="BK1052" t="s">
        <v>598</v>
      </c>
      <c r="BL1052" t="s">
        <v>1029</v>
      </c>
      <c r="BM1052" t="s">
        <v>18983</v>
      </c>
      <c r="BN1052" t="s">
        <v>74</v>
      </c>
      <c r="BO1052" t="s">
        <v>133</v>
      </c>
      <c r="BP1052" t="s">
        <v>74</v>
      </c>
      <c r="BQ1052" t="s">
        <v>74</v>
      </c>
      <c r="BR1052" t="s">
        <v>107</v>
      </c>
      <c r="BS1052" t="s">
        <v>18984</v>
      </c>
      <c r="BT1052" t="str">
        <f>HYPERLINK("https%3A%2F%2Fwww.webofscience.com%2Fwos%2Fwoscc%2Ffull-record%2FWOS:000471031701106","View Full Record in Web of Science")</f>
        <v>View Full Record in Web of Science</v>
      </c>
    </row>
    <row r="1053" spans="1:72" x14ac:dyDescent="0.2">
      <c r="A1053" t="s">
        <v>72</v>
      </c>
      <c r="B1053" t="s">
        <v>18985</v>
      </c>
      <c r="C1053" t="s">
        <v>74</v>
      </c>
      <c r="D1053" t="s">
        <v>74</v>
      </c>
      <c r="E1053" t="s">
        <v>74</v>
      </c>
      <c r="F1053" t="s">
        <v>18986</v>
      </c>
      <c r="G1053" t="s">
        <v>74</v>
      </c>
      <c r="H1053" t="s">
        <v>74</v>
      </c>
      <c r="I1053" t="s">
        <v>18987</v>
      </c>
      <c r="J1053" t="s">
        <v>3650</v>
      </c>
      <c r="K1053" t="s">
        <v>74</v>
      </c>
      <c r="L1053" t="s">
        <v>74</v>
      </c>
      <c r="M1053" t="s">
        <v>78</v>
      </c>
      <c r="N1053" t="s">
        <v>79</v>
      </c>
      <c r="O1053" t="s">
        <v>74</v>
      </c>
      <c r="P1053" t="s">
        <v>74</v>
      </c>
      <c r="Q1053" t="s">
        <v>74</v>
      </c>
      <c r="R1053" t="s">
        <v>74</v>
      </c>
      <c r="S1053" t="s">
        <v>74</v>
      </c>
      <c r="T1053" t="s">
        <v>18988</v>
      </c>
      <c r="U1053" t="s">
        <v>18989</v>
      </c>
      <c r="V1053" t="s">
        <v>18990</v>
      </c>
      <c r="W1053" t="s">
        <v>18991</v>
      </c>
      <c r="X1053" t="s">
        <v>18992</v>
      </c>
      <c r="Y1053" t="s">
        <v>18993</v>
      </c>
      <c r="Z1053" t="s">
        <v>18994</v>
      </c>
      <c r="AA1053" t="s">
        <v>74</v>
      </c>
      <c r="AB1053" t="s">
        <v>74</v>
      </c>
      <c r="AC1053" t="s">
        <v>18995</v>
      </c>
      <c r="AD1053" t="s">
        <v>18996</v>
      </c>
      <c r="AE1053" t="s">
        <v>18997</v>
      </c>
      <c r="AF1053" t="s">
        <v>74</v>
      </c>
      <c r="AG1053">
        <v>44</v>
      </c>
      <c r="AH1053">
        <v>0</v>
      </c>
      <c r="AI1053">
        <v>0</v>
      </c>
      <c r="AJ1053">
        <v>18</v>
      </c>
      <c r="AK1053">
        <v>18</v>
      </c>
      <c r="AL1053" t="s">
        <v>1311</v>
      </c>
      <c r="AM1053" t="s">
        <v>338</v>
      </c>
      <c r="AN1053" t="s">
        <v>1312</v>
      </c>
      <c r="AO1053" t="s">
        <v>3663</v>
      </c>
      <c r="AP1053" t="s">
        <v>3664</v>
      </c>
      <c r="AQ1053" t="s">
        <v>74</v>
      </c>
      <c r="AR1053" t="s">
        <v>3665</v>
      </c>
      <c r="AS1053" t="s">
        <v>3666</v>
      </c>
      <c r="AT1053" t="s">
        <v>513</v>
      </c>
      <c r="AU1053">
        <v>2023</v>
      </c>
      <c r="AV1053">
        <v>374</v>
      </c>
      <c r="AW1053" t="s">
        <v>74</v>
      </c>
      <c r="AX1053" t="s">
        <v>74</v>
      </c>
      <c r="AY1053" t="s">
        <v>74</v>
      </c>
      <c r="AZ1053" t="s">
        <v>74</v>
      </c>
      <c r="BA1053" t="s">
        <v>74</v>
      </c>
      <c r="BB1053" t="s">
        <v>74</v>
      </c>
      <c r="BC1053" t="s">
        <v>74</v>
      </c>
      <c r="BD1053">
        <v>128776</v>
      </c>
      <c r="BE1053" t="s">
        <v>18998</v>
      </c>
      <c r="BF1053" t="str">
        <f>HYPERLINK("http://dx.doi.org/10.1016/j.biortech.2023.128776","http://dx.doi.org/10.1016/j.biortech.2023.128776")</f>
        <v>http://dx.doi.org/10.1016/j.biortech.2023.128776</v>
      </c>
      <c r="BG1053" t="s">
        <v>74</v>
      </c>
      <c r="BH1053" t="s">
        <v>221</v>
      </c>
      <c r="BI1053">
        <v>10</v>
      </c>
      <c r="BJ1053" t="s">
        <v>3668</v>
      </c>
      <c r="BK1053" t="s">
        <v>103</v>
      </c>
      <c r="BL1053" t="s">
        <v>3669</v>
      </c>
      <c r="BM1053" t="s">
        <v>18999</v>
      </c>
      <c r="BN1053">
        <v>36822557</v>
      </c>
      <c r="BO1053" t="s">
        <v>74</v>
      </c>
      <c r="BP1053" t="s">
        <v>74</v>
      </c>
      <c r="BQ1053" t="s">
        <v>74</v>
      </c>
      <c r="BR1053" t="s">
        <v>107</v>
      </c>
      <c r="BS1053" t="s">
        <v>19000</v>
      </c>
      <c r="BT1053" t="str">
        <f>HYPERLINK("https%3A%2F%2Fwww.webofscience.com%2Fwos%2Fwoscc%2Ffull-record%2FWOS:000990826200001","View Full Record in Web of Science")</f>
        <v>View Full Record in Web of Science</v>
      </c>
    </row>
    <row r="1054" spans="1:72" x14ac:dyDescent="0.2">
      <c r="A1054" t="s">
        <v>72</v>
      </c>
      <c r="B1054" t="s">
        <v>19001</v>
      </c>
      <c r="C1054" t="s">
        <v>74</v>
      </c>
      <c r="D1054" t="s">
        <v>74</v>
      </c>
      <c r="E1054" t="s">
        <v>74</v>
      </c>
      <c r="F1054" t="s">
        <v>19002</v>
      </c>
      <c r="G1054" t="s">
        <v>74</v>
      </c>
      <c r="H1054" t="s">
        <v>74</v>
      </c>
      <c r="I1054" t="s">
        <v>19003</v>
      </c>
      <c r="J1054" t="s">
        <v>1514</v>
      </c>
      <c r="K1054" t="s">
        <v>74</v>
      </c>
      <c r="L1054" t="s">
        <v>74</v>
      </c>
      <c r="M1054" t="s">
        <v>78</v>
      </c>
      <c r="N1054" t="s">
        <v>79</v>
      </c>
      <c r="O1054" t="s">
        <v>74</v>
      </c>
      <c r="P1054" t="s">
        <v>74</v>
      </c>
      <c r="Q1054" t="s">
        <v>74</v>
      </c>
      <c r="R1054" t="s">
        <v>74</v>
      </c>
      <c r="S1054" t="s">
        <v>74</v>
      </c>
      <c r="T1054" t="s">
        <v>19004</v>
      </c>
      <c r="U1054" t="s">
        <v>19005</v>
      </c>
      <c r="V1054" t="s">
        <v>19006</v>
      </c>
      <c r="W1054" t="s">
        <v>19007</v>
      </c>
      <c r="X1054" t="s">
        <v>19008</v>
      </c>
      <c r="Y1054" t="s">
        <v>19009</v>
      </c>
      <c r="Z1054" t="s">
        <v>19010</v>
      </c>
      <c r="AA1054" t="s">
        <v>19011</v>
      </c>
      <c r="AB1054" t="s">
        <v>19012</v>
      </c>
      <c r="AC1054" t="s">
        <v>19013</v>
      </c>
      <c r="AD1054" t="s">
        <v>19013</v>
      </c>
      <c r="AE1054" t="s">
        <v>19014</v>
      </c>
      <c r="AF1054" t="s">
        <v>74</v>
      </c>
      <c r="AG1054">
        <v>38</v>
      </c>
      <c r="AH1054">
        <v>33</v>
      </c>
      <c r="AI1054">
        <v>34</v>
      </c>
      <c r="AJ1054">
        <v>0</v>
      </c>
      <c r="AK1054">
        <v>17</v>
      </c>
      <c r="AL1054" t="s">
        <v>1311</v>
      </c>
      <c r="AM1054" t="s">
        <v>338</v>
      </c>
      <c r="AN1054" t="s">
        <v>1312</v>
      </c>
      <c r="AO1054" t="s">
        <v>1527</v>
      </c>
      <c r="AP1054" t="s">
        <v>1528</v>
      </c>
      <c r="AQ1054" t="s">
        <v>74</v>
      </c>
      <c r="AR1054" t="s">
        <v>1529</v>
      </c>
      <c r="AS1054" t="s">
        <v>1530</v>
      </c>
      <c r="AT1054" t="s">
        <v>1453</v>
      </c>
      <c r="AU1054">
        <v>2018</v>
      </c>
      <c r="AV1054">
        <v>182</v>
      </c>
      <c r="AW1054" t="s">
        <v>74</v>
      </c>
      <c r="AX1054" t="s">
        <v>74</v>
      </c>
      <c r="AY1054" t="s">
        <v>74</v>
      </c>
      <c r="AZ1054" t="s">
        <v>74</v>
      </c>
      <c r="BA1054" t="s">
        <v>74</v>
      </c>
      <c r="BB1054">
        <v>830</v>
      </c>
      <c r="BC1054">
        <v>837</v>
      </c>
      <c r="BD1054" t="s">
        <v>74</v>
      </c>
      <c r="BE1054" t="s">
        <v>19015</v>
      </c>
      <c r="BF1054" t="str">
        <f>HYPERLINK("http://dx.doi.org/10.1016/j.jclepro.2018.02.110","http://dx.doi.org/10.1016/j.jclepro.2018.02.110")</f>
        <v>http://dx.doi.org/10.1016/j.jclepro.2018.02.110</v>
      </c>
      <c r="BG1054" t="s">
        <v>74</v>
      </c>
      <c r="BH1054" t="s">
        <v>74</v>
      </c>
      <c r="BI1054">
        <v>8</v>
      </c>
      <c r="BJ1054" t="s">
        <v>1533</v>
      </c>
      <c r="BK1054" t="s">
        <v>103</v>
      </c>
      <c r="BL1054" t="s">
        <v>1534</v>
      </c>
      <c r="BM1054" t="s">
        <v>19016</v>
      </c>
      <c r="BN1054" t="s">
        <v>74</v>
      </c>
      <c r="BO1054" t="s">
        <v>2521</v>
      </c>
      <c r="BP1054" t="s">
        <v>74</v>
      </c>
      <c r="BQ1054" t="s">
        <v>74</v>
      </c>
      <c r="BR1054" t="s">
        <v>107</v>
      </c>
      <c r="BS1054" t="s">
        <v>19017</v>
      </c>
      <c r="BT1054" t="str">
        <f>HYPERLINK("https%3A%2F%2Fwww.webofscience.com%2Fwos%2Fwoscc%2Ffull-record%2FWOS:000428826300075","View Full Record in Web of Science")</f>
        <v>View Full Record in Web of Science</v>
      </c>
    </row>
    <row r="1055" spans="1:72" x14ac:dyDescent="0.2">
      <c r="A1055" t="s">
        <v>72</v>
      </c>
      <c r="B1055" t="s">
        <v>19018</v>
      </c>
      <c r="C1055" t="s">
        <v>74</v>
      </c>
      <c r="D1055" t="s">
        <v>74</v>
      </c>
      <c r="E1055" t="s">
        <v>74</v>
      </c>
      <c r="F1055" t="s">
        <v>19019</v>
      </c>
      <c r="G1055" t="s">
        <v>74</v>
      </c>
      <c r="H1055" t="s">
        <v>74</v>
      </c>
      <c r="I1055" t="s">
        <v>19020</v>
      </c>
      <c r="J1055" t="s">
        <v>19021</v>
      </c>
      <c r="K1055" t="s">
        <v>74</v>
      </c>
      <c r="L1055" t="s">
        <v>74</v>
      </c>
      <c r="M1055" t="s">
        <v>78</v>
      </c>
      <c r="N1055" t="s">
        <v>79</v>
      </c>
      <c r="O1055" t="s">
        <v>74</v>
      </c>
      <c r="P1055" t="s">
        <v>74</v>
      </c>
      <c r="Q1055" t="s">
        <v>74</v>
      </c>
      <c r="R1055" t="s">
        <v>74</v>
      </c>
      <c r="S1055" t="s">
        <v>74</v>
      </c>
      <c r="T1055" t="s">
        <v>74</v>
      </c>
      <c r="U1055" t="s">
        <v>19022</v>
      </c>
      <c r="V1055" t="s">
        <v>19023</v>
      </c>
      <c r="W1055" t="s">
        <v>19024</v>
      </c>
      <c r="X1055" t="s">
        <v>19025</v>
      </c>
      <c r="Y1055" t="s">
        <v>19026</v>
      </c>
      <c r="Z1055" t="s">
        <v>19027</v>
      </c>
      <c r="AA1055" t="s">
        <v>19028</v>
      </c>
      <c r="AB1055" t="s">
        <v>19029</v>
      </c>
      <c r="AC1055" t="s">
        <v>19030</v>
      </c>
      <c r="AD1055" t="s">
        <v>19031</v>
      </c>
      <c r="AE1055" t="s">
        <v>19032</v>
      </c>
      <c r="AF1055" t="s">
        <v>74</v>
      </c>
      <c r="AG1055">
        <v>44</v>
      </c>
      <c r="AH1055">
        <v>1</v>
      </c>
      <c r="AI1055">
        <v>1</v>
      </c>
      <c r="AJ1055">
        <v>0</v>
      </c>
      <c r="AK1055">
        <v>12</v>
      </c>
      <c r="AL1055" t="s">
        <v>19033</v>
      </c>
      <c r="AM1055" t="s">
        <v>19034</v>
      </c>
      <c r="AN1055" t="s">
        <v>19035</v>
      </c>
      <c r="AO1055" t="s">
        <v>19036</v>
      </c>
      <c r="AP1055" t="s">
        <v>74</v>
      </c>
      <c r="AQ1055" t="s">
        <v>74</v>
      </c>
      <c r="AR1055" t="s">
        <v>19037</v>
      </c>
      <c r="AS1055" t="s">
        <v>19038</v>
      </c>
      <c r="AT1055" t="s">
        <v>401</v>
      </c>
      <c r="AU1055">
        <v>2019</v>
      </c>
      <c r="AV1055" t="s">
        <v>74</v>
      </c>
      <c r="AW1055">
        <v>54</v>
      </c>
      <c r="AX1055" t="s">
        <v>74</v>
      </c>
      <c r="AY1055" t="s">
        <v>74</v>
      </c>
      <c r="AZ1055" t="s">
        <v>74</v>
      </c>
      <c r="BA1055" t="s">
        <v>74</v>
      </c>
      <c r="BB1055">
        <v>12</v>
      </c>
      <c r="BC1055">
        <v>26</v>
      </c>
      <c r="BD1055" t="s">
        <v>74</v>
      </c>
      <c r="BE1055" t="s">
        <v>74</v>
      </c>
      <c r="BF1055" t="s">
        <v>74</v>
      </c>
      <c r="BG1055" t="s">
        <v>74</v>
      </c>
      <c r="BH1055" t="s">
        <v>74</v>
      </c>
      <c r="BI1055">
        <v>15</v>
      </c>
      <c r="BJ1055" t="s">
        <v>3180</v>
      </c>
      <c r="BK1055" t="s">
        <v>719</v>
      </c>
      <c r="BL1055" t="s">
        <v>2368</v>
      </c>
      <c r="BM1055" t="s">
        <v>19039</v>
      </c>
      <c r="BN1055" t="s">
        <v>74</v>
      </c>
      <c r="BO1055" t="s">
        <v>74</v>
      </c>
      <c r="BP1055" t="s">
        <v>74</v>
      </c>
      <c r="BQ1055" t="s">
        <v>74</v>
      </c>
      <c r="BR1055" t="s">
        <v>107</v>
      </c>
      <c r="BS1055" t="s">
        <v>19040</v>
      </c>
      <c r="BT1055" t="str">
        <f>HYPERLINK("https%3A%2F%2Fwww.webofscience.com%2Fwos%2Fwoscc%2Ffull-record%2FWOS:000502120400004","View Full Record in Web of Science")</f>
        <v>View Full Record in Web of Science</v>
      </c>
    </row>
    <row r="1056" spans="1:72" x14ac:dyDescent="0.2">
      <c r="A1056" t="s">
        <v>72</v>
      </c>
      <c r="B1056" t="s">
        <v>19041</v>
      </c>
      <c r="C1056" t="s">
        <v>74</v>
      </c>
      <c r="D1056" t="s">
        <v>74</v>
      </c>
      <c r="E1056" t="s">
        <v>74</v>
      </c>
      <c r="F1056" t="s">
        <v>19042</v>
      </c>
      <c r="G1056" t="s">
        <v>74</v>
      </c>
      <c r="H1056" t="s">
        <v>74</v>
      </c>
      <c r="I1056" t="s">
        <v>19043</v>
      </c>
      <c r="J1056" t="s">
        <v>991</v>
      </c>
      <c r="K1056" t="s">
        <v>74</v>
      </c>
      <c r="L1056" t="s">
        <v>74</v>
      </c>
      <c r="M1056" t="s">
        <v>78</v>
      </c>
      <c r="N1056" t="s">
        <v>79</v>
      </c>
      <c r="O1056" t="s">
        <v>74</v>
      </c>
      <c r="P1056" t="s">
        <v>74</v>
      </c>
      <c r="Q1056" t="s">
        <v>74</v>
      </c>
      <c r="R1056" t="s">
        <v>74</v>
      </c>
      <c r="S1056" t="s">
        <v>74</v>
      </c>
      <c r="T1056" t="s">
        <v>19044</v>
      </c>
      <c r="U1056" t="s">
        <v>19045</v>
      </c>
      <c r="V1056" t="s">
        <v>19046</v>
      </c>
      <c r="W1056" t="s">
        <v>19047</v>
      </c>
      <c r="X1056" t="s">
        <v>12082</v>
      </c>
      <c r="Y1056" t="s">
        <v>19048</v>
      </c>
      <c r="Z1056" t="s">
        <v>19049</v>
      </c>
      <c r="AA1056" t="s">
        <v>19050</v>
      </c>
      <c r="AB1056" t="s">
        <v>19051</v>
      </c>
      <c r="AC1056" t="s">
        <v>19052</v>
      </c>
      <c r="AD1056" t="s">
        <v>19053</v>
      </c>
      <c r="AE1056" t="s">
        <v>19054</v>
      </c>
      <c r="AF1056" t="s">
        <v>74</v>
      </c>
      <c r="AG1056">
        <v>50</v>
      </c>
      <c r="AH1056">
        <v>20</v>
      </c>
      <c r="AI1056">
        <v>21</v>
      </c>
      <c r="AJ1056">
        <v>11</v>
      </c>
      <c r="AK1056">
        <v>100</v>
      </c>
      <c r="AL1056" t="s">
        <v>307</v>
      </c>
      <c r="AM1056" t="s">
        <v>308</v>
      </c>
      <c r="AN1056" t="s">
        <v>309</v>
      </c>
      <c r="AO1056" t="s">
        <v>1002</v>
      </c>
      <c r="AP1056" t="s">
        <v>1003</v>
      </c>
      <c r="AQ1056" t="s">
        <v>74</v>
      </c>
      <c r="AR1056" t="s">
        <v>1004</v>
      </c>
      <c r="AS1056" t="s">
        <v>1005</v>
      </c>
      <c r="AT1056" t="s">
        <v>128</v>
      </c>
      <c r="AU1056">
        <v>2021</v>
      </c>
      <c r="AV1056">
        <v>28</v>
      </c>
      <c r="AW1056">
        <v>1</v>
      </c>
      <c r="AX1056" t="s">
        <v>74</v>
      </c>
      <c r="AY1056" t="s">
        <v>74</v>
      </c>
      <c r="AZ1056" t="s">
        <v>74</v>
      </c>
      <c r="BA1056" t="s">
        <v>74</v>
      </c>
      <c r="BB1056">
        <v>635</v>
      </c>
      <c r="BC1056">
        <v>644</v>
      </c>
      <c r="BD1056" t="s">
        <v>74</v>
      </c>
      <c r="BE1056" t="s">
        <v>19055</v>
      </c>
      <c r="BF1056" t="str">
        <f>HYPERLINK("http://dx.doi.org/10.1007/s11356-020-10474-z","http://dx.doi.org/10.1007/s11356-020-10474-z")</f>
        <v>http://dx.doi.org/10.1007/s11356-020-10474-z</v>
      </c>
      <c r="BG1056" t="s">
        <v>74</v>
      </c>
      <c r="BH1056" t="s">
        <v>8326</v>
      </c>
      <c r="BI1056">
        <v>10</v>
      </c>
      <c r="BJ1056" t="s">
        <v>102</v>
      </c>
      <c r="BK1056" t="s">
        <v>103</v>
      </c>
      <c r="BL1056" t="s">
        <v>104</v>
      </c>
      <c r="BM1056" t="s">
        <v>19056</v>
      </c>
      <c r="BN1056">
        <v>32816179</v>
      </c>
      <c r="BO1056" t="s">
        <v>74</v>
      </c>
      <c r="BP1056" t="s">
        <v>74</v>
      </c>
      <c r="BQ1056" t="s">
        <v>74</v>
      </c>
      <c r="BR1056" t="s">
        <v>107</v>
      </c>
      <c r="BS1056" t="s">
        <v>19057</v>
      </c>
      <c r="BT1056" t="str">
        <f>HYPERLINK("https%3A%2F%2Fwww.webofscience.com%2Fwos%2Fwoscc%2Ffull-record%2FWOS:000561261700006","View Full Record in Web of Science")</f>
        <v>View Full Record in Web of Science</v>
      </c>
    </row>
    <row r="1057" spans="1:72" x14ac:dyDescent="0.2">
      <c r="A1057" t="s">
        <v>72</v>
      </c>
      <c r="B1057" t="s">
        <v>19058</v>
      </c>
      <c r="C1057" t="s">
        <v>74</v>
      </c>
      <c r="D1057" t="s">
        <v>74</v>
      </c>
      <c r="E1057" t="s">
        <v>74</v>
      </c>
      <c r="F1057" t="s">
        <v>19059</v>
      </c>
      <c r="G1057" t="s">
        <v>74</v>
      </c>
      <c r="H1057" t="s">
        <v>74</v>
      </c>
      <c r="I1057" t="s">
        <v>19060</v>
      </c>
      <c r="J1057" t="s">
        <v>1514</v>
      </c>
      <c r="K1057" t="s">
        <v>74</v>
      </c>
      <c r="L1057" t="s">
        <v>74</v>
      </c>
      <c r="M1057" t="s">
        <v>78</v>
      </c>
      <c r="N1057" t="s">
        <v>79</v>
      </c>
      <c r="O1057" t="s">
        <v>74</v>
      </c>
      <c r="P1057" t="s">
        <v>74</v>
      </c>
      <c r="Q1057" t="s">
        <v>74</v>
      </c>
      <c r="R1057" t="s">
        <v>74</v>
      </c>
      <c r="S1057" t="s">
        <v>74</v>
      </c>
      <c r="T1057" t="s">
        <v>19061</v>
      </c>
      <c r="U1057" t="s">
        <v>19062</v>
      </c>
      <c r="V1057" t="s">
        <v>19063</v>
      </c>
      <c r="W1057" t="s">
        <v>19064</v>
      </c>
      <c r="X1057" t="s">
        <v>19065</v>
      </c>
      <c r="Y1057" t="s">
        <v>19066</v>
      </c>
      <c r="Z1057" t="s">
        <v>19067</v>
      </c>
      <c r="AA1057" t="s">
        <v>19068</v>
      </c>
      <c r="AB1057" t="s">
        <v>74</v>
      </c>
      <c r="AC1057" t="s">
        <v>19069</v>
      </c>
      <c r="AD1057" t="s">
        <v>19070</v>
      </c>
      <c r="AE1057" t="s">
        <v>19071</v>
      </c>
      <c r="AF1057" t="s">
        <v>74</v>
      </c>
      <c r="AG1057">
        <v>51</v>
      </c>
      <c r="AH1057">
        <v>0</v>
      </c>
      <c r="AI1057">
        <v>0</v>
      </c>
      <c r="AJ1057">
        <v>20</v>
      </c>
      <c r="AK1057">
        <v>20</v>
      </c>
      <c r="AL1057" t="s">
        <v>1311</v>
      </c>
      <c r="AM1057" t="s">
        <v>338</v>
      </c>
      <c r="AN1057" t="s">
        <v>1312</v>
      </c>
      <c r="AO1057" t="s">
        <v>1527</v>
      </c>
      <c r="AP1057" t="s">
        <v>1528</v>
      </c>
      <c r="AQ1057" t="s">
        <v>74</v>
      </c>
      <c r="AR1057" t="s">
        <v>1529</v>
      </c>
      <c r="AS1057" t="s">
        <v>1530</v>
      </c>
      <c r="AT1057" t="s">
        <v>1414</v>
      </c>
      <c r="AU1057">
        <v>2023</v>
      </c>
      <c r="AV1057">
        <v>405</v>
      </c>
      <c r="AW1057" t="s">
        <v>74</v>
      </c>
      <c r="AX1057" t="s">
        <v>74</v>
      </c>
      <c r="AY1057" t="s">
        <v>74</v>
      </c>
      <c r="AZ1057" t="s">
        <v>74</v>
      </c>
      <c r="BA1057" t="s">
        <v>74</v>
      </c>
      <c r="BB1057" t="s">
        <v>74</v>
      </c>
      <c r="BC1057" t="s">
        <v>74</v>
      </c>
      <c r="BD1057">
        <v>136915</v>
      </c>
      <c r="BE1057" t="s">
        <v>19072</v>
      </c>
      <c r="BF1057" t="str">
        <f>HYPERLINK("http://dx.doi.org/10.1016/j.jclepro.2023.136915","http://dx.doi.org/10.1016/j.jclepro.2023.136915")</f>
        <v>http://dx.doi.org/10.1016/j.jclepro.2023.136915</v>
      </c>
      <c r="BG1057" t="s">
        <v>74</v>
      </c>
      <c r="BH1057" t="s">
        <v>147</v>
      </c>
      <c r="BI1057">
        <v>14</v>
      </c>
      <c r="BJ1057" t="s">
        <v>1533</v>
      </c>
      <c r="BK1057" t="s">
        <v>103</v>
      </c>
      <c r="BL1057" t="s">
        <v>1534</v>
      </c>
      <c r="BM1057" t="s">
        <v>19073</v>
      </c>
      <c r="BN1057" t="s">
        <v>74</v>
      </c>
      <c r="BO1057" t="s">
        <v>74</v>
      </c>
      <c r="BP1057" t="s">
        <v>74</v>
      </c>
      <c r="BQ1057" t="s">
        <v>74</v>
      </c>
      <c r="BR1057" t="s">
        <v>107</v>
      </c>
      <c r="BS1057" t="s">
        <v>19074</v>
      </c>
      <c r="BT1057" t="str">
        <f>HYPERLINK("https%3A%2F%2Fwww.webofscience.com%2Fwos%2Fwoscc%2Ffull-record%2FWOS:000978270700001","View Full Record in Web of Science")</f>
        <v>View Full Record in Web of Science</v>
      </c>
    </row>
    <row r="1058" spans="1:72" x14ac:dyDescent="0.2">
      <c r="A1058" t="s">
        <v>72</v>
      </c>
      <c r="B1058" t="s">
        <v>19075</v>
      </c>
      <c r="C1058" t="s">
        <v>74</v>
      </c>
      <c r="D1058" t="s">
        <v>74</v>
      </c>
      <c r="E1058" t="s">
        <v>74</v>
      </c>
      <c r="F1058" t="s">
        <v>19076</v>
      </c>
      <c r="G1058" t="s">
        <v>74</v>
      </c>
      <c r="H1058" t="s">
        <v>74</v>
      </c>
      <c r="I1058" t="s">
        <v>19077</v>
      </c>
      <c r="J1058" t="s">
        <v>1033</v>
      </c>
      <c r="K1058" t="s">
        <v>74</v>
      </c>
      <c r="L1058" t="s">
        <v>74</v>
      </c>
      <c r="M1058" t="s">
        <v>78</v>
      </c>
      <c r="N1058" t="s">
        <v>79</v>
      </c>
      <c r="O1058" t="s">
        <v>74</v>
      </c>
      <c r="P1058" t="s">
        <v>74</v>
      </c>
      <c r="Q1058" t="s">
        <v>74</v>
      </c>
      <c r="R1058" t="s">
        <v>74</v>
      </c>
      <c r="S1058" t="s">
        <v>74</v>
      </c>
      <c r="T1058" t="s">
        <v>19078</v>
      </c>
      <c r="U1058" t="s">
        <v>19079</v>
      </c>
      <c r="V1058" t="s">
        <v>19080</v>
      </c>
      <c r="W1058" t="s">
        <v>19081</v>
      </c>
      <c r="X1058" t="s">
        <v>19082</v>
      </c>
      <c r="Y1058" t="s">
        <v>19083</v>
      </c>
      <c r="Z1058" t="s">
        <v>18659</v>
      </c>
      <c r="AA1058" t="s">
        <v>19084</v>
      </c>
      <c r="AB1058" t="s">
        <v>74</v>
      </c>
      <c r="AC1058" t="s">
        <v>19085</v>
      </c>
      <c r="AD1058" t="s">
        <v>19086</v>
      </c>
      <c r="AE1058" t="s">
        <v>19087</v>
      </c>
      <c r="AF1058" t="s">
        <v>74</v>
      </c>
      <c r="AG1058">
        <v>72</v>
      </c>
      <c r="AH1058">
        <v>10</v>
      </c>
      <c r="AI1058">
        <v>10</v>
      </c>
      <c r="AJ1058">
        <v>36</v>
      </c>
      <c r="AK1058">
        <v>153</v>
      </c>
      <c r="AL1058" t="s">
        <v>167</v>
      </c>
      <c r="AM1058" t="s">
        <v>168</v>
      </c>
      <c r="AN1058" t="s">
        <v>169</v>
      </c>
      <c r="AO1058" t="s">
        <v>1042</v>
      </c>
      <c r="AP1058" t="s">
        <v>1043</v>
      </c>
      <c r="AQ1058" t="s">
        <v>74</v>
      </c>
      <c r="AR1058" t="s">
        <v>1044</v>
      </c>
      <c r="AS1058" t="s">
        <v>1045</v>
      </c>
      <c r="AT1058" t="s">
        <v>1453</v>
      </c>
      <c r="AU1058">
        <v>2022</v>
      </c>
      <c r="AV1058">
        <v>819</v>
      </c>
      <c r="AW1058" t="s">
        <v>74</v>
      </c>
      <c r="AX1058" t="s">
        <v>74</v>
      </c>
      <c r="AY1058" t="s">
        <v>74</v>
      </c>
      <c r="AZ1058" t="s">
        <v>74</v>
      </c>
      <c r="BA1058" t="s">
        <v>74</v>
      </c>
      <c r="BB1058" t="s">
        <v>74</v>
      </c>
      <c r="BC1058" t="s">
        <v>74</v>
      </c>
      <c r="BD1058">
        <v>152022</v>
      </c>
      <c r="BE1058" t="s">
        <v>19088</v>
      </c>
      <c r="BF1058" t="str">
        <f>HYPERLINK("http://dx.doi.org/10.1016/j.scitotenv.2021.152022","http://dx.doi.org/10.1016/j.scitotenv.2021.152022")</f>
        <v>http://dx.doi.org/10.1016/j.scitotenv.2021.152022</v>
      </c>
      <c r="BG1058" t="s">
        <v>74</v>
      </c>
      <c r="BH1058" t="s">
        <v>2264</v>
      </c>
      <c r="BI1058">
        <v>12</v>
      </c>
      <c r="BJ1058" t="s">
        <v>102</v>
      </c>
      <c r="BK1058" t="s">
        <v>103</v>
      </c>
      <c r="BL1058" t="s">
        <v>104</v>
      </c>
      <c r="BM1058" t="s">
        <v>19089</v>
      </c>
      <c r="BN1058">
        <v>34856260</v>
      </c>
      <c r="BO1058" t="s">
        <v>74</v>
      </c>
      <c r="BP1058" t="s">
        <v>74</v>
      </c>
      <c r="BQ1058" t="s">
        <v>74</v>
      </c>
      <c r="BR1058" t="s">
        <v>107</v>
      </c>
      <c r="BS1058" t="s">
        <v>19090</v>
      </c>
      <c r="BT1058" t="str">
        <f>HYPERLINK("https%3A%2F%2Fwww.webofscience.com%2Fwos%2Fwoscc%2Ffull-record%2FWOS:000820289800010","View Full Record in Web of Science")</f>
        <v>View Full Record in Web of Science</v>
      </c>
    </row>
    <row r="1059" spans="1:72" x14ac:dyDescent="0.2">
      <c r="A1059" t="s">
        <v>72</v>
      </c>
      <c r="B1059" t="s">
        <v>19091</v>
      </c>
      <c r="C1059" t="s">
        <v>74</v>
      </c>
      <c r="D1059" t="s">
        <v>74</v>
      </c>
      <c r="E1059" t="s">
        <v>74</v>
      </c>
      <c r="F1059" t="s">
        <v>19092</v>
      </c>
      <c r="G1059" t="s">
        <v>74</v>
      </c>
      <c r="H1059" t="s">
        <v>74</v>
      </c>
      <c r="I1059" t="s">
        <v>19093</v>
      </c>
      <c r="J1059" t="s">
        <v>684</v>
      </c>
      <c r="K1059" t="s">
        <v>74</v>
      </c>
      <c r="L1059" t="s">
        <v>74</v>
      </c>
      <c r="M1059" t="s">
        <v>78</v>
      </c>
      <c r="N1059" t="s">
        <v>79</v>
      </c>
      <c r="O1059" t="s">
        <v>74</v>
      </c>
      <c r="P1059" t="s">
        <v>74</v>
      </c>
      <c r="Q1059" t="s">
        <v>74</v>
      </c>
      <c r="R1059" t="s">
        <v>74</v>
      </c>
      <c r="S1059" t="s">
        <v>74</v>
      </c>
      <c r="T1059" t="s">
        <v>19094</v>
      </c>
      <c r="U1059" t="s">
        <v>19095</v>
      </c>
      <c r="V1059" t="s">
        <v>19096</v>
      </c>
      <c r="W1059" t="s">
        <v>19097</v>
      </c>
      <c r="X1059" t="s">
        <v>19098</v>
      </c>
      <c r="Y1059" t="s">
        <v>19099</v>
      </c>
      <c r="Z1059" t="s">
        <v>19100</v>
      </c>
      <c r="AA1059" t="s">
        <v>74</v>
      </c>
      <c r="AB1059" t="s">
        <v>74</v>
      </c>
      <c r="AC1059" t="s">
        <v>19101</v>
      </c>
      <c r="AD1059" t="s">
        <v>19102</v>
      </c>
      <c r="AE1059" t="s">
        <v>19103</v>
      </c>
      <c r="AF1059" t="s">
        <v>74</v>
      </c>
      <c r="AG1059">
        <v>54</v>
      </c>
      <c r="AH1059">
        <v>14</v>
      </c>
      <c r="AI1059">
        <v>14</v>
      </c>
      <c r="AJ1059">
        <v>17</v>
      </c>
      <c r="AK1059">
        <v>93</v>
      </c>
      <c r="AL1059" t="s">
        <v>337</v>
      </c>
      <c r="AM1059" t="s">
        <v>338</v>
      </c>
      <c r="AN1059" t="s">
        <v>339</v>
      </c>
      <c r="AO1059" t="s">
        <v>695</v>
      </c>
      <c r="AP1059" t="s">
        <v>696</v>
      </c>
      <c r="AQ1059" t="s">
        <v>74</v>
      </c>
      <c r="AR1059" t="s">
        <v>684</v>
      </c>
      <c r="AS1059" t="s">
        <v>697</v>
      </c>
      <c r="AT1059" t="s">
        <v>1134</v>
      </c>
      <c r="AU1059">
        <v>2022</v>
      </c>
      <c r="AV1059">
        <v>288</v>
      </c>
      <c r="AW1059" t="s">
        <v>74</v>
      </c>
      <c r="AX1059">
        <v>3</v>
      </c>
      <c r="AY1059" t="s">
        <v>74</v>
      </c>
      <c r="AZ1059" t="s">
        <v>74</v>
      </c>
      <c r="BA1059" t="s">
        <v>74</v>
      </c>
      <c r="BB1059" t="s">
        <v>74</v>
      </c>
      <c r="BC1059" t="s">
        <v>74</v>
      </c>
      <c r="BD1059">
        <v>132620</v>
      </c>
      <c r="BE1059" t="s">
        <v>19104</v>
      </c>
      <c r="BF1059" t="str">
        <f>HYPERLINK("http://dx.doi.org/10.1016/j.chemosphere.2021.132620","http://dx.doi.org/10.1016/j.chemosphere.2021.132620")</f>
        <v>http://dx.doi.org/10.1016/j.chemosphere.2021.132620</v>
      </c>
      <c r="BG1059" t="s">
        <v>74</v>
      </c>
      <c r="BH1059" t="s">
        <v>3480</v>
      </c>
      <c r="BI1059">
        <v>10</v>
      </c>
      <c r="BJ1059" t="s">
        <v>102</v>
      </c>
      <c r="BK1059" t="s">
        <v>103</v>
      </c>
      <c r="BL1059" t="s">
        <v>104</v>
      </c>
      <c r="BM1059" t="s">
        <v>19105</v>
      </c>
      <c r="BN1059">
        <v>34688717</v>
      </c>
      <c r="BO1059" t="s">
        <v>74</v>
      </c>
      <c r="BP1059" t="s">
        <v>74</v>
      </c>
      <c r="BQ1059" t="s">
        <v>74</v>
      </c>
      <c r="BR1059" t="s">
        <v>107</v>
      </c>
      <c r="BS1059" t="s">
        <v>19106</v>
      </c>
      <c r="BT1059" t="str">
        <f>HYPERLINK("https%3A%2F%2Fwww.webofscience.com%2Fwos%2Fwoscc%2Ffull-record%2FWOS:000734125000007","View Full Record in Web of Science")</f>
        <v>View Full Record in Web of Science</v>
      </c>
    </row>
    <row r="1060" spans="1:72" x14ac:dyDescent="0.2">
      <c r="A1060" t="s">
        <v>72</v>
      </c>
      <c r="B1060" t="s">
        <v>19107</v>
      </c>
      <c r="C1060" t="s">
        <v>74</v>
      </c>
      <c r="D1060" t="s">
        <v>74</v>
      </c>
      <c r="E1060" t="s">
        <v>74</v>
      </c>
      <c r="F1060" t="s">
        <v>19108</v>
      </c>
      <c r="G1060" t="s">
        <v>74</v>
      </c>
      <c r="H1060" t="s">
        <v>74</v>
      </c>
      <c r="I1060" t="s">
        <v>19109</v>
      </c>
      <c r="J1060" t="s">
        <v>7619</v>
      </c>
      <c r="K1060" t="s">
        <v>74</v>
      </c>
      <c r="L1060" t="s">
        <v>74</v>
      </c>
      <c r="M1060" t="s">
        <v>78</v>
      </c>
      <c r="N1060" t="s">
        <v>79</v>
      </c>
      <c r="O1060" t="s">
        <v>74</v>
      </c>
      <c r="P1060" t="s">
        <v>74</v>
      </c>
      <c r="Q1060" t="s">
        <v>74</v>
      </c>
      <c r="R1060" t="s">
        <v>74</v>
      </c>
      <c r="S1060" t="s">
        <v>74</v>
      </c>
      <c r="T1060" t="s">
        <v>19110</v>
      </c>
      <c r="U1060" t="s">
        <v>19111</v>
      </c>
      <c r="V1060" t="s">
        <v>19112</v>
      </c>
      <c r="W1060" t="s">
        <v>19113</v>
      </c>
      <c r="X1060" t="s">
        <v>19114</v>
      </c>
      <c r="Y1060" t="s">
        <v>19115</v>
      </c>
      <c r="Z1060" t="s">
        <v>19116</v>
      </c>
      <c r="AA1060" t="s">
        <v>74</v>
      </c>
      <c r="AB1060" t="s">
        <v>19117</v>
      </c>
      <c r="AC1060" t="s">
        <v>19118</v>
      </c>
      <c r="AD1060" t="s">
        <v>17642</v>
      </c>
      <c r="AE1060" t="s">
        <v>19119</v>
      </c>
      <c r="AF1060" t="s">
        <v>74</v>
      </c>
      <c r="AG1060">
        <v>41</v>
      </c>
      <c r="AH1060">
        <v>12</v>
      </c>
      <c r="AI1060">
        <v>12</v>
      </c>
      <c r="AJ1060">
        <v>0</v>
      </c>
      <c r="AK1060">
        <v>7</v>
      </c>
      <c r="AL1060" t="s">
        <v>1311</v>
      </c>
      <c r="AM1060" t="s">
        <v>338</v>
      </c>
      <c r="AN1060" t="s">
        <v>1312</v>
      </c>
      <c r="AO1060" t="s">
        <v>7631</v>
      </c>
      <c r="AP1060" t="s">
        <v>7632</v>
      </c>
      <c r="AQ1060" t="s">
        <v>74</v>
      </c>
      <c r="AR1060" t="s">
        <v>7633</v>
      </c>
      <c r="AS1060" t="s">
        <v>7634</v>
      </c>
      <c r="AT1060" t="s">
        <v>283</v>
      </c>
      <c r="AU1060">
        <v>2020</v>
      </c>
      <c r="AV1060">
        <v>8</v>
      </c>
      <c r="AW1060">
        <v>4</v>
      </c>
      <c r="AX1060" t="s">
        <v>74</v>
      </c>
      <c r="AY1060" t="s">
        <v>74</v>
      </c>
      <c r="AZ1060" t="s">
        <v>74</v>
      </c>
      <c r="BA1060" t="s">
        <v>74</v>
      </c>
      <c r="BB1060" t="s">
        <v>74</v>
      </c>
      <c r="BC1060" t="s">
        <v>74</v>
      </c>
      <c r="BD1060">
        <v>104010</v>
      </c>
      <c r="BE1060" t="s">
        <v>19120</v>
      </c>
      <c r="BF1060" t="str">
        <f>HYPERLINK("http://dx.doi.org/10.1016/j.jece.2020.104010","http://dx.doi.org/10.1016/j.jece.2020.104010")</f>
        <v>http://dx.doi.org/10.1016/j.jece.2020.104010</v>
      </c>
      <c r="BG1060" t="s">
        <v>74</v>
      </c>
      <c r="BH1060" t="s">
        <v>74</v>
      </c>
      <c r="BI1060">
        <v>8</v>
      </c>
      <c r="BJ1060" t="s">
        <v>1246</v>
      </c>
      <c r="BK1060" t="s">
        <v>103</v>
      </c>
      <c r="BL1060" t="s">
        <v>760</v>
      </c>
      <c r="BM1060" t="s">
        <v>19121</v>
      </c>
      <c r="BN1060" t="s">
        <v>74</v>
      </c>
      <c r="BO1060" t="s">
        <v>74</v>
      </c>
      <c r="BP1060" t="s">
        <v>74</v>
      </c>
      <c r="BQ1060" t="s">
        <v>74</v>
      </c>
      <c r="BR1060" t="s">
        <v>107</v>
      </c>
      <c r="BS1060" t="s">
        <v>19122</v>
      </c>
      <c r="BT1060" t="str">
        <f>HYPERLINK("https%3A%2F%2Fwww.webofscience.com%2Fwos%2Fwoscc%2Ffull-record%2FWOS:000562077000003","View Full Record in Web of Science")</f>
        <v>View Full Record in Web of Science</v>
      </c>
    </row>
    <row r="1061" spans="1:72" x14ac:dyDescent="0.2">
      <c r="A1061" t="s">
        <v>72</v>
      </c>
      <c r="B1061" t="s">
        <v>19123</v>
      </c>
      <c r="C1061" t="s">
        <v>74</v>
      </c>
      <c r="D1061" t="s">
        <v>74</v>
      </c>
      <c r="E1061" t="s">
        <v>74</v>
      </c>
      <c r="F1061" t="s">
        <v>19124</v>
      </c>
      <c r="G1061" t="s">
        <v>74</v>
      </c>
      <c r="H1061" t="s">
        <v>74</v>
      </c>
      <c r="I1061" t="s">
        <v>19125</v>
      </c>
      <c r="J1061" t="s">
        <v>19126</v>
      </c>
      <c r="K1061" t="s">
        <v>74</v>
      </c>
      <c r="L1061" t="s">
        <v>74</v>
      </c>
      <c r="M1061" t="s">
        <v>78</v>
      </c>
      <c r="N1061" t="s">
        <v>79</v>
      </c>
      <c r="O1061" t="s">
        <v>74</v>
      </c>
      <c r="P1061" t="s">
        <v>74</v>
      </c>
      <c r="Q1061" t="s">
        <v>74</v>
      </c>
      <c r="R1061" t="s">
        <v>74</v>
      </c>
      <c r="S1061" t="s">
        <v>74</v>
      </c>
      <c r="T1061" t="s">
        <v>74</v>
      </c>
      <c r="U1061" t="s">
        <v>19127</v>
      </c>
      <c r="V1061" t="s">
        <v>19128</v>
      </c>
      <c r="W1061" t="s">
        <v>19129</v>
      </c>
      <c r="X1061" t="s">
        <v>15605</v>
      </c>
      <c r="Y1061" t="s">
        <v>19130</v>
      </c>
      <c r="Z1061" t="s">
        <v>19131</v>
      </c>
      <c r="AA1061" t="s">
        <v>19132</v>
      </c>
      <c r="AB1061" t="s">
        <v>74</v>
      </c>
      <c r="AC1061" t="s">
        <v>19133</v>
      </c>
      <c r="AD1061" t="s">
        <v>19134</v>
      </c>
      <c r="AE1061" t="s">
        <v>19135</v>
      </c>
      <c r="AF1061" t="s">
        <v>74</v>
      </c>
      <c r="AG1061">
        <v>54</v>
      </c>
      <c r="AH1061">
        <v>5</v>
      </c>
      <c r="AI1061">
        <v>6</v>
      </c>
      <c r="AJ1061">
        <v>18</v>
      </c>
      <c r="AK1061">
        <v>95</v>
      </c>
      <c r="AL1061" t="s">
        <v>1153</v>
      </c>
      <c r="AM1061" t="s">
        <v>1154</v>
      </c>
      <c r="AN1061" t="s">
        <v>1155</v>
      </c>
      <c r="AO1061" t="s">
        <v>19136</v>
      </c>
      <c r="AP1061" t="s">
        <v>19137</v>
      </c>
      <c r="AQ1061" t="s">
        <v>74</v>
      </c>
      <c r="AR1061" t="s">
        <v>19138</v>
      </c>
      <c r="AS1061" t="s">
        <v>19139</v>
      </c>
      <c r="AT1061" t="s">
        <v>18365</v>
      </c>
      <c r="AU1061">
        <v>2021</v>
      </c>
      <c r="AV1061">
        <v>23</v>
      </c>
      <c r="AW1061">
        <v>23</v>
      </c>
      <c r="AX1061" t="s">
        <v>74</v>
      </c>
      <c r="AY1061" t="s">
        <v>74</v>
      </c>
      <c r="AZ1061" t="s">
        <v>74</v>
      </c>
      <c r="BA1061" t="s">
        <v>74</v>
      </c>
      <c r="BB1061">
        <v>9589</v>
      </c>
      <c r="BC1061">
        <v>9599</v>
      </c>
      <c r="BD1061" t="s">
        <v>74</v>
      </c>
      <c r="BE1061" t="s">
        <v>19140</v>
      </c>
      <c r="BF1061" t="str">
        <f>HYPERLINK("http://dx.doi.org/10.1039/d1gc03072h","http://dx.doi.org/10.1039/d1gc03072h")</f>
        <v>http://dx.doi.org/10.1039/d1gc03072h</v>
      </c>
      <c r="BG1061" t="s">
        <v>74</v>
      </c>
      <c r="BH1061" t="s">
        <v>403</v>
      </c>
      <c r="BI1061">
        <v>11</v>
      </c>
      <c r="BJ1061" t="s">
        <v>19141</v>
      </c>
      <c r="BK1061" t="s">
        <v>103</v>
      </c>
      <c r="BL1061" t="s">
        <v>19142</v>
      </c>
      <c r="BM1061" t="s">
        <v>19143</v>
      </c>
      <c r="BN1061" t="s">
        <v>74</v>
      </c>
      <c r="BO1061" t="s">
        <v>74</v>
      </c>
      <c r="BP1061" t="s">
        <v>74</v>
      </c>
      <c r="BQ1061" t="s">
        <v>74</v>
      </c>
      <c r="BR1061" t="s">
        <v>107</v>
      </c>
      <c r="BS1061" t="s">
        <v>19144</v>
      </c>
      <c r="BT1061" t="str">
        <f>HYPERLINK("https%3A%2F%2Fwww.webofscience.com%2Fwos%2Fwoscc%2Ffull-record%2FWOS:000716601200001","View Full Record in Web of Science")</f>
        <v>View Full Record in Web of Science</v>
      </c>
    </row>
    <row r="1062" spans="1:72" x14ac:dyDescent="0.2">
      <c r="A1062" t="s">
        <v>72</v>
      </c>
      <c r="B1062" t="s">
        <v>19145</v>
      </c>
      <c r="C1062" t="s">
        <v>74</v>
      </c>
      <c r="D1062" t="s">
        <v>74</v>
      </c>
      <c r="E1062" t="s">
        <v>74</v>
      </c>
      <c r="F1062" t="s">
        <v>19146</v>
      </c>
      <c r="G1062" t="s">
        <v>74</v>
      </c>
      <c r="H1062" t="s">
        <v>74</v>
      </c>
      <c r="I1062" t="s">
        <v>19147</v>
      </c>
      <c r="J1062" t="s">
        <v>16972</v>
      </c>
      <c r="K1062" t="s">
        <v>74</v>
      </c>
      <c r="L1062" t="s">
        <v>74</v>
      </c>
      <c r="M1062" t="s">
        <v>78</v>
      </c>
      <c r="N1062" t="s">
        <v>79</v>
      </c>
      <c r="O1062" t="s">
        <v>74</v>
      </c>
      <c r="P1062" t="s">
        <v>74</v>
      </c>
      <c r="Q1062" t="s">
        <v>74</v>
      </c>
      <c r="R1062" t="s">
        <v>74</v>
      </c>
      <c r="S1062" t="s">
        <v>74</v>
      </c>
      <c r="T1062" t="s">
        <v>19148</v>
      </c>
      <c r="U1062" t="s">
        <v>19149</v>
      </c>
      <c r="V1062" t="s">
        <v>19150</v>
      </c>
      <c r="W1062" t="s">
        <v>19151</v>
      </c>
      <c r="X1062" t="s">
        <v>19152</v>
      </c>
      <c r="Y1062" t="s">
        <v>19153</v>
      </c>
      <c r="Z1062" t="s">
        <v>19154</v>
      </c>
      <c r="AA1062" t="s">
        <v>19155</v>
      </c>
      <c r="AB1062" t="s">
        <v>19156</v>
      </c>
      <c r="AC1062" t="s">
        <v>19157</v>
      </c>
      <c r="AD1062" t="s">
        <v>19158</v>
      </c>
      <c r="AE1062" t="s">
        <v>19159</v>
      </c>
      <c r="AF1062" t="s">
        <v>74</v>
      </c>
      <c r="AG1062">
        <v>75</v>
      </c>
      <c r="AH1062">
        <v>0</v>
      </c>
      <c r="AI1062">
        <v>0</v>
      </c>
      <c r="AJ1062">
        <v>2</v>
      </c>
      <c r="AK1062">
        <v>7</v>
      </c>
      <c r="AL1062" t="s">
        <v>534</v>
      </c>
      <c r="AM1062" t="s">
        <v>5157</v>
      </c>
      <c r="AN1062" t="s">
        <v>5158</v>
      </c>
      <c r="AO1062" t="s">
        <v>16980</v>
      </c>
      <c r="AP1062" t="s">
        <v>16981</v>
      </c>
      <c r="AQ1062" t="s">
        <v>74</v>
      </c>
      <c r="AR1062" t="s">
        <v>16982</v>
      </c>
      <c r="AS1062" t="s">
        <v>16983</v>
      </c>
      <c r="AT1062" t="s">
        <v>244</v>
      </c>
      <c r="AU1062">
        <v>2023</v>
      </c>
      <c r="AV1062">
        <v>20</v>
      </c>
      <c r="AW1062">
        <v>6</v>
      </c>
      <c r="AX1062" t="s">
        <v>74</v>
      </c>
      <c r="AY1062" t="s">
        <v>74</v>
      </c>
      <c r="AZ1062" t="s">
        <v>74</v>
      </c>
      <c r="BA1062" t="s">
        <v>74</v>
      </c>
      <c r="BB1062">
        <v>6221</v>
      </c>
      <c r="BC1062">
        <v>6232</v>
      </c>
      <c r="BD1062" t="s">
        <v>74</v>
      </c>
      <c r="BE1062" t="s">
        <v>19160</v>
      </c>
      <c r="BF1062" t="str">
        <f>HYPERLINK("http://dx.doi.org/10.1007/s13762-022-04403-5","http://dx.doi.org/10.1007/s13762-022-04403-5")</f>
        <v>http://dx.doi.org/10.1007/s13762-022-04403-5</v>
      </c>
      <c r="BG1062" t="s">
        <v>74</v>
      </c>
      <c r="BH1062" t="s">
        <v>6041</v>
      </c>
      <c r="BI1062">
        <v>12</v>
      </c>
      <c r="BJ1062" t="s">
        <v>102</v>
      </c>
      <c r="BK1062" t="s">
        <v>103</v>
      </c>
      <c r="BL1062" t="s">
        <v>104</v>
      </c>
      <c r="BM1062" t="s">
        <v>19161</v>
      </c>
      <c r="BN1062" t="s">
        <v>74</v>
      </c>
      <c r="BO1062" t="s">
        <v>74</v>
      </c>
      <c r="BP1062" t="s">
        <v>74</v>
      </c>
      <c r="BQ1062" t="s">
        <v>74</v>
      </c>
      <c r="BR1062" t="s">
        <v>107</v>
      </c>
      <c r="BS1062" t="s">
        <v>19162</v>
      </c>
      <c r="BT1062" t="str">
        <f>HYPERLINK("https%3A%2F%2Fwww.webofscience.com%2Fwos%2Fwoscc%2Ffull-record%2FWOS:000830264500001","View Full Record in Web of Science")</f>
        <v>View Full Record in Web of Science</v>
      </c>
    </row>
    <row r="1063" spans="1:72" x14ac:dyDescent="0.2">
      <c r="A1063" t="s">
        <v>72</v>
      </c>
      <c r="B1063" t="s">
        <v>19163</v>
      </c>
      <c r="C1063" t="s">
        <v>74</v>
      </c>
      <c r="D1063" t="s">
        <v>74</v>
      </c>
      <c r="E1063" t="s">
        <v>74</v>
      </c>
      <c r="F1063" t="s">
        <v>19164</v>
      </c>
      <c r="G1063" t="s">
        <v>74</v>
      </c>
      <c r="H1063" t="s">
        <v>74</v>
      </c>
      <c r="I1063" t="s">
        <v>19165</v>
      </c>
      <c r="J1063" t="s">
        <v>8353</v>
      </c>
      <c r="K1063" t="s">
        <v>74</v>
      </c>
      <c r="L1063" t="s">
        <v>74</v>
      </c>
      <c r="M1063" t="s">
        <v>78</v>
      </c>
      <c r="N1063" t="s">
        <v>79</v>
      </c>
      <c r="O1063" t="s">
        <v>74</v>
      </c>
      <c r="P1063" t="s">
        <v>74</v>
      </c>
      <c r="Q1063" t="s">
        <v>74</v>
      </c>
      <c r="R1063" t="s">
        <v>74</v>
      </c>
      <c r="S1063" t="s">
        <v>74</v>
      </c>
      <c r="T1063" t="s">
        <v>19166</v>
      </c>
      <c r="U1063" t="s">
        <v>19167</v>
      </c>
      <c r="V1063" t="s">
        <v>19168</v>
      </c>
      <c r="W1063" t="s">
        <v>19169</v>
      </c>
      <c r="X1063" t="s">
        <v>19170</v>
      </c>
      <c r="Y1063" t="s">
        <v>19171</v>
      </c>
      <c r="Z1063" t="s">
        <v>19172</v>
      </c>
      <c r="AA1063" t="s">
        <v>74</v>
      </c>
      <c r="AB1063" t="s">
        <v>19173</v>
      </c>
      <c r="AC1063" t="s">
        <v>19174</v>
      </c>
      <c r="AD1063" t="s">
        <v>19175</v>
      </c>
      <c r="AE1063" t="s">
        <v>19176</v>
      </c>
      <c r="AF1063" t="s">
        <v>74</v>
      </c>
      <c r="AG1063">
        <v>97</v>
      </c>
      <c r="AH1063">
        <v>0</v>
      </c>
      <c r="AI1063">
        <v>0</v>
      </c>
      <c r="AJ1063">
        <v>12</v>
      </c>
      <c r="AK1063">
        <v>12</v>
      </c>
      <c r="AL1063" t="s">
        <v>307</v>
      </c>
      <c r="AM1063" t="s">
        <v>308</v>
      </c>
      <c r="AN1063" t="s">
        <v>309</v>
      </c>
      <c r="AO1063" t="s">
        <v>8363</v>
      </c>
      <c r="AP1063" t="s">
        <v>8364</v>
      </c>
      <c r="AQ1063" t="s">
        <v>74</v>
      </c>
      <c r="AR1063" t="s">
        <v>8365</v>
      </c>
      <c r="AS1063" t="s">
        <v>8366</v>
      </c>
      <c r="AT1063" t="s">
        <v>2716</v>
      </c>
      <c r="AU1063">
        <v>2023</v>
      </c>
      <c r="AV1063">
        <v>23</v>
      </c>
      <c r="AW1063">
        <v>7</v>
      </c>
      <c r="AX1063" t="s">
        <v>74</v>
      </c>
      <c r="AY1063" t="s">
        <v>74</v>
      </c>
      <c r="AZ1063" t="s">
        <v>74</v>
      </c>
      <c r="BA1063" t="s">
        <v>74</v>
      </c>
      <c r="BB1063">
        <v>2832</v>
      </c>
      <c r="BC1063">
        <v>2847</v>
      </c>
      <c r="BD1063" t="s">
        <v>74</v>
      </c>
      <c r="BE1063" t="s">
        <v>19177</v>
      </c>
      <c r="BF1063" t="str">
        <f>HYPERLINK("http://dx.doi.org/10.1007/s11368-023-03505-y","http://dx.doi.org/10.1007/s11368-023-03505-y")</f>
        <v>http://dx.doi.org/10.1007/s11368-023-03505-y</v>
      </c>
      <c r="BG1063" t="s">
        <v>74</v>
      </c>
      <c r="BH1063" t="s">
        <v>147</v>
      </c>
      <c r="BI1063">
        <v>16</v>
      </c>
      <c r="BJ1063" t="s">
        <v>2394</v>
      </c>
      <c r="BK1063" t="s">
        <v>103</v>
      </c>
      <c r="BL1063" t="s">
        <v>2395</v>
      </c>
      <c r="BM1063" t="s">
        <v>19178</v>
      </c>
      <c r="BN1063" t="s">
        <v>74</v>
      </c>
      <c r="BO1063" t="s">
        <v>106</v>
      </c>
      <c r="BP1063" t="s">
        <v>74</v>
      </c>
      <c r="BQ1063" t="s">
        <v>74</v>
      </c>
      <c r="BR1063" t="s">
        <v>107</v>
      </c>
      <c r="BS1063" t="s">
        <v>19179</v>
      </c>
      <c r="BT1063" t="str">
        <f>HYPERLINK("https%3A%2F%2Fwww.webofscience.com%2Fwos%2Fwoscc%2Ffull-record%2FWOS:000976816500001","View Full Record in Web of Science")</f>
        <v>View Full Record in Web of Science</v>
      </c>
    </row>
    <row r="1064" spans="1:72" x14ac:dyDescent="0.2">
      <c r="A1064" t="s">
        <v>72</v>
      </c>
      <c r="B1064" t="s">
        <v>19180</v>
      </c>
      <c r="C1064" t="s">
        <v>74</v>
      </c>
      <c r="D1064" t="s">
        <v>74</v>
      </c>
      <c r="E1064" t="s">
        <v>74</v>
      </c>
      <c r="F1064" t="s">
        <v>19181</v>
      </c>
      <c r="G1064" t="s">
        <v>74</v>
      </c>
      <c r="H1064" t="s">
        <v>74</v>
      </c>
      <c r="I1064" t="s">
        <v>19182</v>
      </c>
      <c r="J1064" t="s">
        <v>19183</v>
      </c>
      <c r="K1064" t="s">
        <v>74</v>
      </c>
      <c r="L1064" t="s">
        <v>74</v>
      </c>
      <c r="M1064" t="s">
        <v>78</v>
      </c>
      <c r="N1064" t="s">
        <v>79</v>
      </c>
      <c r="O1064" t="s">
        <v>74</v>
      </c>
      <c r="P1064" t="s">
        <v>74</v>
      </c>
      <c r="Q1064" t="s">
        <v>74</v>
      </c>
      <c r="R1064" t="s">
        <v>74</v>
      </c>
      <c r="S1064" t="s">
        <v>74</v>
      </c>
      <c r="T1064" t="s">
        <v>19184</v>
      </c>
      <c r="U1064" t="s">
        <v>19185</v>
      </c>
      <c r="V1064" t="s">
        <v>19186</v>
      </c>
      <c r="W1064" t="s">
        <v>19187</v>
      </c>
      <c r="X1064" t="s">
        <v>19188</v>
      </c>
      <c r="Y1064" t="s">
        <v>19189</v>
      </c>
      <c r="Z1064" t="s">
        <v>19190</v>
      </c>
      <c r="AA1064" t="s">
        <v>19191</v>
      </c>
      <c r="AB1064" t="s">
        <v>19192</v>
      </c>
      <c r="AC1064" t="s">
        <v>19193</v>
      </c>
      <c r="AD1064" t="s">
        <v>19194</v>
      </c>
      <c r="AE1064" t="s">
        <v>19195</v>
      </c>
      <c r="AF1064" t="s">
        <v>74</v>
      </c>
      <c r="AG1064">
        <v>34</v>
      </c>
      <c r="AH1064">
        <v>4</v>
      </c>
      <c r="AI1064">
        <v>4</v>
      </c>
      <c r="AJ1064">
        <v>15</v>
      </c>
      <c r="AK1064">
        <v>92</v>
      </c>
      <c r="AL1064" t="s">
        <v>19196</v>
      </c>
      <c r="AM1064" t="s">
        <v>17729</v>
      </c>
      <c r="AN1064" t="s">
        <v>19197</v>
      </c>
      <c r="AO1064" t="s">
        <v>19198</v>
      </c>
      <c r="AP1064" t="s">
        <v>19199</v>
      </c>
      <c r="AQ1064" t="s">
        <v>74</v>
      </c>
      <c r="AR1064" t="s">
        <v>19200</v>
      </c>
      <c r="AS1064" t="s">
        <v>19201</v>
      </c>
      <c r="AT1064" t="s">
        <v>74</v>
      </c>
      <c r="AU1064">
        <v>2018</v>
      </c>
      <c r="AV1064">
        <v>20</v>
      </c>
      <c r="AW1064">
        <v>11</v>
      </c>
      <c r="AX1064" t="s">
        <v>74</v>
      </c>
      <c r="AY1064" t="s">
        <v>74</v>
      </c>
      <c r="AZ1064" t="s">
        <v>74</v>
      </c>
      <c r="BA1064" t="s">
        <v>74</v>
      </c>
      <c r="BB1064">
        <v>2529</v>
      </c>
      <c r="BC1064">
        <v>2536</v>
      </c>
      <c r="BD1064" t="s">
        <v>74</v>
      </c>
      <c r="BE1064" t="s">
        <v>19202</v>
      </c>
      <c r="BF1064" t="str">
        <f>HYPERLINK("http://dx.doi.org/10.17957/IJAB/15.0797","http://dx.doi.org/10.17957/IJAB/15.0797")</f>
        <v>http://dx.doi.org/10.17957/IJAB/15.0797</v>
      </c>
      <c r="BG1064" t="s">
        <v>74</v>
      </c>
      <c r="BH1064" t="s">
        <v>74</v>
      </c>
      <c r="BI1064">
        <v>8</v>
      </c>
      <c r="BJ1064" t="s">
        <v>19203</v>
      </c>
      <c r="BK1064" t="s">
        <v>103</v>
      </c>
      <c r="BL1064" t="s">
        <v>19204</v>
      </c>
      <c r="BM1064" t="s">
        <v>19205</v>
      </c>
      <c r="BN1064" t="s">
        <v>74</v>
      </c>
      <c r="BO1064" t="s">
        <v>74</v>
      </c>
      <c r="BP1064" t="s">
        <v>74</v>
      </c>
      <c r="BQ1064" t="s">
        <v>74</v>
      </c>
      <c r="BR1064" t="s">
        <v>107</v>
      </c>
      <c r="BS1064" t="s">
        <v>19206</v>
      </c>
      <c r="BT1064" t="str">
        <f>HYPERLINK("https%3A%2F%2Fwww.webofscience.com%2Fwos%2Fwoscc%2Ffull-record%2FWOS:000448580600020","View Full Record in Web of Science")</f>
        <v>View Full Record in Web of Science</v>
      </c>
    </row>
    <row r="1065" spans="1:72" x14ac:dyDescent="0.2">
      <c r="A1065" t="s">
        <v>72</v>
      </c>
      <c r="B1065" t="s">
        <v>19207</v>
      </c>
      <c r="C1065" t="s">
        <v>74</v>
      </c>
      <c r="D1065" t="s">
        <v>74</v>
      </c>
      <c r="E1065" t="s">
        <v>74</v>
      </c>
      <c r="F1065" t="s">
        <v>19208</v>
      </c>
      <c r="G1065" t="s">
        <v>74</v>
      </c>
      <c r="H1065" t="s">
        <v>74</v>
      </c>
      <c r="I1065" t="s">
        <v>19209</v>
      </c>
      <c r="J1065" t="s">
        <v>18502</v>
      </c>
      <c r="K1065" t="s">
        <v>74</v>
      </c>
      <c r="L1065" t="s">
        <v>74</v>
      </c>
      <c r="M1065" t="s">
        <v>78</v>
      </c>
      <c r="N1065" t="s">
        <v>79</v>
      </c>
      <c r="O1065" t="s">
        <v>74</v>
      </c>
      <c r="P1065" t="s">
        <v>74</v>
      </c>
      <c r="Q1065" t="s">
        <v>74</v>
      </c>
      <c r="R1065" t="s">
        <v>74</v>
      </c>
      <c r="S1065" t="s">
        <v>74</v>
      </c>
      <c r="T1065" t="s">
        <v>19210</v>
      </c>
      <c r="U1065" t="s">
        <v>19211</v>
      </c>
      <c r="V1065" t="s">
        <v>19212</v>
      </c>
      <c r="W1065" t="s">
        <v>19213</v>
      </c>
      <c r="X1065" t="s">
        <v>19214</v>
      </c>
      <c r="Y1065" t="s">
        <v>19215</v>
      </c>
      <c r="Z1065" t="s">
        <v>18047</v>
      </c>
      <c r="AA1065" t="s">
        <v>74</v>
      </c>
      <c r="AB1065" t="s">
        <v>19216</v>
      </c>
      <c r="AC1065" t="s">
        <v>19217</v>
      </c>
      <c r="AD1065" t="s">
        <v>19218</v>
      </c>
      <c r="AE1065" t="s">
        <v>19219</v>
      </c>
      <c r="AF1065" t="s">
        <v>74</v>
      </c>
      <c r="AG1065">
        <v>76</v>
      </c>
      <c r="AH1065">
        <v>27</v>
      </c>
      <c r="AI1065">
        <v>27</v>
      </c>
      <c r="AJ1065">
        <v>42</v>
      </c>
      <c r="AK1065">
        <v>208</v>
      </c>
      <c r="AL1065" t="s">
        <v>337</v>
      </c>
      <c r="AM1065" t="s">
        <v>338</v>
      </c>
      <c r="AN1065" t="s">
        <v>339</v>
      </c>
      <c r="AO1065" t="s">
        <v>18515</v>
      </c>
      <c r="AP1065" t="s">
        <v>18516</v>
      </c>
      <c r="AQ1065" t="s">
        <v>74</v>
      </c>
      <c r="AR1065" t="s">
        <v>18517</v>
      </c>
      <c r="AS1065" t="s">
        <v>18518</v>
      </c>
      <c r="AT1065" t="s">
        <v>219</v>
      </c>
      <c r="AU1065">
        <v>2021</v>
      </c>
      <c r="AV1065">
        <v>156</v>
      </c>
      <c r="AW1065" t="s">
        <v>74</v>
      </c>
      <c r="AX1065" t="s">
        <v>74</v>
      </c>
      <c r="AY1065" t="s">
        <v>74</v>
      </c>
      <c r="AZ1065" t="s">
        <v>74</v>
      </c>
      <c r="BA1065" t="s">
        <v>74</v>
      </c>
      <c r="BB1065" t="s">
        <v>74</v>
      </c>
      <c r="BC1065" t="s">
        <v>74</v>
      </c>
      <c r="BD1065">
        <v>108212</v>
      </c>
      <c r="BE1065" t="s">
        <v>19220</v>
      </c>
      <c r="BF1065" t="str">
        <f>HYPERLINK("http://dx.doi.org/10.1016/j.soilbio.2021.108212","http://dx.doi.org/10.1016/j.soilbio.2021.108212")</f>
        <v>http://dx.doi.org/10.1016/j.soilbio.2021.108212</v>
      </c>
      <c r="BG1065" t="s">
        <v>74</v>
      </c>
      <c r="BH1065" t="s">
        <v>1318</v>
      </c>
      <c r="BI1065">
        <v>12</v>
      </c>
      <c r="BJ1065" t="s">
        <v>676</v>
      </c>
      <c r="BK1065" t="s">
        <v>103</v>
      </c>
      <c r="BL1065" t="s">
        <v>677</v>
      </c>
      <c r="BM1065" t="s">
        <v>19221</v>
      </c>
      <c r="BN1065" t="s">
        <v>74</v>
      </c>
      <c r="BO1065" t="s">
        <v>74</v>
      </c>
      <c r="BP1065" t="s">
        <v>74</v>
      </c>
      <c r="BQ1065" t="s">
        <v>74</v>
      </c>
      <c r="BR1065" t="s">
        <v>107</v>
      </c>
      <c r="BS1065" t="s">
        <v>19222</v>
      </c>
      <c r="BT1065" t="str">
        <f>HYPERLINK("https%3A%2F%2Fwww.webofscience.com%2Fwos%2Fwoscc%2Ffull-record%2FWOS:000640189100007","View Full Record in Web of Science")</f>
        <v>View Full Record in Web of Science</v>
      </c>
    </row>
    <row r="1066" spans="1:72" x14ac:dyDescent="0.2">
      <c r="A1066" t="s">
        <v>72</v>
      </c>
      <c r="B1066" t="s">
        <v>19223</v>
      </c>
      <c r="C1066" t="s">
        <v>74</v>
      </c>
      <c r="D1066" t="s">
        <v>74</v>
      </c>
      <c r="E1066" t="s">
        <v>74</v>
      </c>
      <c r="F1066" t="s">
        <v>19224</v>
      </c>
      <c r="G1066" t="s">
        <v>74</v>
      </c>
      <c r="H1066" t="s">
        <v>74</v>
      </c>
      <c r="I1066" t="s">
        <v>19225</v>
      </c>
      <c r="J1066" t="s">
        <v>19226</v>
      </c>
      <c r="K1066" t="s">
        <v>74</v>
      </c>
      <c r="L1066" t="s">
        <v>74</v>
      </c>
      <c r="M1066" t="s">
        <v>78</v>
      </c>
      <c r="N1066" t="s">
        <v>79</v>
      </c>
      <c r="O1066" t="s">
        <v>74</v>
      </c>
      <c r="P1066" t="s">
        <v>74</v>
      </c>
      <c r="Q1066" t="s">
        <v>74</v>
      </c>
      <c r="R1066" t="s">
        <v>74</v>
      </c>
      <c r="S1066" t="s">
        <v>74</v>
      </c>
      <c r="T1066" t="s">
        <v>19227</v>
      </c>
      <c r="U1066" t="s">
        <v>74</v>
      </c>
      <c r="V1066" t="s">
        <v>19228</v>
      </c>
      <c r="W1066" t="s">
        <v>19229</v>
      </c>
      <c r="X1066" t="s">
        <v>19230</v>
      </c>
      <c r="Y1066" t="s">
        <v>19231</v>
      </c>
      <c r="Z1066" t="s">
        <v>19232</v>
      </c>
      <c r="AA1066" t="s">
        <v>74</v>
      </c>
      <c r="AB1066" t="s">
        <v>74</v>
      </c>
      <c r="AC1066" t="s">
        <v>19233</v>
      </c>
      <c r="AD1066" t="s">
        <v>19234</v>
      </c>
      <c r="AE1066" t="s">
        <v>19235</v>
      </c>
      <c r="AF1066" t="s">
        <v>74</v>
      </c>
      <c r="AG1066">
        <v>12</v>
      </c>
      <c r="AH1066">
        <v>0</v>
      </c>
      <c r="AI1066">
        <v>0</v>
      </c>
      <c r="AJ1066">
        <v>0</v>
      </c>
      <c r="AK1066">
        <v>0</v>
      </c>
      <c r="AL1066" t="s">
        <v>167</v>
      </c>
      <c r="AM1066" t="s">
        <v>168</v>
      </c>
      <c r="AN1066" t="s">
        <v>169</v>
      </c>
      <c r="AO1066" t="s">
        <v>19236</v>
      </c>
      <c r="AP1066" t="s">
        <v>19237</v>
      </c>
      <c r="AQ1066" t="s">
        <v>74</v>
      </c>
      <c r="AR1066" t="s">
        <v>19238</v>
      </c>
      <c r="AS1066" t="s">
        <v>19239</v>
      </c>
      <c r="AT1066" t="s">
        <v>244</v>
      </c>
      <c r="AU1066">
        <v>2023</v>
      </c>
      <c r="AV1066">
        <v>4</v>
      </c>
      <c r="AW1066">
        <v>2</v>
      </c>
      <c r="AX1066" t="s">
        <v>74</v>
      </c>
      <c r="AY1066" t="s">
        <v>74</v>
      </c>
      <c r="AZ1066" t="s">
        <v>74</v>
      </c>
      <c r="BA1066" t="s">
        <v>74</v>
      </c>
      <c r="BB1066">
        <v>179</v>
      </c>
      <c r="BC1066">
        <v>182</v>
      </c>
      <c r="BD1066" t="s">
        <v>74</v>
      </c>
      <c r="BE1066" t="s">
        <v>19240</v>
      </c>
      <c r="BF1066" t="str">
        <f>HYPERLINK("http://dx.doi.org/10.1016/j.geosus.2023.03.005","http://dx.doi.org/10.1016/j.geosus.2023.03.005")</f>
        <v>http://dx.doi.org/10.1016/j.geosus.2023.03.005</v>
      </c>
      <c r="BG1066" t="s">
        <v>74</v>
      </c>
      <c r="BH1066" t="s">
        <v>74</v>
      </c>
      <c r="BI1066">
        <v>4</v>
      </c>
      <c r="BJ1066" t="s">
        <v>19241</v>
      </c>
      <c r="BK1066" t="s">
        <v>719</v>
      </c>
      <c r="BL1066" t="s">
        <v>19242</v>
      </c>
      <c r="BM1066" t="s">
        <v>19243</v>
      </c>
      <c r="BN1066" t="s">
        <v>74</v>
      </c>
      <c r="BO1066" t="s">
        <v>133</v>
      </c>
      <c r="BP1066" t="s">
        <v>74</v>
      </c>
      <c r="BQ1066" t="s">
        <v>74</v>
      </c>
      <c r="BR1066" t="s">
        <v>107</v>
      </c>
      <c r="BS1066" t="s">
        <v>19244</v>
      </c>
      <c r="BT1066" t="str">
        <f>HYPERLINK("https%3A%2F%2Fwww.webofscience.com%2Fwos%2Fwoscc%2Ffull-record%2FWOS:001043222500001","View Full Record in Web of Science")</f>
        <v>View Full Record in Web of Science</v>
      </c>
    </row>
    <row r="1067" spans="1:72" x14ac:dyDescent="0.2">
      <c r="A1067" t="s">
        <v>72</v>
      </c>
      <c r="B1067" t="s">
        <v>19245</v>
      </c>
      <c r="C1067" t="s">
        <v>74</v>
      </c>
      <c r="D1067" t="s">
        <v>74</v>
      </c>
      <c r="E1067" t="s">
        <v>74</v>
      </c>
      <c r="F1067" t="s">
        <v>19246</v>
      </c>
      <c r="G1067" t="s">
        <v>74</v>
      </c>
      <c r="H1067" t="s">
        <v>74</v>
      </c>
      <c r="I1067" t="s">
        <v>19247</v>
      </c>
      <c r="J1067" t="s">
        <v>4109</v>
      </c>
      <c r="K1067" t="s">
        <v>74</v>
      </c>
      <c r="L1067" t="s">
        <v>74</v>
      </c>
      <c r="M1067" t="s">
        <v>78</v>
      </c>
      <c r="N1067" t="s">
        <v>79</v>
      </c>
      <c r="O1067" t="s">
        <v>74</v>
      </c>
      <c r="P1067" t="s">
        <v>74</v>
      </c>
      <c r="Q1067" t="s">
        <v>74</v>
      </c>
      <c r="R1067" t="s">
        <v>74</v>
      </c>
      <c r="S1067" t="s">
        <v>74</v>
      </c>
      <c r="T1067" t="s">
        <v>19248</v>
      </c>
      <c r="U1067" t="s">
        <v>19249</v>
      </c>
      <c r="V1067" t="s">
        <v>19250</v>
      </c>
      <c r="W1067" t="s">
        <v>19251</v>
      </c>
      <c r="X1067" t="s">
        <v>19252</v>
      </c>
      <c r="Y1067" t="s">
        <v>19253</v>
      </c>
      <c r="Z1067" t="s">
        <v>19254</v>
      </c>
      <c r="AA1067" t="s">
        <v>19255</v>
      </c>
      <c r="AB1067" t="s">
        <v>19256</v>
      </c>
      <c r="AC1067" t="s">
        <v>19257</v>
      </c>
      <c r="AD1067" t="s">
        <v>19258</v>
      </c>
      <c r="AE1067" t="s">
        <v>19259</v>
      </c>
      <c r="AF1067" t="s">
        <v>74</v>
      </c>
      <c r="AG1067">
        <v>55</v>
      </c>
      <c r="AH1067">
        <v>12</v>
      </c>
      <c r="AI1067">
        <v>13</v>
      </c>
      <c r="AJ1067">
        <v>27</v>
      </c>
      <c r="AK1067">
        <v>82</v>
      </c>
      <c r="AL1067" t="s">
        <v>167</v>
      </c>
      <c r="AM1067" t="s">
        <v>168</v>
      </c>
      <c r="AN1067" t="s">
        <v>169</v>
      </c>
      <c r="AO1067" t="s">
        <v>4119</v>
      </c>
      <c r="AP1067" t="s">
        <v>74</v>
      </c>
      <c r="AQ1067" t="s">
        <v>74</v>
      </c>
      <c r="AR1067" t="s">
        <v>4120</v>
      </c>
      <c r="AS1067" t="s">
        <v>4121</v>
      </c>
      <c r="AT1067" t="s">
        <v>371</v>
      </c>
      <c r="AU1067">
        <v>2022</v>
      </c>
      <c r="AV1067">
        <v>28</v>
      </c>
      <c r="AW1067" t="s">
        <v>74</v>
      </c>
      <c r="AX1067" t="s">
        <v>74</v>
      </c>
      <c r="AY1067" t="s">
        <v>74</v>
      </c>
      <c r="AZ1067" t="s">
        <v>74</v>
      </c>
      <c r="BA1067" t="s">
        <v>74</v>
      </c>
      <c r="BB1067" t="s">
        <v>74</v>
      </c>
      <c r="BC1067" t="s">
        <v>74</v>
      </c>
      <c r="BD1067">
        <v>102622</v>
      </c>
      <c r="BE1067" t="s">
        <v>19260</v>
      </c>
      <c r="BF1067" t="str">
        <f>HYPERLINK("http://dx.doi.org/10.1016/j.eti.2022.102622","http://dx.doi.org/10.1016/j.eti.2022.102622")</f>
        <v>http://dx.doi.org/10.1016/j.eti.2022.102622</v>
      </c>
      <c r="BG1067" t="s">
        <v>74</v>
      </c>
      <c r="BH1067" t="s">
        <v>2136</v>
      </c>
      <c r="BI1067">
        <v>14</v>
      </c>
      <c r="BJ1067" t="s">
        <v>4123</v>
      </c>
      <c r="BK1067" t="s">
        <v>103</v>
      </c>
      <c r="BL1067" t="s">
        <v>4124</v>
      </c>
      <c r="BM1067" t="s">
        <v>4125</v>
      </c>
      <c r="BN1067" t="s">
        <v>74</v>
      </c>
      <c r="BO1067" t="s">
        <v>133</v>
      </c>
      <c r="BP1067" t="s">
        <v>74</v>
      </c>
      <c r="BQ1067" t="s">
        <v>74</v>
      </c>
      <c r="BR1067" t="s">
        <v>107</v>
      </c>
      <c r="BS1067" t="s">
        <v>19261</v>
      </c>
      <c r="BT1067" t="str">
        <f>HYPERLINK("https%3A%2F%2Fwww.webofscience.com%2Fwos%2Fwoscc%2Ffull-record%2FWOS:000806492200002","View Full Record in Web of Science")</f>
        <v>View Full Record in Web of Science</v>
      </c>
    </row>
    <row r="1068" spans="1:72" x14ac:dyDescent="0.2">
      <c r="A1068" t="s">
        <v>72</v>
      </c>
      <c r="B1068" t="s">
        <v>19262</v>
      </c>
      <c r="C1068" t="s">
        <v>74</v>
      </c>
      <c r="D1068" t="s">
        <v>74</v>
      </c>
      <c r="E1068" t="s">
        <v>74</v>
      </c>
      <c r="F1068" t="s">
        <v>19263</v>
      </c>
      <c r="G1068" t="s">
        <v>74</v>
      </c>
      <c r="H1068" t="s">
        <v>74</v>
      </c>
      <c r="I1068" t="s">
        <v>19264</v>
      </c>
      <c r="J1068" t="s">
        <v>19265</v>
      </c>
      <c r="K1068" t="s">
        <v>74</v>
      </c>
      <c r="L1068" t="s">
        <v>74</v>
      </c>
      <c r="M1068" t="s">
        <v>78</v>
      </c>
      <c r="N1068" t="s">
        <v>79</v>
      </c>
      <c r="O1068" t="s">
        <v>74</v>
      </c>
      <c r="P1068" t="s">
        <v>74</v>
      </c>
      <c r="Q1068" t="s">
        <v>74</v>
      </c>
      <c r="R1068" t="s">
        <v>74</v>
      </c>
      <c r="S1068" t="s">
        <v>74</v>
      </c>
      <c r="T1068" t="s">
        <v>74</v>
      </c>
      <c r="U1068" t="s">
        <v>19266</v>
      </c>
      <c r="V1068" t="s">
        <v>19267</v>
      </c>
      <c r="W1068" t="s">
        <v>19268</v>
      </c>
      <c r="X1068" t="s">
        <v>19269</v>
      </c>
      <c r="Y1068" t="s">
        <v>19270</v>
      </c>
      <c r="Z1068" t="s">
        <v>19271</v>
      </c>
      <c r="AA1068" t="s">
        <v>74</v>
      </c>
      <c r="AB1068" t="s">
        <v>74</v>
      </c>
      <c r="AC1068" t="s">
        <v>19272</v>
      </c>
      <c r="AD1068" t="s">
        <v>19272</v>
      </c>
      <c r="AE1068" t="s">
        <v>19273</v>
      </c>
      <c r="AF1068" t="s">
        <v>74</v>
      </c>
      <c r="AG1068">
        <v>46</v>
      </c>
      <c r="AH1068">
        <v>209</v>
      </c>
      <c r="AI1068">
        <v>225</v>
      </c>
      <c r="AJ1068">
        <v>31</v>
      </c>
      <c r="AK1068">
        <v>446</v>
      </c>
      <c r="AL1068" t="s">
        <v>2750</v>
      </c>
      <c r="AM1068" t="s">
        <v>2751</v>
      </c>
      <c r="AN1068" t="s">
        <v>2752</v>
      </c>
      <c r="AO1068" t="s">
        <v>19274</v>
      </c>
      <c r="AP1068" t="s">
        <v>74</v>
      </c>
      <c r="AQ1068" t="s">
        <v>74</v>
      </c>
      <c r="AR1068" t="s">
        <v>19275</v>
      </c>
      <c r="AS1068" t="s">
        <v>19276</v>
      </c>
      <c r="AT1068" t="s">
        <v>1134</v>
      </c>
      <c r="AU1068">
        <v>2016</v>
      </c>
      <c r="AV1068">
        <v>3</v>
      </c>
      <c r="AW1068">
        <v>2</v>
      </c>
      <c r="AX1068" t="s">
        <v>74</v>
      </c>
      <c r="AY1068" t="s">
        <v>74</v>
      </c>
      <c r="AZ1068" t="s">
        <v>74</v>
      </c>
      <c r="BA1068" t="s">
        <v>74</v>
      </c>
      <c r="BB1068">
        <v>62</v>
      </c>
      <c r="BC1068">
        <v>66</v>
      </c>
      <c r="BD1068" t="s">
        <v>74</v>
      </c>
      <c r="BE1068" t="s">
        <v>19277</v>
      </c>
      <c r="BF1068" t="str">
        <f>HYPERLINK("http://dx.doi.org/10.1021/acs.estlett.5b00354","http://dx.doi.org/10.1021/acs.estlett.5b00354")</f>
        <v>http://dx.doi.org/10.1021/acs.estlett.5b00354</v>
      </c>
      <c r="BG1068" t="s">
        <v>74</v>
      </c>
      <c r="BH1068" t="s">
        <v>74</v>
      </c>
      <c r="BI1068">
        <v>5</v>
      </c>
      <c r="BJ1068" t="s">
        <v>807</v>
      </c>
      <c r="BK1068" t="s">
        <v>103</v>
      </c>
      <c r="BL1068" t="s">
        <v>516</v>
      </c>
      <c r="BM1068" t="s">
        <v>19278</v>
      </c>
      <c r="BN1068" t="s">
        <v>74</v>
      </c>
      <c r="BO1068" t="s">
        <v>74</v>
      </c>
      <c r="BP1068" t="s">
        <v>74</v>
      </c>
      <c r="BQ1068" t="s">
        <v>74</v>
      </c>
      <c r="BR1068" t="s">
        <v>107</v>
      </c>
      <c r="BS1068" t="s">
        <v>19279</v>
      </c>
      <c r="BT1068" t="str">
        <f>HYPERLINK("https%3A%2F%2Fwww.webofscience.com%2Fwos%2Fwoscc%2Ffull-record%2FWOS:000370117600006","View Full Record in Web of Science")</f>
        <v>View Full Record in Web of Science</v>
      </c>
    </row>
    <row r="1069" spans="1:72" x14ac:dyDescent="0.2">
      <c r="A1069" t="s">
        <v>72</v>
      </c>
      <c r="B1069" t="s">
        <v>19280</v>
      </c>
      <c r="C1069" t="s">
        <v>74</v>
      </c>
      <c r="D1069" t="s">
        <v>74</v>
      </c>
      <c r="E1069" t="s">
        <v>74</v>
      </c>
      <c r="F1069" t="s">
        <v>19281</v>
      </c>
      <c r="G1069" t="s">
        <v>74</v>
      </c>
      <c r="H1069" t="s">
        <v>74</v>
      </c>
      <c r="I1069" t="s">
        <v>19282</v>
      </c>
      <c r="J1069" t="s">
        <v>10142</v>
      </c>
      <c r="K1069" t="s">
        <v>74</v>
      </c>
      <c r="L1069" t="s">
        <v>74</v>
      </c>
      <c r="M1069" t="s">
        <v>78</v>
      </c>
      <c r="N1069" t="s">
        <v>79</v>
      </c>
      <c r="O1069" t="s">
        <v>74</v>
      </c>
      <c r="P1069" t="s">
        <v>74</v>
      </c>
      <c r="Q1069" t="s">
        <v>74</v>
      </c>
      <c r="R1069" t="s">
        <v>74</v>
      </c>
      <c r="S1069" t="s">
        <v>74</v>
      </c>
      <c r="T1069" t="s">
        <v>19283</v>
      </c>
      <c r="U1069" t="s">
        <v>19284</v>
      </c>
      <c r="V1069" t="s">
        <v>19285</v>
      </c>
      <c r="W1069" t="s">
        <v>19286</v>
      </c>
      <c r="X1069" t="s">
        <v>19287</v>
      </c>
      <c r="Y1069" t="s">
        <v>19288</v>
      </c>
      <c r="Z1069" t="s">
        <v>19289</v>
      </c>
      <c r="AA1069" t="s">
        <v>19290</v>
      </c>
      <c r="AB1069" t="s">
        <v>19291</v>
      </c>
      <c r="AC1069" t="s">
        <v>19292</v>
      </c>
      <c r="AD1069" t="s">
        <v>19293</v>
      </c>
      <c r="AE1069" t="s">
        <v>19294</v>
      </c>
      <c r="AF1069" t="s">
        <v>74</v>
      </c>
      <c r="AG1069">
        <v>38</v>
      </c>
      <c r="AH1069">
        <v>6</v>
      </c>
      <c r="AI1069">
        <v>6</v>
      </c>
      <c r="AJ1069">
        <v>17</v>
      </c>
      <c r="AK1069">
        <v>79</v>
      </c>
      <c r="AL1069" t="s">
        <v>10153</v>
      </c>
      <c r="AM1069" t="s">
        <v>10154</v>
      </c>
      <c r="AN1069" t="s">
        <v>10155</v>
      </c>
      <c r="AO1069" t="s">
        <v>10156</v>
      </c>
      <c r="AP1069" t="s">
        <v>74</v>
      </c>
      <c r="AQ1069" t="s">
        <v>74</v>
      </c>
      <c r="AR1069" t="s">
        <v>10142</v>
      </c>
      <c r="AS1069" t="s">
        <v>10157</v>
      </c>
      <c r="AT1069" t="s">
        <v>219</v>
      </c>
      <c r="AU1069">
        <v>2019</v>
      </c>
      <c r="AV1069">
        <v>14</v>
      </c>
      <c r="AW1069">
        <v>2</v>
      </c>
      <c r="AX1069" t="s">
        <v>74</v>
      </c>
      <c r="AY1069" t="s">
        <v>74</v>
      </c>
      <c r="AZ1069" t="s">
        <v>74</v>
      </c>
      <c r="BA1069" t="s">
        <v>74</v>
      </c>
      <c r="BB1069">
        <v>4270</v>
      </c>
      <c r="BC1069">
        <v>4283</v>
      </c>
      <c r="BD1069" t="s">
        <v>74</v>
      </c>
      <c r="BE1069" t="s">
        <v>19295</v>
      </c>
      <c r="BF1069" t="str">
        <f>HYPERLINK("http://dx.doi.org/10.15376/biores.14.2.4270-4283","http://dx.doi.org/10.15376/biores.14.2.4270-4283")</f>
        <v>http://dx.doi.org/10.15376/biores.14.2.4270-4283</v>
      </c>
      <c r="BG1069" t="s">
        <v>74</v>
      </c>
      <c r="BH1069" t="s">
        <v>74</v>
      </c>
      <c r="BI1069">
        <v>14</v>
      </c>
      <c r="BJ1069" t="s">
        <v>10158</v>
      </c>
      <c r="BK1069" t="s">
        <v>103</v>
      </c>
      <c r="BL1069" t="s">
        <v>2368</v>
      </c>
      <c r="BM1069" t="s">
        <v>19296</v>
      </c>
      <c r="BN1069" t="s">
        <v>74</v>
      </c>
      <c r="BO1069" t="s">
        <v>133</v>
      </c>
      <c r="BP1069" t="s">
        <v>74</v>
      </c>
      <c r="BQ1069" t="s">
        <v>74</v>
      </c>
      <c r="BR1069" t="s">
        <v>107</v>
      </c>
      <c r="BS1069" t="s">
        <v>19297</v>
      </c>
      <c r="BT1069" t="str">
        <f>HYPERLINK("https%3A%2F%2Fwww.webofscience.com%2Fwos%2Fwoscc%2Ffull-record%2FWOS:000466449000126","View Full Record in Web of Science")</f>
        <v>View Full Record in Web of Science</v>
      </c>
    </row>
    <row r="1070" spans="1:72" x14ac:dyDescent="0.2">
      <c r="A1070" t="s">
        <v>72</v>
      </c>
      <c r="B1070" t="s">
        <v>19298</v>
      </c>
      <c r="C1070" t="s">
        <v>74</v>
      </c>
      <c r="D1070" t="s">
        <v>74</v>
      </c>
      <c r="E1070" t="s">
        <v>74</v>
      </c>
      <c r="F1070" t="s">
        <v>19299</v>
      </c>
      <c r="G1070" t="s">
        <v>74</v>
      </c>
      <c r="H1070" t="s">
        <v>74</v>
      </c>
      <c r="I1070" t="s">
        <v>19300</v>
      </c>
      <c r="J1070" t="s">
        <v>788</v>
      </c>
      <c r="K1070" t="s">
        <v>74</v>
      </c>
      <c r="L1070" t="s">
        <v>74</v>
      </c>
      <c r="M1070" t="s">
        <v>78</v>
      </c>
      <c r="N1070" t="s">
        <v>79</v>
      </c>
      <c r="O1070" t="s">
        <v>74</v>
      </c>
      <c r="P1070" t="s">
        <v>74</v>
      </c>
      <c r="Q1070" t="s">
        <v>74</v>
      </c>
      <c r="R1070" t="s">
        <v>74</v>
      </c>
      <c r="S1070" t="s">
        <v>74</v>
      </c>
      <c r="T1070" t="s">
        <v>19301</v>
      </c>
      <c r="U1070" t="s">
        <v>19302</v>
      </c>
      <c r="V1070" t="s">
        <v>19303</v>
      </c>
      <c r="W1070" t="s">
        <v>19304</v>
      </c>
      <c r="X1070" t="s">
        <v>17920</v>
      </c>
      <c r="Y1070" t="s">
        <v>19305</v>
      </c>
      <c r="Z1070" t="s">
        <v>19306</v>
      </c>
      <c r="AA1070" t="s">
        <v>19307</v>
      </c>
      <c r="AB1070" t="s">
        <v>19308</v>
      </c>
      <c r="AC1070" t="s">
        <v>19309</v>
      </c>
      <c r="AD1070" t="s">
        <v>19310</v>
      </c>
      <c r="AE1070" t="s">
        <v>19311</v>
      </c>
      <c r="AF1070" t="s">
        <v>74</v>
      </c>
      <c r="AG1070">
        <v>243</v>
      </c>
      <c r="AH1070">
        <v>37</v>
      </c>
      <c r="AI1070">
        <v>38</v>
      </c>
      <c r="AJ1070">
        <v>62</v>
      </c>
      <c r="AK1070">
        <v>318</v>
      </c>
      <c r="AL1070" t="s">
        <v>167</v>
      </c>
      <c r="AM1070" t="s">
        <v>168</v>
      </c>
      <c r="AN1070" t="s">
        <v>169</v>
      </c>
      <c r="AO1070" t="s">
        <v>801</v>
      </c>
      <c r="AP1070" t="s">
        <v>802</v>
      </c>
      <c r="AQ1070" t="s">
        <v>74</v>
      </c>
      <c r="AR1070" t="s">
        <v>803</v>
      </c>
      <c r="AS1070" t="s">
        <v>804</v>
      </c>
      <c r="AT1070" t="s">
        <v>6002</v>
      </c>
      <c r="AU1070">
        <v>2022</v>
      </c>
      <c r="AV1070">
        <v>424</v>
      </c>
      <c r="AW1070" t="s">
        <v>74</v>
      </c>
      <c r="AX1070" t="s">
        <v>19312</v>
      </c>
      <c r="AY1070" t="s">
        <v>74</v>
      </c>
      <c r="AZ1070" t="s">
        <v>74</v>
      </c>
      <c r="BA1070" t="s">
        <v>74</v>
      </c>
      <c r="BB1070" t="s">
        <v>74</v>
      </c>
      <c r="BC1070" t="s">
        <v>74</v>
      </c>
      <c r="BD1070">
        <v>127663</v>
      </c>
      <c r="BE1070" t="s">
        <v>19313</v>
      </c>
      <c r="BF1070" t="str">
        <f>HYPERLINK("http://dx.doi.org/10.1016/j.jhazmat.2021.127663","http://dx.doi.org/10.1016/j.jhazmat.2021.127663")</f>
        <v>http://dx.doi.org/10.1016/j.jhazmat.2021.127663</v>
      </c>
      <c r="BG1070" t="s">
        <v>74</v>
      </c>
      <c r="BH1070" t="s">
        <v>3480</v>
      </c>
      <c r="BI1070">
        <v>25</v>
      </c>
      <c r="BJ1070" t="s">
        <v>807</v>
      </c>
      <c r="BK1070" t="s">
        <v>103</v>
      </c>
      <c r="BL1070" t="s">
        <v>516</v>
      </c>
      <c r="BM1070" t="s">
        <v>19314</v>
      </c>
      <c r="BN1070">
        <v>34799169</v>
      </c>
      <c r="BO1070" t="s">
        <v>74</v>
      </c>
      <c r="BP1070" t="s">
        <v>74</v>
      </c>
      <c r="BQ1070" t="s">
        <v>74</v>
      </c>
      <c r="BR1070" t="s">
        <v>107</v>
      </c>
      <c r="BS1070" t="s">
        <v>19315</v>
      </c>
      <c r="BT1070" t="str">
        <f>HYPERLINK("https%3A%2F%2Fwww.webofscience.com%2Fwos%2Fwoscc%2Ffull-record%2FWOS:000734395100009","View Full Record in Web of Science")</f>
        <v>View Full Record in Web of Science</v>
      </c>
    </row>
    <row r="1071" spans="1:72" x14ac:dyDescent="0.2">
      <c r="A1071" t="s">
        <v>72</v>
      </c>
      <c r="B1071" t="s">
        <v>19316</v>
      </c>
      <c r="C1071" t="s">
        <v>74</v>
      </c>
      <c r="D1071" t="s">
        <v>74</v>
      </c>
      <c r="E1071" t="s">
        <v>74</v>
      </c>
      <c r="F1071" t="s">
        <v>19317</v>
      </c>
      <c r="G1071" t="s">
        <v>74</v>
      </c>
      <c r="H1071" t="s">
        <v>74</v>
      </c>
      <c r="I1071" t="s">
        <v>19318</v>
      </c>
      <c r="J1071" t="s">
        <v>19319</v>
      </c>
      <c r="K1071" t="s">
        <v>74</v>
      </c>
      <c r="L1071" t="s">
        <v>74</v>
      </c>
      <c r="M1071" t="s">
        <v>78</v>
      </c>
      <c r="N1071" t="s">
        <v>79</v>
      </c>
      <c r="O1071" t="s">
        <v>74</v>
      </c>
      <c r="P1071" t="s">
        <v>74</v>
      </c>
      <c r="Q1071" t="s">
        <v>74</v>
      </c>
      <c r="R1071" t="s">
        <v>74</v>
      </c>
      <c r="S1071" t="s">
        <v>74</v>
      </c>
      <c r="T1071" t="s">
        <v>19320</v>
      </c>
      <c r="U1071" t="s">
        <v>19321</v>
      </c>
      <c r="V1071" t="s">
        <v>19322</v>
      </c>
      <c r="W1071" t="s">
        <v>19323</v>
      </c>
      <c r="X1071" t="s">
        <v>18336</v>
      </c>
      <c r="Y1071" t="s">
        <v>19324</v>
      </c>
      <c r="Z1071" t="s">
        <v>18338</v>
      </c>
      <c r="AA1071" t="s">
        <v>19325</v>
      </c>
      <c r="AB1071" t="s">
        <v>19326</v>
      </c>
      <c r="AC1071" t="s">
        <v>19327</v>
      </c>
      <c r="AD1071" t="s">
        <v>18342</v>
      </c>
      <c r="AE1071" t="s">
        <v>19328</v>
      </c>
      <c r="AF1071" t="s">
        <v>74</v>
      </c>
      <c r="AG1071">
        <v>42</v>
      </c>
      <c r="AH1071">
        <v>36</v>
      </c>
      <c r="AI1071">
        <v>36</v>
      </c>
      <c r="AJ1071">
        <v>7</v>
      </c>
      <c r="AK1071">
        <v>129</v>
      </c>
      <c r="AL1071" t="s">
        <v>167</v>
      </c>
      <c r="AM1071" t="s">
        <v>168</v>
      </c>
      <c r="AN1071" t="s">
        <v>169</v>
      </c>
      <c r="AO1071" t="s">
        <v>19329</v>
      </c>
      <c r="AP1071" t="s">
        <v>19330</v>
      </c>
      <c r="AQ1071" t="s">
        <v>74</v>
      </c>
      <c r="AR1071" t="s">
        <v>19319</v>
      </c>
      <c r="AS1071" t="s">
        <v>19331</v>
      </c>
      <c r="AT1071" t="s">
        <v>1918</v>
      </c>
      <c r="AU1071">
        <v>2019</v>
      </c>
      <c r="AV1071">
        <v>200</v>
      </c>
      <c r="AW1071" t="s">
        <v>74</v>
      </c>
      <c r="AX1071" t="s">
        <v>74</v>
      </c>
      <c r="AY1071" t="s">
        <v>74</v>
      </c>
      <c r="AZ1071" t="s">
        <v>74</v>
      </c>
      <c r="BA1071" t="s">
        <v>74</v>
      </c>
      <c r="BB1071">
        <v>518</v>
      </c>
      <c r="BC1071">
        <v>525</v>
      </c>
      <c r="BD1071" t="s">
        <v>74</v>
      </c>
      <c r="BE1071" t="s">
        <v>19332</v>
      </c>
      <c r="BF1071" t="str">
        <f>HYPERLINK("http://dx.doi.org/10.1016/j.talanta.2019.03.079","http://dx.doi.org/10.1016/j.talanta.2019.03.079")</f>
        <v>http://dx.doi.org/10.1016/j.talanta.2019.03.079</v>
      </c>
      <c r="BG1071" t="s">
        <v>74</v>
      </c>
      <c r="BH1071" t="s">
        <v>74</v>
      </c>
      <c r="BI1071">
        <v>8</v>
      </c>
      <c r="BJ1071" t="s">
        <v>19333</v>
      </c>
      <c r="BK1071" t="s">
        <v>103</v>
      </c>
      <c r="BL1071" t="s">
        <v>4445</v>
      </c>
      <c r="BM1071" t="s">
        <v>19334</v>
      </c>
      <c r="BN1071">
        <v>31036218</v>
      </c>
      <c r="BO1071" t="s">
        <v>106</v>
      </c>
      <c r="BP1071" t="s">
        <v>74</v>
      </c>
      <c r="BQ1071" t="s">
        <v>74</v>
      </c>
      <c r="BR1071" t="s">
        <v>107</v>
      </c>
      <c r="BS1071" t="s">
        <v>19335</v>
      </c>
      <c r="BT1071" t="str">
        <f>HYPERLINK("https%3A%2F%2Fwww.webofscience.com%2Fwos%2Fwoscc%2Ffull-record%2FWOS:000468715300064","View Full Record in Web of Science")</f>
        <v>View Full Record in Web of Science</v>
      </c>
    </row>
    <row r="1072" spans="1:72" x14ac:dyDescent="0.2">
      <c r="A1072" t="s">
        <v>72</v>
      </c>
      <c r="B1072" t="s">
        <v>19336</v>
      </c>
      <c r="C1072" t="s">
        <v>74</v>
      </c>
      <c r="D1072" t="s">
        <v>74</v>
      </c>
      <c r="E1072" t="s">
        <v>74</v>
      </c>
      <c r="F1072" t="s">
        <v>19337</v>
      </c>
      <c r="G1072" t="s">
        <v>74</v>
      </c>
      <c r="H1072" t="s">
        <v>74</v>
      </c>
      <c r="I1072" t="s">
        <v>19338</v>
      </c>
      <c r="J1072" t="s">
        <v>19339</v>
      </c>
      <c r="K1072" t="s">
        <v>74</v>
      </c>
      <c r="L1072" t="s">
        <v>74</v>
      </c>
      <c r="M1072" t="s">
        <v>78</v>
      </c>
      <c r="N1072" t="s">
        <v>79</v>
      </c>
      <c r="O1072" t="s">
        <v>74</v>
      </c>
      <c r="P1072" t="s">
        <v>74</v>
      </c>
      <c r="Q1072" t="s">
        <v>74</v>
      </c>
      <c r="R1072" t="s">
        <v>74</v>
      </c>
      <c r="S1072" t="s">
        <v>74</v>
      </c>
      <c r="T1072" t="s">
        <v>19340</v>
      </c>
      <c r="U1072" t="s">
        <v>19341</v>
      </c>
      <c r="V1072" t="s">
        <v>19342</v>
      </c>
      <c r="W1072" t="s">
        <v>19343</v>
      </c>
      <c r="X1072" t="s">
        <v>19344</v>
      </c>
      <c r="Y1072" t="s">
        <v>19345</v>
      </c>
      <c r="Z1072" t="s">
        <v>19346</v>
      </c>
      <c r="AA1072" t="s">
        <v>19347</v>
      </c>
      <c r="AB1072" t="s">
        <v>19348</v>
      </c>
      <c r="AC1072" t="s">
        <v>74</v>
      </c>
      <c r="AD1072" t="s">
        <v>74</v>
      </c>
      <c r="AE1072" t="s">
        <v>74</v>
      </c>
      <c r="AF1072" t="s">
        <v>74</v>
      </c>
      <c r="AG1072">
        <v>44</v>
      </c>
      <c r="AH1072">
        <v>0</v>
      </c>
      <c r="AI1072">
        <v>0</v>
      </c>
      <c r="AJ1072">
        <v>10</v>
      </c>
      <c r="AK1072">
        <v>22</v>
      </c>
      <c r="AL1072" t="s">
        <v>2154</v>
      </c>
      <c r="AM1072" t="s">
        <v>2155</v>
      </c>
      <c r="AN1072" t="s">
        <v>2156</v>
      </c>
      <c r="AO1072" t="s">
        <v>19349</v>
      </c>
      <c r="AP1072" t="s">
        <v>74</v>
      </c>
      <c r="AQ1072" t="s">
        <v>74</v>
      </c>
      <c r="AR1072" t="s">
        <v>19339</v>
      </c>
      <c r="AS1072" t="s">
        <v>19350</v>
      </c>
      <c r="AT1072" t="s">
        <v>1134</v>
      </c>
      <c r="AU1072">
        <v>2022</v>
      </c>
      <c r="AV1072">
        <v>24</v>
      </c>
      <c r="AW1072">
        <v>2</v>
      </c>
      <c r="AX1072" t="s">
        <v>74</v>
      </c>
      <c r="AY1072" t="s">
        <v>74</v>
      </c>
      <c r="AZ1072" t="s">
        <v>74</v>
      </c>
      <c r="BA1072" t="s">
        <v>74</v>
      </c>
      <c r="BB1072">
        <v>159</v>
      </c>
      <c r="BC1072">
        <v>170</v>
      </c>
      <c r="BD1072" t="s">
        <v>74</v>
      </c>
      <c r="BE1072" t="s">
        <v>19351</v>
      </c>
      <c r="BF1072" t="str">
        <f>HYPERLINK("http://dx.doi.org/10.1163/15685411-bja10121","http://dx.doi.org/10.1163/15685411-bja10121")</f>
        <v>http://dx.doi.org/10.1163/15685411-bja10121</v>
      </c>
      <c r="BG1072" t="s">
        <v>74</v>
      </c>
      <c r="BH1072" t="s">
        <v>74</v>
      </c>
      <c r="BI1072">
        <v>12</v>
      </c>
      <c r="BJ1072" t="s">
        <v>19352</v>
      </c>
      <c r="BK1072" t="s">
        <v>103</v>
      </c>
      <c r="BL1072" t="s">
        <v>19352</v>
      </c>
      <c r="BM1072" t="s">
        <v>19353</v>
      </c>
      <c r="BN1072" t="s">
        <v>74</v>
      </c>
      <c r="BO1072" t="s">
        <v>74</v>
      </c>
      <c r="BP1072" t="s">
        <v>74</v>
      </c>
      <c r="BQ1072" t="s">
        <v>74</v>
      </c>
      <c r="BR1072" t="s">
        <v>107</v>
      </c>
      <c r="BS1072" t="s">
        <v>19354</v>
      </c>
      <c r="BT1072" t="str">
        <f>HYPERLINK("https%3A%2F%2Fwww.webofscience.com%2Fwos%2Fwoscc%2Ffull-record%2FWOS:000749880300004","View Full Record in Web of Science")</f>
        <v>View Full Record in Web of Science</v>
      </c>
    </row>
    <row r="1073" spans="1:72" x14ac:dyDescent="0.2">
      <c r="A1073" t="s">
        <v>72</v>
      </c>
      <c r="B1073" t="s">
        <v>19355</v>
      </c>
      <c r="C1073" t="s">
        <v>74</v>
      </c>
      <c r="D1073" t="s">
        <v>74</v>
      </c>
      <c r="E1073" t="s">
        <v>74</v>
      </c>
      <c r="F1073" t="s">
        <v>19356</v>
      </c>
      <c r="G1073" t="s">
        <v>74</v>
      </c>
      <c r="H1073" t="s">
        <v>74</v>
      </c>
      <c r="I1073" t="s">
        <v>19357</v>
      </c>
      <c r="J1073" t="s">
        <v>293</v>
      </c>
      <c r="K1073" t="s">
        <v>74</v>
      </c>
      <c r="L1073" t="s">
        <v>74</v>
      </c>
      <c r="M1073" t="s">
        <v>78</v>
      </c>
      <c r="N1073" t="s">
        <v>294</v>
      </c>
      <c r="O1073" t="s">
        <v>74</v>
      </c>
      <c r="P1073" t="s">
        <v>74</v>
      </c>
      <c r="Q1073" t="s">
        <v>74</v>
      </c>
      <c r="R1073" t="s">
        <v>74</v>
      </c>
      <c r="S1073" t="s">
        <v>74</v>
      </c>
      <c r="T1073" t="s">
        <v>19358</v>
      </c>
      <c r="U1073" t="s">
        <v>19359</v>
      </c>
      <c r="V1073" t="s">
        <v>19360</v>
      </c>
      <c r="W1073" t="s">
        <v>19361</v>
      </c>
      <c r="X1073" t="s">
        <v>19362</v>
      </c>
      <c r="Y1073" t="s">
        <v>19363</v>
      </c>
      <c r="Z1073" t="s">
        <v>19364</v>
      </c>
      <c r="AA1073" t="s">
        <v>19365</v>
      </c>
      <c r="AB1073" t="s">
        <v>19366</v>
      </c>
      <c r="AC1073" t="s">
        <v>19367</v>
      </c>
      <c r="AD1073" t="s">
        <v>19368</v>
      </c>
      <c r="AE1073" t="s">
        <v>19369</v>
      </c>
      <c r="AF1073" t="s">
        <v>74</v>
      </c>
      <c r="AG1073">
        <v>56</v>
      </c>
      <c r="AH1073">
        <v>5</v>
      </c>
      <c r="AI1073">
        <v>5</v>
      </c>
      <c r="AJ1073">
        <v>1</v>
      </c>
      <c r="AK1073">
        <v>13</v>
      </c>
      <c r="AL1073" t="s">
        <v>307</v>
      </c>
      <c r="AM1073" t="s">
        <v>308</v>
      </c>
      <c r="AN1073" t="s">
        <v>309</v>
      </c>
      <c r="AO1073" t="s">
        <v>310</v>
      </c>
      <c r="AP1073" t="s">
        <v>311</v>
      </c>
      <c r="AQ1073" t="s">
        <v>74</v>
      </c>
      <c r="AR1073" t="s">
        <v>312</v>
      </c>
      <c r="AS1073" t="s">
        <v>313</v>
      </c>
      <c r="AT1073" t="s">
        <v>19370</v>
      </c>
      <c r="AU1073">
        <v>2022</v>
      </c>
      <c r="AV1073" t="s">
        <v>74</v>
      </c>
      <c r="AW1073" t="s">
        <v>74</v>
      </c>
      <c r="AX1073" t="s">
        <v>74</v>
      </c>
      <c r="AY1073" t="s">
        <v>74</v>
      </c>
      <c r="AZ1073" t="s">
        <v>74</v>
      </c>
      <c r="BA1073" t="s">
        <v>74</v>
      </c>
      <c r="BB1073" t="s">
        <v>74</v>
      </c>
      <c r="BC1073" t="s">
        <v>74</v>
      </c>
      <c r="BD1073" t="s">
        <v>74</v>
      </c>
      <c r="BE1073" t="s">
        <v>19371</v>
      </c>
      <c r="BF1073" t="str">
        <f>HYPERLINK("http://dx.doi.org/10.1007/s13399-022-02543-9","http://dx.doi.org/10.1007/s13399-022-02543-9")</f>
        <v>http://dx.doi.org/10.1007/s13399-022-02543-9</v>
      </c>
      <c r="BG1073" t="s">
        <v>74</v>
      </c>
      <c r="BH1073" t="s">
        <v>1859</v>
      </c>
      <c r="BI1073">
        <v>14</v>
      </c>
      <c r="BJ1073" t="s">
        <v>317</v>
      </c>
      <c r="BK1073" t="s">
        <v>103</v>
      </c>
      <c r="BL1073" t="s">
        <v>318</v>
      </c>
      <c r="BM1073" t="s">
        <v>19372</v>
      </c>
      <c r="BN1073" t="s">
        <v>74</v>
      </c>
      <c r="BO1073" t="s">
        <v>74</v>
      </c>
      <c r="BP1073" t="s">
        <v>74</v>
      </c>
      <c r="BQ1073" t="s">
        <v>74</v>
      </c>
      <c r="BR1073" t="s">
        <v>107</v>
      </c>
      <c r="BS1073" t="s">
        <v>19373</v>
      </c>
      <c r="BT1073" t="str">
        <f>HYPERLINK("https%3A%2F%2Fwww.webofscience.com%2Fwos%2Fwoscc%2Ffull-record%2FWOS:000777060200005","View Full Record in Web of Science")</f>
        <v>View Full Record in Web of Science</v>
      </c>
    </row>
    <row r="1074" spans="1:72" x14ac:dyDescent="0.2">
      <c r="A1074" t="s">
        <v>72</v>
      </c>
      <c r="B1074" t="s">
        <v>19374</v>
      </c>
      <c r="C1074" t="s">
        <v>74</v>
      </c>
      <c r="D1074" t="s">
        <v>74</v>
      </c>
      <c r="E1074" t="s">
        <v>74</v>
      </c>
      <c r="F1074" t="s">
        <v>19375</v>
      </c>
      <c r="G1074" t="s">
        <v>74</v>
      </c>
      <c r="H1074" t="s">
        <v>74</v>
      </c>
      <c r="I1074" t="s">
        <v>19376</v>
      </c>
      <c r="J1074" t="s">
        <v>1224</v>
      </c>
      <c r="K1074" t="s">
        <v>74</v>
      </c>
      <c r="L1074" t="s">
        <v>74</v>
      </c>
      <c r="M1074" t="s">
        <v>78</v>
      </c>
      <c r="N1074" t="s">
        <v>79</v>
      </c>
      <c r="O1074" t="s">
        <v>74</v>
      </c>
      <c r="P1074" t="s">
        <v>74</v>
      </c>
      <c r="Q1074" t="s">
        <v>74</v>
      </c>
      <c r="R1074" t="s">
        <v>74</v>
      </c>
      <c r="S1074" t="s">
        <v>74</v>
      </c>
      <c r="T1074" t="s">
        <v>19377</v>
      </c>
      <c r="U1074" t="s">
        <v>19378</v>
      </c>
      <c r="V1074" t="s">
        <v>19379</v>
      </c>
      <c r="W1074" t="s">
        <v>19380</v>
      </c>
      <c r="X1074" t="s">
        <v>19381</v>
      </c>
      <c r="Y1074" t="s">
        <v>19382</v>
      </c>
      <c r="Z1074" t="s">
        <v>19383</v>
      </c>
      <c r="AA1074" t="s">
        <v>19384</v>
      </c>
      <c r="AB1074" t="s">
        <v>74</v>
      </c>
      <c r="AC1074" t="s">
        <v>19385</v>
      </c>
      <c r="AD1074" t="s">
        <v>19386</v>
      </c>
      <c r="AE1074" t="s">
        <v>19387</v>
      </c>
      <c r="AF1074" t="s">
        <v>74</v>
      </c>
      <c r="AG1074">
        <v>70</v>
      </c>
      <c r="AH1074">
        <v>5</v>
      </c>
      <c r="AI1074">
        <v>5</v>
      </c>
      <c r="AJ1074">
        <v>30</v>
      </c>
      <c r="AK1074">
        <v>47</v>
      </c>
      <c r="AL1074" t="s">
        <v>1237</v>
      </c>
      <c r="AM1074" t="s">
        <v>885</v>
      </c>
      <c r="AN1074" t="s">
        <v>1238</v>
      </c>
      <c r="AO1074" t="s">
        <v>1239</v>
      </c>
      <c r="AP1074" t="s">
        <v>1240</v>
      </c>
      <c r="AQ1074" t="s">
        <v>74</v>
      </c>
      <c r="AR1074" t="s">
        <v>1241</v>
      </c>
      <c r="AS1074" t="s">
        <v>1242</v>
      </c>
      <c r="AT1074" t="s">
        <v>1197</v>
      </c>
      <c r="AU1074">
        <v>2023</v>
      </c>
      <c r="AV1074">
        <v>452</v>
      </c>
      <c r="AW1074" t="s">
        <v>74</v>
      </c>
      <c r="AX1074">
        <v>4</v>
      </c>
      <c r="AY1074" t="s">
        <v>74</v>
      </c>
      <c r="AZ1074" t="s">
        <v>74</v>
      </c>
      <c r="BA1074" t="s">
        <v>74</v>
      </c>
      <c r="BB1074" t="s">
        <v>74</v>
      </c>
      <c r="BC1074" t="s">
        <v>74</v>
      </c>
      <c r="BD1074">
        <v>139579</v>
      </c>
      <c r="BE1074" t="s">
        <v>19388</v>
      </c>
      <c r="BF1074" t="str">
        <f>HYPERLINK("http://dx.doi.org/10.1016/j.cej.2022.139579","http://dx.doi.org/10.1016/j.cej.2022.139579")</f>
        <v>http://dx.doi.org/10.1016/j.cej.2022.139579</v>
      </c>
      <c r="BG1074" t="s">
        <v>74</v>
      </c>
      <c r="BH1074" t="s">
        <v>442</v>
      </c>
      <c r="BI1074">
        <v>11</v>
      </c>
      <c r="BJ1074" t="s">
        <v>1246</v>
      </c>
      <c r="BK1074" t="s">
        <v>103</v>
      </c>
      <c r="BL1074" t="s">
        <v>760</v>
      </c>
      <c r="BM1074" t="s">
        <v>19389</v>
      </c>
      <c r="BN1074" t="s">
        <v>74</v>
      </c>
      <c r="BO1074" t="s">
        <v>74</v>
      </c>
      <c r="BP1074" t="s">
        <v>74</v>
      </c>
      <c r="BQ1074" t="s">
        <v>74</v>
      </c>
      <c r="BR1074" t="s">
        <v>107</v>
      </c>
      <c r="BS1074" t="s">
        <v>19390</v>
      </c>
      <c r="BT1074" t="str">
        <f>HYPERLINK("https%3A%2F%2Fwww.webofscience.com%2Fwos%2Fwoscc%2Ffull-record%2FWOS:000888080500003","View Full Record in Web of Science")</f>
        <v>View Full Record in Web of Science</v>
      </c>
    </row>
    <row r="1075" spans="1:72" x14ac:dyDescent="0.2">
      <c r="A1075" t="s">
        <v>72</v>
      </c>
      <c r="B1075" t="s">
        <v>19391</v>
      </c>
      <c r="C1075" t="s">
        <v>74</v>
      </c>
      <c r="D1075" t="s">
        <v>74</v>
      </c>
      <c r="E1075" t="s">
        <v>74</v>
      </c>
      <c r="F1075" t="s">
        <v>19392</v>
      </c>
      <c r="G1075" t="s">
        <v>74</v>
      </c>
      <c r="H1075" t="s">
        <v>74</v>
      </c>
      <c r="I1075" t="s">
        <v>19393</v>
      </c>
      <c r="J1075" t="s">
        <v>1514</v>
      </c>
      <c r="K1075" t="s">
        <v>74</v>
      </c>
      <c r="L1075" t="s">
        <v>74</v>
      </c>
      <c r="M1075" t="s">
        <v>78</v>
      </c>
      <c r="N1075" t="s">
        <v>79</v>
      </c>
      <c r="O1075" t="s">
        <v>74</v>
      </c>
      <c r="P1075" t="s">
        <v>74</v>
      </c>
      <c r="Q1075" t="s">
        <v>74</v>
      </c>
      <c r="R1075" t="s">
        <v>74</v>
      </c>
      <c r="S1075" t="s">
        <v>74</v>
      </c>
      <c r="T1075" t="s">
        <v>19394</v>
      </c>
      <c r="U1075" t="s">
        <v>19395</v>
      </c>
      <c r="V1075" t="s">
        <v>19396</v>
      </c>
      <c r="W1075" t="s">
        <v>19397</v>
      </c>
      <c r="X1075" t="s">
        <v>19398</v>
      </c>
      <c r="Y1075" t="s">
        <v>19399</v>
      </c>
      <c r="Z1075" t="s">
        <v>17922</v>
      </c>
      <c r="AA1075" t="s">
        <v>19400</v>
      </c>
      <c r="AB1075" t="s">
        <v>19401</v>
      </c>
      <c r="AC1075" t="s">
        <v>19402</v>
      </c>
      <c r="AD1075" t="s">
        <v>19403</v>
      </c>
      <c r="AE1075" t="s">
        <v>19404</v>
      </c>
      <c r="AF1075" t="s">
        <v>74</v>
      </c>
      <c r="AG1075">
        <v>49</v>
      </c>
      <c r="AH1075">
        <v>6</v>
      </c>
      <c r="AI1075">
        <v>6</v>
      </c>
      <c r="AJ1075">
        <v>56</v>
      </c>
      <c r="AK1075">
        <v>98</v>
      </c>
      <c r="AL1075" t="s">
        <v>1311</v>
      </c>
      <c r="AM1075" t="s">
        <v>338</v>
      </c>
      <c r="AN1075" t="s">
        <v>1312</v>
      </c>
      <c r="AO1075" t="s">
        <v>1527</v>
      </c>
      <c r="AP1075" t="s">
        <v>1528</v>
      </c>
      <c r="AQ1075" t="s">
        <v>74</v>
      </c>
      <c r="AR1075" t="s">
        <v>1529</v>
      </c>
      <c r="AS1075" t="s">
        <v>1530</v>
      </c>
      <c r="AT1075" t="s">
        <v>2939</v>
      </c>
      <c r="AU1075">
        <v>2022</v>
      </c>
      <c r="AV1075">
        <v>374</v>
      </c>
      <c r="AW1075" t="s">
        <v>74</v>
      </c>
      <c r="AX1075" t="s">
        <v>74</v>
      </c>
      <c r="AY1075" t="s">
        <v>74</v>
      </c>
      <c r="AZ1075" t="s">
        <v>74</v>
      </c>
      <c r="BA1075" t="s">
        <v>74</v>
      </c>
      <c r="BB1075" t="s">
        <v>74</v>
      </c>
      <c r="BC1075" t="s">
        <v>74</v>
      </c>
      <c r="BD1075">
        <v>133995</v>
      </c>
      <c r="BE1075" t="s">
        <v>19405</v>
      </c>
      <c r="BF1075" t="str">
        <f>HYPERLINK("http://dx.doi.org/10.1016/j.jclepro.2022.133995","http://dx.doi.org/10.1016/j.jclepro.2022.133995")</f>
        <v>http://dx.doi.org/10.1016/j.jclepro.2022.133995</v>
      </c>
      <c r="BG1075" t="s">
        <v>74</v>
      </c>
      <c r="BH1075" t="s">
        <v>346</v>
      </c>
      <c r="BI1075">
        <v>11</v>
      </c>
      <c r="BJ1075" t="s">
        <v>1533</v>
      </c>
      <c r="BK1075" t="s">
        <v>103</v>
      </c>
      <c r="BL1075" t="s">
        <v>1534</v>
      </c>
      <c r="BM1075" t="s">
        <v>19406</v>
      </c>
      <c r="BN1075" t="s">
        <v>74</v>
      </c>
      <c r="BO1075" t="s">
        <v>74</v>
      </c>
      <c r="BP1075" t="s">
        <v>74</v>
      </c>
      <c r="BQ1075" t="s">
        <v>74</v>
      </c>
      <c r="BR1075" t="s">
        <v>107</v>
      </c>
      <c r="BS1075" t="s">
        <v>19407</v>
      </c>
      <c r="BT1075" t="str">
        <f>HYPERLINK("https%3A%2F%2Fwww.webofscience.com%2Fwos%2Fwoscc%2Ffull-record%2FWOS:000862787500006","View Full Record in Web of Science")</f>
        <v>View Full Record in Web of Science</v>
      </c>
    </row>
    <row r="1076" spans="1:72" x14ac:dyDescent="0.2">
      <c r="A1076" t="s">
        <v>565</v>
      </c>
      <c r="B1076" t="s">
        <v>19408</v>
      </c>
      <c r="C1076" t="s">
        <v>74</v>
      </c>
      <c r="D1076" t="s">
        <v>74</v>
      </c>
      <c r="E1076" t="s">
        <v>4593</v>
      </c>
      <c r="F1076" t="s">
        <v>19409</v>
      </c>
      <c r="G1076" t="s">
        <v>74</v>
      </c>
      <c r="H1076" t="s">
        <v>74</v>
      </c>
      <c r="I1076" t="s">
        <v>19410</v>
      </c>
      <c r="J1076" t="s">
        <v>19411</v>
      </c>
      <c r="K1076" t="s">
        <v>4797</v>
      </c>
      <c r="L1076" t="s">
        <v>74</v>
      </c>
      <c r="M1076" t="s">
        <v>78</v>
      </c>
      <c r="N1076" t="s">
        <v>572</v>
      </c>
      <c r="O1076" t="s">
        <v>19412</v>
      </c>
      <c r="P1076" t="s">
        <v>19413</v>
      </c>
      <c r="Q1076" t="s">
        <v>19414</v>
      </c>
      <c r="R1076" t="s">
        <v>74</v>
      </c>
      <c r="S1076" t="s">
        <v>19415</v>
      </c>
      <c r="T1076" t="s">
        <v>19416</v>
      </c>
      <c r="U1076" t="s">
        <v>19417</v>
      </c>
      <c r="V1076" t="s">
        <v>19418</v>
      </c>
      <c r="W1076" t="s">
        <v>19419</v>
      </c>
      <c r="X1076" t="s">
        <v>19420</v>
      </c>
      <c r="Y1076" t="s">
        <v>19421</v>
      </c>
      <c r="Z1076" t="s">
        <v>19422</v>
      </c>
      <c r="AA1076" t="s">
        <v>19423</v>
      </c>
      <c r="AB1076" t="s">
        <v>19424</v>
      </c>
      <c r="AC1076" t="s">
        <v>74</v>
      </c>
      <c r="AD1076" t="s">
        <v>74</v>
      </c>
      <c r="AE1076" t="s">
        <v>74</v>
      </c>
      <c r="AF1076" t="s">
        <v>74</v>
      </c>
      <c r="AG1076">
        <v>43</v>
      </c>
      <c r="AH1076">
        <v>8</v>
      </c>
      <c r="AI1076">
        <v>8</v>
      </c>
      <c r="AJ1076">
        <v>2</v>
      </c>
      <c r="AK1076">
        <v>7</v>
      </c>
      <c r="AL1076" t="s">
        <v>4603</v>
      </c>
      <c r="AM1076" t="s">
        <v>4604</v>
      </c>
      <c r="AN1076" t="s">
        <v>4605</v>
      </c>
      <c r="AO1076" t="s">
        <v>4813</v>
      </c>
      <c r="AP1076" t="s">
        <v>74</v>
      </c>
      <c r="AQ1076" t="s">
        <v>74</v>
      </c>
      <c r="AR1076" t="s">
        <v>4814</v>
      </c>
      <c r="AS1076" t="s">
        <v>74</v>
      </c>
      <c r="AT1076" t="s">
        <v>74</v>
      </c>
      <c r="AU1076">
        <v>2020</v>
      </c>
      <c r="AV1076">
        <v>737</v>
      </c>
      <c r="AW1076" t="s">
        <v>74</v>
      </c>
      <c r="AX1076" t="s">
        <v>74</v>
      </c>
      <c r="AY1076" t="s">
        <v>74</v>
      </c>
      <c r="AZ1076" t="s">
        <v>74</v>
      </c>
      <c r="BA1076" t="s">
        <v>74</v>
      </c>
      <c r="BB1076" t="s">
        <v>74</v>
      </c>
      <c r="BC1076" t="s">
        <v>74</v>
      </c>
      <c r="BD1076">
        <v>12171</v>
      </c>
      <c r="BE1076" t="s">
        <v>19425</v>
      </c>
      <c r="BF1076" t="str">
        <f>HYPERLINK("http://dx.doi.org/10.1088/1757-899X/737/1/012171","http://dx.doi.org/10.1088/1757-899X/737/1/012171")</f>
        <v>http://dx.doi.org/10.1088/1757-899X/737/1/012171</v>
      </c>
      <c r="BG1076" t="s">
        <v>74</v>
      </c>
      <c r="BH1076" t="s">
        <v>74</v>
      </c>
      <c r="BI1076">
        <v>10</v>
      </c>
      <c r="BJ1076" t="s">
        <v>19426</v>
      </c>
      <c r="BK1076" t="s">
        <v>598</v>
      </c>
      <c r="BL1076" t="s">
        <v>893</v>
      </c>
      <c r="BM1076" t="s">
        <v>19427</v>
      </c>
      <c r="BN1076" t="s">
        <v>74</v>
      </c>
      <c r="BO1076" t="s">
        <v>133</v>
      </c>
      <c r="BP1076" t="s">
        <v>74</v>
      </c>
      <c r="BQ1076" t="s">
        <v>74</v>
      </c>
      <c r="BR1076" t="s">
        <v>107</v>
      </c>
      <c r="BS1076" t="s">
        <v>19428</v>
      </c>
      <c r="BT1076" t="str">
        <f>HYPERLINK("https%3A%2F%2Fwww.webofscience.com%2Fwos%2Fwoscc%2Ffull-record%2FWOS:000618512200169","View Full Record in Web of Science")</f>
        <v>View Full Record in Web of Science</v>
      </c>
    </row>
    <row r="1077" spans="1:72" x14ac:dyDescent="0.2">
      <c r="A1077" t="s">
        <v>72</v>
      </c>
      <c r="B1077" t="s">
        <v>19429</v>
      </c>
      <c r="C1077" t="s">
        <v>74</v>
      </c>
      <c r="D1077" t="s">
        <v>74</v>
      </c>
      <c r="E1077" t="s">
        <v>74</v>
      </c>
      <c r="F1077" t="s">
        <v>19430</v>
      </c>
      <c r="G1077" t="s">
        <v>74</v>
      </c>
      <c r="H1077" t="s">
        <v>74</v>
      </c>
      <c r="I1077" t="s">
        <v>19431</v>
      </c>
      <c r="J1077" t="s">
        <v>19432</v>
      </c>
      <c r="K1077" t="s">
        <v>74</v>
      </c>
      <c r="L1077" t="s">
        <v>74</v>
      </c>
      <c r="M1077" t="s">
        <v>78</v>
      </c>
      <c r="N1077" t="s">
        <v>79</v>
      </c>
      <c r="O1077" t="s">
        <v>74</v>
      </c>
      <c r="P1077" t="s">
        <v>74</v>
      </c>
      <c r="Q1077" t="s">
        <v>74</v>
      </c>
      <c r="R1077" t="s">
        <v>74</v>
      </c>
      <c r="S1077" t="s">
        <v>74</v>
      </c>
      <c r="T1077" t="s">
        <v>19433</v>
      </c>
      <c r="U1077" t="s">
        <v>19434</v>
      </c>
      <c r="V1077" t="s">
        <v>19435</v>
      </c>
      <c r="W1077" t="s">
        <v>19436</v>
      </c>
      <c r="X1077" t="s">
        <v>19437</v>
      </c>
      <c r="Y1077" t="s">
        <v>19438</v>
      </c>
      <c r="Z1077" t="s">
        <v>19439</v>
      </c>
      <c r="AA1077" t="s">
        <v>19440</v>
      </c>
      <c r="AB1077" t="s">
        <v>19441</v>
      </c>
      <c r="AC1077" t="s">
        <v>19442</v>
      </c>
      <c r="AD1077" t="s">
        <v>19443</v>
      </c>
      <c r="AE1077" t="s">
        <v>19444</v>
      </c>
      <c r="AF1077" t="s">
        <v>74</v>
      </c>
      <c r="AG1077">
        <v>49</v>
      </c>
      <c r="AH1077">
        <v>22</v>
      </c>
      <c r="AI1077">
        <v>24</v>
      </c>
      <c r="AJ1077">
        <v>7</v>
      </c>
      <c r="AK1077">
        <v>57</v>
      </c>
      <c r="AL1077" t="s">
        <v>667</v>
      </c>
      <c r="AM1077" t="s">
        <v>668</v>
      </c>
      <c r="AN1077" t="s">
        <v>669</v>
      </c>
      <c r="AO1077" t="s">
        <v>19445</v>
      </c>
      <c r="AP1077" t="s">
        <v>19446</v>
      </c>
      <c r="AQ1077" t="s">
        <v>74</v>
      </c>
      <c r="AR1077" t="s">
        <v>19447</v>
      </c>
      <c r="AS1077" t="s">
        <v>19448</v>
      </c>
      <c r="AT1077" t="s">
        <v>1857</v>
      </c>
      <c r="AU1077">
        <v>2020</v>
      </c>
      <c r="AV1077">
        <v>95</v>
      </c>
      <c r="AW1077">
        <v>9</v>
      </c>
      <c r="AX1077" t="s">
        <v>74</v>
      </c>
      <c r="AY1077" t="s">
        <v>74</v>
      </c>
      <c r="AZ1077" t="s">
        <v>74</v>
      </c>
      <c r="BA1077" t="s">
        <v>74</v>
      </c>
      <c r="BB1077">
        <v>2348</v>
      </c>
      <c r="BC1077">
        <v>2358</v>
      </c>
      <c r="BD1077" t="s">
        <v>74</v>
      </c>
      <c r="BE1077" t="s">
        <v>19449</v>
      </c>
      <c r="BF1077" t="str">
        <f>HYPERLINK("http://dx.doi.org/10.1002/jctb.6513","http://dx.doi.org/10.1002/jctb.6513")</f>
        <v>http://dx.doi.org/10.1002/jctb.6513</v>
      </c>
      <c r="BG1077" t="s">
        <v>74</v>
      </c>
      <c r="BH1077" t="s">
        <v>19450</v>
      </c>
      <c r="BI1077">
        <v>11</v>
      </c>
      <c r="BJ1077" t="s">
        <v>19451</v>
      </c>
      <c r="BK1077" t="s">
        <v>103</v>
      </c>
      <c r="BL1077" t="s">
        <v>19452</v>
      </c>
      <c r="BM1077" t="s">
        <v>19453</v>
      </c>
      <c r="BN1077" t="s">
        <v>74</v>
      </c>
      <c r="BO1077" t="s">
        <v>74</v>
      </c>
      <c r="BP1077" t="s">
        <v>74</v>
      </c>
      <c r="BQ1077" t="s">
        <v>74</v>
      </c>
      <c r="BR1077" t="s">
        <v>107</v>
      </c>
      <c r="BS1077" t="s">
        <v>19454</v>
      </c>
      <c r="BT1077" t="str">
        <f>HYPERLINK("https%3A%2F%2Fwww.webofscience.com%2Fwos%2Fwoscc%2Ffull-record%2FWOS:000549393900001","View Full Record in Web of Science")</f>
        <v>View Full Record in Web of Science</v>
      </c>
    </row>
    <row r="1078" spans="1:72" x14ac:dyDescent="0.2">
      <c r="A1078" t="s">
        <v>72</v>
      </c>
      <c r="B1078" t="s">
        <v>19455</v>
      </c>
      <c r="C1078" t="s">
        <v>74</v>
      </c>
      <c r="D1078" t="s">
        <v>74</v>
      </c>
      <c r="E1078" t="s">
        <v>74</v>
      </c>
      <c r="F1078" t="s">
        <v>19456</v>
      </c>
      <c r="G1078" t="s">
        <v>74</v>
      </c>
      <c r="H1078" t="s">
        <v>74</v>
      </c>
      <c r="I1078" t="s">
        <v>19457</v>
      </c>
      <c r="J1078" t="s">
        <v>11513</v>
      </c>
      <c r="K1078" t="s">
        <v>74</v>
      </c>
      <c r="L1078" t="s">
        <v>74</v>
      </c>
      <c r="M1078" t="s">
        <v>78</v>
      </c>
      <c r="N1078" t="s">
        <v>79</v>
      </c>
      <c r="O1078" t="s">
        <v>74</v>
      </c>
      <c r="P1078" t="s">
        <v>74</v>
      </c>
      <c r="Q1078" t="s">
        <v>74</v>
      </c>
      <c r="R1078" t="s">
        <v>74</v>
      </c>
      <c r="S1078" t="s">
        <v>74</v>
      </c>
      <c r="T1078" t="s">
        <v>19458</v>
      </c>
      <c r="U1078" t="s">
        <v>19459</v>
      </c>
      <c r="V1078" t="s">
        <v>19460</v>
      </c>
      <c r="W1078" t="s">
        <v>19461</v>
      </c>
      <c r="X1078" t="s">
        <v>4898</v>
      </c>
      <c r="Y1078" t="s">
        <v>19462</v>
      </c>
      <c r="Z1078" t="s">
        <v>19463</v>
      </c>
      <c r="AA1078" t="s">
        <v>74</v>
      </c>
      <c r="AB1078" t="s">
        <v>74</v>
      </c>
      <c r="AC1078" t="s">
        <v>19464</v>
      </c>
      <c r="AD1078" t="s">
        <v>19465</v>
      </c>
      <c r="AE1078" t="s">
        <v>19466</v>
      </c>
      <c r="AF1078" t="s">
        <v>74</v>
      </c>
      <c r="AG1078">
        <v>71</v>
      </c>
      <c r="AH1078">
        <v>4</v>
      </c>
      <c r="AI1078">
        <v>4</v>
      </c>
      <c r="AJ1078">
        <v>4</v>
      </c>
      <c r="AK1078">
        <v>13</v>
      </c>
      <c r="AL1078" t="s">
        <v>11524</v>
      </c>
      <c r="AM1078" t="s">
        <v>11525</v>
      </c>
      <c r="AN1078" t="s">
        <v>11526</v>
      </c>
      <c r="AO1078" t="s">
        <v>11527</v>
      </c>
      <c r="AP1078" t="s">
        <v>11528</v>
      </c>
      <c r="AQ1078" t="s">
        <v>74</v>
      </c>
      <c r="AR1078" t="s">
        <v>11529</v>
      </c>
      <c r="AS1078" t="s">
        <v>11530</v>
      </c>
      <c r="AT1078" t="s">
        <v>421</v>
      </c>
      <c r="AU1078">
        <v>2022</v>
      </c>
      <c r="AV1078">
        <v>102</v>
      </c>
      <c r="AW1078">
        <v>1</v>
      </c>
      <c r="AX1078" t="s">
        <v>74</v>
      </c>
      <c r="AY1078" t="s">
        <v>74</v>
      </c>
      <c r="AZ1078" t="s">
        <v>74</v>
      </c>
      <c r="BA1078" t="s">
        <v>74</v>
      </c>
      <c r="BB1078">
        <v>213</v>
      </c>
      <c r="BC1078">
        <v>224</v>
      </c>
      <c r="BD1078" t="s">
        <v>74</v>
      </c>
      <c r="BE1078" t="s">
        <v>19467</v>
      </c>
      <c r="BF1078" t="str">
        <f>HYPERLINK("http://dx.doi.org/10.1139/cjss-2020-0160","http://dx.doi.org/10.1139/cjss-2020-0160")</f>
        <v>http://dx.doi.org/10.1139/cjss-2020-0160</v>
      </c>
      <c r="BG1078" t="s">
        <v>74</v>
      </c>
      <c r="BH1078" t="s">
        <v>1007</v>
      </c>
      <c r="BI1078">
        <v>12</v>
      </c>
      <c r="BJ1078" t="s">
        <v>676</v>
      </c>
      <c r="BK1078" t="s">
        <v>103</v>
      </c>
      <c r="BL1078" t="s">
        <v>677</v>
      </c>
      <c r="BM1078" t="s">
        <v>19468</v>
      </c>
      <c r="BN1078" t="s">
        <v>74</v>
      </c>
      <c r="BO1078" t="s">
        <v>19469</v>
      </c>
      <c r="BP1078" t="s">
        <v>74</v>
      </c>
      <c r="BQ1078" t="s">
        <v>74</v>
      </c>
      <c r="BR1078" t="s">
        <v>107</v>
      </c>
      <c r="BS1078" t="s">
        <v>19470</v>
      </c>
      <c r="BT1078" t="str">
        <f>HYPERLINK("https%3A%2F%2Fwww.webofscience.com%2Fwos%2Fwoscc%2Ffull-record%2FWOS:000788292700001","View Full Record in Web of Science")</f>
        <v>View Full Record in Web of Science</v>
      </c>
    </row>
    <row r="1079" spans="1:72" x14ac:dyDescent="0.2">
      <c r="A1079" t="s">
        <v>72</v>
      </c>
      <c r="B1079" t="s">
        <v>19471</v>
      </c>
      <c r="C1079" t="s">
        <v>74</v>
      </c>
      <c r="D1079" t="s">
        <v>74</v>
      </c>
      <c r="E1079" t="s">
        <v>74</v>
      </c>
      <c r="F1079" t="s">
        <v>19472</v>
      </c>
      <c r="G1079" t="s">
        <v>74</v>
      </c>
      <c r="H1079" t="s">
        <v>74</v>
      </c>
      <c r="I1079" t="s">
        <v>19473</v>
      </c>
      <c r="J1079" t="s">
        <v>5240</v>
      </c>
      <c r="K1079" t="s">
        <v>74</v>
      </c>
      <c r="L1079" t="s">
        <v>74</v>
      </c>
      <c r="M1079" t="s">
        <v>78</v>
      </c>
      <c r="N1079" t="s">
        <v>79</v>
      </c>
      <c r="O1079" t="s">
        <v>74</v>
      </c>
      <c r="P1079" t="s">
        <v>74</v>
      </c>
      <c r="Q1079" t="s">
        <v>74</v>
      </c>
      <c r="R1079" t="s">
        <v>74</v>
      </c>
      <c r="S1079" t="s">
        <v>74</v>
      </c>
      <c r="T1079" t="s">
        <v>19474</v>
      </c>
      <c r="U1079" t="s">
        <v>19475</v>
      </c>
      <c r="V1079" t="s">
        <v>19476</v>
      </c>
      <c r="W1079" t="s">
        <v>19477</v>
      </c>
      <c r="X1079" t="s">
        <v>19478</v>
      </c>
      <c r="Y1079" t="s">
        <v>19479</v>
      </c>
      <c r="Z1079" t="s">
        <v>19480</v>
      </c>
      <c r="AA1079" t="s">
        <v>19481</v>
      </c>
      <c r="AB1079" t="s">
        <v>19482</v>
      </c>
      <c r="AC1079" t="s">
        <v>18512</v>
      </c>
      <c r="AD1079" t="s">
        <v>18513</v>
      </c>
      <c r="AE1079" t="s">
        <v>19483</v>
      </c>
      <c r="AF1079" t="s">
        <v>74</v>
      </c>
      <c r="AG1079">
        <v>42</v>
      </c>
      <c r="AH1079">
        <v>93</v>
      </c>
      <c r="AI1079">
        <v>97</v>
      </c>
      <c r="AJ1079">
        <v>8</v>
      </c>
      <c r="AK1079">
        <v>117</v>
      </c>
      <c r="AL1079" t="s">
        <v>337</v>
      </c>
      <c r="AM1079" t="s">
        <v>338</v>
      </c>
      <c r="AN1079" t="s">
        <v>339</v>
      </c>
      <c r="AO1079" t="s">
        <v>5253</v>
      </c>
      <c r="AP1079" t="s">
        <v>5254</v>
      </c>
      <c r="AQ1079" t="s">
        <v>74</v>
      </c>
      <c r="AR1079" t="s">
        <v>5255</v>
      </c>
      <c r="AS1079" t="s">
        <v>5256</v>
      </c>
      <c r="AT1079" t="s">
        <v>1134</v>
      </c>
      <c r="AU1079">
        <v>2015</v>
      </c>
      <c r="AV1079">
        <v>73</v>
      </c>
      <c r="AW1079" t="s">
        <v>74</v>
      </c>
      <c r="AX1079" t="s">
        <v>74</v>
      </c>
      <c r="AY1079" t="s">
        <v>74</v>
      </c>
      <c r="AZ1079" t="s">
        <v>74</v>
      </c>
      <c r="BA1079" t="s">
        <v>74</v>
      </c>
      <c r="BB1079">
        <v>155</v>
      </c>
      <c r="BC1079">
        <v>173</v>
      </c>
      <c r="BD1079" t="s">
        <v>74</v>
      </c>
      <c r="BE1079" t="s">
        <v>19484</v>
      </c>
      <c r="BF1079" t="str">
        <f>HYPERLINK("http://dx.doi.org/10.1016/j.biombioe.2014.12.022","http://dx.doi.org/10.1016/j.biombioe.2014.12.022")</f>
        <v>http://dx.doi.org/10.1016/j.biombioe.2014.12.022</v>
      </c>
      <c r="BG1079" t="s">
        <v>74</v>
      </c>
      <c r="BH1079" t="s">
        <v>74</v>
      </c>
      <c r="BI1079">
        <v>19</v>
      </c>
      <c r="BJ1079" t="s">
        <v>3668</v>
      </c>
      <c r="BK1079" t="s">
        <v>103</v>
      </c>
      <c r="BL1079" t="s">
        <v>3669</v>
      </c>
      <c r="BM1079" t="s">
        <v>19485</v>
      </c>
      <c r="BN1079" t="s">
        <v>74</v>
      </c>
      <c r="BO1079" t="s">
        <v>74</v>
      </c>
      <c r="BP1079" t="s">
        <v>74</v>
      </c>
      <c r="BQ1079" t="s">
        <v>74</v>
      </c>
      <c r="BR1079" t="s">
        <v>107</v>
      </c>
      <c r="BS1079" t="s">
        <v>19486</v>
      </c>
      <c r="BT1079" t="str">
        <f>HYPERLINK("https%3A%2F%2Fwww.webofscience.com%2Fwos%2Fwoscc%2Ffull-record%2FWOS:000350534200016","View Full Record in Web of Science")</f>
        <v>View Full Record in Web of Science</v>
      </c>
    </row>
    <row r="1080" spans="1:72" x14ac:dyDescent="0.2">
      <c r="A1080" t="s">
        <v>72</v>
      </c>
      <c r="B1080" t="s">
        <v>19487</v>
      </c>
      <c r="C1080" t="s">
        <v>74</v>
      </c>
      <c r="D1080" t="s">
        <v>74</v>
      </c>
      <c r="E1080" t="s">
        <v>74</v>
      </c>
      <c r="F1080" t="s">
        <v>19488</v>
      </c>
      <c r="G1080" t="s">
        <v>74</v>
      </c>
      <c r="H1080" t="s">
        <v>74</v>
      </c>
      <c r="I1080" t="s">
        <v>19489</v>
      </c>
      <c r="J1080" t="s">
        <v>1033</v>
      </c>
      <c r="K1080" t="s">
        <v>74</v>
      </c>
      <c r="L1080" t="s">
        <v>74</v>
      </c>
      <c r="M1080" t="s">
        <v>78</v>
      </c>
      <c r="N1080" t="s">
        <v>203</v>
      </c>
      <c r="O1080" t="s">
        <v>74</v>
      </c>
      <c r="P1080" t="s">
        <v>74</v>
      </c>
      <c r="Q1080" t="s">
        <v>74</v>
      </c>
      <c r="R1080" t="s">
        <v>74</v>
      </c>
      <c r="S1080" t="s">
        <v>74</v>
      </c>
      <c r="T1080" t="s">
        <v>19490</v>
      </c>
      <c r="U1080" t="s">
        <v>19491</v>
      </c>
      <c r="V1080" t="s">
        <v>19492</v>
      </c>
      <c r="W1080" t="s">
        <v>19493</v>
      </c>
      <c r="X1080" t="s">
        <v>19494</v>
      </c>
      <c r="Y1080" t="s">
        <v>19495</v>
      </c>
      <c r="Z1080" t="s">
        <v>19496</v>
      </c>
      <c r="AA1080" t="s">
        <v>74</v>
      </c>
      <c r="AB1080" t="s">
        <v>74</v>
      </c>
      <c r="AC1080" t="s">
        <v>19497</v>
      </c>
      <c r="AD1080" t="s">
        <v>19498</v>
      </c>
      <c r="AE1080" t="s">
        <v>19499</v>
      </c>
      <c r="AF1080" t="s">
        <v>74</v>
      </c>
      <c r="AG1080">
        <v>163</v>
      </c>
      <c r="AH1080">
        <v>33</v>
      </c>
      <c r="AI1080">
        <v>34</v>
      </c>
      <c r="AJ1080">
        <v>40</v>
      </c>
      <c r="AK1080">
        <v>376</v>
      </c>
      <c r="AL1080" t="s">
        <v>167</v>
      </c>
      <c r="AM1080" t="s">
        <v>168</v>
      </c>
      <c r="AN1080" t="s">
        <v>169</v>
      </c>
      <c r="AO1080" t="s">
        <v>1042</v>
      </c>
      <c r="AP1080" t="s">
        <v>1043</v>
      </c>
      <c r="AQ1080" t="s">
        <v>74</v>
      </c>
      <c r="AR1080" t="s">
        <v>1044</v>
      </c>
      <c r="AS1080" t="s">
        <v>1045</v>
      </c>
      <c r="AT1080" t="s">
        <v>19500</v>
      </c>
      <c r="AU1080">
        <v>2021</v>
      </c>
      <c r="AV1080">
        <v>751</v>
      </c>
      <c r="AW1080" t="s">
        <v>74</v>
      </c>
      <c r="AX1080" t="s">
        <v>74</v>
      </c>
      <c r="AY1080" t="s">
        <v>74</v>
      </c>
      <c r="AZ1080" t="s">
        <v>74</v>
      </c>
      <c r="BA1080" t="s">
        <v>74</v>
      </c>
      <c r="BB1080" t="s">
        <v>74</v>
      </c>
      <c r="BC1080" t="s">
        <v>74</v>
      </c>
      <c r="BD1080">
        <v>141614</v>
      </c>
      <c r="BE1080" t="s">
        <v>19501</v>
      </c>
      <c r="BF1080" t="str">
        <f>HYPERLINK("http://dx.doi.org/10.1016/j.scitotenv.2020.141614","http://dx.doi.org/10.1016/j.scitotenv.2020.141614")</f>
        <v>http://dx.doi.org/10.1016/j.scitotenv.2020.141614</v>
      </c>
      <c r="BG1080" t="s">
        <v>74</v>
      </c>
      <c r="BH1080" t="s">
        <v>74</v>
      </c>
      <c r="BI1080">
        <v>14</v>
      </c>
      <c r="BJ1080" t="s">
        <v>102</v>
      </c>
      <c r="BK1080" t="s">
        <v>103</v>
      </c>
      <c r="BL1080" t="s">
        <v>104</v>
      </c>
      <c r="BM1080" t="s">
        <v>19502</v>
      </c>
      <c r="BN1080">
        <v>32889455</v>
      </c>
      <c r="BO1080" t="s">
        <v>74</v>
      </c>
      <c r="BP1080" t="s">
        <v>74</v>
      </c>
      <c r="BQ1080" t="s">
        <v>74</v>
      </c>
      <c r="BR1080" t="s">
        <v>107</v>
      </c>
      <c r="BS1080" t="s">
        <v>19503</v>
      </c>
      <c r="BT1080" t="str">
        <f>HYPERLINK("https%3A%2F%2Fwww.webofscience.com%2Fwos%2Fwoscc%2Ffull-record%2FWOS:000587300800027","View Full Record in Web of Science")</f>
        <v>View Full Record in Web of Science</v>
      </c>
    </row>
    <row r="1081" spans="1:72" x14ac:dyDescent="0.2">
      <c r="A1081" t="s">
        <v>72</v>
      </c>
      <c r="B1081" t="s">
        <v>19504</v>
      </c>
      <c r="C1081" t="s">
        <v>74</v>
      </c>
      <c r="D1081" t="s">
        <v>74</v>
      </c>
      <c r="E1081" t="s">
        <v>74</v>
      </c>
      <c r="F1081" t="s">
        <v>19505</v>
      </c>
      <c r="G1081" t="s">
        <v>74</v>
      </c>
      <c r="H1081" t="s">
        <v>74</v>
      </c>
      <c r="I1081" t="s">
        <v>19506</v>
      </c>
      <c r="J1081" t="s">
        <v>8070</v>
      </c>
      <c r="K1081" t="s">
        <v>74</v>
      </c>
      <c r="L1081" t="s">
        <v>74</v>
      </c>
      <c r="M1081" t="s">
        <v>78</v>
      </c>
      <c r="N1081" t="s">
        <v>79</v>
      </c>
      <c r="O1081" t="s">
        <v>74</v>
      </c>
      <c r="P1081" t="s">
        <v>74</v>
      </c>
      <c r="Q1081" t="s">
        <v>74</v>
      </c>
      <c r="R1081" t="s">
        <v>74</v>
      </c>
      <c r="S1081" t="s">
        <v>74</v>
      </c>
      <c r="T1081" t="s">
        <v>74</v>
      </c>
      <c r="U1081" t="s">
        <v>19507</v>
      </c>
      <c r="V1081" t="s">
        <v>19508</v>
      </c>
      <c r="W1081" t="s">
        <v>19509</v>
      </c>
      <c r="X1081" t="s">
        <v>7813</v>
      </c>
      <c r="Y1081" t="s">
        <v>19510</v>
      </c>
      <c r="Z1081" t="s">
        <v>19511</v>
      </c>
      <c r="AA1081" t="s">
        <v>19512</v>
      </c>
      <c r="AB1081" t="s">
        <v>19513</v>
      </c>
      <c r="AC1081" t="s">
        <v>19514</v>
      </c>
      <c r="AD1081" t="s">
        <v>19515</v>
      </c>
      <c r="AE1081" t="s">
        <v>19516</v>
      </c>
      <c r="AF1081" t="s">
        <v>74</v>
      </c>
      <c r="AG1081">
        <v>59</v>
      </c>
      <c r="AH1081">
        <v>128</v>
      </c>
      <c r="AI1081">
        <v>137</v>
      </c>
      <c r="AJ1081">
        <v>8</v>
      </c>
      <c r="AK1081">
        <v>338</v>
      </c>
      <c r="AL1081" t="s">
        <v>1153</v>
      </c>
      <c r="AM1081" t="s">
        <v>1154</v>
      </c>
      <c r="AN1081" t="s">
        <v>1155</v>
      </c>
      <c r="AO1081" t="s">
        <v>74</v>
      </c>
      <c r="AP1081" t="s">
        <v>8081</v>
      </c>
      <c r="AQ1081" t="s">
        <v>74</v>
      </c>
      <c r="AR1081" t="s">
        <v>8082</v>
      </c>
      <c r="AS1081" t="s">
        <v>8083</v>
      </c>
      <c r="AT1081" t="s">
        <v>74</v>
      </c>
      <c r="AU1081">
        <v>2015</v>
      </c>
      <c r="AV1081">
        <v>5</v>
      </c>
      <c r="AW1081">
        <v>44</v>
      </c>
      <c r="AX1081" t="s">
        <v>74</v>
      </c>
      <c r="AY1081" t="s">
        <v>74</v>
      </c>
      <c r="AZ1081" t="s">
        <v>74</v>
      </c>
      <c r="BA1081" t="s">
        <v>74</v>
      </c>
      <c r="BB1081">
        <v>34541</v>
      </c>
      <c r="BC1081">
        <v>34548</v>
      </c>
      <c r="BD1081" t="s">
        <v>74</v>
      </c>
      <c r="BE1081" t="s">
        <v>19517</v>
      </c>
      <c r="BF1081" t="str">
        <f>HYPERLINK("http://dx.doi.org/10.1039/c5ra04834f","http://dx.doi.org/10.1039/c5ra04834f")</f>
        <v>http://dx.doi.org/10.1039/c5ra04834f</v>
      </c>
      <c r="BG1081" t="s">
        <v>74</v>
      </c>
      <c r="BH1081" t="s">
        <v>74</v>
      </c>
      <c r="BI1081">
        <v>8</v>
      </c>
      <c r="BJ1081" t="s">
        <v>4444</v>
      </c>
      <c r="BK1081" t="s">
        <v>103</v>
      </c>
      <c r="BL1081" t="s">
        <v>4445</v>
      </c>
      <c r="BM1081" t="s">
        <v>19518</v>
      </c>
      <c r="BN1081" t="s">
        <v>74</v>
      </c>
      <c r="BO1081" t="s">
        <v>74</v>
      </c>
      <c r="BP1081" t="s">
        <v>74</v>
      </c>
      <c r="BQ1081" t="s">
        <v>74</v>
      </c>
      <c r="BR1081" t="s">
        <v>107</v>
      </c>
      <c r="BS1081" t="s">
        <v>19519</v>
      </c>
      <c r="BT1081" t="str">
        <f>HYPERLINK("https%3A%2F%2Fwww.webofscience.com%2Fwos%2Fwoscc%2Ffull-record%2FWOS:000353168300005","View Full Record in Web of Science")</f>
        <v>View Full Record in Web of Science</v>
      </c>
    </row>
    <row r="1082" spans="1:72" x14ac:dyDescent="0.2">
      <c r="A1082" t="s">
        <v>72</v>
      </c>
      <c r="B1082" t="s">
        <v>19520</v>
      </c>
      <c r="C1082" t="s">
        <v>74</v>
      </c>
      <c r="D1082" t="s">
        <v>74</v>
      </c>
      <c r="E1082" t="s">
        <v>74</v>
      </c>
      <c r="F1082" t="s">
        <v>19521</v>
      </c>
      <c r="G1082" t="s">
        <v>74</v>
      </c>
      <c r="H1082" t="s">
        <v>74</v>
      </c>
      <c r="I1082" t="s">
        <v>19522</v>
      </c>
      <c r="J1082" t="s">
        <v>19523</v>
      </c>
      <c r="K1082" t="s">
        <v>74</v>
      </c>
      <c r="L1082" t="s">
        <v>74</v>
      </c>
      <c r="M1082" t="s">
        <v>78</v>
      </c>
      <c r="N1082" t="s">
        <v>79</v>
      </c>
      <c r="O1082" t="s">
        <v>74</v>
      </c>
      <c r="P1082" t="s">
        <v>74</v>
      </c>
      <c r="Q1082" t="s">
        <v>74</v>
      </c>
      <c r="R1082" t="s">
        <v>74</v>
      </c>
      <c r="S1082" t="s">
        <v>74</v>
      </c>
      <c r="T1082" t="s">
        <v>19524</v>
      </c>
      <c r="U1082" t="s">
        <v>19525</v>
      </c>
      <c r="V1082" t="s">
        <v>19526</v>
      </c>
      <c r="W1082" t="s">
        <v>19527</v>
      </c>
      <c r="X1082" t="s">
        <v>19528</v>
      </c>
      <c r="Y1082" t="s">
        <v>19529</v>
      </c>
      <c r="Z1082" t="s">
        <v>19530</v>
      </c>
      <c r="AA1082" t="s">
        <v>19531</v>
      </c>
      <c r="AB1082" t="s">
        <v>19532</v>
      </c>
      <c r="AC1082" t="s">
        <v>19533</v>
      </c>
      <c r="AD1082" t="s">
        <v>19534</v>
      </c>
      <c r="AE1082" t="s">
        <v>19535</v>
      </c>
      <c r="AF1082" t="s">
        <v>74</v>
      </c>
      <c r="AG1082">
        <v>39</v>
      </c>
      <c r="AH1082">
        <v>9</v>
      </c>
      <c r="AI1082">
        <v>10</v>
      </c>
      <c r="AJ1082">
        <v>16</v>
      </c>
      <c r="AK1082">
        <v>49</v>
      </c>
      <c r="AL1082" t="s">
        <v>19536</v>
      </c>
      <c r="AM1082" t="s">
        <v>19537</v>
      </c>
      <c r="AN1082" t="s">
        <v>19538</v>
      </c>
      <c r="AO1082" t="s">
        <v>19539</v>
      </c>
      <c r="AP1082" t="s">
        <v>19540</v>
      </c>
      <c r="AQ1082" t="s">
        <v>74</v>
      </c>
      <c r="AR1082" t="s">
        <v>19541</v>
      </c>
      <c r="AS1082" t="s">
        <v>19542</v>
      </c>
      <c r="AT1082" t="s">
        <v>74</v>
      </c>
      <c r="AU1082">
        <v>2022</v>
      </c>
      <c r="AV1082">
        <v>10</v>
      </c>
      <c r="AW1082">
        <v>6</v>
      </c>
      <c r="AX1082" t="s">
        <v>74</v>
      </c>
      <c r="AY1082" t="s">
        <v>74</v>
      </c>
      <c r="AZ1082" t="s">
        <v>74</v>
      </c>
      <c r="BA1082" t="s">
        <v>74</v>
      </c>
      <c r="BB1082">
        <v>1555</v>
      </c>
      <c r="BC1082">
        <v>1574</v>
      </c>
      <c r="BD1082" t="s">
        <v>74</v>
      </c>
      <c r="BE1082" t="s">
        <v>19543</v>
      </c>
      <c r="BF1082" t="str">
        <f>HYPERLINK("http://dx.doi.org/10.32604/jrm.2022.018625","http://dx.doi.org/10.32604/jrm.2022.018625")</f>
        <v>http://dx.doi.org/10.32604/jrm.2022.018625</v>
      </c>
      <c r="BG1082" t="s">
        <v>74</v>
      </c>
      <c r="BH1082" t="s">
        <v>74</v>
      </c>
      <c r="BI1082">
        <v>20</v>
      </c>
      <c r="BJ1082" t="s">
        <v>19544</v>
      </c>
      <c r="BK1082" t="s">
        <v>103</v>
      </c>
      <c r="BL1082" t="s">
        <v>19545</v>
      </c>
      <c r="BM1082" t="s">
        <v>19546</v>
      </c>
      <c r="BN1082" t="s">
        <v>74</v>
      </c>
      <c r="BO1082" t="s">
        <v>106</v>
      </c>
      <c r="BP1082" t="s">
        <v>74</v>
      </c>
      <c r="BQ1082" t="s">
        <v>74</v>
      </c>
      <c r="BR1082" t="s">
        <v>107</v>
      </c>
      <c r="BS1082" t="s">
        <v>19547</v>
      </c>
      <c r="BT1082" t="str">
        <f>HYPERLINK("https%3A%2F%2Fwww.webofscience.com%2Fwos%2Fwoscc%2Ffull-record%2FWOS:000750818900007","View Full Record in Web of Science")</f>
        <v>View Full Record in Web of Science</v>
      </c>
    </row>
    <row r="1083" spans="1:72" x14ac:dyDescent="0.2">
      <c r="A1083" t="s">
        <v>72</v>
      </c>
      <c r="B1083" t="s">
        <v>19548</v>
      </c>
      <c r="C1083" t="s">
        <v>74</v>
      </c>
      <c r="D1083" t="s">
        <v>74</v>
      </c>
      <c r="E1083" t="s">
        <v>74</v>
      </c>
      <c r="F1083" t="s">
        <v>19549</v>
      </c>
      <c r="G1083" t="s">
        <v>74</v>
      </c>
      <c r="H1083" t="s">
        <v>74</v>
      </c>
      <c r="I1083" t="s">
        <v>19550</v>
      </c>
      <c r="J1083" t="s">
        <v>7995</v>
      </c>
      <c r="K1083" t="s">
        <v>74</v>
      </c>
      <c r="L1083" t="s">
        <v>74</v>
      </c>
      <c r="M1083" t="s">
        <v>78</v>
      </c>
      <c r="N1083" t="s">
        <v>79</v>
      </c>
      <c r="O1083" t="s">
        <v>74</v>
      </c>
      <c r="P1083" t="s">
        <v>74</v>
      </c>
      <c r="Q1083" t="s">
        <v>74</v>
      </c>
      <c r="R1083" t="s">
        <v>74</v>
      </c>
      <c r="S1083" t="s">
        <v>74</v>
      </c>
      <c r="T1083" t="s">
        <v>19551</v>
      </c>
      <c r="U1083" t="s">
        <v>19552</v>
      </c>
      <c r="V1083" t="s">
        <v>19553</v>
      </c>
      <c r="W1083" t="s">
        <v>19554</v>
      </c>
      <c r="X1083" t="s">
        <v>17129</v>
      </c>
      <c r="Y1083" t="s">
        <v>19555</v>
      </c>
      <c r="Z1083" t="s">
        <v>19556</v>
      </c>
      <c r="AA1083" t="s">
        <v>19557</v>
      </c>
      <c r="AB1083" t="s">
        <v>19558</v>
      </c>
      <c r="AC1083" t="s">
        <v>19559</v>
      </c>
      <c r="AD1083" t="s">
        <v>19560</v>
      </c>
      <c r="AE1083" t="s">
        <v>19561</v>
      </c>
      <c r="AF1083" t="s">
        <v>74</v>
      </c>
      <c r="AG1083">
        <v>82</v>
      </c>
      <c r="AH1083">
        <v>12</v>
      </c>
      <c r="AI1083">
        <v>12</v>
      </c>
      <c r="AJ1083">
        <v>7</v>
      </c>
      <c r="AK1083">
        <v>29</v>
      </c>
      <c r="AL1083" t="s">
        <v>122</v>
      </c>
      <c r="AM1083" t="s">
        <v>123</v>
      </c>
      <c r="AN1083" t="s">
        <v>124</v>
      </c>
      <c r="AO1083" t="s">
        <v>74</v>
      </c>
      <c r="AP1083" t="s">
        <v>8004</v>
      </c>
      <c r="AQ1083" t="s">
        <v>74</v>
      </c>
      <c r="AR1083" t="s">
        <v>7995</v>
      </c>
      <c r="AS1083" t="s">
        <v>8005</v>
      </c>
      <c r="AT1083" t="s">
        <v>244</v>
      </c>
      <c r="AU1083">
        <v>2020</v>
      </c>
      <c r="AV1083">
        <v>10</v>
      </c>
      <c r="AW1083">
        <v>6</v>
      </c>
      <c r="AX1083" t="s">
        <v>74</v>
      </c>
      <c r="AY1083" t="s">
        <v>74</v>
      </c>
      <c r="AZ1083" t="s">
        <v>74</v>
      </c>
      <c r="BA1083" t="s">
        <v>74</v>
      </c>
      <c r="BB1083" t="s">
        <v>74</v>
      </c>
      <c r="BC1083" t="s">
        <v>74</v>
      </c>
      <c r="BD1083">
        <v>889</v>
      </c>
      <c r="BE1083" t="s">
        <v>19562</v>
      </c>
      <c r="BF1083" t="str">
        <f>HYPERLINK("http://dx.doi.org/10.3390/agronomy10060889","http://dx.doi.org/10.3390/agronomy10060889")</f>
        <v>http://dx.doi.org/10.3390/agronomy10060889</v>
      </c>
      <c r="BG1083" t="s">
        <v>74</v>
      </c>
      <c r="BH1083" t="s">
        <v>74</v>
      </c>
      <c r="BI1083">
        <v>21</v>
      </c>
      <c r="BJ1083" t="s">
        <v>8007</v>
      </c>
      <c r="BK1083" t="s">
        <v>103</v>
      </c>
      <c r="BL1083" t="s">
        <v>8008</v>
      </c>
      <c r="BM1083" t="s">
        <v>19563</v>
      </c>
      <c r="BN1083" t="s">
        <v>74</v>
      </c>
      <c r="BO1083" t="s">
        <v>133</v>
      </c>
      <c r="BP1083" t="s">
        <v>74</v>
      </c>
      <c r="BQ1083" t="s">
        <v>74</v>
      </c>
      <c r="BR1083" t="s">
        <v>107</v>
      </c>
      <c r="BS1083" t="s">
        <v>19564</v>
      </c>
      <c r="BT1083" t="str">
        <f>HYPERLINK("https%3A%2F%2Fwww.webofscience.com%2Fwos%2Fwoscc%2Ffull-record%2FWOS:000553563800001","View Full Record in Web of Science")</f>
        <v>View Full Record in Web of Science</v>
      </c>
    </row>
    <row r="1084" spans="1:72" x14ac:dyDescent="0.2">
      <c r="A1084" t="s">
        <v>72</v>
      </c>
      <c r="B1084" t="s">
        <v>19565</v>
      </c>
      <c r="C1084" t="s">
        <v>74</v>
      </c>
      <c r="D1084" t="s">
        <v>74</v>
      </c>
      <c r="E1084" t="s">
        <v>74</v>
      </c>
      <c r="F1084" t="s">
        <v>19566</v>
      </c>
      <c r="G1084" t="s">
        <v>74</v>
      </c>
      <c r="H1084" t="s">
        <v>74</v>
      </c>
      <c r="I1084" t="s">
        <v>19567</v>
      </c>
      <c r="J1084" t="s">
        <v>656</v>
      </c>
      <c r="K1084" t="s">
        <v>74</v>
      </c>
      <c r="L1084" t="s">
        <v>74</v>
      </c>
      <c r="M1084" t="s">
        <v>78</v>
      </c>
      <c r="N1084" t="s">
        <v>294</v>
      </c>
      <c r="O1084" t="s">
        <v>74</v>
      </c>
      <c r="P1084" t="s">
        <v>74</v>
      </c>
      <c r="Q1084" t="s">
        <v>74</v>
      </c>
      <c r="R1084" t="s">
        <v>74</v>
      </c>
      <c r="S1084" t="s">
        <v>74</v>
      </c>
      <c r="T1084" t="s">
        <v>19568</v>
      </c>
      <c r="U1084" t="s">
        <v>19569</v>
      </c>
      <c r="V1084" t="s">
        <v>19570</v>
      </c>
      <c r="W1084" t="s">
        <v>19571</v>
      </c>
      <c r="X1084" t="s">
        <v>19572</v>
      </c>
      <c r="Y1084" t="s">
        <v>10563</v>
      </c>
      <c r="Z1084" t="s">
        <v>4978</v>
      </c>
      <c r="AA1084" t="s">
        <v>19573</v>
      </c>
      <c r="AB1084" t="s">
        <v>19574</v>
      </c>
      <c r="AC1084" t="s">
        <v>4981</v>
      </c>
      <c r="AD1084" t="s">
        <v>960</v>
      </c>
      <c r="AE1084" t="s">
        <v>19575</v>
      </c>
      <c r="AF1084" t="s">
        <v>74</v>
      </c>
      <c r="AG1084">
        <v>58</v>
      </c>
      <c r="AH1084">
        <v>2</v>
      </c>
      <c r="AI1084">
        <v>2</v>
      </c>
      <c r="AJ1084">
        <v>15</v>
      </c>
      <c r="AK1084">
        <v>17</v>
      </c>
      <c r="AL1084" t="s">
        <v>667</v>
      </c>
      <c r="AM1084" t="s">
        <v>668</v>
      </c>
      <c r="AN1084" t="s">
        <v>669</v>
      </c>
      <c r="AO1084" t="s">
        <v>670</v>
      </c>
      <c r="AP1084" t="s">
        <v>671</v>
      </c>
      <c r="AQ1084" t="s">
        <v>74</v>
      </c>
      <c r="AR1084" t="s">
        <v>672</v>
      </c>
      <c r="AS1084" t="s">
        <v>673</v>
      </c>
      <c r="AT1084" t="s">
        <v>19576</v>
      </c>
      <c r="AU1084">
        <v>2023</v>
      </c>
      <c r="AV1084" t="s">
        <v>74</v>
      </c>
      <c r="AW1084" t="s">
        <v>74</v>
      </c>
      <c r="AX1084" t="s">
        <v>74</v>
      </c>
      <c r="AY1084" t="s">
        <v>74</v>
      </c>
      <c r="AZ1084" t="s">
        <v>74</v>
      </c>
      <c r="BA1084" t="s">
        <v>74</v>
      </c>
      <c r="BB1084" t="s">
        <v>74</v>
      </c>
      <c r="BC1084" t="s">
        <v>74</v>
      </c>
      <c r="BD1084" t="s">
        <v>74</v>
      </c>
      <c r="BE1084" t="s">
        <v>19577</v>
      </c>
      <c r="BF1084" t="str">
        <f>HYPERLINK("http://dx.doi.org/10.1111/sum.12880","http://dx.doi.org/10.1111/sum.12880")</f>
        <v>http://dx.doi.org/10.1111/sum.12880</v>
      </c>
      <c r="BG1084" t="s">
        <v>74</v>
      </c>
      <c r="BH1084" t="s">
        <v>2345</v>
      </c>
      <c r="BI1084">
        <v>17</v>
      </c>
      <c r="BJ1084" t="s">
        <v>676</v>
      </c>
      <c r="BK1084" t="s">
        <v>103</v>
      </c>
      <c r="BL1084" t="s">
        <v>677</v>
      </c>
      <c r="BM1084" t="s">
        <v>19578</v>
      </c>
      <c r="BN1084" t="s">
        <v>74</v>
      </c>
      <c r="BO1084" t="s">
        <v>74</v>
      </c>
      <c r="BP1084" t="s">
        <v>74</v>
      </c>
      <c r="BQ1084" t="s">
        <v>74</v>
      </c>
      <c r="BR1084" t="s">
        <v>107</v>
      </c>
      <c r="BS1084" t="s">
        <v>19579</v>
      </c>
      <c r="BT1084" t="str">
        <f>HYPERLINK("https%3A%2F%2Fwww.webofscience.com%2Fwos%2Fwoscc%2Ffull-record%2FWOS:000913812000001","View Full Record in Web of Science")</f>
        <v>View Full Record in Web of Science</v>
      </c>
    </row>
    <row r="1085" spans="1:72" x14ac:dyDescent="0.2">
      <c r="A1085" t="s">
        <v>72</v>
      </c>
      <c r="B1085" t="s">
        <v>19580</v>
      </c>
      <c r="C1085" t="s">
        <v>74</v>
      </c>
      <c r="D1085" t="s">
        <v>74</v>
      </c>
      <c r="E1085" t="s">
        <v>74</v>
      </c>
      <c r="F1085" t="s">
        <v>19581</v>
      </c>
      <c r="G1085" t="s">
        <v>74</v>
      </c>
      <c r="H1085" t="s">
        <v>74</v>
      </c>
      <c r="I1085" t="s">
        <v>19582</v>
      </c>
      <c r="J1085" t="s">
        <v>19583</v>
      </c>
      <c r="K1085" t="s">
        <v>74</v>
      </c>
      <c r="L1085" t="s">
        <v>74</v>
      </c>
      <c r="M1085" t="s">
        <v>78</v>
      </c>
      <c r="N1085" t="s">
        <v>79</v>
      </c>
      <c r="O1085" t="s">
        <v>74</v>
      </c>
      <c r="P1085" t="s">
        <v>74</v>
      </c>
      <c r="Q1085" t="s">
        <v>74</v>
      </c>
      <c r="R1085" t="s">
        <v>74</v>
      </c>
      <c r="S1085" t="s">
        <v>74</v>
      </c>
      <c r="T1085" t="s">
        <v>19584</v>
      </c>
      <c r="U1085" t="s">
        <v>19585</v>
      </c>
      <c r="V1085" t="s">
        <v>19586</v>
      </c>
      <c r="W1085" t="s">
        <v>19587</v>
      </c>
      <c r="X1085" t="s">
        <v>19588</v>
      </c>
      <c r="Y1085" t="s">
        <v>19589</v>
      </c>
      <c r="Z1085" t="s">
        <v>18861</v>
      </c>
      <c r="AA1085" t="s">
        <v>74</v>
      </c>
      <c r="AB1085" t="s">
        <v>74</v>
      </c>
      <c r="AC1085" t="s">
        <v>19590</v>
      </c>
      <c r="AD1085" t="s">
        <v>19591</v>
      </c>
      <c r="AE1085" t="s">
        <v>19592</v>
      </c>
      <c r="AF1085" t="s">
        <v>74</v>
      </c>
      <c r="AG1085">
        <v>62</v>
      </c>
      <c r="AH1085">
        <v>9</v>
      </c>
      <c r="AI1085">
        <v>9</v>
      </c>
      <c r="AJ1085">
        <v>6</v>
      </c>
      <c r="AK1085">
        <v>37</v>
      </c>
      <c r="AL1085" t="s">
        <v>167</v>
      </c>
      <c r="AM1085" t="s">
        <v>168</v>
      </c>
      <c r="AN1085" t="s">
        <v>169</v>
      </c>
      <c r="AO1085" t="s">
        <v>19593</v>
      </c>
      <c r="AP1085" t="s">
        <v>74</v>
      </c>
      <c r="AQ1085" t="s">
        <v>74</v>
      </c>
      <c r="AR1085" t="s">
        <v>19594</v>
      </c>
      <c r="AS1085" t="s">
        <v>19595</v>
      </c>
      <c r="AT1085" t="s">
        <v>421</v>
      </c>
      <c r="AU1085">
        <v>2022</v>
      </c>
      <c r="AV1085">
        <v>28</v>
      </c>
      <c r="AW1085" t="s">
        <v>74</v>
      </c>
      <c r="AX1085" t="s">
        <v>74</v>
      </c>
      <c r="AY1085" t="s">
        <v>74</v>
      </c>
      <c r="AZ1085" t="s">
        <v>74</v>
      </c>
      <c r="BA1085" t="s">
        <v>74</v>
      </c>
      <c r="BB1085" t="s">
        <v>74</v>
      </c>
      <c r="BC1085" t="s">
        <v>74</v>
      </c>
      <c r="BD1085" t="s">
        <v>19596</v>
      </c>
      <c r="BE1085" t="s">
        <v>19597</v>
      </c>
      <c r="BF1085" t="str">
        <f>HYPERLINK("http://dx.doi.org/10.1016/j.geodrs.2021.e00443","http://dx.doi.org/10.1016/j.geodrs.2021.e00443")</f>
        <v>http://dx.doi.org/10.1016/j.geodrs.2021.e00443</v>
      </c>
      <c r="BG1085" t="s">
        <v>74</v>
      </c>
      <c r="BH1085" t="s">
        <v>461</v>
      </c>
      <c r="BI1085">
        <v>15</v>
      </c>
      <c r="BJ1085" t="s">
        <v>676</v>
      </c>
      <c r="BK1085" t="s">
        <v>103</v>
      </c>
      <c r="BL1085" t="s">
        <v>677</v>
      </c>
      <c r="BM1085" t="s">
        <v>19598</v>
      </c>
      <c r="BN1085" t="s">
        <v>74</v>
      </c>
      <c r="BO1085" t="s">
        <v>74</v>
      </c>
      <c r="BP1085" t="s">
        <v>74</v>
      </c>
      <c r="BQ1085" t="s">
        <v>74</v>
      </c>
      <c r="BR1085" t="s">
        <v>107</v>
      </c>
      <c r="BS1085" t="s">
        <v>19599</v>
      </c>
      <c r="BT1085" t="str">
        <f>HYPERLINK("https%3A%2F%2Fwww.webofscience.com%2Fwos%2Fwoscc%2Ffull-record%2FWOS:000730126200002","View Full Record in Web of Science")</f>
        <v>View Full Record in Web of Science</v>
      </c>
    </row>
    <row r="1086" spans="1:72" x14ac:dyDescent="0.2">
      <c r="A1086" t="s">
        <v>72</v>
      </c>
      <c r="B1086" t="s">
        <v>19600</v>
      </c>
      <c r="C1086" t="s">
        <v>74</v>
      </c>
      <c r="D1086" t="s">
        <v>74</v>
      </c>
      <c r="E1086" t="s">
        <v>74</v>
      </c>
      <c r="F1086" t="s">
        <v>19601</v>
      </c>
      <c r="G1086" t="s">
        <v>74</v>
      </c>
      <c r="H1086" t="s">
        <v>74</v>
      </c>
      <c r="I1086" t="s">
        <v>19602</v>
      </c>
      <c r="J1086" t="s">
        <v>154</v>
      </c>
      <c r="K1086" t="s">
        <v>74</v>
      </c>
      <c r="L1086" t="s">
        <v>74</v>
      </c>
      <c r="M1086" t="s">
        <v>78</v>
      </c>
      <c r="N1086" t="s">
        <v>79</v>
      </c>
      <c r="O1086" t="s">
        <v>74</v>
      </c>
      <c r="P1086" t="s">
        <v>74</v>
      </c>
      <c r="Q1086" t="s">
        <v>74</v>
      </c>
      <c r="R1086" t="s">
        <v>74</v>
      </c>
      <c r="S1086" t="s">
        <v>74</v>
      </c>
      <c r="T1086" t="s">
        <v>19603</v>
      </c>
      <c r="U1086" t="s">
        <v>19604</v>
      </c>
      <c r="V1086" t="s">
        <v>19605</v>
      </c>
      <c r="W1086" t="s">
        <v>19606</v>
      </c>
      <c r="X1086" t="s">
        <v>19607</v>
      </c>
      <c r="Y1086" t="s">
        <v>19608</v>
      </c>
      <c r="Z1086" t="s">
        <v>19609</v>
      </c>
      <c r="AA1086" t="s">
        <v>74</v>
      </c>
      <c r="AB1086" t="s">
        <v>74</v>
      </c>
      <c r="AC1086" t="s">
        <v>19610</v>
      </c>
      <c r="AD1086" t="s">
        <v>19610</v>
      </c>
      <c r="AE1086" t="s">
        <v>19611</v>
      </c>
      <c r="AF1086" t="s">
        <v>74</v>
      </c>
      <c r="AG1086">
        <v>70</v>
      </c>
      <c r="AH1086">
        <v>41</v>
      </c>
      <c r="AI1086">
        <v>41</v>
      </c>
      <c r="AJ1086">
        <v>8</v>
      </c>
      <c r="AK1086">
        <v>56</v>
      </c>
      <c r="AL1086" t="s">
        <v>167</v>
      </c>
      <c r="AM1086" t="s">
        <v>168</v>
      </c>
      <c r="AN1086" t="s">
        <v>3990</v>
      </c>
      <c r="AO1086" t="s">
        <v>170</v>
      </c>
      <c r="AP1086" t="s">
        <v>171</v>
      </c>
      <c r="AQ1086" t="s">
        <v>74</v>
      </c>
      <c r="AR1086" t="s">
        <v>172</v>
      </c>
      <c r="AS1086" t="s">
        <v>173</v>
      </c>
      <c r="AT1086" t="s">
        <v>128</v>
      </c>
      <c r="AU1086">
        <v>2020</v>
      </c>
      <c r="AV1086">
        <v>145</v>
      </c>
      <c r="AW1086" t="s">
        <v>74</v>
      </c>
      <c r="AX1086" t="s">
        <v>74</v>
      </c>
      <c r="AY1086" t="s">
        <v>74</v>
      </c>
      <c r="AZ1086" t="s">
        <v>74</v>
      </c>
      <c r="BA1086" t="s">
        <v>74</v>
      </c>
      <c r="BB1086" t="s">
        <v>74</v>
      </c>
      <c r="BC1086" t="s">
        <v>74</v>
      </c>
      <c r="BD1086">
        <v>104722</v>
      </c>
      <c r="BE1086" t="s">
        <v>19612</v>
      </c>
      <c r="BF1086" t="str">
        <f>HYPERLINK("http://dx.doi.org/10.1016/j.jaap.2019.104722","http://dx.doi.org/10.1016/j.jaap.2019.104722")</f>
        <v>http://dx.doi.org/10.1016/j.jaap.2019.104722</v>
      </c>
      <c r="BG1086" t="s">
        <v>74</v>
      </c>
      <c r="BH1086" t="s">
        <v>74</v>
      </c>
      <c r="BI1086">
        <v>12</v>
      </c>
      <c r="BJ1086" t="s">
        <v>177</v>
      </c>
      <c r="BK1086" t="s">
        <v>103</v>
      </c>
      <c r="BL1086" t="s">
        <v>178</v>
      </c>
      <c r="BM1086" t="s">
        <v>19613</v>
      </c>
      <c r="BN1086" t="s">
        <v>74</v>
      </c>
      <c r="BO1086" t="s">
        <v>74</v>
      </c>
      <c r="BP1086" t="s">
        <v>74</v>
      </c>
      <c r="BQ1086" t="s">
        <v>74</v>
      </c>
      <c r="BR1086" t="s">
        <v>107</v>
      </c>
      <c r="BS1086" t="s">
        <v>19614</v>
      </c>
      <c r="BT1086" t="str">
        <f>HYPERLINK("https%3A%2F%2Fwww.webofscience.com%2Fwos%2Fwoscc%2Ffull-record%2FWOS:000513949400007","View Full Record in Web of Science")</f>
        <v>View Full Record in Web of Science</v>
      </c>
    </row>
    <row r="1087" spans="1:72" x14ac:dyDescent="0.2">
      <c r="A1087" t="s">
        <v>72</v>
      </c>
      <c r="B1087" t="s">
        <v>19615</v>
      </c>
      <c r="C1087" t="s">
        <v>74</v>
      </c>
      <c r="D1087" t="s">
        <v>74</v>
      </c>
      <c r="E1087" t="s">
        <v>74</v>
      </c>
      <c r="F1087" t="s">
        <v>19616</v>
      </c>
      <c r="G1087" t="s">
        <v>74</v>
      </c>
      <c r="H1087" t="s">
        <v>74</v>
      </c>
      <c r="I1087" t="s">
        <v>19617</v>
      </c>
      <c r="J1087" t="s">
        <v>1514</v>
      </c>
      <c r="K1087" t="s">
        <v>74</v>
      </c>
      <c r="L1087" t="s">
        <v>74</v>
      </c>
      <c r="M1087" t="s">
        <v>78</v>
      </c>
      <c r="N1087" t="s">
        <v>79</v>
      </c>
      <c r="O1087" t="s">
        <v>74</v>
      </c>
      <c r="P1087" t="s">
        <v>74</v>
      </c>
      <c r="Q1087" t="s">
        <v>74</v>
      </c>
      <c r="R1087" t="s">
        <v>74</v>
      </c>
      <c r="S1087" t="s">
        <v>74</v>
      </c>
      <c r="T1087" t="s">
        <v>19618</v>
      </c>
      <c r="U1087" t="s">
        <v>19619</v>
      </c>
      <c r="V1087" t="s">
        <v>19620</v>
      </c>
      <c r="W1087" t="s">
        <v>19621</v>
      </c>
      <c r="X1087" t="s">
        <v>19622</v>
      </c>
      <c r="Y1087" t="s">
        <v>19623</v>
      </c>
      <c r="Z1087" t="s">
        <v>19624</v>
      </c>
      <c r="AA1087" t="s">
        <v>19625</v>
      </c>
      <c r="AB1087" t="s">
        <v>19626</v>
      </c>
      <c r="AC1087" t="s">
        <v>19627</v>
      </c>
      <c r="AD1087" t="s">
        <v>19628</v>
      </c>
      <c r="AE1087" t="s">
        <v>19629</v>
      </c>
      <c r="AF1087" t="s">
        <v>74</v>
      </c>
      <c r="AG1087">
        <v>42</v>
      </c>
      <c r="AH1087">
        <v>61</v>
      </c>
      <c r="AI1087">
        <v>63</v>
      </c>
      <c r="AJ1087">
        <v>13</v>
      </c>
      <c r="AK1087">
        <v>94</v>
      </c>
      <c r="AL1087" t="s">
        <v>1311</v>
      </c>
      <c r="AM1087" t="s">
        <v>338</v>
      </c>
      <c r="AN1087" t="s">
        <v>1312</v>
      </c>
      <c r="AO1087" t="s">
        <v>1527</v>
      </c>
      <c r="AP1087" t="s">
        <v>1528</v>
      </c>
      <c r="AQ1087" t="s">
        <v>74</v>
      </c>
      <c r="AR1087" t="s">
        <v>1529</v>
      </c>
      <c r="AS1087" t="s">
        <v>1530</v>
      </c>
      <c r="AT1087" t="s">
        <v>1743</v>
      </c>
      <c r="AU1087">
        <v>2019</v>
      </c>
      <c r="AV1087">
        <v>230</v>
      </c>
      <c r="AW1087" t="s">
        <v>74</v>
      </c>
      <c r="AX1087" t="s">
        <v>74</v>
      </c>
      <c r="AY1087" t="s">
        <v>74</v>
      </c>
      <c r="AZ1087" t="s">
        <v>74</v>
      </c>
      <c r="BA1087" t="s">
        <v>74</v>
      </c>
      <c r="BB1087">
        <v>603</v>
      </c>
      <c r="BC1087">
        <v>612</v>
      </c>
      <c r="BD1087" t="s">
        <v>74</v>
      </c>
      <c r="BE1087" t="s">
        <v>19630</v>
      </c>
      <c r="BF1087" t="str">
        <f>HYPERLINK("http://dx.doi.org/10.1016/j.jclepro.2019.05.111","http://dx.doi.org/10.1016/j.jclepro.2019.05.111")</f>
        <v>http://dx.doi.org/10.1016/j.jclepro.2019.05.111</v>
      </c>
      <c r="BG1087" t="s">
        <v>74</v>
      </c>
      <c r="BH1087" t="s">
        <v>74</v>
      </c>
      <c r="BI1087">
        <v>10</v>
      </c>
      <c r="BJ1087" t="s">
        <v>1533</v>
      </c>
      <c r="BK1087" t="s">
        <v>103</v>
      </c>
      <c r="BL1087" t="s">
        <v>1534</v>
      </c>
      <c r="BM1087" t="s">
        <v>19631</v>
      </c>
      <c r="BN1087" t="s">
        <v>74</v>
      </c>
      <c r="BO1087" t="s">
        <v>74</v>
      </c>
      <c r="BP1087" t="s">
        <v>74</v>
      </c>
      <c r="BQ1087" t="s">
        <v>74</v>
      </c>
      <c r="BR1087" t="s">
        <v>107</v>
      </c>
      <c r="BS1087" t="s">
        <v>19632</v>
      </c>
      <c r="BT1087" t="str">
        <f>HYPERLINK("https%3A%2F%2Fwww.webofscience.com%2Fwos%2Fwoscc%2Ffull-record%2FWOS:000474676300053","View Full Record in Web of Science")</f>
        <v>View Full Record in Web of Science</v>
      </c>
    </row>
    <row r="1088" spans="1:72" x14ac:dyDescent="0.2">
      <c r="A1088" t="s">
        <v>72</v>
      </c>
      <c r="B1088" t="s">
        <v>19633</v>
      </c>
      <c r="C1088" t="s">
        <v>74</v>
      </c>
      <c r="D1088" t="s">
        <v>74</v>
      </c>
      <c r="E1088" t="s">
        <v>74</v>
      </c>
      <c r="F1088" t="s">
        <v>19634</v>
      </c>
      <c r="G1088" t="s">
        <v>74</v>
      </c>
      <c r="H1088" t="s">
        <v>74</v>
      </c>
      <c r="I1088" t="s">
        <v>19635</v>
      </c>
      <c r="J1088" t="s">
        <v>3930</v>
      </c>
      <c r="K1088" t="s">
        <v>74</v>
      </c>
      <c r="L1088" t="s">
        <v>74</v>
      </c>
      <c r="M1088" t="s">
        <v>78</v>
      </c>
      <c r="N1088" t="s">
        <v>79</v>
      </c>
      <c r="O1088" t="s">
        <v>74</v>
      </c>
      <c r="P1088" t="s">
        <v>74</v>
      </c>
      <c r="Q1088" t="s">
        <v>74</v>
      </c>
      <c r="R1088" t="s">
        <v>74</v>
      </c>
      <c r="S1088" t="s">
        <v>74</v>
      </c>
      <c r="T1088" t="s">
        <v>19636</v>
      </c>
      <c r="U1088" t="s">
        <v>19637</v>
      </c>
      <c r="V1088" t="s">
        <v>19638</v>
      </c>
      <c r="W1088" t="s">
        <v>19639</v>
      </c>
      <c r="X1088" t="s">
        <v>18063</v>
      </c>
      <c r="Y1088" t="s">
        <v>19640</v>
      </c>
      <c r="Z1088" t="s">
        <v>18065</v>
      </c>
      <c r="AA1088" t="s">
        <v>19641</v>
      </c>
      <c r="AB1088" t="s">
        <v>19642</v>
      </c>
      <c r="AC1088" t="s">
        <v>19643</v>
      </c>
      <c r="AD1088" t="s">
        <v>19644</v>
      </c>
      <c r="AE1088" t="s">
        <v>19645</v>
      </c>
      <c r="AF1088" t="s">
        <v>74</v>
      </c>
      <c r="AG1088">
        <v>63</v>
      </c>
      <c r="AH1088">
        <v>6</v>
      </c>
      <c r="AI1088">
        <v>6</v>
      </c>
      <c r="AJ1088">
        <v>3</v>
      </c>
      <c r="AK1088">
        <v>37</v>
      </c>
      <c r="AL1088" t="s">
        <v>167</v>
      </c>
      <c r="AM1088" t="s">
        <v>168</v>
      </c>
      <c r="AN1088" t="s">
        <v>169</v>
      </c>
      <c r="AO1088" t="s">
        <v>3943</v>
      </c>
      <c r="AP1088" t="s">
        <v>3944</v>
      </c>
      <c r="AQ1088" t="s">
        <v>74</v>
      </c>
      <c r="AR1088" t="s">
        <v>3930</v>
      </c>
      <c r="AS1088" t="s">
        <v>3945</v>
      </c>
      <c r="AT1088" t="s">
        <v>128</v>
      </c>
      <c r="AU1088">
        <v>2022</v>
      </c>
      <c r="AV1088">
        <v>208</v>
      </c>
      <c r="AW1088" t="s">
        <v>74</v>
      </c>
      <c r="AX1088" t="s">
        <v>74</v>
      </c>
      <c r="AY1088" t="s">
        <v>74</v>
      </c>
      <c r="AZ1088" t="s">
        <v>74</v>
      </c>
      <c r="BA1088" t="s">
        <v>74</v>
      </c>
      <c r="BB1088" t="s">
        <v>74</v>
      </c>
      <c r="BC1088" t="s">
        <v>74</v>
      </c>
      <c r="BD1088">
        <v>105754</v>
      </c>
      <c r="BE1088" t="s">
        <v>19646</v>
      </c>
      <c r="BF1088" t="str">
        <f>HYPERLINK("http://dx.doi.org/10.1016/j.catena.2021.105754","http://dx.doi.org/10.1016/j.catena.2021.105754")</f>
        <v>http://dx.doi.org/10.1016/j.catena.2021.105754</v>
      </c>
      <c r="BG1088" t="s">
        <v>74</v>
      </c>
      <c r="BH1088" t="s">
        <v>101</v>
      </c>
      <c r="BI1088">
        <v>11</v>
      </c>
      <c r="BJ1088" t="s">
        <v>3947</v>
      </c>
      <c r="BK1088" t="s">
        <v>103</v>
      </c>
      <c r="BL1088" t="s">
        <v>3948</v>
      </c>
      <c r="BM1088" t="s">
        <v>19647</v>
      </c>
      <c r="BN1088" t="s">
        <v>74</v>
      </c>
      <c r="BO1088" t="s">
        <v>74</v>
      </c>
      <c r="BP1088" t="s">
        <v>74</v>
      </c>
      <c r="BQ1088" t="s">
        <v>74</v>
      </c>
      <c r="BR1088" t="s">
        <v>107</v>
      </c>
      <c r="BS1088" t="s">
        <v>19648</v>
      </c>
      <c r="BT1088" t="str">
        <f>HYPERLINK("https%3A%2F%2Fwww.webofscience.com%2Fwos%2Fwoscc%2Ffull-record%2FWOS:000700576300033","View Full Record in Web of Science")</f>
        <v>View Full Record in Web of Science</v>
      </c>
    </row>
    <row r="1089" spans="1:72" x14ac:dyDescent="0.2">
      <c r="A1089" t="s">
        <v>72</v>
      </c>
      <c r="B1089" t="s">
        <v>19649</v>
      </c>
      <c r="C1089" t="s">
        <v>74</v>
      </c>
      <c r="D1089" t="s">
        <v>74</v>
      </c>
      <c r="E1089" t="s">
        <v>74</v>
      </c>
      <c r="F1089" t="s">
        <v>19650</v>
      </c>
      <c r="G1089" t="s">
        <v>74</v>
      </c>
      <c r="H1089" t="s">
        <v>74</v>
      </c>
      <c r="I1089" t="s">
        <v>19651</v>
      </c>
      <c r="J1089" t="s">
        <v>656</v>
      </c>
      <c r="K1089" t="s">
        <v>74</v>
      </c>
      <c r="L1089" t="s">
        <v>74</v>
      </c>
      <c r="M1089" t="s">
        <v>78</v>
      </c>
      <c r="N1089" t="s">
        <v>294</v>
      </c>
      <c r="O1089" t="s">
        <v>74</v>
      </c>
      <c r="P1089" t="s">
        <v>74</v>
      </c>
      <c r="Q1089" t="s">
        <v>74</v>
      </c>
      <c r="R1089" t="s">
        <v>74</v>
      </c>
      <c r="S1089" t="s">
        <v>74</v>
      </c>
      <c r="T1089" t="s">
        <v>19652</v>
      </c>
      <c r="U1089" t="s">
        <v>19653</v>
      </c>
      <c r="V1089" t="s">
        <v>19654</v>
      </c>
      <c r="W1089" t="s">
        <v>19655</v>
      </c>
      <c r="X1089" t="s">
        <v>19656</v>
      </c>
      <c r="Y1089" t="s">
        <v>19657</v>
      </c>
      <c r="Z1089" t="s">
        <v>19658</v>
      </c>
      <c r="AA1089" t="s">
        <v>74</v>
      </c>
      <c r="AB1089" t="s">
        <v>19659</v>
      </c>
      <c r="AC1089" t="s">
        <v>19660</v>
      </c>
      <c r="AD1089" t="s">
        <v>19661</v>
      </c>
      <c r="AE1089" t="s">
        <v>19662</v>
      </c>
      <c r="AF1089" t="s">
        <v>74</v>
      </c>
      <c r="AG1089">
        <v>89</v>
      </c>
      <c r="AH1089">
        <v>0</v>
      </c>
      <c r="AI1089">
        <v>0</v>
      </c>
      <c r="AJ1089">
        <v>1</v>
      </c>
      <c r="AK1089">
        <v>1</v>
      </c>
      <c r="AL1089" t="s">
        <v>667</v>
      </c>
      <c r="AM1089" t="s">
        <v>668</v>
      </c>
      <c r="AN1089" t="s">
        <v>669</v>
      </c>
      <c r="AO1089" t="s">
        <v>670</v>
      </c>
      <c r="AP1089" t="s">
        <v>671</v>
      </c>
      <c r="AQ1089" t="s">
        <v>74</v>
      </c>
      <c r="AR1089" t="s">
        <v>672</v>
      </c>
      <c r="AS1089" t="s">
        <v>673</v>
      </c>
      <c r="AT1089" t="s">
        <v>18125</v>
      </c>
      <c r="AU1089">
        <v>2023</v>
      </c>
      <c r="AV1089" t="s">
        <v>74</v>
      </c>
      <c r="AW1089" t="s">
        <v>74</v>
      </c>
      <c r="AX1089" t="s">
        <v>74</v>
      </c>
      <c r="AY1089" t="s">
        <v>74</v>
      </c>
      <c r="AZ1089" t="s">
        <v>74</v>
      </c>
      <c r="BA1089" t="s">
        <v>74</v>
      </c>
      <c r="BB1089" t="s">
        <v>74</v>
      </c>
      <c r="BC1089" t="s">
        <v>74</v>
      </c>
      <c r="BD1089" t="s">
        <v>74</v>
      </c>
      <c r="BE1089" t="s">
        <v>19663</v>
      </c>
      <c r="BF1089" t="str">
        <f>HYPERLINK("http://dx.doi.org/10.1111/sum.12938","http://dx.doi.org/10.1111/sum.12938")</f>
        <v>http://dx.doi.org/10.1111/sum.12938</v>
      </c>
      <c r="BG1089" t="s">
        <v>74</v>
      </c>
      <c r="BH1089" t="s">
        <v>3971</v>
      </c>
      <c r="BI1089">
        <v>15</v>
      </c>
      <c r="BJ1089" t="s">
        <v>676</v>
      </c>
      <c r="BK1089" t="s">
        <v>103</v>
      </c>
      <c r="BL1089" t="s">
        <v>677</v>
      </c>
      <c r="BM1089" t="s">
        <v>19664</v>
      </c>
      <c r="BN1089" t="s">
        <v>74</v>
      </c>
      <c r="BO1089" t="s">
        <v>74</v>
      </c>
      <c r="BP1089" t="s">
        <v>74</v>
      </c>
      <c r="BQ1089" t="s">
        <v>74</v>
      </c>
      <c r="BR1089" t="s">
        <v>107</v>
      </c>
      <c r="BS1089" t="s">
        <v>19665</v>
      </c>
      <c r="BT1089" t="str">
        <f>HYPERLINK("https%3A%2F%2Fwww.webofscience.com%2Fwos%2Fwoscc%2Ffull-record%2FWOS:001029005400001","View Full Record in Web of Science")</f>
        <v>View Full Record in Web of Science</v>
      </c>
    </row>
    <row r="1090" spans="1:72" x14ac:dyDescent="0.2">
      <c r="A1090" t="s">
        <v>72</v>
      </c>
      <c r="B1090" t="s">
        <v>19666</v>
      </c>
      <c r="C1090" t="s">
        <v>74</v>
      </c>
      <c r="D1090" t="s">
        <v>74</v>
      </c>
      <c r="E1090" t="s">
        <v>74</v>
      </c>
      <c r="F1090" t="s">
        <v>19667</v>
      </c>
      <c r="G1090" t="s">
        <v>74</v>
      </c>
      <c r="H1090" t="s">
        <v>74</v>
      </c>
      <c r="I1090" t="s">
        <v>19668</v>
      </c>
      <c r="J1090" t="s">
        <v>3906</v>
      </c>
      <c r="K1090" t="s">
        <v>74</v>
      </c>
      <c r="L1090" t="s">
        <v>74</v>
      </c>
      <c r="M1090" t="s">
        <v>78</v>
      </c>
      <c r="N1090" t="s">
        <v>79</v>
      </c>
      <c r="O1090" t="s">
        <v>74</v>
      </c>
      <c r="P1090" t="s">
        <v>74</v>
      </c>
      <c r="Q1090" t="s">
        <v>74</v>
      </c>
      <c r="R1090" t="s">
        <v>74</v>
      </c>
      <c r="S1090" t="s">
        <v>74</v>
      </c>
      <c r="T1090" t="s">
        <v>19669</v>
      </c>
      <c r="U1090" t="s">
        <v>19670</v>
      </c>
      <c r="V1090" t="s">
        <v>19671</v>
      </c>
      <c r="W1090" t="s">
        <v>19672</v>
      </c>
      <c r="X1090" t="s">
        <v>19673</v>
      </c>
      <c r="Y1090" t="s">
        <v>19674</v>
      </c>
      <c r="Z1090" t="s">
        <v>19675</v>
      </c>
      <c r="AA1090" t="s">
        <v>74</v>
      </c>
      <c r="AB1090" t="s">
        <v>74</v>
      </c>
      <c r="AC1090" t="s">
        <v>19676</v>
      </c>
      <c r="AD1090" t="s">
        <v>19677</v>
      </c>
      <c r="AE1090" t="s">
        <v>19678</v>
      </c>
      <c r="AF1090" t="s">
        <v>74</v>
      </c>
      <c r="AG1090">
        <v>47</v>
      </c>
      <c r="AH1090">
        <v>59</v>
      </c>
      <c r="AI1090">
        <v>66</v>
      </c>
      <c r="AJ1090">
        <v>26</v>
      </c>
      <c r="AK1090">
        <v>192</v>
      </c>
      <c r="AL1090" t="s">
        <v>1311</v>
      </c>
      <c r="AM1090" t="s">
        <v>338</v>
      </c>
      <c r="AN1090" t="s">
        <v>1312</v>
      </c>
      <c r="AO1090" t="s">
        <v>3918</v>
      </c>
      <c r="AP1090" t="s">
        <v>5761</v>
      </c>
      <c r="AQ1090" t="s">
        <v>74</v>
      </c>
      <c r="AR1090" t="s">
        <v>3919</v>
      </c>
      <c r="AS1090" t="s">
        <v>3920</v>
      </c>
      <c r="AT1090" t="s">
        <v>421</v>
      </c>
      <c r="AU1090">
        <v>2020</v>
      </c>
      <c r="AV1090">
        <v>258</v>
      </c>
      <c r="AW1090" t="s">
        <v>74</v>
      </c>
      <c r="AX1090" t="s">
        <v>74</v>
      </c>
      <c r="AY1090" t="s">
        <v>74</v>
      </c>
      <c r="AZ1090" t="s">
        <v>74</v>
      </c>
      <c r="BA1090" t="s">
        <v>74</v>
      </c>
      <c r="BB1090" t="s">
        <v>74</v>
      </c>
      <c r="BC1090" t="s">
        <v>74</v>
      </c>
      <c r="BD1090">
        <v>113674</v>
      </c>
      <c r="BE1090" t="s">
        <v>19679</v>
      </c>
      <c r="BF1090" t="str">
        <f>HYPERLINK("http://dx.doi.org/10.1016/j.envpol.2019.113674","http://dx.doi.org/10.1016/j.envpol.2019.113674")</f>
        <v>http://dx.doi.org/10.1016/j.envpol.2019.113674</v>
      </c>
      <c r="BG1090" t="s">
        <v>74</v>
      </c>
      <c r="BH1090" t="s">
        <v>74</v>
      </c>
      <c r="BI1090">
        <v>9</v>
      </c>
      <c r="BJ1090" t="s">
        <v>102</v>
      </c>
      <c r="BK1090" t="s">
        <v>103</v>
      </c>
      <c r="BL1090" t="s">
        <v>104</v>
      </c>
      <c r="BM1090" t="s">
        <v>19680</v>
      </c>
      <c r="BN1090">
        <v>31831224</v>
      </c>
      <c r="BO1090" t="s">
        <v>74</v>
      </c>
      <c r="BP1090" t="s">
        <v>74</v>
      </c>
      <c r="BQ1090" t="s">
        <v>74</v>
      </c>
      <c r="BR1090" t="s">
        <v>107</v>
      </c>
      <c r="BS1090" t="s">
        <v>19681</v>
      </c>
      <c r="BT1090" t="str">
        <f>HYPERLINK("https%3A%2F%2Fwww.webofscience.com%2Fwos%2Fwoscc%2Ffull-record%2FWOS:000519655100113","View Full Record in Web of Science")</f>
        <v>View Full Record in Web of Science</v>
      </c>
    </row>
    <row r="1091" spans="1:72" x14ac:dyDescent="0.2">
      <c r="A1091" t="s">
        <v>72</v>
      </c>
      <c r="B1091" t="s">
        <v>19682</v>
      </c>
      <c r="C1091" t="s">
        <v>74</v>
      </c>
      <c r="D1091" t="s">
        <v>74</v>
      </c>
      <c r="E1091" t="s">
        <v>74</v>
      </c>
      <c r="F1091" t="s">
        <v>19683</v>
      </c>
      <c r="G1091" t="s">
        <v>74</v>
      </c>
      <c r="H1091" t="s">
        <v>74</v>
      </c>
      <c r="I1091" t="s">
        <v>19684</v>
      </c>
      <c r="J1091" t="s">
        <v>324</v>
      </c>
      <c r="K1091" t="s">
        <v>74</v>
      </c>
      <c r="L1091" t="s">
        <v>74</v>
      </c>
      <c r="M1091" t="s">
        <v>78</v>
      </c>
      <c r="N1091" t="s">
        <v>79</v>
      </c>
      <c r="O1091" t="s">
        <v>74</v>
      </c>
      <c r="P1091" t="s">
        <v>74</v>
      </c>
      <c r="Q1091" t="s">
        <v>74</v>
      </c>
      <c r="R1091" t="s">
        <v>74</v>
      </c>
      <c r="S1091" t="s">
        <v>74</v>
      </c>
      <c r="T1091" t="s">
        <v>19685</v>
      </c>
      <c r="U1091" t="s">
        <v>19686</v>
      </c>
      <c r="V1091" t="s">
        <v>19687</v>
      </c>
      <c r="W1091" t="s">
        <v>19688</v>
      </c>
      <c r="X1091" t="s">
        <v>19689</v>
      </c>
      <c r="Y1091" t="s">
        <v>19690</v>
      </c>
      <c r="Z1091" t="s">
        <v>19691</v>
      </c>
      <c r="AA1091" t="s">
        <v>19692</v>
      </c>
      <c r="AB1091" t="s">
        <v>19693</v>
      </c>
      <c r="AC1091" t="s">
        <v>19694</v>
      </c>
      <c r="AD1091" t="s">
        <v>19695</v>
      </c>
      <c r="AE1091" t="s">
        <v>19696</v>
      </c>
      <c r="AF1091" t="s">
        <v>74</v>
      </c>
      <c r="AG1091">
        <v>87</v>
      </c>
      <c r="AH1091">
        <v>6</v>
      </c>
      <c r="AI1091">
        <v>6</v>
      </c>
      <c r="AJ1091">
        <v>18</v>
      </c>
      <c r="AK1091">
        <v>44</v>
      </c>
      <c r="AL1091" t="s">
        <v>337</v>
      </c>
      <c r="AM1091" t="s">
        <v>338</v>
      </c>
      <c r="AN1091" t="s">
        <v>339</v>
      </c>
      <c r="AO1091" t="s">
        <v>340</v>
      </c>
      <c r="AP1091" t="s">
        <v>341</v>
      </c>
      <c r="AQ1091" t="s">
        <v>74</v>
      </c>
      <c r="AR1091" t="s">
        <v>342</v>
      </c>
      <c r="AS1091" t="s">
        <v>343</v>
      </c>
      <c r="AT1091" t="s">
        <v>1918</v>
      </c>
      <c r="AU1091">
        <v>2022</v>
      </c>
      <c r="AV1091">
        <v>221</v>
      </c>
      <c r="AW1091" t="s">
        <v>74</v>
      </c>
      <c r="AX1091" t="s">
        <v>74</v>
      </c>
      <c r="AY1091" t="s">
        <v>74</v>
      </c>
      <c r="AZ1091" t="s">
        <v>74</v>
      </c>
      <c r="BA1091" t="s">
        <v>74</v>
      </c>
      <c r="BB1091" t="s">
        <v>74</v>
      </c>
      <c r="BC1091" t="s">
        <v>74</v>
      </c>
      <c r="BD1091">
        <v>118775</v>
      </c>
      <c r="BE1091" t="s">
        <v>19697</v>
      </c>
      <c r="BF1091" t="str">
        <f>HYPERLINK("http://dx.doi.org/10.1016/j.watres.2022.118775","http://dx.doi.org/10.1016/j.watres.2022.118775")</f>
        <v>http://dx.doi.org/10.1016/j.watres.2022.118775</v>
      </c>
      <c r="BG1091" t="s">
        <v>74</v>
      </c>
      <c r="BH1091" t="s">
        <v>6041</v>
      </c>
      <c r="BI1091">
        <v>11</v>
      </c>
      <c r="BJ1091" t="s">
        <v>347</v>
      </c>
      <c r="BK1091" t="s">
        <v>103</v>
      </c>
      <c r="BL1091" t="s">
        <v>348</v>
      </c>
      <c r="BM1091" t="s">
        <v>19698</v>
      </c>
      <c r="BN1091">
        <v>35803045</v>
      </c>
      <c r="BO1091" t="s">
        <v>1417</v>
      </c>
      <c r="BP1091" t="s">
        <v>74</v>
      </c>
      <c r="BQ1091" t="s">
        <v>74</v>
      </c>
      <c r="BR1091" t="s">
        <v>107</v>
      </c>
      <c r="BS1091" t="s">
        <v>19699</v>
      </c>
      <c r="BT1091" t="str">
        <f>HYPERLINK("https%3A%2F%2Fwww.webofscience.com%2Fwos%2Fwoscc%2Ffull-record%2FWOS:000826826300001","View Full Record in Web of Science")</f>
        <v>View Full Record in Web of Science</v>
      </c>
    </row>
    <row r="1092" spans="1:72" x14ac:dyDescent="0.2">
      <c r="A1092" t="s">
        <v>565</v>
      </c>
      <c r="B1092" t="s">
        <v>19700</v>
      </c>
      <c r="C1092" t="s">
        <v>74</v>
      </c>
      <c r="D1092" t="s">
        <v>74</v>
      </c>
      <c r="E1092" t="s">
        <v>19701</v>
      </c>
      <c r="F1092" t="s">
        <v>19702</v>
      </c>
      <c r="G1092" t="s">
        <v>74</v>
      </c>
      <c r="H1092" t="s">
        <v>74</v>
      </c>
      <c r="I1092" t="s">
        <v>19703</v>
      </c>
      <c r="J1092" t="s">
        <v>19704</v>
      </c>
      <c r="K1092" t="s">
        <v>19705</v>
      </c>
      <c r="L1092" t="s">
        <v>74</v>
      </c>
      <c r="M1092" t="s">
        <v>78</v>
      </c>
      <c r="N1092" t="s">
        <v>572</v>
      </c>
      <c r="O1092" t="s">
        <v>19706</v>
      </c>
      <c r="P1092" t="s">
        <v>19707</v>
      </c>
      <c r="Q1092" t="s">
        <v>19708</v>
      </c>
      <c r="R1092" t="s">
        <v>19709</v>
      </c>
      <c r="S1092" t="s">
        <v>19710</v>
      </c>
      <c r="T1092" t="s">
        <v>19711</v>
      </c>
      <c r="U1092" t="s">
        <v>19712</v>
      </c>
      <c r="V1092" t="s">
        <v>19713</v>
      </c>
      <c r="W1092" t="s">
        <v>19714</v>
      </c>
      <c r="X1092" t="s">
        <v>19715</v>
      </c>
      <c r="Y1092" t="s">
        <v>19716</v>
      </c>
      <c r="Z1092" t="s">
        <v>19717</v>
      </c>
      <c r="AA1092" t="s">
        <v>74</v>
      </c>
      <c r="AB1092" t="s">
        <v>74</v>
      </c>
      <c r="AC1092" t="s">
        <v>74</v>
      </c>
      <c r="AD1092" t="s">
        <v>74</v>
      </c>
      <c r="AE1092" t="s">
        <v>74</v>
      </c>
      <c r="AF1092" t="s">
        <v>74</v>
      </c>
      <c r="AG1092">
        <v>17</v>
      </c>
      <c r="AH1092">
        <v>0</v>
      </c>
      <c r="AI1092">
        <v>0</v>
      </c>
      <c r="AJ1092">
        <v>0</v>
      </c>
      <c r="AK1092">
        <v>2</v>
      </c>
      <c r="AL1092" t="s">
        <v>19701</v>
      </c>
      <c r="AM1092" t="s">
        <v>5157</v>
      </c>
      <c r="AN1092" t="s">
        <v>19718</v>
      </c>
      <c r="AO1092" t="s">
        <v>19719</v>
      </c>
      <c r="AP1092" t="s">
        <v>74</v>
      </c>
      <c r="AQ1092" t="s">
        <v>19720</v>
      </c>
      <c r="AR1092" t="s">
        <v>19721</v>
      </c>
      <c r="AS1092" t="s">
        <v>74</v>
      </c>
      <c r="AT1092" t="s">
        <v>74</v>
      </c>
      <c r="AU1092">
        <v>2018</v>
      </c>
      <c r="AV1092" t="s">
        <v>74</v>
      </c>
      <c r="AW1092" t="s">
        <v>74</v>
      </c>
      <c r="AX1092" t="s">
        <v>74</v>
      </c>
      <c r="AY1092" t="s">
        <v>74</v>
      </c>
      <c r="AZ1092" t="s">
        <v>74</v>
      </c>
      <c r="BA1092" t="s">
        <v>74</v>
      </c>
      <c r="BB1092" t="s">
        <v>74</v>
      </c>
      <c r="BC1092" t="s">
        <v>74</v>
      </c>
      <c r="BD1092" t="s">
        <v>74</v>
      </c>
      <c r="BE1092" t="s">
        <v>74</v>
      </c>
      <c r="BF1092" t="s">
        <v>74</v>
      </c>
      <c r="BG1092" t="s">
        <v>74</v>
      </c>
      <c r="BH1092" t="s">
        <v>74</v>
      </c>
      <c r="BI1092">
        <v>7</v>
      </c>
      <c r="BJ1092" t="s">
        <v>7390</v>
      </c>
      <c r="BK1092" t="s">
        <v>598</v>
      </c>
      <c r="BL1092" t="s">
        <v>760</v>
      </c>
      <c r="BM1092" t="s">
        <v>19722</v>
      </c>
      <c r="BN1092" t="s">
        <v>74</v>
      </c>
      <c r="BO1092" t="s">
        <v>74</v>
      </c>
      <c r="BP1092" t="s">
        <v>74</v>
      </c>
      <c r="BQ1092" t="s">
        <v>74</v>
      </c>
      <c r="BR1092" t="s">
        <v>107</v>
      </c>
      <c r="BS1092" t="s">
        <v>19723</v>
      </c>
      <c r="BT1092" t="str">
        <f>HYPERLINK("https%3A%2F%2Fwww.webofscience.com%2Fwos%2Fwoscc%2Ffull-record%2FWOS:000459814200067","View Full Record in Web of Science")</f>
        <v>View Full Record in Web of Science</v>
      </c>
    </row>
    <row r="1093" spans="1:72" x14ac:dyDescent="0.2">
      <c r="A1093" t="s">
        <v>72</v>
      </c>
      <c r="B1093" t="s">
        <v>19724</v>
      </c>
      <c r="C1093" t="s">
        <v>74</v>
      </c>
      <c r="D1093" t="s">
        <v>74</v>
      </c>
      <c r="E1093" t="s">
        <v>74</v>
      </c>
      <c r="F1093" t="s">
        <v>19725</v>
      </c>
      <c r="G1093" t="s">
        <v>74</v>
      </c>
      <c r="H1093" t="s">
        <v>74</v>
      </c>
      <c r="I1093" t="s">
        <v>19726</v>
      </c>
      <c r="J1093" t="s">
        <v>13312</v>
      </c>
      <c r="K1093" t="s">
        <v>74</v>
      </c>
      <c r="L1093" t="s">
        <v>74</v>
      </c>
      <c r="M1093" t="s">
        <v>78</v>
      </c>
      <c r="N1093" t="s">
        <v>79</v>
      </c>
      <c r="O1093" t="s">
        <v>74</v>
      </c>
      <c r="P1093" t="s">
        <v>74</v>
      </c>
      <c r="Q1093" t="s">
        <v>74</v>
      </c>
      <c r="R1093" t="s">
        <v>74</v>
      </c>
      <c r="S1093" t="s">
        <v>74</v>
      </c>
      <c r="T1093" t="s">
        <v>19727</v>
      </c>
      <c r="U1093" t="s">
        <v>19728</v>
      </c>
      <c r="V1093" t="s">
        <v>19729</v>
      </c>
      <c r="W1093" t="s">
        <v>19730</v>
      </c>
      <c r="X1093" t="s">
        <v>19731</v>
      </c>
      <c r="Y1093" t="s">
        <v>19732</v>
      </c>
      <c r="Z1093" t="s">
        <v>19733</v>
      </c>
      <c r="AA1093" t="s">
        <v>19734</v>
      </c>
      <c r="AB1093" t="s">
        <v>19735</v>
      </c>
      <c r="AC1093" t="s">
        <v>19736</v>
      </c>
      <c r="AD1093" t="s">
        <v>19737</v>
      </c>
      <c r="AE1093" t="s">
        <v>19738</v>
      </c>
      <c r="AF1093" t="s">
        <v>74</v>
      </c>
      <c r="AG1093">
        <v>52</v>
      </c>
      <c r="AH1093">
        <v>121</v>
      </c>
      <c r="AI1093">
        <v>148</v>
      </c>
      <c r="AJ1093">
        <v>14</v>
      </c>
      <c r="AK1093">
        <v>268</v>
      </c>
      <c r="AL1093" t="s">
        <v>534</v>
      </c>
      <c r="AM1093" t="s">
        <v>5157</v>
      </c>
      <c r="AN1093" t="s">
        <v>5158</v>
      </c>
      <c r="AO1093" t="s">
        <v>13324</v>
      </c>
      <c r="AP1093" t="s">
        <v>13325</v>
      </c>
      <c r="AQ1093" t="s">
        <v>74</v>
      </c>
      <c r="AR1093" t="s">
        <v>13326</v>
      </c>
      <c r="AS1093" t="s">
        <v>13327</v>
      </c>
      <c r="AT1093" t="s">
        <v>128</v>
      </c>
      <c r="AU1093">
        <v>2015</v>
      </c>
      <c r="AV1093">
        <v>51</v>
      </c>
      <c r="AW1093">
        <v>1</v>
      </c>
      <c r="AX1093" t="s">
        <v>74</v>
      </c>
      <c r="AY1093" t="s">
        <v>74</v>
      </c>
      <c r="AZ1093" t="s">
        <v>74</v>
      </c>
      <c r="BA1093" t="s">
        <v>74</v>
      </c>
      <c r="BB1093">
        <v>113</v>
      </c>
      <c r="BC1093">
        <v>122</v>
      </c>
      <c r="BD1093" t="s">
        <v>74</v>
      </c>
      <c r="BE1093" t="s">
        <v>19739</v>
      </c>
      <c r="BF1093" t="str">
        <f>HYPERLINK("http://dx.doi.org/10.1007/s00374-014-0954-3","http://dx.doi.org/10.1007/s00374-014-0954-3")</f>
        <v>http://dx.doi.org/10.1007/s00374-014-0954-3</v>
      </c>
      <c r="BG1093" t="s">
        <v>74</v>
      </c>
      <c r="BH1093" t="s">
        <v>74</v>
      </c>
      <c r="BI1093">
        <v>10</v>
      </c>
      <c r="BJ1093" t="s">
        <v>676</v>
      </c>
      <c r="BK1093" t="s">
        <v>103</v>
      </c>
      <c r="BL1093" t="s">
        <v>677</v>
      </c>
      <c r="BM1093" t="s">
        <v>19740</v>
      </c>
      <c r="BN1093" t="s">
        <v>74</v>
      </c>
      <c r="BO1093" t="s">
        <v>74</v>
      </c>
      <c r="BP1093" t="s">
        <v>74</v>
      </c>
      <c r="BQ1093" t="s">
        <v>74</v>
      </c>
      <c r="BR1093" t="s">
        <v>107</v>
      </c>
      <c r="BS1093" t="s">
        <v>19741</v>
      </c>
      <c r="BT1093" t="str">
        <f>HYPERLINK("https%3A%2F%2Fwww.webofscience.com%2Fwos%2Fwoscc%2Ffull-record%2FWOS:000347148900011","View Full Record in Web of Science")</f>
        <v>View Full Record in Web of Science</v>
      </c>
    </row>
    <row r="1094" spans="1:72" x14ac:dyDescent="0.2">
      <c r="A1094" t="s">
        <v>72</v>
      </c>
      <c r="B1094" t="s">
        <v>19742</v>
      </c>
      <c r="C1094" t="s">
        <v>74</v>
      </c>
      <c r="D1094" t="s">
        <v>74</v>
      </c>
      <c r="E1094" t="s">
        <v>74</v>
      </c>
      <c r="F1094" t="s">
        <v>19743</v>
      </c>
      <c r="G1094" t="s">
        <v>74</v>
      </c>
      <c r="H1094" t="s">
        <v>74</v>
      </c>
      <c r="I1094" t="s">
        <v>19744</v>
      </c>
      <c r="J1094" t="s">
        <v>13590</v>
      </c>
      <c r="K1094" t="s">
        <v>74</v>
      </c>
      <c r="L1094" t="s">
        <v>74</v>
      </c>
      <c r="M1094" t="s">
        <v>78</v>
      </c>
      <c r="N1094" t="s">
        <v>79</v>
      </c>
      <c r="O1094" t="s">
        <v>74</v>
      </c>
      <c r="P1094" t="s">
        <v>74</v>
      </c>
      <c r="Q1094" t="s">
        <v>74</v>
      </c>
      <c r="R1094" t="s">
        <v>74</v>
      </c>
      <c r="S1094" t="s">
        <v>74</v>
      </c>
      <c r="T1094" t="s">
        <v>19745</v>
      </c>
      <c r="U1094" t="s">
        <v>19746</v>
      </c>
      <c r="V1094" t="s">
        <v>19747</v>
      </c>
      <c r="W1094" t="s">
        <v>19748</v>
      </c>
      <c r="X1094" t="s">
        <v>19749</v>
      </c>
      <c r="Y1094" t="s">
        <v>19750</v>
      </c>
      <c r="Z1094" t="s">
        <v>19751</v>
      </c>
      <c r="AA1094" t="s">
        <v>19752</v>
      </c>
      <c r="AB1094" t="s">
        <v>19753</v>
      </c>
      <c r="AC1094" t="s">
        <v>19754</v>
      </c>
      <c r="AD1094" t="s">
        <v>19755</v>
      </c>
      <c r="AE1094" t="s">
        <v>19756</v>
      </c>
      <c r="AF1094" t="s">
        <v>74</v>
      </c>
      <c r="AG1094">
        <v>49</v>
      </c>
      <c r="AH1094">
        <v>21</v>
      </c>
      <c r="AI1094">
        <v>21</v>
      </c>
      <c r="AJ1094">
        <v>5</v>
      </c>
      <c r="AK1094">
        <v>61</v>
      </c>
      <c r="AL1094" t="s">
        <v>167</v>
      </c>
      <c r="AM1094" t="s">
        <v>168</v>
      </c>
      <c r="AN1094" t="s">
        <v>169</v>
      </c>
      <c r="AO1094" t="s">
        <v>13603</v>
      </c>
      <c r="AP1094" t="s">
        <v>13604</v>
      </c>
      <c r="AQ1094" t="s">
        <v>74</v>
      </c>
      <c r="AR1094" t="s">
        <v>13605</v>
      </c>
      <c r="AS1094" t="s">
        <v>13606</v>
      </c>
      <c r="AT1094" t="s">
        <v>4624</v>
      </c>
      <c r="AU1094">
        <v>2019</v>
      </c>
      <c r="AV1094">
        <v>570</v>
      </c>
      <c r="AW1094" t="s">
        <v>74</v>
      </c>
      <c r="AX1094" t="s">
        <v>74</v>
      </c>
      <c r="AY1094" t="s">
        <v>74</v>
      </c>
      <c r="AZ1094" t="s">
        <v>74</v>
      </c>
      <c r="BA1094" t="s">
        <v>74</v>
      </c>
      <c r="BB1094">
        <v>39</v>
      </c>
      <c r="BC1094">
        <v>47</v>
      </c>
      <c r="BD1094" t="s">
        <v>74</v>
      </c>
      <c r="BE1094" t="s">
        <v>19757</v>
      </c>
      <c r="BF1094" t="str">
        <f>HYPERLINK("http://dx.doi.org/10.1016/j.colsurfa.2019.03.012","http://dx.doi.org/10.1016/j.colsurfa.2019.03.012")</f>
        <v>http://dx.doi.org/10.1016/j.colsurfa.2019.03.012</v>
      </c>
      <c r="BG1094" t="s">
        <v>74</v>
      </c>
      <c r="BH1094" t="s">
        <v>74</v>
      </c>
      <c r="BI1094">
        <v>9</v>
      </c>
      <c r="BJ1094" t="s">
        <v>9262</v>
      </c>
      <c r="BK1094" t="s">
        <v>103</v>
      </c>
      <c r="BL1094" t="s">
        <v>4445</v>
      </c>
      <c r="BM1094" t="s">
        <v>19758</v>
      </c>
      <c r="BN1094" t="s">
        <v>74</v>
      </c>
      <c r="BO1094" t="s">
        <v>74</v>
      </c>
      <c r="BP1094" t="s">
        <v>74</v>
      </c>
      <c r="BQ1094" t="s">
        <v>74</v>
      </c>
      <c r="BR1094" t="s">
        <v>107</v>
      </c>
      <c r="BS1094" t="s">
        <v>19759</v>
      </c>
      <c r="BT1094" t="str">
        <f>HYPERLINK("https%3A%2F%2Fwww.webofscience.com%2Fwos%2Fwoscc%2Ffull-record%2FWOS:000464132600005","View Full Record in Web of Science")</f>
        <v>View Full Record in Web of Science</v>
      </c>
    </row>
    <row r="1095" spans="1:72" x14ac:dyDescent="0.2">
      <c r="A1095" t="s">
        <v>72</v>
      </c>
      <c r="B1095" t="s">
        <v>19760</v>
      </c>
      <c r="C1095" t="s">
        <v>74</v>
      </c>
      <c r="D1095" t="s">
        <v>74</v>
      </c>
      <c r="E1095" t="s">
        <v>74</v>
      </c>
      <c r="F1095" t="s">
        <v>19761</v>
      </c>
      <c r="G1095" t="s">
        <v>74</v>
      </c>
      <c r="H1095" t="s">
        <v>74</v>
      </c>
      <c r="I1095" t="s">
        <v>19762</v>
      </c>
      <c r="J1095" t="s">
        <v>684</v>
      </c>
      <c r="K1095" t="s">
        <v>74</v>
      </c>
      <c r="L1095" t="s">
        <v>74</v>
      </c>
      <c r="M1095" t="s">
        <v>78</v>
      </c>
      <c r="N1095" t="s">
        <v>203</v>
      </c>
      <c r="O1095" t="s">
        <v>74</v>
      </c>
      <c r="P1095" t="s">
        <v>74</v>
      </c>
      <c r="Q1095" t="s">
        <v>74</v>
      </c>
      <c r="R1095" t="s">
        <v>74</v>
      </c>
      <c r="S1095" t="s">
        <v>74</v>
      </c>
      <c r="T1095" t="s">
        <v>19763</v>
      </c>
      <c r="U1095" t="s">
        <v>19764</v>
      </c>
      <c r="V1095" t="s">
        <v>19765</v>
      </c>
      <c r="W1095" t="s">
        <v>19766</v>
      </c>
      <c r="X1095" t="s">
        <v>19767</v>
      </c>
      <c r="Y1095" t="s">
        <v>19768</v>
      </c>
      <c r="Z1095" t="s">
        <v>19769</v>
      </c>
      <c r="AA1095" t="s">
        <v>19770</v>
      </c>
      <c r="AB1095" t="s">
        <v>19771</v>
      </c>
      <c r="AC1095" t="s">
        <v>19772</v>
      </c>
      <c r="AD1095" t="s">
        <v>19773</v>
      </c>
      <c r="AE1095" t="s">
        <v>19774</v>
      </c>
      <c r="AF1095" t="s">
        <v>74</v>
      </c>
      <c r="AG1095">
        <v>185</v>
      </c>
      <c r="AH1095">
        <v>61</v>
      </c>
      <c r="AI1095">
        <v>65</v>
      </c>
      <c r="AJ1095">
        <v>82</v>
      </c>
      <c r="AK1095">
        <v>435</v>
      </c>
      <c r="AL1095" t="s">
        <v>337</v>
      </c>
      <c r="AM1095" t="s">
        <v>338</v>
      </c>
      <c r="AN1095" t="s">
        <v>339</v>
      </c>
      <c r="AO1095" t="s">
        <v>695</v>
      </c>
      <c r="AP1095" t="s">
        <v>696</v>
      </c>
      <c r="AQ1095" t="s">
        <v>74</v>
      </c>
      <c r="AR1095" t="s">
        <v>684</v>
      </c>
      <c r="AS1095" t="s">
        <v>697</v>
      </c>
      <c r="AT1095" t="s">
        <v>128</v>
      </c>
      <c r="AU1095">
        <v>2022</v>
      </c>
      <c r="AV1095">
        <v>287</v>
      </c>
      <c r="AW1095" t="s">
        <v>74</v>
      </c>
      <c r="AX1095">
        <v>2</v>
      </c>
      <c r="AY1095" t="s">
        <v>74</v>
      </c>
      <c r="AZ1095" t="s">
        <v>74</v>
      </c>
      <c r="BA1095" t="s">
        <v>74</v>
      </c>
      <c r="BB1095" t="s">
        <v>74</v>
      </c>
      <c r="BC1095" t="s">
        <v>74</v>
      </c>
      <c r="BD1095">
        <v>132113</v>
      </c>
      <c r="BE1095" t="s">
        <v>19775</v>
      </c>
      <c r="BF1095" t="str">
        <f>HYPERLINK("http://dx.doi.org/10.1016/j.chemosphere.2021.132113","http://dx.doi.org/10.1016/j.chemosphere.2021.132113")</f>
        <v>http://dx.doi.org/10.1016/j.chemosphere.2021.132113</v>
      </c>
      <c r="BG1095" t="s">
        <v>74</v>
      </c>
      <c r="BH1095" t="s">
        <v>101</v>
      </c>
      <c r="BI1095">
        <v>17</v>
      </c>
      <c r="BJ1095" t="s">
        <v>102</v>
      </c>
      <c r="BK1095" t="s">
        <v>103</v>
      </c>
      <c r="BL1095" t="s">
        <v>104</v>
      </c>
      <c r="BM1095" t="s">
        <v>19776</v>
      </c>
      <c r="BN1095">
        <v>34826891</v>
      </c>
      <c r="BO1095" t="s">
        <v>74</v>
      </c>
      <c r="BP1095" t="s">
        <v>74</v>
      </c>
      <c r="BQ1095" t="s">
        <v>74</v>
      </c>
      <c r="BR1095" t="s">
        <v>107</v>
      </c>
      <c r="BS1095" t="s">
        <v>19777</v>
      </c>
      <c r="BT1095" t="str">
        <f>HYPERLINK("https%3A%2F%2Fwww.webofscience.com%2Fwos%2Fwoscc%2Ffull-record%2FWOS:000704968100006","View Full Record in Web of Science")</f>
        <v>View Full Record in Web of Science</v>
      </c>
    </row>
    <row r="1096" spans="1:72" x14ac:dyDescent="0.2">
      <c r="A1096" t="s">
        <v>72</v>
      </c>
      <c r="B1096" t="s">
        <v>19778</v>
      </c>
      <c r="C1096" t="s">
        <v>74</v>
      </c>
      <c r="D1096" t="s">
        <v>74</v>
      </c>
      <c r="E1096" t="s">
        <v>74</v>
      </c>
      <c r="F1096" t="s">
        <v>19779</v>
      </c>
      <c r="G1096" t="s">
        <v>74</v>
      </c>
      <c r="H1096" t="s">
        <v>74</v>
      </c>
      <c r="I1096" t="s">
        <v>19780</v>
      </c>
      <c r="J1096" t="s">
        <v>1514</v>
      </c>
      <c r="K1096" t="s">
        <v>74</v>
      </c>
      <c r="L1096" t="s">
        <v>74</v>
      </c>
      <c r="M1096" t="s">
        <v>78</v>
      </c>
      <c r="N1096" t="s">
        <v>79</v>
      </c>
      <c r="O1096" t="s">
        <v>74</v>
      </c>
      <c r="P1096" t="s">
        <v>74</v>
      </c>
      <c r="Q1096" t="s">
        <v>74</v>
      </c>
      <c r="R1096" t="s">
        <v>74</v>
      </c>
      <c r="S1096" t="s">
        <v>74</v>
      </c>
      <c r="T1096" t="s">
        <v>19781</v>
      </c>
      <c r="U1096" t="s">
        <v>19782</v>
      </c>
      <c r="V1096" t="s">
        <v>19783</v>
      </c>
      <c r="W1096" t="s">
        <v>19784</v>
      </c>
      <c r="X1096" t="s">
        <v>19785</v>
      </c>
      <c r="Y1096" t="s">
        <v>19786</v>
      </c>
      <c r="Z1096" t="s">
        <v>19787</v>
      </c>
      <c r="AA1096" t="s">
        <v>19788</v>
      </c>
      <c r="AB1096" t="s">
        <v>19789</v>
      </c>
      <c r="AC1096" t="s">
        <v>19790</v>
      </c>
      <c r="AD1096" t="s">
        <v>19791</v>
      </c>
      <c r="AE1096" t="s">
        <v>19792</v>
      </c>
      <c r="AF1096" t="s">
        <v>74</v>
      </c>
      <c r="AG1096">
        <v>47</v>
      </c>
      <c r="AH1096">
        <v>8</v>
      </c>
      <c r="AI1096">
        <v>8</v>
      </c>
      <c r="AJ1096">
        <v>10</v>
      </c>
      <c r="AK1096">
        <v>56</v>
      </c>
      <c r="AL1096" t="s">
        <v>1311</v>
      </c>
      <c r="AM1096" t="s">
        <v>338</v>
      </c>
      <c r="AN1096" t="s">
        <v>1312</v>
      </c>
      <c r="AO1096" t="s">
        <v>1527</v>
      </c>
      <c r="AP1096" t="s">
        <v>1528</v>
      </c>
      <c r="AQ1096" t="s">
        <v>74</v>
      </c>
      <c r="AR1096" t="s">
        <v>1529</v>
      </c>
      <c r="AS1096" t="s">
        <v>1530</v>
      </c>
      <c r="AT1096" t="s">
        <v>1616</v>
      </c>
      <c r="AU1096">
        <v>2021</v>
      </c>
      <c r="AV1096">
        <v>325</v>
      </c>
      <c r="AW1096" t="s">
        <v>74</v>
      </c>
      <c r="AX1096" t="s">
        <v>74</v>
      </c>
      <c r="AY1096" t="s">
        <v>74</v>
      </c>
      <c r="AZ1096" t="s">
        <v>74</v>
      </c>
      <c r="BA1096" t="s">
        <v>74</v>
      </c>
      <c r="BB1096" t="s">
        <v>74</v>
      </c>
      <c r="BC1096" t="s">
        <v>74</v>
      </c>
      <c r="BD1096">
        <v>129349</v>
      </c>
      <c r="BE1096" t="s">
        <v>19793</v>
      </c>
      <c r="BF1096" t="str">
        <f>HYPERLINK("http://dx.doi.org/10.1016/j.jclepro.2021.129349","http://dx.doi.org/10.1016/j.jclepro.2021.129349")</f>
        <v>http://dx.doi.org/10.1016/j.jclepro.2021.129349</v>
      </c>
      <c r="BG1096" t="s">
        <v>74</v>
      </c>
      <c r="BH1096" t="s">
        <v>403</v>
      </c>
      <c r="BI1096">
        <v>11</v>
      </c>
      <c r="BJ1096" t="s">
        <v>1533</v>
      </c>
      <c r="BK1096" t="s">
        <v>103</v>
      </c>
      <c r="BL1096" t="s">
        <v>1534</v>
      </c>
      <c r="BM1096" t="s">
        <v>19794</v>
      </c>
      <c r="BN1096" t="s">
        <v>74</v>
      </c>
      <c r="BO1096" t="s">
        <v>74</v>
      </c>
      <c r="BP1096" t="s">
        <v>74</v>
      </c>
      <c r="BQ1096" t="s">
        <v>74</v>
      </c>
      <c r="BR1096" t="s">
        <v>107</v>
      </c>
      <c r="BS1096" t="s">
        <v>19795</v>
      </c>
      <c r="BT1096" t="str">
        <f>HYPERLINK("https%3A%2F%2Fwww.webofscience.com%2Fwos%2Fwoscc%2Ffull-record%2FWOS:000729118200001","View Full Record in Web of Science")</f>
        <v>View Full Record in Web of Science</v>
      </c>
    </row>
    <row r="1097" spans="1:72" x14ac:dyDescent="0.2">
      <c r="A1097" t="s">
        <v>72</v>
      </c>
      <c r="B1097" t="s">
        <v>19796</v>
      </c>
      <c r="C1097" t="s">
        <v>74</v>
      </c>
      <c r="D1097" t="s">
        <v>74</v>
      </c>
      <c r="E1097" t="s">
        <v>74</v>
      </c>
      <c r="F1097" t="s">
        <v>19797</v>
      </c>
      <c r="G1097" t="s">
        <v>74</v>
      </c>
      <c r="H1097" t="s">
        <v>74</v>
      </c>
      <c r="I1097" t="s">
        <v>19798</v>
      </c>
      <c r="J1097" t="s">
        <v>3711</v>
      </c>
      <c r="K1097" t="s">
        <v>74</v>
      </c>
      <c r="L1097" t="s">
        <v>74</v>
      </c>
      <c r="M1097" t="s">
        <v>78</v>
      </c>
      <c r="N1097" t="s">
        <v>79</v>
      </c>
      <c r="O1097" t="s">
        <v>74</v>
      </c>
      <c r="P1097" t="s">
        <v>74</v>
      </c>
      <c r="Q1097" t="s">
        <v>74</v>
      </c>
      <c r="R1097" t="s">
        <v>74</v>
      </c>
      <c r="S1097" t="s">
        <v>74</v>
      </c>
      <c r="T1097" t="s">
        <v>19799</v>
      </c>
      <c r="U1097" t="s">
        <v>19800</v>
      </c>
      <c r="V1097" t="s">
        <v>19801</v>
      </c>
      <c r="W1097" t="s">
        <v>19802</v>
      </c>
      <c r="X1097" t="s">
        <v>19803</v>
      </c>
      <c r="Y1097" t="s">
        <v>19804</v>
      </c>
      <c r="Z1097" t="s">
        <v>19805</v>
      </c>
      <c r="AA1097" t="s">
        <v>19806</v>
      </c>
      <c r="AB1097" t="s">
        <v>74</v>
      </c>
      <c r="AC1097" t="s">
        <v>19807</v>
      </c>
      <c r="AD1097" t="s">
        <v>19808</v>
      </c>
      <c r="AE1097" t="s">
        <v>19809</v>
      </c>
      <c r="AF1097" t="s">
        <v>74</v>
      </c>
      <c r="AG1097">
        <v>47</v>
      </c>
      <c r="AH1097">
        <v>2</v>
      </c>
      <c r="AI1097">
        <v>2</v>
      </c>
      <c r="AJ1097">
        <v>3</v>
      </c>
      <c r="AK1097">
        <v>25</v>
      </c>
      <c r="AL1097" t="s">
        <v>3721</v>
      </c>
      <c r="AM1097" t="s">
        <v>3722</v>
      </c>
      <c r="AN1097" t="s">
        <v>3723</v>
      </c>
      <c r="AO1097" t="s">
        <v>3724</v>
      </c>
      <c r="AP1097" t="s">
        <v>3725</v>
      </c>
      <c r="AQ1097" t="s">
        <v>74</v>
      </c>
      <c r="AR1097" t="s">
        <v>3726</v>
      </c>
      <c r="AS1097" t="s">
        <v>3727</v>
      </c>
      <c r="AT1097" t="s">
        <v>74</v>
      </c>
      <c r="AU1097">
        <v>2018</v>
      </c>
      <c r="AV1097">
        <v>27</v>
      </c>
      <c r="AW1097">
        <v>4</v>
      </c>
      <c r="AX1097" t="s">
        <v>74</v>
      </c>
      <c r="AY1097" t="s">
        <v>74</v>
      </c>
      <c r="AZ1097" t="s">
        <v>74</v>
      </c>
      <c r="BA1097" t="s">
        <v>74</v>
      </c>
      <c r="BB1097">
        <v>2544</v>
      </c>
      <c r="BC1097">
        <v>2554</v>
      </c>
      <c r="BD1097" t="s">
        <v>74</v>
      </c>
      <c r="BE1097" t="s">
        <v>74</v>
      </c>
      <c r="BF1097" t="s">
        <v>74</v>
      </c>
      <c r="BG1097" t="s">
        <v>74</v>
      </c>
      <c r="BH1097" t="s">
        <v>74</v>
      </c>
      <c r="BI1097">
        <v>11</v>
      </c>
      <c r="BJ1097" t="s">
        <v>102</v>
      </c>
      <c r="BK1097" t="s">
        <v>103</v>
      </c>
      <c r="BL1097" t="s">
        <v>104</v>
      </c>
      <c r="BM1097" t="s">
        <v>19810</v>
      </c>
      <c r="BN1097" t="s">
        <v>74</v>
      </c>
      <c r="BO1097" t="s">
        <v>74</v>
      </c>
      <c r="BP1097" t="s">
        <v>74</v>
      </c>
      <c r="BQ1097" t="s">
        <v>74</v>
      </c>
      <c r="BR1097" t="s">
        <v>107</v>
      </c>
      <c r="BS1097" t="s">
        <v>19811</v>
      </c>
      <c r="BT1097" t="str">
        <f>HYPERLINK("https%3A%2F%2Fwww.webofscience.com%2Fwos%2Fwoscc%2Ffull-record%2FWOS:000430372900072","View Full Record in Web of Science")</f>
        <v>View Full Record in Web of Science</v>
      </c>
    </row>
    <row r="1098" spans="1:72" x14ac:dyDescent="0.2">
      <c r="A1098" t="s">
        <v>72</v>
      </c>
      <c r="B1098" t="s">
        <v>19812</v>
      </c>
      <c r="C1098" t="s">
        <v>74</v>
      </c>
      <c r="D1098" t="s">
        <v>74</v>
      </c>
      <c r="E1098" t="s">
        <v>74</v>
      </c>
      <c r="F1098" t="s">
        <v>19813</v>
      </c>
      <c r="G1098" t="s">
        <v>74</v>
      </c>
      <c r="H1098" t="s">
        <v>74</v>
      </c>
      <c r="I1098" t="s">
        <v>19814</v>
      </c>
      <c r="J1098" t="s">
        <v>19815</v>
      </c>
      <c r="K1098" t="s">
        <v>74</v>
      </c>
      <c r="L1098" t="s">
        <v>74</v>
      </c>
      <c r="M1098" t="s">
        <v>78</v>
      </c>
      <c r="N1098" t="s">
        <v>79</v>
      </c>
      <c r="O1098" t="s">
        <v>74</v>
      </c>
      <c r="P1098" t="s">
        <v>74</v>
      </c>
      <c r="Q1098" t="s">
        <v>74</v>
      </c>
      <c r="R1098" t="s">
        <v>74</v>
      </c>
      <c r="S1098" t="s">
        <v>74</v>
      </c>
      <c r="T1098" t="s">
        <v>19816</v>
      </c>
      <c r="U1098" t="s">
        <v>19817</v>
      </c>
      <c r="V1098" t="s">
        <v>19818</v>
      </c>
      <c r="W1098" t="s">
        <v>19819</v>
      </c>
      <c r="X1098" t="s">
        <v>19820</v>
      </c>
      <c r="Y1098" t="s">
        <v>19821</v>
      </c>
      <c r="Z1098" t="s">
        <v>19822</v>
      </c>
      <c r="AA1098" t="s">
        <v>19823</v>
      </c>
      <c r="AB1098" t="s">
        <v>19824</v>
      </c>
      <c r="AC1098" t="s">
        <v>19825</v>
      </c>
      <c r="AD1098" t="s">
        <v>19825</v>
      </c>
      <c r="AE1098" t="s">
        <v>19826</v>
      </c>
      <c r="AF1098" t="s">
        <v>74</v>
      </c>
      <c r="AG1098">
        <v>57</v>
      </c>
      <c r="AH1098">
        <v>30</v>
      </c>
      <c r="AI1098">
        <v>31</v>
      </c>
      <c r="AJ1098">
        <v>11</v>
      </c>
      <c r="AK1098">
        <v>106</v>
      </c>
      <c r="AL1098" t="s">
        <v>534</v>
      </c>
      <c r="AM1098" t="s">
        <v>535</v>
      </c>
      <c r="AN1098" t="s">
        <v>536</v>
      </c>
      <c r="AO1098" t="s">
        <v>19827</v>
      </c>
      <c r="AP1098" t="s">
        <v>19828</v>
      </c>
      <c r="AQ1098" t="s">
        <v>74</v>
      </c>
      <c r="AR1098" t="s">
        <v>19829</v>
      </c>
      <c r="AS1098" t="s">
        <v>19830</v>
      </c>
      <c r="AT1098" t="s">
        <v>513</v>
      </c>
      <c r="AU1098">
        <v>2017</v>
      </c>
      <c r="AV1098">
        <v>39</v>
      </c>
      <c r="AW1098">
        <v>2</v>
      </c>
      <c r="AX1098" t="s">
        <v>74</v>
      </c>
      <c r="AY1098" t="s">
        <v>74</v>
      </c>
      <c r="AZ1098" t="s">
        <v>862</v>
      </c>
      <c r="BA1098" t="s">
        <v>74</v>
      </c>
      <c r="BB1098">
        <v>403</v>
      </c>
      <c r="BC1098">
        <v>415</v>
      </c>
      <c r="BD1098" t="s">
        <v>74</v>
      </c>
      <c r="BE1098" t="s">
        <v>19831</v>
      </c>
      <c r="BF1098" t="str">
        <f>HYPERLINK("http://dx.doi.org/10.1007/s10653-016-9873-6","http://dx.doi.org/10.1007/s10653-016-9873-6")</f>
        <v>http://dx.doi.org/10.1007/s10653-016-9873-6</v>
      </c>
      <c r="BG1098" t="s">
        <v>74</v>
      </c>
      <c r="BH1098" t="s">
        <v>74</v>
      </c>
      <c r="BI1098">
        <v>13</v>
      </c>
      <c r="BJ1098" t="s">
        <v>19832</v>
      </c>
      <c r="BK1098" t="s">
        <v>103</v>
      </c>
      <c r="BL1098" t="s">
        <v>19833</v>
      </c>
      <c r="BM1098" t="s">
        <v>19834</v>
      </c>
      <c r="BN1098">
        <v>27619818</v>
      </c>
      <c r="BO1098" t="s">
        <v>74</v>
      </c>
      <c r="BP1098" t="s">
        <v>74</v>
      </c>
      <c r="BQ1098" t="s">
        <v>74</v>
      </c>
      <c r="BR1098" t="s">
        <v>107</v>
      </c>
      <c r="BS1098" t="s">
        <v>19835</v>
      </c>
      <c r="BT1098" t="str">
        <f>HYPERLINK("https%3A%2F%2Fwww.webofscience.com%2Fwos%2Fwoscc%2Ffull-record%2FWOS:000396347500012","View Full Record in Web of Science")</f>
        <v>View Full Record in Web of Science</v>
      </c>
    </row>
    <row r="1099" spans="1:72" x14ac:dyDescent="0.2">
      <c r="A1099" t="s">
        <v>72</v>
      </c>
      <c r="B1099" t="s">
        <v>19836</v>
      </c>
      <c r="C1099" t="s">
        <v>74</v>
      </c>
      <c r="D1099" t="s">
        <v>74</v>
      </c>
      <c r="E1099" t="s">
        <v>74</v>
      </c>
      <c r="F1099" t="s">
        <v>19837</v>
      </c>
      <c r="G1099" t="s">
        <v>74</v>
      </c>
      <c r="H1099" t="s">
        <v>74</v>
      </c>
      <c r="I1099" t="s">
        <v>19838</v>
      </c>
      <c r="J1099" t="s">
        <v>16265</v>
      </c>
      <c r="K1099" t="s">
        <v>74</v>
      </c>
      <c r="L1099" t="s">
        <v>74</v>
      </c>
      <c r="M1099" t="s">
        <v>78</v>
      </c>
      <c r="N1099" t="s">
        <v>79</v>
      </c>
      <c r="O1099" t="s">
        <v>74</v>
      </c>
      <c r="P1099" t="s">
        <v>74</v>
      </c>
      <c r="Q1099" t="s">
        <v>74</v>
      </c>
      <c r="R1099" t="s">
        <v>74</v>
      </c>
      <c r="S1099" t="s">
        <v>74</v>
      </c>
      <c r="T1099" t="s">
        <v>19839</v>
      </c>
      <c r="U1099" t="s">
        <v>19840</v>
      </c>
      <c r="V1099" t="s">
        <v>19841</v>
      </c>
      <c r="W1099" t="s">
        <v>19842</v>
      </c>
      <c r="X1099" t="s">
        <v>19843</v>
      </c>
      <c r="Y1099" t="s">
        <v>19844</v>
      </c>
      <c r="Z1099" t="s">
        <v>19845</v>
      </c>
      <c r="AA1099" t="s">
        <v>74</v>
      </c>
      <c r="AB1099" t="s">
        <v>74</v>
      </c>
      <c r="AC1099" t="s">
        <v>19846</v>
      </c>
      <c r="AD1099" t="s">
        <v>19847</v>
      </c>
      <c r="AE1099" t="s">
        <v>19848</v>
      </c>
      <c r="AF1099" t="s">
        <v>74</v>
      </c>
      <c r="AG1099">
        <v>31</v>
      </c>
      <c r="AH1099">
        <v>10</v>
      </c>
      <c r="AI1099">
        <v>16</v>
      </c>
      <c r="AJ1099">
        <v>8</v>
      </c>
      <c r="AK1099">
        <v>81</v>
      </c>
      <c r="AL1099" t="s">
        <v>534</v>
      </c>
      <c r="AM1099" t="s">
        <v>5157</v>
      </c>
      <c r="AN1099" t="s">
        <v>5158</v>
      </c>
      <c r="AO1099" t="s">
        <v>16276</v>
      </c>
      <c r="AP1099" t="s">
        <v>16277</v>
      </c>
      <c r="AQ1099" t="s">
        <v>74</v>
      </c>
      <c r="AR1099" t="s">
        <v>16278</v>
      </c>
      <c r="AS1099" t="s">
        <v>16279</v>
      </c>
      <c r="AT1099" t="s">
        <v>2716</v>
      </c>
      <c r="AU1099">
        <v>2019</v>
      </c>
      <c r="AV1099">
        <v>103</v>
      </c>
      <c r="AW1099">
        <v>1</v>
      </c>
      <c r="AX1099" t="s">
        <v>74</v>
      </c>
      <c r="AY1099" t="s">
        <v>74</v>
      </c>
      <c r="AZ1099" t="s">
        <v>862</v>
      </c>
      <c r="BA1099" t="s">
        <v>74</v>
      </c>
      <c r="BB1099">
        <v>98</v>
      </c>
      <c r="BC1099">
        <v>105</v>
      </c>
      <c r="BD1099" t="s">
        <v>74</v>
      </c>
      <c r="BE1099" t="s">
        <v>19849</v>
      </c>
      <c r="BF1099" t="str">
        <f>HYPERLINK("http://dx.doi.org/10.1007/s00128-019-02592-3","http://dx.doi.org/10.1007/s00128-019-02592-3")</f>
        <v>http://dx.doi.org/10.1007/s00128-019-02592-3</v>
      </c>
      <c r="BG1099" t="s">
        <v>74</v>
      </c>
      <c r="BH1099" t="s">
        <v>74</v>
      </c>
      <c r="BI1099">
        <v>8</v>
      </c>
      <c r="BJ1099" t="s">
        <v>6113</v>
      </c>
      <c r="BK1099" t="s">
        <v>103</v>
      </c>
      <c r="BL1099" t="s">
        <v>6114</v>
      </c>
      <c r="BM1099" t="s">
        <v>19850</v>
      </c>
      <c r="BN1099">
        <v>30899996</v>
      </c>
      <c r="BO1099" t="s">
        <v>74</v>
      </c>
      <c r="BP1099" t="s">
        <v>74</v>
      </c>
      <c r="BQ1099" t="s">
        <v>74</v>
      </c>
      <c r="BR1099" t="s">
        <v>107</v>
      </c>
      <c r="BS1099" t="s">
        <v>19851</v>
      </c>
      <c r="BT1099" t="str">
        <f>HYPERLINK("https%3A%2F%2Fwww.webofscience.com%2Fwos%2Fwoscc%2Ffull-record%2FWOS:000475543500017","View Full Record in Web of Science")</f>
        <v>View Full Record in Web of Science</v>
      </c>
    </row>
    <row r="1100" spans="1:72" x14ac:dyDescent="0.2">
      <c r="A1100" t="s">
        <v>72</v>
      </c>
      <c r="B1100" t="s">
        <v>19852</v>
      </c>
      <c r="C1100" t="s">
        <v>74</v>
      </c>
      <c r="D1100" t="s">
        <v>74</v>
      </c>
      <c r="E1100" t="s">
        <v>74</v>
      </c>
      <c r="F1100" t="s">
        <v>19853</v>
      </c>
      <c r="G1100" t="s">
        <v>74</v>
      </c>
      <c r="H1100" t="s">
        <v>74</v>
      </c>
      <c r="I1100" t="s">
        <v>19854</v>
      </c>
      <c r="J1100" t="s">
        <v>1359</v>
      </c>
      <c r="K1100" t="s">
        <v>74</v>
      </c>
      <c r="L1100" t="s">
        <v>74</v>
      </c>
      <c r="M1100" t="s">
        <v>78</v>
      </c>
      <c r="N1100" t="s">
        <v>79</v>
      </c>
      <c r="O1100" t="s">
        <v>74</v>
      </c>
      <c r="P1100" t="s">
        <v>74</v>
      </c>
      <c r="Q1100" t="s">
        <v>74</v>
      </c>
      <c r="R1100" t="s">
        <v>74</v>
      </c>
      <c r="S1100" t="s">
        <v>74</v>
      </c>
      <c r="T1100" t="s">
        <v>19855</v>
      </c>
      <c r="U1100" t="s">
        <v>19856</v>
      </c>
      <c r="V1100" t="s">
        <v>19857</v>
      </c>
      <c r="W1100" t="s">
        <v>19858</v>
      </c>
      <c r="X1100" t="s">
        <v>19859</v>
      </c>
      <c r="Y1100" t="s">
        <v>19860</v>
      </c>
      <c r="Z1100" t="s">
        <v>19861</v>
      </c>
      <c r="AA1100" t="s">
        <v>19862</v>
      </c>
      <c r="AB1100" t="s">
        <v>74</v>
      </c>
      <c r="AC1100" t="s">
        <v>74</v>
      </c>
      <c r="AD1100" t="s">
        <v>74</v>
      </c>
      <c r="AE1100" t="s">
        <v>74</v>
      </c>
      <c r="AF1100" t="s">
        <v>74</v>
      </c>
      <c r="AG1100">
        <v>41</v>
      </c>
      <c r="AH1100">
        <v>19</v>
      </c>
      <c r="AI1100">
        <v>20</v>
      </c>
      <c r="AJ1100">
        <v>5</v>
      </c>
      <c r="AK1100">
        <v>107</v>
      </c>
      <c r="AL1100" t="s">
        <v>1370</v>
      </c>
      <c r="AM1100" t="s">
        <v>395</v>
      </c>
      <c r="AN1100" t="s">
        <v>396</v>
      </c>
      <c r="AO1100" t="s">
        <v>1371</v>
      </c>
      <c r="AP1100" t="s">
        <v>1372</v>
      </c>
      <c r="AQ1100" t="s">
        <v>74</v>
      </c>
      <c r="AR1100" t="s">
        <v>1373</v>
      </c>
      <c r="AS1100" t="s">
        <v>1374</v>
      </c>
      <c r="AT1100" t="s">
        <v>283</v>
      </c>
      <c r="AU1100">
        <v>2018</v>
      </c>
      <c r="AV1100">
        <v>229</v>
      </c>
      <c r="AW1100">
        <v>8</v>
      </c>
      <c r="AX1100" t="s">
        <v>74</v>
      </c>
      <c r="AY1100" t="s">
        <v>74</v>
      </c>
      <c r="AZ1100" t="s">
        <v>74</v>
      </c>
      <c r="BA1100" t="s">
        <v>74</v>
      </c>
      <c r="BB1100" t="s">
        <v>74</v>
      </c>
      <c r="BC1100" t="s">
        <v>74</v>
      </c>
      <c r="BD1100">
        <v>281</v>
      </c>
      <c r="BE1100" t="s">
        <v>19863</v>
      </c>
      <c r="BF1100" t="str">
        <f>HYPERLINK("http://dx.doi.org/10.1007/s11270-018-3925-8","http://dx.doi.org/10.1007/s11270-018-3925-8")</f>
        <v>http://dx.doi.org/10.1007/s11270-018-3925-8</v>
      </c>
      <c r="BG1100" t="s">
        <v>74</v>
      </c>
      <c r="BH1100" t="s">
        <v>74</v>
      </c>
      <c r="BI1100">
        <v>13</v>
      </c>
      <c r="BJ1100" t="s">
        <v>1377</v>
      </c>
      <c r="BK1100" t="s">
        <v>103</v>
      </c>
      <c r="BL1100" t="s">
        <v>1378</v>
      </c>
      <c r="BM1100" t="s">
        <v>19864</v>
      </c>
      <c r="BN1100" t="s">
        <v>74</v>
      </c>
      <c r="BO1100" t="s">
        <v>74</v>
      </c>
      <c r="BP1100" t="s">
        <v>74</v>
      </c>
      <c r="BQ1100" t="s">
        <v>74</v>
      </c>
      <c r="BR1100" t="s">
        <v>107</v>
      </c>
      <c r="BS1100" t="s">
        <v>19865</v>
      </c>
      <c r="BT1100" t="str">
        <f>HYPERLINK("https%3A%2F%2Fwww.webofscience.com%2Fwos%2Fwoscc%2Ffull-record%2FWOS:000441442600001","View Full Record in Web of Science")</f>
        <v>View Full Record in Web of Science</v>
      </c>
    </row>
    <row r="1101" spans="1:72" x14ac:dyDescent="0.2">
      <c r="A1101" t="s">
        <v>72</v>
      </c>
      <c r="B1101" t="s">
        <v>19866</v>
      </c>
      <c r="C1101" t="s">
        <v>74</v>
      </c>
      <c r="D1101" t="s">
        <v>74</v>
      </c>
      <c r="E1101" t="s">
        <v>74</v>
      </c>
      <c r="F1101" t="s">
        <v>19867</v>
      </c>
      <c r="G1101" t="s">
        <v>74</v>
      </c>
      <c r="H1101" t="s">
        <v>74</v>
      </c>
      <c r="I1101" t="s">
        <v>19868</v>
      </c>
      <c r="J1101" t="s">
        <v>112</v>
      </c>
      <c r="K1101" t="s">
        <v>74</v>
      </c>
      <c r="L1101" t="s">
        <v>74</v>
      </c>
      <c r="M1101" t="s">
        <v>78</v>
      </c>
      <c r="N1101" t="s">
        <v>79</v>
      </c>
      <c r="O1101" t="s">
        <v>74</v>
      </c>
      <c r="P1101" t="s">
        <v>74</v>
      </c>
      <c r="Q1101" t="s">
        <v>74</v>
      </c>
      <c r="R1101" t="s">
        <v>74</v>
      </c>
      <c r="S1101" t="s">
        <v>74</v>
      </c>
      <c r="T1101" t="s">
        <v>19869</v>
      </c>
      <c r="U1101" t="s">
        <v>19870</v>
      </c>
      <c r="V1101" t="s">
        <v>19871</v>
      </c>
      <c r="W1101" t="s">
        <v>19872</v>
      </c>
      <c r="X1101" t="s">
        <v>19873</v>
      </c>
      <c r="Y1101" t="s">
        <v>19874</v>
      </c>
      <c r="Z1101" t="s">
        <v>19875</v>
      </c>
      <c r="AA1101" t="s">
        <v>74</v>
      </c>
      <c r="AB1101" t="s">
        <v>74</v>
      </c>
      <c r="AC1101" t="s">
        <v>19876</v>
      </c>
      <c r="AD1101" t="s">
        <v>19877</v>
      </c>
      <c r="AE1101" t="s">
        <v>19878</v>
      </c>
      <c r="AF1101" t="s">
        <v>74</v>
      </c>
      <c r="AG1101">
        <v>43</v>
      </c>
      <c r="AH1101">
        <v>0</v>
      </c>
      <c r="AI1101">
        <v>0</v>
      </c>
      <c r="AJ1101">
        <v>5</v>
      </c>
      <c r="AK1101">
        <v>5</v>
      </c>
      <c r="AL1101" t="s">
        <v>122</v>
      </c>
      <c r="AM1101" t="s">
        <v>123</v>
      </c>
      <c r="AN1101" t="s">
        <v>124</v>
      </c>
      <c r="AO1101" t="s">
        <v>74</v>
      </c>
      <c r="AP1101" t="s">
        <v>125</v>
      </c>
      <c r="AQ1101" t="s">
        <v>74</v>
      </c>
      <c r="AR1101" t="s">
        <v>126</v>
      </c>
      <c r="AS1101" t="s">
        <v>127</v>
      </c>
      <c r="AT1101" t="s">
        <v>421</v>
      </c>
      <c r="AU1101">
        <v>2023</v>
      </c>
      <c r="AV1101">
        <v>15</v>
      </c>
      <c r="AW1101">
        <v>6</v>
      </c>
      <c r="AX1101" t="s">
        <v>74</v>
      </c>
      <c r="AY1101" t="s">
        <v>74</v>
      </c>
      <c r="AZ1101" t="s">
        <v>74</v>
      </c>
      <c r="BA1101" t="s">
        <v>74</v>
      </c>
      <c r="BB1101" t="s">
        <v>74</v>
      </c>
      <c r="BC1101" t="s">
        <v>74</v>
      </c>
      <c r="BD1101">
        <v>1134</v>
      </c>
      <c r="BE1101" t="s">
        <v>19879</v>
      </c>
      <c r="BF1101" t="str">
        <f>HYPERLINK("http://dx.doi.org/10.3390/w15061134","http://dx.doi.org/10.3390/w15061134")</f>
        <v>http://dx.doi.org/10.3390/w15061134</v>
      </c>
      <c r="BG1101" t="s">
        <v>74</v>
      </c>
      <c r="BH1101" t="s">
        <v>74</v>
      </c>
      <c r="BI1101">
        <v>13</v>
      </c>
      <c r="BJ1101" t="s">
        <v>130</v>
      </c>
      <c r="BK1101" t="s">
        <v>103</v>
      </c>
      <c r="BL1101" t="s">
        <v>131</v>
      </c>
      <c r="BM1101" t="s">
        <v>19880</v>
      </c>
      <c r="BN1101" t="s">
        <v>74</v>
      </c>
      <c r="BO1101" t="s">
        <v>133</v>
      </c>
      <c r="BP1101" t="s">
        <v>74</v>
      </c>
      <c r="BQ1101" t="s">
        <v>74</v>
      </c>
      <c r="BR1101" t="s">
        <v>107</v>
      </c>
      <c r="BS1101" t="s">
        <v>19881</v>
      </c>
      <c r="BT1101" t="str">
        <f>HYPERLINK("https%3A%2F%2Fwww.webofscience.com%2Fwos%2Fwoscc%2Ffull-record%2FWOS:000958836000001","View Full Record in Web of Science")</f>
        <v>View Full Record in Web of Science</v>
      </c>
    </row>
    <row r="1102" spans="1:72" x14ac:dyDescent="0.2">
      <c r="A1102" t="s">
        <v>72</v>
      </c>
      <c r="B1102" t="s">
        <v>19882</v>
      </c>
      <c r="C1102" t="s">
        <v>74</v>
      </c>
      <c r="D1102" t="s">
        <v>74</v>
      </c>
      <c r="E1102" t="s">
        <v>74</v>
      </c>
      <c r="F1102" t="s">
        <v>19883</v>
      </c>
      <c r="G1102" t="s">
        <v>74</v>
      </c>
      <c r="H1102" t="s">
        <v>74</v>
      </c>
      <c r="I1102" t="s">
        <v>19884</v>
      </c>
      <c r="J1102" t="s">
        <v>1013</v>
      </c>
      <c r="K1102" t="s">
        <v>74</v>
      </c>
      <c r="L1102" t="s">
        <v>74</v>
      </c>
      <c r="M1102" t="s">
        <v>78</v>
      </c>
      <c r="N1102" t="s">
        <v>79</v>
      </c>
      <c r="O1102" t="s">
        <v>74</v>
      </c>
      <c r="P1102" t="s">
        <v>74</v>
      </c>
      <c r="Q1102" t="s">
        <v>74</v>
      </c>
      <c r="R1102" t="s">
        <v>74</v>
      </c>
      <c r="S1102" t="s">
        <v>74</v>
      </c>
      <c r="T1102" t="s">
        <v>19885</v>
      </c>
      <c r="U1102" t="s">
        <v>19886</v>
      </c>
      <c r="V1102" t="s">
        <v>19887</v>
      </c>
      <c r="W1102" t="s">
        <v>19888</v>
      </c>
      <c r="X1102" t="s">
        <v>19889</v>
      </c>
      <c r="Y1102" t="s">
        <v>19890</v>
      </c>
      <c r="Z1102" t="s">
        <v>19891</v>
      </c>
      <c r="AA1102" t="s">
        <v>19892</v>
      </c>
      <c r="AB1102" t="s">
        <v>74</v>
      </c>
      <c r="AC1102" t="s">
        <v>19893</v>
      </c>
      <c r="AD1102" t="s">
        <v>19894</v>
      </c>
      <c r="AE1102" t="s">
        <v>19895</v>
      </c>
      <c r="AF1102" t="s">
        <v>74</v>
      </c>
      <c r="AG1102">
        <v>40</v>
      </c>
      <c r="AH1102">
        <v>22</v>
      </c>
      <c r="AI1102">
        <v>22</v>
      </c>
      <c r="AJ1102">
        <v>1</v>
      </c>
      <c r="AK1102">
        <v>19</v>
      </c>
      <c r="AL1102" t="s">
        <v>19896</v>
      </c>
      <c r="AM1102" t="s">
        <v>123</v>
      </c>
      <c r="AN1102" t="s">
        <v>124</v>
      </c>
      <c r="AO1102" t="s">
        <v>1026</v>
      </c>
      <c r="AP1102" t="s">
        <v>74</v>
      </c>
      <c r="AQ1102" t="s">
        <v>74</v>
      </c>
      <c r="AR1102" t="s">
        <v>1013</v>
      </c>
      <c r="AS1102" t="s">
        <v>1027</v>
      </c>
      <c r="AT1102" t="s">
        <v>371</v>
      </c>
      <c r="AU1102">
        <v>2017</v>
      </c>
      <c r="AV1102">
        <v>10</v>
      </c>
      <c r="AW1102">
        <v>11</v>
      </c>
      <c r="AX1102" t="s">
        <v>74</v>
      </c>
      <c r="AY1102" t="s">
        <v>74</v>
      </c>
      <c r="AZ1102" t="s">
        <v>74</v>
      </c>
      <c r="BA1102" t="s">
        <v>74</v>
      </c>
      <c r="BB1102" t="s">
        <v>74</v>
      </c>
      <c r="BC1102" t="s">
        <v>74</v>
      </c>
      <c r="BD1102">
        <v>1876</v>
      </c>
      <c r="BE1102" t="s">
        <v>19897</v>
      </c>
      <c r="BF1102" t="str">
        <f>HYPERLINK("http://dx.doi.org/10.3390/en10111876","http://dx.doi.org/10.3390/en10111876")</f>
        <v>http://dx.doi.org/10.3390/en10111876</v>
      </c>
      <c r="BG1102" t="s">
        <v>74</v>
      </c>
      <c r="BH1102" t="s">
        <v>74</v>
      </c>
      <c r="BI1102">
        <v>13</v>
      </c>
      <c r="BJ1102" t="s">
        <v>1029</v>
      </c>
      <c r="BK1102" t="s">
        <v>103</v>
      </c>
      <c r="BL1102" t="s">
        <v>1029</v>
      </c>
      <c r="BM1102" t="s">
        <v>19898</v>
      </c>
      <c r="BN1102" t="s">
        <v>74</v>
      </c>
      <c r="BO1102" t="s">
        <v>6866</v>
      </c>
      <c r="BP1102" t="s">
        <v>74</v>
      </c>
      <c r="BQ1102" t="s">
        <v>74</v>
      </c>
      <c r="BR1102" t="s">
        <v>107</v>
      </c>
      <c r="BS1102" t="s">
        <v>19899</v>
      </c>
      <c r="BT1102" t="str">
        <f>HYPERLINK("https%3A%2F%2Fwww.webofscience.com%2Fwos%2Fwoscc%2Ffull-record%2FWOS:000417046500195","View Full Record in Web of Science")</f>
        <v>View Full Record in Web of Science</v>
      </c>
    </row>
    <row r="1103" spans="1:72" x14ac:dyDescent="0.2">
      <c r="A1103" t="s">
        <v>72</v>
      </c>
      <c r="B1103" t="s">
        <v>19900</v>
      </c>
      <c r="C1103" t="s">
        <v>74</v>
      </c>
      <c r="D1103" t="s">
        <v>74</v>
      </c>
      <c r="E1103" t="s">
        <v>74</v>
      </c>
      <c r="F1103" t="s">
        <v>19901</v>
      </c>
      <c r="G1103" t="s">
        <v>74</v>
      </c>
      <c r="H1103" t="s">
        <v>74</v>
      </c>
      <c r="I1103" t="s">
        <v>19902</v>
      </c>
      <c r="J1103" t="s">
        <v>4214</v>
      </c>
      <c r="K1103" t="s">
        <v>74</v>
      </c>
      <c r="L1103" t="s">
        <v>74</v>
      </c>
      <c r="M1103" t="s">
        <v>78</v>
      </c>
      <c r="N1103" t="s">
        <v>79</v>
      </c>
      <c r="O1103" t="s">
        <v>74</v>
      </c>
      <c r="P1103" t="s">
        <v>74</v>
      </c>
      <c r="Q1103" t="s">
        <v>74</v>
      </c>
      <c r="R1103" t="s">
        <v>74</v>
      </c>
      <c r="S1103" t="s">
        <v>74</v>
      </c>
      <c r="T1103" t="s">
        <v>74</v>
      </c>
      <c r="U1103" t="s">
        <v>19903</v>
      </c>
      <c r="V1103" t="s">
        <v>19904</v>
      </c>
      <c r="W1103" t="s">
        <v>19905</v>
      </c>
      <c r="X1103" t="s">
        <v>19906</v>
      </c>
      <c r="Y1103" t="s">
        <v>19907</v>
      </c>
      <c r="Z1103" t="s">
        <v>19908</v>
      </c>
      <c r="AA1103" t="s">
        <v>19909</v>
      </c>
      <c r="AB1103" t="s">
        <v>74</v>
      </c>
      <c r="AC1103" t="s">
        <v>19910</v>
      </c>
      <c r="AD1103" t="s">
        <v>19911</v>
      </c>
      <c r="AE1103" t="s">
        <v>19912</v>
      </c>
      <c r="AF1103" t="s">
        <v>74</v>
      </c>
      <c r="AG1103">
        <v>42</v>
      </c>
      <c r="AH1103">
        <v>9</v>
      </c>
      <c r="AI1103">
        <v>10</v>
      </c>
      <c r="AJ1103">
        <v>12</v>
      </c>
      <c r="AK1103">
        <v>66</v>
      </c>
      <c r="AL1103" t="s">
        <v>4224</v>
      </c>
      <c r="AM1103" t="s">
        <v>4225</v>
      </c>
      <c r="AN1103" t="s">
        <v>4226</v>
      </c>
      <c r="AO1103" t="s">
        <v>4227</v>
      </c>
      <c r="AP1103" t="s">
        <v>74</v>
      </c>
      <c r="AQ1103" t="s">
        <v>74</v>
      </c>
      <c r="AR1103" t="s">
        <v>4214</v>
      </c>
      <c r="AS1103" t="s">
        <v>4228</v>
      </c>
      <c r="AT1103" t="s">
        <v>19913</v>
      </c>
      <c r="AU1103">
        <v>2020</v>
      </c>
      <c r="AV1103">
        <v>15</v>
      </c>
      <c r="AW1103">
        <v>11</v>
      </c>
      <c r="AX1103" t="s">
        <v>74</v>
      </c>
      <c r="AY1103" t="s">
        <v>74</v>
      </c>
      <c r="AZ1103" t="s">
        <v>74</v>
      </c>
      <c r="BA1103" t="s">
        <v>74</v>
      </c>
      <c r="BB1103" t="s">
        <v>74</v>
      </c>
      <c r="BC1103" t="s">
        <v>74</v>
      </c>
      <c r="BD1103" t="s">
        <v>19914</v>
      </c>
      <c r="BE1103" t="s">
        <v>19915</v>
      </c>
      <c r="BF1103" t="str">
        <f>HYPERLINK("http://dx.doi.org/10.1371/journal.pone.0238883","http://dx.doi.org/10.1371/journal.pone.0238883")</f>
        <v>http://dx.doi.org/10.1371/journal.pone.0238883</v>
      </c>
      <c r="BG1103" t="s">
        <v>74</v>
      </c>
      <c r="BH1103" t="s">
        <v>74</v>
      </c>
      <c r="BI1103">
        <v>15</v>
      </c>
      <c r="BJ1103" t="s">
        <v>2700</v>
      </c>
      <c r="BK1103" t="s">
        <v>103</v>
      </c>
      <c r="BL1103" t="s">
        <v>2416</v>
      </c>
      <c r="BM1103" t="s">
        <v>19916</v>
      </c>
      <c r="BN1103">
        <v>33201879</v>
      </c>
      <c r="BO1103" t="s">
        <v>2559</v>
      </c>
      <c r="BP1103" t="s">
        <v>74</v>
      </c>
      <c r="BQ1103" t="s">
        <v>74</v>
      </c>
      <c r="BR1103" t="s">
        <v>107</v>
      </c>
      <c r="BS1103" t="s">
        <v>19917</v>
      </c>
      <c r="BT1103" t="str">
        <f>HYPERLINK("https%3A%2F%2Fwww.webofscience.com%2Fwos%2Fwoscc%2Ffull-record%2FWOS:000595003900024","View Full Record in Web of Science")</f>
        <v>View Full Record in Web of Science</v>
      </c>
    </row>
    <row r="1104" spans="1:72" x14ac:dyDescent="0.2">
      <c r="A1104" t="s">
        <v>72</v>
      </c>
      <c r="B1104" t="s">
        <v>19918</v>
      </c>
      <c r="C1104" t="s">
        <v>74</v>
      </c>
      <c r="D1104" t="s">
        <v>74</v>
      </c>
      <c r="E1104" t="s">
        <v>74</v>
      </c>
      <c r="F1104" t="s">
        <v>19919</v>
      </c>
      <c r="G1104" t="s">
        <v>74</v>
      </c>
      <c r="H1104" t="s">
        <v>74</v>
      </c>
      <c r="I1104" t="s">
        <v>19920</v>
      </c>
      <c r="J1104" t="s">
        <v>7995</v>
      </c>
      <c r="K1104" t="s">
        <v>74</v>
      </c>
      <c r="L1104" t="s">
        <v>74</v>
      </c>
      <c r="M1104" t="s">
        <v>78</v>
      </c>
      <c r="N1104" t="s">
        <v>79</v>
      </c>
      <c r="O1104" t="s">
        <v>74</v>
      </c>
      <c r="P1104" t="s">
        <v>74</v>
      </c>
      <c r="Q1104" t="s">
        <v>74</v>
      </c>
      <c r="R1104" t="s">
        <v>74</v>
      </c>
      <c r="S1104" t="s">
        <v>74</v>
      </c>
      <c r="T1104" t="s">
        <v>19921</v>
      </c>
      <c r="U1104" t="s">
        <v>19922</v>
      </c>
      <c r="V1104" t="s">
        <v>19923</v>
      </c>
      <c r="W1104" t="s">
        <v>19924</v>
      </c>
      <c r="X1104" t="s">
        <v>19925</v>
      </c>
      <c r="Y1104" t="s">
        <v>19926</v>
      </c>
      <c r="Z1104" t="s">
        <v>19927</v>
      </c>
      <c r="AA1104" t="s">
        <v>74</v>
      </c>
      <c r="AB1104" t="s">
        <v>19928</v>
      </c>
      <c r="AC1104" t="s">
        <v>19929</v>
      </c>
      <c r="AD1104" t="s">
        <v>19930</v>
      </c>
      <c r="AE1104" t="s">
        <v>19931</v>
      </c>
      <c r="AF1104" t="s">
        <v>74</v>
      </c>
      <c r="AG1104">
        <v>58</v>
      </c>
      <c r="AH1104">
        <v>0</v>
      </c>
      <c r="AI1104">
        <v>0</v>
      </c>
      <c r="AJ1104">
        <v>19</v>
      </c>
      <c r="AK1104">
        <v>32</v>
      </c>
      <c r="AL1104" t="s">
        <v>122</v>
      </c>
      <c r="AM1104" t="s">
        <v>123</v>
      </c>
      <c r="AN1104" t="s">
        <v>124</v>
      </c>
      <c r="AO1104" t="s">
        <v>74</v>
      </c>
      <c r="AP1104" t="s">
        <v>8004</v>
      </c>
      <c r="AQ1104" t="s">
        <v>74</v>
      </c>
      <c r="AR1104" t="s">
        <v>7995</v>
      </c>
      <c r="AS1104" t="s">
        <v>8005</v>
      </c>
      <c r="AT1104" t="s">
        <v>2716</v>
      </c>
      <c r="AU1104">
        <v>2022</v>
      </c>
      <c r="AV1104">
        <v>12</v>
      </c>
      <c r="AW1104">
        <v>7</v>
      </c>
      <c r="AX1104" t="s">
        <v>74</v>
      </c>
      <c r="AY1104" t="s">
        <v>74</v>
      </c>
      <c r="AZ1104" t="s">
        <v>74</v>
      </c>
      <c r="BA1104" t="s">
        <v>74</v>
      </c>
      <c r="BB1104" t="s">
        <v>74</v>
      </c>
      <c r="BC1104" t="s">
        <v>74</v>
      </c>
      <c r="BD1104">
        <v>1556</v>
      </c>
      <c r="BE1104" t="s">
        <v>19932</v>
      </c>
      <c r="BF1104" t="str">
        <f>HYPERLINK("http://dx.doi.org/10.3390/agronomy12071556","http://dx.doi.org/10.3390/agronomy12071556")</f>
        <v>http://dx.doi.org/10.3390/agronomy12071556</v>
      </c>
      <c r="BG1104" t="s">
        <v>74</v>
      </c>
      <c r="BH1104" t="s">
        <v>74</v>
      </c>
      <c r="BI1104">
        <v>12</v>
      </c>
      <c r="BJ1104" t="s">
        <v>8007</v>
      </c>
      <c r="BK1104" t="s">
        <v>103</v>
      </c>
      <c r="BL1104" t="s">
        <v>8008</v>
      </c>
      <c r="BM1104" t="s">
        <v>19933</v>
      </c>
      <c r="BN1104" t="s">
        <v>74</v>
      </c>
      <c r="BO1104" t="s">
        <v>133</v>
      </c>
      <c r="BP1104" t="s">
        <v>74</v>
      </c>
      <c r="BQ1104" t="s">
        <v>74</v>
      </c>
      <c r="BR1104" t="s">
        <v>107</v>
      </c>
      <c r="BS1104" t="s">
        <v>19934</v>
      </c>
      <c r="BT1104" t="str">
        <f>HYPERLINK("https%3A%2F%2Fwww.webofscience.com%2Fwos%2Fwoscc%2Ffull-record%2FWOS:000833244800001","View Full Record in Web of Science")</f>
        <v>View Full Record in Web of Science</v>
      </c>
    </row>
    <row r="1105" spans="1:72" x14ac:dyDescent="0.2">
      <c r="A1105" t="s">
        <v>72</v>
      </c>
      <c r="B1105" t="s">
        <v>19935</v>
      </c>
      <c r="C1105" t="s">
        <v>74</v>
      </c>
      <c r="D1105" t="s">
        <v>74</v>
      </c>
      <c r="E1105" t="s">
        <v>74</v>
      </c>
      <c r="F1105" t="s">
        <v>19936</v>
      </c>
      <c r="G1105" t="s">
        <v>74</v>
      </c>
      <c r="H1105" t="s">
        <v>74</v>
      </c>
      <c r="I1105" t="s">
        <v>19937</v>
      </c>
      <c r="J1105" t="s">
        <v>18132</v>
      </c>
      <c r="K1105" t="s">
        <v>74</v>
      </c>
      <c r="L1105" t="s">
        <v>74</v>
      </c>
      <c r="M1105" t="s">
        <v>78</v>
      </c>
      <c r="N1105" t="s">
        <v>79</v>
      </c>
      <c r="O1105" t="s">
        <v>74</v>
      </c>
      <c r="P1105" t="s">
        <v>74</v>
      </c>
      <c r="Q1105" t="s">
        <v>74</v>
      </c>
      <c r="R1105" t="s">
        <v>74</v>
      </c>
      <c r="S1105" t="s">
        <v>74</v>
      </c>
      <c r="T1105" t="s">
        <v>19938</v>
      </c>
      <c r="U1105" t="s">
        <v>19939</v>
      </c>
      <c r="V1105" t="s">
        <v>19940</v>
      </c>
      <c r="W1105" t="s">
        <v>19941</v>
      </c>
      <c r="X1105" t="s">
        <v>17637</v>
      </c>
      <c r="Y1105" t="s">
        <v>19942</v>
      </c>
      <c r="Z1105" t="s">
        <v>19943</v>
      </c>
      <c r="AA1105" t="s">
        <v>19944</v>
      </c>
      <c r="AB1105" t="s">
        <v>19945</v>
      </c>
      <c r="AC1105" t="s">
        <v>17641</v>
      </c>
      <c r="AD1105" t="s">
        <v>17642</v>
      </c>
      <c r="AE1105" t="s">
        <v>19946</v>
      </c>
      <c r="AF1105" t="s">
        <v>74</v>
      </c>
      <c r="AG1105">
        <v>44</v>
      </c>
      <c r="AH1105">
        <v>43</v>
      </c>
      <c r="AI1105">
        <v>44</v>
      </c>
      <c r="AJ1105">
        <v>5</v>
      </c>
      <c r="AK1105">
        <v>59</v>
      </c>
      <c r="AL1105" t="s">
        <v>122</v>
      </c>
      <c r="AM1105" t="s">
        <v>123</v>
      </c>
      <c r="AN1105" t="s">
        <v>124</v>
      </c>
      <c r="AO1105" t="s">
        <v>18143</v>
      </c>
      <c r="AP1105" t="s">
        <v>74</v>
      </c>
      <c r="AQ1105" t="s">
        <v>74</v>
      </c>
      <c r="AR1105" t="s">
        <v>18132</v>
      </c>
      <c r="AS1105" t="s">
        <v>18144</v>
      </c>
      <c r="AT1105" t="s">
        <v>219</v>
      </c>
      <c r="AU1105">
        <v>2019</v>
      </c>
      <c r="AV1105">
        <v>9</v>
      </c>
      <c r="AW1105">
        <v>5</v>
      </c>
      <c r="AX1105" t="s">
        <v>74</v>
      </c>
      <c r="AY1105" t="s">
        <v>74</v>
      </c>
      <c r="AZ1105" t="s">
        <v>74</v>
      </c>
      <c r="BA1105" t="s">
        <v>74</v>
      </c>
      <c r="BB1105" t="s">
        <v>74</v>
      </c>
      <c r="BC1105" t="s">
        <v>74</v>
      </c>
      <c r="BD1105">
        <v>419</v>
      </c>
      <c r="BE1105" t="s">
        <v>19947</v>
      </c>
      <c r="BF1105" t="str">
        <f>HYPERLINK("http://dx.doi.org/10.3390/catal9050419","http://dx.doi.org/10.3390/catal9050419")</f>
        <v>http://dx.doi.org/10.3390/catal9050419</v>
      </c>
      <c r="BG1105" t="s">
        <v>74</v>
      </c>
      <c r="BH1105" t="s">
        <v>74</v>
      </c>
      <c r="BI1105">
        <v>14</v>
      </c>
      <c r="BJ1105" t="s">
        <v>9262</v>
      </c>
      <c r="BK1105" t="s">
        <v>103</v>
      </c>
      <c r="BL1105" t="s">
        <v>4445</v>
      </c>
      <c r="BM1105" t="s">
        <v>19948</v>
      </c>
      <c r="BN1105" t="s">
        <v>74</v>
      </c>
      <c r="BO1105" t="s">
        <v>133</v>
      </c>
      <c r="BP1105" t="s">
        <v>74</v>
      </c>
      <c r="BQ1105" t="s">
        <v>74</v>
      </c>
      <c r="BR1105" t="s">
        <v>107</v>
      </c>
      <c r="BS1105" t="s">
        <v>19949</v>
      </c>
      <c r="BT1105" t="str">
        <f>HYPERLINK("https%3A%2F%2Fwww.webofscience.com%2Fwos%2Fwoscc%2Ffull-record%2FWOS:000472678500028","View Full Record in Web of Science")</f>
        <v>View Full Record in Web of Science</v>
      </c>
    </row>
    <row r="1106" spans="1:72" x14ac:dyDescent="0.2">
      <c r="A1106" t="s">
        <v>72</v>
      </c>
      <c r="B1106" t="s">
        <v>19950</v>
      </c>
      <c r="C1106" t="s">
        <v>74</v>
      </c>
      <c r="D1106" t="s">
        <v>74</v>
      </c>
      <c r="E1106" t="s">
        <v>74</v>
      </c>
      <c r="F1106" t="s">
        <v>19951</v>
      </c>
      <c r="G1106" t="s">
        <v>74</v>
      </c>
      <c r="H1106" t="s">
        <v>74</v>
      </c>
      <c r="I1106" t="s">
        <v>19952</v>
      </c>
      <c r="J1106" t="s">
        <v>324</v>
      </c>
      <c r="K1106" t="s">
        <v>74</v>
      </c>
      <c r="L1106" t="s">
        <v>74</v>
      </c>
      <c r="M1106" t="s">
        <v>78</v>
      </c>
      <c r="N1106" t="s">
        <v>79</v>
      </c>
      <c r="O1106" t="s">
        <v>74</v>
      </c>
      <c r="P1106" t="s">
        <v>74</v>
      </c>
      <c r="Q1106" t="s">
        <v>74</v>
      </c>
      <c r="R1106" t="s">
        <v>74</v>
      </c>
      <c r="S1106" t="s">
        <v>74</v>
      </c>
      <c r="T1106" t="s">
        <v>19953</v>
      </c>
      <c r="U1106" t="s">
        <v>19954</v>
      </c>
      <c r="V1106" t="s">
        <v>19955</v>
      </c>
      <c r="W1106" t="s">
        <v>19956</v>
      </c>
      <c r="X1106" t="s">
        <v>19957</v>
      </c>
      <c r="Y1106" t="s">
        <v>19958</v>
      </c>
      <c r="Z1106" t="s">
        <v>19959</v>
      </c>
      <c r="AA1106" t="s">
        <v>16162</v>
      </c>
      <c r="AB1106" t="s">
        <v>16163</v>
      </c>
      <c r="AC1106" t="s">
        <v>19960</v>
      </c>
      <c r="AD1106" t="s">
        <v>19961</v>
      </c>
      <c r="AE1106" t="s">
        <v>19962</v>
      </c>
      <c r="AF1106" t="s">
        <v>74</v>
      </c>
      <c r="AG1106">
        <v>62</v>
      </c>
      <c r="AH1106">
        <v>6</v>
      </c>
      <c r="AI1106">
        <v>7</v>
      </c>
      <c r="AJ1106">
        <v>52</v>
      </c>
      <c r="AK1106">
        <v>58</v>
      </c>
      <c r="AL1106" t="s">
        <v>337</v>
      </c>
      <c r="AM1106" t="s">
        <v>338</v>
      </c>
      <c r="AN1106" t="s">
        <v>339</v>
      </c>
      <c r="AO1106" t="s">
        <v>340</v>
      </c>
      <c r="AP1106" t="s">
        <v>341</v>
      </c>
      <c r="AQ1106" t="s">
        <v>74</v>
      </c>
      <c r="AR1106" t="s">
        <v>342</v>
      </c>
      <c r="AS1106" t="s">
        <v>343</v>
      </c>
      <c r="AT1106" t="s">
        <v>1918</v>
      </c>
      <c r="AU1106">
        <v>2022</v>
      </c>
      <c r="AV1106">
        <v>221</v>
      </c>
      <c r="AW1106" t="s">
        <v>74</v>
      </c>
      <c r="AX1106" t="s">
        <v>74</v>
      </c>
      <c r="AY1106" t="s">
        <v>74</v>
      </c>
      <c r="AZ1106" t="s">
        <v>74</v>
      </c>
      <c r="BA1106" t="s">
        <v>74</v>
      </c>
      <c r="BB1106" t="s">
        <v>74</v>
      </c>
      <c r="BC1106" t="s">
        <v>74</v>
      </c>
      <c r="BD1106">
        <v>118783</v>
      </c>
      <c r="BE1106" t="s">
        <v>19963</v>
      </c>
      <c r="BF1106" t="str">
        <f>HYPERLINK("http://dx.doi.org/10.1016/j.watres.2022.118783","http://dx.doi.org/10.1016/j.watres.2022.118783")</f>
        <v>http://dx.doi.org/10.1016/j.watres.2022.118783</v>
      </c>
      <c r="BG1106" t="s">
        <v>74</v>
      </c>
      <c r="BH1106" t="s">
        <v>74</v>
      </c>
      <c r="BI1106">
        <v>13</v>
      </c>
      <c r="BJ1106" t="s">
        <v>347</v>
      </c>
      <c r="BK1106" t="s">
        <v>103</v>
      </c>
      <c r="BL1106" t="s">
        <v>348</v>
      </c>
      <c r="BM1106" t="s">
        <v>19964</v>
      </c>
      <c r="BN1106">
        <v>35759848</v>
      </c>
      <c r="BO1106" t="s">
        <v>74</v>
      </c>
      <c r="BP1106" t="s">
        <v>74</v>
      </c>
      <c r="BQ1106" t="s">
        <v>74</v>
      </c>
      <c r="BR1106" t="s">
        <v>107</v>
      </c>
      <c r="BS1106" t="s">
        <v>19965</v>
      </c>
      <c r="BT1106" t="str">
        <f>HYPERLINK("https%3A%2F%2Fwww.webofscience.com%2Fwos%2Fwoscc%2Ffull-record%2FWOS:000833864500005","View Full Record in Web of Science")</f>
        <v>View Full Record in Web of Science</v>
      </c>
    </row>
    <row r="1107" spans="1:72" x14ac:dyDescent="0.2">
      <c r="A1107" t="s">
        <v>72</v>
      </c>
      <c r="B1107" t="s">
        <v>19966</v>
      </c>
      <c r="C1107" t="s">
        <v>74</v>
      </c>
      <c r="D1107" t="s">
        <v>74</v>
      </c>
      <c r="E1107" t="s">
        <v>74</v>
      </c>
      <c r="F1107" t="s">
        <v>19967</v>
      </c>
      <c r="G1107" t="s">
        <v>74</v>
      </c>
      <c r="H1107" t="s">
        <v>74</v>
      </c>
      <c r="I1107" t="s">
        <v>19968</v>
      </c>
      <c r="J1107" t="s">
        <v>19523</v>
      </c>
      <c r="K1107" t="s">
        <v>74</v>
      </c>
      <c r="L1107" t="s">
        <v>74</v>
      </c>
      <c r="M1107" t="s">
        <v>78</v>
      </c>
      <c r="N1107" t="s">
        <v>79</v>
      </c>
      <c r="O1107" t="s">
        <v>74</v>
      </c>
      <c r="P1107" t="s">
        <v>74</v>
      </c>
      <c r="Q1107" t="s">
        <v>74</v>
      </c>
      <c r="R1107" t="s">
        <v>74</v>
      </c>
      <c r="S1107" t="s">
        <v>74</v>
      </c>
      <c r="T1107" t="s">
        <v>19969</v>
      </c>
      <c r="U1107" t="s">
        <v>19970</v>
      </c>
      <c r="V1107" t="s">
        <v>19971</v>
      </c>
      <c r="W1107" t="s">
        <v>19972</v>
      </c>
      <c r="X1107" t="s">
        <v>19973</v>
      </c>
      <c r="Y1107" t="s">
        <v>19974</v>
      </c>
      <c r="Z1107" t="s">
        <v>19975</v>
      </c>
      <c r="AA1107" t="s">
        <v>19976</v>
      </c>
      <c r="AB1107" t="s">
        <v>19977</v>
      </c>
      <c r="AC1107" t="s">
        <v>19978</v>
      </c>
      <c r="AD1107" t="s">
        <v>19979</v>
      </c>
      <c r="AE1107" t="s">
        <v>19980</v>
      </c>
      <c r="AF1107" t="s">
        <v>74</v>
      </c>
      <c r="AG1107">
        <v>46</v>
      </c>
      <c r="AH1107">
        <v>1</v>
      </c>
      <c r="AI1107">
        <v>1</v>
      </c>
      <c r="AJ1107">
        <v>13</v>
      </c>
      <c r="AK1107">
        <v>51</v>
      </c>
      <c r="AL1107" t="s">
        <v>19536</v>
      </c>
      <c r="AM1107" t="s">
        <v>19537</v>
      </c>
      <c r="AN1107" t="s">
        <v>19538</v>
      </c>
      <c r="AO1107" t="s">
        <v>19539</v>
      </c>
      <c r="AP1107" t="s">
        <v>19540</v>
      </c>
      <c r="AQ1107" t="s">
        <v>74</v>
      </c>
      <c r="AR1107" t="s">
        <v>19541</v>
      </c>
      <c r="AS1107" t="s">
        <v>19542</v>
      </c>
      <c r="AT1107" t="s">
        <v>74</v>
      </c>
      <c r="AU1107">
        <v>2022</v>
      </c>
      <c r="AV1107">
        <v>10</v>
      </c>
      <c r="AW1107">
        <v>12</v>
      </c>
      <c r="AX1107" t="s">
        <v>74</v>
      </c>
      <c r="AY1107" t="s">
        <v>74</v>
      </c>
      <c r="AZ1107" t="s">
        <v>74</v>
      </c>
      <c r="BA1107" t="s">
        <v>74</v>
      </c>
      <c r="BB1107">
        <v>3391</v>
      </c>
      <c r="BC1107">
        <v>3404</v>
      </c>
      <c r="BD1107" t="s">
        <v>74</v>
      </c>
      <c r="BE1107" t="s">
        <v>19981</v>
      </c>
      <c r="BF1107" t="str">
        <f>HYPERLINK("http://dx.doi.org/10.32604/jrm.2022.021102","http://dx.doi.org/10.32604/jrm.2022.021102")</f>
        <v>http://dx.doi.org/10.32604/jrm.2022.021102</v>
      </c>
      <c r="BG1107" t="s">
        <v>74</v>
      </c>
      <c r="BH1107" t="s">
        <v>2136</v>
      </c>
      <c r="BI1107">
        <v>14</v>
      </c>
      <c r="BJ1107" t="s">
        <v>19544</v>
      </c>
      <c r="BK1107" t="s">
        <v>103</v>
      </c>
      <c r="BL1107" t="s">
        <v>19545</v>
      </c>
      <c r="BM1107" t="s">
        <v>19982</v>
      </c>
      <c r="BN1107" t="s">
        <v>74</v>
      </c>
      <c r="BO1107" t="s">
        <v>106</v>
      </c>
      <c r="BP1107" t="s">
        <v>74</v>
      </c>
      <c r="BQ1107" t="s">
        <v>74</v>
      </c>
      <c r="BR1107" t="s">
        <v>107</v>
      </c>
      <c r="BS1107" t="s">
        <v>19983</v>
      </c>
      <c r="BT1107" t="str">
        <f>HYPERLINK("https%3A%2F%2Fwww.webofscience.com%2Fwos%2Fwoscc%2Ffull-record%2FWOS:000803982400001","View Full Record in Web of Science")</f>
        <v>View Full Record in Web of Science</v>
      </c>
    </row>
    <row r="1108" spans="1:72" x14ac:dyDescent="0.2">
      <c r="A1108" t="s">
        <v>72</v>
      </c>
      <c r="B1108" t="s">
        <v>19984</v>
      </c>
      <c r="C1108" t="s">
        <v>74</v>
      </c>
      <c r="D1108" t="s">
        <v>74</v>
      </c>
      <c r="E1108" t="s">
        <v>74</v>
      </c>
      <c r="F1108" t="s">
        <v>19985</v>
      </c>
      <c r="G1108" t="s">
        <v>74</v>
      </c>
      <c r="H1108" t="s">
        <v>74</v>
      </c>
      <c r="I1108" t="s">
        <v>19986</v>
      </c>
      <c r="J1108" t="s">
        <v>19987</v>
      </c>
      <c r="K1108" t="s">
        <v>74</v>
      </c>
      <c r="L1108" t="s">
        <v>74</v>
      </c>
      <c r="M1108" t="s">
        <v>78</v>
      </c>
      <c r="N1108" t="s">
        <v>3907</v>
      </c>
      <c r="O1108" t="s">
        <v>19988</v>
      </c>
      <c r="P1108" t="s">
        <v>19989</v>
      </c>
      <c r="Q1108" t="s">
        <v>19990</v>
      </c>
      <c r="R1108" t="s">
        <v>19991</v>
      </c>
      <c r="S1108" t="s">
        <v>74</v>
      </c>
      <c r="T1108" t="s">
        <v>19992</v>
      </c>
      <c r="U1108" t="s">
        <v>19993</v>
      </c>
      <c r="V1108" t="s">
        <v>19994</v>
      </c>
      <c r="W1108" t="s">
        <v>19995</v>
      </c>
      <c r="X1108" t="s">
        <v>19996</v>
      </c>
      <c r="Y1108" t="s">
        <v>19997</v>
      </c>
      <c r="Z1108" t="s">
        <v>19998</v>
      </c>
      <c r="AA1108" t="s">
        <v>19999</v>
      </c>
      <c r="AB1108" t="s">
        <v>20000</v>
      </c>
      <c r="AC1108" t="s">
        <v>20001</v>
      </c>
      <c r="AD1108" t="s">
        <v>20001</v>
      </c>
      <c r="AE1108" t="s">
        <v>20002</v>
      </c>
      <c r="AF1108" t="s">
        <v>74</v>
      </c>
      <c r="AG1108">
        <v>41</v>
      </c>
      <c r="AH1108">
        <v>37</v>
      </c>
      <c r="AI1108">
        <v>39</v>
      </c>
      <c r="AJ1108">
        <v>3</v>
      </c>
      <c r="AK1108">
        <v>65</v>
      </c>
      <c r="AL1108" t="s">
        <v>2776</v>
      </c>
      <c r="AM1108" t="s">
        <v>2777</v>
      </c>
      <c r="AN1108" t="s">
        <v>2778</v>
      </c>
      <c r="AO1108" t="s">
        <v>20003</v>
      </c>
      <c r="AP1108" t="s">
        <v>20004</v>
      </c>
      <c r="AQ1108" t="s">
        <v>74</v>
      </c>
      <c r="AR1108" t="s">
        <v>20005</v>
      </c>
      <c r="AS1108" t="s">
        <v>20006</v>
      </c>
      <c r="AT1108" t="s">
        <v>219</v>
      </c>
      <c r="AU1108">
        <v>2017</v>
      </c>
      <c r="AV1108">
        <v>220</v>
      </c>
      <c r="AW1108">
        <v>3</v>
      </c>
      <c r="AX1108" t="s">
        <v>74</v>
      </c>
      <c r="AY1108" t="s">
        <v>74</v>
      </c>
      <c r="AZ1108" t="s">
        <v>74</v>
      </c>
      <c r="BA1108" t="s">
        <v>74</v>
      </c>
      <c r="BB1108">
        <v>637</v>
      </c>
      <c r="BC1108">
        <v>645</v>
      </c>
      <c r="BD1108" t="s">
        <v>74</v>
      </c>
      <c r="BE1108" t="s">
        <v>20007</v>
      </c>
      <c r="BF1108" t="str">
        <f>HYPERLINK("http://dx.doi.org/10.1016/j.ijheh.2017.02.010","http://dx.doi.org/10.1016/j.ijheh.2017.02.010")</f>
        <v>http://dx.doi.org/10.1016/j.ijheh.2017.02.010</v>
      </c>
      <c r="BG1108" t="s">
        <v>74</v>
      </c>
      <c r="BH1108" t="s">
        <v>74</v>
      </c>
      <c r="BI1108">
        <v>9</v>
      </c>
      <c r="BJ1108" t="s">
        <v>20008</v>
      </c>
      <c r="BK1108" t="s">
        <v>3924</v>
      </c>
      <c r="BL1108" t="s">
        <v>20008</v>
      </c>
      <c r="BM1108" t="s">
        <v>20009</v>
      </c>
      <c r="BN1108">
        <v>28433639</v>
      </c>
      <c r="BO1108" t="s">
        <v>74</v>
      </c>
      <c r="BP1108" t="s">
        <v>74</v>
      </c>
      <c r="BQ1108" t="s">
        <v>74</v>
      </c>
      <c r="BR1108" t="s">
        <v>107</v>
      </c>
      <c r="BS1108" t="s">
        <v>20010</v>
      </c>
      <c r="BT1108" t="str">
        <f>HYPERLINK("https%3A%2F%2Fwww.webofscience.com%2Fwos%2Fwoscc%2Ffull-record%2FWOS:000404304100014","View Full Record in Web of Science")</f>
        <v>View Full Record in Web of Science</v>
      </c>
    </row>
    <row r="1109" spans="1:72" x14ac:dyDescent="0.2">
      <c r="A1109" t="s">
        <v>72</v>
      </c>
      <c r="B1109" t="s">
        <v>6006</v>
      </c>
      <c r="C1109" t="s">
        <v>74</v>
      </c>
      <c r="D1109" t="s">
        <v>74</v>
      </c>
      <c r="E1109" t="s">
        <v>74</v>
      </c>
      <c r="F1109" t="s">
        <v>6007</v>
      </c>
      <c r="G1109" t="s">
        <v>74</v>
      </c>
      <c r="H1109" t="s">
        <v>74</v>
      </c>
      <c r="I1109" t="s">
        <v>20011</v>
      </c>
      <c r="J1109" t="s">
        <v>1033</v>
      </c>
      <c r="K1109" t="s">
        <v>74</v>
      </c>
      <c r="L1109" t="s">
        <v>74</v>
      </c>
      <c r="M1109" t="s">
        <v>78</v>
      </c>
      <c r="N1109" t="s">
        <v>79</v>
      </c>
      <c r="O1109" t="s">
        <v>74</v>
      </c>
      <c r="P1109" t="s">
        <v>74</v>
      </c>
      <c r="Q1109" t="s">
        <v>74</v>
      </c>
      <c r="R1109" t="s">
        <v>74</v>
      </c>
      <c r="S1109" t="s">
        <v>74</v>
      </c>
      <c r="T1109" t="s">
        <v>20012</v>
      </c>
      <c r="U1109" t="s">
        <v>20013</v>
      </c>
      <c r="V1109" t="s">
        <v>20014</v>
      </c>
      <c r="W1109" t="s">
        <v>6012</v>
      </c>
      <c r="X1109" t="s">
        <v>6013</v>
      </c>
      <c r="Y1109" t="s">
        <v>20015</v>
      </c>
      <c r="Z1109" t="s">
        <v>6015</v>
      </c>
      <c r="AA1109" t="s">
        <v>6016</v>
      </c>
      <c r="AB1109" t="s">
        <v>6017</v>
      </c>
      <c r="AC1109" t="s">
        <v>20016</v>
      </c>
      <c r="AD1109" t="s">
        <v>20017</v>
      </c>
      <c r="AE1109" t="s">
        <v>20018</v>
      </c>
      <c r="AF1109" t="s">
        <v>74</v>
      </c>
      <c r="AG1109">
        <v>47</v>
      </c>
      <c r="AH1109">
        <v>10</v>
      </c>
      <c r="AI1109">
        <v>11</v>
      </c>
      <c r="AJ1109">
        <v>9</v>
      </c>
      <c r="AK1109">
        <v>155</v>
      </c>
      <c r="AL1109" t="s">
        <v>167</v>
      </c>
      <c r="AM1109" t="s">
        <v>168</v>
      </c>
      <c r="AN1109" t="s">
        <v>169</v>
      </c>
      <c r="AO1109" t="s">
        <v>1042</v>
      </c>
      <c r="AP1109" t="s">
        <v>1043</v>
      </c>
      <c r="AQ1109" t="s">
        <v>74</v>
      </c>
      <c r="AR1109" t="s">
        <v>1044</v>
      </c>
      <c r="AS1109" t="s">
        <v>1045</v>
      </c>
      <c r="AT1109" t="s">
        <v>10081</v>
      </c>
      <c r="AU1109">
        <v>2020</v>
      </c>
      <c r="AV1109">
        <v>705</v>
      </c>
      <c r="AW1109" t="s">
        <v>74</v>
      </c>
      <c r="AX1109" t="s">
        <v>74</v>
      </c>
      <c r="AY1109" t="s">
        <v>74</v>
      </c>
      <c r="AZ1109" t="s">
        <v>74</v>
      </c>
      <c r="BA1109" t="s">
        <v>74</v>
      </c>
      <c r="BB1109" t="s">
        <v>74</v>
      </c>
      <c r="BC1109" t="s">
        <v>74</v>
      </c>
      <c r="BD1109">
        <v>135094</v>
      </c>
      <c r="BE1109" t="s">
        <v>20019</v>
      </c>
      <c r="BF1109" t="str">
        <f>HYPERLINK("http://dx.doi.org/10.1016/j.scitotenv.2019.135094","http://dx.doi.org/10.1016/j.scitotenv.2019.135094")</f>
        <v>http://dx.doi.org/10.1016/j.scitotenv.2019.135094</v>
      </c>
      <c r="BG1109" t="s">
        <v>74</v>
      </c>
      <c r="BH1109" t="s">
        <v>74</v>
      </c>
      <c r="BI1109">
        <v>10</v>
      </c>
      <c r="BJ1109" t="s">
        <v>102</v>
      </c>
      <c r="BK1109" t="s">
        <v>103</v>
      </c>
      <c r="BL1109" t="s">
        <v>104</v>
      </c>
      <c r="BM1109" t="s">
        <v>20020</v>
      </c>
      <c r="BN1109">
        <v>31837545</v>
      </c>
      <c r="BO1109" t="s">
        <v>1417</v>
      </c>
      <c r="BP1109" t="s">
        <v>74</v>
      </c>
      <c r="BQ1109" t="s">
        <v>74</v>
      </c>
      <c r="BR1109" t="s">
        <v>107</v>
      </c>
      <c r="BS1109" t="s">
        <v>20021</v>
      </c>
      <c r="BT1109" t="str">
        <f>HYPERLINK("https%3A%2F%2Fwww.webofscience.com%2Fwos%2Fwoscc%2Ffull-record%2FWOS:000508129700007","View Full Record in Web of Science")</f>
        <v>View Full Record in Web of Science</v>
      </c>
    </row>
    <row r="1110" spans="1:72" x14ac:dyDescent="0.2">
      <c r="A1110" t="s">
        <v>72</v>
      </c>
      <c r="B1110" t="s">
        <v>20022</v>
      </c>
      <c r="C1110" t="s">
        <v>74</v>
      </c>
      <c r="D1110" t="s">
        <v>74</v>
      </c>
      <c r="E1110" t="s">
        <v>74</v>
      </c>
      <c r="F1110" t="s">
        <v>20023</v>
      </c>
      <c r="G1110" t="s">
        <v>74</v>
      </c>
      <c r="H1110" t="s">
        <v>74</v>
      </c>
      <c r="I1110" t="s">
        <v>20024</v>
      </c>
      <c r="J1110" t="s">
        <v>3113</v>
      </c>
      <c r="K1110" t="s">
        <v>74</v>
      </c>
      <c r="L1110" t="s">
        <v>74</v>
      </c>
      <c r="M1110" t="s">
        <v>78</v>
      </c>
      <c r="N1110" t="s">
        <v>79</v>
      </c>
      <c r="O1110" t="s">
        <v>74</v>
      </c>
      <c r="P1110" t="s">
        <v>74</v>
      </c>
      <c r="Q1110" t="s">
        <v>74</v>
      </c>
      <c r="R1110" t="s">
        <v>74</v>
      </c>
      <c r="S1110" t="s">
        <v>74</v>
      </c>
      <c r="T1110" t="s">
        <v>20025</v>
      </c>
      <c r="U1110" t="s">
        <v>20026</v>
      </c>
      <c r="V1110" t="s">
        <v>20027</v>
      </c>
      <c r="W1110" t="s">
        <v>20028</v>
      </c>
      <c r="X1110" t="s">
        <v>20029</v>
      </c>
      <c r="Y1110" t="s">
        <v>20030</v>
      </c>
      <c r="Z1110" t="s">
        <v>20031</v>
      </c>
      <c r="AA1110" t="s">
        <v>20032</v>
      </c>
      <c r="AB1110" t="s">
        <v>20033</v>
      </c>
      <c r="AC1110" t="s">
        <v>20034</v>
      </c>
      <c r="AD1110" t="s">
        <v>20035</v>
      </c>
      <c r="AE1110" t="s">
        <v>20036</v>
      </c>
      <c r="AF1110" t="s">
        <v>74</v>
      </c>
      <c r="AG1110">
        <v>31</v>
      </c>
      <c r="AH1110">
        <v>15</v>
      </c>
      <c r="AI1110">
        <v>17</v>
      </c>
      <c r="AJ1110">
        <v>2</v>
      </c>
      <c r="AK1110">
        <v>75</v>
      </c>
      <c r="AL1110" t="s">
        <v>2048</v>
      </c>
      <c r="AM1110" t="s">
        <v>2049</v>
      </c>
      <c r="AN1110" t="s">
        <v>2050</v>
      </c>
      <c r="AO1110" t="s">
        <v>3125</v>
      </c>
      <c r="AP1110" t="s">
        <v>3126</v>
      </c>
      <c r="AQ1110" t="s">
        <v>74</v>
      </c>
      <c r="AR1110" t="s">
        <v>3127</v>
      </c>
      <c r="AS1110" t="s">
        <v>3128</v>
      </c>
      <c r="AT1110" t="s">
        <v>74</v>
      </c>
      <c r="AU1110">
        <v>2017</v>
      </c>
      <c r="AV1110">
        <v>38</v>
      </c>
      <c r="AW1110" t="s">
        <v>20037</v>
      </c>
      <c r="AX1110" t="s">
        <v>74</v>
      </c>
      <c r="AY1110" t="s">
        <v>74</v>
      </c>
      <c r="AZ1110" t="s">
        <v>74</v>
      </c>
      <c r="BA1110" t="s">
        <v>74</v>
      </c>
      <c r="BB1110">
        <v>1765</v>
      </c>
      <c r="BC1110">
        <v>1769</v>
      </c>
      <c r="BD1110" t="s">
        <v>74</v>
      </c>
      <c r="BE1110" t="s">
        <v>20038</v>
      </c>
      <c r="BF1110" t="str">
        <f>HYPERLINK("http://dx.doi.org/10.1080/09593330.2016.1234000","http://dx.doi.org/10.1080/09593330.2016.1234000")</f>
        <v>http://dx.doi.org/10.1080/09593330.2016.1234000</v>
      </c>
      <c r="BG1110" t="s">
        <v>74</v>
      </c>
      <c r="BH1110" t="s">
        <v>74</v>
      </c>
      <c r="BI1110">
        <v>5</v>
      </c>
      <c r="BJ1110" t="s">
        <v>102</v>
      </c>
      <c r="BK1110" t="s">
        <v>103</v>
      </c>
      <c r="BL1110" t="s">
        <v>104</v>
      </c>
      <c r="BM1110" t="s">
        <v>20039</v>
      </c>
      <c r="BN1110">
        <v>27669759</v>
      </c>
      <c r="BO1110" t="s">
        <v>74</v>
      </c>
      <c r="BP1110" t="s">
        <v>74</v>
      </c>
      <c r="BQ1110" t="s">
        <v>74</v>
      </c>
      <c r="BR1110" t="s">
        <v>107</v>
      </c>
      <c r="BS1110" t="s">
        <v>20040</v>
      </c>
      <c r="BT1110" t="str">
        <f>HYPERLINK("https%3A%2F%2Fwww.webofscience.com%2Fwos%2Fwoscc%2Ffull-record%2FWOS:000403391500022","View Full Record in Web of Science")</f>
        <v>View Full Record in Web of Science</v>
      </c>
    </row>
    <row r="1111" spans="1:72" x14ac:dyDescent="0.2">
      <c r="A1111" t="s">
        <v>72</v>
      </c>
      <c r="B1111" t="s">
        <v>20041</v>
      </c>
      <c r="C1111" t="s">
        <v>74</v>
      </c>
      <c r="D1111" t="s">
        <v>74</v>
      </c>
      <c r="E1111" t="s">
        <v>74</v>
      </c>
      <c r="F1111" t="s">
        <v>20042</v>
      </c>
      <c r="G1111" t="s">
        <v>74</v>
      </c>
      <c r="H1111" t="s">
        <v>74</v>
      </c>
      <c r="I1111" t="s">
        <v>20043</v>
      </c>
      <c r="J1111" t="s">
        <v>20044</v>
      </c>
      <c r="K1111" t="s">
        <v>74</v>
      </c>
      <c r="L1111" t="s">
        <v>74</v>
      </c>
      <c r="M1111" t="s">
        <v>78</v>
      </c>
      <c r="N1111" t="s">
        <v>79</v>
      </c>
      <c r="O1111" t="s">
        <v>74</v>
      </c>
      <c r="P1111" t="s">
        <v>74</v>
      </c>
      <c r="Q1111" t="s">
        <v>74</v>
      </c>
      <c r="R1111" t="s">
        <v>74</v>
      </c>
      <c r="S1111" t="s">
        <v>74</v>
      </c>
      <c r="T1111" t="s">
        <v>20045</v>
      </c>
      <c r="U1111" t="s">
        <v>20046</v>
      </c>
      <c r="V1111" t="s">
        <v>20047</v>
      </c>
      <c r="W1111" t="s">
        <v>20048</v>
      </c>
      <c r="X1111" t="s">
        <v>20049</v>
      </c>
      <c r="Y1111" t="s">
        <v>20050</v>
      </c>
      <c r="Z1111" t="s">
        <v>18861</v>
      </c>
      <c r="AA1111" t="s">
        <v>20051</v>
      </c>
      <c r="AB1111" t="s">
        <v>20052</v>
      </c>
      <c r="AC1111" t="s">
        <v>20053</v>
      </c>
      <c r="AD1111" t="s">
        <v>20054</v>
      </c>
      <c r="AE1111" t="s">
        <v>20055</v>
      </c>
      <c r="AF1111" t="s">
        <v>74</v>
      </c>
      <c r="AG1111">
        <v>76</v>
      </c>
      <c r="AH1111">
        <v>8</v>
      </c>
      <c r="AI1111">
        <v>9</v>
      </c>
      <c r="AJ1111">
        <v>7</v>
      </c>
      <c r="AK1111">
        <v>37</v>
      </c>
      <c r="AL1111" t="s">
        <v>11134</v>
      </c>
      <c r="AM1111" t="s">
        <v>11135</v>
      </c>
      <c r="AN1111" t="s">
        <v>11136</v>
      </c>
      <c r="AO1111" t="s">
        <v>74</v>
      </c>
      <c r="AP1111" t="s">
        <v>20056</v>
      </c>
      <c r="AQ1111" t="s">
        <v>74</v>
      </c>
      <c r="AR1111" t="s">
        <v>20057</v>
      </c>
      <c r="AS1111" t="s">
        <v>20058</v>
      </c>
      <c r="AT1111" t="s">
        <v>421</v>
      </c>
      <c r="AU1111">
        <v>2021</v>
      </c>
      <c r="AV1111">
        <v>69</v>
      </c>
      <c r="AW1111">
        <v>1</v>
      </c>
      <c r="AX1111" t="s">
        <v>74</v>
      </c>
      <c r="AY1111" t="s">
        <v>74</v>
      </c>
      <c r="AZ1111" t="s">
        <v>74</v>
      </c>
      <c r="BA1111" t="s">
        <v>74</v>
      </c>
      <c r="BB1111">
        <v>87</v>
      </c>
      <c r="BC1111">
        <v>97</v>
      </c>
      <c r="BD1111" t="s">
        <v>74</v>
      </c>
      <c r="BE1111" t="s">
        <v>20059</v>
      </c>
      <c r="BF1111" t="str">
        <f>HYPERLINK("http://dx.doi.org/10.2478/johh-2020-0044","http://dx.doi.org/10.2478/johh-2020-0044")</f>
        <v>http://dx.doi.org/10.2478/johh-2020-0044</v>
      </c>
      <c r="BG1111" t="s">
        <v>74</v>
      </c>
      <c r="BH1111" t="s">
        <v>74</v>
      </c>
      <c r="BI1111">
        <v>11</v>
      </c>
      <c r="BJ1111" t="s">
        <v>718</v>
      </c>
      <c r="BK1111" t="s">
        <v>103</v>
      </c>
      <c r="BL1111" t="s">
        <v>718</v>
      </c>
      <c r="BM1111" t="s">
        <v>20060</v>
      </c>
      <c r="BN1111" t="s">
        <v>74</v>
      </c>
      <c r="BO1111" t="s">
        <v>133</v>
      </c>
      <c r="BP1111" t="s">
        <v>74</v>
      </c>
      <c r="BQ1111" t="s">
        <v>74</v>
      </c>
      <c r="BR1111" t="s">
        <v>107</v>
      </c>
      <c r="BS1111" t="s">
        <v>20061</v>
      </c>
      <c r="BT1111" t="str">
        <f>HYPERLINK("https%3A%2F%2Fwww.webofscience.com%2Fwos%2Fwoscc%2Ffull-record%2FWOS:000625306300008","View Full Record in Web of Science")</f>
        <v>View Full Record in Web of Science</v>
      </c>
    </row>
    <row r="1112" spans="1:72" x14ac:dyDescent="0.2">
      <c r="A1112" t="s">
        <v>72</v>
      </c>
      <c r="B1112" t="s">
        <v>20062</v>
      </c>
      <c r="C1112" t="s">
        <v>74</v>
      </c>
      <c r="D1112" t="s">
        <v>74</v>
      </c>
      <c r="E1112" t="s">
        <v>74</v>
      </c>
      <c r="F1112" t="s">
        <v>20063</v>
      </c>
      <c r="G1112" t="s">
        <v>74</v>
      </c>
      <c r="H1112" t="s">
        <v>74</v>
      </c>
      <c r="I1112" t="s">
        <v>20064</v>
      </c>
      <c r="J1112" t="s">
        <v>2890</v>
      </c>
      <c r="K1112" t="s">
        <v>74</v>
      </c>
      <c r="L1112" t="s">
        <v>74</v>
      </c>
      <c r="M1112" t="s">
        <v>78</v>
      </c>
      <c r="N1112" t="s">
        <v>79</v>
      </c>
      <c r="O1112" t="s">
        <v>74</v>
      </c>
      <c r="P1112" t="s">
        <v>74</v>
      </c>
      <c r="Q1112" t="s">
        <v>74</v>
      </c>
      <c r="R1112" t="s">
        <v>74</v>
      </c>
      <c r="S1112" t="s">
        <v>74</v>
      </c>
      <c r="T1112" t="s">
        <v>20065</v>
      </c>
      <c r="U1112" t="s">
        <v>20066</v>
      </c>
      <c r="V1112" t="s">
        <v>20067</v>
      </c>
      <c r="W1112" t="s">
        <v>20068</v>
      </c>
      <c r="X1112" t="s">
        <v>18063</v>
      </c>
      <c r="Y1112" t="s">
        <v>20069</v>
      </c>
      <c r="Z1112" t="s">
        <v>20070</v>
      </c>
      <c r="AA1112" t="s">
        <v>20071</v>
      </c>
      <c r="AB1112" t="s">
        <v>20072</v>
      </c>
      <c r="AC1112" t="s">
        <v>20073</v>
      </c>
      <c r="AD1112" t="s">
        <v>20073</v>
      </c>
      <c r="AE1112" t="s">
        <v>20074</v>
      </c>
      <c r="AF1112" t="s">
        <v>74</v>
      </c>
      <c r="AG1112">
        <v>46</v>
      </c>
      <c r="AH1112">
        <v>2</v>
      </c>
      <c r="AI1112">
        <v>2</v>
      </c>
      <c r="AJ1112">
        <v>4</v>
      </c>
      <c r="AK1112">
        <v>5</v>
      </c>
      <c r="AL1112" t="s">
        <v>122</v>
      </c>
      <c r="AM1112" t="s">
        <v>123</v>
      </c>
      <c r="AN1112" t="s">
        <v>124</v>
      </c>
      <c r="AO1112" t="s">
        <v>74</v>
      </c>
      <c r="AP1112" t="s">
        <v>2900</v>
      </c>
      <c r="AQ1112" t="s">
        <v>74</v>
      </c>
      <c r="AR1112" t="s">
        <v>2901</v>
      </c>
      <c r="AS1112" t="s">
        <v>2902</v>
      </c>
      <c r="AT1112" t="s">
        <v>244</v>
      </c>
      <c r="AU1112">
        <v>2022</v>
      </c>
      <c r="AV1112">
        <v>12</v>
      </c>
      <c r="AW1112">
        <v>12</v>
      </c>
      <c r="AX1112" t="s">
        <v>74</v>
      </c>
      <c r="AY1112" t="s">
        <v>74</v>
      </c>
      <c r="AZ1112" t="s">
        <v>74</v>
      </c>
      <c r="BA1112" t="s">
        <v>74</v>
      </c>
      <c r="BB1112" t="s">
        <v>74</v>
      </c>
      <c r="BC1112" t="s">
        <v>74</v>
      </c>
      <c r="BD1112">
        <v>6220</v>
      </c>
      <c r="BE1112" t="s">
        <v>20075</v>
      </c>
      <c r="BF1112" t="str">
        <f>HYPERLINK("http://dx.doi.org/10.3390/app12126220","http://dx.doi.org/10.3390/app12126220")</f>
        <v>http://dx.doi.org/10.3390/app12126220</v>
      </c>
      <c r="BG1112" t="s">
        <v>74</v>
      </c>
      <c r="BH1112" t="s">
        <v>74</v>
      </c>
      <c r="BI1112">
        <v>19</v>
      </c>
      <c r="BJ1112" t="s">
        <v>2904</v>
      </c>
      <c r="BK1112" t="s">
        <v>103</v>
      </c>
      <c r="BL1112" t="s">
        <v>2905</v>
      </c>
      <c r="BM1112" t="s">
        <v>20076</v>
      </c>
      <c r="BN1112" t="s">
        <v>74</v>
      </c>
      <c r="BO1112" t="s">
        <v>133</v>
      </c>
      <c r="BP1112" t="s">
        <v>74</v>
      </c>
      <c r="BQ1112" t="s">
        <v>74</v>
      </c>
      <c r="BR1112" t="s">
        <v>107</v>
      </c>
      <c r="BS1112" t="s">
        <v>20077</v>
      </c>
      <c r="BT1112" t="str">
        <f>HYPERLINK("https%3A%2F%2Fwww.webofscience.com%2Fwos%2Fwoscc%2Ffull-record%2FWOS:000816685500001","View Full Record in Web of Science")</f>
        <v>View Full Record in Web of Science</v>
      </c>
    </row>
    <row r="1113" spans="1:72" x14ac:dyDescent="0.2">
      <c r="A1113" t="s">
        <v>72</v>
      </c>
      <c r="B1113" t="s">
        <v>20078</v>
      </c>
      <c r="C1113" t="s">
        <v>74</v>
      </c>
      <c r="D1113" t="s">
        <v>74</v>
      </c>
      <c r="E1113" t="s">
        <v>74</v>
      </c>
      <c r="F1113" t="s">
        <v>20079</v>
      </c>
      <c r="G1113" t="s">
        <v>74</v>
      </c>
      <c r="H1113" t="s">
        <v>74</v>
      </c>
      <c r="I1113" t="s">
        <v>20080</v>
      </c>
      <c r="J1113" t="s">
        <v>684</v>
      </c>
      <c r="K1113" t="s">
        <v>74</v>
      </c>
      <c r="L1113" t="s">
        <v>74</v>
      </c>
      <c r="M1113" t="s">
        <v>78</v>
      </c>
      <c r="N1113" t="s">
        <v>79</v>
      </c>
      <c r="O1113" t="s">
        <v>74</v>
      </c>
      <c r="P1113" t="s">
        <v>74</v>
      </c>
      <c r="Q1113" t="s">
        <v>74</v>
      </c>
      <c r="R1113" t="s">
        <v>74</v>
      </c>
      <c r="S1113" t="s">
        <v>74</v>
      </c>
      <c r="T1113" t="s">
        <v>20081</v>
      </c>
      <c r="U1113" t="s">
        <v>20082</v>
      </c>
      <c r="V1113" t="s">
        <v>20083</v>
      </c>
      <c r="W1113" t="s">
        <v>20084</v>
      </c>
      <c r="X1113" t="s">
        <v>1969</v>
      </c>
      <c r="Y1113" t="s">
        <v>20085</v>
      </c>
      <c r="Z1113" t="s">
        <v>20086</v>
      </c>
      <c r="AA1113" t="s">
        <v>20087</v>
      </c>
      <c r="AB1113" t="s">
        <v>74</v>
      </c>
      <c r="AC1113" t="s">
        <v>20088</v>
      </c>
      <c r="AD1113" t="s">
        <v>20089</v>
      </c>
      <c r="AE1113" t="s">
        <v>20090</v>
      </c>
      <c r="AF1113" t="s">
        <v>74</v>
      </c>
      <c r="AG1113">
        <v>39</v>
      </c>
      <c r="AH1113">
        <v>14</v>
      </c>
      <c r="AI1113">
        <v>14</v>
      </c>
      <c r="AJ1113">
        <v>9</v>
      </c>
      <c r="AK1113">
        <v>51</v>
      </c>
      <c r="AL1113" t="s">
        <v>337</v>
      </c>
      <c r="AM1113" t="s">
        <v>338</v>
      </c>
      <c r="AN1113" t="s">
        <v>339</v>
      </c>
      <c r="AO1113" t="s">
        <v>695</v>
      </c>
      <c r="AP1113" t="s">
        <v>696</v>
      </c>
      <c r="AQ1113" t="s">
        <v>74</v>
      </c>
      <c r="AR1113" t="s">
        <v>684</v>
      </c>
      <c r="AS1113" t="s">
        <v>697</v>
      </c>
      <c r="AT1113" t="s">
        <v>128</v>
      </c>
      <c r="AU1113">
        <v>2022</v>
      </c>
      <c r="AV1113">
        <v>287</v>
      </c>
      <c r="AW1113" t="s">
        <v>74</v>
      </c>
      <c r="AX1113">
        <v>4</v>
      </c>
      <c r="AY1113" t="s">
        <v>74</v>
      </c>
      <c r="AZ1113" t="s">
        <v>74</v>
      </c>
      <c r="BA1113" t="s">
        <v>74</v>
      </c>
      <c r="BB1113" t="s">
        <v>74</v>
      </c>
      <c r="BC1113" t="s">
        <v>74</v>
      </c>
      <c r="BD1113">
        <v>132418</v>
      </c>
      <c r="BE1113" t="s">
        <v>20091</v>
      </c>
      <c r="BF1113" t="str">
        <f>HYPERLINK("http://dx.doi.org/10.1016/j.chemosphere.2021.132418","http://dx.doi.org/10.1016/j.chemosphere.2021.132418")</f>
        <v>http://dx.doi.org/10.1016/j.chemosphere.2021.132418</v>
      </c>
      <c r="BG1113" t="s">
        <v>74</v>
      </c>
      <c r="BH1113" t="s">
        <v>403</v>
      </c>
      <c r="BI1113">
        <v>8</v>
      </c>
      <c r="BJ1113" t="s">
        <v>102</v>
      </c>
      <c r="BK1113" t="s">
        <v>103</v>
      </c>
      <c r="BL1113" t="s">
        <v>104</v>
      </c>
      <c r="BM1113" t="s">
        <v>20092</v>
      </c>
      <c r="BN1113">
        <v>34600927</v>
      </c>
      <c r="BO1113" t="s">
        <v>74</v>
      </c>
      <c r="BP1113" t="s">
        <v>74</v>
      </c>
      <c r="BQ1113" t="s">
        <v>74</v>
      </c>
      <c r="BR1113" t="s">
        <v>107</v>
      </c>
      <c r="BS1113" t="s">
        <v>20093</v>
      </c>
      <c r="BT1113" t="str">
        <f>HYPERLINK("https%3A%2F%2Fwww.webofscience.com%2Fwos%2Fwoscc%2Ffull-record%2FWOS:000704947500004","View Full Record in Web of Science")</f>
        <v>View Full Record in Web of Science</v>
      </c>
    </row>
    <row r="1114" spans="1:72" x14ac:dyDescent="0.2">
      <c r="A1114" t="s">
        <v>72</v>
      </c>
      <c r="B1114" t="s">
        <v>20094</v>
      </c>
      <c r="C1114" t="s">
        <v>74</v>
      </c>
      <c r="D1114" t="s">
        <v>74</v>
      </c>
      <c r="E1114" t="s">
        <v>74</v>
      </c>
      <c r="F1114" t="s">
        <v>20095</v>
      </c>
      <c r="G1114" t="s">
        <v>74</v>
      </c>
      <c r="H1114" t="s">
        <v>74</v>
      </c>
      <c r="I1114" t="s">
        <v>20096</v>
      </c>
      <c r="J1114" t="s">
        <v>10142</v>
      </c>
      <c r="K1114" t="s">
        <v>74</v>
      </c>
      <c r="L1114" t="s">
        <v>74</v>
      </c>
      <c r="M1114" t="s">
        <v>78</v>
      </c>
      <c r="N1114" t="s">
        <v>79</v>
      </c>
      <c r="O1114" t="s">
        <v>74</v>
      </c>
      <c r="P1114" t="s">
        <v>74</v>
      </c>
      <c r="Q1114" t="s">
        <v>74</v>
      </c>
      <c r="R1114" t="s">
        <v>74</v>
      </c>
      <c r="S1114" t="s">
        <v>74</v>
      </c>
      <c r="T1114" t="s">
        <v>20097</v>
      </c>
      <c r="U1114" t="s">
        <v>20098</v>
      </c>
      <c r="V1114" t="s">
        <v>20099</v>
      </c>
      <c r="W1114" t="s">
        <v>20100</v>
      </c>
      <c r="X1114" t="s">
        <v>20101</v>
      </c>
      <c r="Y1114" t="s">
        <v>20102</v>
      </c>
      <c r="Z1114" t="s">
        <v>20103</v>
      </c>
      <c r="AA1114" t="s">
        <v>20104</v>
      </c>
      <c r="AB1114" t="s">
        <v>74</v>
      </c>
      <c r="AC1114" t="s">
        <v>20105</v>
      </c>
      <c r="AD1114" t="s">
        <v>20106</v>
      </c>
      <c r="AE1114" t="s">
        <v>20107</v>
      </c>
      <c r="AF1114" t="s">
        <v>74</v>
      </c>
      <c r="AG1114">
        <v>36</v>
      </c>
      <c r="AH1114">
        <v>2</v>
      </c>
      <c r="AI1114">
        <v>4</v>
      </c>
      <c r="AJ1114">
        <v>19</v>
      </c>
      <c r="AK1114">
        <v>108</v>
      </c>
      <c r="AL1114" t="s">
        <v>10153</v>
      </c>
      <c r="AM1114" t="s">
        <v>10154</v>
      </c>
      <c r="AN1114" t="s">
        <v>10155</v>
      </c>
      <c r="AO1114" t="s">
        <v>10156</v>
      </c>
      <c r="AP1114" t="s">
        <v>74</v>
      </c>
      <c r="AQ1114" t="s">
        <v>74</v>
      </c>
      <c r="AR1114" t="s">
        <v>10142</v>
      </c>
      <c r="AS1114" t="s">
        <v>10157</v>
      </c>
      <c r="AT1114" t="s">
        <v>371</v>
      </c>
      <c r="AU1114">
        <v>2019</v>
      </c>
      <c r="AV1114">
        <v>14</v>
      </c>
      <c r="AW1114">
        <v>4</v>
      </c>
      <c r="AX1114" t="s">
        <v>74</v>
      </c>
      <c r="AY1114" t="s">
        <v>74</v>
      </c>
      <c r="AZ1114" t="s">
        <v>74</v>
      </c>
      <c r="BA1114" t="s">
        <v>74</v>
      </c>
      <c r="BB1114">
        <v>9766</v>
      </c>
      <c r="BC1114">
        <v>9780</v>
      </c>
      <c r="BD1114" t="s">
        <v>74</v>
      </c>
      <c r="BE1114" t="s">
        <v>20108</v>
      </c>
      <c r="BF1114" t="str">
        <f>HYPERLINK("http://dx.doi.org/10.15376/biores.14.4.9766-9780","http://dx.doi.org/10.15376/biores.14.4.9766-9780")</f>
        <v>http://dx.doi.org/10.15376/biores.14.4.9766-9780</v>
      </c>
      <c r="BG1114" t="s">
        <v>74</v>
      </c>
      <c r="BH1114" t="s">
        <v>74</v>
      </c>
      <c r="BI1114">
        <v>15</v>
      </c>
      <c r="BJ1114" t="s">
        <v>10158</v>
      </c>
      <c r="BK1114" t="s">
        <v>103</v>
      </c>
      <c r="BL1114" t="s">
        <v>2368</v>
      </c>
      <c r="BM1114" t="s">
        <v>20109</v>
      </c>
      <c r="BN1114" t="s">
        <v>74</v>
      </c>
      <c r="BO1114" t="s">
        <v>74</v>
      </c>
      <c r="BP1114" t="s">
        <v>74</v>
      </c>
      <c r="BQ1114" t="s">
        <v>74</v>
      </c>
      <c r="BR1114" t="s">
        <v>107</v>
      </c>
      <c r="BS1114" t="s">
        <v>20110</v>
      </c>
      <c r="BT1114" t="str">
        <f>HYPERLINK("https%3A%2F%2Fwww.webofscience.com%2Fwos%2Fwoscc%2Ffull-record%2FWOS:000493997400155","View Full Record in Web of Science")</f>
        <v>View Full Record in Web of Science</v>
      </c>
    </row>
    <row r="1115" spans="1:72" x14ac:dyDescent="0.2">
      <c r="A1115" t="s">
        <v>72</v>
      </c>
      <c r="B1115" t="s">
        <v>20111</v>
      </c>
      <c r="C1115" t="s">
        <v>74</v>
      </c>
      <c r="D1115" t="s">
        <v>74</v>
      </c>
      <c r="E1115" t="s">
        <v>74</v>
      </c>
      <c r="F1115" t="s">
        <v>20112</v>
      </c>
      <c r="G1115" t="s">
        <v>74</v>
      </c>
      <c r="H1115" t="s">
        <v>74</v>
      </c>
      <c r="I1115" t="s">
        <v>20113</v>
      </c>
      <c r="J1115" t="s">
        <v>20114</v>
      </c>
      <c r="K1115" t="s">
        <v>74</v>
      </c>
      <c r="L1115" t="s">
        <v>74</v>
      </c>
      <c r="M1115" t="s">
        <v>78</v>
      </c>
      <c r="N1115" t="s">
        <v>79</v>
      </c>
      <c r="O1115" t="s">
        <v>74</v>
      </c>
      <c r="P1115" t="s">
        <v>74</v>
      </c>
      <c r="Q1115" t="s">
        <v>74</v>
      </c>
      <c r="R1115" t="s">
        <v>74</v>
      </c>
      <c r="S1115" t="s">
        <v>74</v>
      </c>
      <c r="T1115" t="s">
        <v>20115</v>
      </c>
      <c r="U1115" t="s">
        <v>20116</v>
      </c>
      <c r="V1115" t="s">
        <v>20117</v>
      </c>
      <c r="W1115" t="s">
        <v>20118</v>
      </c>
      <c r="X1115" t="s">
        <v>20119</v>
      </c>
      <c r="Y1115" t="s">
        <v>20120</v>
      </c>
      <c r="Z1115" t="s">
        <v>20121</v>
      </c>
      <c r="AA1115" t="s">
        <v>74</v>
      </c>
      <c r="AB1115" t="s">
        <v>74</v>
      </c>
      <c r="AC1115" t="s">
        <v>20122</v>
      </c>
      <c r="AD1115" t="s">
        <v>20123</v>
      </c>
      <c r="AE1115" t="s">
        <v>20124</v>
      </c>
      <c r="AF1115" t="s">
        <v>74</v>
      </c>
      <c r="AG1115">
        <v>34</v>
      </c>
      <c r="AH1115">
        <v>31</v>
      </c>
      <c r="AI1115">
        <v>34</v>
      </c>
      <c r="AJ1115">
        <v>12</v>
      </c>
      <c r="AK1115">
        <v>140</v>
      </c>
      <c r="AL1115" t="s">
        <v>1311</v>
      </c>
      <c r="AM1115" t="s">
        <v>338</v>
      </c>
      <c r="AN1115" t="s">
        <v>1312</v>
      </c>
      <c r="AO1115" t="s">
        <v>20125</v>
      </c>
      <c r="AP1115" t="s">
        <v>74</v>
      </c>
      <c r="AQ1115" t="s">
        <v>74</v>
      </c>
      <c r="AR1115" t="s">
        <v>20126</v>
      </c>
      <c r="AS1115" t="s">
        <v>20127</v>
      </c>
      <c r="AT1115" t="s">
        <v>74</v>
      </c>
      <c r="AU1115">
        <v>2014</v>
      </c>
      <c r="AV1115">
        <v>13</v>
      </c>
      <c r="AW1115">
        <v>3</v>
      </c>
      <c r="AX1115" t="s">
        <v>74</v>
      </c>
      <c r="AY1115" t="s">
        <v>74</v>
      </c>
      <c r="AZ1115" t="s">
        <v>862</v>
      </c>
      <c r="BA1115" t="s">
        <v>74</v>
      </c>
      <c r="BB1115">
        <v>547</v>
      </c>
      <c r="BC1115">
        <v>553</v>
      </c>
      <c r="BD1115" t="s">
        <v>74</v>
      </c>
      <c r="BE1115" t="s">
        <v>20128</v>
      </c>
      <c r="BF1115" t="str">
        <f>HYPERLINK("http://dx.doi.org/10.1016/S2095-3119(13)60711-X","http://dx.doi.org/10.1016/S2095-3119(13)60711-X")</f>
        <v>http://dx.doi.org/10.1016/S2095-3119(13)60711-X</v>
      </c>
      <c r="BG1115" t="s">
        <v>74</v>
      </c>
      <c r="BH1115" t="s">
        <v>74</v>
      </c>
      <c r="BI1115">
        <v>7</v>
      </c>
      <c r="BJ1115" t="s">
        <v>12150</v>
      </c>
      <c r="BK1115" t="s">
        <v>103</v>
      </c>
      <c r="BL1115" t="s">
        <v>677</v>
      </c>
      <c r="BM1115" t="s">
        <v>20129</v>
      </c>
      <c r="BN1115" t="s">
        <v>74</v>
      </c>
      <c r="BO1115" t="s">
        <v>106</v>
      </c>
      <c r="BP1115" t="s">
        <v>74</v>
      </c>
      <c r="BQ1115" t="s">
        <v>74</v>
      </c>
      <c r="BR1115" t="s">
        <v>107</v>
      </c>
      <c r="BS1115" t="s">
        <v>20130</v>
      </c>
      <c r="BT1115" t="str">
        <f>HYPERLINK("https%3A%2F%2Fwww.webofscience.com%2Fwos%2Fwoscc%2Ffull-record%2FWOS:000333138100011","View Full Record in Web of Science")</f>
        <v>View Full Record in Web of Science</v>
      </c>
    </row>
    <row r="1116" spans="1:72" x14ac:dyDescent="0.2">
      <c r="A1116" t="s">
        <v>72</v>
      </c>
      <c r="B1116" t="s">
        <v>20131</v>
      </c>
      <c r="C1116" t="s">
        <v>74</v>
      </c>
      <c r="D1116" t="s">
        <v>74</v>
      </c>
      <c r="E1116" t="s">
        <v>74</v>
      </c>
      <c r="F1116" t="s">
        <v>20132</v>
      </c>
      <c r="G1116" t="s">
        <v>74</v>
      </c>
      <c r="H1116" t="s">
        <v>74</v>
      </c>
      <c r="I1116" t="s">
        <v>20133</v>
      </c>
      <c r="J1116" t="s">
        <v>154</v>
      </c>
      <c r="K1116" t="s">
        <v>74</v>
      </c>
      <c r="L1116" t="s">
        <v>74</v>
      </c>
      <c r="M1116" t="s">
        <v>78</v>
      </c>
      <c r="N1116" t="s">
        <v>79</v>
      </c>
      <c r="O1116" t="s">
        <v>74</v>
      </c>
      <c r="P1116" t="s">
        <v>74</v>
      </c>
      <c r="Q1116" t="s">
        <v>74</v>
      </c>
      <c r="R1116" t="s">
        <v>74</v>
      </c>
      <c r="S1116" t="s">
        <v>74</v>
      </c>
      <c r="T1116" t="s">
        <v>20134</v>
      </c>
      <c r="U1116" t="s">
        <v>20135</v>
      </c>
      <c r="V1116" t="s">
        <v>20136</v>
      </c>
      <c r="W1116" t="s">
        <v>20137</v>
      </c>
      <c r="X1116" t="s">
        <v>20138</v>
      </c>
      <c r="Y1116" t="s">
        <v>20139</v>
      </c>
      <c r="Z1116" t="s">
        <v>20140</v>
      </c>
      <c r="AA1116" t="s">
        <v>20141</v>
      </c>
      <c r="AB1116" t="s">
        <v>74</v>
      </c>
      <c r="AC1116" t="s">
        <v>20142</v>
      </c>
      <c r="AD1116" t="s">
        <v>20143</v>
      </c>
      <c r="AE1116" t="s">
        <v>20144</v>
      </c>
      <c r="AF1116" t="s">
        <v>74</v>
      </c>
      <c r="AG1116">
        <v>47</v>
      </c>
      <c r="AH1116">
        <v>2</v>
      </c>
      <c r="AI1116">
        <v>2</v>
      </c>
      <c r="AJ1116">
        <v>1</v>
      </c>
      <c r="AK1116">
        <v>1</v>
      </c>
      <c r="AL1116" t="s">
        <v>167</v>
      </c>
      <c r="AM1116" t="s">
        <v>168</v>
      </c>
      <c r="AN1116" t="s">
        <v>169</v>
      </c>
      <c r="AO1116" t="s">
        <v>170</v>
      </c>
      <c r="AP1116" t="s">
        <v>171</v>
      </c>
      <c r="AQ1116" t="s">
        <v>74</v>
      </c>
      <c r="AR1116" t="s">
        <v>172</v>
      </c>
      <c r="AS1116" t="s">
        <v>173</v>
      </c>
      <c r="AT1116" t="s">
        <v>219</v>
      </c>
      <c r="AU1116">
        <v>2023</v>
      </c>
      <c r="AV1116">
        <v>171</v>
      </c>
      <c r="AW1116" t="s">
        <v>74</v>
      </c>
      <c r="AX1116" t="s">
        <v>74</v>
      </c>
      <c r="AY1116" t="s">
        <v>74</v>
      </c>
      <c r="AZ1116" t="s">
        <v>74</v>
      </c>
      <c r="BA1116" t="s">
        <v>74</v>
      </c>
      <c r="BB1116" t="s">
        <v>74</v>
      </c>
      <c r="BC1116" t="s">
        <v>74</v>
      </c>
      <c r="BD1116">
        <v>105951</v>
      </c>
      <c r="BE1116" t="s">
        <v>20145</v>
      </c>
      <c r="BF1116" t="str">
        <f>HYPERLINK("http://dx.doi.org/10.1016/j.jaap.2023.105951","http://dx.doi.org/10.1016/j.jaap.2023.105951")</f>
        <v>http://dx.doi.org/10.1016/j.jaap.2023.105951</v>
      </c>
      <c r="BG1116" t="s">
        <v>74</v>
      </c>
      <c r="BH1116" t="s">
        <v>1245</v>
      </c>
      <c r="BI1116">
        <v>10</v>
      </c>
      <c r="BJ1116" t="s">
        <v>177</v>
      </c>
      <c r="BK1116" t="s">
        <v>103</v>
      </c>
      <c r="BL1116" t="s">
        <v>178</v>
      </c>
      <c r="BM1116" t="s">
        <v>20146</v>
      </c>
      <c r="BN1116" t="s">
        <v>74</v>
      </c>
      <c r="BO1116" t="s">
        <v>74</v>
      </c>
      <c r="BP1116" t="s">
        <v>74</v>
      </c>
      <c r="BQ1116" t="s">
        <v>74</v>
      </c>
      <c r="BR1116" t="s">
        <v>107</v>
      </c>
      <c r="BS1116" t="s">
        <v>20147</v>
      </c>
      <c r="BT1116" t="str">
        <f>HYPERLINK("https%3A%2F%2Fwww.webofscience.com%2Fwos%2Fwoscc%2Ffull-record%2FWOS:000964911900001","View Full Record in Web of Science")</f>
        <v>View Full Record in Web of Science</v>
      </c>
    </row>
    <row r="1117" spans="1:72" x14ac:dyDescent="0.2">
      <c r="A1117" t="s">
        <v>72</v>
      </c>
      <c r="B1117" t="s">
        <v>20148</v>
      </c>
      <c r="C1117" t="s">
        <v>74</v>
      </c>
      <c r="D1117" t="s">
        <v>74</v>
      </c>
      <c r="E1117" t="s">
        <v>74</v>
      </c>
      <c r="F1117" t="s">
        <v>20149</v>
      </c>
      <c r="G1117" t="s">
        <v>74</v>
      </c>
      <c r="H1117" t="s">
        <v>74</v>
      </c>
      <c r="I1117" t="s">
        <v>20150</v>
      </c>
      <c r="J1117" t="s">
        <v>20151</v>
      </c>
      <c r="K1117" t="s">
        <v>74</v>
      </c>
      <c r="L1117" t="s">
        <v>74</v>
      </c>
      <c r="M1117" t="s">
        <v>78</v>
      </c>
      <c r="N1117" t="s">
        <v>79</v>
      </c>
      <c r="O1117" t="s">
        <v>74</v>
      </c>
      <c r="P1117" t="s">
        <v>74</v>
      </c>
      <c r="Q1117" t="s">
        <v>74</v>
      </c>
      <c r="R1117" t="s">
        <v>74</v>
      </c>
      <c r="S1117" t="s">
        <v>74</v>
      </c>
      <c r="T1117" t="s">
        <v>20152</v>
      </c>
      <c r="U1117" t="s">
        <v>20153</v>
      </c>
      <c r="V1117" t="s">
        <v>20154</v>
      </c>
      <c r="W1117" t="s">
        <v>20155</v>
      </c>
      <c r="X1117" t="s">
        <v>15424</v>
      </c>
      <c r="Y1117" t="s">
        <v>20156</v>
      </c>
      <c r="Z1117" t="s">
        <v>20157</v>
      </c>
      <c r="AA1117" t="s">
        <v>20158</v>
      </c>
      <c r="AB1117" t="s">
        <v>20159</v>
      </c>
      <c r="AC1117" t="s">
        <v>20160</v>
      </c>
      <c r="AD1117" t="s">
        <v>20161</v>
      </c>
      <c r="AE1117" t="s">
        <v>20162</v>
      </c>
      <c r="AF1117" t="s">
        <v>74</v>
      </c>
      <c r="AG1117">
        <v>38</v>
      </c>
      <c r="AH1117">
        <v>3</v>
      </c>
      <c r="AI1117">
        <v>3</v>
      </c>
      <c r="AJ1117">
        <v>8</v>
      </c>
      <c r="AK1117">
        <v>35</v>
      </c>
      <c r="AL1117" t="s">
        <v>534</v>
      </c>
      <c r="AM1117" t="s">
        <v>535</v>
      </c>
      <c r="AN1117" t="s">
        <v>536</v>
      </c>
      <c r="AO1117" t="s">
        <v>20163</v>
      </c>
      <c r="AP1117" t="s">
        <v>20164</v>
      </c>
      <c r="AQ1117" t="s">
        <v>74</v>
      </c>
      <c r="AR1117" t="s">
        <v>20165</v>
      </c>
      <c r="AS1117" t="s">
        <v>20166</v>
      </c>
      <c r="AT1117" t="s">
        <v>174</v>
      </c>
      <c r="AU1117">
        <v>2020</v>
      </c>
      <c r="AV1117">
        <v>142</v>
      </c>
      <c r="AW1117">
        <v>1</v>
      </c>
      <c r="AX1117" t="s">
        <v>74</v>
      </c>
      <c r="AY1117" t="s">
        <v>74</v>
      </c>
      <c r="AZ1117" t="s">
        <v>74</v>
      </c>
      <c r="BA1117" t="s">
        <v>74</v>
      </c>
      <c r="BB1117">
        <v>267</v>
      </c>
      <c r="BC1117">
        <v>273</v>
      </c>
      <c r="BD1117" t="s">
        <v>74</v>
      </c>
      <c r="BE1117" t="s">
        <v>20167</v>
      </c>
      <c r="BF1117" t="str">
        <f>HYPERLINK("http://dx.doi.org/10.1007/s10973-020-09858-7","http://dx.doi.org/10.1007/s10973-020-09858-7")</f>
        <v>http://dx.doi.org/10.1007/s10973-020-09858-7</v>
      </c>
      <c r="BG1117" t="s">
        <v>74</v>
      </c>
      <c r="BH1117" t="s">
        <v>14466</v>
      </c>
      <c r="BI1117">
        <v>7</v>
      </c>
      <c r="BJ1117" t="s">
        <v>20168</v>
      </c>
      <c r="BK1117" t="s">
        <v>103</v>
      </c>
      <c r="BL1117" t="s">
        <v>20169</v>
      </c>
      <c r="BM1117" t="s">
        <v>20170</v>
      </c>
      <c r="BN1117" t="s">
        <v>74</v>
      </c>
      <c r="BO1117" t="s">
        <v>106</v>
      </c>
      <c r="BP1117" t="s">
        <v>74</v>
      </c>
      <c r="BQ1117" t="s">
        <v>74</v>
      </c>
      <c r="BR1117" t="s">
        <v>107</v>
      </c>
      <c r="BS1117" t="s">
        <v>20171</v>
      </c>
      <c r="BT1117" t="str">
        <f>HYPERLINK("https%3A%2F%2Fwww.webofscience.com%2Fwos%2Fwoscc%2Ffull-record%2FWOS:000538325300001","View Full Record in Web of Science")</f>
        <v>View Full Record in Web of Science</v>
      </c>
    </row>
    <row r="1118" spans="1:72" x14ac:dyDescent="0.2">
      <c r="A1118" t="s">
        <v>72</v>
      </c>
      <c r="B1118" t="s">
        <v>20172</v>
      </c>
      <c r="C1118" t="s">
        <v>74</v>
      </c>
      <c r="D1118" t="s">
        <v>74</v>
      </c>
      <c r="E1118" t="s">
        <v>74</v>
      </c>
      <c r="F1118" t="s">
        <v>20173</v>
      </c>
      <c r="G1118" t="s">
        <v>74</v>
      </c>
      <c r="H1118" t="s">
        <v>74</v>
      </c>
      <c r="I1118" t="s">
        <v>20174</v>
      </c>
      <c r="J1118" t="s">
        <v>684</v>
      </c>
      <c r="K1118" t="s">
        <v>74</v>
      </c>
      <c r="L1118" t="s">
        <v>74</v>
      </c>
      <c r="M1118" t="s">
        <v>78</v>
      </c>
      <c r="N1118" t="s">
        <v>79</v>
      </c>
      <c r="O1118" t="s">
        <v>74</v>
      </c>
      <c r="P1118" t="s">
        <v>74</v>
      </c>
      <c r="Q1118" t="s">
        <v>74</v>
      </c>
      <c r="R1118" t="s">
        <v>74</v>
      </c>
      <c r="S1118" t="s">
        <v>74</v>
      </c>
      <c r="T1118" t="s">
        <v>20175</v>
      </c>
      <c r="U1118" t="s">
        <v>20176</v>
      </c>
      <c r="V1118" t="s">
        <v>20177</v>
      </c>
      <c r="W1118" t="s">
        <v>20178</v>
      </c>
      <c r="X1118" t="s">
        <v>20179</v>
      </c>
      <c r="Y1118" t="s">
        <v>20180</v>
      </c>
      <c r="Z1118" t="s">
        <v>12103</v>
      </c>
      <c r="AA1118" t="s">
        <v>20181</v>
      </c>
      <c r="AB1118" t="s">
        <v>20182</v>
      </c>
      <c r="AC1118" t="s">
        <v>20183</v>
      </c>
      <c r="AD1118" t="s">
        <v>20184</v>
      </c>
      <c r="AE1118" t="s">
        <v>20185</v>
      </c>
      <c r="AF1118" t="s">
        <v>74</v>
      </c>
      <c r="AG1118">
        <v>62</v>
      </c>
      <c r="AH1118">
        <v>18</v>
      </c>
      <c r="AI1118">
        <v>19</v>
      </c>
      <c r="AJ1118">
        <v>16</v>
      </c>
      <c r="AK1118">
        <v>71</v>
      </c>
      <c r="AL1118" t="s">
        <v>337</v>
      </c>
      <c r="AM1118" t="s">
        <v>338</v>
      </c>
      <c r="AN1118" t="s">
        <v>339</v>
      </c>
      <c r="AO1118" t="s">
        <v>695</v>
      </c>
      <c r="AP1118" t="s">
        <v>696</v>
      </c>
      <c r="AQ1118" t="s">
        <v>74</v>
      </c>
      <c r="AR1118" t="s">
        <v>684</v>
      </c>
      <c r="AS1118" t="s">
        <v>697</v>
      </c>
      <c r="AT1118" t="s">
        <v>421</v>
      </c>
      <c r="AU1118">
        <v>2020</v>
      </c>
      <c r="AV1118">
        <v>243</v>
      </c>
      <c r="AW1118" t="s">
        <v>74</v>
      </c>
      <c r="AX1118" t="s">
        <v>74</v>
      </c>
      <c r="AY1118" t="s">
        <v>74</v>
      </c>
      <c r="AZ1118" t="s">
        <v>74</v>
      </c>
      <c r="BA1118" t="s">
        <v>74</v>
      </c>
      <c r="BB1118" t="s">
        <v>74</v>
      </c>
      <c r="BC1118" t="s">
        <v>74</v>
      </c>
      <c r="BD1118">
        <v>125332</v>
      </c>
      <c r="BE1118" t="s">
        <v>20186</v>
      </c>
      <c r="BF1118" t="str">
        <f>HYPERLINK("http://dx.doi.org/10.1016/j.chemosphere.2019.125332","http://dx.doi.org/10.1016/j.chemosphere.2019.125332")</f>
        <v>http://dx.doi.org/10.1016/j.chemosphere.2019.125332</v>
      </c>
      <c r="BG1118" t="s">
        <v>74</v>
      </c>
      <c r="BH1118" t="s">
        <v>74</v>
      </c>
      <c r="BI1118">
        <v>10</v>
      </c>
      <c r="BJ1118" t="s">
        <v>102</v>
      </c>
      <c r="BK1118" t="s">
        <v>103</v>
      </c>
      <c r="BL1118" t="s">
        <v>104</v>
      </c>
      <c r="BM1118" t="s">
        <v>20187</v>
      </c>
      <c r="BN1118">
        <v>31751928</v>
      </c>
      <c r="BO1118" t="s">
        <v>74</v>
      </c>
      <c r="BP1118" t="s">
        <v>74</v>
      </c>
      <c r="BQ1118" t="s">
        <v>74</v>
      </c>
      <c r="BR1118" t="s">
        <v>107</v>
      </c>
      <c r="BS1118" t="s">
        <v>20188</v>
      </c>
      <c r="BT1118" t="str">
        <f>HYPERLINK("https%3A%2F%2Fwww.webofscience.com%2Fwos%2Fwoscc%2Ffull-record%2FWOS:000512221100130","View Full Record in Web of Science")</f>
        <v>View Full Record in Web of Science</v>
      </c>
    </row>
    <row r="1119" spans="1:72" x14ac:dyDescent="0.2">
      <c r="A1119" t="s">
        <v>72</v>
      </c>
      <c r="B1119" t="s">
        <v>20189</v>
      </c>
      <c r="C1119" t="s">
        <v>74</v>
      </c>
      <c r="D1119" t="s">
        <v>74</v>
      </c>
      <c r="E1119" t="s">
        <v>74</v>
      </c>
      <c r="F1119" t="s">
        <v>20190</v>
      </c>
      <c r="G1119" t="s">
        <v>74</v>
      </c>
      <c r="H1119" t="s">
        <v>74</v>
      </c>
      <c r="I1119" t="s">
        <v>20191</v>
      </c>
      <c r="J1119" t="s">
        <v>7619</v>
      </c>
      <c r="K1119" t="s">
        <v>74</v>
      </c>
      <c r="L1119" t="s">
        <v>74</v>
      </c>
      <c r="M1119" t="s">
        <v>78</v>
      </c>
      <c r="N1119" t="s">
        <v>79</v>
      </c>
      <c r="O1119" t="s">
        <v>74</v>
      </c>
      <c r="P1119" t="s">
        <v>74</v>
      </c>
      <c r="Q1119" t="s">
        <v>74</v>
      </c>
      <c r="R1119" t="s">
        <v>74</v>
      </c>
      <c r="S1119" t="s">
        <v>74</v>
      </c>
      <c r="T1119" t="s">
        <v>20192</v>
      </c>
      <c r="U1119" t="s">
        <v>20193</v>
      </c>
      <c r="V1119" t="s">
        <v>20194</v>
      </c>
      <c r="W1119" t="s">
        <v>20195</v>
      </c>
      <c r="X1119" t="s">
        <v>20196</v>
      </c>
      <c r="Y1119" t="s">
        <v>20197</v>
      </c>
      <c r="Z1119" t="s">
        <v>20198</v>
      </c>
      <c r="AA1119" t="s">
        <v>20199</v>
      </c>
      <c r="AB1119" t="s">
        <v>20200</v>
      </c>
      <c r="AC1119" t="s">
        <v>20201</v>
      </c>
      <c r="AD1119" t="s">
        <v>20202</v>
      </c>
      <c r="AE1119" t="s">
        <v>20203</v>
      </c>
      <c r="AF1119" t="s">
        <v>74</v>
      </c>
      <c r="AG1119">
        <v>71</v>
      </c>
      <c r="AH1119">
        <v>5</v>
      </c>
      <c r="AI1119">
        <v>7</v>
      </c>
      <c r="AJ1119">
        <v>1</v>
      </c>
      <c r="AK1119">
        <v>7</v>
      </c>
      <c r="AL1119" t="s">
        <v>1311</v>
      </c>
      <c r="AM1119" t="s">
        <v>338</v>
      </c>
      <c r="AN1119" t="s">
        <v>1312</v>
      </c>
      <c r="AO1119" t="s">
        <v>7631</v>
      </c>
      <c r="AP1119" t="s">
        <v>7632</v>
      </c>
      <c r="AQ1119" t="s">
        <v>74</v>
      </c>
      <c r="AR1119" t="s">
        <v>7633</v>
      </c>
      <c r="AS1119" t="s">
        <v>7634</v>
      </c>
      <c r="AT1119" t="s">
        <v>1134</v>
      </c>
      <c r="AU1119">
        <v>2021</v>
      </c>
      <c r="AV1119">
        <v>9</v>
      </c>
      <c r="AW1119">
        <v>1</v>
      </c>
      <c r="AX1119" t="s">
        <v>74</v>
      </c>
      <c r="AY1119" t="s">
        <v>74</v>
      </c>
      <c r="AZ1119" t="s">
        <v>74</v>
      </c>
      <c r="BA1119" t="s">
        <v>74</v>
      </c>
      <c r="BB1119" t="s">
        <v>74</v>
      </c>
      <c r="BC1119" t="s">
        <v>74</v>
      </c>
      <c r="BD1119">
        <v>105042</v>
      </c>
      <c r="BE1119" t="s">
        <v>20204</v>
      </c>
      <c r="BF1119" t="str">
        <f>HYPERLINK("http://dx.doi.org/10.1016/j.jece.2021.105042","http://dx.doi.org/10.1016/j.jece.2021.105042")</f>
        <v>http://dx.doi.org/10.1016/j.jece.2021.105042</v>
      </c>
      <c r="BG1119" t="s">
        <v>74</v>
      </c>
      <c r="BH1119" t="s">
        <v>2838</v>
      </c>
      <c r="BI1119">
        <v>15</v>
      </c>
      <c r="BJ1119" t="s">
        <v>1246</v>
      </c>
      <c r="BK1119" t="s">
        <v>103</v>
      </c>
      <c r="BL1119" t="s">
        <v>760</v>
      </c>
      <c r="BM1119" t="s">
        <v>20205</v>
      </c>
      <c r="BN1119" t="s">
        <v>74</v>
      </c>
      <c r="BO1119" t="s">
        <v>74</v>
      </c>
      <c r="BP1119" t="s">
        <v>74</v>
      </c>
      <c r="BQ1119" t="s">
        <v>74</v>
      </c>
      <c r="BR1119" t="s">
        <v>107</v>
      </c>
      <c r="BS1119" t="s">
        <v>20206</v>
      </c>
      <c r="BT1119" t="str">
        <f>HYPERLINK("https%3A%2F%2Fwww.webofscience.com%2Fwos%2Fwoscc%2Ffull-record%2FWOS:000615212200003","View Full Record in Web of Science")</f>
        <v>View Full Record in Web of Science</v>
      </c>
    </row>
    <row r="1120" spans="1:72" x14ac:dyDescent="0.2">
      <c r="A1120" t="s">
        <v>72</v>
      </c>
      <c r="B1120" t="s">
        <v>20207</v>
      </c>
      <c r="C1120" t="s">
        <v>74</v>
      </c>
      <c r="D1120" t="s">
        <v>74</v>
      </c>
      <c r="E1120" t="s">
        <v>74</v>
      </c>
      <c r="F1120" t="s">
        <v>20208</v>
      </c>
      <c r="G1120" t="s">
        <v>74</v>
      </c>
      <c r="H1120" t="s">
        <v>74</v>
      </c>
      <c r="I1120" t="s">
        <v>20209</v>
      </c>
      <c r="J1120" t="s">
        <v>1768</v>
      </c>
      <c r="K1120" t="s">
        <v>74</v>
      </c>
      <c r="L1120" t="s">
        <v>74</v>
      </c>
      <c r="M1120" t="s">
        <v>78</v>
      </c>
      <c r="N1120" t="s">
        <v>79</v>
      </c>
      <c r="O1120" t="s">
        <v>74</v>
      </c>
      <c r="P1120" t="s">
        <v>74</v>
      </c>
      <c r="Q1120" t="s">
        <v>74</v>
      </c>
      <c r="R1120" t="s">
        <v>74</v>
      </c>
      <c r="S1120" t="s">
        <v>74</v>
      </c>
      <c r="T1120" t="s">
        <v>20210</v>
      </c>
      <c r="U1120" t="s">
        <v>20211</v>
      </c>
      <c r="V1120" t="s">
        <v>20212</v>
      </c>
      <c r="W1120" t="s">
        <v>20213</v>
      </c>
      <c r="X1120" t="s">
        <v>20214</v>
      </c>
      <c r="Y1120" t="s">
        <v>20215</v>
      </c>
      <c r="Z1120" t="s">
        <v>17287</v>
      </c>
      <c r="AA1120" t="s">
        <v>74</v>
      </c>
      <c r="AB1120" t="s">
        <v>17288</v>
      </c>
      <c r="AC1120" t="s">
        <v>20216</v>
      </c>
      <c r="AD1120" t="s">
        <v>20217</v>
      </c>
      <c r="AE1120" t="s">
        <v>20218</v>
      </c>
      <c r="AF1120" t="s">
        <v>74</v>
      </c>
      <c r="AG1120">
        <v>32</v>
      </c>
      <c r="AH1120">
        <v>10</v>
      </c>
      <c r="AI1120">
        <v>10</v>
      </c>
      <c r="AJ1120">
        <v>5</v>
      </c>
      <c r="AK1120">
        <v>39</v>
      </c>
      <c r="AL1120" t="s">
        <v>1779</v>
      </c>
      <c r="AM1120" t="s">
        <v>1780</v>
      </c>
      <c r="AN1120" t="s">
        <v>1781</v>
      </c>
      <c r="AO1120" t="s">
        <v>1782</v>
      </c>
      <c r="AP1120" t="s">
        <v>1783</v>
      </c>
      <c r="AQ1120" t="s">
        <v>74</v>
      </c>
      <c r="AR1120" t="s">
        <v>1784</v>
      </c>
      <c r="AS1120" t="s">
        <v>1785</v>
      </c>
      <c r="AT1120" t="s">
        <v>2716</v>
      </c>
      <c r="AU1120">
        <v>2022</v>
      </c>
      <c r="AV1120">
        <v>210</v>
      </c>
      <c r="AW1120" t="s">
        <v>74</v>
      </c>
      <c r="AX1120" t="s">
        <v>74</v>
      </c>
      <c r="AY1120" t="s">
        <v>74</v>
      </c>
      <c r="AZ1120" t="s">
        <v>74</v>
      </c>
      <c r="BA1120" t="s">
        <v>74</v>
      </c>
      <c r="BB1120" t="s">
        <v>74</v>
      </c>
      <c r="BC1120" t="s">
        <v>74</v>
      </c>
      <c r="BD1120">
        <v>112922</v>
      </c>
      <c r="BE1120" t="s">
        <v>20219</v>
      </c>
      <c r="BF1120" t="str">
        <f>HYPERLINK("http://dx.doi.org/10.1016/j.envres.2022.112922","http://dx.doi.org/10.1016/j.envres.2022.112922")</f>
        <v>http://dx.doi.org/10.1016/j.envres.2022.112922</v>
      </c>
      <c r="BG1120" t="s">
        <v>74</v>
      </c>
      <c r="BH1120" t="s">
        <v>1683</v>
      </c>
      <c r="BI1120">
        <v>8</v>
      </c>
      <c r="BJ1120" t="s">
        <v>1788</v>
      </c>
      <c r="BK1120" t="s">
        <v>103</v>
      </c>
      <c r="BL1120" t="s">
        <v>1789</v>
      </c>
      <c r="BM1120" t="s">
        <v>20220</v>
      </c>
      <c r="BN1120">
        <v>35167849</v>
      </c>
      <c r="BO1120" t="s">
        <v>74</v>
      </c>
      <c r="BP1120" t="s">
        <v>74</v>
      </c>
      <c r="BQ1120" t="s">
        <v>74</v>
      </c>
      <c r="BR1120" t="s">
        <v>107</v>
      </c>
      <c r="BS1120" t="s">
        <v>20221</v>
      </c>
      <c r="BT1120" t="str">
        <f>HYPERLINK("https%3A%2F%2Fwww.webofscience.com%2Fwos%2Fwoscc%2Ffull-record%2FWOS:000772058400003","View Full Record in Web of Science")</f>
        <v>View Full Record in Web of Science</v>
      </c>
    </row>
    <row r="1121" spans="1:72" x14ac:dyDescent="0.2">
      <c r="A1121" t="s">
        <v>72</v>
      </c>
      <c r="B1121" t="s">
        <v>20222</v>
      </c>
      <c r="C1121" t="s">
        <v>74</v>
      </c>
      <c r="D1121" t="s">
        <v>74</v>
      </c>
      <c r="E1121" t="s">
        <v>74</v>
      </c>
      <c r="F1121" t="s">
        <v>20223</v>
      </c>
      <c r="G1121" t="s">
        <v>74</v>
      </c>
      <c r="H1121" t="s">
        <v>74</v>
      </c>
      <c r="I1121" t="s">
        <v>20224</v>
      </c>
      <c r="J1121" t="s">
        <v>20225</v>
      </c>
      <c r="K1121" t="s">
        <v>74</v>
      </c>
      <c r="L1121" t="s">
        <v>74</v>
      </c>
      <c r="M1121" t="s">
        <v>78</v>
      </c>
      <c r="N1121" t="s">
        <v>79</v>
      </c>
      <c r="O1121" t="s">
        <v>74</v>
      </c>
      <c r="P1121" t="s">
        <v>74</v>
      </c>
      <c r="Q1121" t="s">
        <v>74</v>
      </c>
      <c r="R1121" t="s">
        <v>74</v>
      </c>
      <c r="S1121" t="s">
        <v>74</v>
      </c>
      <c r="T1121" t="s">
        <v>20226</v>
      </c>
      <c r="U1121" t="s">
        <v>20227</v>
      </c>
      <c r="V1121" t="s">
        <v>20228</v>
      </c>
      <c r="W1121" t="s">
        <v>20229</v>
      </c>
      <c r="X1121" t="s">
        <v>20230</v>
      </c>
      <c r="Y1121" t="s">
        <v>20231</v>
      </c>
      <c r="Z1121" t="s">
        <v>20232</v>
      </c>
      <c r="AA1121" t="s">
        <v>74</v>
      </c>
      <c r="AB1121" t="s">
        <v>74</v>
      </c>
      <c r="AC1121" t="s">
        <v>20233</v>
      </c>
      <c r="AD1121" t="s">
        <v>20234</v>
      </c>
      <c r="AE1121" t="s">
        <v>20235</v>
      </c>
      <c r="AF1121" t="s">
        <v>74</v>
      </c>
      <c r="AG1121">
        <v>58</v>
      </c>
      <c r="AH1121">
        <v>0</v>
      </c>
      <c r="AI1121">
        <v>0</v>
      </c>
      <c r="AJ1121">
        <v>9</v>
      </c>
      <c r="AK1121">
        <v>9</v>
      </c>
      <c r="AL1121" t="s">
        <v>167</v>
      </c>
      <c r="AM1121" t="s">
        <v>168</v>
      </c>
      <c r="AN1121" t="s">
        <v>169</v>
      </c>
      <c r="AO1121" t="s">
        <v>20236</v>
      </c>
      <c r="AP1121" t="s">
        <v>74</v>
      </c>
      <c r="AQ1121" t="s">
        <v>74</v>
      </c>
      <c r="AR1121" t="s">
        <v>20237</v>
      </c>
      <c r="AS1121" t="s">
        <v>20238</v>
      </c>
      <c r="AT1121" t="s">
        <v>4334</v>
      </c>
      <c r="AU1121">
        <v>2023</v>
      </c>
      <c r="AV1121">
        <v>545</v>
      </c>
      <c r="AW1121" t="s">
        <v>74</v>
      </c>
      <c r="AX1121" t="s">
        <v>74</v>
      </c>
      <c r="AY1121" t="s">
        <v>74</v>
      </c>
      <c r="AZ1121" t="s">
        <v>74</v>
      </c>
      <c r="BA1121" t="s">
        <v>74</v>
      </c>
      <c r="BB1121" t="s">
        <v>74</v>
      </c>
      <c r="BC1121" t="s">
        <v>74</v>
      </c>
      <c r="BD1121">
        <v>113218</v>
      </c>
      <c r="BE1121" t="s">
        <v>20239</v>
      </c>
      <c r="BF1121" t="str">
        <f>HYPERLINK("http://dx.doi.org/10.1016/j.mcat.2023.113218","http://dx.doi.org/10.1016/j.mcat.2023.113218")</f>
        <v>http://dx.doi.org/10.1016/j.mcat.2023.113218</v>
      </c>
      <c r="BG1121" t="s">
        <v>74</v>
      </c>
      <c r="BH1121" t="s">
        <v>3010</v>
      </c>
      <c r="BI1121">
        <v>11</v>
      </c>
      <c r="BJ1121" t="s">
        <v>9262</v>
      </c>
      <c r="BK1121" t="s">
        <v>103</v>
      </c>
      <c r="BL1121" t="s">
        <v>4445</v>
      </c>
      <c r="BM1121" t="s">
        <v>20240</v>
      </c>
      <c r="BN1121" t="s">
        <v>74</v>
      </c>
      <c r="BO1121" t="s">
        <v>74</v>
      </c>
      <c r="BP1121" t="s">
        <v>74</v>
      </c>
      <c r="BQ1121" t="s">
        <v>74</v>
      </c>
      <c r="BR1121" t="s">
        <v>107</v>
      </c>
      <c r="BS1121" t="s">
        <v>20241</v>
      </c>
      <c r="BT1121" t="str">
        <f>HYPERLINK("https%3A%2F%2Fwww.webofscience.com%2Fwos%2Fwoscc%2Ffull-record%2FWOS:001010778900001","View Full Record in Web of Science")</f>
        <v>View Full Record in Web of Science</v>
      </c>
    </row>
    <row r="1122" spans="1:72" x14ac:dyDescent="0.2">
      <c r="A1122" t="s">
        <v>72</v>
      </c>
      <c r="B1122" t="s">
        <v>20242</v>
      </c>
      <c r="C1122" t="s">
        <v>74</v>
      </c>
      <c r="D1122" t="s">
        <v>74</v>
      </c>
      <c r="E1122" t="s">
        <v>74</v>
      </c>
      <c r="F1122" t="s">
        <v>20243</v>
      </c>
      <c r="G1122" t="s">
        <v>74</v>
      </c>
      <c r="H1122" t="s">
        <v>74</v>
      </c>
      <c r="I1122" t="s">
        <v>20244</v>
      </c>
      <c r="J1122" t="s">
        <v>2374</v>
      </c>
      <c r="K1122" t="s">
        <v>74</v>
      </c>
      <c r="L1122" t="s">
        <v>74</v>
      </c>
      <c r="M1122" t="s">
        <v>78</v>
      </c>
      <c r="N1122" t="s">
        <v>79</v>
      </c>
      <c r="O1122" t="s">
        <v>74</v>
      </c>
      <c r="P1122" t="s">
        <v>74</v>
      </c>
      <c r="Q1122" t="s">
        <v>74</v>
      </c>
      <c r="R1122" t="s">
        <v>74</v>
      </c>
      <c r="S1122" t="s">
        <v>74</v>
      </c>
      <c r="T1122" t="s">
        <v>20245</v>
      </c>
      <c r="U1122" t="s">
        <v>20246</v>
      </c>
      <c r="V1122" t="s">
        <v>20247</v>
      </c>
      <c r="W1122" t="s">
        <v>20248</v>
      </c>
      <c r="X1122" t="s">
        <v>11753</v>
      </c>
      <c r="Y1122" t="s">
        <v>20249</v>
      </c>
      <c r="Z1122" t="s">
        <v>20250</v>
      </c>
      <c r="AA1122" t="s">
        <v>74</v>
      </c>
      <c r="AB1122" t="s">
        <v>74</v>
      </c>
      <c r="AC1122" t="s">
        <v>74</v>
      </c>
      <c r="AD1122" t="s">
        <v>74</v>
      </c>
      <c r="AE1122" t="s">
        <v>74</v>
      </c>
      <c r="AF1122" t="s">
        <v>74</v>
      </c>
      <c r="AG1122">
        <v>32</v>
      </c>
      <c r="AH1122">
        <v>3</v>
      </c>
      <c r="AI1122">
        <v>3</v>
      </c>
      <c r="AJ1122">
        <v>11</v>
      </c>
      <c r="AK1122">
        <v>44</v>
      </c>
      <c r="AL1122" t="s">
        <v>2387</v>
      </c>
      <c r="AM1122" t="s">
        <v>2388</v>
      </c>
      <c r="AN1122" t="s">
        <v>2389</v>
      </c>
      <c r="AO1122" t="s">
        <v>2390</v>
      </c>
      <c r="AP1122" t="s">
        <v>2391</v>
      </c>
      <c r="AQ1122" t="s">
        <v>74</v>
      </c>
      <c r="AR1122" t="s">
        <v>2374</v>
      </c>
      <c r="AS1122" t="s">
        <v>2392</v>
      </c>
      <c r="AT1122" t="s">
        <v>401</v>
      </c>
      <c r="AU1122">
        <v>2019</v>
      </c>
      <c r="AV1122">
        <v>1</v>
      </c>
      <c r="AW1122">
        <v>4</v>
      </c>
      <c r="AX1122" t="s">
        <v>74</v>
      </c>
      <c r="AY1122" t="s">
        <v>74</v>
      </c>
      <c r="AZ1122" t="s">
        <v>74</v>
      </c>
      <c r="BA1122" t="s">
        <v>74</v>
      </c>
      <c r="BB1122">
        <v>353</v>
      </c>
      <c r="BC1122">
        <v>363</v>
      </c>
      <c r="BD1122" t="s">
        <v>74</v>
      </c>
      <c r="BE1122" t="s">
        <v>20251</v>
      </c>
      <c r="BF1122" t="str">
        <f>HYPERLINK("http://dx.doi.org/10.1007/s42773-019-00027-0","http://dx.doi.org/10.1007/s42773-019-00027-0")</f>
        <v>http://dx.doi.org/10.1007/s42773-019-00027-0</v>
      </c>
      <c r="BG1122" t="s">
        <v>74</v>
      </c>
      <c r="BH1122" t="s">
        <v>74</v>
      </c>
      <c r="BI1122">
        <v>11</v>
      </c>
      <c r="BJ1122" t="s">
        <v>2394</v>
      </c>
      <c r="BK1122" t="s">
        <v>103</v>
      </c>
      <c r="BL1122" t="s">
        <v>2395</v>
      </c>
      <c r="BM1122" t="s">
        <v>20252</v>
      </c>
      <c r="BN1122" t="s">
        <v>74</v>
      </c>
      <c r="BO1122" t="s">
        <v>74</v>
      </c>
      <c r="BP1122" t="s">
        <v>74</v>
      </c>
      <c r="BQ1122" t="s">
        <v>74</v>
      </c>
      <c r="BR1122" t="s">
        <v>107</v>
      </c>
      <c r="BS1122" t="s">
        <v>20253</v>
      </c>
      <c r="BT1122" t="str">
        <f>HYPERLINK("https%3A%2F%2Fwww.webofscience.com%2Fwos%2Fwoscc%2Ffull-record%2FWOS:000647723800003","View Full Record in Web of Science")</f>
        <v>View Full Record in Web of Science</v>
      </c>
    </row>
    <row r="1123" spans="1:72" x14ac:dyDescent="0.2">
      <c r="A1123" t="s">
        <v>72</v>
      </c>
      <c r="B1123" t="s">
        <v>20254</v>
      </c>
      <c r="C1123" t="s">
        <v>74</v>
      </c>
      <c r="D1123" t="s">
        <v>74</v>
      </c>
      <c r="E1123" t="s">
        <v>74</v>
      </c>
      <c r="F1123" t="s">
        <v>20255</v>
      </c>
      <c r="G1123" t="s">
        <v>74</v>
      </c>
      <c r="H1123" t="s">
        <v>74</v>
      </c>
      <c r="I1123" t="s">
        <v>20256</v>
      </c>
      <c r="J1123" t="s">
        <v>20257</v>
      </c>
      <c r="K1123" t="s">
        <v>74</v>
      </c>
      <c r="L1123" t="s">
        <v>74</v>
      </c>
      <c r="M1123" t="s">
        <v>78</v>
      </c>
      <c r="N1123" t="s">
        <v>79</v>
      </c>
      <c r="O1123" t="s">
        <v>74</v>
      </c>
      <c r="P1123" t="s">
        <v>74</v>
      </c>
      <c r="Q1123" t="s">
        <v>74</v>
      </c>
      <c r="R1123" t="s">
        <v>74</v>
      </c>
      <c r="S1123" t="s">
        <v>74</v>
      </c>
      <c r="T1123" t="s">
        <v>20258</v>
      </c>
      <c r="U1123" t="s">
        <v>20259</v>
      </c>
      <c r="V1123" t="s">
        <v>20260</v>
      </c>
      <c r="W1123" t="s">
        <v>20261</v>
      </c>
      <c r="X1123" t="s">
        <v>20262</v>
      </c>
      <c r="Y1123" t="s">
        <v>20263</v>
      </c>
      <c r="Z1123" t="s">
        <v>20264</v>
      </c>
      <c r="AA1123" t="s">
        <v>74</v>
      </c>
      <c r="AB1123" t="s">
        <v>74</v>
      </c>
      <c r="AC1123" t="s">
        <v>20265</v>
      </c>
      <c r="AD1123" t="s">
        <v>1499</v>
      </c>
      <c r="AE1123" t="s">
        <v>20266</v>
      </c>
      <c r="AF1123" t="s">
        <v>74</v>
      </c>
      <c r="AG1123">
        <v>23</v>
      </c>
      <c r="AH1123">
        <v>4</v>
      </c>
      <c r="AI1123">
        <v>4</v>
      </c>
      <c r="AJ1123">
        <v>6</v>
      </c>
      <c r="AK1123">
        <v>37</v>
      </c>
      <c r="AL1123" t="s">
        <v>5894</v>
      </c>
      <c r="AM1123" t="s">
        <v>5895</v>
      </c>
      <c r="AN1123" t="s">
        <v>5896</v>
      </c>
      <c r="AO1123" t="s">
        <v>20267</v>
      </c>
      <c r="AP1123" t="s">
        <v>20268</v>
      </c>
      <c r="AQ1123" t="s">
        <v>74</v>
      </c>
      <c r="AR1123" t="s">
        <v>20269</v>
      </c>
      <c r="AS1123" t="s">
        <v>20270</v>
      </c>
      <c r="AT1123" t="s">
        <v>74</v>
      </c>
      <c r="AU1123">
        <v>2020</v>
      </c>
      <c r="AV1123">
        <v>29</v>
      </c>
      <c r="AW1123">
        <v>1</v>
      </c>
      <c r="AX1123" t="s">
        <v>74</v>
      </c>
      <c r="AY1123" t="s">
        <v>74</v>
      </c>
      <c r="AZ1123" t="s">
        <v>74</v>
      </c>
      <c r="BA1123" t="s">
        <v>74</v>
      </c>
      <c r="BB1123">
        <v>43</v>
      </c>
      <c r="BC1123">
        <v>52</v>
      </c>
      <c r="BD1123" t="s">
        <v>74</v>
      </c>
      <c r="BE1123" t="s">
        <v>20271</v>
      </c>
      <c r="BF1123" t="str">
        <f>HYPERLINK("http://dx.doi.org/10.1080/15320383.2019.1670135","http://dx.doi.org/10.1080/15320383.2019.1670135")</f>
        <v>http://dx.doi.org/10.1080/15320383.2019.1670135</v>
      </c>
      <c r="BG1123" t="s">
        <v>74</v>
      </c>
      <c r="BH1123" t="s">
        <v>74</v>
      </c>
      <c r="BI1123">
        <v>10</v>
      </c>
      <c r="BJ1123" t="s">
        <v>102</v>
      </c>
      <c r="BK1123" t="s">
        <v>103</v>
      </c>
      <c r="BL1123" t="s">
        <v>104</v>
      </c>
      <c r="BM1123" t="s">
        <v>20272</v>
      </c>
      <c r="BN1123" t="s">
        <v>74</v>
      </c>
      <c r="BO1123" t="s">
        <v>74</v>
      </c>
      <c r="BP1123" t="s">
        <v>74</v>
      </c>
      <c r="BQ1123" t="s">
        <v>74</v>
      </c>
      <c r="BR1123" t="s">
        <v>107</v>
      </c>
      <c r="BS1123" t="s">
        <v>20273</v>
      </c>
      <c r="BT1123" t="str">
        <f>HYPERLINK("https%3A%2F%2Fwww.webofscience.com%2Fwos%2Fwoscc%2Ffull-record%2FWOS:000547844900004","View Full Record in Web of Science")</f>
        <v>View Full Record in Web of Science</v>
      </c>
    </row>
    <row r="1124" spans="1:72" x14ac:dyDescent="0.2">
      <c r="A1124" t="s">
        <v>72</v>
      </c>
      <c r="B1124" t="s">
        <v>20274</v>
      </c>
      <c r="C1124" t="s">
        <v>74</v>
      </c>
      <c r="D1124" t="s">
        <v>74</v>
      </c>
      <c r="E1124" t="s">
        <v>74</v>
      </c>
      <c r="F1124" t="s">
        <v>20275</v>
      </c>
      <c r="G1124" t="s">
        <v>74</v>
      </c>
      <c r="H1124" t="s">
        <v>74</v>
      </c>
      <c r="I1124" t="s">
        <v>20276</v>
      </c>
      <c r="J1124" t="s">
        <v>14289</v>
      </c>
      <c r="K1124" t="s">
        <v>74</v>
      </c>
      <c r="L1124" t="s">
        <v>74</v>
      </c>
      <c r="M1124" t="s">
        <v>78</v>
      </c>
      <c r="N1124" t="s">
        <v>79</v>
      </c>
      <c r="O1124" t="s">
        <v>74</v>
      </c>
      <c r="P1124" t="s">
        <v>74</v>
      </c>
      <c r="Q1124" t="s">
        <v>74</v>
      </c>
      <c r="R1124" t="s">
        <v>74</v>
      </c>
      <c r="S1124" t="s">
        <v>74</v>
      </c>
      <c r="T1124" t="s">
        <v>20277</v>
      </c>
      <c r="U1124" t="s">
        <v>20278</v>
      </c>
      <c r="V1124" t="s">
        <v>20279</v>
      </c>
      <c r="W1124" t="s">
        <v>20280</v>
      </c>
      <c r="X1124" t="s">
        <v>20281</v>
      </c>
      <c r="Y1124" t="s">
        <v>20282</v>
      </c>
      <c r="Z1124" t="s">
        <v>20283</v>
      </c>
      <c r="AA1124" t="s">
        <v>74</v>
      </c>
      <c r="AB1124" t="s">
        <v>74</v>
      </c>
      <c r="AC1124" t="s">
        <v>20284</v>
      </c>
      <c r="AD1124" t="s">
        <v>20285</v>
      </c>
      <c r="AE1124" t="s">
        <v>20286</v>
      </c>
      <c r="AF1124" t="s">
        <v>74</v>
      </c>
      <c r="AG1124">
        <v>52</v>
      </c>
      <c r="AH1124">
        <v>34</v>
      </c>
      <c r="AI1124">
        <v>35</v>
      </c>
      <c r="AJ1124">
        <v>16</v>
      </c>
      <c r="AK1124">
        <v>153</v>
      </c>
      <c r="AL1124" t="s">
        <v>12006</v>
      </c>
      <c r="AM1124" t="s">
        <v>1286</v>
      </c>
      <c r="AN1124" t="s">
        <v>12007</v>
      </c>
      <c r="AO1124" t="s">
        <v>14301</v>
      </c>
      <c r="AP1124" t="s">
        <v>14302</v>
      </c>
      <c r="AQ1124" t="s">
        <v>74</v>
      </c>
      <c r="AR1124" t="s">
        <v>14289</v>
      </c>
      <c r="AS1124" t="s">
        <v>14303</v>
      </c>
      <c r="AT1124" t="s">
        <v>174</v>
      </c>
      <c r="AU1124">
        <v>2020</v>
      </c>
      <c r="AV1124">
        <v>30</v>
      </c>
      <c r="AW1124">
        <v>5</v>
      </c>
      <c r="AX1124" t="s">
        <v>74</v>
      </c>
      <c r="AY1124" t="s">
        <v>74</v>
      </c>
      <c r="AZ1124" t="s">
        <v>74</v>
      </c>
      <c r="BA1124" t="s">
        <v>74</v>
      </c>
      <c r="BB1124">
        <v>694</v>
      </c>
      <c r="BC1124">
        <v>702</v>
      </c>
      <c r="BD1124" t="s">
        <v>74</v>
      </c>
      <c r="BE1124" t="s">
        <v>20287</v>
      </c>
      <c r="BF1124" t="str">
        <f>HYPERLINK("http://dx.doi.org/10.1016/S1002-0160(18)60051-7","http://dx.doi.org/10.1016/S1002-0160(18)60051-7")</f>
        <v>http://dx.doi.org/10.1016/S1002-0160(18)60051-7</v>
      </c>
      <c r="BG1124" t="s">
        <v>74</v>
      </c>
      <c r="BH1124" t="s">
        <v>74</v>
      </c>
      <c r="BI1124">
        <v>9</v>
      </c>
      <c r="BJ1124" t="s">
        <v>676</v>
      </c>
      <c r="BK1124" t="s">
        <v>103</v>
      </c>
      <c r="BL1124" t="s">
        <v>677</v>
      </c>
      <c r="BM1124" t="s">
        <v>20288</v>
      </c>
      <c r="BN1124" t="s">
        <v>74</v>
      </c>
      <c r="BO1124" t="s">
        <v>74</v>
      </c>
      <c r="BP1124" t="s">
        <v>74</v>
      </c>
      <c r="BQ1124" t="s">
        <v>74</v>
      </c>
      <c r="BR1124" t="s">
        <v>107</v>
      </c>
      <c r="BS1124" t="s">
        <v>20289</v>
      </c>
      <c r="BT1124" t="str">
        <f>HYPERLINK("https%3A%2F%2Fwww.webofscience.com%2Fwos%2Fwoscc%2Ffull-record%2FWOS:000558775300012","View Full Record in Web of Science")</f>
        <v>View Full Record in Web of Science</v>
      </c>
    </row>
    <row r="1125" spans="1:72" x14ac:dyDescent="0.2">
      <c r="A1125" t="s">
        <v>72</v>
      </c>
      <c r="B1125" t="s">
        <v>20290</v>
      </c>
      <c r="C1125" t="s">
        <v>74</v>
      </c>
      <c r="D1125" t="s">
        <v>74</v>
      </c>
      <c r="E1125" t="s">
        <v>74</v>
      </c>
      <c r="F1125" t="s">
        <v>20291</v>
      </c>
      <c r="G1125" t="s">
        <v>74</v>
      </c>
      <c r="H1125" t="s">
        <v>74</v>
      </c>
      <c r="I1125" t="s">
        <v>20292</v>
      </c>
      <c r="J1125" t="s">
        <v>7489</v>
      </c>
      <c r="K1125" t="s">
        <v>74</v>
      </c>
      <c r="L1125" t="s">
        <v>74</v>
      </c>
      <c r="M1125" t="s">
        <v>78</v>
      </c>
      <c r="N1125" t="s">
        <v>79</v>
      </c>
      <c r="O1125" t="s">
        <v>74</v>
      </c>
      <c r="P1125" t="s">
        <v>74</v>
      </c>
      <c r="Q1125" t="s">
        <v>74</v>
      </c>
      <c r="R1125" t="s">
        <v>74</v>
      </c>
      <c r="S1125" t="s">
        <v>74</v>
      </c>
      <c r="T1125" t="s">
        <v>20293</v>
      </c>
      <c r="U1125" t="s">
        <v>20294</v>
      </c>
      <c r="V1125" t="s">
        <v>20295</v>
      </c>
      <c r="W1125" t="s">
        <v>20296</v>
      </c>
      <c r="X1125" t="s">
        <v>20297</v>
      </c>
      <c r="Y1125" t="s">
        <v>20298</v>
      </c>
      <c r="Z1125" t="s">
        <v>20299</v>
      </c>
      <c r="AA1125" t="s">
        <v>74</v>
      </c>
      <c r="AB1125" t="s">
        <v>20300</v>
      </c>
      <c r="AC1125" t="s">
        <v>20301</v>
      </c>
      <c r="AD1125" t="s">
        <v>20302</v>
      </c>
      <c r="AE1125" t="s">
        <v>20303</v>
      </c>
      <c r="AF1125" t="s">
        <v>74</v>
      </c>
      <c r="AG1125">
        <v>57</v>
      </c>
      <c r="AH1125">
        <v>1</v>
      </c>
      <c r="AI1125">
        <v>1</v>
      </c>
      <c r="AJ1125">
        <v>9</v>
      </c>
      <c r="AK1125">
        <v>9</v>
      </c>
      <c r="AL1125" t="s">
        <v>167</v>
      </c>
      <c r="AM1125" t="s">
        <v>168</v>
      </c>
      <c r="AN1125" t="s">
        <v>169</v>
      </c>
      <c r="AO1125" t="s">
        <v>7502</v>
      </c>
      <c r="AP1125" t="s">
        <v>7503</v>
      </c>
      <c r="AQ1125" t="s">
        <v>74</v>
      </c>
      <c r="AR1125" t="s">
        <v>7504</v>
      </c>
      <c r="AS1125" t="s">
        <v>7505</v>
      </c>
      <c r="AT1125" t="s">
        <v>513</v>
      </c>
      <c r="AU1125">
        <v>2023</v>
      </c>
      <c r="AV1125">
        <v>194</v>
      </c>
      <c r="AW1125" t="s">
        <v>74</v>
      </c>
      <c r="AX1125" t="s">
        <v>74</v>
      </c>
      <c r="AY1125" t="s">
        <v>74</v>
      </c>
      <c r="AZ1125" t="s">
        <v>74</v>
      </c>
      <c r="BA1125" t="s">
        <v>74</v>
      </c>
      <c r="BB1125" t="s">
        <v>74</v>
      </c>
      <c r="BC1125" t="s">
        <v>74</v>
      </c>
      <c r="BD1125">
        <v>116310</v>
      </c>
      <c r="BE1125" t="s">
        <v>20304</v>
      </c>
      <c r="BF1125" t="str">
        <f>HYPERLINK("http://dx.doi.org/10.1016/j.indcrop.2023.116310","http://dx.doi.org/10.1016/j.indcrop.2023.116310")</f>
        <v>http://dx.doi.org/10.1016/j.indcrop.2023.116310</v>
      </c>
      <c r="BG1125" t="s">
        <v>74</v>
      </c>
      <c r="BH1125" t="s">
        <v>2345</v>
      </c>
      <c r="BI1125">
        <v>13</v>
      </c>
      <c r="BJ1125" t="s">
        <v>7507</v>
      </c>
      <c r="BK1125" t="s">
        <v>103</v>
      </c>
      <c r="BL1125" t="s">
        <v>677</v>
      </c>
      <c r="BM1125" t="s">
        <v>20305</v>
      </c>
      <c r="BN1125" t="s">
        <v>74</v>
      </c>
      <c r="BO1125" t="s">
        <v>74</v>
      </c>
      <c r="BP1125" t="s">
        <v>74</v>
      </c>
      <c r="BQ1125" t="s">
        <v>74</v>
      </c>
      <c r="BR1125" t="s">
        <v>107</v>
      </c>
      <c r="BS1125" t="s">
        <v>20306</v>
      </c>
      <c r="BT1125" t="str">
        <f>HYPERLINK("https%3A%2F%2Fwww.webofscience.com%2Fwos%2Fwoscc%2Ffull-record%2FWOS:000995884600001","View Full Record in Web of Science")</f>
        <v>View Full Record in Web of Science</v>
      </c>
    </row>
    <row r="1126" spans="1:72" x14ac:dyDescent="0.2">
      <c r="A1126" t="s">
        <v>72</v>
      </c>
      <c r="B1126" t="s">
        <v>20307</v>
      </c>
      <c r="C1126" t="s">
        <v>74</v>
      </c>
      <c r="D1126" t="s">
        <v>74</v>
      </c>
      <c r="E1126" t="s">
        <v>74</v>
      </c>
      <c r="F1126" t="s">
        <v>20308</v>
      </c>
      <c r="G1126" t="s">
        <v>74</v>
      </c>
      <c r="H1126" t="s">
        <v>74</v>
      </c>
      <c r="I1126" t="s">
        <v>20309</v>
      </c>
      <c r="J1126" t="s">
        <v>1359</v>
      </c>
      <c r="K1126" t="s">
        <v>74</v>
      </c>
      <c r="L1126" t="s">
        <v>74</v>
      </c>
      <c r="M1126" t="s">
        <v>78</v>
      </c>
      <c r="N1126" t="s">
        <v>79</v>
      </c>
      <c r="O1126" t="s">
        <v>74</v>
      </c>
      <c r="P1126" t="s">
        <v>74</v>
      </c>
      <c r="Q1126" t="s">
        <v>74</v>
      </c>
      <c r="R1126" t="s">
        <v>74</v>
      </c>
      <c r="S1126" t="s">
        <v>74</v>
      </c>
      <c r="T1126" t="s">
        <v>20310</v>
      </c>
      <c r="U1126" t="s">
        <v>20311</v>
      </c>
      <c r="V1126" t="s">
        <v>20312</v>
      </c>
      <c r="W1126" t="s">
        <v>20313</v>
      </c>
      <c r="X1126" t="s">
        <v>17690</v>
      </c>
      <c r="Y1126" t="s">
        <v>20314</v>
      </c>
      <c r="Z1126" t="s">
        <v>20315</v>
      </c>
      <c r="AA1126" t="s">
        <v>20316</v>
      </c>
      <c r="AB1126" t="s">
        <v>20317</v>
      </c>
      <c r="AC1126" t="s">
        <v>20318</v>
      </c>
      <c r="AD1126" t="s">
        <v>20318</v>
      </c>
      <c r="AE1126" t="s">
        <v>20319</v>
      </c>
      <c r="AF1126" t="s">
        <v>74</v>
      </c>
      <c r="AG1126">
        <v>42</v>
      </c>
      <c r="AH1126">
        <v>39</v>
      </c>
      <c r="AI1126">
        <v>39</v>
      </c>
      <c r="AJ1126">
        <v>6</v>
      </c>
      <c r="AK1126">
        <v>140</v>
      </c>
      <c r="AL1126" t="s">
        <v>1370</v>
      </c>
      <c r="AM1126" t="s">
        <v>395</v>
      </c>
      <c r="AN1126" t="s">
        <v>396</v>
      </c>
      <c r="AO1126" t="s">
        <v>1371</v>
      </c>
      <c r="AP1126" t="s">
        <v>1372</v>
      </c>
      <c r="AQ1126" t="s">
        <v>74</v>
      </c>
      <c r="AR1126" t="s">
        <v>1373</v>
      </c>
      <c r="AS1126" t="s">
        <v>1374</v>
      </c>
      <c r="AT1126" t="s">
        <v>1857</v>
      </c>
      <c r="AU1126">
        <v>2014</v>
      </c>
      <c r="AV1126">
        <v>225</v>
      </c>
      <c r="AW1126">
        <v>9</v>
      </c>
      <c r="AX1126" t="s">
        <v>74</v>
      </c>
      <c r="AY1126" t="s">
        <v>74</v>
      </c>
      <c r="AZ1126" t="s">
        <v>74</v>
      </c>
      <c r="BA1126" t="s">
        <v>74</v>
      </c>
      <c r="BB1126" t="s">
        <v>74</v>
      </c>
      <c r="BC1126" t="s">
        <v>74</v>
      </c>
      <c r="BD1126">
        <v>2105</v>
      </c>
      <c r="BE1126" t="s">
        <v>20320</v>
      </c>
      <c r="BF1126" t="str">
        <f>HYPERLINK("http://dx.doi.org/10.1007/s11270-014-2105-8","http://dx.doi.org/10.1007/s11270-014-2105-8")</f>
        <v>http://dx.doi.org/10.1007/s11270-014-2105-8</v>
      </c>
      <c r="BG1126" t="s">
        <v>74</v>
      </c>
      <c r="BH1126" t="s">
        <v>74</v>
      </c>
      <c r="BI1126">
        <v>13</v>
      </c>
      <c r="BJ1126" t="s">
        <v>1377</v>
      </c>
      <c r="BK1126" t="s">
        <v>103</v>
      </c>
      <c r="BL1126" t="s">
        <v>1378</v>
      </c>
      <c r="BM1126" t="s">
        <v>20321</v>
      </c>
      <c r="BN1126" t="s">
        <v>74</v>
      </c>
      <c r="BO1126" t="s">
        <v>74</v>
      </c>
      <c r="BP1126" t="s">
        <v>74</v>
      </c>
      <c r="BQ1126" t="s">
        <v>74</v>
      </c>
      <c r="BR1126" t="s">
        <v>107</v>
      </c>
      <c r="BS1126" t="s">
        <v>20322</v>
      </c>
      <c r="BT1126" t="str">
        <f>HYPERLINK("https%3A%2F%2Fwww.webofscience.com%2Fwos%2Fwoscc%2Ffull-record%2FWOS:000341836700025","View Full Record in Web of Science")</f>
        <v>View Full Record in Web of Science</v>
      </c>
    </row>
    <row r="1127" spans="1:72" x14ac:dyDescent="0.2">
      <c r="A1127" t="s">
        <v>72</v>
      </c>
      <c r="B1127" t="s">
        <v>20323</v>
      </c>
      <c r="C1127" t="s">
        <v>74</v>
      </c>
      <c r="D1127" t="s">
        <v>74</v>
      </c>
      <c r="E1127" t="s">
        <v>74</v>
      </c>
      <c r="F1127" t="s">
        <v>20324</v>
      </c>
      <c r="G1127" t="s">
        <v>74</v>
      </c>
      <c r="H1127" t="s">
        <v>74</v>
      </c>
      <c r="I1127" t="s">
        <v>20325</v>
      </c>
      <c r="J1127" t="s">
        <v>20326</v>
      </c>
      <c r="K1127" t="s">
        <v>74</v>
      </c>
      <c r="L1127" t="s">
        <v>74</v>
      </c>
      <c r="M1127" t="s">
        <v>78</v>
      </c>
      <c r="N1127" t="s">
        <v>79</v>
      </c>
      <c r="O1127" t="s">
        <v>74</v>
      </c>
      <c r="P1127" t="s">
        <v>74</v>
      </c>
      <c r="Q1127" t="s">
        <v>74</v>
      </c>
      <c r="R1127" t="s">
        <v>74</v>
      </c>
      <c r="S1127" t="s">
        <v>74</v>
      </c>
      <c r="T1127" t="s">
        <v>20327</v>
      </c>
      <c r="U1127" t="s">
        <v>20328</v>
      </c>
      <c r="V1127" t="s">
        <v>20329</v>
      </c>
      <c r="W1127" t="s">
        <v>20330</v>
      </c>
      <c r="X1127" t="s">
        <v>20331</v>
      </c>
      <c r="Y1127" t="s">
        <v>20332</v>
      </c>
      <c r="Z1127" t="s">
        <v>74</v>
      </c>
      <c r="AA1127" t="s">
        <v>74</v>
      </c>
      <c r="AB1127" t="s">
        <v>20333</v>
      </c>
      <c r="AC1127" t="s">
        <v>74</v>
      </c>
      <c r="AD1127" t="s">
        <v>74</v>
      </c>
      <c r="AE1127" t="s">
        <v>74</v>
      </c>
      <c r="AF1127" t="s">
        <v>74</v>
      </c>
      <c r="AG1127">
        <v>53</v>
      </c>
      <c r="AH1127">
        <v>1</v>
      </c>
      <c r="AI1127">
        <v>1</v>
      </c>
      <c r="AJ1127">
        <v>3</v>
      </c>
      <c r="AK1127">
        <v>3</v>
      </c>
      <c r="AL1127" t="s">
        <v>1827</v>
      </c>
      <c r="AM1127" t="s">
        <v>93</v>
      </c>
      <c r="AN1127" t="s">
        <v>1828</v>
      </c>
      <c r="AO1127" t="s">
        <v>20334</v>
      </c>
      <c r="AP1127" t="s">
        <v>20335</v>
      </c>
      <c r="AQ1127" t="s">
        <v>74</v>
      </c>
      <c r="AR1127" t="s">
        <v>20336</v>
      </c>
      <c r="AS1127" t="s">
        <v>20337</v>
      </c>
      <c r="AT1127" t="s">
        <v>219</v>
      </c>
      <c r="AU1127">
        <v>2023</v>
      </c>
      <c r="AV1127">
        <v>72</v>
      </c>
      <c r="AW1127">
        <v>5</v>
      </c>
      <c r="AX1127" t="s">
        <v>74</v>
      </c>
      <c r="AY1127" t="s">
        <v>74</v>
      </c>
      <c r="AZ1127" t="s">
        <v>74</v>
      </c>
      <c r="BA1127" t="s">
        <v>74</v>
      </c>
      <c r="BB1127">
        <v>577</v>
      </c>
      <c r="BC1127">
        <v>592</v>
      </c>
      <c r="BD1127" t="s">
        <v>74</v>
      </c>
      <c r="BE1127" t="s">
        <v>20338</v>
      </c>
      <c r="BF1127" t="str">
        <f>HYPERLINK("http://dx.doi.org/10.2166/aqua.2023.067","http://dx.doi.org/10.2166/aqua.2023.067")</f>
        <v>http://dx.doi.org/10.2166/aqua.2023.067</v>
      </c>
      <c r="BG1127" t="s">
        <v>74</v>
      </c>
      <c r="BH1127" t="s">
        <v>147</v>
      </c>
      <c r="BI1127">
        <v>16</v>
      </c>
      <c r="BJ1127" t="s">
        <v>14135</v>
      </c>
      <c r="BK1127" t="s">
        <v>103</v>
      </c>
      <c r="BL1127" t="s">
        <v>287</v>
      </c>
      <c r="BM1127" t="s">
        <v>20339</v>
      </c>
      <c r="BN1127" t="s">
        <v>74</v>
      </c>
      <c r="BO1127" t="s">
        <v>133</v>
      </c>
      <c r="BP1127" t="s">
        <v>74</v>
      </c>
      <c r="BQ1127" t="s">
        <v>74</v>
      </c>
      <c r="BR1127" t="s">
        <v>107</v>
      </c>
      <c r="BS1127" t="s">
        <v>20340</v>
      </c>
      <c r="BT1127" t="str">
        <f>HYPERLINK("https%3A%2F%2Fwww.webofscience.com%2Fwos%2Fwoscc%2Ffull-record%2FWOS:000967402000001","View Full Record in Web of Science")</f>
        <v>View Full Record in Web of Science</v>
      </c>
    </row>
    <row r="1128" spans="1:72" x14ac:dyDescent="0.2">
      <c r="A1128" t="s">
        <v>72</v>
      </c>
      <c r="B1128" t="s">
        <v>20341</v>
      </c>
      <c r="C1128" t="s">
        <v>74</v>
      </c>
      <c r="D1128" t="s">
        <v>74</v>
      </c>
      <c r="E1128" t="s">
        <v>74</v>
      </c>
      <c r="F1128" t="s">
        <v>20342</v>
      </c>
      <c r="G1128" t="s">
        <v>74</v>
      </c>
      <c r="H1128" t="s">
        <v>74</v>
      </c>
      <c r="I1128" t="s">
        <v>20343</v>
      </c>
      <c r="J1128" t="s">
        <v>20344</v>
      </c>
      <c r="K1128" t="s">
        <v>74</v>
      </c>
      <c r="L1128" t="s">
        <v>74</v>
      </c>
      <c r="M1128" t="s">
        <v>78</v>
      </c>
      <c r="N1128" t="s">
        <v>79</v>
      </c>
      <c r="O1128" t="s">
        <v>74</v>
      </c>
      <c r="P1128" t="s">
        <v>74</v>
      </c>
      <c r="Q1128" t="s">
        <v>74</v>
      </c>
      <c r="R1128" t="s">
        <v>74</v>
      </c>
      <c r="S1128" t="s">
        <v>74</v>
      </c>
      <c r="T1128" t="s">
        <v>20345</v>
      </c>
      <c r="U1128" t="s">
        <v>20346</v>
      </c>
      <c r="V1128" t="s">
        <v>20347</v>
      </c>
      <c r="W1128" t="s">
        <v>20348</v>
      </c>
      <c r="X1128" t="s">
        <v>20349</v>
      </c>
      <c r="Y1128" t="s">
        <v>20350</v>
      </c>
      <c r="Z1128" t="s">
        <v>20351</v>
      </c>
      <c r="AA1128" t="s">
        <v>20352</v>
      </c>
      <c r="AB1128" t="s">
        <v>74</v>
      </c>
      <c r="AC1128" t="s">
        <v>20353</v>
      </c>
      <c r="AD1128" t="s">
        <v>20354</v>
      </c>
      <c r="AE1128" t="s">
        <v>20355</v>
      </c>
      <c r="AF1128" t="s">
        <v>74</v>
      </c>
      <c r="AG1128">
        <v>20</v>
      </c>
      <c r="AH1128">
        <v>113</v>
      </c>
      <c r="AI1128">
        <v>113</v>
      </c>
      <c r="AJ1128">
        <v>2</v>
      </c>
      <c r="AK1128">
        <v>184</v>
      </c>
      <c r="AL1128" t="s">
        <v>478</v>
      </c>
      <c r="AM1128" t="s">
        <v>168</v>
      </c>
      <c r="AN1128" t="s">
        <v>479</v>
      </c>
      <c r="AO1128" t="s">
        <v>20356</v>
      </c>
      <c r="AP1128" t="s">
        <v>74</v>
      </c>
      <c r="AQ1128" t="s">
        <v>74</v>
      </c>
      <c r="AR1128" t="s">
        <v>20357</v>
      </c>
      <c r="AS1128" t="s">
        <v>20358</v>
      </c>
      <c r="AT1128" t="s">
        <v>1918</v>
      </c>
      <c r="AU1128">
        <v>2012</v>
      </c>
      <c r="AV1128">
        <v>190</v>
      </c>
      <c r="AW1128">
        <v>1</v>
      </c>
      <c r="AX1128" t="s">
        <v>74</v>
      </c>
      <c r="AY1128" t="s">
        <v>74</v>
      </c>
      <c r="AZ1128" t="s">
        <v>74</v>
      </c>
      <c r="BA1128" t="s">
        <v>74</v>
      </c>
      <c r="BB1128">
        <v>89</v>
      </c>
      <c r="BC1128">
        <v>97</v>
      </c>
      <c r="BD1128" t="s">
        <v>74</v>
      </c>
      <c r="BE1128" t="s">
        <v>20359</v>
      </c>
      <c r="BF1128" t="str">
        <f>HYPERLINK("http://dx.doi.org/10.1016/j.cattod.2012.02.050","http://dx.doi.org/10.1016/j.cattod.2012.02.050")</f>
        <v>http://dx.doi.org/10.1016/j.cattod.2012.02.050</v>
      </c>
      <c r="BG1128" t="s">
        <v>74</v>
      </c>
      <c r="BH1128" t="s">
        <v>74</v>
      </c>
      <c r="BI1128">
        <v>9</v>
      </c>
      <c r="BJ1128" t="s">
        <v>20360</v>
      </c>
      <c r="BK1128" t="s">
        <v>103</v>
      </c>
      <c r="BL1128" t="s">
        <v>5183</v>
      </c>
      <c r="BM1128" t="s">
        <v>20361</v>
      </c>
      <c r="BN1128" t="s">
        <v>74</v>
      </c>
      <c r="BO1128" t="s">
        <v>74</v>
      </c>
      <c r="BP1128" t="s">
        <v>74</v>
      </c>
      <c r="BQ1128" t="s">
        <v>74</v>
      </c>
      <c r="BR1128" t="s">
        <v>107</v>
      </c>
      <c r="BS1128" t="s">
        <v>20362</v>
      </c>
      <c r="BT1128" t="str">
        <f>HYPERLINK("https%3A%2F%2Fwww.webofscience.com%2Fwos%2Fwoscc%2Ffull-record%2FWOS:000306358100012","View Full Record in Web of Science")</f>
        <v>View Full Record in Web of Science</v>
      </c>
    </row>
    <row r="1129" spans="1:72" x14ac:dyDescent="0.2">
      <c r="A1129" t="s">
        <v>72</v>
      </c>
      <c r="B1129" t="s">
        <v>20363</v>
      </c>
      <c r="C1129" t="s">
        <v>74</v>
      </c>
      <c r="D1129" t="s">
        <v>74</v>
      </c>
      <c r="E1129" t="s">
        <v>74</v>
      </c>
      <c r="F1129" t="s">
        <v>20364</v>
      </c>
      <c r="G1129" t="s">
        <v>74</v>
      </c>
      <c r="H1129" t="s">
        <v>74</v>
      </c>
      <c r="I1129" t="s">
        <v>20365</v>
      </c>
      <c r="J1129" t="s">
        <v>1117</v>
      </c>
      <c r="K1129" t="s">
        <v>74</v>
      </c>
      <c r="L1129" t="s">
        <v>74</v>
      </c>
      <c r="M1129" t="s">
        <v>78</v>
      </c>
      <c r="N1129" t="s">
        <v>79</v>
      </c>
      <c r="O1129" t="s">
        <v>74</v>
      </c>
      <c r="P1129" t="s">
        <v>74</v>
      </c>
      <c r="Q1129" t="s">
        <v>74</v>
      </c>
      <c r="R1129" t="s">
        <v>74</v>
      </c>
      <c r="S1129" t="s">
        <v>74</v>
      </c>
      <c r="T1129" t="s">
        <v>20366</v>
      </c>
      <c r="U1129" t="s">
        <v>74</v>
      </c>
      <c r="V1129" t="s">
        <v>20367</v>
      </c>
      <c r="W1129" t="s">
        <v>20368</v>
      </c>
      <c r="X1129" t="s">
        <v>7813</v>
      </c>
      <c r="Y1129" t="s">
        <v>20369</v>
      </c>
      <c r="Z1129" t="s">
        <v>20370</v>
      </c>
      <c r="AA1129" t="s">
        <v>20371</v>
      </c>
      <c r="AB1129" t="s">
        <v>20372</v>
      </c>
      <c r="AC1129" t="s">
        <v>20373</v>
      </c>
      <c r="AD1129" t="s">
        <v>20374</v>
      </c>
      <c r="AE1129" t="s">
        <v>20375</v>
      </c>
      <c r="AF1129" t="s">
        <v>74</v>
      </c>
      <c r="AG1129">
        <v>64</v>
      </c>
      <c r="AH1129">
        <v>12</v>
      </c>
      <c r="AI1129">
        <v>12</v>
      </c>
      <c r="AJ1129">
        <v>8</v>
      </c>
      <c r="AK1129">
        <v>165</v>
      </c>
      <c r="AL1129" t="s">
        <v>167</v>
      </c>
      <c r="AM1129" t="s">
        <v>168</v>
      </c>
      <c r="AN1129" t="s">
        <v>169</v>
      </c>
      <c r="AO1129" t="s">
        <v>1130</v>
      </c>
      <c r="AP1129" t="s">
        <v>1131</v>
      </c>
      <c r="AQ1129" t="s">
        <v>74</v>
      </c>
      <c r="AR1129" t="s">
        <v>1132</v>
      </c>
      <c r="AS1129" t="s">
        <v>1133</v>
      </c>
      <c r="AT1129" t="s">
        <v>244</v>
      </c>
      <c r="AU1129">
        <v>2021</v>
      </c>
      <c r="AV1129">
        <v>162</v>
      </c>
      <c r="AW1129" t="s">
        <v>74</v>
      </c>
      <c r="AX1129" t="s">
        <v>74</v>
      </c>
      <c r="AY1129" t="s">
        <v>74</v>
      </c>
      <c r="AZ1129" t="s">
        <v>74</v>
      </c>
      <c r="BA1129" t="s">
        <v>74</v>
      </c>
      <c r="BB1129" t="s">
        <v>74</v>
      </c>
      <c r="BC1129" t="s">
        <v>74</v>
      </c>
      <c r="BD1129">
        <v>103892</v>
      </c>
      <c r="BE1129" t="s">
        <v>20376</v>
      </c>
      <c r="BF1129" t="str">
        <f>HYPERLINK("http://dx.doi.org/10.1016/j.apsoil.2021.103892","http://dx.doi.org/10.1016/j.apsoil.2021.103892")</f>
        <v>http://dx.doi.org/10.1016/j.apsoil.2021.103892</v>
      </c>
      <c r="BG1129" t="s">
        <v>74</v>
      </c>
      <c r="BH1129" t="s">
        <v>2838</v>
      </c>
      <c r="BI1129">
        <v>8</v>
      </c>
      <c r="BJ1129" t="s">
        <v>676</v>
      </c>
      <c r="BK1129" t="s">
        <v>103</v>
      </c>
      <c r="BL1129" t="s">
        <v>677</v>
      </c>
      <c r="BM1129" t="s">
        <v>20377</v>
      </c>
      <c r="BN1129" t="s">
        <v>74</v>
      </c>
      <c r="BO1129" t="s">
        <v>74</v>
      </c>
      <c r="BP1129" t="s">
        <v>74</v>
      </c>
      <c r="BQ1129" t="s">
        <v>74</v>
      </c>
      <c r="BR1129" t="s">
        <v>107</v>
      </c>
      <c r="BS1129" t="s">
        <v>20378</v>
      </c>
      <c r="BT1129" t="str">
        <f>HYPERLINK("https%3A%2F%2Fwww.webofscience.com%2Fwos%2Fwoscc%2Ffull-record%2FWOS:000623257800012","View Full Record in Web of Science")</f>
        <v>View Full Record in Web of Science</v>
      </c>
    </row>
    <row r="1130" spans="1:72" x14ac:dyDescent="0.2">
      <c r="A1130" t="s">
        <v>72</v>
      </c>
      <c r="B1130" t="s">
        <v>20379</v>
      </c>
      <c r="C1130" t="s">
        <v>74</v>
      </c>
      <c r="D1130" t="s">
        <v>74</v>
      </c>
      <c r="E1130" t="s">
        <v>74</v>
      </c>
      <c r="F1130" t="s">
        <v>20380</v>
      </c>
      <c r="G1130" t="s">
        <v>74</v>
      </c>
      <c r="H1130" t="s">
        <v>74</v>
      </c>
      <c r="I1130" t="s">
        <v>20381</v>
      </c>
      <c r="J1130" t="s">
        <v>20382</v>
      </c>
      <c r="K1130" t="s">
        <v>74</v>
      </c>
      <c r="L1130" t="s">
        <v>74</v>
      </c>
      <c r="M1130" t="s">
        <v>78</v>
      </c>
      <c r="N1130" t="s">
        <v>203</v>
      </c>
      <c r="O1130" t="s">
        <v>74</v>
      </c>
      <c r="P1130" t="s">
        <v>74</v>
      </c>
      <c r="Q1130" t="s">
        <v>74</v>
      </c>
      <c r="R1130" t="s">
        <v>74</v>
      </c>
      <c r="S1130" t="s">
        <v>74</v>
      </c>
      <c r="T1130" t="s">
        <v>20383</v>
      </c>
      <c r="U1130" t="s">
        <v>20384</v>
      </c>
      <c r="V1130" t="s">
        <v>20385</v>
      </c>
      <c r="W1130" t="s">
        <v>20386</v>
      </c>
      <c r="X1130" t="s">
        <v>20387</v>
      </c>
      <c r="Y1130" t="s">
        <v>20388</v>
      </c>
      <c r="Z1130" t="s">
        <v>20389</v>
      </c>
      <c r="AA1130" t="s">
        <v>20390</v>
      </c>
      <c r="AB1130" t="s">
        <v>20391</v>
      </c>
      <c r="AC1130" t="s">
        <v>20392</v>
      </c>
      <c r="AD1130" t="s">
        <v>20393</v>
      </c>
      <c r="AE1130" t="s">
        <v>20394</v>
      </c>
      <c r="AF1130" t="s">
        <v>74</v>
      </c>
      <c r="AG1130">
        <v>149</v>
      </c>
      <c r="AH1130">
        <v>7</v>
      </c>
      <c r="AI1130">
        <v>7</v>
      </c>
      <c r="AJ1130">
        <v>50</v>
      </c>
      <c r="AK1130">
        <v>133</v>
      </c>
      <c r="AL1130" t="s">
        <v>167</v>
      </c>
      <c r="AM1130" t="s">
        <v>168</v>
      </c>
      <c r="AN1130" t="s">
        <v>169</v>
      </c>
      <c r="AO1130" t="s">
        <v>20395</v>
      </c>
      <c r="AP1130" t="s">
        <v>20396</v>
      </c>
      <c r="AQ1130" t="s">
        <v>74</v>
      </c>
      <c r="AR1130" t="s">
        <v>20397</v>
      </c>
      <c r="AS1130" t="s">
        <v>20398</v>
      </c>
      <c r="AT1130" t="s">
        <v>1857</v>
      </c>
      <c r="AU1130">
        <v>2022</v>
      </c>
      <c r="AV1130">
        <v>84</v>
      </c>
      <c r="AW1130" t="s">
        <v>74</v>
      </c>
      <c r="AX1130" t="s">
        <v>74</v>
      </c>
      <c r="AY1130" t="s">
        <v>74</v>
      </c>
      <c r="AZ1130" t="s">
        <v>74</v>
      </c>
      <c r="BA1130" t="s">
        <v>74</v>
      </c>
      <c r="BB1130" t="s">
        <v>74</v>
      </c>
      <c r="BC1130" t="s">
        <v>74</v>
      </c>
      <c r="BD1130">
        <v>104027</v>
      </c>
      <c r="BE1130" t="s">
        <v>20399</v>
      </c>
      <c r="BF1130" t="str">
        <f>HYPERLINK("http://dx.doi.org/10.1016/j.scs.2022.104027","http://dx.doi.org/10.1016/j.scs.2022.104027")</f>
        <v>http://dx.doi.org/10.1016/j.scs.2022.104027</v>
      </c>
      <c r="BG1130" t="s">
        <v>74</v>
      </c>
      <c r="BH1130" t="s">
        <v>6041</v>
      </c>
      <c r="BI1130">
        <v>12</v>
      </c>
      <c r="BJ1130" t="s">
        <v>20400</v>
      </c>
      <c r="BK1130" t="s">
        <v>103</v>
      </c>
      <c r="BL1130" t="s">
        <v>20401</v>
      </c>
      <c r="BM1130" t="s">
        <v>20402</v>
      </c>
      <c r="BN1130" t="s">
        <v>74</v>
      </c>
      <c r="BO1130" t="s">
        <v>149</v>
      </c>
      <c r="BP1130" t="s">
        <v>74</v>
      </c>
      <c r="BQ1130" t="s">
        <v>74</v>
      </c>
      <c r="BR1130" t="s">
        <v>107</v>
      </c>
      <c r="BS1130" t="s">
        <v>20403</v>
      </c>
      <c r="BT1130" t="str">
        <f>HYPERLINK("https%3A%2F%2Fwww.webofscience.com%2Fwos%2Fwoscc%2Ffull-record%2FWOS:000829302800006","View Full Record in Web of Science")</f>
        <v>View Full Record in Web of Science</v>
      </c>
    </row>
    <row r="1131" spans="1:72" x14ac:dyDescent="0.2">
      <c r="A1131" t="s">
        <v>72</v>
      </c>
      <c r="B1131" t="s">
        <v>20404</v>
      </c>
      <c r="C1131" t="s">
        <v>74</v>
      </c>
      <c r="D1131" t="s">
        <v>74</v>
      </c>
      <c r="E1131" t="s">
        <v>74</v>
      </c>
      <c r="F1131" t="s">
        <v>20405</v>
      </c>
      <c r="G1131" t="s">
        <v>74</v>
      </c>
      <c r="H1131" t="s">
        <v>74</v>
      </c>
      <c r="I1131" t="s">
        <v>20406</v>
      </c>
      <c r="J1131" t="s">
        <v>20326</v>
      </c>
      <c r="K1131" t="s">
        <v>74</v>
      </c>
      <c r="L1131" t="s">
        <v>74</v>
      </c>
      <c r="M1131" t="s">
        <v>78</v>
      </c>
      <c r="N1131" t="s">
        <v>79</v>
      </c>
      <c r="O1131" t="s">
        <v>74</v>
      </c>
      <c r="P1131" t="s">
        <v>74</v>
      </c>
      <c r="Q1131" t="s">
        <v>74</v>
      </c>
      <c r="R1131" t="s">
        <v>74</v>
      </c>
      <c r="S1131" t="s">
        <v>74</v>
      </c>
      <c r="T1131" t="s">
        <v>20407</v>
      </c>
      <c r="U1131" t="s">
        <v>20408</v>
      </c>
      <c r="V1131" t="s">
        <v>20409</v>
      </c>
      <c r="W1131" t="s">
        <v>20410</v>
      </c>
      <c r="X1131" t="s">
        <v>20411</v>
      </c>
      <c r="Y1131" t="s">
        <v>20412</v>
      </c>
      <c r="Z1131" t="s">
        <v>20413</v>
      </c>
      <c r="AA1131" t="s">
        <v>20414</v>
      </c>
      <c r="AB1131" t="s">
        <v>20415</v>
      </c>
      <c r="AC1131" t="s">
        <v>20416</v>
      </c>
      <c r="AD1131" t="s">
        <v>20416</v>
      </c>
      <c r="AE1131" t="s">
        <v>20417</v>
      </c>
      <c r="AF1131" t="s">
        <v>74</v>
      </c>
      <c r="AG1131">
        <v>48</v>
      </c>
      <c r="AH1131">
        <v>14</v>
      </c>
      <c r="AI1131">
        <v>15</v>
      </c>
      <c r="AJ1131">
        <v>6</v>
      </c>
      <c r="AK1131">
        <v>55</v>
      </c>
      <c r="AL1131" t="s">
        <v>1827</v>
      </c>
      <c r="AM1131" t="s">
        <v>93</v>
      </c>
      <c r="AN1131" t="s">
        <v>1828</v>
      </c>
      <c r="AO1131" t="s">
        <v>20334</v>
      </c>
      <c r="AP1131" t="s">
        <v>20335</v>
      </c>
      <c r="AQ1131" t="s">
        <v>74</v>
      </c>
      <c r="AR1131" t="s">
        <v>20336</v>
      </c>
      <c r="AS1131" t="s">
        <v>20337</v>
      </c>
      <c r="AT1131" t="s">
        <v>128</v>
      </c>
      <c r="AU1131">
        <v>2021</v>
      </c>
      <c r="AV1131">
        <v>70</v>
      </c>
      <c r="AW1131">
        <v>1</v>
      </c>
      <c r="AX1131" t="s">
        <v>74</v>
      </c>
      <c r="AY1131" t="s">
        <v>74</v>
      </c>
      <c r="AZ1131" t="s">
        <v>74</v>
      </c>
      <c r="BA1131" t="s">
        <v>74</v>
      </c>
      <c r="BB1131">
        <v>113</v>
      </c>
      <c r="BC1131">
        <v>122</v>
      </c>
      <c r="BD1131" t="s">
        <v>74</v>
      </c>
      <c r="BE1131" t="s">
        <v>20418</v>
      </c>
      <c r="BF1131" t="str">
        <f>HYPERLINK("http://dx.doi.org/10.2166/aqua.2020.062","http://dx.doi.org/10.2166/aqua.2020.062")</f>
        <v>http://dx.doi.org/10.2166/aqua.2020.062</v>
      </c>
      <c r="BG1131" t="s">
        <v>74</v>
      </c>
      <c r="BH1131" t="s">
        <v>74</v>
      </c>
      <c r="BI1131">
        <v>10</v>
      </c>
      <c r="BJ1131" t="s">
        <v>14135</v>
      </c>
      <c r="BK1131" t="s">
        <v>103</v>
      </c>
      <c r="BL1131" t="s">
        <v>287</v>
      </c>
      <c r="BM1131" t="s">
        <v>20419</v>
      </c>
      <c r="BN1131" t="s">
        <v>74</v>
      </c>
      <c r="BO1131" t="s">
        <v>1417</v>
      </c>
      <c r="BP1131" t="s">
        <v>74</v>
      </c>
      <c r="BQ1131" t="s">
        <v>74</v>
      </c>
      <c r="BR1131" t="s">
        <v>107</v>
      </c>
      <c r="BS1131" t="s">
        <v>20420</v>
      </c>
      <c r="BT1131" t="str">
        <f>HYPERLINK("https%3A%2F%2Fwww.webofscience.com%2Fwos%2Fwoscc%2Ffull-record%2FWOS:000620649700010","View Full Record in Web of Science")</f>
        <v>View Full Record in Web of Science</v>
      </c>
    </row>
    <row r="1132" spans="1:72" x14ac:dyDescent="0.2">
      <c r="A1132" t="s">
        <v>72</v>
      </c>
      <c r="B1132" t="s">
        <v>20421</v>
      </c>
      <c r="C1132" t="s">
        <v>74</v>
      </c>
      <c r="D1132" t="s">
        <v>74</v>
      </c>
      <c r="E1132" t="s">
        <v>74</v>
      </c>
      <c r="F1132" t="s">
        <v>20422</v>
      </c>
      <c r="G1132" t="s">
        <v>74</v>
      </c>
      <c r="H1132" t="s">
        <v>74</v>
      </c>
      <c r="I1132" t="s">
        <v>20423</v>
      </c>
      <c r="J1132" t="s">
        <v>1033</v>
      </c>
      <c r="K1132" t="s">
        <v>74</v>
      </c>
      <c r="L1132" t="s">
        <v>74</v>
      </c>
      <c r="M1132" t="s">
        <v>78</v>
      </c>
      <c r="N1132" t="s">
        <v>79</v>
      </c>
      <c r="O1132" t="s">
        <v>74</v>
      </c>
      <c r="P1132" t="s">
        <v>74</v>
      </c>
      <c r="Q1132" t="s">
        <v>74</v>
      </c>
      <c r="R1132" t="s">
        <v>74</v>
      </c>
      <c r="S1132" t="s">
        <v>74</v>
      </c>
      <c r="T1132" t="s">
        <v>20424</v>
      </c>
      <c r="U1132" t="s">
        <v>20425</v>
      </c>
      <c r="V1132" t="s">
        <v>20426</v>
      </c>
      <c r="W1132" t="s">
        <v>20427</v>
      </c>
      <c r="X1132" t="s">
        <v>20428</v>
      </c>
      <c r="Y1132" t="s">
        <v>20429</v>
      </c>
      <c r="Z1132" t="s">
        <v>20430</v>
      </c>
      <c r="AA1132" t="s">
        <v>20431</v>
      </c>
      <c r="AB1132" t="s">
        <v>20432</v>
      </c>
      <c r="AC1132" t="s">
        <v>20433</v>
      </c>
      <c r="AD1132" t="s">
        <v>20434</v>
      </c>
      <c r="AE1132" t="s">
        <v>20435</v>
      </c>
      <c r="AF1132" t="s">
        <v>74</v>
      </c>
      <c r="AG1132">
        <v>59</v>
      </c>
      <c r="AH1132">
        <v>5</v>
      </c>
      <c r="AI1132">
        <v>5</v>
      </c>
      <c r="AJ1132">
        <v>21</v>
      </c>
      <c r="AK1132">
        <v>43</v>
      </c>
      <c r="AL1132" t="s">
        <v>167</v>
      </c>
      <c r="AM1132" t="s">
        <v>168</v>
      </c>
      <c r="AN1132" t="s">
        <v>169</v>
      </c>
      <c r="AO1132" t="s">
        <v>1042</v>
      </c>
      <c r="AP1132" t="s">
        <v>1043</v>
      </c>
      <c r="AQ1132" t="s">
        <v>74</v>
      </c>
      <c r="AR1132" t="s">
        <v>1044</v>
      </c>
      <c r="AS1132" t="s">
        <v>1045</v>
      </c>
      <c r="AT1132" t="s">
        <v>5435</v>
      </c>
      <c r="AU1132">
        <v>2022</v>
      </c>
      <c r="AV1132">
        <v>830</v>
      </c>
      <c r="AW1132" t="s">
        <v>74</v>
      </c>
      <c r="AX1132" t="s">
        <v>74</v>
      </c>
      <c r="AY1132" t="s">
        <v>74</v>
      </c>
      <c r="AZ1132" t="s">
        <v>74</v>
      </c>
      <c r="BA1132" t="s">
        <v>74</v>
      </c>
      <c r="BB1132" t="s">
        <v>74</v>
      </c>
      <c r="BC1132" t="s">
        <v>74</v>
      </c>
      <c r="BD1132">
        <v>154790</v>
      </c>
      <c r="BE1132" t="s">
        <v>20436</v>
      </c>
      <c r="BF1132" t="str">
        <f>HYPERLINK("http://dx.doi.org/10.1016/j.scitotenv.2022.154790","http://dx.doi.org/10.1016/j.scitotenv.2022.154790")</f>
        <v>http://dx.doi.org/10.1016/j.scitotenv.2022.154790</v>
      </c>
      <c r="BG1132" t="s">
        <v>74</v>
      </c>
      <c r="BH1132" t="s">
        <v>2264</v>
      </c>
      <c r="BI1132">
        <v>10</v>
      </c>
      <c r="BJ1132" t="s">
        <v>102</v>
      </c>
      <c r="BK1132" t="s">
        <v>103</v>
      </c>
      <c r="BL1132" t="s">
        <v>104</v>
      </c>
      <c r="BM1132" t="s">
        <v>20437</v>
      </c>
      <c r="BN1132">
        <v>35341849</v>
      </c>
      <c r="BO1132" t="s">
        <v>74</v>
      </c>
      <c r="BP1132" t="s">
        <v>74</v>
      </c>
      <c r="BQ1132" t="s">
        <v>74</v>
      </c>
      <c r="BR1132" t="s">
        <v>107</v>
      </c>
      <c r="BS1132" t="s">
        <v>20438</v>
      </c>
      <c r="BT1132" t="str">
        <f>HYPERLINK("https%3A%2F%2Fwww.webofscience.com%2Fwos%2Fwoscc%2Ffull-record%2FWOS:000804452800007","View Full Record in Web of Science")</f>
        <v>View Full Record in Web of Science</v>
      </c>
    </row>
    <row r="1133" spans="1:72" x14ac:dyDescent="0.2">
      <c r="A1133" t="s">
        <v>72</v>
      </c>
      <c r="B1133" t="s">
        <v>20439</v>
      </c>
      <c r="C1133" t="s">
        <v>74</v>
      </c>
      <c r="D1133" t="s">
        <v>74</v>
      </c>
      <c r="E1133" t="s">
        <v>74</v>
      </c>
      <c r="F1133" t="s">
        <v>20440</v>
      </c>
      <c r="G1133" t="s">
        <v>74</v>
      </c>
      <c r="H1133" t="s">
        <v>74</v>
      </c>
      <c r="I1133" t="s">
        <v>20441</v>
      </c>
      <c r="J1133" t="s">
        <v>20442</v>
      </c>
      <c r="K1133" t="s">
        <v>74</v>
      </c>
      <c r="L1133" t="s">
        <v>74</v>
      </c>
      <c r="M1133" t="s">
        <v>78</v>
      </c>
      <c r="N1133" t="s">
        <v>79</v>
      </c>
      <c r="O1133" t="s">
        <v>74</v>
      </c>
      <c r="P1133" t="s">
        <v>74</v>
      </c>
      <c r="Q1133" t="s">
        <v>74</v>
      </c>
      <c r="R1133" t="s">
        <v>74</v>
      </c>
      <c r="S1133" t="s">
        <v>74</v>
      </c>
      <c r="T1133" t="s">
        <v>20443</v>
      </c>
      <c r="U1133" t="s">
        <v>20444</v>
      </c>
      <c r="V1133" t="s">
        <v>20445</v>
      </c>
      <c r="W1133" t="s">
        <v>20446</v>
      </c>
      <c r="X1133" t="s">
        <v>20447</v>
      </c>
      <c r="Y1133" t="s">
        <v>20448</v>
      </c>
      <c r="Z1133" t="s">
        <v>20449</v>
      </c>
      <c r="AA1133" t="s">
        <v>20450</v>
      </c>
      <c r="AB1133" t="s">
        <v>20451</v>
      </c>
      <c r="AC1133" t="s">
        <v>20452</v>
      </c>
      <c r="AD1133" t="s">
        <v>20453</v>
      </c>
      <c r="AE1133" t="s">
        <v>20454</v>
      </c>
      <c r="AF1133" t="s">
        <v>74</v>
      </c>
      <c r="AG1133">
        <v>89</v>
      </c>
      <c r="AH1133">
        <v>6</v>
      </c>
      <c r="AI1133">
        <v>7</v>
      </c>
      <c r="AJ1133">
        <v>18</v>
      </c>
      <c r="AK1133">
        <v>76</v>
      </c>
      <c r="AL1133" t="s">
        <v>167</v>
      </c>
      <c r="AM1133" t="s">
        <v>168</v>
      </c>
      <c r="AN1133" t="s">
        <v>169</v>
      </c>
      <c r="AO1133" t="s">
        <v>20455</v>
      </c>
      <c r="AP1133" t="s">
        <v>20456</v>
      </c>
      <c r="AQ1133" t="s">
        <v>74</v>
      </c>
      <c r="AR1133" t="s">
        <v>20457</v>
      </c>
      <c r="AS1133" t="s">
        <v>20458</v>
      </c>
      <c r="AT1133" t="s">
        <v>1857</v>
      </c>
      <c r="AU1133">
        <v>2021</v>
      </c>
      <c r="AV1133">
        <v>129</v>
      </c>
      <c r="AW1133" t="s">
        <v>74</v>
      </c>
      <c r="AX1133" t="s">
        <v>74</v>
      </c>
      <c r="AY1133" t="s">
        <v>74</v>
      </c>
      <c r="AZ1133" t="s">
        <v>74</v>
      </c>
      <c r="BA1133" t="s">
        <v>74</v>
      </c>
      <c r="BB1133" t="s">
        <v>74</v>
      </c>
      <c r="BC1133" t="s">
        <v>74</v>
      </c>
      <c r="BD1133">
        <v>126338</v>
      </c>
      <c r="BE1133" t="s">
        <v>20459</v>
      </c>
      <c r="BF1133" t="str">
        <f>HYPERLINK("http://dx.doi.org/10.1016/j.eja.2021.126338","http://dx.doi.org/10.1016/j.eja.2021.126338")</f>
        <v>http://dx.doi.org/10.1016/j.eja.2021.126338</v>
      </c>
      <c r="BG1133" t="s">
        <v>74</v>
      </c>
      <c r="BH1133" t="s">
        <v>619</v>
      </c>
      <c r="BI1133">
        <v>14</v>
      </c>
      <c r="BJ1133" t="s">
        <v>5511</v>
      </c>
      <c r="BK1133" t="s">
        <v>103</v>
      </c>
      <c r="BL1133" t="s">
        <v>677</v>
      </c>
      <c r="BM1133" t="s">
        <v>20460</v>
      </c>
      <c r="BN1133" t="s">
        <v>74</v>
      </c>
      <c r="BO1133" t="s">
        <v>74</v>
      </c>
      <c r="BP1133" t="s">
        <v>74</v>
      </c>
      <c r="BQ1133" t="s">
        <v>74</v>
      </c>
      <c r="BR1133" t="s">
        <v>107</v>
      </c>
      <c r="BS1133" t="s">
        <v>20461</v>
      </c>
      <c r="BT1133" t="str">
        <f>HYPERLINK("https%3A%2F%2Fwww.webofscience.com%2Fwos%2Fwoscc%2Ffull-record%2FWOS:000672763400001","View Full Record in Web of Science")</f>
        <v>View Full Record in Web of Science</v>
      </c>
    </row>
    <row r="1134" spans="1:72" x14ac:dyDescent="0.2">
      <c r="A1134" t="s">
        <v>72</v>
      </c>
      <c r="B1134" t="s">
        <v>20462</v>
      </c>
      <c r="C1134" t="s">
        <v>74</v>
      </c>
      <c r="D1134" t="s">
        <v>74</v>
      </c>
      <c r="E1134" t="s">
        <v>74</v>
      </c>
      <c r="F1134" t="s">
        <v>20463</v>
      </c>
      <c r="G1134" t="s">
        <v>74</v>
      </c>
      <c r="H1134" t="s">
        <v>74</v>
      </c>
      <c r="I1134" t="s">
        <v>20464</v>
      </c>
      <c r="J1134" t="s">
        <v>3113</v>
      </c>
      <c r="K1134" t="s">
        <v>74</v>
      </c>
      <c r="L1134" t="s">
        <v>74</v>
      </c>
      <c r="M1134" t="s">
        <v>78</v>
      </c>
      <c r="N1134" t="s">
        <v>79</v>
      </c>
      <c r="O1134" t="s">
        <v>74</v>
      </c>
      <c r="P1134" t="s">
        <v>74</v>
      </c>
      <c r="Q1134" t="s">
        <v>74</v>
      </c>
      <c r="R1134" t="s">
        <v>74</v>
      </c>
      <c r="S1134" t="s">
        <v>74</v>
      </c>
      <c r="T1134" t="s">
        <v>20465</v>
      </c>
      <c r="U1134" t="s">
        <v>20466</v>
      </c>
      <c r="V1134" t="s">
        <v>20467</v>
      </c>
      <c r="W1134" t="s">
        <v>20468</v>
      </c>
      <c r="X1134" t="s">
        <v>20469</v>
      </c>
      <c r="Y1134" t="s">
        <v>20470</v>
      </c>
      <c r="Z1134" t="s">
        <v>20471</v>
      </c>
      <c r="AA1134" t="s">
        <v>20472</v>
      </c>
      <c r="AB1134" t="s">
        <v>74</v>
      </c>
      <c r="AC1134" t="s">
        <v>20473</v>
      </c>
      <c r="AD1134" t="s">
        <v>20474</v>
      </c>
      <c r="AE1134" t="s">
        <v>20475</v>
      </c>
      <c r="AF1134" t="s">
        <v>74</v>
      </c>
      <c r="AG1134">
        <v>49</v>
      </c>
      <c r="AH1134">
        <v>18</v>
      </c>
      <c r="AI1134">
        <v>21</v>
      </c>
      <c r="AJ1134">
        <v>12</v>
      </c>
      <c r="AK1134">
        <v>152</v>
      </c>
      <c r="AL1134" t="s">
        <v>2048</v>
      </c>
      <c r="AM1134" t="s">
        <v>2049</v>
      </c>
      <c r="AN1134" t="s">
        <v>2050</v>
      </c>
      <c r="AO1134" t="s">
        <v>3125</v>
      </c>
      <c r="AP1134" t="s">
        <v>3126</v>
      </c>
      <c r="AQ1134" t="s">
        <v>74</v>
      </c>
      <c r="AR1134" t="s">
        <v>3127</v>
      </c>
      <c r="AS1134" t="s">
        <v>3128</v>
      </c>
      <c r="AT1134" t="s">
        <v>20476</v>
      </c>
      <c r="AU1134">
        <v>2019</v>
      </c>
      <c r="AV1134">
        <v>40</v>
      </c>
      <c r="AW1134">
        <v>20</v>
      </c>
      <c r="AX1134" t="s">
        <v>74</v>
      </c>
      <c r="AY1134" t="s">
        <v>74</v>
      </c>
      <c r="AZ1134" t="s">
        <v>74</v>
      </c>
      <c r="BA1134" t="s">
        <v>74</v>
      </c>
      <c r="BB1134">
        <v>2705</v>
      </c>
      <c r="BC1134">
        <v>2714</v>
      </c>
      <c r="BD1134" t="s">
        <v>74</v>
      </c>
      <c r="BE1134" t="s">
        <v>20477</v>
      </c>
      <c r="BF1134" t="str">
        <f>HYPERLINK("http://dx.doi.org/10.1080/09593330.2018.1449900","http://dx.doi.org/10.1080/09593330.2018.1449900")</f>
        <v>http://dx.doi.org/10.1080/09593330.2018.1449900</v>
      </c>
      <c r="BG1134" t="s">
        <v>74</v>
      </c>
      <c r="BH1134" t="s">
        <v>74</v>
      </c>
      <c r="BI1134">
        <v>10</v>
      </c>
      <c r="BJ1134" t="s">
        <v>102</v>
      </c>
      <c r="BK1134" t="s">
        <v>103</v>
      </c>
      <c r="BL1134" t="s">
        <v>104</v>
      </c>
      <c r="BM1134" t="s">
        <v>20478</v>
      </c>
      <c r="BN1134">
        <v>29513152</v>
      </c>
      <c r="BO1134" t="s">
        <v>74</v>
      </c>
      <c r="BP1134" t="s">
        <v>74</v>
      </c>
      <c r="BQ1134" t="s">
        <v>74</v>
      </c>
      <c r="BR1134" t="s">
        <v>107</v>
      </c>
      <c r="BS1134" t="s">
        <v>20479</v>
      </c>
      <c r="BT1134" t="str">
        <f>HYPERLINK("https%3A%2F%2Fwww.webofscience.com%2Fwos%2Fwoscc%2Ffull-record%2FWOS:000475640400011","View Full Record in Web of Science")</f>
        <v>View Full Record in Web of Science</v>
      </c>
    </row>
    <row r="1135" spans="1:72" x14ac:dyDescent="0.2">
      <c r="A1135" t="s">
        <v>72</v>
      </c>
      <c r="B1135" t="s">
        <v>20480</v>
      </c>
      <c r="C1135" t="s">
        <v>74</v>
      </c>
      <c r="D1135" t="s">
        <v>74</v>
      </c>
      <c r="E1135" t="s">
        <v>74</v>
      </c>
      <c r="F1135" t="s">
        <v>20481</v>
      </c>
      <c r="G1135" t="s">
        <v>74</v>
      </c>
      <c r="H1135" t="s">
        <v>74</v>
      </c>
      <c r="I1135" t="s">
        <v>20482</v>
      </c>
      <c r="J1135" t="s">
        <v>20483</v>
      </c>
      <c r="K1135" t="s">
        <v>74</v>
      </c>
      <c r="L1135" t="s">
        <v>74</v>
      </c>
      <c r="M1135" t="s">
        <v>78</v>
      </c>
      <c r="N1135" t="s">
        <v>203</v>
      </c>
      <c r="O1135" t="s">
        <v>74</v>
      </c>
      <c r="P1135" t="s">
        <v>74</v>
      </c>
      <c r="Q1135" t="s">
        <v>74</v>
      </c>
      <c r="R1135" t="s">
        <v>74</v>
      </c>
      <c r="S1135" t="s">
        <v>74</v>
      </c>
      <c r="T1135" t="s">
        <v>20484</v>
      </c>
      <c r="U1135" t="s">
        <v>20485</v>
      </c>
      <c r="V1135" t="s">
        <v>20486</v>
      </c>
      <c r="W1135" t="s">
        <v>20487</v>
      </c>
      <c r="X1135" t="s">
        <v>20488</v>
      </c>
      <c r="Y1135" t="s">
        <v>20489</v>
      </c>
      <c r="Z1135" t="s">
        <v>20490</v>
      </c>
      <c r="AA1135" t="s">
        <v>20491</v>
      </c>
      <c r="AB1135" t="s">
        <v>20492</v>
      </c>
      <c r="AC1135" t="s">
        <v>20493</v>
      </c>
      <c r="AD1135" t="s">
        <v>20494</v>
      </c>
      <c r="AE1135" t="s">
        <v>20495</v>
      </c>
      <c r="AF1135" t="s">
        <v>74</v>
      </c>
      <c r="AG1135">
        <v>186</v>
      </c>
      <c r="AH1135">
        <v>5</v>
      </c>
      <c r="AI1135">
        <v>5</v>
      </c>
      <c r="AJ1135">
        <v>18</v>
      </c>
      <c r="AK1135">
        <v>39</v>
      </c>
      <c r="AL1135" t="s">
        <v>167</v>
      </c>
      <c r="AM1135" t="s">
        <v>168</v>
      </c>
      <c r="AN1135" t="s">
        <v>169</v>
      </c>
      <c r="AO1135" t="s">
        <v>20496</v>
      </c>
      <c r="AP1135" t="s">
        <v>20497</v>
      </c>
      <c r="AQ1135" t="s">
        <v>74</v>
      </c>
      <c r="AR1135" t="s">
        <v>20498</v>
      </c>
      <c r="AS1135" t="s">
        <v>20499</v>
      </c>
      <c r="AT1135" t="s">
        <v>2716</v>
      </c>
      <c r="AU1135">
        <v>2022</v>
      </c>
      <c r="AV1135">
        <v>29</v>
      </c>
      <c r="AW1135">
        <v>4</v>
      </c>
      <c r="AX1135" t="s">
        <v>74</v>
      </c>
      <c r="AY1135" t="s">
        <v>74</v>
      </c>
      <c r="AZ1135" t="s">
        <v>74</v>
      </c>
      <c r="BA1135" t="s">
        <v>74</v>
      </c>
      <c r="BB1135">
        <v>309</v>
      </c>
      <c r="BC1135">
        <v>327</v>
      </c>
      <c r="BD1135" t="s">
        <v>74</v>
      </c>
      <c r="BE1135" t="s">
        <v>20500</v>
      </c>
      <c r="BF1135" t="str">
        <f>HYPERLINK("http://dx.doi.org/10.1016/j.rsci.2022.02.002","http://dx.doi.org/10.1016/j.rsci.2022.02.002")</f>
        <v>http://dx.doi.org/10.1016/j.rsci.2022.02.002</v>
      </c>
      <c r="BG1135" t="s">
        <v>74</v>
      </c>
      <c r="BH1135" t="s">
        <v>74</v>
      </c>
      <c r="BI1135">
        <v>19</v>
      </c>
      <c r="BJ1135" t="s">
        <v>8007</v>
      </c>
      <c r="BK1135" t="s">
        <v>103</v>
      </c>
      <c r="BL1135" t="s">
        <v>8008</v>
      </c>
      <c r="BM1135" t="s">
        <v>20501</v>
      </c>
      <c r="BN1135" t="s">
        <v>74</v>
      </c>
      <c r="BO1135" t="s">
        <v>133</v>
      </c>
      <c r="BP1135" t="s">
        <v>74</v>
      </c>
      <c r="BQ1135" t="s">
        <v>74</v>
      </c>
      <c r="BR1135" t="s">
        <v>107</v>
      </c>
      <c r="BS1135" t="s">
        <v>20502</v>
      </c>
      <c r="BT1135" t="str">
        <f>HYPERLINK("https%3A%2F%2Fwww.webofscience.com%2Fwos%2Fwoscc%2Ffull-record%2FWOS:000822552400003","View Full Record in Web of Science")</f>
        <v>View Full Record in Web of Science</v>
      </c>
    </row>
    <row r="1136" spans="1:72" x14ac:dyDescent="0.2">
      <c r="A1136" t="s">
        <v>565</v>
      </c>
      <c r="B1136" t="s">
        <v>20503</v>
      </c>
      <c r="C1136" t="s">
        <v>74</v>
      </c>
      <c r="D1136" t="s">
        <v>74</v>
      </c>
      <c r="E1136" t="s">
        <v>20504</v>
      </c>
      <c r="F1136" t="s">
        <v>20505</v>
      </c>
      <c r="G1136" t="s">
        <v>74</v>
      </c>
      <c r="H1136" t="s">
        <v>74</v>
      </c>
      <c r="I1136" t="s">
        <v>20506</v>
      </c>
      <c r="J1136" t="s">
        <v>20507</v>
      </c>
      <c r="K1136" t="s">
        <v>20508</v>
      </c>
      <c r="L1136" t="s">
        <v>74</v>
      </c>
      <c r="M1136" t="s">
        <v>78</v>
      </c>
      <c r="N1136" t="s">
        <v>572</v>
      </c>
      <c r="O1136" t="s">
        <v>20509</v>
      </c>
      <c r="P1136" t="s">
        <v>20510</v>
      </c>
      <c r="Q1136" t="s">
        <v>20511</v>
      </c>
      <c r="R1136" t="s">
        <v>20512</v>
      </c>
      <c r="S1136" t="s">
        <v>74</v>
      </c>
      <c r="T1136" t="s">
        <v>20513</v>
      </c>
      <c r="U1136" t="s">
        <v>20514</v>
      </c>
      <c r="V1136" t="s">
        <v>20515</v>
      </c>
      <c r="W1136" t="s">
        <v>20516</v>
      </c>
      <c r="X1136" t="s">
        <v>20517</v>
      </c>
      <c r="Y1136" t="s">
        <v>20518</v>
      </c>
      <c r="Z1136" t="s">
        <v>74</v>
      </c>
      <c r="AA1136" t="s">
        <v>20519</v>
      </c>
      <c r="AB1136" t="s">
        <v>20520</v>
      </c>
      <c r="AC1136" t="s">
        <v>20521</v>
      </c>
      <c r="AD1136" t="s">
        <v>20522</v>
      </c>
      <c r="AE1136" t="s">
        <v>20523</v>
      </c>
      <c r="AF1136" t="s">
        <v>74</v>
      </c>
      <c r="AG1136">
        <v>6</v>
      </c>
      <c r="AH1136">
        <v>2</v>
      </c>
      <c r="AI1136">
        <v>2</v>
      </c>
      <c r="AJ1136">
        <v>0</v>
      </c>
      <c r="AK1136">
        <v>7</v>
      </c>
      <c r="AL1136" t="s">
        <v>20524</v>
      </c>
      <c r="AM1136" t="s">
        <v>20525</v>
      </c>
      <c r="AN1136" t="s">
        <v>20526</v>
      </c>
      <c r="AO1136" t="s">
        <v>20527</v>
      </c>
      <c r="AP1136" t="s">
        <v>74</v>
      </c>
      <c r="AQ1136" t="s">
        <v>20528</v>
      </c>
      <c r="AR1136" t="s">
        <v>20529</v>
      </c>
      <c r="AS1136" t="s">
        <v>74</v>
      </c>
      <c r="AT1136" t="s">
        <v>74</v>
      </c>
      <c r="AU1136">
        <v>2016</v>
      </c>
      <c r="AV1136" t="s">
        <v>74</v>
      </c>
      <c r="AW1136" t="s">
        <v>74</v>
      </c>
      <c r="AX1136" t="s">
        <v>74</v>
      </c>
      <c r="AY1136" t="s">
        <v>74</v>
      </c>
      <c r="AZ1136" t="s">
        <v>74</v>
      </c>
      <c r="BA1136" t="s">
        <v>74</v>
      </c>
      <c r="BB1136">
        <v>445</v>
      </c>
      <c r="BC1136">
        <v>451</v>
      </c>
      <c r="BD1136" t="s">
        <v>74</v>
      </c>
      <c r="BE1136" t="s">
        <v>74</v>
      </c>
      <c r="BF1136" t="s">
        <v>74</v>
      </c>
      <c r="BG1136" t="s">
        <v>74</v>
      </c>
      <c r="BH1136" t="s">
        <v>74</v>
      </c>
      <c r="BI1136">
        <v>7</v>
      </c>
      <c r="BJ1136" t="s">
        <v>718</v>
      </c>
      <c r="BK1136" t="s">
        <v>598</v>
      </c>
      <c r="BL1136" t="s">
        <v>718</v>
      </c>
      <c r="BM1136" t="s">
        <v>20530</v>
      </c>
      <c r="BN1136" t="s">
        <v>74</v>
      </c>
      <c r="BO1136" t="s">
        <v>74</v>
      </c>
      <c r="BP1136" t="s">
        <v>74</v>
      </c>
      <c r="BQ1136" t="s">
        <v>74</v>
      </c>
      <c r="BR1136" t="s">
        <v>107</v>
      </c>
      <c r="BS1136" t="s">
        <v>20531</v>
      </c>
      <c r="BT1136" t="str">
        <f>HYPERLINK("https%3A%2F%2Fwww.webofscience.com%2Fwos%2Fwoscc%2Ffull-record%2FWOS:000391653400058","View Full Record in Web of Science")</f>
        <v>View Full Record in Web of Science</v>
      </c>
    </row>
    <row r="1137" spans="1:72" x14ac:dyDescent="0.2">
      <c r="A1137" t="s">
        <v>72</v>
      </c>
      <c r="B1137" t="s">
        <v>20532</v>
      </c>
      <c r="C1137" t="s">
        <v>74</v>
      </c>
      <c r="D1137" t="s">
        <v>74</v>
      </c>
      <c r="E1137" t="s">
        <v>74</v>
      </c>
      <c r="F1137" t="s">
        <v>20533</v>
      </c>
      <c r="G1137" t="s">
        <v>74</v>
      </c>
      <c r="H1137" t="s">
        <v>74</v>
      </c>
      <c r="I1137" t="s">
        <v>20534</v>
      </c>
      <c r="J1137" t="s">
        <v>1815</v>
      </c>
      <c r="K1137" t="s">
        <v>74</v>
      </c>
      <c r="L1137" t="s">
        <v>74</v>
      </c>
      <c r="M1137" t="s">
        <v>78</v>
      </c>
      <c r="N1137" t="s">
        <v>294</v>
      </c>
      <c r="O1137" t="s">
        <v>74</v>
      </c>
      <c r="P1137" t="s">
        <v>74</v>
      </c>
      <c r="Q1137" t="s">
        <v>74</v>
      </c>
      <c r="R1137" t="s">
        <v>74</v>
      </c>
      <c r="S1137" t="s">
        <v>74</v>
      </c>
      <c r="T1137" t="s">
        <v>20535</v>
      </c>
      <c r="U1137" t="s">
        <v>20536</v>
      </c>
      <c r="V1137" t="s">
        <v>20537</v>
      </c>
      <c r="W1137" t="s">
        <v>20538</v>
      </c>
      <c r="X1137" t="s">
        <v>17954</v>
      </c>
      <c r="Y1137" t="s">
        <v>20539</v>
      </c>
      <c r="Z1137" t="s">
        <v>20540</v>
      </c>
      <c r="AA1137" t="s">
        <v>20541</v>
      </c>
      <c r="AB1137" t="s">
        <v>74</v>
      </c>
      <c r="AC1137" t="s">
        <v>20542</v>
      </c>
      <c r="AD1137" t="s">
        <v>20543</v>
      </c>
      <c r="AE1137" t="s">
        <v>20544</v>
      </c>
      <c r="AF1137" t="s">
        <v>74</v>
      </c>
      <c r="AG1137">
        <v>25</v>
      </c>
      <c r="AH1137">
        <v>2</v>
      </c>
      <c r="AI1137">
        <v>2</v>
      </c>
      <c r="AJ1137">
        <v>12</v>
      </c>
      <c r="AK1137">
        <v>21</v>
      </c>
      <c r="AL1137" t="s">
        <v>1827</v>
      </c>
      <c r="AM1137" t="s">
        <v>93</v>
      </c>
      <c r="AN1137" t="s">
        <v>1828</v>
      </c>
      <c r="AO1137" t="s">
        <v>1829</v>
      </c>
      <c r="AP1137" t="s">
        <v>1830</v>
      </c>
      <c r="AQ1137" t="s">
        <v>74</v>
      </c>
      <c r="AR1137" t="s">
        <v>1831</v>
      </c>
      <c r="AS1137" t="s">
        <v>1832</v>
      </c>
      <c r="AT1137" t="s">
        <v>20545</v>
      </c>
      <c r="AU1137">
        <v>2022</v>
      </c>
      <c r="AV1137" t="s">
        <v>74</v>
      </c>
      <c r="AW1137" t="s">
        <v>74</v>
      </c>
      <c r="AX1137" t="s">
        <v>74</v>
      </c>
      <c r="AY1137" t="s">
        <v>74</v>
      </c>
      <c r="AZ1137" t="s">
        <v>74</v>
      </c>
      <c r="BA1137" t="s">
        <v>74</v>
      </c>
      <c r="BB1137" t="s">
        <v>74</v>
      </c>
      <c r="BC1137" t="s">
        <v>74</v>
      </c>
      <c r="BD1137" t="s">
        <v>74</v>
      </c>
      <c r="BE1137" t="s">
        <v>20546</v>
      </c>
      <c r="BF1137" t="str">
        <f>HYPERLINK("http://dx.doi.org/10.2166/wst.2022.333","http://dx.doi.org/10.2166/wst.2022.333")</f>
        <v>http://dx.doi.org/10.2166/wst.2022.333</v>
      </c>
      <c r="BG1137" t="s">
        <v>74</v>
      </c>
      <c r="BH1137" t="s">
        <v>442</v>
      </c>
      <c r="BI1137">
        <v>17</v>
      </c>
      <c r="BJ1137" t="s">
        <v>347</v>
      </c>
      <c r="BK1137" t="s">
        <v>103</v>
      </c>
      <c r="BL1137" t="s">
        <v>348</v>
      </c>
      <c r="BM1137" t="s">
        <v>20547</v>
      </c>
      <c r="BN1137">
        <v>36378168</v>
      </c>
      <c r="BO1137" t="s">
        <v>133</v>
      </c>
      <c r="BP1137" t="s">
        <v>74</v>
      </c>
      <c r="BQ1137" t="s">
        <v>74</v>
      </c>
      <c r="BR1137" t="s">
        <v>107</v>
      </c>
      <c r="BS1137" t="s">
        <v>20548</v>
      </c>
      <c r="BT1137" t="str">
        <f>HYPERLINK("https%3A%2F%2Fwww.webofscience.com%2Fwos%2Fwoscc%2Ffull-record%2FWOS:000883735400001","View Full Record in Web of Science")</f>
        <v>View Full Record in Web of Science</v>
      </c>
    </row>
    <row r="1138" spans="1:72" x14ac:dyDescent="0.2">
      <c r="A1138" t="s">
        <v>72</v>
      </c>
      <c r="B1138" t="s">
        <v>20549</v>
      </c>
      <c r="C1138" t="s">
        <v>74</v>
      </c>
      <c r="D1138" t="s">
        <v>74</v>
      </c>
      <c r="E1138" t="s">
        <v>74</v>
      </c>
      <c r="F1138" t="s">
        <v>20550</v>
      </c>
      <c r="G1138" t="s">
        <v>74</v>
      </c>
      <c r="H1138" t="s">
        <v>74</v>
      </c>
      <c r="I1138" t="s">
        <v>20551</v>
      </c>
      <c r="J1138" t="s">
        <v>1490</v>
      </c>
      <c r="K1138" t="s">
        <v>74</v>
      </c>
      <c r="L1138" t="s">
        <v>74</v>
      </c>
      <c r="M1138" t="s">
        <v>78</v>
      </c>
      <c r="N1138" t="s">
        <v>79</v>
      </c>
      <c r="O1138" t="s">
        <v>74</v>
      </c>
      <c r="P1138" t="s">
        <v>74</v>
      </c>
      <c r="Q1138" t="s">
        <v>74</v>
      </c>
      <c r="R1138" t="s">
        <v>74</v>
      </c>
      <c r="S1138" t="s">
        <v>74</v>
      </c>
      <c r="T1138" t="s">
        <v>20552</v>
      </c>
      <c r="U1138" t="s">
        <v>20553</v>
      </c>
      <c r="V1138" t="s">
        <v>20554</v>
      </c>
      <c r="W1138" t="s">
        <v>20555</v>
      </c>
      <c r="X1138" t="s">
        <v>20556</v>
      </c>
      <c r="Y1138" t="s">
        <v>20557</v>
      </c>
      <c r="Z1138" t="s">
        <v>20558</v>
      </c>
      <c r="AA1138" t="s">
        <v>74</v>
      </c>
      <c r="AB1138" t="s">
        <v>74</v>
      </c>
      <c r="AC1138" t="s">
        <v>20559</v>
      </c>
      <c r="AD1138" t="s">
        <v>20560</v>
      </c>
      <c r="AE1138" t="s">
        <v>20561</v>
      </c>
      <c r="AF1138" t="s">
        <v>74</v>
      </c>
      <c r="AG1138">
        <v>53</v>
      </c>
      <c r="AH1138">
        <v>2</v>
      </c>
      <c r="AI1138">
        <v>2</v>
      </c>
      <c r="AJ1138">
        <v>15</v>
      </c>
      <c r="AK1138">
        <v>15</v>
      </c>
      <c r="AL1138" t="s">
        <v>1311</v>
      </c>
      <c r="AM1138" t="s">
        <v>338</v>
      </c>
      <c r="AN1138" t="s">
        <v>1312</v>
      </c>
      <c r="AO1138" t="s">
        <v>1501</v>
      </c>
      <c r="AP1138" t="s">
        <v>1502</v>
      </c>
      <c r="AQ1138" t="s">
        <v>74</v>
      </c>
      <c r="AR1138" t="s">
        <v>1503</v>
      </c>
      <c r="AS1138" t="s">
        <v>1504</v>
      </c>
      <c r="AT1138" t="s">
        <v>7545</v>
      </c>
      <c r="AU1138">
        <v>2023</v>
      </c>
      <c r="AV1138">
        <v>372</v>
      </c>
      <c r="AW1138" t="s">
        <v>74</v>
      </c>
      <c r="AX1138" t="s">
        <v>74</v>
      </c>
      <c r="AY1138" t="s">
        <v>74</v>
      </c>
      <c r="AZ1138" t="s">
        <v>74</v>
      </c>
      <c r="BA1138" t="s">
        <v>74</v>
      </c>
      <c r="BB1138" t="s">
        <v>74</v>
      </c>
      <c r="BC1138" t="s">
        <v>74</v>
      </c>
      <c r="BD1138">
        <v>130841</v>
      </c>
      <c r="BE1138" t="s">
        <v>20562</v>
      </c>
      <c r="BF1138" t="str">
        <f>HYPERLINK("http://dx.doi.org/10.1016/j.conbuildmat.2023.130841","http://dx.doi.org/10.1016/j.conbuildmat.2023.130841")</f>
        <v>http://dx.doi.org/10.1016/j.conbuildmat.2023.130841</v>
      </c>
      <c r="BG1138" t="s">
        <v>74</v>
      </c>
      <c r="BH1138" t="s">
        <v>221</v>
      </c>
      <c r="BI1138">
        <v>12</v>
      </c>
      <c r="BJ1138" t="s">
        <v>1507</v>
      </c>
      <c r="BK1138" t="s">
        <v>103</v>
      </c>
      <c r="BL1138" t="s">
        <v>1508</v>
      </c>
      <c r="BM1138" t="s">
        <v>20563</v>
      </c>
      <c r="BN1138" t="s">
        <v>74</v>
      </c>
      <c r="BO1138" t="s">
        <v>74</v>
      </c>
      <c r="BP1138" t="s">
        <v>74</v>
      </c>
      <c r="BQ1138" t="s">
        <v>74</v>
      </c>
      <c r="BR1138" t="s">
        <v>107</v>
      </c>
      <c r="BS1138" t="s">
        <v>20564</v>
      </c>
      <c r="BT1138" t="str">
        <f>HYPERLINK("https%3A%2F%2Fwww.webofscience.com%2Fwos%2Fwoscc%2Ffull-record%2FWOS:000949440000001","View Full Record in Web of Science")</f>
        <v>View Full Record in Web of Science</v>
      </c>
    </row>
    <row r="1139" spans="1:72" x14ac:dyDescent="0.2">
      <c r="A1139" t="s">
        <v>72</v>
      </c>
      <c r="B1139" t="s">
        <v>20565</v>
      </c>
      <c r="C1139" t="s">
        <v>74</v>
      </c>
      <c r="D1139" t="s">
        <v>74</v>
      </c>
      <c r="E1139" t="s">
        <v>74</v>
      </c>
      <c r="F1139" t="s">
        <v>20566</v>
      </c>
      <c r="G1139" t="s">
        <v>74</v>
      </c>
      <c r="H1139" t="s">
        <v>74</v>
      </c>
      <c r="I1139" t="s">
        <v>20567</v>
      </c>
      <c r="J1139" t="s">
        <v>1033</v>
      </c>
      <c r="K1139" t="s">
        <v>74</v>
      </c>
      <c r="L1139" t="s">
        <v>74</v>
      </c>
      <c r="M1139" t="s">
        <v>78</v>
      </c>
      <c r="N1139" t="s">
        <v>79</v>
      </c>
      <c r="O1139" t="s">
        <v>74</v>
      </c>
      <c r="P1139" t="s">
        <v>74</v>
      </c>
      <c r="Q1139" t="s">
        <v>74</v>
      </c>
      <c r="R1139" t="s">
        <v>74</v>
      </c>
      <c r="S1139" t="s">
        <v>74</v>
      </c>
      <c r="T1139" t="s">
        <v>20568</v>
      </c>
      <c r="U1139" t="s">
        <v>20569</v>
      </c>
      <c r="V1139" t="s">
        <v>20570</v>
      </c>
      <c r="W1139" t="s">
        <v>20571</v>
      </c>
      <c r="X1139" t="s">
        <v>20572</v>
      </c>
      <c r="Y1139" t="s">
        <v>20573</v>
      </c>
      <c r="Z1139" t="s">
        <v>20574</v>
      </c>
      <c r="AA1139" t="s">
        <v>20575</v>
      </c>
      <c r="AB1139" t="s">
        <v>20576</v>
      </c>
      <c r="AC1139" t="s">
        <v>20577</v>
      </c>
      <c r="AD1139" t="s">
        <v>20578</v>
      </c>
      <c r="AE1139" t="s">
        <v>20579</v>
      </c>
      <c r="AF1139" t="s">
        <v>74</v>
      </c>
      <c r="AG1139">
        <v>65</v>
      </c>
      <c r="AH1139">
        <v>32</v>
      </c>
      <c r="AI1139">
        <v>35</v>
      </c>
      <c r="AJ1139">
        <v>3</v>
      </c>
      <c r="AK1139">
        <v>138</v>
      </c>
      <c r="AL1139" t="s">
        <v>167</v>
      </c>
      <c r="AM1139" t="s">
        <v>168</v>
      </c>
      <c r="AN1139" t="s">
        <v>169</v>
      </c>
      <c r="AO1139" t="s">
        <v>1042</v>
      </c>
      <c r="AP1139" t="s">
        <v>1043</v>
      </c>
      <c r="AQ1139" t="s">
        <v>74</v>
      </c>
      <c r="AR1139" t="s">
        <v>1044</v>
      </c>
      <c r="AS1139" t="s">
        <v>1045</v>
      </c>
      <c r="AT1139" t="s">
        <v>617</v>
      </c>
      <c r="AU1139">
        <v>2017</v>
      </c>
      <c r="AV1139">
        <v>595</v>
      </c>
      <c r="AW1139" t="s">
        <v>74</v>
      </c>
      <c r="AX1139" t="s">
        <v>74</v>
      </c>
      <c r="AY1139" t="s">
        <v>74</v>
      </c>
      <c r="AZ1139" t="s">
        <v>74</v>
      </c>
      <c r="BA1139" t="s">
        <v>74</v>
      </c>
      <c r="BB1139">
        <v>132</v>
      </c>
      <c r="BC1139">
        <v>140</v>
      </c>
      <c r="BD1139" t="s">
        <v>74</v>
      </c>
      <c r="BE1139" t="s">
        <v>20580</v>
      </c>
      <c r="BF1139" t="str">
        <f>HYPERLINK("http://dx.doi.org/10.1016/j.scitotenv.2017.03.230","http://dx.doi.org/10.1016/j.scitotenv.2017.03.230")</f>
        <v>http://dx.doi.org/10.1016/j.scitotenv.2017.03.230</v>
      </c>
      <c r="BG1139" t="s">
        <v>74</v>
      </c>
      <c r="BH1139" t="s">
        <v>74</v>
      </c>
      <c r="BI1139">
        <v>9</v>
      </c>
      <c r="BJ1139" t="s">
        <v>102</v>
      </c>
      <c r="BK1139" t="s">
        <v>103</v>
      </c>
      <c r="BL1139" t="s">
        <v>104</v>
      </c>
      <c r="BM1139" t="s">
        <v>20581</v>
      </c>
      <c r="BN1139">
        <v>28384569</v>
      </c>
      <c r="BO1139" t="s">
        <v>74</v>
      </c>
      <c r="BP1139" t="s">
        <v>74</v>
      </c>
      <c r="BQ1139" t="s">
        <v>74</v>
      </c>
      <c r="BR1139" t="s">
        <v>107</v>
      </c>
      <c r="BS1139" t="s">
        <v>20582</v>
      </c>
      <c r="BT1139" t="str">
        <f>HYPERLINK("https%3A%2F%2Fwww.webofscience.com%2Fwos%2Fwoscc%2Ffull-record%2FWOS:000401556800015","View Full Record in Web of Science")</f>
        <v>View Full Record in Web of Science</v>
      </c>
    </row>
    <row r="1140" spans="1:72" x14ac:dyDescent="0.2">
      <c r="A1140" t="s">
        <v>72</v>
      </c>
      <c r="B1140" t="s">
        <v>20583</v>
      </c>
      <c r="C1140" t="s">
        <v>74</v>
      </c>
      <c r="D1140" t="s">
        <v>74</v>
      </c>
      <c r="E1140" t="s">
        <v>74</v>
      </c>
      <c r="F1140" t="s">
        <v>20584</v>
      </c>
      <c r="G1140" t="s">
        <v>74</v>
      </c>
      <c r="H1140" t="s">
        <v>74</v>
      </c>
      <c r="I1140" t="s">
        <v>20585</v>
      </c>
      <c r="J1140" t="s">
        <v>19432</v>
      </c>
      <c r="K1140" t="s">
        <v>74</v>
      </c>
      <c r="L1140" t="s">
        <v>74</v>
      </c>
      <c r="M1140" t="s">
        <v>78</v>
      </c>
      <c r="N1140" t="s">
        <v>79</v>
      </c>
      <c r="O1140" t="s">
        <v>74</v>
      </c>
      <c r="P1140" t="s">
        <v>74</v>
      </c>
      <c r="Q1140" t="s">
        <v>74</v>
      </c>
      <c r="R1140" t="s">
        <v>74</v>
      </c>
      <c r="S1140" t="s">
        <v>74</v>
      </c>
      <c r="T1140" t="s">
        <v>20586</v>
      </c>
      <c r="U1140" t="s">
        <v>20587</v>
      </c>
      <c r="V1140" t="s">
        <v>20588</v>
      </c>
      <c r="W1140" t="s">
        <v>20589</v>
      </c>
      <c r="X1140" t="s">
        <v>20590</v>
      </c>
      <c r="Y1140" t="s">
        <v>20591</v>
      </c>
      <c r="Z1140" t="s">
        <v>20592</v>
      </c>
      <c r="AA1140" t="s">
        <v>74</v>
      </c>
      <c r="AB1140" t="s">
        <v>20593</v>
      </c>
      <c r="AC1140" t="s">
        <v>20594</v>
      </c>
      <c r="AD1140" t="s">
        <v>20595</v>
      </c>
      <c r="AE1140" t="s">
        <v>20596</v>
      </c>
      <c r="AF1140" t="s">
        <v>74</v>
      </c>
      <c r="AG1140">
        <v>59</v>
      </c>
      <c r="AH1140">
        <v>4</v>
      </c>
      <c r="AI1140">
        <v>4</v>
      </c>
      <c r="AJ1140">
        <v>10</v>
      </c>
      <c r="AK1140">
        <v>91</v>
      </c>
      <c r="AL1140" t="s">
        <v>667</v>
      </c>
      <c r="AM1140" t="s">
        <v>668</v>
      </c>
      <c r="AN1140" t="s">
        <v>669</v>
      </c>
      <c r="AO1140" t="s">
        <v>19445</v>
      </c>
      <c r="AP1140" t="s">
        <v>19446</v>
      </c>
      <c r="AQ1140" t="s">
        <v>74</v>
      </c>
      <c r="AR1140" t="s">
        <v>19447</v>
      </c>
      <c r="AS1140" t="s">
        <v>19448</v>
      </c>
      <c r="AT1140" t="s">
        <v>2716</v>
      </c>
      <c r="AU1140">
        <v>2021</v>
      </c>
      <c r="AV1140">
        <v>96</v>
      </c>
      <c r="AW1140">
        <v>7</v>
      </c>
      <c r="AX1140" t="s">
        <v>74</v>
      </c>
      <c r="AY1140" t="s">
        <v>74</v>
      </c>
      <c r="AZ1140" t="s">
        <v>74</v>
      </c>
      <c r="BA1140" t="s">
        <v>74</v>
      </c>
      <c r="BB1140">
        <v>2014</v>
      </c>
      <c r="BC1140">
        <v>2021</v>
      </c>
      <c r="BD1140" t="s">
        <v>74</v>
      </c>
      <c r="BE1140" t="s">
        <v>20597</v>
      </c>
      <c r="BF1140" t="str">
        <f>HYPERLINK("http://dx.doi.org/10.1002/jctb.6731","http://dx.doi.org/10.1002/jctb.6731")</f>
        <v>http://dx.doi.org/10.1002/jctb.6731</v>
      </c>
      <c r="BG1140" t="s">
        <v>74</v>
      </c>
      <c r="BH1140" t="s">
        <v>2101</v>
      </c>
      <c r="BI1140">
        <v>8</v>
      </c>
      <c r="BJ1140" t="s">
        <v>19451</v>
      </c>
      <c r="BK1140" t="s">
        <v>103</v>
      </c>
      <c r="BL1140" t="s">
        <v>19452</v>
      </c>
      <c r="BM1140" t="s">
        <v>20598</v>
      </c>
      <c r="BN1140" t="s">
        <v>74</v>
      </c>
      <c r="BO1140" t="s">
        <v>74</v>
      </c>
      <c r="BP1140" t="s">
        <v>74</v>
      </c>
      <c r="BQ1140" t="s">
        <v>74</v>
      </c>
      <c r="BR1140" t="s">
        <v>107</v>
      </c>
      <c r="BS1140" t="s">
        <v>20599</v>
      </c>
      <c r="BT1140" t="str">
        <f>HYPERLINK("https%3A%2F%2Fwww.webofscience.com%2Fwos%2Fwoscc%2Ffull-record%2FWOS:000635873400001","View Full Record in Web of Science")</f>
        <v>View Full Record in Web of Science</v>
      </c>
    </row>
    <row r="1141" spans="1:72" x14ac:dyDescent="0.2">
      <c r="A1141" t="s">
        <v>72</v>
      </c>
      <c r="B1141" t="s">
        <v>20600</v>
      </c>
      <c r="C1141" t="s">
        <v>74</v>
      </c>
      <c r="D1141" t="s">
        <v>74</v>
      </c>
      <c r="E1141" t="s">
        <v>74</v>
      </c>
      <c r="F1141" t="s">
        <v>20601</v>
      </c>
      <c r="G1141" t="s">
        <v>74</v>
      </c>
      <c r="H1141" t="s">
        <v>74</v>
      </c>
      <c r="I1141" t="s">
        <v>20602</v>
      </c>
      <c r="J1141" t="s">
        <v>10289</v>
      </c>
      <c r="K1141" t="s">
        <v>74</v>
      </c>
      <c r="L1141" t="s">
        <v>74</v>
      </c>
      <c r="M1141" t="s">
        <v>78</v>
      </c>
      <c r="N1141" t="s">
        <v>79</v>
      </c>
      <c r="O1141" t="s">
        <v>74</v>
      </c>
      <c r="P1141" t="s">
        <v>74</v>
      </c>
      <c r="Q1141" t="s">
        <v>74</v>
      </c>
      <c r="R1141" t="s">
        <v>74</v>
      </c>
      <c r="S1141" t="s">
        <v>74</v>
      </c>
      <c r="T1141" t="s">
        <v>20603</v>
      </c>
      <c r="U1141" t="s">
        <v>20604</v>
      </c>
      <c r="V1141" t="s">
        <v>20605</v>
      </c>
      <c r="W1141" t="s">
        <v>20606</v>
      </c>
      <c r="X1141" t="s">
        <v>20607</v>
      </c>
      <c r="Y1141" t="s">
        <v>20608</v>
      </c>
      <c r="Z1141" t="s">
        <v>74</v>
      </c>
      <c r="AA1141" t="s">
        <v>74</v>
      </c>
      <c r="AB1141" t="s">
        <v>74</v>
      </c>
      <c r="AC1141" t="s">
        <v>20609</v>
      </c>
      <c r="AD1141" t="s">
        <v>20610</v>
      </c>
      <c r="AE1141" t="s">
        <v>20611</v>
      </c>
      <c r="AF1141" t="s">
        <v>74</v>
      </c>
      <c r="AG1141">
        <v>36</v>
      </c>
      <c r="AH1141">
        <v>15</v>
      </c>
      <c r="AI1141">
        <v>16</v>
      </c>
      <c r="AJ1141">
        <v>7</v>
      </c>
      <c r="AK1141">
        <v>86</v>
      </c>
      <c r="AL1141" t="s">
        <v>10296</v>
      </c>
      <c r="AM1141" t="s">
        <v>10297</v>
      </c>
      <c r="AN1141" t="s">
        <v>10298</v>
      </c>
      <c r="AO1141" t="s">
        <v>10299</v>
      </c>
      <c r="AP1141" t="s">
        <v>10300</v>
      </c>
      <c r="AQ1141" t="s">
        <v>74</v>
      </c>
      <c r="AR1141" t="s">
        <v>10301</v>
      </c>
      <c r="AS1141" t="s">
        <v>10302</v>
      </c>
      <c r="AT1141" t="s">
        <v>11358</v>
      </c>
      <c r="AU1141">
        <v>2019</v>
      </c>
      <c r="AV1141">
        <v>74</v>
      </c>
      <c r="AW1141">
        <v>2</v>
      </c>
      <c r="AX1141" t="s">
        <v>74</v>
      </c>
      <c r="AY1141" t="s">
        <v>74</v>
      </c>
      <c r="AZ1141" t="s">
        <v>74</v>
      </c>
      <c r="BA1141" t="s">
        <v>74</v>
      </c>
      <c r="BB1141">
        <v>172</v>
      </c>
      <c r="BC1141">
        <v>179</v>
      </c>
      <c r="BD1141" t="s">
        <v>74</v>
      </c>
      <c r="BE1141" t="s">
        <v>20612</v>
      </c>
      <c r="BF1141" t="str">
        <f>HYPERLINK("http://dx.doi.org/10.2489/jswc.74.2.172","http://dx.doi.org/10.2489/jswc.74.2.172")</f>
        <v>http://dx.doi.org/10.2489/jswc.74.2.172</v>
      </c>
      <c r="BG1141" t="s">
        <v>74</v>
      </c>
      <c r="BH1141" t="s">
        <v>74</v>
      </c>
      <c r="BI1141">
        <v>8</v>
      </c>
      <c r="BJ1141" t="s">
        <v>10305</v>
      </c>
      <c r="BK1141" t="s">
        <v>103</v>
      </c>
      <c r="BL1141" t="s">
        <v>7092</v>
      </c>
      <c r="BM1141" t="s">
        <v>20613</v>
      </c>
      <c r="BN1141" t="s">
        <v>74</v>
      </c>
      <c r="BO1141" t="s">
        <v>74</v>
      </c>
      <c r="BP1141" t="s">
        <v>74</v>
      </c>
      <c r="BQ1141" t="s">
        <v>74</v>
      </c>
      <c r="BR1141" t="s">
        <v>107</v>
      </c>
      <c r="BS1141" t="s">
        <v>20614</v>
      </c>
      <c r="BT1141" t="str">
        <f>HYPERLINK("https%3A%2F%2Fwww.webofscience.com%2Fwos%2Fwoscc%2Ffull-record%2FWOS:000460656500011","View Full Record in Web of Science")</f>
        <v>View Full Record in Web of Science</v>
      </c>
    </row>
    <row r="1142" spans="1:72" x14ac:dyDescent="0.2">
      <c r="A1142" t="s">
        <v>72</v>
      </c>
      <c r="B1142" t="s">
        <v>20615</v>
      </c>
      <c r="C1142" t="s">
        <v>74</v>
      </c>
      <c r="D1142" t="s">
        <v>74</v>
      </c>
      <c r="E1142" t="s">
        <v>74</v>
      </c>
      <c r="F1142" t="s">
        <v>20616</v>
      </c>
      <c r="G1142" t="s">
        <v>74</v>
      </c>
      <c r="H1142" t="s">
        <v>74</v>
      </c>
      <c r="I1142" t="s">
        <v>20617</v>
      </c>
      <c r="J1142" t="s">
        <v>20618</v>
      </c>
      <c r="K1142" t="s">
        <v>74</v>
      </c>
      <c r="L1142" t="s">
        <v>74</v>
      </c>
      <c r="M1142" t="s">
        <v>78</v>
      </c>
      <c r="N1142" t="s">
        <v>79</v>
      </c>
      <c r="O1142" t="s">
        <v>74</v>
      </c>
      <c r="P1142" t="s">
        <v>74</v>
      </c>
      <c r="Q1142" t="s">
        <v>74</v>
      </c>
      <c r="R1142" t="s">
        <v>74</v>
      </c>
      <c r="S1142" t="s">
        <v>74</v>
      </c>
      <c r="T1142" t="s">
        <v>20619</v>
      </c>
      <c r="U1142" t="s">
        <v>20620</v>
      </c>
      <c r="V1142" t="s">
        <v>20621</v>
      </c>
      <c r="W1142" t="s">
        <v>20622</v>
      </c>
      <c r="X1142" t="s">
        <v>20623</v>
      </c>
      <c r="Y1142" t="s">
        <v>20624</v>
      </c>
      <c r="Z1142" t="s">
        <v>20625</v>
      </c>
      <c r="AA1142" t="s">
        <v>74</v>
      </c>
      <c r="AB1142" t="s">
        <v>20626</v>
      </c>
      <c r="AC1142" t="s">
        <v>74</v>
      </c>
      <c r="AD1142" t="s">
        <v>74</v>
      </c>
      <c r="AE1142" t="s">
        <v>74</v>
      </c>
      <c r="AF1142" t="s">
        <v>74</v>
      </c>
      <c r="AG1142">
        <v>53</v>
      </c>
      <c r="AH1142">
        <v>6</v>
      </c>
      <c r="AI1142">
        <v>6</v>
      </c>
      <c r="AJ1142">
        <v>0</v>
      </c>
      <c r="AK1142">
        <v>8</v>
      </c>
      <c r="AL1142" t="s">
        <v>167</v>
      </c>
      <c r="AM1142" t="s">
        <v>168</v>
      </c>
      <c r="AN1142" t="s">
        <v>169</v>
      </c>
      <c r="AO1142" t="s">
        <v>20627</v>
      </c>
      <c r="AP1142" t="s">
        <v>20628</v>
      </c>
      <c r="AQ1142" t="s">
        <v>74</v>
      </c>
      <c r="AR1142" t="s">
        <v>20629</v>
      </c>
      <c r="AS1142" t="s">
        <v>20630</v>
      </c>
      <c r="AT1142" t="s">
        <v>513</v>
      </c>
      <c r="AU1142">
        <v>2021</v>
      </c>
      <c r="AV1142">
        <v>100</v>
      </c>
      <c r="AW1142">
        <v>4</v>
      </c>
      <c r="AX1142" t="s">
        <v>74</v>
      </c>
      <c r="AY1142" t="s">
        <v>74</v>
      </c>
      <c r="AZ1142" t="s">
        <v>74</v>
      </c>
      <c r="BA1142" t="s">
        <v>74</v>
      </c>
      <c r="BB1142" t="s">
        <v>74</v>
      </c>
      <c r="BC1142" t="s">
        <v>74</v>
      </c>
      <c r="BD1142">
        <v>101002</v>
      </c>
      <c r="BE1142" t="s">
        <v>20631</v>
      </c>
      <c r="BF1142" t="str">
        <f>HYPERLINK("http://dx.doi.org/10.1016/j.psj.2021.01.025","http://dx.doi.org/10.1016/j.psj.2021.01.025")</f>
        <v>http://dx.doi.org/10.1016/j.psj.2021.01.025</v>
      </c>
      <c r="BG1142" t="s">
        <v>74</v>
      </c>
      <c r="BH1142" t="s">
        <v>74</v>
      </c>
      <c r="BI1142">
        <v>13</v>
      </c>
      <c r="BJ1142" t="s">
        <v>17452</v>
      </c>
      <c r="BK1142" t="s">
        <v>103</v>
      </c>
      <c r="BL1142" t="s">
        <v>677</v>
      </c>
      <c r="BM1142" t="s">
        <v>20632</v>
      </c>
      <c r="BN1142">
        <v>33639349</v>
      </c>
      <c r="BO1142" t="s">
        <v>2559</v>
      </c>
      <c r="BP1142" t="s">
        <v>74</v>
      </c>
      <c r="BQ1142" t="s">
        <v>74</v>
      </c>
      <c r="BR1142" t="s">
        <v>107</v>
      </c>
      <c r="BS1142" t="s">
        <v>20633</v>
      </c>
      <c r="BT1142" t="str">
        <f>HYPERLINK("https%3A%2F%2Fwww.webofscience.com%2Fwos%2Fwoscc%2Ffull-record%2FWOS:000637971600031","View Full Record in Web of Science")</f>
        <v>View Full Record in Web of Science</v>
      </c>
    </row>
    <row r="1143" spans="1:72" x14ac:dyDescent="0.2">
      <c r="A1143" t="s">
        <v>72</v>
      </c>
      <c r="B1143" t="s">
        <v>20634</v>
      </c>
      <c r="C1143" t="s">
        <v>74</v>
      </c>
      <c r="D1143" t="s">
        <v>74</v>
      </c>
      <c r="E1143" t="s">
        <v>74</v>
      </c>
      <c r="F1143" t="s">
        <v>20635</v>
      </c>
      <c r="G1143" t="s">
        <v>74</v>
      </c>
      <c r="H1143" t="s">
        <v>74</v>
      </c>
      <c r="I1143" t="s">
        <v>20636</v>
      </c>
      <c r="J1143" t="s">
        <v>10991</v>
      </c>
      <c r="K1143" t="s">
        <v>74</v>
      </c>
      <c r="L1143" t="s">
        <v>74</v>
      </c>
      <c r="M1143" t="s">
        <v>78</v>
      </c>
      <c r="N1143" t="s">
        <v>79</v>
      </c>
      <c r="O1143" t="s">
        <v>74</v>
      </c>
      <c r="P1143" t="s">
        <v>74</v>
      </c>
      <c r="Q1143" t="s">
        <v>74</v>
      </c>
      <c r="R1143" t="s">
        <v>74</v>
      </c>
      <c r="S1143" t="s">
        <v>74</v>
      </c>
      <c r="T1143" t="s">
        <v>20637</v>
      </c>
      <c r="U1143" t="s">
        <v>4802</v>
      </c>
      <c r="V1143" t="s">
        <v>20638</v>
      </c>
      <c r="W1143" t="s">
        <v>20639</v>
      </c>
      <c r="X1143" t="s">
        <v>20640</v>
      </c>
      <c r="Y1143" t="s">
        <v>20641</v>
      </c>
      <c r="Z1143" t="s">
        <v>20642</v>
      </c>
      <c r="AA1143" t="s">
        <v>74</v>
      </c>
      <c r="AB1143" t="s">
        <v>74</v>
      </c>
      <c r="AC1143" t="s">
        <v>20643</v>
      </c>
      <c r="AD1143" t="s">
        <v>20644</v>
      </c>
      <c r="AE1143" t="s">
        <v>20645</v>
      </c>
      <c r="AF1143" t="s">
        <v>74</v>
      </c>
      <c r="AG1143">
        <v>58</v>
      </c>
      <c r="AH1143">
        <v>0</v>
      </c>
      <c r="AI1143">
        <v>0</v>
      </c>
      <c r="AJ1143">
        <v>1</v>
      </c>
      <c r="AK1143">
        <v>1</v>
      </c>
      <c r="AL1143" t="s">
        <v>1311</v>
      </c>
      <c r="AM1143" t="s">
        <v>338</v>
      </c>
      <c r="AN1143" t="s">
        <v>1312</v>
      </c>
      <c r="AO1143" t="s">
        <v>11003</v>
      </c>
      <c r="AP1143" t="s">
        <v>11004</v>
      </c>
      <c r="AQ1143" t="s">
        <v>74</v>
      </c>
      <c r="AR1143" t="s">
        <v>11005</v>
      </c>
      <c r="AS1143" t="s">
        <v>11006</v>
      </c>
      <c r="AT1143" t="s">
        <v>174</v>
      </c>
      <c r="AU1143">
        <v>2023</v>
      </c>
      <c r="AV1143">
        <v>165</v>
      </c>
      <c r="AW1143" t="s">
        <v>74</v>
      </c>
      <c r="AX1143" t="s">
        <v>74</v>
      </c>
      <c r="AY1143" t="s">
        <v>74</v>
      </c>
      <c r="AZ1143" t="s">
        <v>74</v>
      </c>
      <c r="BA1143" t="s">
        <v>74</v>
      </c>
      <c r="BB1143" t="s">
        <v>74</v>
      </c>
      <c r="BC1143" t="s">
        <v>74</v>
      </c>
      <c r="BD1143">
        <v>107690</v>
      </c>
      <c r="BE1143" t="s">
        <v>20646</v>
      </c>
      <c r="BF1143" t="str">
        <f>HYPERLINK("http://dx.doi.org/10.1016/j.mssp.2023.107690","http://dx.doi.org/10.1016/j.mssp.2023.107690")</f>
        <v>http://dx.doi.org/10.1016/j.mssp.2023.107690</v>
      </c>
      <c r="BG1143" t="s">
        <v>74</v>
      </c>
      <c r="BH1143" t="s">
        <v>1787</v>
      </c>
      <c r="BI1143">
        <v>9</v>
      </c>
      <c r="BJ1143" t="s">
        <v>11008</v>
      </c>
      <c r="BK1143" t="s">
        <v>103</v>
      </c>
      <c r="BL1143" t="s">
        <v>11009</v>
      </c>
      <c r="BM1143" t="s">
        <v>20647</v>
      </c>
      <c r="BN1143" t="s">
        <v>74</v>
      </c>
      <c r="BO1143" t="s">
        <v>74</v>
      </c>
      <c r="BP1143" t="s">
        <v>74</v>
      </c>
      <c r="BQ1143" t="s">
        <v>74</v>
      </c>
      <c r="BR1143" t="s">
        <v>107</v>
      </c>
      <c r="BS1143" t="s">
        <v>20648</v>
      </c>
      <c r="BT1143" t="str">
        <f>HYPERLINK("https%3A%2F%2Fwww.webofscience.com%2Fwos%2Fwoscc%2Ffull-record%2FWOS:001035375900001","View Full Record in Web of Science")</f>
        <v>View Full Record in Web of Science</v>
      </c>
    </row>
    <row r="1144" spans="1:72" x14ac:dyDescent="0.2">
      <c r="A1144" t="s">
        <v>72</v>
      </c>
      <c r="B1144" t="s">
        <v>20649</v>
      </c>
      <c r="C1144" t="s">
        <v>74</v>
      </c>
      <c r="D1144" t="s">
        <v>74</v>
      </c>
      <c r="E1144" t="s">
        <v>74</v>
      </c>
      <c r="F1144" t="s">
        <v>20650</v>
      </c>
      <c r="G1144" t="s">
        <v>74</v>
      </c>
      <c r="H1144" t="s">
        <v>74</v>
      </c>
      <c r="I1144" t="s">
        <v>20651</v>
      </c>
      <c r="J1144" t="s">
        <v>20652</v>
      </c>
      <c r="K1144" t="s">
        <v>74</v>
      </c>
      <c r="L1144" t="s">
        <v>74</v>
      </c>
      <c r="M1144" t="s">
        <v>78</v>
      </c>
      <c r="N1144" t="s">
        <v>79</v>
      </c>
      <c r="O1144" t="s">
        <v>74</v>
      </c>
      <c r="P1144" t="s">
        <v>74</v>
      </c>
      <c r="Q1144" t="s">
        <v>74</v>
      </c>
      <c r="R1144" t="s">
        <v>74</v>
      </c>
      <c r="S1144" t="s">
        <v>74</v>
      </c>
      <c r="T1144" t="s">
        <v>20653</v>
      </c>
      <c r="U1144" t="s">
        <v>20654</v>
      </c>
      <c r="V1144" t="s">
        <v>20655</v>
      </c>
      <c r="W1144" t="s">
        <v>20656</v>
      </c>
      <c r="X1144" t="s">
        <v>20657</v>
      </c>
      <c r="Y1144" t="s">
        <v>20658</v>
      </c>
      <c r="Z1144" t="s">
        <v>20659</v>
      </c>
      <c r="AA1144" t="s">
        <v>74</v>
      </c>
      <c r="AB1144" t="s">
        <v>74</v>
      </c>
      <c r="AC1144" t="s">
        <v>20660</v>
      </c>
      <c r="AD1144" t="s">
        <v>20661</v>
      </c>
      <c r="AE1144" t="s">
        <v>20662</v>
      </c>
      <c r="AF1144" t="s">
        <v>74</v>
      </c>
      <c r="AG1144">
        <v>43</v>
      </c>
      <c r="AH1144">
        <v>0</v>
      </c>
      <c r="AI1144">
        <v>0</v>
      </c>
      <c r="AJ1144">
        <v>0</v>
      </c>
      <c r="AK1144">
        <v>0</v>
      </c>
      <c r="AL1144" t="s">
        <v>337</v>
      </c>
      <c r="AM1144" t="s">
        <v>338</v>
      </c>
      <c r="AN1144" t="s">
        <v>339</v>
      </c>
      <c r="AO1144" t="s">
        <v>20663</v>
      </c>
      <c r="AP1144" t="s">
        <v>20664</v>
      </c>
      <c r="AQ1144" t="s">
        <v>74</v>
      </c>
      <c r="AR1144" t="s">
        <v>20665</v>
      </c>
      <c r="AS1144" t="s">
        <v>20666</v>
      </c>
      <c r="AT1144" t="s">
        <v>5435</v>
      </c>
      <c r="AU1144">
        <v>2023</v>
      </c>
      <c r="AV1144">
        <v>48</v>
      </c>
      <c r="AW1144">
        <v>60</v>
      </c>
      <c r="AX1144" t="s">
        <v>74</v>
      </c>
      <c r="AY1144" t="s">
        <v>74</v>
      </c>
      <c r="AZ1144" t="s">
        <v>74</v>
      </c>
      <c r="BA1144" t="s">
        <v>74</v>
      </c>
      <c r="BB1144">
        <v>23339</v>
      </c>
      <c r="BC1144">
        <v>23347</v>
      </c>
      <c r="BD1144" t="s">
        <v>74</v>
      </c>
      <c r="BE1144" t="s">
        <v>20667</v>
      </c>
      <c r="BF1144" t="str">
        <f>HYPERLINK("http://dx.doi.org/10.1016/j.ijhydene.2023.01.206","http://dx.doi.org/10.1016/j.ijhydene.2023.01.206")</f>
        <v>http://dx.doi.org/10.1016/j.ijhydene.2023.01.206</v>
      </c>
      <c r="BG1144" t="s">
        <v>74</v>
      </c>
      <c r="BH1144" t="s">
        <v>1787</v>
      </c>
      <c r="BI1144">
        <v>9</v>
      </c>
      <c r="BJ1144" t="s">
        <v>20668</v>
      </c>
      <c r="BK1144" t="s">
        <v>103</v>
      </c>
      <c r="BL1144" t="s">
        <v>20669</v>
      </c>
      <c r="BM1144" t="s">
        <v>20670</v>
      </c>
      <c r="BN1144" t="s">
        <v>74</v>
      </c>
      <c r="BO1144" t="s">
        <v>74</v>
      </c>
      <c r="BP1144" t="s">
        <v>74</v>
      </c>
      <c r="BQ1144" t="s">
        <v>74</v>
      </c>
      <c r="BR1144" t="s">
        <v>107</v>
      </c>
      <c r="BS1144" t="s">
        <v>20671</v>
      </c>
      <c r="BT1144" t="str">
        <f>HYPERLINK("https%3A%2F%2Fwww.webofscience.com%2Fwos%2Fwoscc%2Ffull-record%2FWOS:001040700800001","View Full Record in Web of Science")</f>
        <v>View Full Record in Web of Science</v>
      </c>
    </row>
    <row r="1145" spans="1:72" x14ac:dyDescent="0.2">
      <c r="A1145" t="s">
        <v>72</v>
      </c>
      <c r="B1145" t="s">
        <v>20672</v>
      </c>
      <c r="C1145" t="s">
        <v>74</v>
      </c>
      <c r="D1145" t="s">
        <v>74</v>
      </c>
      <c r="E1145" t="s">
        <v>74</v>
      </c>
      <c r="F1145" t="s">
        <v>20673</v>
      </c>
      <c r="G1145" t="s">
        <v>74</v>
      </c>
      <c r="H1145" t="s">
        <v>74</v>
      </c>
      <c r="I1145" t="s">
        <v>20674</v>
      </c>
      <c r="J1145" t="s">
        <v>788</v>
      </c>
      <c r="K1145" t="s">
        <v>74</v>
      </c>
      <c r="L1145" t="s">
        <v>74</v>
      </c>
      <c r="M1145" t="s">
        <v>78</v>
      </c>
      <c r="N1145" t="s">
        <v>79</v>
      </c>
      <c r="O1145" t="s">
        <v>74</v>
      </c>
      <c r="P1145" t="s">
        <v>74</v>
      </c>
      <c r="Q1145" t="s">
        <v>74</v>
      </c>
      <c r="R1145" t="s">
        <v>74</v>
      </c>
      <c r="S1145" t="s">
        <v>74</v>
      </c>
      <c r="T1145" t="s">
        <v>20675</v>
      </c>
      <c r="U1145" t="s">
        <v>74</v>
      </c>
      <c r="V1145" t="s">
        <v>20676</v>
      </c>
      <c r="W1145" t="s">
        <v>20677</v>
      </c>
      <c r="X1145" t="s">
        <v>7813</v>
      </c>
      <c r="Y1145" t="s">
        <v>20678</v>
      </c>
      <c r="Z1145" t="s">
        <v>20370</v>
      </c>
      <c r="AA1145" t="s">
        <v>20679</v>
      </c>
      <c r="AB1145" t="s">
        <v>20680</v>
      </c>
      <c r="AC1145" t="s">
        <v>20681</v>
      </c>
      <c r="AD1145" t="s">
        <v>20682</v>
      </c>
      <c r="AE1145" t="s">
        <v>20683</v>
      </c>
      <c r="AF1145" t="s">
        <v>74</v>
      </c>
      <c r="AG1145">
        <v>52</v>
      </c>
      <c r="AH1145">
        <v>43</v>
      </c>
      <c r="AI1145">
        <v>46</v>
      </c>
      <c r="AJ1145">
        <v>43</v>
      </c>
      <c r="AK1145">
        <v>289</v>
      </c>
      <c r="AL1145" t="s">
        <v>167</v>
      </c>
      <c r="AM1145" t="s">
        <v>168</v>
      </c>
      <c r="AN1145" t="s">
        <v>169</v>
      </c>
      <c r="AO1145" t="s">
        <v>801</v>
      </c>
      <c r="AP1145" t="s">
        <v>802</v>
      </c>
      <c r="AQ1145" t="s">
        <v>74</v>
      </c>
      <c r="AR1145" t="s">
        <v>803</v>
      </c>
      <c r="AS1145" t="s">
        <v>804</v>
      </c>
      <c r="AT1145" t="s">
        <v>2283</v>
      </c>
      <c r="AU1145">
        <v>2021</v>
      </c>
      <c r="AV1145">
        <v>403</v>
      </c>
      <c r="AW1145" t="s">
        <v>74</v>
      </c>
      <c r="AX1145" t="s">
        <v>74</v>
      </c>
      <c r="AY1145" t="s">
        <v>74</v>
      </c>
      <c r="AZ1145" t="s">
        <v>74</v>
      </c>
      <c r="BA1145" t="s">
        <v>74</v>
      </c>
      <c r="BB1145" t="s">
        <v>74</v>
      </c>
      <c r="BC1145" t="s">
        <v>74</v>
      </c>
      <c r="BD1145">
        <v>123682</v>
      </c>
      <c r="BE1145" t="s">
        <v>20684</v>
      </c>
      <c r="BF1145" t="str">
        <f>HYPERLINK("http://dx.doi.org/10.1016/j.jhazmat.2020.123682","http://dx.doi.org/10.1016/j.jhazmat.2020.123682")</f>
        <v>http://dx.doi.org/10.1016/j.jhazmat.2020.123682</v>
      </c>
      <c r="BG1145" t="s">
        <v>74</v>
      </c>
      <c r="BH1145" t="s">
        <v>74</v>
      </c>
      <c r="BI1145">
        <v>10</v>
      </c>
      <c r="BJ1145" t="s">
        <v>807</v>
      </c>
      <c r="BK1145" t="s">
        <v>103</v>
      </c>
      <c r="BL1145" t="s">
        <v>516</v>
      </c>
      <c r="BM1145" t="s">
        <v>20685</v>
      </c>
      <c r="BN1145">
        <v>33264880</v>
      </c>
      <c r="BO1145" t="s">
        <v>74</v>
      </c>
      <c r="BP1145" t="s">
        <v>74</v>
      </c>
      <c r="BQ1145" t="s">
        <v>74</v>
      </c>
      <c r="BR1145" t="s">
        <v>107</v>
      </c>
      <c r="BS1145" t="s">
        <v>20686</v>
      </c>
      <c r="BT1145" t="str">
        <f>HYPERLINK("https%3A%2F%2Fwww.webofscience.com%2Fwos%2Fwoscc%2Ffull-record%2FWOS:000595862500005","View Full Record in Web of Science")</f>
        <v>View Full Record in Web of Science</v>
      </c>
    </row>
    <row r="1146" spans="1:72" x14ac:dyDescent="0.2">
      <c r="A1146" t="s">
        <v>72</v>
      </c>
      <c r="B1146" t="s">
        <v>20687</v>
      </c>
      <c r="C1146" t="s">
        <v>74</v>
      </c>
      <c r="D1146" t="s">
        <v>74</v>
      </c>
      <c r="E1146" t="s">
        <v>74</v>
      </c>
      <c r="F1146" t="s">
        <v>20688</v>
      </c>
      <c r="G1146" t="s">
        <v>74</v>
      </c>
      <c r="H1146" t="s">
        <v>74</v>
      </c>
      <c r="I1146" t="s">
        <v>20689</v>
      </c>
      <c r="J1146" t="s">
        <v>1815</v>
      </c>
      <c r="K1146" t="s">
        <v>74</v>
      </c>
      <c r="L1146" t="s">
        <v>74</v>
      </c>
      <c r="M1146" t="s">
        <v>78</v>
      </c>
      <c r="N1146" t="s">
        <v>79</v>
      </c>
      <c r="O1146" t="s">
        <v>74</v>
      </c>
      <c r="P1146" t="s">
        <v>74</v>
      </c>
      <c r="Q1146" t="s">
        <v>74</v>
      </c>
      <c r="R1146" t="s">
        <v>74</v>
      </c>
      <c r="S1146" t="s">
        <v>74</v>
      </c>
      <c r="T1146" t="s">
        <v>20690</v>
      </c>
      <c r="U1146" t="s">
        <v>74</v>
      </c>
      <c r="V1146" t="s">
        <v>20691</v>
      </c>
      <c r="W1146" t="s">
        <v>20692</v>
      </c>
      <c r="X1146" t="s">
        <v>20693</v>
      </c>
      <c r="Y1146" t="s">
        <v>20694</v>
      </c>
      <c r="Z1146" t="s">
        <v>20695</v>
      </c>
      <c r="AA1146" t="s">
        <v>20696</v>
      </c>
      <c r="AB1146" t="s">
        <v>74</v>
      </c>
      <c r="AC1146" t="s">
        <v>20697</v>
      </c>
      <c r="AD1146" t="s">
        <v>20698</v>
      </c>
      <c r="AE1146" t="s">
        <v>20699</v>
      </c>
      <c r="AF1146" t="s">
        <v>74</v>
      </c>
      <c r="AG1146">
        <v>45</v>
      </c>
      <c r="AH1146">
        <v>11</v>
      </c>
      <c r="AI1146">
        <v>11</v>
      </c>
      <c r="AJ1146">
        <v>28</v>
      </c>
      <c r="AK1146">
        <v>162</v>
      </c>
      <c r="AL1146" t="s">
        <v>1827</v>
      </c>
      <c r="AM1146" t="s">
        <v>93</v>
      </c>
      <c r="AN1146" t="s">
        <v>4139</v>
      </c>
      <c r="AO1146" t="s">
        <v>1829</v>
      </c>
      <c r="AP1146" t="s">
        <v>1830</v>
      </c>
      <c r="AQ1146" t="s">
        <v>74</v>
      </c>
      <c r="AR1146" t="s">
        <v>1831</v>
      </c>
      <c r="AS1146" t="s">
        <v>1832</v>
      </c>
      <c r="AT1146" t="s">
        <v>649</v>
      </c>
      <c r="AU1146">
        <v>2021</v>
      </c>
      <c r="AV1146">
        <v>83</v>
      </c>
      <c r="AW1146">
        <v>3</v>
      </c>
      <c r="AX1146" t="s">
        <v>74</v>
      </c>
      <c r="AY1146" t="s">
        <v>74</v>
      </c>
      <c r="AZ1146" t="s">
        <v>74</v>
      </c>
      <c r="BA1146" t="s">
        <v>74</v>
      </c>
      <c r="BB1146">
        <v>739</v>
      </c>
      <c r="BC1146">
        <v>750</v>
      </c>
      <c r="BD1146" t="s">
        <v>74</v>
      </c>
      <c r="BE1146" t="s">
        <v>20700</v>
      </c>
      <c r="BF1146" t="str">
        <f>HYPERLINK("http://dx.doi.org/10.2166/wst.2020.578","http://dx.doi.org/10.2166/wst.2020.578")</f>
        <v>http://dx.doi.org/10.2166/wst.2020.578</v>
      </c>
      <c r="BG1146" t="s">
        <v>74</v>
      </c>
      <c r="BH1146" t="s">
        <v>74</v>
      </c>
      <c r="BI1146">
        <v>12</v>
      </c>
      <c r="BJ1146" t="s">
        <v>347</v>
      </c>
      <c r="BK1146" t="s">
        <v>103</v>
      </c>
      <c r="BL1146" t="s">
        <v>348</v>
      </c>
      <c r="BM1146" t="s">
        <v>20701</v>
      </c>
      <c r="BN1146">
        <v>33600376</v>
      </c>
      <c r="BO1146" t="s">
        <v>106</v>
      </c>
      <c r="BP1146" t="s">
        <v>74</v>
      </c>
      <c r="BQ1146" t="s">
        <v>74</v>
      </c>
      <c r="BR1146" t="s">
        <v>107</v>
      </c>
      <c r="BS1146" t="s">
        <v>20702</v>
      </c>
      <c r="BT1146" t="str">
        <f>HYPERLINK("https%3A%2F%2Fwww.webofscience.com%2Fwos%2Fwoscc%2Ffull-record%2FWOS:000620948400020","View Full Record in Web of Science")</f>
        <v>View Full Record in Web of Science</v>
      </c>
    </row>
    <row r="1147" spans="1:72" x14ac:dyDescent="0.2">
      <c r="A1147" t="s">
        <v>72</v>
      </c>
      <c r="B1147" t="s">
        <v>20703</v>
      </c>
      <c r="C1147" t="s">
        <v>74</v>
      </c>
      <c r="D1147" t="s">
        <v>74</v>
      </c>
      <c r="E1147" t="s">
        <v>74</v>
      </c>
      <c r="F1147" t="s">
        <v>20704</v>
      </c>
      <c r="G1147" t="s">
        <v>74</v>
      </c>
      <c r="H1147" t="s">
        <v>74</v>
      </c>
      <c r="I1147" t="s">
        <v>20705</v>
      </c>
      <c r="J1147" t="s">
        <v>1033</v>
      </c>
      <c r="K1147" t="s">
        <v>74</v>
      </c>
      <c r="L1147" t="s">
        <v>74</v>
      </c>
      <c r="M1147" t="s">
        <v>78</v>
      </c>
      <c r="N1147" t="s">
        <v>79</v>
      </c>
      <c r="O1147" t="s">
        <v>74</v>
      </c>
      <c r="P1147" t="s">
        <v>74</v>
      </c>
      <c r="Q1147" t="s">
        <v>74</v>
      </c>
      <c r="R1147" t="s">
        <v>74</v>
      </c>
      <c r="S1147" t="s">
        <v>74</v>
      </c>
      <c r="T1147" t="s">
        <v>20706</v>
      </c>
      <c r="U1147" t="s">
        <v>20707</v>
      </c>
      <c r="V1147" t="s">
        <v>20708</v>
      </c>
      <c r="W1147" t="s">
        <v>20709</v>
      </c>
      <c r="X1147" t="s">
        <v>7813</v>
      </c>
      <c r="Y1147" t="s">
        <v>19305</v>
      </c>
      <c r="Z1147" t="s">
        <v>20710</v>
      </c>
      <c r="AA1147" t="s">
        <v>20711</v>
      </c>
      <c r="AB1147" t="s">
        <v>20712</v>
      </c>
      <c r="AC1147" t="s">
        <v>20713</v>
      </c>
      <c r="AD1147" t="s">
        <v>20714</v>
      </c>
      <c r="AE1147" t="s">
        <v>20715</v>
      </c>
      <c r="AF1147" t="s">
        <v>74</v>
      </c>
      <c r="AG1147">
        <v>57</v>
      </c>
      <c r="AH1147">
        <v>52</v>
      </c>
      <c r="AI1147">
        <v>55</v>
      </c>
      <c r="AJ1147">
        <v>20</v>
      </c>
      <c r="AK1147">
        <v>219</v>
      </c>
      <c r="AL1147" t="s">
        <v>167</v>
      </c>
      <c r="AM1147" t="s">
        <v>168</v>
      </c>
      <c r="AN1147" t="s">
        <v>169</v>
      </c>
      <c r="AO1147" t="s">
        <v>1042</v>
      </c>
      <c r="AP1147" t="s">
        <v>1043</v>
      </c>
      <c r="AQ1147" t="s">
        <v>74</v>
      </c>
      <c r="AR1147" t="s">
        <v>1044</v>
      </c>
      <c r="AS1147" t="s">
        <v>1045</v>
      </c>
      <c r="AT1147" t="s">
        <v>6680</v>
      </c>
      <c r="AU1147">
        <v>2020</v>
      </c>
      <c r="AV1147">
        <v>745</v>
      </c>
      <c r="AW1147" t="s">
        <v>74</v>
      </c>
      <c r="AX1147" t="s">
        <v>74</v>
      </c>
      <c r="AY1147" t="s">
        <v>74</v>
      </c>
      <c r="AZ1147" t="s">
        <v>74</v>
      </c>
      <c r="BA1147" t="s">
        <v>74</v>
      </c>
      <c r="BB1147" t="s">
        <v>74</v>
      </c>
      <c r="BC1147" t="s">
        <v>74</v>
      </c>
      <c r="BD1147">
        <v>141095</v>
      </c>
      <c r="BE1147" t="s">
        <v>20716</v>
      </c>
      <c r="BF1147" t="str">
        <f>HYPERLINK("http://dx.doi.org/10.1016/j.scitotenv.2020.141095","http://dx.doi.org/10.1016/j.scitotenv.2020.141095")</f>
        <v>http://dx.doi.org/10.1016/j.scitotenv.2020.141095</v>
      </c>
      <c r="BG1147" t="s">
        <v>74</v>
      </c>
      <c r="BH1147" t="s">
        <v>74</v>
      </c>
      <c r="BI1147">
        <v>12</v>
      </c>
      <c r="BJ1147" t="s">
        <v>102</v>
      </c>
      <c r="BK1147" t="s">
        <v>103</v>
      </c>
      <c r="BL1147" t="s">
        <v>104</v>
      </c>
      <c r="BM1147" t="s">
        <v>20717</v>
      </c>
      <c r="BN1147">
        <v>32736111</v>
      </c>
      <c r="BO1147" t="s">
        <v>74</v>
      </c>
      <c r="BP1147" t="s">
        <v>74</v>
      </c>
      <c r="BQ1147" t="s">
        <v>74</v>
      </c>
      <c r="BR1147" t="s">
        <v>107</v>
      </c>
      <c r="BS1147" t="s">
        <v>20718</v>
      </c>
      <c r="BT1147" t="str">
        <f>HYPERLINK("https%3A%2F%2Fwww.webofscience.com%2Fwos%2Fwoscc%2Ffull-record%2FWOS:000579365600065","View Full Record in Web of Science")</f>
        <v>View Full Record in Web of Science</v>
      </c>
    </row>
    <row r="1148" spans="1:72" x14ac:dyDescent="0.2">
      <c r="A1148" t="s">
        <v>72</v>
      </c>
      <c r="B1148" t="s">
        <v>20719</v>
      </c>
      <c r="C1148" t="s">
        <v>74</v>
      </c>
      <c r="D1148" t="s">
        <v>74</v>
      </c>
      <c r="E1148" t="s">
        <v>74</v>
      </c>
      <c r="F1148" t="s">
        <v>20720</v>
      </c>
      <c r="G1148" t="s">
        <v>74</v>
      </c>
      <c r="H1148" t="s">
        <v>74</v>
      </c>
      <c r="I1148" t="s">
        <v>20721</v>
      </c>
      <c r="J1148" t="s">
        <v>7995</v>
      </c>
      <c r="K1148" t="s">
        <v>74</v>
      </c>
      <c r="L1148" t="s">
        <v>74</v>
      </c>
      <c r="M1148" t="s">
        <v>78</v>
      </c>
      <c r="N1148" t="s">
        <v>79</v>
      </c>
      <c r="O1148" t="s">
        <v>74</v>
      </c>
      <c r="P1148" t="s">
        <v>74</v>
      </c>
      <c r="Q1148" t="s">
        <v>74</v>
      </c>
      <c r="R1148" t="s">
        <v>74</v>
      </c>
      <c r="S1148" t="s">
        <v>74</v>
      </c>
      <c r="T1148" t="s">
        <v>20722</v>
      </c>
      <c r="U1148" t="s">
        <v>20723</v>
      </c>
      <c r="V1148" t="s">
        <v>20724</v>
      </c>
      <c r="W1148" t="s">
        <v>20725</v>
      </c>
      <c r="X1148" t="s">
        <v>17129</v>
      </c>
      <c r="Y1148" t="s">
        <v>20726</v>
      </c>
      <c r="Z1148" t="s">
        <v>20727</v>
      </c>
      <c r="AA1148" t="s">
        <v>20728</v>
      </c>
      <c r="AB1148" t="s">
        <v>20729</v>
      </c>
      <c r="AC1148" t="s">
        <v>20730</v>
      </c>
      <c r="AD1148" t="s">
        <v>20731</v>
      </c>
      <c r="AE1148" t="s">
        <v>20732</v>
      </c>
      <c r="AF1148" t="s">
        <v>74</v>
      </c>
      <c r="AG1148">
        <v>45</v>
      </c>
      <c r="AH1148">
        <v>1</v>
      </c>
      <c r="AI1148">
        <v>1</v>
      </c>
      <c r="AJ1148">
        <v>1</v>
      </c>
      <c r="AK1148">
        <v>10</v>
      </c>
      <c r="AL1148" t="s">
        <v>122</v>
      </c>
      <c r="AM1148" t="s">
        <v>123</v>
      </c>
      <c r="AN1148" t="s">
        <v>124</v>
      </c>
      <c r="AO1148" t="s">
        <v>74</v>
      </c>
      <c r="AP1148" t="s">
        <v>8004</v>
      </c>
      <c r="AQ1148" t="s">
        <v>74</v>
      </c>
      <c r="AR1148" t="s">
        <v>7995</v>
      </c>
      <c r="AS1148" t="s">
        <v>8005</v>
      </c>
      <c r="AT1148" t="s">
        <v>128</v>
      </c>
      <c r="AU1148">
        <v>2022</v>
      </c>
      <c r="AV1148">
        <v>12</v>
      </c>
      <c r="AW1148">
        <v>1</v>
      </c>
      <c r="AX1148" t="s">
        <v>74</v>
      </c>
      <c r="AY1148" t="s">
        <v>74</v>
      </c>
      <c r="AZ1148" t="s">
        <v>74</v>
      </c>
      <c r="BA1148" t="s">
        <v>74</v>
      </c>
      <c r="BB1148" t="s">
        <v>74</v>
      </c>
      <c r="BC1148" t="s">
        <v>74</v>
      </c>
      <c r="BD1148">
        <v>51</v>
      </c>
      <c r="BE1148" t="s">
        <v>20733</v>
      </c>
      <c r="BF1148" t="str">
        <f>HYPERLINK("http://dx.doi.org/10.3390/agronomy12010051","http://dx.doi.org/10.3390/agronomy12010051")</f>
        <v>http://dx.doi.org/10.3390/agronomy12010051</v>
      </c>
      <c r="BG1148" t="s">
        <v>74</v>
      </c>
      <c r="BH1148" t="s">
        <v>74</v>
      </c>
      <c r="BI1148">
        <v>14</v>
      </c>
      <c r="BJ1148" t="s">
        <v>8007</v>
      </c>
      <c r="BK1148" t="s">
        <v>103</v>
      </c>
      <c r="BL1148" t="s">
        <v>8008</v>
      </c>
      <c r="BM1148" t="s">
        <v>20734</v>
      </c>
      <c r="BN1148" t="s">
        <v>74</v>
      </c>
      <c r="BO1148" t="s">
        <v>133</v>
      </c>
      <c r="BP1148" t="s">
        <v>74</v>
      </c>
      <c r="BQ1148" t="s">
        <v>74</v>
      </c>
      <c r="BR1148" t="s">
        <v>107</v>
      </c>
      <c r="BS1148" t="s">
        <v>20735</v>
      </c>
      <c r="BT1148" t="str">
        <f>HYPERLINK("https%3A%2F%2Fwww.webofscience.com%2Fwos%2Fwoscc%2Ffull-record%2FWOS:000747675900001","View Full Record in Web of Science")</f>
        <v>View Full Record in Web of Science</v>
      </c>
    </row>
    <row r="1149" spans="1:72" x14ac:dyDescent="0.2">
      <c r="A1149" t="s">
        <v>72</v>
      </c>
      <c r="B1149" t="s">
        <v>20736</v>
      </c>
      <c r="C1149" t="s">
        <v>74</v>
      </c>
      <c r="D1149" t="s">
        <v>74</v>
      </c>
      <c r="E1149" t="s">
        <v>74</v>
      </c>
      <c r="F1149" t="s">
        <v>20737</v>
      </c>
      <c r="G1149" t="s">
        <v>74</v>
      </c>
      <c r="H1149" t="s">
        <v>74</v>
      </c>
      <c r="I1149" t="s">
        <v>20738</v>
      </c>
      <c r="J1149" t="s">
        <v>269</v>
      </c>
      <c r="K1149" t="s">
        <v>74</v>
      </c>
      <c r="L1149" t="s">
        <v>74</v>
      </c>
      <c r="M1149" t="s">
        <v>78</v>
      </c>
      <c r="N1149" t="s">
        <v>79</v>
      </c>
      <c r="O1149" t="s">
        <v>74</v>
      </c>
      <c r="P1149" t="s">
        <v>74</v>
      </c>
      <c r="Q1149" t="s">
        <v>74</v>
      </c>
      <c r="R1149" t="s">
        <v>74</v>
      </c>
      <c r="S1149" t="s">
        <v>74</v>
      </c>
      <c r="T1149" t="s">
        <v>20739</v>
      </c>
      <c r="U1149" t="s">
        <v>20740</v>
      </c>
      <c r="V1149" t="s">
        <v>20741</v>
      </c>
      <c r="W1149" t="s">
        <v>20742</v>
      </c>
      <c r="X1149" t="s">
        <v>20743</v>
      </c>
      <c r="Y1149" t="s">
        <v>20744</v>
      </c>
      <c r="Z1149" t="s">
        <v>20745</v>
      </c>
      <c r="AA1149" t="s">
        <v>20746</v>
      </c>
      <c r="AB1149" t="s">
        <v>74</v>
      </c>
      <c r="AC1149" t="s">
        <v>20747</v>
      </c>
      <c r="AD1149" t="s">
        <v>20748</v>
      </c>
      <c r="AE1149" t="s">
        <v>20749</v>
      </c>
      <c r="AF1149" t="s">
        <v>74</v>
      </c>
      <c r="AG1149">
        <v>39</v>
      </c>
      <c r="AH1149">
        <v>32</v>
      </c>
      <c r="AI1149">
        <v>35</v>
      </c>
      <c r="AJ1149">
        <v>16</v>
      </c>
      <c r="AK1149">
        <v>135</v>
      </c>
      <c r="AL1149" t="s">
        <v>167</v>
      </c>
      <c r="AM1149" t="s">
        <v>168</v>
      </c>
      <c r="AN1149" t="s">
        <v>169</v>
      </c>
      <c r="AO1149" t="s">
        <v>280</v>
      </c>
      <c r="AP1149" t="s">
        <v>74</v>
      </c>
      <c r="AQ1149" t="s">
        <v>74</v>
      </c>
      <c r="AR1149" t="s">
        <v>281</v>
      </c>
      <c r="AS1149" t="s">
        <v>282</v>
      </c>
      <c r="AT1149" t="s">
        <v>174</v>
      </c>
      <c r="AU1149">
        <v>2020</v>
      </c>
      <c r="AV1149">
        <v>37</v>
      </c>
      <c r="AW1149" t="s">
        <v>74</v>
      </c>
      <c r="AX1149" t="s">
        <v>74</v>
      </c>
      <c r="AY1149" t="s">
        <v>74</v>
      </c>
      <c r="AZ1149" t="s">
        <v>74</v>
      </c>
      <c r="BA1149" t="s">
        <v>74</v>
      </c>
      <c r="BB1149" t="s">
        <v>74</v>
      </c>
      <c r="BC1149" t="s">
        <v>74</v>
      </c>
      <c r="BD1149">
        <v>101470</v>
      </c>
      <c r="BE1149" t="s">
        <v>20750</v>
      </c>
      <c r="BF1149" t="str">
        <f>HYPERLINK("http://dx.doi.org/10.1016/j.jwpe.2020.101470","http://dx.doi.org/10.1016/j.jwpe.2020.101470")</f>
        <v>http://dx.doi.org/10.1016/j.jwpe.2020.101470</v>
      </c>
      <c r="BG1149" t="s">
        <v>74</v>
      </c>
      <c r="BH1149" t="s">
        <v>74</v>
      </c>
      <c r="BI1149">
        <v>8</v>
      </c>
      <c r="BJ1149" t="s">
        <v>286</v>
      </c>
      <c r="BK1149" t="s">
        <v>103</v>
      </c>
      <c r="BL1149" t="s">
        <v>287</v>
      </c>
      <c r="BM1149" t="s">
        <v>20751</v>
      </c>
      <c r="BN1149" t="s">
        <v>74</v>
      </c>
      <c r="BO1149" t="s">
        <v>74</v>
      </c>
      <c r="BP1149" t="s">
        <v>74</v>
      </c>
      <c r="BQ1149" t="s">
        <v>74</v>
      </c>
      <c r="BR1149" t="s">
        <v>107</v>
      </c>
      <c r="BS1149" t="s">
        <v>20752</v>
      </c>
      <c r="BT1149" t="str">
        <f>HYPERLINK("https%3A%2F%2Fwww.webofscience.com%2Fwos%2Fwoscc%2Ffull-record%2FWOS:000575571300005","View Full Record in Web of Science")</f>
        <v>View Full Record in Web of Science</v>
      </c>
    </row>
    <row r="1150" spans="1:72" x14ac:dyDescent="0.2">
      <c r="A1150" t="s">
        <v>72</v>
      </c>
      <c r="B1150" t="s">
        <v>20753</v>
      </c>
      <c r="C1150" t="s">
        <v>74</v>
      </c>
      <c r="D1150" t="s">
        <v>74</v>
      </c>
      <c r="E1150" t="s">
        <v>74</v>
      </c>
      <c r="F1150" t="s">
        <v>20754</v>
      </c>
      <c r="G1150" t="s">
        <v>74</v>
      </c>
      <c r="H1150" t="s">
        <v>74</v>
      </c>
      <c r="I1150" t="s">
        <v>20755</v>
      </c>
      <c r="J1150" t="s">
        <v>684</v>
      </c>
      <c r="K1150" t="s">
        <v>74</v>
      </c>
      <c r="L1150" t="s">
        <v>74</v>
      </c>
      <c r="M1150" t="s">
        <v>78</v>
      </c>
      <c r="N1150" t="s">
        <v>79</v>
      </c>
      <c r="O1150" t="s">
        <v>74</v>
      </c>
      <c r="P1150" t="s">
        <v>74</v>
      </c>
      <c r="Q1150" t="s">
        <v>74</v>
      </c>
      <c r="R1150" t="s">
        <v>74</v>
      </c>
      <c r="S1150" t="s">
        <v>74</v>
      </c>
      <c r="T1150" t="s">
        <v>20756</v>
      </c>
      <c r="U1150" t="s">
        <v>20757</v>
      </c>
      <c r="V1150" t="s">
        <v>20758</v>
      </c>
      <c r="W1150" t="s">
        <v>20759</v>
      </c>
      <c r="X1150" t="s">
        <v>20760</v>
      </c>
      <c r="Y1150" t="s">
        <v>20761</v>
      </c>
      <c r="Z1150" t="s">
        <v>20762</v>
      </c>
      <c r="AA1150" t="s">
        <v>20763</v>
      </c>
      <c r="AB1150" t="s">
        <v>20764</v>
      </c>
      <c r="AC1150" t="s">
        <v>20765</v>
      </c>
      <c r="AD1150" t="s">
        <v>20766</v>
      </c>
      <c r="AE1150" t="s">
        <v>20767</v>
      </c>
      <c r="AF1150" t="s">
        <v>74</v>
      </c>
      <c r="AG1150">
        <v>49</v>
      </c>
      <c r="AH1150">
        <v>5</v>
      </c>
      <c r="AI1150">
        <v>6</v>
      </c>
      <c r="AJ1150">
        <v>8</v>
      </c>
      <c r="AK1150">
        <v>63</v>
      </c>
      <c r="AL1150" t="s">
        <v>337</v>
      </c>
      <c r="AM1150" t="s">
        <v>338</v>
      </c>
      <c r="AN1150" t="s">
        <v>339</v>
      </c>
      <c r="AO1150" t="s">
        <v>695</v>
      </c>
      <c r="AP1150" t="s">
        <v>696</v>
      </c>
      <c r="AQ1150" t="s">
        <v>74</v>
      </c>
      <c r="AR1150" t="s">
        <v>684</v>
      </c>
      <c r="AS1150" t="s">
        <v>697</v>
      </c>
      <c r="AT1150" t="s">
        <v>2716</v>
      </c>
      <c r="AU1150">
        <v>2021</v>
      </c>
      <c r="AV1150">
        <v>274</v>
      </c>
      <c r="AW1150" t="s">
        <v>74</v>
      </c>
      <c r="AX1150" t="s">
        <v>74</v>
      </c>
      <c r="AY1150" t="s">
        <v>74</v>
      </c>
      <c r="AZ1150" t="s">
        <v>74</v>
      </c>
      <c r="BA1150" t="s">
        <v>74</v>
      </c>
      <c r="BB1150" t="s">
        <v>74</v>
      </c>
      <c r="BC1150" t="s">
        <v>74</v>
      </c>
      <c r="BD1150">
        <v>129700</v>
      </c>
      <c r="BE1150" t="s">
        <v>20768</v>
      </c>
      <c r="BF1150" t="str">
        <f>HYPERLINK("http://dx.doi.org/10.1016/j.chemosphere.2021.129700","http://dx.doi.org/10.1016/j.chemosphere.2021.129700")</f>
        <v>http://dx.doi.org/10.1016/j.chemosphere.2021.129700</v>
      </c>
      <c r="BG1150" t="s">
        <v>74</v>
      </c>
      <c r="BH1150" t="s">
        <v>3142</v>
      </c>
      <c r="BI1150">
        <v>10</v>
      </c>
      <c r="BJ1150" t="s">
        <v>102</v>
      </c>
      <c r="BK1150" t="s">
        <v>103</v>
      </c>
      <c r="BL1150" t="s">
        <v>104</v>
      </c>
      <c r="BM1150" t="s">
        <v>3143</v>
      </c>
      <c r="BN1150">
        <v>33545596</v>
      </c>
      <c r="BO1150" t="s">
        <v>74</v>
      </c>
      <c r="BP1150" t="s">
        <v>74</v>
      </c>
      <c r="BQ1150" t="s">
        <v>74</v>
      </c>
      <c r="BR1150" t="s">
        <v>107</v>
      </c>
      <c r="BS1150" t="s">
        <v>20769</v>
      </c>
      <c r="BT1150" t="str">
        <f>HYPERLINK("https%3A%2F%2Fwww.webofscience.com%2Fwos%2Fwoscc%2Ffull-record%2FWOS:000642944800017","View Full Record in Web of Science")</f>
        <v>View Full Record in Web of Science</v>
      </c>
    </row>
    <row r="1151" spans="1:72" x14ac:dyDescent="0.2">
      <c r="A1151" t="s">
        <v>72</v>
      </c>
      <c r="B1151" t="s">
        <v>20770</v>
      </c>
      <c r="C1151" t="s">
        <v>74</v>
      </c>
      <c r="D1151" t="s">
        <v>74</v>
      </c>
      <c r="E1151" t="s">
        <v>74</v>
      </c>
      <c r="F1151" t="s">
        <v>20771</v>
      </c>
      <c r="G1151" t="s">
        <v>74</v>
      </c>
      <c r="H1151" t="s">
        <v>74</v>
      </c>
      <c r="I1151" t="s">
        <v>20772</v>
      </c>
      <c r="J1151" t="s">
        <v>6097</v>
      </c>
      <c r="K1151" t="s">
        <v>74</v>
      </c>
      <c r="L1151" t="s">
        <v>74</v>
      </c>
      <c r="M1151" t="s">
        <v>78</v>
      </c>
      <c r="N1151" t="s">
        <v>79</v>
      </c>
      <c r="O1151" t="s">
        <v>74</v>
      </c>
      <c r="P1151" t="s">
        <v>74</v>
      </c>
      <c r="Q1151" t="s">
        <v>74</v>
      </c>
      <c r="R1151" t="s">
        <v>74</v>
      </c>
      <c r="S1151" t="s">
        <v>74</v>
      </c>
      <c r="T1151" t="s">
        <v>20773</v>
      </c>
      <c r="U1151" t="s">
        <v>20774</v>
      </c>
      <c r="V1151" t="s">
        <v>20775</v>
      </c>
      <c r="W1151" t="s">
        <v>20776</v>
      </c>
      <c r="X1151" t="s">
        <v>17954</v>
      </c>
      <c r="Y1151" t="s">
        <v>20777</v>
      </c>
      <c r="Z1151" t="s">
        <v>20778</v>
      </c>
      <c r="AA1151" t="s">
        <v>74</v>
      </c>
      <c r="AB1151" t="s">
        <v>74</v>
      </c>
      <c r="AC1151" t="s">
        <v>20779</v>
      </c>
      <c r="AD1151" t="s">
        <v>20780</v>
      </c>
      <c r="AE1151" t="s">
        <v>20781</v>
      </c>
      <c r="AF1151" t="s">
        <v>74</v>
      </c>
      <c r="AG1151">
        <v>75</v>
      </c>
      <c r="AH1151">
        <v>0</v>
      </c>
      <c r="AI1151">
        <v>0</v>
      </c>
      <c r="AJ1151">
        <v>3</v>
      </c>
      <c r="AK1151">
        <v>3</v>
      </c>
      <c r="AL1151" t="s">
        <v>122</v>
      </c>
      <c r="AM1151" t="s">
        <v>123</v>
      </c>
      <c r="AN1151" t="s">
        <v>124</v>
      </c>
      <c r="AO1151" t="s">
        <v>74</v>
      </c>
      <c r="AP1151" t="s">
        <v>6110</v>
      </c>
      <c r="AQ1151" t="s">
        <v>74</v>
      </c>
      <c r="AR1151" t="s">
        <v>6097</v>
      </c>
      <c r="AS1151" t="s">
        <v>6111</v>
      </c>
      <c r="AT1151" t="s">
        <v>20782</v>
      </c>
      <c r="AU1151">
        <v>2023</v>
      </c>
      <c r="AV1151">
        <v>11</v>
      </c>
      <c r="AW1151">
        <v>5</v>
      </c>
      <c r="AX1151" t="s">
        <v>74</v>
      </c>
      <c r="AY1151" t="s">
        <v>74</v>
      </c>
      <c r="AZ1151" t="s">
        <v>74</v>
      </c>
      <c r="BA1151" t="s">
        <v>74</v>
      </c>
      <c r="BB1151" t="s">
        <v>74</v>
      </c>
      <c r="BC1151" t="s">
        <v>74</v>
      </c>
      <c r="BD1151">
        <v>440</v>
      </c>
      <c r="BE1151" t="s">
        <v>20783</v>
      </c>
      <c r="BF1151" t="str">
        <f>HYPERLINK("http://dx.doi.org/10.3390/toxics11050440","http://dx.doi.org/10.3390/toxics11050440")</f>
        <v>http://dx.doi.org/10.3390/toxics11050440</v>
      </c>
      <c r="BG1151" t="s">
        <v>74</v>
      </c>
      <c r="BH1151" t="s">
        <v>74</v>
      </c>
      <c r="BI1151">
        <v>16</v>
      </c>
      <c r="BJ1151" t="s">
        <v>6113</v>
      </c>
      <c r="BK1151" t="s">
        <v>103</v>
      </c>
      <c r="BL1151" t="s">
        <v>6114</v>
      </c>
      <c r="BM1151" t="s">
        <v>20784</v>
      </c>
      <c r="BN1151">
        <v>37235254</v>
      </c>
      <c r="BO1151" t="s">
        <v>964</v>
      </c>
      <c r="BP1151" t="s">
        <v>74</v>
      </c>
      <c r="BQ1151" t="s">
        <v>74</v>
      </c>
      <c r="BR1151" t="s">
        <v>107</v>
      </c>
      <c r="BS1151" t="s">
        <v>20785</v>
      </c>
      <c r="BT1151" t="str">
        <f>HYPERLINK("https%3A%2F%2Fwww.webofscience.com%2Fwos%2Fwoscc%2Ffull-record%2FWOS:000997577900001","View Full Record in Web of Science")</f>
        <v>View Full Record in Web of Science</v>
      </c>
    </row>
    <row r="1152" spans="1:72" x14ac:dyDescent="0.2">
      <c r="A1152" t="s">
        <v>72</v>
      </c>
      <c r="B1152" t="s">
        <v>20786</v>
      </c>
      <c r="C1152" t="s">
        <v>74</v>
      </c>
      <c r="D1152" t="s">
        <v>74</v>
      </c>
      <c r="E1152" t="s">
        <v>74</v>
      </c>
      <c r="F1152" t="s">
        <v>20787</v>
      </c>
      <c r="G1152" t="s">
        <v>74</v>
      </c>
      <c r="H1152" t="s">
        <v>74</v>
      </c>
      <c r="I1152" t="s">
        <v>20788</v>
      </c>
      <c r="J1152" t="s">
        <v>2683</v>
      </c>
      <c r="K1152" t="s">
        <v>74</v>
      </c>
      <c r="L1152" t="s">
        <v>74</v>
      </c>
      <c r="M1152" t="s">
        <v>78</v>
      </c>
      <c r="N1152" t="s">
        <v>79</v>
      </c>
      <c r="O1152" t="s">
        <v>74</v>
      </c>
      <c r="P1152" t="s">
        <v>74</v>
      </c>
      <c r="Q1152" t="s">
        <v>74</v>
      </c>
      <c r="R1152" t="s">
        <v>74</v>
      </c>
      <c r="S1152" t="s">
        <v>74</v>
      </c>
      <c r="T1152" t="s">
        <v>74</v>
      </c>
      <c r="U1152" t="s">
        <v>20789</v>
      </c>
      <c r="V1152" t="s">
        <v>20790</v>
      </c>
      <c r="W1152" t="s">
        <v>20791</v>
      </c>
      <c r="X1152" t="s">
        <v>5356</v>
      </c>
      <c r="Y1152" t="s">
        <v>20792</v>
      </c>
      <c r="Z1152" t="s">
        <v>18676</v>
      </c>
      <c r="AA1152" t="s">
        <v>74</v>
      </c>
      <c r="AB1152" t="s">
        <v>74</v>
      </c>
      <c r="AC1152" t="s">
        <v>20793</v>
      </c>
      <c r="AD1152" t="s">
        <v>18678</v>
      </c>
      <c r="AE1152" t="s">
        <v>20794</v>
      </c>
      <c r="AF1152" t="s">
        <v>74</v>
      </c>
      <c r="AG1152">
        <v>69</v>
      </c>
      <c r="AH1152">
        <v>1</v>
      </c>
      <c r="AI1152">
        <v>1</v>
      </c>
      <c r="AJ1152">
        <v>5</v>
      </c>
      <c r="AK1152">
        <v>22</v>
      </c>
      <c r="AL1152" t="s">
        <v>11241</v>
      </c>
      <c r="AM1152" t="s">
        <v>4399</v>
      </c>
      <c r="AN1152" t="s">
        <v>8739</v>
      </c>
      <c r="AO1152" t="s">
        <v>2695</v>
      </c>
      <c r="AP1152" t="s">
        <v>74</v>
      </c>
      <c r="AQ1152" t="s">
        <v>74</v>
      </c>
      <c r="AR1152" t="s">
        <v>2696</v>
      </c>
      <c r="AS1152" t="s">
        <v>2697</v>
      </c>
      <c r="AT1152" t="s">
        <v>20795</v>
      </c>
      <c r="AU1152">
        <v>2022</v>
      </c>
      <c r="AV1152">
        <v>12</v>
      </c>
      <c r="AW1152">
        <v>1</v>
      </c>
      <c r="AX1152" t="s">
        <v>74</v>
      </c>
      <c r="AY1152" t="s">
        <v>74</v>
      </c>
      <c r="AZ1152" t="s">
        <v>74</v>
      </c>
      <c r="BA1152" t="s">
        <v>74</v>
      </c>
      <c r="BB1152" t="s">
        <v>74</v>
      </c>
      <c r="BC1152" t="s">
        <v>74</v>
      </c>
      <c r="BD1152">
        <v>12056</v>
      </c>
      <c r="BE1152" t="s">
        <v>20796</v>
      </c>
      <c r="BF1152" t="str">
        <f>HYPERLINK("http://dx.doi.org/10.1038/s41598-022-16101-w","http://dx.doi.org/10.1038/s41598-022-16101-w")</f>
        <v>http://dx.doi.org/10.1038/s41598-022-16101-w</v>
      </c>
      <c r="BG1152" t="s">
        <v>74</v>
      </c>
      <c r="BH1152" t="s">
        <v>74</v>
      </c>
      <c r="BI1152">
        <v>13</v>
      </c>
      <c r="BJ1152" t="s">
        <v>2700</v>
      </c>
      <c r="BK1152" t="s">
        <v>103</v>
      </c>
      <c r="BL1152" t="s">
        <v>2416</v>
      </c>
      <c r="BM1152" t="s">
        <v>20797</v>
      </c>
      <c r="BN1152">
        <v>35835911</v>
      </c>
      <c r="BO1152" t="s">
        <v>964</v>
      </c>
      <c r="BP1152" t="s">
        <v>74</v>
      </c>
      <c r="BQ1152" t="s">
        <v>74</v>
      </c>
      <c r="BR1152" t="s">
        <v>107</v>
      </c>
      <c r="BS1152" t="s">
        <v>20798</v>
      </c>
      <c r="BT1152" t="str">
        <f>HYPERLINK("https%3A%2F%2Fwww.webofscience.com%2Fwos%2Fwoscc%2Ffull-record%2FWOS:000825428500020","View Full Record in Web of Science")</f>
        <v>View Full Record in Web of Science</v>
      </c>
    </row>
    <row r="1153" spans="1:72" x14ac:dyDescent="0.2">
      <c r="A1153" t="s">
        <v>72</v>
      </c>
      <c r="B1153" t="s">
        <v>20799</v>
      </c>
      <c r="C1153" t="s">
        <v>74</v>
      </c>
      <c r="D1153" t="s">
        <v>74</v>
      </c>
      <c r="E1153" t="s">
        <v>74</v>
      </c>
      <c r="F1153" t="s">
        <v>20800</v>
      </c>
      <c r="G1153" t="s">
        <v>74</v>
      </c>
      <c r="H1153" t="s">
        <v>74</v>
      </c>
      <c r="I1153" t="s">
        <v>20801</v>
      </c>
      <c r="J1153" t="s">
        <v>4214</v>
      </c>
      <c r="K1153" t="s">
        <v>74</v>
      </c>
      <c r="L1153" t="s">
        <v>74</v>
      </c>
      <c r="M1153" t="s">
        <v>78</v>
      </c>
      <c r="N1153" t="s">
        <v>79</v>
      </c>
      <c r="O1153" t="s">
        <v>74</v>
      </c>
      <c r="P1153" t="s">
        <v>74</v>
      </c>
      <c r="Q1153" t="s">
        <v>74</v>
      </c>
      <c r="R1153" t="s">
        <v>74</v>
      </c>
      <c r="S1153" t="s">
        <v>74</v>
      </c>
      <c r="T1153" t="s">
        <v>74</v>
      </c>
      <c r="U1153" t="s">
        <v>20802</v>
      </c>
      <c r="V1153" t="s">
        <v>20803</v>
      </c>
      <c r="W1153" t="s">
        <v>20804</v>
      </c>
      <c r="X1153" t="s">
        <v>20805</v>
      </c>
      <c r="Y1153" t="s">
        <v>20806</v>
      </c>
      <c r="Z1153" t="s">
        <v>20807</v>
      </c>
      <c r="AA1153" t="s">
        <v>20808</v>
      </c>
      <c r="AB1153" t="s">
        <v>20809</v>
      </c>
      <c r="AC1153" t="s">
        <v>20810</v>
      </c>
      <c r="AD1153" t="s">
        <v>20811</v>
      </c>
      <c r="AE1153" t="s">
        <v>20812</v>
      </c>
      <c r="AF1153" t="s">
        <v>74</v>
      </c>
      <c r="AG1153">
        <v>45</v>
      </c>
      <c r="AH1153">
        <v>2</v>
      </c>
      <c r="AI1153">
        <v>2</v>
      </c>
      <c r="AJ1153">
        <v>4</v>
      </c>
      <c r="AK1153">
        <v>20</v>
      </c>
      <c r="AL1153" t="s">
        <v>4224</v>
      </c>
      <c r="AM1153" t="s">
        <v>4225</v>
      </c>
      <c r="AN1153" t="s">
        <v>4226</v>
      </c>
      <c r="AO1153" t="s">
        <v>4227</v>
      </c>
      <c r="AP1153" t="s">
        <v>74</v>
      </c>
      <c r="AQ1153" t="s">
        <v>74</v>
      </c>
      <c r="AR1153" t="s">
        <v>4214</v>
      </c>
      <c r="AS1153" t="s">
        <v>4228</v>
      </c>
      <c r="AT1153" t="s">
        <v>6680</v>
      </c>
      <c r="AU1153">
        <v>2020</v>
      </c>
      <c r="AV1153">
        <v>15</v>
      </c>
      <c r="AW1153">
        <v>11</v>
      </c>
      <c r="AX1153" t="s">
        <v>74</v>
      </c>
      <c r="AY1153" t="s">
        <v>74</v>
      </c>
      <c r="AZ1153" t="s">
        <v>74</v>
      </c>
      <c r="BA1153" t="s">
        <v>74</v>
      </c>
      <c r="BB1153" t="s">
        <v>74</v>
      </c>
      <c r="BC1153" t="s">
        <v>74</v>
      </c>
      <c r="BD1153" t="s">
        <v>20813</v>
      </c>
      <c r="BE1153" t="s">
        <v>20814</v>
      </c>
      <c r="BF1153" t="str">
        <f>HYPERLINK("http://dx.doi.org/10.1371/journal.pone.0242350","http://dx.doi.org/10.1371/journal.pone.0242350")</f>
        <v>http://dx.doi.org/10.1371/journal.pone.0242350</v>
      </c>
      <c r="BG1153" t="s">
        <v>74</v>
      </c>
      <c r="BH1153" t="s">
        <v>74</v>
      </c>
      <c r="BI1153">
        <v>15</v>
      </c>
      <c r="BJ1153" t="s">
        <v>2700</v>
      </c>
      <c r="BK1153" t="s">
        <v>103</v>
      </c>
      <c r="BL1153" t="s">
        <v>2416</v>
      </c>
      <c r="BM1153" t="s">
        <v>20815</v>
      </c>
      <c r="BN1153">
        <v>33237922</v>
      </c>
      <c r="BO1153" t="s">
        <v>2559</v>
      </c>
      <c r="BP1153" t="s">
        <v>74</v>
      </c>
      <c r="BQ1153" t="s">
        <v>74</v>
      </c>
      <c r="BR1153" t="s">
        <v>107</v>
      </c>
      <c r="BS1153" t="s">
        <v>20816</v>
      </c>
      <c r="BT1153" t="str">
        <f>HYPERLINK("https%3A%2F%2Fwww.webofscience.com%2Fwos%2Fwoscc%2Ffull-record%2FWOS:000593887000044","View Full Record in Web of Science")</f>
        <v>View Full Record in Web of Science</v>
      </c>
    </row>
    <row r="1154" spans="1:72" x14ac:dyDescent="0.2">
      <c r="A1154" t="s">
        <v>72</v>
      </c>
      <c r="B1154" t="s">
        <v>20817</v>
      </c>
      <c r="C1154" t="s">
        <v>74</v>
      </c>
      <c r="D1154" t="s">
        <v>74</v>
      </c>
      <c r="E1154" t="s">
        <v>74</v>
      </c>
      <c r="F1154" t="s">
        <v>20818</v>
      </c>
      <c r="G1154" t="s">
        <v>74</v>
      </c>
      <c r="H1154" t="s">
        <v>74</v>
      </c>
      <c r="I1154" t="s">
        <v>20819</v>
      </c>
      <c r="J1154" t="s">
        <v>18019</v>
      </c>
      <c r="K1154" t="s">
        <v>74</v>
      </c>
      <c r="L1154" t="s">
        <v>74</v>
      </c>
      <c r="M1154" t="s">
        <v>78</v>
      </c>
      <c r="N1154" t="s">
        <v>79</v>
      </c>
      <c r="O1154" t="s">
        <v>74</v>
      </c>
      <c r="P1154" t="s">
        <v>74</v>
      </c>
      <c r="Q1154" t="s">
        <v>74</v>
      </c>
      <c r="R1154" t="s">
        <v>74</v>
      </c>
      <c r="S1154" t="s">
        <v>74</v>
      </c>
      <c r="T1154" t="s">
        <v>20820</v>
      </c>
      <c r="U1154" t="s">
        <v>20821</v>
      </c>
      <c r="V1154" t="s">
        <v>20822</v>
      </c>
      <c r="W1154" t="s">
        <v>20823</v>
      </c>
      <c r="X1154" t="s">
        <v>20824</v>
      </c>
      <c r="Y1154" t="s">
        <v>20825</v>
      </c>
      <c r="Z1154" t="s">
        <v>20826</v>
      </c>
      <c r="AA1154" t="s">
        <v>20827</v>
      </c>
      <c r="AB1154" t="s">
        <v>20828</v>
      </c>
      <c r="AC1154" t="s">
        <v>20829</v>
      </c>
      <c r="AD1154" t="s">
        <v>20830</v>
      </c>
      <c r="AE1154" t="s">
        <v>20831</v>
      </c>
      <c r="AF1154" t="s">
        <v>74</v>
      </c>
      <c r="AG1154">
        <v>50</v>
      </c>
      <c r="AH1154">
        <v>65</v>
      </c>
      <c r="AI1154">
        <v>66</v>
      </c>
      <c r="AJ1154">
        <v>12</v>
      </c>
      <c r="AK1154">
        <v>94</v>
      </c>
      <c r="AL1154" t="s">
        <v>1311</v>
      </c>
      <c r="AM1154" t="s">
        <v>338</v>
      </c>
      <c r="AN1154" t="s">
        <v>1312</v>
      </c>
      <c r="AO1154" t="s">
        <v>18032</v>
      </c>
      <c r="AP1154" t="s">
        <v>18033</v>
      </c>
      <c r="AQ1154" t="s">
        <v>74</v>
      </c>
      <c r="AR1154" t="s">
        <v>18034</v>
      </c>
      <c r="AS1154" t="s">
        <v>18035</v>
      </c>
      <c r="AT1154" t="s">
        <v>649</v>
      </c>
      <c r="AU1154">
        <v>2020</v>
      </c>
      <c r="AV1154">
        <v>259</v>
      </c>
      <c r="AW1154" t="s">
        <v>74</v>
      </c>
      <c r="AX1154" t="s">
        <v>74</v>
      </c>
      <c r="AY1154" t="s">
        <v>74</v>
      </c>
      <c r="AZ1154" t="s">
        <v>74</v>
      </c>
      <c r="BA1154" t="s">
        <v>74</v>
      </c>
      <c r="BB1154" t="s">
        <v>74</v>
      </c>
      <c r="BC1154" t="s">
        <v>74</v>
      </c>
      <c r="BD1154">
        <v>114176</v>
      </c>
      <c r="BE1154" t="s">
        <v>20832</v>
      </c>
      <c r="BF1154" t="str">
        <f>HYPERLINK("http://dx.doi.org/10.1016/j.apenergy.2019.114176","http://dx.doi.org/10.1016/j.apenergy.2019.114176")</f>
        <v>http://dx.doi.org/10.1016/j.apenergy.2019.114176</v>
      </c>
      <c r="BG1154" t="s">
        <v>74</v>
      </c>
      <c r="BH1154" t="s">
        <v>74</v>
      </c>
      <c r="BI1154">
        <v>12</v>
      </c>
      <c r="BJ1154" t="s">
        <v>317</v>
      </c>
      <c r="BK1154" t="s">
        <v>103</v>
      </c>
      <c r="BL1154" t="s">
        <v>318</v>
      </c>
      <c r="BM1154" t="s">
        <v>20833</v>
      </c>
      <c r="BN1154" t="s">
        <v>74</v>
      </c>
      <c r="BO1154" t="s">
        <v>2521</v>
      </c>
      <c r="BP1154" t="s">
        <v>74</v>
      </c>
      <c r="BQ1154" t="s">
        <v>74</v>
      </c>
      <c r="BR1154" t="s">
        <v>107</v>
      </c>
      <c r="BS1154" t="s">
        <v>20834</v>
      </c>
      <c r="BT1154" t="str">
        <f>HYPERLINK("https%3A%2F%2Fwww.webofscience.com%2Fwos%2Fwoscc%2Ffull-record%2FWOS:000506575800073","View Full Record in Web of Science")</f>
        <v>View Full Record in Web of Science</v>
      </c>
    </row>
    <row r="1155" spans="1:72" x14ac:dyDescent="0.2">
      <c r="A1155" t="s">
        <v>72</v>
      </c>
      <c r="B1155" t="s">
        <v>20835</v>
      </c>
      <c r="C1155" t="s">
        <v>74</v>
      </c>
      <c r="D1155" t="s">
        <v>74</v>
      </c>
      <c r="E1155" t="s">
        <v>74</v>
      </c>
      <c r="F1155" t="s">
        <v>20836</v>
      </c>
      <c r="G1155" t="s">
        <v>74</v>
      </c>
      <c r="H1155" t="s">
        <v>74</v>
      </c>
      <c r="I1155" t="s">
        <v>20837</v>
      </c>
      <c r="J1155" t="s">
        <v>991</v>
      </c>
      <c r="K1155" t="s">
        <v>74</v>
      </c>
      <c r="L1155" t="s">
        <v>74</v>
      </c>
      <c r="M1155" t="s">
        <v>78</v>
      </c>
      <c r="N1155" t="s">
        <v>203</v>
      </c>
      <c r="O1155" t="s">
        <v>74</v>
      </c>
      <c r="P1155" t="s">
        <v>74</v>
      </c>
      <c r="Q1155" t="s">
        <v>74</v>
      </c>
      <c r="R1155" t="s">
        <v>74</v>
      </c>
      <c r="S1155" t="s">
        <v>74</v>
      </c>
      <c r="T1155" t="s">
        <v>20838</v>
      </c>
      <c r="U1155" t="s">
        <v>20839</v>
      </c>
      <c r="V1155" t="s">
        <v>20840</v>
      </c>
      <c r="W1155" t="s">
        <v>20841</v>
      </c>
      <c r="X1155" t="s">
        <v>17816</v>
      </c>
      <c r="Y1155" t="s">
        <v>20842</v>
      </c>
      <c r="Z1155" t="s">
        <v>20843</v>
      </c>
      <c r="AA1155" t="s">
        <v>20844</v>
      </c>
      <c r="AB1155" t="s">
        <v>20845</v>
      </c>
      <c r="AC1155" t="s">
        <v>20846</v>
      </c>
      <c r="AD1155" t="s">
        <v>960</v>
      </c>
      <c r="AE1155" t="s">
        <v>20847</v>
      </c>
      <c r="AF1155" t="s">
        <v>74</v>
      </c>
      <c r="AG1155">
        <v>97</v>
      </c>
      <c r="AH1155">
        <v>10</v>
      </c>
      <c r="AI1155">
        <v>10</v>
      </c>
      <c r="AJ1155">
        <v>13</v>
      </c>
      <c r="AK1155">
        <v>137</v>
      </c>
      <c r="AL1155" t="s">
        <v>307</v>
      </c>
      <c r="AM1155" t="s">
        <v>308</v>
      </c>
      <c r="AN1155" t="s">
        <v>309</v>
      </c>
      <c r="AO1155" t="s">
        <v>1002</v>
      </c>
      <c r="AP1155" t="s">
        <v>1003</v>
      </c>
      <c r="AQ1155" t="s">
        <v>74</v>
      </c>
      <c r="AR1155" t="s">
        <v>1004</v>
      </c>
      <c r="AS1155" t="s">
        <v>1005</v>
      </c>
      <c r="AT1155" t="s">
        <v>174</v>
      </c>
      <c r="AU1155">
        <v>2017</v>
      </c>
      <c r="AV1155">
        <v>24</v>
      </c>
      <c r="AW1155">
        <v>30</v>
      </c>
      <c r="AX1155" t="s">
        <v>74</v>
      </c>
      <c r="AY1155" t="s">
        <v>74</v>
      </c>
      <c r="AZ1155" t="s">
        <v>74</v>
      </c>
      <c r="BA1155" t="s">
        <v>74</v>
      </c>
      <c r="BB1155">
        <v>23441</v>
      </c>
      <c r="BC1155">
        <v>23452</v>
      </c>
      <c r="BD1155" t="s">
        <v>74</v>
      </c>
      <c r="BE1155" t="s">
        <v>20848</v>
      </c>
      <c r="BF1155" t="str">
        <f>HYPERLINK("http://dx.doi.org/10.1007/s11356-017-0151-7","http://dx.doi.org/10.1007/s11356-017-0151-7")</f>
        <v>http://dx.doi.org/10.1007/s11356-017-0151-7</v>
      </c>
      <c r="BG1155" t="s">
        <v>74</v>
      </c>
      <c r="BH1155" t="s">
        <v>74</v>
      </c>
      <c r="BI1155">
        <v>12</v>
      </c>
      <c r="BJ1155" t="s">
        <v>102</v>
      </c>
      <c r="BK1155" t="s">
        <v>486</v>
      </c>
      <c r="BL1155" t="s">
        <v>104</v>
      </c>
      <c r="BM1155" t="s">
        <v>20849</v>
      </c>
      <c r="BN1155">
        <v>28918574</v>
      </c>
      <c r="BO1155" t="s">
        <v>74</v>
      </c>
      <c r="BP1155" t="s">
        <v>74</v>
      </c>
      <c r="BQ1155" t="s">
        <v>74</v>
      </c>
      <c r="BR1155" t="s">
        <v>107</v>
      </c>
      <c r="BS1155" t="s">
        <v>20850</v>
      </c>
      <c r="BT1155" t="str">
        <f>HYPERLINK("https%3A%2F%2Fwww.webofscience.com%2Fwos%2Fwoscc%2Ffull-record%2FWOS:000412930300003","View Full Record in Web of Science")</f>
        <v>View Full Record in Web of Science</v>
      </c>
    </row>
    <row r="1156" spans="1:72" x14ac:dyDescent="0.2">
      <c r="A1156" t="s">
        <v>72</v>
      </c>
      <c r="B1156" t="s">
        <v>20851</v>
      </c>
      <c r="C1156" t="s">
        <v>74</v>
      </c>
      <c r="D1156" t="s">
        <v>74</v>
      </c>
      <c r="E1156" t="s">
        <v>74</v>
      </c>
      <c r="F1156" t="s">
        <v>20852</v>
      </c>
      <c r="G1156" t="s">
        <v>74</v>
      </c>
      <c r="H1156" t="s">
        <v>74</v>
      </c>
      <c r="I1156" t="s">
        <v>20853</v>
      </c>
      <c r="J1156" t="s">
        <v>20854</v>
      </c>
      <c r="K1156" t="s">
        <v>74</v>
      </c>
      <c r="L1156" t="s">
        <v>74</v>
      </c>
      <c r="M1156" t="s">
        <v>78</v>
      </c>
      <c r="N1156" t="s">
        <v>79</v>
      </c>
      <c r="O1156" t="s">
        <v>74</v>
      </c>
      <c r="P1156" t="s">
        <v>74</v>
      </c>
      <c r="Q1156" t="s">
        <v>74</v>
      </c>
      <c r="R1156" t="s">
        <v>74</v>
      </c>
      <c r="S1156" t="s">
        <v>74</v>
      </c>
      <c r="T1156" t="s">
        <v>20855</v>
      </c>
      <c r="U1156" t="s">
        <v>20856</v>
      </c>
      <c r="V1156" t="s">
        <v>20857</v>
      </c>
      <c r="W1156" t="s">
        <v>20858</v>
      </c>
      <c r="X1156" t="s">
        <v>20859</v>
      </c>
      <c r="Y1156" t="s">
        <v>20860</v>
      </c>
      <c r="Z1156" t="s">
        <v>20861</v>
      </c>
      <c r="AA1156" t="s">
        <v>20862</v>
      </c>
      <c r="AB1156" t="s">
        <v>20863</v>
      </c>
      <c r="AC1156" t="s">
        <v>20864</v>
      </c>
      <c r="AD1156" t="s">
        <v>20865</v>
      </c>
      <c r="AE1156" t="s">
        <v>20866</v>
      </c>
      <c r="AF1156" t="s">
        <v>74</v>
      </c>
      <c r="AG1156">
        <v>67</v>
      </c>
      <c r="AH1156">
        <v>8</v>
      </c>
      <c r="AI1156">
        <v>8</v>
      </c>
      <c r="AJ1156">
        <v>3</v>
      </c>
      <c r="AK1156">
        <v>22</v>
      </c>
      <c r="AL1156" t="s">
        <v>20867</v>
      </c>
      <c r="AM1156" t="s">
        <v>20868</v>
      </c>
      <c r="AN1156" t="s">
        <v>20869</v>
      </c>
      <c r="AO1156" t="s">
        <v>20870</v>
      </c>
      <c r="AP1156" t="s">
        <v>74</v>
      </c>
      <c r="AQ1156" t="s">
        <v>74</v>
      </c>
      <c r="AR1156" t="s">
        <v>20871</v>
      </c>
      <c r="AS1156" t="s">
        <v>20872</v>
      </c>
      <c r="AT1156" t="s">
        <v>20873</v>
      </c>
      <c r="AU1156">
        <v>2022</v>
      </c>
      <c r="AV1156">
        <v>9</v>
      </c>
      <c r="AW1156">
        <v>1</v>
      </c>
      <c r="AX1156" t="s">
        <v>74</v>
      </c>
      <c r="AY1156" t="s">
        <v>74</v>
      </c>
      <c r="AZ1156" t="s">
        <v>74</v>
      </c>
      <c r="BA1156" t="s">
        <v>74</v>
      </c>
      <c r="BB1156">
        <v>1562</v>
      </c>
      <c r="BC1156">
        <v>1572</v>
      </c>
      <c r="BD1156" t="s">
        <v>74</v>
      </c>
      <c r="BE1156" t="s">
        <v>20874</v>
      </c>
      <c r="BF1156" t="str">
        <f>HYPERLINK("http://dx.doi.org/10.18331/BRJ2022.9.1.3","http://dx.doi.org/10.18331/BRJ2022.9.1.3")</f>
        <v>http://dx.doi.org/10.18331/BRJ2022.9.1.3</v>
      </c>
      <c r="BG1156" t="s">
        <v>74</v>
      </c>
      <c r="BH1156" t="s">
        <v>74</v>
      </c>
      <c r="BI1156">
        <v>11</v>
      </c>
      <c r="BJ1156" t="s">
        <v>1029</v>
      </c>
      <c r="BK1156" t="s">
        <v>719</v>
      </c>
      <c r="BL1156" t="s">
        <v>1029</v>
      </c>
      <c r="BM1156" t="s">
        <v>20875</v>
      </c>
      <c r="BN1156" t="s">
        <v>74</v>
      </c>
      <c r="BO1156" t="s">
        <v>964</v>
      </c>
      <c r="BP1156" t="s">
        <v>74</v>
      </c>
      <c r="BQ1156" t="s">
        <v>74</v>
      </c>
      <c r="BR1156" t="s">
        <v>107</v>
      </c>
      <c r="BS1156" t="s">
        <v>20876</v>
      </c>
      <c r="BT1156" t="str">
        <f>HYPERLINK("https%3A%2F%2Fwww.webofscience.com%2Fwos%2Fwoscc%2Ffull-record%2FWOS:000771846900001","View Full Record in Web of Science")</f>
        <v>View Full Record in Web of Science</v>
      </c>
    </row>
    <row r="1157" spans="1:72" x14ac:dyDescent="0.2">
      <c r="A1157" t="s">
        <v>72</v>
      </c>
      <c r="B1157" t="s">
        <v>20877</v>
      </c>
      <c r="C1157" t="s">
        <v>74</v>
      </c>
      <c r="D1157" t="s">
        <v>74</v>
      </c>
      <c r="E1157" t="s">
        <v>74</v>
      </c>
      <c r="F1157" t="s">
        <v>20878</v>
      </c>
      <c r="G1157" t="s">
        <v>74</v>
      </c>
      <c r="H1157" t="s">
        <v>74</v>
      </c>
      <c r="I1157" t="s">
        <v>20879</v>
      </c>
      <c r="J1157" t="s">
        <v>788</v>
      </c>
      <c r="K1157" t="s">
        <v>74</v>
      </c>
      <c r="L1157" t="s">
        <v>74</v>
      </c>
      <c r="M1157" t="s">
        <v>78</v>
      </c>
      <c r="N1157" t="s">
        <v>79</v>
      </c>
      <c r="O1157" t="s">
        <v>74</v>
      </c>
      <c r="P1157" t="s">
        <v>74</v>
      </c>
      <c r="Q1157" t="s">
        <v>74</v>
      </c>
      <c r="R1157" t="s">
        <v>74</v>
      </c>
      <c r="S1157" t="s">
        <v>74</v>
      </c>
      <c r="T1157" t="s">
        <v>20880</v>
      </c>
      <c r="U1157" t="s">
        <v>20881</v>
      </c>
      <c r="V1157" t="s">
        <v>20882</v>
      </c>
      <c r="W1157" t="s">
        <v>20883</v>
      </c>
      <c r="X1157" t="s">
        <v>20884</v>
      </c>
      <c r="Y1157" t="s">
        <v>20885</v>
      </c>
      <c r="Z1157" t="s">
        <v>20886</v>
      </c>
      <c r="AA1157" t="s">
        <v>20887</v>
      </c>
      <c r="AB1157" t="s">
        <v>20888</v>
      </c>
      <c r="AC1157" t="s">
        <v>20889</v>
      </c>
      <c r="AD1157" t="s">
        <v>20890</v>
      </c>
      <c r="AE1157" t="s">
        <v>20891</v>
      </c>
      <c r="AF1157" t="s">
        <v>74</v>
      </c>
      <c r="AG1157">
        <v>34</v>
      </c>
      <c r="AH1157">
        <v>6</v>
      </c>
      <c r="AI1157">
        <v>6</v>
      </c>
      <c r="AJ1157">
        <v>24</v>
      </c>
      <c r="AK1157">
        <v>49</v>
      </c>
      <c r="AL1157" t="s">
        <v>167</v>
      </c>
      <c r="AM1157" t="s">
        <v>168</v>
      </c>
      <c r="AN1157" t="s">
        <v>169</v>
      </c>
      <c r="AO1157" t="s">
        <v>801</v>
      </c>
      <c r="AP1157" t="s">
        <v>802</v>
      </c>
      <c r="AQ1157" t="s">
        <v>74</v>
      </c>
      <c r="AR1157" t="s">
        <v>803</v>
      </c>
      <c r="AS1157" t="s">
        <v>804</v>
      </c>
      <c r="AT1157" t="s">
        <v>344</v>
      </c>
      <c r="AU1157">
        <v>2022</v>
      </c>
      <c r="AV1157">
        <v>440</v>
      </c>
      <c r="AW1157" t="s">
        <v>74</v>
      </c>
      <c r="AX1157" t="s">
        <v>74</v>
      </c>
      <c r="AY1157" t="s">
        <v>74</v>
      </c>
      <c r="AZ1157" t="s">
        <v>74</v>
      </c>
      <c r="BA1157" t="s">
        <v>74</v>
      </c>
      <c r="BB1157" t="s">
        <v>74</v>
      </c>
      <c r="BC1157" t="s">
        <v>74</v>
      </c>
      <c r="BD1157">
        <v>129795</v>
      </c>
      <c r="BE1157" t="s">
        <v>20892</v>
      </c>
      <c r="BF1157" t="str">
        <f>HYPERLINK("http://dx.doi.org/10.1016/j.jhazmat.2022.129795","http://dx.doi.org/10.1016/j.jhazmat.2022.129795")</f>
        <v>http://dx.doi.org/10.1016/j.jhazmat.2022.129795</v>
      </c>
      <c r="BG1157" t="s">
        <v>74</v>
      </c>
      <c r="BH1157" t="s">
        <v>675</v>
      </c>
      <c r="BI1157">
        <v>11</v>
      </c>
      <c r="BJ1157" t="s">
        <v>807</v>
      </c>
      <c r="BK1157" t="s">
        <v>103</v>
      </c>
      <c r="BL1157" t="s">
        <v>516</v>
      </c>
      <c r="BM1157" t="s">
        <v>20893</v>
      </c>
      <c r="BN1157">
        <v>36007368</v>
      </c>
      <c r="BO1157" t="s">
        <v>106</v>
      </c>
      <c r="BP1157" t="s">
        <v>74</v>
      </c>
      <c r="BQ1157" t="s">
        <v>74</v>
      </c>
      <c r="BR1157" t="s">
        <v>107</v>
      </c>
      <c r="BS1157" t="s">
        <v>20894</v>
      </c>
      <c r="BT1157" t="str">
        <f>HYPERLINK("https%3A%2F%2Fwww.webofscience.com%2Fwos%2Fwoscc%2Ffull-record%2FWOS:000855037400002","View Full Record in Web of Science")</f>
        <v>View Full Record in Web of Science</v>
      </c>
    </row>
    <row r="1158" spans="1:72" x14ac:dyDescent="0.2">
      <c r="A1158" t="s">
        <v>72</v>
      </c>
      <c r="B1158" t="s">
        <v>20895</v>
      </c>
      <c r="C1158" t="s">
        <v>74</v>
      </c>
      <c r="D1158" t="s">
        <v>74</v>
      </c>
      <c r="E1158" t="s">
        <v>74</v>
      </c>
      <c r="F1158" t="s">
        <v>20896</v>
      </c>
      <c r="G1158" t="s">
        <v>74</v>
      </c>
      <c r="H1158" t="s">
        <v>74</v>
      </c>
      <c r="I1158" t="s">
        <v>20897</v>
      </c>
      <c r="J1158" t="s">
        <v>1514</v>
      </c>
      <c r="K1158" t="s">
        <v>74</v>
      </c>
      <c r="L1158" t="s">
        <v>74</v>
      </c>
      <c r="M1158" t="s">
        <v>78</v>
      </c>
      <c r="N1158" t="s">
        <v>79</v>
      </c>
      <c r="O1158" t="s">
        <v>74</v>
      </c>
      <c r="P1158" t="s">
        <v>74</v>
      </c>
      <c r="Q1158" t="s">
        <v>74</v>
      </c>
      <c r="R1158" t="s">
        <v>74</v>
      </c>
      <c r="S1158" t="s">
        <v>74</v>
      </c>
      <c r="T1158" t="s">
        <v>20898</v>
      </c>
      <c r="U1158" t="s">
        <v>20899</v>
      </c>
      <c r="V1158" t="s">
        <v>20900</v>
      </c>
      <c r="W1158" t="s">
        <v>20901</v>
      </c>
      <c r="X1158" t="s">
        <v>20902</v>
      </c>
      <c r="Y1158" t="s">
        <v>20903</v>
      </c>
      <c r="Z1158" t="s">
        <v>20904</v>
      </c>
      <c r="AA1158" t="s">
        <v>20905</v>
      </c>
      <c r="AB1158" t="s">
        <v>18584</v>
      </c>
      <c r="AC1158" t="s">
        <v>20906</v>
      </c>
      <c r="AD1158" t="s">
        <v>20907</v>
      </c>
      <c r="AE1158" t="s">
        <v>20908</v>
      </c>
      <c r="AF1158" t="s">
        <v>74</v>
      </c>
      <c r="AG1158">
        <v>43</v>
      </c>
      <c r="AH1158">
        <v>7</v>
      </c>
      <c r="AI1158">
        <v>7</v>
      </c>
      <c r="AJ1158">
        <v>7</v>
      </c>
      <c r="AK1158">
        <v>69</v>
      </c>
      <c r="AL1158" t="s">
        <v>1311</v>
      </c>
      <c r="AM1158" t="s">
        <v>338</v>
      </c>
      <c r="AN1158" t="s">
        <v>1312</v>
      </c>
      <c r="AO1158" t="s">
        <v>1527</v>
      </c>
      <c r="AP1158" t="s">
        <v>1528</v>
      </c>
      <c r="AQ1158" t="s">
        <v>74</v>
      </c>
      <c r="AR1158" t="s">
        <v>1529</v>
      </c>
      <c r="AS1158" t="s">
        <v>1530</v>
      </c>
      <c r="AT1158" t="s">
        <v>1957</v>
      </c>
      <c r="AU1158">
        <v>2021</v>
      </c>
      <c r="AV1158">
        <v>286</v>
      </c>
      <c r="AW1158" t="s">
        <v>74</v>
      </c>
      <c r="AX1158" t="s">
        <v>74</v>
      </c>
      <c r="AY1158" t="s">
        <v>74</v>
      </c>
      <c r="AZ1158" t="s">
        <v>74</v>
      </c>
      <c r="BA1158" t="s">
        <v>74</v>
      </c>
      <c r="BB1158" t="s">
        <v>74</v>
      </c>
      <c r="BC1158" t="s">
        <v>74</v>
      </c>
      <c r="BD1158">
        <v>124919</v>
      </c>
      <c r="BE1158" t="s">
        <v>20909</v>
      </c>
      <c r="BF1158" t="str">
        <f>HYPERLINK("http://dx.doi.org/10.1016/j.jclepro.2020.124919","http://dx.doi.org/10.1016/j.jclepro.2020.124919")</f>
        <v>http://dx.doi.org/10.1016/j.jclepro.2020.124919</v>
      </c>
      <c r="BG1158" t="s">
        <v>74</v>
      </c>
      <c r="BH1158" t="s">
        <v>2838</v>
      </c>
      <c r="BI1158">
        <v>12</v>
      </c>
      <c r="BJ1158" t="s">
        <v>1533</v>
      </c>
      <c r="BK1158" t="s">
        <v>103</v>
      </c>
      <c r="BL1158" t="s">
        <v>1534</v>
      </c>
      <c r="BM1158" t="s">
        <v>20910</v>
      </c>
      <c r="BN1158" t="s">
        <v>74</v>
      </c>
      <c r="BO1158" t="s">
        <v>74</v>
      </c>
      <c r="BP1158" t="s">
        <v>74</v>
      </c>
      <c r="BQ1158" t="s">
        <v>74</v>
      </c>
      <c r="BR1158" t="s">
        <v>107</v>
      </c>
      <c r="BS1158" t="s">
        <v>20911</v>
      </c>
      <c r="BT1158" t="str">
        <f>HYPERLINK("https%3A%2F%2Fwww.webofscience.com%2Fwos%2Fwoscc%2Ffull-record%2FWOS:000611946800002","View Full Record in Web of Science")</f>
        <v>View Full Record in Web of Science</v>
      </c>
    </row>
    <row r="1159" spans="1:72" x14ac:dyDescent="0.2">
      <c r="A1159" t="s">
        <v>72</v>
      </c>
      <c r="B1159" t="s">
        <v>20912</v>
      </c>
      <c r="C1159" t="s">
        <v>74</v>
      </c>
      <c r="D1159" t="s">
        <v>74</v>
      </c>
      <c r="E1159" t="s">
        <v>74</v>
      </c>
      <c r="F1159" t="s">
        <v>20913</v>
      </c>
      <c r="G1159" t="s">
        <v>74</v>
      </c>
      <c r="H1159" t="s">
        <v>74</v>
      </c>
      <c r="I1159" t="s">
        <v>20914</v>
      </c>
      <c r="J1159" t="s">
        <v>2374</v>
      </c>
      <c r="K1159" t="s">
        <v>74</v>
      </c>
      <c r="L1159" t="s">
        <v>74</v>
      </c>
      <c r="M1159" t="s">
        <v>78</v>
      </c>
      <c r="N1159" t="s">
        <v>79</v>
      </c>
      <c r="O1159" t="s">
        <v>74</v>
      </c>
      <c r="P1159" t="s">
        <v>74</v>
      </c>
      <c r="Q1159" t="s">
        <v>74</v>
      </c>
      <c r="R1159" t="s">
        <v>74</v>
      </c>
      <c r="S1159" t="s">
        <v>74</v>
      </c>
      <c r="T1159" t="s">
        <v>20915</v>
      </c>
      <c r="U1159" t="s">
        <v>20916</v>
      </c>
      <c r="V1159" t="s">
        <v>20917</v>
      </c>
      <c r="W1159" t="s">
        <v>20918</v>
      </c>
      <c r="X1159" t="s">
        <v>20919</v>
      </c>
      <c r="Y1159" t="s">
        <v>20920</v>
      </c>
      <c r="Z1159" t="s">
        <v>20921</v>
      </c>
      <c r="AA1159" t="s">
        <v>20922</v>
      </c>
      <c r="AB1159" t="s">
        <v>20923</v>
      </c>
      <c r="AC1159" t="s">
        <v>20924</v>
      </c>
      <c r="AD1159" t="s">
        <v>20925</v>
      </c>
      <c r="AE1159" t="s">
        <v>20926</v>
      </c>
      <c r="AF1159" t="s">
        <v>74</v>
      </c>
      <c r="AG1159">
        <v>67</v>
      </c>
      <c r="AH1159">
        <v>10</v>
      </c>
      <c r="AI1159">
        <v>10</v>
      </c>
      <c r="AJ1159">
        <v>29</v>
      </c>
      <c r="AK1159">
        <v>172</v>
      </c>
      <c r="AL1159" t="s">
        <v>2387</v>
      </c>
      <c r="AM1159" t="s">
        <v>2388</v>
      </c>
      <c r="AN1159" t="s">
        <v>2389</v>
      </c>
      <c r="AO1159" t="s">
        <v>2390</v>
      </c>
      <c r="AP1159" t="s">
        <v>2391</v>
      </c>
      <c r="AQ1159" t="s">
        <v>74</v>
      </c>
      <c r="AR1159" t="s">
        <v>2374</v>
      </c>
      <c r="AS1159" t="s">
        <v>2392</v>
      </c>
      <c r="AT1159" t="s">
        <v>401</v>
      </c>
      <c r="AU1159">
        <v>2022</v>
      </c>
      <c r="AV1159">
        <v>4</v>
      </c>
      <c r="AW1159">
        <v>1</v>
      </c>
      <c r="AX1159" t="s">
        <v>74</v>
      </c>
      <c r="AY1159" t="s">
        <v>74</v>
      </c>
      <c r="AZ1159" t="s">
        <v>74</v>
      </c>
      <c r="BA1159" t="s">
        <v>74</v>
      </c>
      <c r="BB1159" t="s">
        <v>74</v>
      </c>
      <c r="BC1159" t="s">
        <v>74</v>
      </c>
      <c r="BD1159">
        <v>5</v>
      </c>
      <c r="BE1159" t="s">
        <v>20927</v>
      </c>
      <c r="BF1159" t="str">
        <f>HYPERLINK("http://dx.doi.org/10.1007/s42773-021-00126-x","http://dx.doi.org/10.1007/s42773-021-00126-x")</f>
        <v>http://dx.doi.org/10.1007/s42773-021-00126-x</v>
      </c>
      <c r="BG1159" t="s">
        <v>74</v>
      </c>
      <c r="BH1159" t="s">
        <v>74</v>
      </c>
      <c r="BI1159">
        <v>15</v>
      </c>
      <c r="BJ1159" t="s">
        <v>2394</v>
      </c>
      <c r="BK1159" t="s">
        <v>103</v>
      </c>
      <c r="BL1159" t="s">
        <v>2395</v>
      </c>
      <c r="BM1159" t="s">
        <v>20928</v>
      </c>
      <c r="BN1159" t="s">
        <v>74</v>
      </c>
      <c r="BO1159" t="s">
        <v>964</v>
      </c>
      <c r="BP1159" t="s">
        <v>74</v>
      </c>
      <c r="BQ1159" t="s">
        <v>74</v>
      </c>
      <c r="BR1159" t="s">
        <v>107</v>
      </c>
      <c r="BS1159" t="s">
        <v>20929</v>
      </c>
      <c r="BT1159" t="str">
        <f>HYPERLINK("https%3A%2F%2Fwww.webofscience.com%2Fwos%2Fwoscc%2Ffull-record%2FWOS:000745500400001","View Full Record in Web of Science")</f>
        <v>View Full Record in Web of Science</v>
      </c>
    </row>
    <row r="1160" spans="1:72" x14ac:dyDescent="0.2">
      <c r="A1160" t="s">
        <v>72</v>
      </c>
      <c r="B1160" t="s">
        <v>20930</v>
      </c>
      <c r="C1160" t="s">
        <v>74</v>
      </c>
      <c r="D1160" t="s">
        <v>74</v>
      </c>
      <c r="E1160" t="s">
        <v>74</v>
      </c>
      <c r="F1160" t="s">
        <v>20931</v>
      </c>
      <c r="G1160" t="s">
        <v>74</v>
      </c>
      <c r="H1160" t="s">
        <v>74</v>
      </c>
      <c r="I1160" t="s">
        <v>20932</v>
      </c>
      <c r="J1160" t="s">
        <v>991</v>
      </c>
      <c r="K1160" t="s">
        <v>74</v>
      </c>
      <c r="L1160" t="s">
        <v>74</v>
      </c>
      <c r="M1160" t="s">
        <v>78</v>
      </c>
      <c r="N1160" t="s">
        <v>79</v>
      </c>
      <c r="O1160" t="s">
        <v>74</v>
      </c>
      <c r="P1160" t="s">
        <v>74</v>
      </c>
      <c r="Q1160" t="s">
        <v>74</v>
      </c>
      <c r="R1160" t="s">
        <v>74</v>
      </c>
      <c r="S1160" t="s">
        <v>74</v>
      </c>
      <c r="T1160" t="s">
        <v>20933</v>
      </c>
      <c r="U1160" t="s">
        <v>20934</v>
      </c>
      <c r="V1160" t="s">
        <v>20935</v>
      </c>
      <c r="W1160" t="s">
        <v>20936</v>
      </c>
      <c r="X1160" t="s">
        <v>20937</v>
      </c>
      <c r="Y1160" t="s">
        <v>20938</v>
      </c>
      <c r="Z1160" t="s">
        <v>20939</v>
      </c>
      <c r="AA1160" t="s">
        <v>20940</v>
      </c>
      <c r="AB1160" t="s">
        <v>20941</v>
      </c>
      <c r="AC1160" t="s">
        <v>20942</v>
      </c>
      <c r="AD1160" t="s">
        <v>20943</v>
      </c>
      <c r="AE1160" t="s">
        <v>20944</v>
      </c>
      <c r="AF1160" t="s">
        <v>74</v>
      </c>
      <c r="AG1160">
        <v>40</v>
      </c>
      <c r="AH1160">
        <v>23</v>
      </c>
      <c r="AI1160">
        <v>26</v>
      </c>
      <c r="AJ1160">
        <v>17</v>
      </c>
      <c r="AK1160">
        <v>127</v>
      </c>
      <c r="AL1160" t="s">
        <v>307</v>
      </c>
      <c r="AM1160" t="s">
        <v>308</v>
      </c>
      <c r="AN1160" t="s">
        <v>309</v>
      </c>
      <c r="AO1160" t="s">
        <v>1002</v>
      </c>
      <c r="AP1160" t="s">
        <v>1003</v>
      </c>
      <c r="AQ1160" t="s">
        <v>74</v>
      </c>
      <c r="AR1160" t="s">
        <v>1004</v>
      </c>
      <c r="AS1160" t="s">
        <v>1005</v>
      </c>
      <c r="AT1160" t="s">
        <v>2716</v>
      </c>
      <c r="AU1160">
        <v>2019</v>
      </c>
      <c r="AV1160">
        <v>26</v>
      </c>
      <c r="AW1160">
        <v>21</v>
      </c>
      <c r="AX1160" t="s">
        <v>74</v>
      </c>
      <c r="AY1160" t="s">
        <v>74</v>
      </c>
      <c r="AZ1160" t="s">
        <v>74</v>
      </c>
      <c r="BA1160" t="s">
        <v>74</v>
      </c>
      <c r="BB1160">
        <v>21609</v>
      </c>
      <c r="BC1160">
        <v>21618</v>
      </c>
      <c r="BD1160" t="s">
        <v>74</v>
      </c>
      <c r="BE1160" t="s">
        <v>20945</v>
      </c>
      <c r="BF1160" t="str">
        <f>HYPERLINK("http://dx.doi.org/10.1007/s11356-019-05497-0","http://dx.doi.org/10.1007/s11356-019-05497-0")</f>
        <v>http://dx.doi.org/10.1007/s11356-019-05497-0</v>
      </c>
      <c r="BG1160" t="s">
        <v>74</v>
      </c>
      <c r="BH1160" t="s">
        <v>74</v>
      </c>
      <c r="BI1160">
        <v>10</v>
      </c>
      <c r="BJ1160" t="s">
        <v>102</v>
      </c>
      <c r="BK1160" t="s">
        <v>103</v>
      </c>
      <c r="BL1160" t="s">
        <v>104</v>
      </c>
      <c r="BM1160" t="s">
        <v>20946</v>
      </c>
      <c r="BN1160">
        <v>31129892</v>
      </c>
      <c r="BO1160" t="s">
        <v>74</v>
      </c>
      <c r="BP1160" t="s">
        <v>74</v>
      </c>
      <c r="BQ1160" t="s">
        <v>74</v>
      </c>
      <c r="BR1160" t="s">
        <v>107</v>
      </c>
      <c r="BS1160" t="s">
        <v>20947</v>
      </c>
      <c r="BT1160" t="str">
        <f>HYPERLINK("https%3A%2F%2Fwww.webofscience.com%2Fwos%2Fwoscc%2Ffull-record%2FWOS:000482211100046","View Full Record in Web of Science")</f>
        <v>View Full Record in Web of Science</v>
      </c>
    </row>
    <row r="1161" spans="1:72" x14ac:dyDescent="0.2">
      <c r="A1161" t="s">
        <v>72</v>
      </c>
      <c r="B1161" t="s">
        <v>20948</v>
      </c>
      <c r="C1161" t="s">
        <v>74</v>
      </c>
      <c r="D1161" t="s">
        <v>74</v>
      </c>
      <c r="E1161" t="s">
        <v>74</v>
      </c>
      <c r="F1161" t="s">
        <v>20949</v>
      </c>
      <c r="G1161" t="s">
        <v>74</v>
      </c>
      <c r="H1161" t="s">
        <v>74</v>
      </c>
      <c r="I1161" t="s">
        <v>20950</v>
      </c>
      <c r="J1161" t="s">
        <v>20951</v>
      </c>
      <c r="K1161" t="s">
        <v>74</v>
      </c>
      <c r="L1161" t="s">
        <v>74</v>
      </c>
      <c r="M1161" t="s">
        <v>78</v>
      </c>
      <c r="N1161" t="s">
        <v>79</v>
      </c>
      <c r="O1161" t="s">
        <v>74</v>
      </c>
      <c r="P1161" t="s">
        <v>74</v>
      </c>
      <c r="Q1161" t="s">
        <v>74</v>
      </c>
      <c r="R1161" t="s">
        <v>74</v>
      </c>
      <c r="S1161" t="s">
        <v>74</v>
      </c>
      <c r="T1161" t="s">
        <v>20952</v>
      </c>
      <c r="U1161" t="s">
        <v>20953</v>
      </c>
      <c r="V1161" t="s">
        <v>20954</v>
      </c>
      <c r="W1161" t="s">
        <v>20955</v>
      </c>
      <c r="X1161" t="s">
        <v>20956</v>
      </c>
      <c r="Y1161" t="s">
        <v>20957</v>
      </c>
      <c r="Z1161" t="s">
        <v>9253</v>
      </c>
      <c r="AA1161" t="s">
        <v>20958</v>
      </c>
      <c r="AB1161" t="s">
        <v>74</v>
      </c>
      <c r="AC1161" t="s">
        <v>20959</v>
      </c>
      <c r="AD1161" t="s">
        <v>20960</v>
      </c>
      <c r="AE1161" t="s">
        <v>20961</v>
      </c>
      <c r="AF1161" t="s">
        <v>74</v>
      </c>
      <c r="AG1161">
        <v>40</v>
      </c>
      <c r="AH1161">
        <v>3</v>
      </c>
      <c r="AI1161">
        <v>3</v>
      </c>
      <c r="AJ1161">
        <v>7</v>
      </c>
      <c r="AK1161">
        <v>17</v>
      </c>
      <c r="AL1161" t="s">
        <v>337</v>
      </c>
      <c r="AM1161" t="s">
        <v>338</v>
      </c>
      <c r="AN1161" t="s">
        <v>339</v>
      </c>
      <c r="AO1161" t="s">
        <v>20962</v>
      </c>
      <c r="AP1161" t="s">
        <v>20963</v>
      </c>
      <c r="AQ1161" t="s">
        <v>74</v>
      </c>
      <c r="AR1161" t="s">
        <v>20964</v>
      </c>
      <c r="AS1161" t="s">
        <v>20965</v>
      </c>
      <c r="AT1161" t="s">
        <v>174</v>
      </c>
      <c r="AU1161">
        <v>2022</v>
      </c>
      <c r="AV1161">
        <v>169</v>
      </c>
      <c r="AW1161" t="s">
        <v>74</v>
      </c>
      <c r="AX1161" t="s">
        <v>74</v>
      </c>
      <c r="AY1161" t="s">
        <v>74</v>
      </c>
      <c r="AZ1161" t="s">
        <v>74</v>
      </c>
      <c r="BA1161" t="s">
        <v>74</v>
      </c>
      <c r="BB1161" t="s">
        <v>74</v>
      </c>
      <c r="BC1161" t="s">
        <v>74</v>
      </c>
      <c r="BD1161">
        <v>110845</v>
      </c>
      <c r="BE1161" t="s">
        <v>20966</v>
      </c>
      <c r="BF1161" t="str">
        <f>HYPERLINK("http://dx.doi.org/10.1016/j.jpcs.2022.110845","http://dx.doi.org/10.1016/j.jpcs.2022.110845")</f>
        <v>http://dx.doi.org/10.1016/j.jpcs.2022.110845</v>
      </c>
      <c r="BG1161" t="s">
        <v>74</v>
      </c>
      <c r="BH1161" t="s">
        <v>74</v>
      </c>
      <c r="BI1161">
        <v>8</v>
      </c>
      <c r="BJ1161" t="s">
        <v>20967</v>
      </c>
      <c r="BK1161" t="s">
        <v>103</v>
      </c>
      <c r="BL1161" t="s">
        <v>10878</v>
      </c>
      <c r="BM1161" t="s">
        <v>20968</v>
      </c>
      <c r="BN1161" t="s">
        <v>74</v>
      </c>
      <c r="BO1161" t="s">
        <v>74</v>
      </c>
      <c r="BP1161" t="s">
        <v>74</v>
      </c>
      <c r="BQ1161" t="s">
        <v>74</v>
      </c>
      <c r="BR1161" t="s">
        <v>107</v>
      </c>
      <c r="BS1161" t="s">
        <v>20969</v>
      </c>
      <c r="BT1161" t="str">
        <f>HYPERLINK("https%3A%2F%2Fwww.webofscience.com%2Fwos%2Fwoscc%2Ffull-record%2FWOS:000830029300005","View Full Record in Web of Science")</f>
        <v>View Full Record in Web of Science</v>
      </c>
    </row>
    <row r="1162" spans="1:72" x14ac:dyDescent="0.2">
      <c r="A1162" t="s">
        <v>72</v>
      </c>
      <c r="B1162" t="s">
        <v>20970</v>
      </c>
      <c r="C1162" t="s">
        <v>74</v>
      </c>
      <c r="D1162" t="s">
        <v>74</v>
      </c>
      <c r="E1162" t="s">
        <v>74</v>
      </c>
      <c r="F1162" t="s">
        <v>20971</v>
      </c>
      <c r="G1162" t="s">
        <v>74</v>
      </c>
      <c r="H1162" t="s">
        <v>74</v>
      </c>
      <c r="I1162" t="s">
        <v>20972</v>
      </c>
      <c r="J1162" t="s">
        <v>1013</v>
      </c>
      <c r="K1162" t="s">
        <v>74</v>
      </c>
      <c r="L1162" t="s">
        <v>74</v>
      </c>
      <c r="M1162" t="s">
        <v>78</v>
      </c>
      <c r="N1162" t="s">
        <v>203</v>
      </c>
      <c r="O1162" t="s">
        <v>74</v>
      </c>
      <c r="P1162" t="s">
        <v>74</v>
      </c>
      <c r="Q1162" t="s">
        <v>74</v>
      </c>
      <c r="R1162" t="s">
        <v>74</v>
      </c>
      <c r="S1162" t="s">
        <v>74</v>
      </c>
      <c r="T1162" t="s">
        <v>20973</v>
      </c>
      <c r="U1162" t="s">
        <v>20974</v>
      </c>
      <c r="V1162" t="s">
        <v>20975</v>
      </c>
      <c r="W1162" t="s">
        <v>20976</v>
      </c>
      <c r="X1162" t="s">
        <v>20977</v>
      </c>
      <c r="Y1162" t="s">
        <v>20978</v>
      </c>
      <c r="Z1162" t="s">
        <v>20979</v>
      </c>
      <c r="AA1162" t="s">
        <v>20980</v>
      </c>
      <c r="AB1162" t="s">
        <v>20981</v>
      </c>
      <c r="AC1162" t="s">
        <v>74</v>
      </c>
      <c r="AD1162" t="s">
        <v>74</v>
      </c>
      <c r="AE1162" t="s">
        <v>74</v>
      </c>
      <c r="AF1162" t="s">
        <v>74</v>
      </c>
      <c r="AG1162">
        <v>140</v>
      </c>
      <c r="AH1162">
        <v>1</v>
      </c>
      <c r="AI1162">
        <v>1</v>
      </c>
      <c r="AJ1162">
        <v>16</v>
      </c>
      <c r="AK1162">
        <v>16</v>
      </c>
      <c r="AL1162" t="s">
        <v>122</v>
      </c>
      <c r="AM1162" t="s">
        <v>123</v>
      </c>
      <c r="AN1162" t="s">
        <v>124</v>
      </c>
      <c r="AO1162" t="s">
        <v>74</v>
      </c>
      <c r="AP1162" t="s">
        <v>1026</v>
      </c>
      <c r="AQ1162" t="s">
        <v>74</v>
      </c>
      <c r="AR1162" t="s">
        <v>1013</v>
      </c>
      <c r="AS1162" t="s">
        <v>1027</v>
      </c>
      <c r="AT1162" t="s">
        <v>1134</v>
      </c>
      <c r="AU1162">
        <v>2023</v>
      </c>
      <c r="AV1162">
        <v>16</v>
      </c>
      <c r="AW1162">
        <v>4</v>
      </c>
      <c r="AX1162" t="s">
        <v>74</v>
      </c>
      <c r="AY1162" t="s">
        <v>74</v>
      </c>
      <c r="AZ1162" t="s">
        <v>74</v>
      </c>
      <c r="BA1162" t="s">
        <v>74</v>
      </c>
      <c r="BB1162" t="s">
        <v>74</v>
      </c>
      <c r="BC1162" t="s">
        <v>74</v>
      </c>
      <c r="BD1162">
        <v>1829</v>
      </c>
      <c r="BE1162" t="s">
        <v>20982</v>
      </c>
      <c r="BF1162" t="str">
        <f>HYPERLINK("http://dx.doi.org/10.3390/en16041829","http://dx.doi.org/10.3390/en16041829")</f>
        <v>http://dx.doi.org/10.3390/en16041829</v>
      </c>
      <c r="BG1162" t="s">
        <v>74</v>
      </c>
      <c r="BH1162" t="s">
        <v>74</v>
      </c>
      <c r="BI1162">
        <v>26</v>
      </c>
      <c r="BJ1162" t="s">
        <v>1029</v>
      </c>
      <c r="BK1162" t="s">
        <v>103</v>
      </c>
      <c r="BL1162" t="s">
        <v>1029</v>
      </c>
      <c r="BM1162" t="s">
        <v>20983</v>
      </c>
      <c r="BN1162" t="s">
        <v>74</v>
      </c>
      <c r="BO1162" t="s">
        <v>11937</v>
      </c>
      <c r="BP1162" t="s">
        <v>74</v>
      </c>
      <c r="BQ1162" t="s">
        <v>74</v>
      </c>
      <c r="BR1162" t="s">
        <v>107</v>
      </c>
      <c r="BS1162" t="s">
        <v>20984</v>
      </c>
      <c r="BT1162" t="str">
        <f>HYPERLINK("https%3A%2F%2Fwww.webofscience.com%2Fwos%2Fwoscc%2Ffull-record%2FWOS:000944867400001","View Full Record in Web of Science")</f>
        <v>View Full Record in Web of Science</v>
      </c>
    </row>
    <row r="1163" spans="1:72" x14ac:dyDescent="0.2">
      <c r="A1163" t="s">
        <v>72</v>
      </c>
      <c r="B1163" t="s">
        <v>20985</v>
      </c>
      <c r="C1163" t="s">
        <v>74</v>
      </c>
      <c r="D1163" t="s">
        <v>74</v>
      </c>
      <c r="E1163" t="s">
        <v>74</v>
      </c>
      <c r="F1163" t="s">
        <v>20986</v>
      </c>
      <c r="G1163" t="s">
        <v>74</v>
      </c>
      <c r="H1163" t="s">
        <v>74</v>
      </c>
      <c r="I1163" t="s">
        <v>20987</v>
      </c>
      <c r="J1163" t="s">
        <v>1033</v>
      </c>
      <c r="K1163" t="s">
        <v>74</v>
      </c>
      <c r="L1163" t="s">
        <v>74</v>
      </c>
      <c r="M1163" t="s">
        <v>78</v>
      </c>
      <c r="N1163" t="s">
        <v>79</v>
      </c>
      <c r="O1163" t="s">
        <v>74</v>
      </c>
      <c r="P1163" t="s">
        <v>74</v>
      </c>
      <c r="Q1163" t="s">
        <v>74</v>
      </c>
      <c r="R1163" t="s">
        <v>74</v>
      </c>
      <c r="S1163" t="s">
        <v>74</v>
      </c>
      <c r="T1163" t="s">
        <v>20988</v>
      </c>
      <c r="U1163" t="s">
        <v>20989</v>
      </c>
      <c r="V1163" t="s">
        <v>20990</v>
      </c>
      <c r="W1163" t="s">
        <v>20991</v>
      </c>
      <c r="X1163" t="s">
        <v>20992</v>
      </c>
      <c r="Y1163" t="s">
        <v>20993</v>
      </c>
      <c r="Z1163" t="s">
        <v>20592</v>
      </c>
      <c r="AA1163" t="s">
        <v>20994</v>
      </c>
      <c r="AB1163" t="s">
        <v>20995</v>
      </c>
      <c r="AC1163" t="s">
        <v>20996</v>
      </c>
      <c r="AD1163" t="s">
        <v>20997</v>
      </c>
      <c r="AE1163" t="s">
        <v>20998</v>
      </c>
      <c r="AF1163" t="s">
        <v>74</v>
      </c>
      <c r="AG1163">
        <v>66</v>
      </c>
      <c r="AH1163">
        <v>0</v>
      </c>
      <c r="AI1163">
        <v>0</v>
      </c>
      <c r="AJ1163">
        <v>54</v>
      </c>
      <c r="AK1163">
        <v>63</v>
      </c>
      <c r="AL1163" t="s">
        <v>167</v>
      </c>
      <c r="AM1163" t="s">
        <v>168</v>
      </c>
      <c r="AN1163" t="s">
        <v>169</v>
      </c>
      <c r="AO1163" t="s">
        <v>1042</v>
      </c>
      <c r="AP1163" t="s">
        <v>1043</v>
      </c>
      <c r="AQ1163" t="s">
        <v>74</v>
      </c>
      <c r="AR1163" t="s">
        <v>1044</v>
      </c>
      <c r="AS1163" t="s">
        <v>1045</v>
      </c>
      <c r="AT1163" t="s">
        <v>4140</v>
      </c>
      <c r="AU1163">
        <v>2023</v>
      </c>
      <c r="AV1163">
        <v>864</v>
      </c>
      <c r="AW1163" t="s">
        <v>74</v>
      </c>
      <c r="AX1163" t="s">
        <v>74</v>
      </c>
      <c r="AY1163" t="s">
        <v>74</v>
      </c>
      <c r="AZ1163" t="s">
        <v>74</v>
      </c>
      <c r="BA1163" t="s">
        <v>74</v>
      </c>
      <c r="BB1163" t="s">
        <v>74</v>
      </c>
      <c r="BC1163" t="s">
        <v>74</v>
      </c>
      <c r="BD1163">
        <v>161139</v>
      </c>
      <c r="BE1163" t="s">
        <v>20999</v>
      </c>
      <c r="BF1163" t="str">
        <f>HYPERLINK("http://dx.doi.org/10.1016/j.scitotenv.2022.161139","http://dx.doi.org/10.1016/j.scitotenv.2022.161139")</f>
        <v>http://dx.doi.org/10.1016/j.scitotenv.2022.161139</v>
      </c>
      <c r="BG1163" t="s">
        <v>74</v>
      </c>
      <c r="BH1163" t="s">
        <v>1088</v>
      </c>
      <c r="BI1163">
        <v>9</v>
      </c>
      <c r="BJ1163" t="s">
        <v>102</v>
      </c>
      <c r="BK1163" t="s">
        <v>103</v>
      </c>
      <c r="BL1163" t="s">
        <v>104</v>
      </c>
      <c r="BM1163" t="s">
        <v>21000</v>
      </c>
      <c r="BN1163">
        <v>36572297</v>
      </c>
      <c r="BO1163" t="s">
        <v>74</v>
      </c>
      <c r="BP1163" t="s">
        <v>74</v>
      </c>
      <c r="BQ1163" t="s">
        <v>74</v>
      </c>
      <c r="BR1163" t="s">
        <v>107</v>
      </c>
      <c r="BS1163" t="s">
        <v>21001</v>
      </c>
      <c r="BT1163" t="str">
        <f>HYPERLINK("https%3A%2F%2Fwww.webofscience.com%2Fwos%2Fwoscc%2Ffull-record%2FWOS:000917082100001","View Full Record in Web of Science")</f>
        <v>View Full Record in Web of Science</v>
      </c>
    </row>
    <row r="1164" spans="1:72" x14ac:dyDescent="0.2">
      <c r="A1164" t="s">
        <v>72</v>
      </c>
      <c r="B1164" t="s">
        <v>21002</v>
      </c>
      <c r="C1164" t="s">
        <v>74</v>
      </c>
      <c r="D1164" t="s">
        <v>74</v>
      </c>
      <c r="E1164" t="s">
        <v>74</v>
      </c>
      <c r="F1164" t="s">
        <v>21003</v>
      </c>
      <c r="G1164" t="s">
        <v>74</v>
      </c>
      <c r="H1164" t="s">
        <v>74</v>
      </c>
      <c r="I1164" t="s">
        <v>21004</v>
      </c>
      <c r="J1164" t="s">
        <v>3016</v>
      </c>
      <c r="K1164" t="s">
        <v>74</v>
      </c>
      <c r="L1164" t="s">
        <v>74</v>
      </c>
      <c r="M1164" t="s">
        <v>78</v>
      </c>
      <c r="N1164" t="s">
        <v>79</v>
      </c>
      <c r="O1164" t="s">
        <v>74</v>
      </c>
      <c r="P1164" t="s">
        <v>74</v>
      </c>
      <c r="Q1164" t="s">
        <v>74</v>
      </c>
      <c r="R1164" t="s">
        <v>74</v>
      </c>
      <c r="S1164" t="s">
        <v>74</v>
      </c>
      <c r="T1164" t="s">
        <v>21005</v>
      </c>
      <c r="U1164" t="s">
        <v>21006</v>
      </c>
      <c r="V1164" t="s">
        <v>21007</v>
      </c>
      <c r="W1164" t="s">
        <v>21008</v>
      </c>
      <c r="X1164" t="s">
        <v>21009</v>
      </c>
      <c r="Y1164" t="s">
        <v>21010</v>
      </c>
      <c r="Z1164" t="s">
        <v>21011</v>
      </c>
      <c r="AA1164" t="s">
        <v>21012</v>
      </c>
      <c r="AB1164" t="s">
        <v>21013</v>
      </c>
      <c r="AC1164" t="s">
        <v>21014</v>
      </c>
      <c r="AD1164" t="s">
        <v>21015</v>
      </c>
      <c r="AE1164" t="s">
        <v>21016</v>
      </c>
      <c r="AF1164" t="s">
        <v>74</v>
      </c>
      <c r="AG1164">
        <v>60</v>
      </c>
      <c r="AH1164">
        <v>6</v>
      </c>
      <c r="AI1164">
        <v>6</v>
      </c>
      <c r="AJ1164">
        <v>1</v>
      </c>
      <c r="AK1164">
        <v>19</v>
      </c>
      <c r="AL1164" t="s">
        <v>122</v>
      </c>
      <c r="AM1164" t="s">
        <v>123</v>
      </c>
      <c r="AN1164" t="s">
        <v>124</v>
      </c>
      <c r="AO1164" t="s">
        <v>74</v>
      </c>
      <c r="AP1164" t="s">
        <v>3026</v>
      </c>
      <c r="AQ1164" t="s">
        <v>74</v>
      </c>
      <c r="AR1164" t="s">
        <v>3027</v>
      </c>
      <c r="AS1164" t="s">
        <v>3028</v>
      </c>
      <c r="AT1164" t="s">
        <v>174</v>
      </c>
      <c r="AU1164">
        <v>2020</v>
      </c>
      <c r="AV1164">
        <v>17</v>
      </c>
      <c r="AW1164">
        <v>20</v>
      </c>
      <c r="AX1164" t="s">
        <v>74</v>
      </c>
      <c r="AY1164" t="s">
        <v>74</v>
      </c>
      <c r="AZ1164" t="s">
        <v>74</v>
      </c>
      <c r="BA1164" t="s">
        <v>74</v>
      </c>
      <c r="BB1164" t="s">
        <v>74</v>
      </c>
      <c r="BC1164" t="s">
        <v>74</v>
      </c>
      <c r="BD1164">
        <v>7693</v>
      </c>
      <c r="BE1164" t="s">
        <v>21017</v>
      </c>
      <c r="BF1164" t="str">
        <f>HYPERLINK("http://dx.doi.org/10.3390/ijerph17207693","http://dx.doi.org/10.3390/ijerph17207693")</f>
        <v>http://dx.doi.org/10.3390/ijerph17207693</v>
      </c>
      <c r="BG1164" t="s">
        <v>74</v>
      </c>
      <c r="BH1164" t="s">
        <v>74</v>
      </c>
      <c r="BI1164">
        <v>18</v>
      </c>
      <c r="BJ1164" t="s">
        <v>1788</v>
      </c>
      <c r="BK1164" t="s">
        <v>486</v>
      </c>
      <c r="BL1164" t="s">
        <v>1789</v>
      </c>
      <c r="BM1164" t="s">
        <v>21018</v>
      </c>
      <c r="BN1164">
        <v>33096838</v>
      </c>
      <c r="BO1164" t="s">
        <v>2559</v>
      </c>
      <c r="BP1164" t="s">
        <v>74</v>
      </c>
      <c r="BQ1164" t="s">
        <v>74</v>
      </c>
      <c r="BR1164" t="s">
        <v>107</v>
      </c>
      <c r="BS1164" t="s">
        <v>21019</v>
      </c>
      <c r="BT1164" t="str">
        <f>HYPERLINK("https%3A%2F%2Fwww.webofscience.com%2Fwos%2Fwoscc%2Ffull-record%2FWOS:000585552900001","View Full Record in Web of Science")</f>
        <v>View Full Record in Web of Science</v>
      </c>
    </row>
    <row r="1165" spans="1:72" x14ac:dyDescent="0.2">
      <c r="A1165" t="s">
        <v>72</v>
      </c>
      <c r="B1165" t="s">
        <v>21020</v>
      </c>
      <c r="C1165" t="s">
        <v>74</v>
      </c>
      <c r="D1165" t="s">
        <v>74</v>
      </c>
      <c r="E1165" t="s">
        <v>74</v>
      </c>
      <c r="F1165" t="s">
        <v>21021</v>
      </c>
      <c r="G1165" t="s">
        <v>74</v>
      </c>
      <c r="H1165" t="s">
        <v>74</v>
      </c>
      <c r="I1165" t="s">
        <v>21022</v>
      </c>
      <c r="J1165" t="s">
        <v>17104</v>
      </c>
      <c r="K1165" t="s">
        <v>74</v>
      </c>
      <c r="L1165" t="s">
        <v>74</v>
      </c>
      <c r="M1165" t="s">
        <v>78</v>
      </c>
      <c r="N1165" t="s">
        <v>79</v>
      </c>
      <c r="O1165" t="s">
        <v>74</v>
      </c>
      <c r="P1165" t="s">
        <v>74</v>
      </c>
      <c r="Q1165" t="s">
        <v>74</v>
      </c>
      <c r="R1165" t="s">
        <v>74</v>
      </c>
      <c r="S1165" t="s">
        <v>74</v>
      </c>
      <c r="T1165" t="s">
        <v>74</v>
      </c>
      <c r="U1165" t="s">
        <v>21023</v>
      </c>
      <c r="V1165" t="s">
        <v>21024</v>
      </c>
      <c r="W1165" t="s">
        <v>21025</v>
      </c>
      <c r="X1165" t="s">
        <v>21026</v>
      </c>
      <c r="Y1165" t="s">
        <v>21027</v>
      </c>
      <c r="Z1165" t="s">
        <v>21028</v>
      </c>
      <c r="AA1165" t="s">
        <v>21029</v>
      </c>
      <c r="AB1165" t="s">
        <v>21030</v>
      </c>
      <c r="AC1165" t="s">
        <v>21031</v>
      </c>
      <c r="AD1165" t="s">
        <v>21032</v>
      </c>
      <c r="AE1165" t="s">
        <v>21033</v>
      </c>
      <c r="AF1165" t="s">
        <v>74</v>
      </c>
      <c r="AG1165">
        <v>60</v>
      </c>
      <c r="AH1165">
        <v>5</v>
      </c>
      <c r="AI1165">
        <v>5</v>
      </c>
      <c r="AJ1165">
        <v>1</v>
      </c>
      <c r="AK1165">
        <v>30</v>
      </c>
      <c r="AL1165" t="s">
        <v>667</v>
      </c>
      <c r="AM1165" t="s">
        <v>668</v>
      </c>
      <c r="AN1165" t="s">
        <v>669</v>
      </c>
      <c r="AO1165" t="s">
        <v>17115</v>
      </c>
      <c r="AP1165" t="s">
        <v>17116</v>
      </c>
      <c r="AQ1165" t="s">
        <v>74</v>
      </c>
      <c r="AR1165" t="s">
        <v>17117</v>
      </c>
      <c r="AS1165" t="s">
        <v>17118</v>
      </c>
      <c r="AT1165" t="s">
        <v>5509</v>
      </c>
      <c r="AU1165">
        <v>2017</v>
      </c>
      <c r="AV1165">
        <v>81</v>
      </c>
      <c r="AW1165">
        <v>5</v>
      </c>
      <c r="AX1165" t="s">
        <v>74</v>
      </c>
      <c r="AY1165" t="s">
        <v>74</v>
      </c>
      <c r="AZ1165" t="s">
        <v>74</v>
      </c>
      <c r="BA1165" t="s">
        <v>74</v>
      </c>
      <c r="BB1165">
        <v>1235</v>
      </c>
      <c r="BC1165">
        <v>1246</v>
      </c>
      <c r="BD1165" t="s">
        <v>74</v>
      </c>
      <c r="BE1165" t="s">
        <v>21034</v>
      </c>
      <c r="BF1165" t="str">
        <f>HYPERLINK("http://dx.doi.org/10.2136/sssaj2017.01.0029","http://dx.doi.org/10.2136/sssaj2017.01.0029")</f>
        <v>http://dx.doi.org/10.2136/sssaj2017.01.0029</v>
      </c>
      <c r="BG1165" t="s">
        <v>74</v>
      </c>
      <c r="BH1165" t="s">
        <v>74</v>
      </c>
      <c r="BI1165">
        <v>12</v>
      </c>
      <c r="BJ1165" t="s">
        <v>676</v>
      </c>
      <c r="BK1165" t="s">
        <v>103</v>
      </c>
      <c r="BL1165" t="s">
        <v>677</v>
      </c>
      <c r="BM1165" t="s">
        <v>21035</v>
      </c>
      <c r="BN1165" t="s">
        <v>74</v>
      </c>
      <c r="BO1165" t="s">
        <v>74</v>
      </c>
      <c r="BP1165" t="s">
        <v>74</v>
      </c>
      <c r="BQ1165" t="s">
        <v>74</v>
      </c>
      <c r="BR1165" t="s">
        <v>107</v>
      </c>
      <c r="BS1165" t="s">
        <v>21036</v>
      </c>
      <c r="BT1165" t="str">
        <f>HYPERLINK("https%3A%2F%2Fwww.webofscience.com%2Fwos%2Fwoscc%2Ffull-record%2FWOS:000417016300025","View Full Record in Web of Science")</f>
        <v>View Full Record in Web of Science</v>
      </c>
    </row>
    <row r="1166" spans="1:72" x14ac:dyDescent="0.2">
      <c r="A1166" t="s">
        <v>72</v>
      </c>
      <c r="B1166" t="s">
        <v>21037</v>
      </c>
      <c r="C1166" t="s">
        <v>74</v>
      </c>
      <c r="D1166" t="s">
        <v>74</v>
      </c>
      <c r="E1166" t="s">
        <v>74</v>
      </c>
      <c r="F1166" t="s">
        <v>21038</v>
      </c>
      <c r="G1166" t="s">
        <v>74</v>
      </c>
      <c r="H1166" t="s">
        <v>74</v>
      </c>
      <c r="I1166" t="s">
        <v>21039</v>
      </c>
      <c r="J1166" t="s">
        <v>354</v>
      </c>
      <c r="K1166" t="s">
        <v>74</v>
      </c>
      <c r="L1166" t="s">
        <v>74</v>
      </c>
      <c r="M1166" t="s">
        <v>78</v>
      </c>
      <c r="N1166" t="s">
        <v>79</v>
      </c>
      <c r="O1166" t="s">
        <v>74</v>
      </c>
      <c r="P1166" t="s">
        <v>74</v>
      </c>
      <c r="Q1166" t="s">
        <v>74</v>
      </c>
      <c r="R1166" t="s">
        <v>74</v>
      </c>
      <c r="S1166" t="s">
        <v>74</v>
      </c>
      <c r="T1166" t="s">
        <v>21040</v>
      </c>
      <c r="U1166" t="s">
        <v>21041</v>
      </c>
      <c r="V1166" t="s">
        <v>21042</v>
      </c>
      <c r="W1166" t="s">
        <v>21043</v>
      </c>
      <c r="X1166" t="s">
        <v>21044</v>
      </c>
      <c r="Y1166" t="s">
        <v>21045</v>
      </c>
      <c r="Z1166" t="s">
        <v>21046</v>
      </c>
      <c r="AA1166" t="s">
        <v>21047</v>
      </c>
      <c r="AB1166" t="s">
        <v>21048</v>
      </c>
      <c r="AC1166" t="s">
        <v>21049</v>
      </c>
      <c r="AD1166" t="s">
        <v>21050</v>
      </c>
      <c r="AE1166" t="s">
        <v>21051</v>
      </c>
      <c r="AF1166" t="s">
        <v>74</v>
      </c>
      <c r="AG1166">
        <v>55</v>
      </c>
      <c r="AH1166">
        <v>12</v>
      </c>
      <c r="AI1166">
        <v>13</v>
      </c>
      <c r="AJ1166">
        <v>2</v>
      </c>
      <c r="AK1166">
        <v>23</v>
      </c>
      <c r="AL1166" t="s">
        <v>167</v>
      </c>
      <c r="AM1166" t="s">
        <v>168</v>
      </c>
      <c r="AN1166" t="s">
        <v>169</v>
      </c>
      <c r="AO1166" t="s">
        <v>367</v>
      </c>
      <c r="AP1166" t="s">
        <v>368</v>
      </c>
      <c r="AQ1166" t="s">
        <v>74</v>
      </c>
      <c r="AR1166" t="s">
        <v>369</v>
      </c>
      <c r="AS1166" t="s">
        <v>370</v>
      </c>
      <c r="AT1166" t="s">
        <v>1453</v>
      </c>
      <c r="AU1166">
        <v>2020</v>
      </c>
      <c r="AV1166">
        <v>150</v>
      </c>
      <c r="AW1166" t="s">
        <v>74</v>
      </c>
      <c r="AX1166" t="s">
        <v>74</v>
      </c>
      <c r="AY1166" t="s">
        <v>74</v>
      </c>
      <c r="AZ1166" t="s">
        <v>74</v>
      </c>
      <c r="BA1166" t="s">
        <v>74</v>
      </c>
      <c r="BB1166" t="s">
        <v>74</v>
      </c>
      <c r="BC1166" t="s">
        <v>74</v>
      </c>
      <c r="BD1166">
        <v>105819</v>
      </c>
      <c r="BE1166" t="s">
        <v>21052</v>
      </c>
      <c r="BF1166" t="str">
        <f>HYPERLINK("http://dx.doi.org/10.1016/j.ecoleng.2020.105819","http://dx.doi.org/10.1016/j.ecoleng.2020.105819")</f>
        <v>http://dx.doi.org/10.1016/j.ecoleng.2020.105819</v>
      </c>
      <c r="BG1166" t="s">
        <v>74</v>
      </c>
      <c r="BH1166" t="s">
        <v>74</v>
      </c>
      <c r="BI1166">
        <v>7</v>
      </c>
      <c r="BJ1166" t="s">
        <v>373</v>
      </c>
      <c r="BK1166" t="s">
        <v>103</v>
      </c>
      <c r="BL1166" t="s">
        <v>374</v>
      </c>
      <c r="BM1166" t="s">
        <v>21053</v>
      </c>
      <c r="BN1166" t="s">
        <v>74</v>
      </c>
      <c r="BO1166" t="s">
        <v>74</v>
      </c>
      <c r="BP1166" t="s">
        <v>74</v>
      </c>
      <c r="BQ1166" t="s">
        <v>74</v>
      </c>
      <c r="BR1166" t="s">
        <v>107</v>
      </c>
      <c r="BS1166" t="s">
        <v>21054</v>
      </c>
      <c r="BT1166" t="str">
        <f>HYPERLINK("https%3A%2F%2Fwww.webofscience.com%2Fwos%2Fwoscc%2Ffull-record%2FWOS:000529350200010","View Full Record in Web of Science")</f>
        <v>View Full Record in Web of Science</v>
      </c>
    </row>
    <row r="1167" spans="1:72" x14ac:dyDescent="0.2">
      <c r="A1167" t="s">
        <v>72</v>
      </c>
      <c r="B1167" t="s">
        <v>21055</v>
      </c>
      <c r="C1167" t="s">
        <v>74</v>
      </c>
      <c r="D1167" t="s">
        <v>74</v>
      </c>
      <c r="E1167" t="s">
        <v>74</v>
      </c>
      <c r="F1167" t="s">
        <v>21056</v>
      </c>
      <c r="G1167" t="s">
        <v>74</v>
      </c>
      <c r="H1167" t="s">
        <v>74</v>
      </c>
      <c r="I1167" t="s">
        <v>21057</v>
      </c>
      <c r="J1167" t="s">
        <v>1033</v>
      </c>
      <c r="K1167" t="s">
        <v>74</v>
      </c>
      <c r="L1167" t="s">
        <v>74</v>
      </c>
      <c r="M1167" t="s">
        <v>78</v>
      </c>
      <c r="N1167" t="s">
        <v>79</v>
      </c>
      <c r="O1167" t="s">
        <v>74</v>
      </c>
      <c r="P1167" t="s">
        <v>74</v>
      </c>
      <c r="Q1167" t="s">
        <v>74</v>
      </c>
      <c r="R1167" t="s">
        <v>74</v>
      </c>
      <c r="S1167" t="s">
        <v>74</v>
      </c>
      <c r="T1167" t="s">
        <v>21058</v>
      </c>
      <c r="U1167" t="s">
        <v>21059</v>
      </c>
      <c r="V1167" t="s">
        <v>21060</v>
      </c>
      <c r="W1167" t="s">
        <v>21061</v>
      </c>
      <c r="X1167" t="s">
        <v>21062</v>
      </c>
      <c r="Y1167" t="s">
        <v>21063</v>
      </c>
      <c r="Z1167" t="s">
        <v>21064</v>
      </c>
      <c r="AA1167" t="s">
        <v>21065</v>
      </c>
      <c r="AB1167" t="s">
        <v>21066</v>
      </c>
      <c r="AC1167" t="s">
        <v>21067</v>
      </c>
      <c r="AD1167" t="s">
        <v>21068</v>
      </c>
      <c r="AE1167" t="s">
        <v>21069</v>
      </c>
      <c r="AF1167" t="s">
        <v>74</v>
      </c>
      <c r="AG1167">
        <v>49</v>
      </c>
      <c r="AH1167">
        <v>40</v>
      </c>
      <c r="AI1167">
        <v>44</v>
      </c>
      <c r="AJ1167">
        <v>15</v>
      </c>
      <c r="AK1167">
        <v>241</v>
      </c>
      <c r="AL1167" t="s">
        <v>167</v>
      </c>
      <c r="AM1167" t="s">
        <v>168</v>
      </c>
      <c r="AN1167" t="s">
        <v>169</v>
      </c>
      <c r="AO1167" t="s">
        <v>1042</v>
      </c>
      <c r="AP1167" t="s">
        <v>1043</v>
      </c>
      <c r="AQ1167" t="s">
        <v>74</v>
      </c>
      <c r="AR1167" t="s">
        <v>1044</v>
      </c>
      <c r="AS1167" t="s">
        <v>1045</v>
      </c>
      <c r="AT1167" t="s">
        <v>8922</v>
      </c>
      <c r="AU1167">
        <v>2019</v>
      </c>
      <c r="AV1167">
        <v>660</v>
      </c>
      <c r="AW1167" t="s">
        <v>74</v>
      </c>
      <c r="AX1167" t="s">
        <v>74</v>
      </c>
      <c r="AY1167" t="s">
        <v>74</v>
      </c>
      <c r="AZ1167" t="s">
        <v>74</v>
      </c>
      <c r="BA1167" t="s">
        <v>74</v>
      </c>
      <c r="BB1167">
        <v>69</v>
      </c>
      <c r="BC1167">
        <v>79</v>
      </c>
      <c r="BD1167" t="s">
        <v>74</v>
      </c>
      <c r="BE1167" t="s">
        <v>21070</v>
      </c>
      <c r="BF1167" t="str">
        <f>HYPERLINK("http://dx.doi.org/10.1016/j.scitotenv.2018.12.300","http://dx.doi.org/10.1016/j.scitotenv.2018.12.300")</f>
        <v>http://dx.doi.org/10.1016/j.scitotenv.2018.12.300</v>
      </c>
      <c r="BG1167" t="s">
        <v>74</v>
      </c>
      <c r="BH1167" t="s">
        <v>74</v>
      </c>
      <c r="BI1167">
        <v>11</v>
      </c>
      <c r="BJ1167" t="s">
        <v>102</v>
      </c>
      <c r="BK1167" t="s">
        <v>103</v>
      </c>
      <c r="BL1167" t="s">
        <v>104</v>
      </c>
      <c r="BM1167" t="s">
        <v>21071</v>
      </c>
      <c r="BN1167">
        <v>30639720</v>
      </c>
      <c r="BO1167" t="s">
        <v>74</v>
      </c>
      <c r="BP1167" t="s">
        <v>74</v>
      </c>
      <c r="BQ1167" t="s">
        <v>74</v>
      </c>
      <c r="BR1167" t="s">
        <v>107</v>
      </c>
      <c r="BS1167" t="s">
        <v>21072</v>
      </c>
      <c r="BT1167" t="str">
        <f>HYPERLINK("https%3A%2F%2Fwww.webofscience.com%2Fwos%2Fwoscc%2Ffull-record%2FWOS:000457725700009","View Full Record in Web of Science")</f>
        <v>View Full Record in Web of Science</v>
      </c>
    </row>
    <row r="1168" spans="1:72" x14ac:dyDescent="0.2">
      <c r="A1168" t="s">
        <v>72</v>
      </c>
      <c r="B1168" t="s">
        <v>21073</v>
      </c>
      <c r="C1168" t="s">
        <v>74</v>
      </c>
      <c r="D1168" t="s">
        <v>74</v>
      </c>
      <c r="E1168" t="s">
        <v>74</v>
      </c>
      <c r="F1168" t="s">
        <v>21074</v>
      </c>
      <c r="G1168" t="s">
        <v>74</v>
      </c>
      <c r="H1168" t="s">
        <v>74</v>
      </c>
      <c r="I1168" t="s">
        <v>21075</v>
      </c>
      <c r="J1168" t="s">
        <v>7939</v>
      </c>
      <c r="K1168" t="s">
        <v>74</v>
      </c>
      <c r="L1168" t="s">
        <v>74</v>
      </c>
      <c r="M1168" t="s">
        <v>78</v>
      </c>
      <c r="N1168" t="s">
        <v>203</v>
      </c>
      <c r="O1168" t="s">
        <v>74</v>
      </c>
      <c r="P1168" t="s">
        <v>74</v>
      </c>
      <c r="Q1168" t="s">
        <v>74</v>
      </c>
      <c r="R1168" t="s">
        <v>74</v>
      </c>
      <c r="S1168" t="s">
        <v>74</v>
      </c>
      <c r="T1168" t="s">
        <v>21076</v>
      </c>
      <c r="U1168" t="s">
        <v>21077</v>
      </c>
      <c r="V1168" t="s">
        <v>21078</v>
      </c>
      <c r="W1168" t="s">
        <v>21079</v>
      </c>
      <c r="X1168" t="s">
        <v>21080</v>
      </c>
      <c r="Y1168" t="s">
        <v>21081</v>
      </c>
      <c r="Z1168" t="s">
        <v>21082</v>
      </c>
      <c r="AA1168" t="s">
        <v>21083</v>
      </c>
      <c r="AB1168" t="s">
        <v>21084</v>
      </c>
      <c r="AC1168" t="s">
        <v>21085</v>
      </c>
      <c r="AD1168" t="s">
        <v>21086</v>
      </c>
      <c r="AE1168" t="s">
        <v>21087</v>
      </c>
      <c r="AF1168" t="s">
        <v>74</v>
      </c>
      <c r="AG1168">
        <v>247</v>
      </c>
      <c r="AH1168">
        <v>7</v>
      </c>
      <c r="AI1168">
        <v>7</v>
      </c>
      <c r="AJ1168">
        <v>90</v>
      </c>
      <c r="AK1168">
        <v>90</v>
      </c>
      <c r="AL1168" t="s">
        <v>337</v>
      </c>
      <c r="AM1168" t="s">
        <v>338</v>
      </c>
      <c r="AN1168" t="s">
        <v>339</v>
      </c>
      <c r="AO1168" t="s">
        <v>7952</v>
      </c>
      <c r="AP1168" t="s">
        <v>7953</v>
      </c>
      <c r="AQ1168" t="s">
        <v>74</v>
      </c>
      <c r="AR1168" t="s">
        <v>7954</v>
      </c>
      <c r="AS1168" t="s">
        <v>7955</v>
      </c>
      <c r="AT1168" t="s">
        <v>219</v>
      </c>
      <c r="AU1168">
        <v>2023</v>
      </c>
      <c r="AV1168">
        <v>177</v>
      </c>
      <c r="AW1168" t="s">
        <v>74</v>
      </c>
      <c r="AX1168" t="s">
        <v>74</v>
      </c>
      <c r="AY1168" t="s">
        <v>74</v>
      </c>
      <c r="AZ1168" t="s">
        <v>74</v>
      </c>
      <c r="BA1168" t="s">
        <v>74</v>
      </c>
      <c r="BB1168" t="s">
        <v>74</v>
      </c>
      <c r="BC1168" t="s">
        <v>74</v>
      </c>
      <c r="BD1168">
        <v>113215</v>
      </c>
      <c r="BE1168" t="s">
        <v>21088</v>
      </c>
      <c r="BF1168" t="str">
        <f>HYPERLINK("http://dx.doi.org/10.1016/j.rser.2023.113215","http://dx.doi.org/10.1016/j.rser.2023.113215")</f>
        <v>http://dx.doi.org/10.1016/j.rser.2023.113215</v>
      </c>
      <c r="BG1168" t="s">
        <v>74</v>
      </c>
      <c r="BH1168" t="s">
        <v>1245</v>
      </c>
      <c r="BI1168">
        <v>39</v>
      </c>
      <c r="BJ1168" t="s">
        <v>7957</v>
      </c>
      <c r="BK1168" t="s">
        <v>103</v>
      </c>
      <c r="BL1168" t="s">
        <v>7958</v>
      </c>
      <c r="BM1168" t="s">
        <v>21089</v>
      </c>
      <c r="BN1168" t="s">
        <v>74</v>
      </c>
      <c r="BO1168" t="s">
        <v>106</v>
      </c>
      <c r="BP1168" t="s">
        <v>74</v>
      </c>
      <c r="BQ1168" t="s">
        <v>74</v>
      </c>
      <c r="BR1168" t="s">
        <v>107</v>
      </c>
      <c r="BS1168" t="s">
        <v>21090</v>
      </c>
      <c r="BT1168" t="str">
        <f>HYPERLINK("https%3A%2F%2Fwww.webofscience.com%2Fwos%2Fwoscc%2Ffull-record%2FWOS:000954854200001","View Full Record in Web of Science")</f>
        <v>View Full Record in Web of Science</v>
      </c>
    </row>
    <row r="1169" spans="1:72" x14ac:dyDescent="0.2">
      <c r="A1169" t="s">
        <v>72</v>
      </c>
      <c r="B1169" t="s">
        <v>21091</v>
      </c>
      <c r="C1169" t="s">
        <v>74</v>
      </c>
      <c r="D1169" t="s">
        <v>74</v>
      </c>
      <c r="E1169" t="s">
        <v>74</v>
      </c>
      <c r="F1169" t="s">
        <v>21092</v>
      </c>
      <c r="G1169" t="s">
        <v>74</v>
      </c>
      <c r="H1169" t="s">
        <v>74</v>
      </c>
      <c r="I1169" t="s">
        <v>21093</v>
      </c>
      <c r="J1169" t="s">
        <v>77</v>
      </c>
      <c r="K1169" t="s">
        <v>74</v>
      </c>
      <c r="L1169" t="s">
        <v>74</v>
      </c>
      <c r="M1169" t="s">
        <v>78</v>
      </c>
      <c r="N1169" t="s">
        <v>79</v>
      </c>
      <c r="O1169" t="s">
        <v>74</v>
      </c>
      <c r="P1169" t="s">
        <v>74</v>
      </c>
      <c r="Q1169" t="s">
        <v>74</v>
      </c>
      <c r="R1169" t="s">
        <v>74</v>
      </c>
      <c r="S1169" t="s">
        <v>74</v>
      </c>
      <c r="T1169" t="s">
        <v>21094</v>
      </c>
      <c r="U1169" t="s">
        <v>21095</v>
      </c>
      <c r="V1169" t="s">
        <v>21096</v>
      </c>
      <c r="W1169" t="s">
        <v>21097</v>
      </c>
      <c r="X1169" t="s">
        <v>17834</v>
      </c>
      <c r="Y1169" t="s">
        <v>17835</v>
      </c>
      <c r="Z1169" t="s">
        <v>17836</v>
      </c>
      <c r="AA1169" t="s">
        <v>74</v>
      </c>
      <c r="AB1169" t="s">
        <v>21098</v>
      </c>
      <c r="AC1169" t="s">
        <v>17641</v>
      </c>
      <c r="AD1169" t="s">
        <v>17642</v>
      </c>
      <c r="AE1169" t="s">
        <v>21099</v>
      </c>
      <c r="AF1169" t="s">
        <v>74</v>
      </c>
      <c r="AG1169">
        <v>102</v>
      </c>
      <c r="AH1169">
        <v>14</v>
      </c>
      <c r="AI1169">
        <v>14</v>
      </c>
      <c r="AJ1169">
        <v>2</v>
      </c>
      <c r="AK1169">
        <v>38</v>
      </c>
      <c r="AL1169" t="s">
        <v>92</v>
      </c>
      <c r="AM1169" t="s">
        <v>93</v>
      </c>
      <c r="AN1169" t="s">
        <v>94</v>
      </c>
      <c r="AO1169" t="s">
        <v>95</v>
      </c>
      <c r="AP1169" t="s">
        <v>96</v>
      </c>
      <c r="AQ1169" t="s">
        <v>74</v>
      </c>
      <c r="AR1169" t="s">
        <v>97</v>
      </c>
      <c r="AS1169" t="s">
        <v>98</v>
      </c>
      <c r="AT1169" t="s">
        <v>649</v>
      </c>
      <c r="AU1169">
        <v>2020</v>
      </c>
      <c r="AV1169">
        <v>255</v>
      </c>
      <c r="AW1169" t="s">
        <v>74</v>
      </c>
      <c r="AX1169" t="s">
        <v>74</v>
      </c>
      <c r="AY1169" t="s">
        <v>74</v>
      </c>
      <c r="AZ1169" t="s">
        <v>74</v>
      </c>
      <c r="BA1169" t="s">
        <v>74</v>
      </c>
      <c r="BB1169" t="s">
        <v>74</v>
      </c>
      <c r="BC1169" t="s">
        <v>74</v>
      </c>
      <c r="BD1169">
        <v>109856</v>
      </c>
      <c r="BE1169" t="s">
        <v>21100</v>
      </c>
      <c r="BF1169" t="str">
        <f>HYPERLINK("http://dx.doi.org/10.1016/j.jenvman.2019.109856","http://dx.doi.org/10.1016/j.jenvman.2019.109856")</f>
        <v>http://dx.doi.org/10.1016/j.jenvman.2019.109856</v>
      </c>
      <c r="BG1169" t="s">
        <v>74</v>
      </c>
      <c r="BH1169" t="s">
        <v>74</v>
      </c>
      <c r="BI1169">
        <v>12</v>
      </c>
      <c r="BJ1169" t="s">
        <v>102</v>
      </c>
      <c r="BK1169" t="s">
        <v>103</v>
      </c>
      <c r="BL1169" t="s">
        <v>104</v>
      </c>
      <c r="BM1169" t="s">
        <v>21101</v>
      </c>
      <c r="BN1169">
        <v>31765950</v>
      </c>
      <c r="BO1169" t="s">
        <v>74</v>
      </c>
      <c r="BP1169" t="s">
        <v>74</v>
      </c>
      <c r="BQ1169" t="s">
        <v>74</v>
      </c>
      <c r="BR1169" t="s">
        <v>107</v>
      </c>
      <c r="BS1169" t="s">
        <v>21102</v>
      </c>
      <c r="BT1169" t="str">
        <f>HYPERLINK("https%3A%2F%2Fwww.webofscience.com%2Fwos%2Fwoscc%2Ffull-record%2FWOS:000518708700030","View Full Record in Web of Science")</f>
        <v>View Full Record in Web of Science</v>
      </c>
    </row>
    <row r="1170" spans="1:72" x14ac:dyDescent="0.2">
      <c r="A1170" t="s">
        <v>565</v>
      </c>
      <c r="B1170" t="s">
        <v>21103</v>
      </c>
      <c r="C1170" t="s">
        <v>74</v>
      </c>
      <c r="D1170" t="s">
        <v>21104</v>
      </c>
      <c r="E1170" t="s">
        <v>74</v>
      </c>
      <c r="F1170" t="s">
        <v>21105</v>
      </c>
      <c r="G1170" t="s">
        <v>74</v>
      </c>
      <c r="H1170" t="s">
        <v>74</v>
      </c>
      <c r="I1170" t="s">
        <v>21106</v>
      </c>
      <c r="J1170" t="s">
        <v>21107</v>
      </c>
      <c r="K1170" t="s">
        <v>21108</v>
      </c>
      <c r="L1170" t="s">
        <v>74</v>
      </c>
      <c r="M1170" t="s">
        <v>78</v>
      </c>
      <c r="N1170" t="s">
        <v>572</v>
      </c>
      <c r="O1170" t="s">
        <v>21109</v>
      </c>
      <c r="P1170" t="s">
        <v>21110</v>
      </c>
      <c r="Q1170" t="s">
        <v>21111</v>
      </c>
      <c r="R1170" t="s">
        <v>21112</v>
      </c>
      <c r="S1170" t="s">
        <v>74</v>
      </c>
      <c r="T1170" t="s">
        <v>21113</v>
      </c>
      <c r="U1170" t="s">
        <v>21114</v>
      </c>
      <c r="V1170" t="s">
        <v>21115</v>
      </c>
      <c r="W1170" t="s">
        <v>21116</v>
      </c>
      <c r="X1170" t="s">
        <v>21117</v>
      </c>
      <c r="Y1170" t="s">
        <v>21118</v>
      </c>
      <c r="Z1170" t="s">
        <v>21119</v>
      </c>
      <c r="AA1170" t="s">
        <v>21120</v>
      </c>
      <c r="AB1170" t="s">
        <v>21121</v>
      </c>
      <c r="AC1170" t="s">
        <v>74</v>
      </c>
      <c r="AD1170" t="s">
        <v>74</v>
      </c>
      <c r="AE1170" t="s">
        <v>74</v>
      </c>
      <c r="AF1170" t="s">
        <v>74</v>
      </c>
      <c r="AG1170">
        <v>22</v>
      </c>
      <c r="AH1170">
        <v>11</v>
      </c>
      <c r="AI1170">
        <v>12</v>
      </c>
      <c r="AJ1170">
        <v>1</v>
      </c>
      <c r="AK1170">
        <v>25</v>
      </c>
      <c r="AL1170" t="s">
        <v>21122</v>
      </c>
      <c r="AM1170" t="s">
        <v>21123</v>
      </c>
      <c r="AN1170" t="s">
        <v>21124</v>
      </c>
      <c r="AO1170" t="s">
        <v>21125</v>
      </c>
      <c r="AP1170" t="s">
        <v>74</v>
      </c>
      <c r="AQ1170" t="s">
        <v>21126</v>
      </c>
      <c r="AR1170" t="s">
        <v>21127</v>
      </c>
      <c r="AS1170" t="s">
        <v>74</v>
      </c>
      <c r="AT1170" t="s">
        <v>74</v>
      </c>
      <c r="AU1170">
        <v>2013</v>
      </c>
      <c r="AV1170" t="s">
        <v>21128</v>
      </c>
      <c r="AW1170" t="s">
        <v>74</v>
      </c>
      <c r="AX1170" t="s">
        <v>74</v>
      </c>
      <c r="AY1170" t="s">
        <v>74</v>
      </c>
      <c r="AZ1170" t="s">
        <v>74</v>
      </c>
      <c r="BA1170" t="s">
        <v>74</v>
      </c>
      <c r="BB1170">
        <v>867</v>
      </c>
      <c r="BC1170">
        <v>870</v>
      </c>
      <c r="BD1170" t="s">
        <v>74</v>
      </c>
      <c r="BE1170" t="s">
        <v>21129</v>
      </c>
      <c r="BF1170" t="str">
        <f>HYPERLINK("http://dx.doi.org/10.4028/www.scientific.net/AMM.361-363.867","http://dx.doi.org/10.4028/www.scientific.net/AMM.361-363.867")</f>
        <v>http://dx.doi.org/10.4028/www.scientific.net/AMM.361-363.867</v>
      </c>
      <c r="BG1170" t="s">
        <v>74</v>
      </c>
      <c r="BH1170" t="s">
        <v>74</v>
      </c>
      <c r="BI1170">
        <v>4</v>
      </c>
      <c r="BJ1170" t="s">
        <v>2265</v>
      </c>
      <c r="BK1170" t="s">
        <v>598</v>
      </c>
      <c r="BL1170" t="s">
        <v>893</v>
      </c>
      <c r="BM1170" t="s">
        <v>21130</v>
      </c>
      <c r="BN1170" t="s">
        <v>74</v>
      </c>
      <c r="BO1170" t="s">
        <v>74</v>
      </c>
      <c r="BP1170" t="s">
        <v>74</v>
      </c>
      <c r="BQ1170" t="s">
        <v>74</v>
      </c>
      <c r="BR1170" t="s">
        <v>107</v>
      </c>
      <c r="BS1170" t="s">
        <v>21131</v>
      </c>
      <c r="BT1170" t="str">
        <f>HYPERLINK("https%3A%2F%2Fwww.webofscience.com%2Fwos%2Fwoscc%2Ffull-record%2FWOS:000329536600176","View Full Record in Web of Science")</f>
        <v>View Full Record in Web of Science</v>
      </c>
    </row>
    <row r="1171" spans="1:72" x14ac:dyDescent="0.2">
      <c r="A1171" t="s">
        <v>72</v>
      </c>
      <c r="B1171" t="s">
        <v>21132</v>
      </c>
      <c r="C1171" t="s">
        <v>74</v>
      </c>
      <c r="D1171" t="s">
        <v>74</v>
      </c>
      <c r="E1171" t="s">
        <v>74</v>
      </c>
      <c r="F1171" t="s">
        <v>21133</v>
      </c>
      <c r="G1171" t="s">
        <v>74</v>
      </c>
      <c r="H1171" t="s">
        <v>74</v>
      </c>
      <c r="I1171" t="s">
        <v>21134</v>
      </c>
      <c r="J1171" t="s">
        <v>991</v>
      </c>
      <c r="K1171" t="s">
        <v>74</v>
      </c>
      <c r="L1171" t="s">
        <v>74</v>
      </c>
      <c r="M1171" t="s">
        <v>78</v>
      </c>
      <c r="N1171" t="s">
        <v>79</v>
      </c>
      <c r="O1171" t="s">
        <v>74</v>
      </c>
      <c r="P1171" t="s">
        <v>74</v>
      </c>
      <c r="Q1171" t="s">
        <v>74</v>
      </c>
      <c r="R1171" t="s">
        <v>74</v>
      </c>
      <c r="S1171" t="s">
        <v>74</v>
      </c>
      <c r="T1171" t="s">
        <v>21135</v>
      </c>
      <c r="U1171" t="s">
        <v>21136</v>
      </c>
      <c r="V1171" t="s">
        <v>21137</v>
      </c>
      <c r="W1171" t="s">
        <v>21138</v>
      </c>
      <c r="X1171" t="s">
        <v>21139</v>
      </c>
      <c r="Y1171" t="s">
        <v>21140</v>
      </c>
      <c r="Z1171" t="s">
        <v>21141</v>
      </c>
      <c r="AA1171" t="s">
        <v>74</v>
      </c>
      <c r="AB1171" t="s">
        <v>74</v>
      </c>
      <c r="AC1171" t="s">
        <v>21142</v>
      </c>
      <c r="AD1171" t="s">
        <v>21143</v>
      </c>
      <c r="AE1171" t="s">
        <v>21144</v>
      </c>
      <c r="AF1171" t="s">
        <v>74</v>
      </c>
      <c r="AG1171">
        <v>48</v>
      </c>
      <c r="AH1171">
        <v>2</v>
      </c>
      <c r="AI1171">
        <v>2</v>
      </c>
      <c r="AJ1171">
        <v>14</v>
      </c>
      <c r="AK1171">
        <v>65</v>
      </c>
      <c r="AL1171" t="s">
        <v>307</v>
      </c>
      <c r="AM1171" t="s">
        <v>308</v>
      </c>
      <c r="AN1171" t="s">
        <v>309</v>
      </c>
      <c r="AO1171" t="s">
        <v>1002</v>
      </c>
      <c r="AP1171" t="s">
        <v>1003</v>
      </c>
      <c r="AQ1171" t="s">
        <v>74</v>
      </c>
      <c r="AR1171" t="s">
        <v>1004</v>
      </c>
      <c r="AS1171" t="s">
        <v>1005</v>
      </c>
      <c r="AT1171" t="s">
        <v>219</v>
      </c>
      <c r="AU1171">
        <v>2022</v>
      </c>
      <c r="AV1171">
        <v>29</v>
      </c>
      <c r="AW1171">
        <v>21</v>
      </c>
      <c r="AX1171" t="s">
        <v>74</v>
      </c>
      <c r="AY1171" t="s">
        <v>74</v>
      </c>
      <c r="AZ1171" t="s">
        <v>74</v>
      </c>
      <c r="BA1171" t="s">
        <v>74</v>
      </c>
      <c r="BB1171">
        <v>31567</v>
      </c>
      <c r="BC1171">
        <v>31576</v>
      </c>
      <c r="BD1171" t="s">
        <v>74</v>
      </c>
      <c r="BE1171" t="s">
        <v>21145</v>
      </c>
      <c r="BF1171" t="str">
        <f>HYPERLINK("http://dx.doi.org/10.1007/s11356-021-17168-0","http://dx.doi.org/10.1007/s11356-021-17168-0")</f>
        <v>http://dx.doi.org/10.1007/s11356-021-17168-0</v>
      </c>
      <c r="BG1171" t="s">
        <v>74</v>
      </c>
      <c r="BH1171" t="s">
        <v>1007</v>
      </c>
      <c r="BI1171">
        <v>10</v>
      </c>
      <c r="BJ1171" t="s">
        <v>102</v>
      </c>
      <c r="BK1171" t="s">
        <v>103</v>
      </c>
      <c r="BL1171" t="s">
        <v>104</v>
      </c>
      <c r="BM1171" t="s">
        <v>21146</v>
      </c>
      <c r="BN1171">
        <v>35001264</v>
      </c>
      <c r="BO1171" t="s">
        <v>679</v>
      </c>
      <c r="BP1171" t="s">
        <v>74</v>
      </c>
      <c r="BQ1171" t="s">
        <v>74</v>
      </c>
      <c r="BR1171" t="s">
        <v>107</v>
      </c>
      <c r="BS1171" t="s">
        <v>21147</v>
      </c>
      <c r="BT1171" t="str">
        <f>HYPERLINK("https%3A%2F%2Fwww.webofscience.com%2Fwos%2Fwoscc%2Ffull-record%2FWOS:000740638800005","View Full Record in Web of Science")</f>
        <v>View Full Record in Web of Science</v>
      </c>
    </row>
    <row r="1172" spans="1:72" x14ac:dyDescent="0.2">
      <c r="A1172" t="s">
        <v>72</v>
      </c>
      <c r="B1172" t="s">
        <v>21148</v>
      </c>
      <c r="C1172" t="s">
        <v>74</v>
      </c>
      <c r="D1172" t="s">
        <v>74</v>
      </c>
      <c r="E1172" t="s">
        <v>74</v>
      </c>
      <c r="F1172" t="s">
        <v>21149</v>
      </c>
      <c r="G1172" t="s">
        <v>74</v>
      </c>
      <c r="H1172" t="s">
        <v>74</v>
      </c>
      <c r="I1172" t="s">
        <v>21150</v>
      </c>
      <c r="J1172" t="s">
        <v>21151</v>
      </c>
      <c r="K1172" t="s">
        <v>74</v>
      </c>
      <c r="L1172" t="s">
        <v>74</v>
      </c>
      <c r="M1172" t="s">
        <v>78</v>
      </c>
      <c r="N1172" t="s">
        <v>79</v>
      </c>
      <c r="O1172" t="s">
        <v>74</v>
      </c>
      <c r="P1172" t="s">
        <v>74</v>
      </c>
      <c r="Q1172" t="s">
        <v>74</v>
      </c>
      <c r="R1172" t="s">
        <v>74</v>
      </c>
      <c r="S1172" t="s">
        <v>74</v>
      </c>
      <c r="T1172" t="s">
        <v>21152</v>
      </c>
      <c r="U1172" t="s">
        <v>21153</v>
      </c>
      <c r="V1172" t="s">
        <v>21154</v>
      </c>
      <c r="W1172" t="s">
        <v>21155</v>
      </c>
      <c r="X1172" t="s">
        <v>11720</v>
      </c>
      <c r="Y1172" t="s">
        <v>21156</v>
      </c>
      <c r="Z1172" t="s">
        <v>21157</v>
      </c>
      <c r="AA1172" t="s">
        <v>74</v>
      </c>
      <c r="AB1172" t="s">
        <v>21158</v>
      </c>
      <c r="AC1172" t="s">
        <v>74</v>
      </c>
      <c r="AD1172" t="s">
        <v>74</v>
      </c>
      <c r="AE1172" t="s">
        <v>74</v>
      </c>
      <c r="AF1172" t="s">
        <v>74</v>
      </c>
      <c r="AG1172">
        <v>26</v>
      </c>
      <c r="AH1172">
        <v>2</v>
      </c>
      <c r="AI1172">
        <v>2</v>
      </c>
      <c r="AJ1172">
        <v>0</v>
      </c>
      <c r="AK1172">
        <v>4</v>
      </c>
      <c r="AL1172" t="s">
        <v>21159</v>
      </c>
      <c r="AM1172" t="s">
        <v>21160</v>
      </c>
      <c r="AN1172" t="s">
        <v>21161</v>
      </c>
      <c r="AO1172" t="s">
        <v>21162</v>
      </c>
      <c r="AP1172" t="s">
        <v>74</v>
      </c>
      <c r="AQ1172" t="s">
        <v>74</v>
      </c>
      <c r="AR1172" t="s">
        <v>21163</v>
      </c>
      <c r="AS1172" t="s">
        <v>21164</v>
      </c>
      <c r="AT1172" t="s">
        <v>244</v>
      </c>
      <c r="AU1172">
        <v>2020</v>
      </c>
      <c r="AV1172">
        <v>27</v>
      </c>
      <c r="AW1172">
        <v>2</v>
      </c>
      <c r="AX1172" t="s">
        <v>74</v>
      </c>
      <c r="AY1172" t="s">
        <v>74</v>
      </c>
      <c r="AZ1172" t="s">
        <v>74</v>
      </c>
      <c r="BA1172" t="s">
        <v>74</v>
      </c>
      <c r="BB1172">
        <v>241</v>
      </c>
      <c r="BC1172">
        <v>255</v>
      </c>
      <c r="BD1172" t="s">
        <v>74</v>
      </c>
      <c r="BE1172" t="s">
        <v>21165</v>
      </c>
      <c r="BF1172" t="str">
        <f>HYPERLINK("http://dx.doi.org/10.2478/eces-2020-0016","http://dx.doi.org/10.2478/eces-2020-0016")</f>
        <v>http://dx.doi.org/10.2478/eces-2020-0016</v>
      </c>
      <c r="BG1172" t="s">
        <v>74</v>
      </c>
      <c r="BH1172" t="s">
        <v>74</v>
      </c>
      <c r="BI1172">
        <v>15</v>
      </c>
      <c r="BJ1172" t="s">
        <v>102</v>
      </c>
      <c r="BK1172" t="s">
        <v>103</v>
      </c>
      <c r="BL1172" t="s">
        <v>104</v>
      </c>
      <c r="BM1172" t="s">
        <v>21166</v>
      </c>
      <c r="BN1172" t="s">
        <v>74</v>
      </c>
      <c r="BO1172" t="s">
        <v>133</v>
      </c>
      <c r="BP1172" t="s">
        <v>74</v>
      </c>
      <c r="BQ1172" t="s">
        <v>74</v>
      </c>
      <c r="BR1172" t="s">
        <v>107</v>
      </c>
      <c r="BS1172" t="s">
        <v>21167</v>
      </c>
      <c r="BT1172" t="str">
        <f>HYPERLINK("https%3A%2F%2Fwww.webofscience.com%2Fwos%2Fwoscc%2Ffull-record%2FWOS:000545701000005","View Full Record in Web of Science")</f>
        <v>View Full Record in Web of Science</v>
      </c>
    </row>
    <row r="1173" spans="1:72" x14ac:dyDescent="0.2">
      <c r="A1173" t="s">
        <v>72</v>
      </c>
      <c r="B1173" t="s">
        <v>21168</v>
      </c>
      <c r="C1173" t="s">
        <v>74</v>
      </c>
      <c r="D1173" t="s">
        <v>74</v>
      </c>
      <c r="E1173" t="s">
        <v>74</v>
      </c>
      <c r="F1173" t="s">
        <v>21169</v>
      </c>
      <c r="G1173" t="s">
        <v>74</v>
      </c>
      <c r="H1173" t="s">
        <v>74</v>
      </c>
      <c r="I1173" t="s">
        <v>21170</v>
      </c>
      <c r="J1173" t="s">
        <v>3412</v>
      </c>
      <c r="K1173" t="s">
        <v>74</v>
      </c>
      <c r="L1173" t="s">
        <v>74</v>
      </c>
      <c r="M1173" t="s">
        <v>78</v>
      </c>
      <c r="N1173" t="s">
        <v>79</v>
      </c>
      <c r="O1173" t="s">
        <v>74</v>
      </c>
      <c r="P1173" t="s">
        <v>74</v>
      </c>
      <c r="Q1173" t="s">
        <v>74</v>
      </c>
      <c r="R1173" t="s">
        <v>74</v>
      </c>
      <c r="S1173" t="s">
        <v>74</v>
      </c>
      <c r="T1173" t="s">
        <v>21171</v>
      </c>
      <c r="U1173" t="s">
        <v>21172</v>
      </c>
      <c r="V1173" t="s">
        <v>21173</v>
      </c>
      <c r="W1173" t="s">
        <v>21174</v>
      </c>
      <c r="X1173" t="s">
        <v>21175</v>
      </c>
      <c r="Y1173" t="s">
        <v>21176</v>
      </c>
      <c r="Z1173" t="s">
        <v>21177</v>
      </c>
      <c r="AA1173" t="s">
        <v>74</v>
      </c>
      <c r="AB1173" t="s">
        <v>21178</v>
      </c>
      <c r="AC1173" t="s">
        <v>74</v>
      </c>
      <c r="AD1173" t="s">
        <v>74</v>
      </c>
      <c r="AE1173" t="s">
        <v>74</v>
      </c>
      <c r="AF1173" t="s">
        <v>74</v>
      </c>
      <c r="AG1173">
        <v>42</v>
      </c>
      <c r="AH1173">
        <v>0</v>
      </c>
      <c r="AI1173">
        <v>0</v>
      </c>
      <c r="AJ1173">
        <v>3</v>
      </c>
      <c r="AK1173">
        <v>3</v>
      </c>
      <c r="AL1173" t="s">
        <v>2750</v>
      </c>
      <c r="AM1173" t="s">
        <v>2751</v>
      </c>
      <c r="AN1173" t="s">
        <v>2752</v>
      </c>
      <c r="AO1173" t="s">
        <v>3424</v>
      </c>
      <c r="AP1173" t="s">
        <v>74</v>
      </c>
      <c r="AQ1173" t="s">
        <v>74</v>
      </c>
      <c r="AR1173" t="s">
        <v>3425</v>
      </c>
      <c r="AS1173" t="s">
        <v>3426</v>
      </c>
      <c r="AT1173" t="s">
        <v>8922</v>
      </c>
      <c r="AU1173">
        <v>2023</v>
      </c>
      <c r="AV1173">
        <v>11</v>
      </c>
      <c r="AW1173">
        <v>14</v>
      </c>
      <c r="AX1173" t="s">
        <v>74</v>
      </c>
      <c r="AY1173" t="s">
        <v>74</v>
      </c>
      <c r="AZ1173" t="s">
        <v>74</v>
      </c>
      <c r="BA1173" t="s">
        <v>74</v>
      </c>
      <c r="BB1173">
        <v>5577</v>
      </c>
      <c r="BC1173">
        <v>5588</v>
      </c>
      <c r="BD1173" t="s">
        <v>74</v>
      </c>
      <c r="BE1173" t="s">
        <v>21179</v>
      </c>
      <c r="BF1173" t="str">
        <f>HYPERLINK("http://dx.doi.org/10.1021/acssuschemeng.2c07563","http://dx.doi.org/10.1021/acssuschemeng.2c07563")</f>
        <v>http://dx.doi.org/10.1021/acssuschemeng.2c07563</v>
      </c>
      <c r="BG1173" t="s">
        <v>74</v>
      </c>
      <c r="BH1173" t="s">
        <v>1245</v>
      </c>
      <c r="BI1173">
        <v>12</v>
      </c>
      <c r="BJ1173" t="s">
        <v>3429</v>
      </c>
      <c r="BK1173" t="s">
        <v>103</v>
      </c>
      <c r="BL1173" t="s">
        <v>3430</v>
      </c>
      <c r="BM1173" t="s">
        <v>21180</v>
      </c>
      <c r="BN1173" t="s">
        <v>74</v>
      </c>
      <c r="BO1173" t="s">
        <v>74</v>
      </c>
      <c r="BP1173" t="s">
        <v>74</v>
      </c>
      <c r="BQ1173" t="s">
        <v>74</v>
      </c>
      <c r="BR1173" t="s">
        <v>107</v>
      </c>
      <c r="BS1173" t="s">
        <v>21181</v>
      </c>
      <c r="BT1173" t="str">
        <f>HYPERLINK("https%3A%2F%2Fwww.webofscience.com%2Fwos%2Fwoscc%2Ffull-record%2FWOS:000962894300001","View Full Record in Web of Science")</f>
        <v>View Full Record in Web of Science</v>
      </c>
    </row>
    <row r="1174" spans="1:72" x14ac:dyDescent="0.2">
      <c r="A1174" t="s">
        <v>72</v>
      </c>
      <c r="B1174" t="s">
        <v>21182</v>
      </c>
      <c r="C1174" t="s">
        <v>74</v>
      </c>
      <c r="D1174" t="s">
        <v>74</v>
      </c>
      <c r="E1174" t="s">
        <v>74</v>
      </c>
      <c r="F1174" t="s">
        <v>21183</v>
      </c>
      <c r="G1174" t="s">
        <v>74</v>
      </c>
      <c r="H1174" t="s">
        <v>74</v>
      </c>
      <c r="I1174" t="s">
        <v>21184</v>
      </c>
      <c r="J1174" t="s">
        <v>21185</v>
      </c>
      <c r="K1174" t="s">
        <v>74</v>
      </c>
      <c r="L1174" t="s">
        <v>74</v>
      </c>
      <c r="M1174" t="s">
        <v>78</v>
      </c>
      <c r="N1174" t="s">
        <v>79</v>
      </c>
      <c r="O1174" t="s">
        <v>74</v>
      </c>
      <c r="P1174" t="s">
        <v>74</v>
      </c>
      <c r="Q1174" t="s">
        <v>74</v>
      </c>
      <c r="R1174" t="s">
        <v>74</v>
      </c>
      <c r="S1174" t="s">
        <v>74</v>
      </c>
      <c r="T1174" t="s">
        <v>21186</v>
      </c>
      <c r="U1174" t="s">
        <v>21187</v>
      </c>
      <c r="V1174" t="s">
        <v>21188</v>
      </c>
      <c r="W1174" t="s">
        <v>21189</v>
      </c>
      <c r="X1174" t="s">
        <v>21190</v>
      </c>
      <c r="Y1174" t="s">
        <v>21191</v>
      </c>
      <c r="Z1174" t="s">
        <v>21192</v>
      </c>
      <c r="AA1174" t="s">
        <v>21193</v>
      </c>
      <c r="AB1174" t="s">
        <v>21194</v>
      </c>
      <c r="AC1174" t="s">
        <v>21195</v>
      </c>
      <c r="AD1174" t="s">
        <v>21196</v>
      </c>
      <c r="AE1174" t="s">
        <v>21197</v>
      </c>
      <c r="AF1174" t="s">
        <v>74</v>
      </c>
      <c r="AG1174">
        <v>49</v>
      </c>
      <c r="AH1174">
        <v>31</v>
      </c>
      <c r="AI1174">
        <v>33</v>
      </c>
      <c r="AJ1174">
        <v>4</v>
      </c>
      <c r="AK1174">
        <v>77</v>
      </c>
      <c r="AL1174" t="s">
        <v>478</v>
      </c>
      <c r="AM1174" t="s">
        <v>168</v>
      </c>
      <c r="AN1174" t="s">
        <v>479</v>
      </c>
      <c r="AO1174" t="s">
        <v>21198</v>
      </c>
      <c r="AP1174" t="s">
        <v>21199</v>
      </c>
      <c r="AQ1174" t="s">
        <v>74</v>
      </c>
      <c r="AR1174" t="s">
        <v>21200</v>
      </c>
      <c r="AS1174" t="s">
        <v>21201</v>
      </c>
      <c r="AT1174" t="s">
        <v>1197</v>
      </c>
      <c r="AU1174">
        <v>2019</v>
      </c>
      <c r="AV1174">
        <v>570</v>
      </c>
      <c r="AW1174" t="s">
        <v>74</v>
      </c>
      <c r="AX1174" t="s">
        <v>74</v>
      </c>
      <c r="AY1174" t="s">
        <v>74</v>
      </c>
      <c r="AZ1174" t="s">
        <v>74</v>
      </c>
      <c r="BA1174" t="s">
        <v>74</v>
      </c>
      <c r="BB1174">
        <v>77</v>
      </c>
      <c r="BC1174">
        <v>84</v>
      </c>
      <c r="BD1174" t="s">
        <v>74</v>
      </c>
      <c r="BE1174" t="s">
        <v>21202</v>
      </c>
      <c r="BF1174" t="str">
        <f>HYPERLINK("http://dx.doi.org/10.1016/j.memsci.2018.10.036","http://dx.doi.org/10.1016/j.memsci.2018.10.036")</f>
        <v>http://dx.doi.org/10.1016/j.memsci.2018.10.036</v>
      </c>
      <c r="BG1174" t="s">
        <v>74</v>
      </c>
      <c r="BH1174" t="s">
        <v>74</v>
      </c>
      <c r="BI1174">
        <v>8</v>
      </c>
      <c r="BJ1174" t="s">
        <v>21203</v>
      </c>
      <c r="BK1174" t="s">
        <v>103</v>
      </c>
      <c r="BL1174" t="s">
        <v>15363</v>
      </c>
      <c r="BM1174" t="s">
        <v>21204</v>
      </c>
      <c r="BN1174" t="s">
        <v>74</v>
      </c>
      <c r="BO1174" t="s">
        <v>106</v>
      </c>
      <c r="BP1174" t="s">
        <v>74</v>
      </c>
      <c r="BQ1174" t="s">
        <v>74</v>
      </c>
      <c r="BR1174" t="s">
        <v>107</v>
      </c>
      <c r="BS1174" t="s">
        <v>21205</v>
      </c>
      <c r="BT1174" t="str">
        <f>HYPERLINK("https%3A%2F%2Fwww.webofscience.com%2Fwos%2Fwoscc%2Ffull-record%2FWOS:000450325700009","View Full Record in Web of Science")</f>
        <v>View Full Record in Web of Science</v>
      </c>
    </row>
    <row r="1175" spans="1:72" x14ac:dyDescent="0.2">
      <c r="A1175" t="s">
        <v>72</v>
      </c>
      <c r="B1175" t="s">
        <v>21206</v>
      </c>
      <c r="C1175" t="s">
        <v>74</v>
      </c>
      <c r="D1175" t="s">
        <v>74</v>
      </c>
      <c r="E1175" t="s">
        <v>74</v>
      </c>
      <c r="F1175" t="s">
        <v>21207</v>
      </c>
      <c r="G1175" t="s">
        <v>74</v>
      </c>
      <c r="H1175" t="s">
        <v>74</v>
      </c>
      <c r="I1175" t="s">
        <v>21208</v>
      </c>
      <c r="J1175" t="s">
        <v>4214</v>
      </c>
      <c r="K1175" t="s">
        <v>74</v>
      </c>
      <c r="L1175" t="s">
        <v>74</v>
      </c>
      <c r="M1175" t="s">
        <v>78</v>
      </c>
      <c r="N1175" t="s">
        <v>79</v>
      </c>
      <c r="O1175" t="s">
        <v>74</v>
      </c>
      <c r="P1175" t="s">
        <v>74</v>
      </c>
      <c r="Q1175" t="s">
        <v>74</v>
      </c>
      <c r="R1175" t="s">
        <v>74</v>
      </c>
      <c r="S1175" t="s">
        <v>74</v>
      </c>
      <c r="T1175" t="s">
        <v>74</v>
      </c>
      <c r="U1175" t="s">
        <v>21209</v>
      </c>
      <c r="V1175" t="s">
        <v>21210</v>
      </c>
      <c r="W1175" t="s">
        <v>21211</v>
      </c>
      <c r="X1175" t="s">
        <v>21212</v>
      </c>
      <c r="Y1175" t="s">
        <v>21213</v>
      </c>
      <c r="Z1175" t="s">
        <v>21214</v>
      </c>
      <c r="AA1175" t="s">
        <v>21215</v>
      </c>
      <c r="AB1175" t="s">
        <v>21216</v>
      </c>
      <c r="AC1175" t="s">
        <v>21217</v>
      </c>
      <c r="AD1175" t="s">
        <v>21218</v>
      </c>
      <c r="AE1175" t="s">
        <v>21219</v>
      </c>
      <c r="AF1175" t="s">
        <v>74</v>
      </c>
      <c r="AG1175">
        <v>49</v>
      </c>
      <c r="AH1175">
        <v>87</v>
      </c>
      <c r="AI1175">
        <v>88</v>
      </c>
      <c r="AJ1175">
        <v>1</v>
      </c>
      <c r="AK1175">
        <v>42</v>
      </c>
      <c r="AL1175" t="s">
        <v>4224</v>
      </c>
      <c r="AM1175" t="s">
        <v>4225</v>
      </c>
      <c r="AN1175" t="s">
        <v>4226</v>
      </c>
      <c r="AO1175" t="s">
        <v>4227</v>
      </c>
      <c r="AP1175" t="s">
        <v>74</v>
      </c>
      <c r="AQ1175" t="s">
        <v>74</v>
      </c>
      <c r="AR1175" t="s">
        <v>4214</v>
      </c>
      <c r="AS1175" t="s">
        <v>4228</v>
      </c>
      <c r="AT1175" t="s">
        <v>13532</v>
      </c>
      <c r="AU1175">
        <v>2016</v>
      </c>
      <c r="AV1175">
        <v>11</v>
      </c>
      <c r="AW1175">
        <v>5</v>
      </c>
      <c r="AX1175" t="s">
        <v>74</v>
      </c>
      <c r="AY1175" t="s">
        <v>74</v>
      </c>
      <c r="AZ1175" t="s">
        <v>74</v>
      </c>
      <c r="BA1175" t="s">
        <v>74</v>
      </c>
      <c r="BB1175" t="s">
        <v>74</v>
      </c>
      <c r="BC1175" t="s">
        <v>74</v>
      </c>
      <c r="BD1175" t="s">
        <v>21220</v>
      </c>
      <c r="BE1175" t="s">
        <v>21221</v>
      </c>
      <c r="BF1175" t="str">
        <f>HYPERLINK("http://dx.doi.org/10.1371/journal.pone.0154617","http://dx.doi.org/10.1371/journal.pone.0154617")</f>
        <v>http://dx.doi.org/10.1371/journal.pone.0154617</v>
      </c>
      <c r="BG1175" t="s">
        <v>74</v>
      </c>
      <c r="BH1175" t="s">
        <v>74</v>
      </c>
      <c r="BI1175">
        <v>16</v>
      </c>
      <c r="BJ1175" t="s">
        <v>2700</v>
      </c>
      <c r="BK1175" t="s">
        <v>103</v>
      </c>
      <c r="BL1175" t="s">
        <v>2416</v>
      </c>
      <c r="BM1175" t="s">
        <v>21222</v>
      </c>
      <c r="BN1175">
        <v>27191397</v>
      </c>
      <c r="BO1175" t="s">
        <v>21223</v>
      </c>
      <c r="BP1175" t="s">
        <v>74</v>
      </c>
      <c r="BQ1175" t="s">
        <v>74</v>
      </c>
      <c r="BR1175" t="s">
        <v>107</v>
      </c>
      <c r="BS1175" t="s">
        <v>21224</v>
      </c>
      <c r="BT1175" t="str">
        <f>HYPERLINK("https%3A%2F%2Fwww.webofscience.com%2Fwos%2Fwoscc%2Ffull-record%2FWOS:000376286100022","View Full Record in Web of Science")</f>
        <v>View Full Record in Web of Science</v>
      </c>
    </row>
    <row r="1176" spans="1:72" x14ac:dyDescent="0.2">
      <c r="A1176" t="s">
        <v>72</v>
      </c>
      <c r="B1176" t="s">
        <v>21225</v>
      </c>
      <c r="C1176" t="s">
        <v>74</v>
      </c>
      <c r="D1176" t="s">
        <v>74</v>
      </c>
      <c r="E1176" t="s">
        <v>74</v>
      </c>
      <c r="F1176" t="s">
        <v>21226</v>
      </c>
      <c r="G1176" t="s">
        <v>74</v>
      </c>
      <c r="H1176" t="s">
        <v>74</v>
      </c>
      <c r="I1176" t="s">
        <v>21227</v>
      </c>
      <c r="J1176" t="s">
        <v>1768</v>
      </c>
      <c r="K1176" t="s">
        <v>74</v>
      </c>
      <c r="L1176" t="s">
        <v>74</v>
      </c>
      <c r="M1176" t="s">
        <v>78</v>
      </c>
      <c r="N1176" t="s">
        <v>79</v>
      </c>
      <c r="O1176" t="s">
        <v>74</v>
      </c>
      <c r="P1176" t="s">
        <v>74</v>
      </c>
      <c r="Q1176" t="s">
        <v>74</v>
      </c>
      <c r="R1176" t="s">
        <v>74</v>
      </c>
      <c r="S1176" t="s">
        <v>74</v>
      </c>
      <c r="T1176" t="s">
        <v>21228</v>
      </c>
      <c r="U1176" t="s">
        <v>21229</v>
      </c>
      <c r="V1176" t="s">
        <v>21230</v>
      </c>
      <c r="W1176" t="s">
        <v>21231</v>
      </c>
      <c r="X1176" t="s">
        <v>21232</v>
      </c>
      <c r="Y1176" t="s">
        <v>21233</v>
      </c>
      <c r="Z1176" t="s">
        <v>21234</v>
      </c>
      <c r="AA1176" t="s">
        <v>21235</v>
      </c>
      <c r="AB1176" t="s">
        <v>21236</v>
      </c>
      <c r="AC1176" t="s">
        <v>21237</v>
      </c>
      <c r="AD1176" t="s">
        <v>21238</v>
      </c>
      <c r="AE1176" t="s">
        <v>21239</v>
      </c>
      <c r="AF1176" t="s">
        <v>74</v>
      </c>
      <c r="AG1176">
        <v>82</v>
      </c>
      <c r="AH1176">
        <v>32</v>
      </c>
      <c r="AI1176">
        <v>33</v>
      </c>
      <c r="AJ1176">
        <v>21</v>
      </c>
      <c r="AK1176">
        <v>125</v>
      </c>
      <c r="AL1176" t="s">
        <v>1779</v>
      </c>
      <c r="AM1176" t="s">
        <v>1780</v>
      </c>
      <c r="AN1176" t="s">
        <v>1781</v>
      </c>
      <c r="AO1176" t="s">
        <v>1782</v>
      </c>
      <c r="AP1176" t="s">
        <v>1783</v>
      </c>
      <c r="AQ1176" t="s">
        <v>74</v>
      </c>
      <c r="AR1176" t="s">
        <v>1784</v>
      </c>
      <c r="AS1176" t="s">
        <v>1785</v>
      </c>
      <c r="AT1176" t="s">
        <v>219</v>
      </c>
      <c r="AU1176">
        <v>2020</v>
      </c>
      <c r="AV1176">
        <v>184</v>
      </c>
      <c r="AW1176" t="s">
        <v>74</v>
      </c>
      <c r="AX1176" t="s">
        <v>74</v>
      </c>
      <c r="AY1176" t="s">
        <v>74</v>
      </c>
      <c r="AZ1176" t="s">
        <v>74</v>
      </c>
      <c r="BA1176" t="s">
        <v>74</v>
      </c>
      <c r="BB1176" t="s">
        <v>74</v>
      </c>
      <c r="BC1176" t="s">
        <v>74</v>
      </c>
      <c r="BD1176">
        <v>109324</v>
      </c>
      <c r="BE1176" t="s">
        <v>21240</v>
      </c>
      <c r="BF1176" t="str">
        <f>HYPERLINK("http://dx.doi.org/10.1016/j.envres.2020.109324","http://dx.doi.org/10.1016/j.envres.2020.109324")</f>
        <v>http://dx.doi.org/10.1016/j.envres.2020.109324</v>
      </c>
      <c r="BG1176" t="s">
        <v>74</v>
      </c>
      <c r="BH1176" t="s">
        <v>74</v>
      </c>
      <c r="BI1176">
        <v>9</v>
      </c>
      <c r="BJ1176" t="s">
        <v>1788</v>
      </c>
      <c r="BK1176" t="s">
        <v>103</v>
      </c>
      <c r="BL1176" t="s">
        <v>1789</v>
      </c>
      <c r="BM1176" t="s">
        <v>21241</v>
      </c>
      <c r="BN1176">
        <v>32163771</v>
      </c>
      <c r="BO1176" t="s">
        <v>74</v>
      </c>
      <c r="BP1176" t="s">
        <v>74</v>
      </c>
      <c r="BQ1176" t="s">
        <v>74</v>
      </c>
      <c r="BR1176" t="s">
        <v>107</v>
      </c>
      <c r="BS1176" t="s">
        <v>21242</v>
      </c>
      <c r="BT1176" t="str">
        <f>HYPERLINK("https%3A%2F%2Fwww.webofscience.com%2Fwos%2Fwoscc%2Ffull-record%2FWOS:000526178000101","View Full Record in Web of Science")</f>
        <v>View Full Record in Web of Science</v>
      </c>
    </row>
    <row r="1177" spans="1:72" x14ac:dyDescent="0.2">
      <c r="A1177" t="s">
        <v>72</v>
      </c>
      <c r="B1177" t="s">
        <v>21243</v>
      </c>
      <c r="C1177" t="s">
        <v>74</v>
      </c>
      <c r="D1177" t="s">
        <v>74</v>
      </c>
      <c r="E1177" t="s">
        <v>74</v>
      </c>
      <c r="F1177" t="s">
        <v>21244</v>
      </c>
      <c r="G1177" t="s">
        <v>74</v>
      </c>
      <c r="H1177" t="s">
        <v>74</v>
      </c>
      <c r="I1177" t="s">
        <v>21245</v>
      </c>
      <c r="J1177" t="s">
        <v>21246</v>
      </c>
      <c r="K1177" t="s">
        <v>74</v>
      </c>
      <c r="L1177" t="s">
        <v>74</v>
      </c>
      <c r="M1177" t="s">
        <v>78</v>
      </c>
      <c r="N1177" t="s">
        <v>79</v>
      </c>
      <c r="O1177" t="s">
        <v>74</v>
      </c>
      <c r="P1177" t="s">
        <v>74</v>
      </c>
      <c r="Q1177" t="s">
        <v>74</v>
      </c>
      <c r="R1177" t="s">
        <v>74</v>
      </c>
      <c r="S1177" t="s">
        <v>74</v>
      </c>
      <c r="T1177" t="s">
        <v>21247</v>
      </c>
      <c r="U1177" t="s">
        <v>21248</v>
      </c>
      <c r="V1177" t="s">
        <v>21249</v>
      </c>
      <c r="W1177" t="s">
        <v>21250</v>
      </c>
      <c r="X1177" t="s">
        <v>21251</v>
      </c>
      <c r="Y1177" t="s">
        <v>21252</v>
      </c>
      <c r="Z1177" t="s">
        <v>21253</v>
      </c>
      <c r="AA1177" t="s">
        <v>74</v>
      </c>
      <c r="AB1177" t="s">
        <v>74</v>
      </c>
      <c r="AC1177" t="s">
        <v>21254</v>
      </c>
      <c r="AD1177" t="s">
        <v>21255</v>
      </c>
      <c r="AE1177" t="s">
        <v>21256</v>
      </c>
      <c r="AF1177" t="s">
        <v>74</v>
      </c>
      <c r="AG1177">
        <v>50</v>
      </c>
      <c r="AH1177">
        <v>0</v>
      </c>
      <c r="AI1177">
        <v>0</v>
      </c>
      <c r="AJ1177">
        <v>59</v>
      </c>
      <c r="AK1177">
        <v>71</v>
      </c>
      <c r="AL1177" t="s">
        <v>2048</v>
      </c>
      <c r="AM1177" t="s">
        <v>2049</v>
      </c>
      <c r="AN1177" t="s">
        <v>2050</v>
      </c>
      <c r="AO1177" t="s">
        <v>21257</v>
      </c>
      <c r="AP1177" t="s">
        <v>21258</v>
      </c>
      <c r="AQ1177" t="s">
        <v>74</v>
      </c>
      <c r="AR1177" t="s">
        <v>21259</v>
      </c>
      <c r="AS1177" t="s">
        <v>21260</v>
      </c>
      <c r="AT1177" t="s">
        <v>18162</v>
      </c>
      <c r="AU1177">
        <v>2023</v>
      </c>
      <c r="AV1177">
        <v>35</v>
      </c>
      <c r="AW1177">
        <v>1</v>
      </c>
      <c r="AX1177" t="s">
        <v>74</v>
      </c>
      <c r="AY1177" t="s">
        <v>74</v>
      </c>
      <c r="AZ1177" t="s">
        <v>74</v>
      </c>
      <c r="BA1177" t="s">
        <v>74</v>
      </c>
      <c r="BB1177" t="s">
        <v>74</v>
      </c>
      <c r="BC1177" t="s">
        <v>74</v>
      </c>
      <c r="BD1177">
        <v>2157332</v>
      </c>
      <c r="BE1177" t="s">
        <v>21261</v>
      </c>
      <c r="BF1177" t="str">
        <f>HYPERLINK("http://dx.doi.org/10.1080/26395940.2022.2157332","http://dx.doi.org/10.1080/26395940.2022.2157332")</f>
        <v>http://dx.doi.org/10.1080/26395940.2022.2157332</v>
      </c>
      <c r="BG1177" t="s">
        <v>74</v>
      </c>
      <c r="BH1177" t="s">
        <v>74</v>
      </c>
      <c r="BI1177">
        <v>12</v>
      </c>
      <c r="BJ1177" t="s">
        <v>21262</v>
      </c>
      <c r="BK1177" t="s">
        <v>103</v>
      </c>
      <c r="BL1177" t="s">
        <v>21263</v>
      </c>
      <c r="BM1177" t="s">
        <v>21264</v>
      </c>
      <c r="BN1177" t="s">
        <v>74</v>
      </c>
      <c r="BO1177" t="s">
        <v>133</v>
      </c>
      <c r="BP1177" t="s">
        <v>74</v>
      </c>
      <c r="BQ1177" t="s">
        <v>74</v>
      </c>
      <c r="BR1177" t="s">
        <v>107</v>
      </c>
      <c r="BS1177" t="s">
        <v>21265</v>
      </c>
      <c r="BT1177" t="str">
        <f>HYPERLINK("https%3A%2F%2Fwww.webofscience.com%2Fwos%2Fwoscc%2Ffull-record%2FWOS:000902420600001","View Full Record in Web of Science")</f>
        <v>View Full Record in Web of Science</v>
      </c>
    </row>
    <row r="1178" spans="1:72" x14ac:dyDescent="0.2">
      <c r="A1178" t="s">
        <v>72</v>
      </c>
      <c r="B1178" t="s">
        <v>21266</v>
      </c>
      <c r="C1178" t="s">
        <v>74</v>
      </c>
      <c r="D1178" t="s">
        <v>74</v>
      </c>
      <c r="E1178" t="s">
        <v>74</v>
      </c>
      <c r="F1178" t="s">
        <v>21267</v>
      </c>
      <c r="G1178" t="s">
        <v>74</v>
      </c>
      <c r="H1178" t="s">
        <v>74</v>
      </c>
      <c r="I1178" t="s">
        <v>21268</v>
      </c>
      <c r="J1178" t="s">
        <v>21269</v>
      </c>
      <c r="K1178" t="s">
        <v>74</v>
      </c>
      <c r="L1178" t="s">
        <v>74</v>
      </c>
      <c r="M1178" t="s">
        <v>78</v>
      </c>
      <c r="N1178" t="s">
        <v>79</v>
      </c>
      <c r="O1178" t="s">
        <v>74</v>
      </c>
      <c r="P1178" t="s">
        <v>74</v>
      </c>
      <c r="Q1178" t="s">
        <v>74</v>
      </c>
      <c r="R1178" t="s">
        <v>74</v>
      </c>
      <c r="S1178" t="s">
        <v>74</v>
      </c>
      <c r="T1178" t="s">
        <v>21270</v>
      </c>
      <c r="U1178" t="s">
        <v>21271</v>
      </c>
      <c r="V1178" t="s">
        <v>21272</v>
      </c>
      <c r="W1178" t="s">
        <v>21273</v>
      </c>
      <c r="X1178" t="s">
        <v>21274</v>
      </c>
      <c r="Y1178" t="s">
        <v>21275</v>
      </c>
      <c r="Z1178" t="s">
        <v>21276</v>
      </c>
      <c r="AA1178" t="s">
        <v>21277</v>
      </c>
      <c r="AB1178" t="s">
        <v>21278</v>
      </c>
      <c r="AC1178" t="s">
        <v>21279</v>
      </c>
      <c r="AD1178" t="s">
        <v>21280</v>
      </c>
      <c r="AE1178" t="s">
        <v>21281</v>
      </c>
      <c r="AF1178" t="s">
        <v>74</v>
      </c>
      <c r="AG1178">
        <v>57</v>
      </c>
      <c r="AH1178">
        <v>5</v>
      </c>
      <c r="AI1178">
        <v>6</v>
      </c>
      <c r="AJ1178">
        <v>7</v>
      </c>
      <c r="AK1178">
        <v>43</v>
      </c>
      <c r="AL1178" t="s">
        <v>21282</v>
      </c>
      <c r="AM1178" t="s">
        <v>21283</v>
      </c>
      <c r="AN1178" t="s">
        <v>21284</v>
      </c>
      <c r="AO1178" t="s">
        <v>21285</v>
      </c>
      <c r="AP1178" t="s">
        <v>21286</v>
      </c>
      <c r="AQ1178" t="s">
        <v>74</v>
      </c>
      <c r="AR1178" t="s">
        <v>21287</v>
      </c>
      <c r="AS1178" t="s">
        <v>21288</v>
      </c>
      <c r="AT1178" t="s">
        <v>128</v>
      </c>
      <c r="AU1178">
        <v>2022</v>
      </c>
      <c r="AV1178">
        <v>78</v>
      </c>
      <c r="AW1178">
        <v>1</v>
      </c>
      <c r="AX1178" t="s">
        <v>74</v>
      </c>
      <c r="AY1178" t="s">
        <v>74</v>
      </c>
      <c r="AZ1178" t="s">
        <v>74</v>
      </c>
      <c r="BA1178" t="s">
        <v>74</v>
      </c>
      <c r="BB1178">
        <v>73</v>
      </c>
      <c r="BC1178">
        <v>85</v>
      </c>
      <c r="BD1178" t="s">
        <v>74</v>
      </c>
      <c r="BE1178" t="s">
        <v>21289</v>
      </c>
      <c r="BF1178" t="str">
        <f>HYPERLINK("http://dx.doi.org/10.1002/ps.6609","http://dx.doi.org/10.1002/ps.6609")</f>
        <v>http://dx.doi.org/10.1002/ps.6609</v>
      </c>
      <c r="BG1178" t="s">
        <v>74</v>
      </c>
      <c r="BH1178" t="s">
        <v>101</v>
      </c>
      <c r="BI1178">
        <v>13</v>
      </c>
      <c r="BJ1178" t="s">
        <v>21290</v>
      </c>
      <c r="BK1178" t="s">
        <v>103</v>
      </c>
      <c r="BL1178" t="s">
        <v>21291</v>
      </c>
      <c r="BM1178" t="s">
        <v>21292</v>
      </c>
      <c r="BN1178">
        <v>34432938</v>
      </c>
      <c r="BO1178" t="s">
        <v>74</v>
      </c>
      <c r="BP1178" t="s">
        <v>74</v>
      </c>
      <c r="BQ1178" t="s">
        <v>74</v>
      </c>
      <c r="BR1178" t="s">
        <v>107</v>
      </c>
      <c r="BS1178" t="s">
        <v>21293</v>
      </c>
      <c r="BT1178" t="str">
        <f>HYPERLINK("https%3A%2F%2Fwww.webofscience.com%2Fwos%2Fwoscc%2Ffull-record%2FWOS:000694979800001","View Full Record in Web of Science")</f>
        <v>View Full Record in Web of Science</v>
      </c>
    </row>
    <row r="1179" spans="1:72" x14ac:dyDescent="0.2">
      <c r="A1179" t="s">
        <v>72</v>
      </c>
      <c r="B1179" t="s">
        <v>21294</v>
      </c>
      <c r="C1179" t="s">
        <v>74</v>
      </c>
      <c r="D1179" t="s">
        <v>74</v>
      </c>
      <c r="E1179" t="s">
        <v>74</v>
      </c>
      <c r="F1179" t="s">
        <v>21295</v>
      </c>
      <c r="G1179" t="s">
        <v>74</v>
      </c>
      <c r="H1179" t="s">
        <v>74</v>
      </c>
      <c r="I1179" t="s">
        <v>21296</v>
      </c>
      <c r="J1179" t="s">
        <v>3650</v>
      </c>
      <c r="K1179" t="s">
        <v>74</v>
      </c>
      <c r="L1179" t="s">
        <v>74</v>
      </c>
      <c r="M1179" t="s">
        <v>78</v>
      </c>
      <c r="N1179" t="s">
        <v>79</v>
      </c>
      <c r="O1179" t="s">
        <v>74</v>
      </c>
      <c r="P1179" t="s">
        <v>74</v>
      </c>
      <c r="Q1179" t="s">
        <v>74</v>
      </c>
      <c r="R1179" t="s">
        <v>74</v>
      </c>
      <c r="S1179" t="s">
        <v>74</v>
      </c>
      <c r="T1179" t="s">
        <v>21297</v>
      </c>
      <c r="U1179" t="s">
        <v>21298</v>
      </c>
      <c r="V1179" t="s">
        <v>21299</v>
      </c>
      <c r="W1179" t="s">
        <v>21300</v>
      </c>
      <c r="X1179" t="s">
        <v>21301</v>
      </c>
      <c r="Y1179" t="s">
        <v>21302</v>
      </c>
      <c r="Z1179" t="s">
        <v>21303</v>
      </c>
      <c r="AA1179" t="s">
        <v>21304</v>
      </c>
      <c r="AB1179" t="s">
        <v>21305</v>
      </c>
      <c r="AC1179" t="s">
        <v>21306</v>
      </c>
      <c r="AD1179" t="s">
        <v>21307</v>
      </c>
      <c r="AE1179" t="s">
        <v>21308</v>
      </c>
      <c r="AF1179" t="s">
        <v>74</v>
      </c>
      <c r="AG1179">
        <v>49</v>
      </c>
      <c r="AH1179">
        <v>5</v>
      </c>
      <c r="AI1179">
        <v>5</v>
      </c>
      <c r="AJ1179">
        <v>23</v>
      </c>
      <c r="AK1179">
        <v>45</v>
      </c>
      <c r="AL1179" t="s">
        <v>1311</v>
      </c>
      <c r="AM1179" t="s">
        <v>338</v>
      </c>
      <c r="AN1179" t="s">
        <v>1312</v>
      </c>
      <c r="AO1179" t="s">
        <v>3663</v>
      </c>
      <c r="AP1179" t="s">
        <v>3664</v>
      </c>
      <c r="AQ1179" t="s">
        <v>74</v>
      </c>
      <c r="AR1179" t="s">
        <v>3665</v>
      </c>
      <c r="AS1179" t="s">
        <v>3666</v>
      </c>
      <c r="AT1179" t="s">
        <v>371</v>
      </c>
      <c r="AU1179">
        <v>2022</v>
      </c>
      <c r="AV1179">
        <v>364</v>
      </c>
      <c r="AW1179" t="s">
        <v>74</v>
      </c>
      <c r="AX1179" t="s">
        <v>74</v>
      </c>
      <c r="AY1179" t="s">
        <v>74</v>
      </c>
      <c r="AZ1179" t="s">
        <v>74</v>
      </c>
      <c r="BA1179" t="s">
        <v>74</v>
      </c>
      <c r="BB1179" t="s">
        <v>74</v>
      </c>
      <c r="BC1179" t="s">
        <v>74</v>
      </c>
      <c r="BD1179">
        <v>128098</v>
      </c>
      <c r="BE1179" t="s">
        <v>21309</v>
      </c>
      <c r="BF1179" t="str">
        <f>HYPERLINK("http://dx.doi.org/10.1016/j.biortech.2022.128098","http://dx.doi.org/10.1016/j.biortech.2022.128098")</f>
        <v>http://dx.doi.org/10.1016/j.biortech.2022.128098</v>
      </c>
      <c r="BG1179" t="s">
        <v>74</v>
      </c>
      <c r="BH1179" t="s">
        <v>442</v>
      </c>
      <c r="BI1179">
        <v>10</v>
      </c>
      <c r="BJ1179" t="s">
        <v>3668</v>
      </c>
      <c r="BK1179" t="s">
        <v>103</v>
      </c>
      <c r="BL1179" t="s">
        <v>3669</v>
      </c>
      <c r="BM1179" t="s">
        <v>21310</v>
      </c>
      <c r="BN1179">
        <v>36241068</v>
      </c>
      <c r="BO1179" t="s">
        <v>74</v>
      </c>
      <c r="BP1179" t="s">
        <v>74</v>
      </c>
      <c r="BQ1179" t="s">
        <v>74</v>
      </c>
      <c r="BR1179" t="s">
        <v>107</v>
      </c>
      <c r="BS1179" t="s">
        <v>21311</v>
      </c>
      <c r="BT1179" t="str">
        <f>HYPERLINK("https%3A%2F%2Fwww.webofscience.com%2Fwos%2Fwoscc%2Ffull-record%2FWOS:000887957300007","View Full Record in Web of Science")</f>
        <v>View Full Record in Web of Science</v>
      </c>
    </row>
    <row r="1180" spans="1:72" x14ac:dyDescent="0.2">
      <c r="A1180" t="s">
        <v>72</v>
      </c>
      <c r="B1180" t="s">
        <v>21312</v>
      </c>
      <c r="C1180" t="s">
        <v>74</v>
      </c>
      <c r="D1180" t="s">
        <v>74</v>
      </c>
      <c r="E1180" t="s">
        <v>74</v>
      </c>
      <c r="F1180" t="s">
        <v>21313</v>
      </c>
      <c r="G1180" t="s">
        <v>74</v>
      </c>
      <c r="H1180" t="s">
        <v>74</v>
      </c>
      <c r="I1180" t="s">
        <v>21314</v>
      </c>
      <c r="J1180" t="s">
        <v>3954</v>
      </c>
      <c r="K1180" t="s">
        <v>74</v>
      </c>
      <c r="L1180" t="s">
        <v>74</v>
      </c>
      <c r="M1180" t="s">
        <v>78</v>
      </c>
      <c r="N1180" t="s">
        <v>79</v>
      </c>
      <c r="O1180" t="s">
        <v>74</v>
      </c>
      <c r="P1180" t="s">
        <v>74</v>
      </c>
      <c r="Q1180" t="s">
        <v>74</v>
      </c>
      <c r="R1180" t="s">
        <v>74</v>
      </c>
      <c r="S1180" t="s">
        <v>74</v>
      </c>
      <c r="T1180" t="s">
        <v>21315</v>
      </c>
      <c r="U1180" t="s">
        <v>21316</v>
      </c>
      <c r="V1180" t="s">
        <v>21317</v>
      </c>
      <c r="W1180" t="s">
        <v>21318</v>
      </c>
      <c r="X1180" t="s">
        <v>21319</v>
      </c>
      <c r="Y1180" t="s">
        <v>21320</v>
      </c>
      <c r="Z1180" t="s">
        <v>21321</v>
      </c>
      <c r="AA1180" t="s">
        <v>74</v>
      </c>
      <c r="AB1180" t="s">
        <v>21322</v>
      </c>
      <c r="AC1180" t="s">
        <v>21323</v>
      </c>
      <c r="AD1180" t="s">
        <v>21324</v>
      </c>
      <c r="AE1180" t="s">
        <v>21325</v>
      </c>
      <c r="AF1180" t="s">
        <v>74</v>
      </c>
      <c r="AG1180">
        <v>81</v>
      </c>
      <c r="AH1180">
        <v>0</v>
      </c>
      <c r="AI1180">
        <v>0</v>
      </c>
      <c r="AJ1180">
        <v>7</v>
      </c>
      <c r="AK1180">
        <v>11</v>
      </c>
      <c r="AL1180" t="s">
        <v>394</v>
      </c>
      <c r="AM1180" t="s">
        <v>395</v>
      </c>
      <c r="AN1180" t="s">
        <v>396</v>
      </c>
      <c r="AO1180" t="s">
        <v>3965</v>
      </c>
      <c r="AP1180" t="s">
        <v>3966</v>
      </c>
      <c r="AQ1180" t="s">
        <v>74</v>
      </c>
      <c r="AR1180" t="s">
        <v>3967</v>
      </c>
      <c r="AS1180" t="s">
        <v>3968</v>
      </c>
      <c r="AT1180" t="s">
        <v>401</v>
      </c>
      <c r="AU1180">
        <v>2022</v>
      </c>
      <c r="AV1180">
        <v>22</v>
      </c>
      <c r="AW1180">
        <v>4</v>
      </c>
      <c r="AX1180" t="s">
        <v>74</v>
      </c>
      <c r="AY1180" t="s">
        <v>74</v>
      </c>
      <c r="AZ1180" t="s">
        <v>74</v>
      </c>
      <c r="BA1180" t="s">
        <v>74</v>
      </c>
      <c r="BB1180">
        <v>4194</v>
      </c>
      <c r="BC1180">
        <v>4206</v>
      </c>
      <c r="BD1180" t="s">
        <v>74</v>
      </c>
      <c r="BE1180" t="s">
        <v>21326</v>
      </c>
      <c r="BF1180" t="str">
        <f>HYPERLINK("http://dx.doi.org/10.1007/s42729-022-01018-0","http://dx.doi.org/10.1007/s42729-022-01018-0")</f>
        <v>http://dx.doi.org/10.1007/s42729-022-01018-0</v>
      </c>
      <c r="BG1180" t="s">
        <v>74</v>
      </c>
      <c r="BH1180" t="s">
        <v>442</v>
      </c>
      <c r="BI1180">
        <v>13</v>
      </c>
      <c r="BJ1180" t="s">
        <v>3972</v>
      </c>
      <c r="BK1180" t="s">
        <v>103</v>
      </c>
      <c r="BL1180" t="s">
        <v>3973</v>
      </c>
      <c r="BM1180" t="s">
        <v>21327</v>
      </c>
      <c r="BN1180" t="s">
        <v>74</v>
      </c>
      <c r="BO1180" t="s">
        <v>74</v>
      </c>
      <c r="BP1180" t="s">
        <v>74</v>
      </c>
      <c r="BQ1180" t="s">
        <v>74</v>
      </c>
      <c r="BR1180" t="s">
        <v>107</v>
      </c>
      <c r="BS1180" t="s">
        <v>21328</v>
      </c>
      <c r="BT1180" t="str">
        <f>HYPERLINK("https%3A%2F%2Fwww.webofscience.com%2Fwos%2Fwoscc%2Ffull-record%2FWOS:000867545000002","View Full Record in Web of Science")</f>
        <v>View Full Record in Web of Science</v>
      </c>
    </row>
    <row r="1181" spans="1:72" x14ac:dyDescent="0.2">
      <c r="A1181" t="s">
        <v>72</v>
      </c>
      <c r="B1181" t="s">
        <v>21329</v>
      </c>
      <c r="C1181" t="s">
        <v>74</v>
      </c>
      <c r="D1181" t="s">
        <v>74</v>
      </c>
      <c r="E1181" t="s">
        <v>74</v>
      </c>
      <c r="F1181" t="s">
        <v>21330</v>
      </c>
      <c r="G1181" t="s">
        <v>74</v>
      </c>
      <c r="H1181" t="s">
        <v>74</v>
      </c>
      <c r="I1181" t="s">
        <v>21331</v>
      </c>
      <c r="J1181" t="s">
        <v>21332</v>
      </c>
      <c r="K1181" t="s">
        <v>74</v>
      </c>
      <c r="L1181" t="s">
        <v>74</v>
      </c>
      <c r="M1181" t="s">
        <v>78</v>
      </c>
      <c r="N1181" t="s">
        <v>79</v>
      </c>
      <c r="O1181" t="s">
        <v>74</v>
      </c>
      <c r="P1181" t="s">
        <v>74</v>
      </c>
      <c r="Q1181" t="s">
        <v>74</v>
      </c>
      <c r="R1181" t="s">
        <v>74</v>
      </c>
      <c r="S1181" t="s">
        <v>74</v>
      </c>
      <c r="T1181" t="s">
        <v>21333</v>
      </c>
      <c r="U1181" t="s">
        <v>21334</v>
      </c>
      <c r="V1181" t="s">
        <v>21335</v>
      </c>
      <c r="W1181" t="s">
        <v>21336</v>
      </c>
      <c r="X1181" t="s">
        <v>17920</v>
      </c>
      <c r="Y1181" t="s">
        <v>19399</v>
      </c>
      <c r="Z1181" t="s">
        <v>17922</v>
      </c>
      <c r="AA1181" t="s">
        <v>21337</v>
      </c>
      <c r="AB1181" t="s">
        <v>21338</v>
      </c>
      <c r="AC1181" t="s">
        <v>21339</v>
      </c>
      <c r="AD1181" t="s">
        <v>21340</v>
      </c>
      <c r="AE1181" t="s">
        <v>21341</v>
      </c>
      <c r="AF1181" t="s">
        <v>74</v>
      </c>
      <c r="AG1181">
        <v>48</v>
      </c>
      <c r="AH1181">
        <v>224</v>
      </c>
      <c r="AI1181">
        <v>234</v>
      </c>
      <c r="AJ1181">
        <v>74</v>
      </c>
      <c r="AK1181">
        <v>500</v>
      </c>
      <c r="AL1181" t="s">
        <v>167</v>
      </c>
      <c r="AM1181" t="s">
        <v>168</v>
      </c>
      <c r="AN1181" t="s">
        <v>3990</v>
      </c>
      <c r="AO1181" t="s">
        <v>21342</v>
      </c>
      <c r="AP1181" t="s">
        <v>21343</v>
      </c>
      <c r="AQ1181" t="s">
        <v>74</v>
      </c>
      <c r="AR1181" t="s">
        <v>21344</v>
      </c>
      <c r="AS1181" t="s">
        <v>21345</v>
      </c>
      <c r="AT1181" t="s">
        <v>128</v>
      </c>
      <c r="AU1181">
        <v>2020</v>
      </c>
      <c r="AV1181">
        <v>260</v>
      </c>
      <c r="AW1181" t="s">
        <v>74</v>
      </c>
      <c r="AX1181" t="s">
        <v>74</v>
      </c>
      <c r="AY1181" t="s">
        <v>74</v>
      </c>
      <c r="AZ1181" t="s">
        <v>74</v>
      </c>
      <c r="BA1181" t="s">
        <v>74</v>
      </c>
      <c r="BB1181" t="s">
        <v>74</v>
      </c>
      <c r="BC1181" t="s">
        <v>74</v>
      </c>
      <c r="BD1181">
        <v>118160</v>
      </c>
      <c r="BE1181" t="s">
        <v>21346</v>
      </c>
      <c r="BF1181" t="str">
        <f>HYPERLINK("http://dx.doi.org/10.1016/j.apcatb.2019.118160","http://dx.doi.org/10.1016/j.apcatb.2019.118160")</f>
        <v>http://dx.doi.org/10.1016/j.apcatb.2019.118160</v>
      </c>
      <c r="BG1181" t="s">
        <v>74</v>
      </c>
      <c r="BH1181" t="s">
        <v>74</v>
      </c>
      <c r="BI1181">
        <v>12</v>
      </c>
      <c r="BJ1181" t="s">
        <v>21347</v>
      </c>
      <c r="BK1181" t="s">
        <v>103</v>
      </c>
      <c r="BL1181" t="s">
        <v>5183</v>
      </c>
      <c r="BM1181" t="s">
        <v>21348</v>
      </c>
      <c r="BN1181" t="s">
        <v>74</v>
      </c>
      <c r="BO1181" t="s">
        <v>74</v>
      </c>
      <c r="BP1181" t="s">
        <v>1809</v>
      </c>
      <c r="BQ1181" t="s">
        <v>1810</v>
      </c>
      <c r="BR1181" t="s">
        <v>107</v>
      </c>
      <c r="BS1181" t="s">
        <v>21349</v>
      </c>
      <c r="BT1181" t="str">
        <f>HYPERLINK("https%3A%2F%2Fwww.webofscience.com%2Fwos%2Fwoscc%2Ffull-record%2FWOS:000496894300025","View Full Record in Web of Science")</f>
        <v>View Full Record in Web of Science</v>
      </c>
    </row>
    <row r="1182" spans="1:72" x14ac:dyDescent="0.2">
      <c r="A1182" t="s">
        <v>72</v>
      </c>
      <c r="B1182" t="s">
        <v>21350</v>
      </c>
      <c r="C1182" t="s">
        <v>74</v>
      </c>
      <c r="D1182" t="s">
        <v>74</v>
      </c>
      <c r="E1182" t="s">
        <v>74</v>
      </c>
      <c r="F1182" t="s">
        <v>21351</v>
      </c>
      <c r="G1182" t="s">
        <v>74</v>
      </c>
      <c r="H1182" t="s">
        <v>74</v>
      </c>
      <c r="I1182" t="s">
        <v>21352</v>
      </c>
      <c r="J1182" t="s">
        <v>3650</v>
      </c>
      <c r="K1182" t="s">
        <v>74</v>
      </c>
      <c r="L1182" t="s">
        <v>74</v>
      </c>
      <c r="M1182" t="s">
        <v>78</v>
      </c>
      <c r="N1182" t="s">
        <v>79</v>
      </c>
      <c r="O1182" t="s">
        <v>74</v>
      </c>
      <c r="P1182" t="s">
        <v>74</v>
      </c>
      <c r="Q1182" t="s">
        <v>74</v>
      </c>
      <c r="R1182" t="s">
        <v>74</v>
      </c>
      <c r="S1182" t="s">
        <v>74</v>
      </c>
      <c r="T1182" t="s">
        <v>21353</v>
      </c>
      <c r="U1182" t="s">
        <v>21354</v>
      </c>
      <c r="V1182" t="s">
        <v>21355</v>
      </c>
      <c r="W1182" t="s">
        <v>21356</v>
      </c>
      <c r="X1182" t="s">
        <v>74</v>
      </c>
      <c r="Y1182" t="s">
        <v>21357</v>
      </c>
      <c r="Z1182" t="s">
        <v>21358</v>
      </c>
      <c r="AA1182" t="s">
        <v>74</v>
      </c>
      <c r="AB1182" t="s">
        <v>74</v>
      </c>
      <c r="AC1182" t="s">
        <v>21359</v>
      </c>
      <c r="AD1182" t="s">
        <v>21360</v>
      </c>
      <c r="AE1182" t="s">
        <v>21361</v>
      </c>
      <c r="AF1182" t="s">
        <v>74</v>
      </c>
      <c r="AG1182">
        <v>51</v>
      </c>
      <c r="AH1182">
        <v>25</v>
      </c>
      <c r="AI1182">
        <v>25</v>
      </c>
      <c r="AJ1182">
        <v>43</v>
      </c>
      <c r="AK1182">
        <v>143</v>
      </c>
      <c r="AL1182" t="s">
        <v>1311</v>
      </c>
      <c r="AM1182" t="s">
        <v>338</v>
      </c>
      <c r="AN1182" t="s">
        <v>1312</v>
      </c>
      <c r="AO1182" t="s">
        <v>3663</v>
      </c>
      <c r="AP1182" t="s">
        <v>3664</v>
      </c>
      <c r="AQ1182" t="s">
        <v>74</v>
      </c>
      <c r="AR1182" t="s">
        <v>3665</v>
      </c>
      <c r="AS1182" t="s">
        <v>3666</v>
      </c>
      <c r="AT1182" t="s">
        <v>128</v>
      </c>
      <c r="AU1182">
        <v>2022</v>
      </c>
      <c r="AV1182">
        <v>343</v>
      </c>
      <c r="AW1182" t="s">
        <v>74</v>
      </c>
      <c r="AX1182" t="s">
        <v>74</v>
      </c>
      <c r="AY1182" t="s">
        <v>74</v>
      </c>
      <c r="AZ1182" t="s">
        <v>74</v>
      </c>
      <c r="BA1182" t="s">
        <v>74</v>
      </c>
      <c r="BB1182" t="s">
        <v>74</v>
      </c>
      <c r="BC1182" t="s">
        <v>74</v>
      </c>
      <c r="BD1182">
        <v>126136</v>
      </c>
      <c r="BE1182" t="s">
        <v>21362</v>
      </c>
      <c r="BF1182" t="str">
        <f>HYPERLINK("http://dx.doi.org/10.1016/j.biortech.2021.126136","http://dx.doi.org/10.1016/j.biortech.2021.126136")</f>
        <v>http://dx.doi.org/10.1016/j.biortech.2021.126136</v>
      </c>
      <c r="BG1182" t="s">
        <v>74</v>
      </c>
      <c r="BH1182" t="s">
        <v>403</v>
      </c>
      <c r="BI1182">
        <v>8</v>
      </c>
      <c r="BJ1182" t="s">
        <v>3668</v>
      </c>
      <c r="BK1182" t="s">
        <v>103</v>
      </c>
      <c r="BL1182" t="s">
        <v>3669</v>
      </c>
      <c r="BM1182" t="s">
        <v>21363</v>
      </c>
      <c r="BN1182">
        <v>34655776</v>
      </c>
      <c r="BO1182" t="s">
        <v>74</v>
      </c>
      <c r="BP1182" t="s">
        <v>74</v>
      </c>
      <c r="BQ1182" t="s">
        <v>74</v>
      </c>
      <c r="BR1182" t="s">
        <v>107</v>
      </c>
      <c r="BS1182" t="s">
        <v>21364</v>
      </c>
      <c r="BT1182" t="str">
        <f>HYPERLINK("https%3A%2F%2Fwww.webofscience.com%2Fwos%2Fwoscc%2Ffull-record%2FWOS:000719922100011","View Full Record in Web of Science")</f>
        <v>View Full Record in Web of Science</v>
      </c>
    </row>
    <row r="1183" spans="1:72" x14ac:dyDescent="0.2">
      <c r="A1183" t="s">
        <v>72</v>
      </c>
      <c r="B1183" t="s">
        <v>21365</v>
      </c>
      <c r="C1183" t="s">
        <v>74</v>
      </c>
      <c r="D1183" t="s">
        <v>74</v>
      </c>
      <c r="E1183" t="s">
        <v>74</v>
      </c>
      <c r="F1183" t="s">
        <v>21366</v>
      </c>
      <c r="G1183" t="s">
        <v>74</v>
      </c>
      <c r="H1183" t="s">
        <v>74</v>
      </c>
      <c r="I1183" t="s">
        <v>21367</v>
      </c>
      <c r="J1183" t="s">
        <v>1359</v>
      </c>
      <c r="K1183" t="s">
        <v>74</v>
      </c>
      <c r="L1183" t="s">
        <v>74</v>
      </c>
      <c r="M1183" t="s">
        <v>78</v>
      </c>
      <c r="N1183" t="s">
        <v>79</v>
      </c>
      <c r="O1183" t="s">
        <v>74</v>
      </c>
      <c r="P1183" t="s">
        <v>74</v>
      </c>
      <c r="Q1183" t="s">
        <v>74</v>
      </c>
      <c r="R1183" t="s">
        <v>74</v>
      </c>
      <c r="S1183" t="s">
        <v>74</v>
      </c>
      <c r="T1183" t="s">
        <v>21368</v>
      </c>
      <c r="U1183" t="s">
        <v>21369</v>
      </c>
      <c r="V1183" t="s">
        <v>21370</v>
      </c>
      <c r="W1183" t="s">
        <v>21371</v>
      </c>
      <c r="X1183" t="s">
        <v>74</v>
      </c>
      <c r="Y1183" t="s">
        <v>21372</v>
      </c>
      <c r="Z1183" t="s">
        <v>21373</v>
      </c>
      <c r="AA1183" t="s">
        <v>21374</v>
      </c>
      <c r="AB1183" t="s">
        <v>21375</v>
      </c>
      <c r="AC1183" t="s">
        <v>21376</v>
      </c>
      <c r="AD1183" t="s">
        <v>21376</v>
      </c>
      <c r="AE1183" t="s">
        <v>21377</v>
      </c>
      <c r="AF1183" t="s">
        <v>74</v>
      </c>
      <c r="AG1183">
        <v>34</v>
      </c>
      <c r="AH1183">
        <v>19</v>
      </c>
      <c r="AI1183">
        <v>19</v>
      </c>
      <c r="AJ1183">
        <v>5</v>
      </c>
      <c r="AK1183">
        <v>46</v>
      </c>
      <c r="AL1183" t="s">
        <v>1370</v>
      </c>
      <c r="AM1183" t="s">
        <v>395</v>
      </c>
      <c r="AN1183" t="s">
        <v>396</v>
      </c>
      <c r="AO1183" t="s">
        <v>1371</v>
      </c>
      <c r="AP1183" t="s">
        <v>1372</v>
      </c>
      <c r="AQ1183" t="s">
        <v>74</v>
      </c>
      <c r="AR1183" t="s">
        <v>1373</v>
      </c>
      <c r="AS1183" t="s">
        <v>1374</v>
      </c>
      <c r="AT1183" t="s">
        <v>21378</v>
      </c>
      <c r="AU1183">
        <v>2020</v>
      </c>
      <c r="AV1183">
        <v>231</v>
      </c>
      <c r="AW1183">
        <v>5</v>
      </c>
      <c r="AX1183" t="s">
        <v>74</v>
      </c>
      <c r="AY1183" t="s">
        <v>74</v>
      </c>
      <c r="AZ1183" t="s">
        <v>74</v>
      </c>
      <c r="BA1183" t="s">
        <v>74</v>
      </c>
      <c r="BB1183" t="s">
        <v>74</v>
      </c>
      <c r="BC1183" t="s">
        <v>74</v>
      </c>
      <c r="BD1183">
        <v>244</v>
      </c>
      <c r="BE1183" t="s">
        <v>21379</v>
      </c>
      <c r="BF1183" t="str">
        <f>HYPERLINK("http://dx.doi.org/10.1007/s11270-020-04624-9","http://dx.doi.org/10.1007/s11270-020-04624-9")</f>
        <v>http://dx.doi.org/10.1007/s11270-020-04624-9</v>
      </c>
      <c r="BG1183" t="s">
        <v>74</v>
      </c>
      <c r="BH1183" t="s">
        <v>74</v>
      </c>
      <c r="BI1183">
        <v>13</v>
      </c>
      <c r="BJ1183" t="s">
        <v>1377</v>
      </c>
      <c r="BK1183" t="s">
        <v>103</v>
      </c>
      <c r="BL1183" t="s">
        <v>1378</v>
      </c>
      <c r="BM1183" t="s">
        <v>21380</v>
      </c>
      <c r="BN1183" t="s">
        <v>74</v>
      </c>
      <c r="BO1183" t="s">
        <v>74</v>
      </c>
      <c r="BP1183" t="s">
        <v>74</v>
      </c>
      <c r="BQ1183" t="s">
        <v>74</v>
      </c>
      <c r="BR1183" t="s">
        <v>107</v>
      </c>
      <c r="BS1183" t="s">
        <v>21381</v>
      </c>
      <c r="BT1183" t="str">
        <f>HYPERLINK("https%3A%2F%2Fwww.webofscience.com%2Fwos%2Fwoscc%2Ffull-record%2FWOS:000535828900003","View Full Record in Web of Science")</f>
        <v>View Full Record in Web of Science</v>
      </c>
    </row>
    <row r="1184" spans="1:72" x14ac:dyDescent="0.2">
      <c r="A1184" t="s">
        <v>72</v>
      </c>
      <c r="B1184" t="s">
        <v>21382</v>
      </c>
      <c r="C1184" t="s">
        <v>74</v>
      </c>
      <c r="D1184" t="s">
        <v>74</v>
      </c>
      <c r="E1184" t="s">
        <v>74</v>
      </c>
      <c r="F1184" t="s">
        <v>21383</v>
      </c>
      <c r="G1184" t="s">
        <v>74</v>
      </c>
      <c r="H1184" t="s">
        <v>74</v>
      </c>
      <c r="I1184" t="s">
        <v>21384</v>
      </c>
      <c r="J1184" t="s">
        <v>21385</v>
      </c>
      <c r="K1184" t="s">
        <v>74</v>
      </c>
      <c r="L1184" t="s">
        <v>74</v>
      </c>
      <c r="M1184" t="s">
        <v>78</v>
      </c>
      <c r="N1184" t="s">
        <v>79</v>
      </c>
      <c r="O1184" t="s">
        <v>74</v>
      </c>
      <c r="P1184" t="s">
        <v>74</v>
      </c>
      <c r="Q1184" t="s">
        <v>74</v>
      </c>
      <c r="R1184" t="s">
        <v>74</v>
      </c>
      <c r="S1184" t="s">
        <v>74</v>
      </c>
      <c r="T1184" t="s">
        <v>21386</v>
      </c>
      <c r="U1184" t="s">
        <v>21387</v>
      </c>
      <c r="V1184" t="s">
        <v>21388</v>
      </c>
      <c r="W1184" t="s">
        <v>21389</v>
      </c>
      <c r="X1184" t="s">
        <v>21390</v>
      </c>
      <c r="Y1184" t="s">
        <v>21391</v>
      </c>
      <c r="Z1184" t="s">
        <v>21392</v>
      </c>
      <c r="AA1184" t="s">
        <v>74</v>
      </c>
      <c r="AB1184" t="s">
        <v>74</v>
      </c>
      <c r="AC1184" t="s">
        <v>21393</v>
      </c>
      <c r="AD1184" t="s">
        <v>21394</v>
      </c>
      <c r="AE1184" t="s">
        <v>21395</v>
      </c>
      <c r="AF1184" t="s">
        <v>74</v>
      </c>
      <c r="AG1184">
        <v>84</v>
      </c>
      <c r="AH1184">
        <v>8</v>
      </c>
      <c r="AI1184">
        <v>8</v>
      </c>
      <c r="AJ1184">
        <v>10</v>
      </c>
      <c r="AK1184">
        <v>48</v>
      </c>
      <c r="AL1184" t="s">
        <v>1779</v>
      </c>
      <c r="AM1184" t="s">
        <v>1780</v>
      </c>
      <c r="AN1184" t="s">
        <v>1781</v>
      </c>
      <c r="AO1184" t="s">
        <v>21396</v>
      </c>
      <c r="AP1184" t="s">
        <v>21397</v>
      </c>
      <c r="AQ1184" t="s">
        <v>74</v>
      </c>
      <c r="AR1184" t="s">
        <v>21385</v>
      </c>
      <c r="AS1184" t="s">
        <v>21398</v>
      </c>
      <c r="AT1184" t="s">
        <v>2716</v>
      </c>
      <c r="AU1184">
        <v>2021</v>
      </c>
      <c r="AV1184">
        <v>113</v>
      </c>
      <c r="AW1184">
        <v>4</v>
      </c>
      <c r="AX1184" t="s">
        <v>74</v>
      </c>
      <c r="AY1184" t="s">
        <v>74</v>
      </c>
      <c r="AZ1184" t="s">
        <v>74</v>
      </c>
      <c r="BA1184" t="s">
        <v>74</v>
      </c>
      <c r="BB1184">
        <v>2085</v>
      </c>
      <c r="BC1184">
        <v>2095</v>
      </c>
      <c r="BD1184" t="s">
        <v>74</v>
      </c>
      <c r="BE1184" t="s">
        <v>21399</v>
      </c>
      <c r="BF1184" t="str">
        <f>HYPERLINK("http://dx.doi.org/10.1016/j.ygeno.2021.04.031","http://dx.doi.org/10.1016/j.ygeno.2021.04.031")</f>
        <v>http://dx.doi.org/10.1016/j.ygeno.2021.04.031</v>
      </c>
      <c r="BG1184" t="s">
        <v>74</v>
      </c>
      <c r="BH1184" t="s">
        <v>4190</v>
      </c>
      <c r="BI1184">
        <v>11</v>
      </c>
      <c r="BJ1184" t="s">
        <v>21400</v>
      </c>
      <c r="BK1184" t="s">
        <v>103</v>
      </c>
      <c r="BL1184" t="s">
        <v>21400</v>
      </c>
      <c r="BM1184" t="s">
        <v>21401</v>
      </c>
      <c r="BN1184">
        <v>33895283</v>
      </c>
      <c r="BO1184" t="s">
        <v>1417</v>
      </c>
      <c r="BP1184" t="s">
        <v>74</v>
      </c>
      <c r="BQ1184" t="s">
        <v>74</v>
      </c>
      <c r="BR1184" t="s">
        <v>107</v>
      </c>
      <c r="BS1184" t="s">
        <v>21402</v>
      </c>
      <c r="BT1184" t="str">
        <f>HYPERLINK("https%3A%2F%2Fwww.webofscience.com%2Fwos%2Fwoscc%2Ffull-record%2FWOS:000669231300008","View Full Record in Web of Science")</f>
        <v>View Full Record in Web of Science</v>
      </c>
    </row>
    <row r="1185" spans="1:72" x14ac:dyDescent="0.2">
      <c r="A1185" t="s">
        <v>72</v>
      </c>
      <c r="B1185" t="s">
        <v>21403</v>
      </c>
      <c r="C1185" t="s">
        <v>74</v>
      </c>
      <c r="D1185" t="s">
        <v>74</v>
      </c>
      <c r="E1185" t="s">
        <v>74</v>
      </c>
      <c r="F1185" t="s">
        <v>21404</v>
      </c>
      <c r="G1185" t="s">
        <v>74</v>
      </c>
      <c r="H1185" t="s">
        <v>74</v>
      </c>
      <c r="I1185" t="s">
        <v>21405</v>
      </c>
      <c r="J1185" t="s">
        <v>13312</v>
      </c>
      <c r="K1185" t="s">
        <v>74</v>
      </c>
      <c r="L1185" t="s">
        <v>74</v>
      </c>
      <c r="M1185" t="s">
        <v>78</v>
      </c>
      <c r="N1185" t="s">
        <v>79</v>
      </c>
      <c r="O1185" t="s">
        <v>74</v>
      </c>
      <c r="P1185" t="s">
        <v>74</v>
      </c>
      <c r="Q1185" t="s">
        <v>74</v>
      </c>
      <c r="R1185" t="s">
        <v>74</v>
      </c>
      <c r="S1185" t="s">
        <v>74</v>
      </c>
      <c r="T1185" t="s">
        <v>21406</v>
      </c>
      <c r="U1185" t="s">
        <v>21407</v>
      </c>
      <c r="V1185" t="s">
        <v>21408</v>
      </c>
      <c r="W1185" t="s">
        <v>21409</v>
      </c>
      <c r="X1185" t="s">
        <v>21410</v>
      </c>
      <c r="Y1185" t="s">
        <v>21411</v>
      </c>
      <c r="Z1185" t="s">
        <v>17692</v>
      </c>
      <c r="AA1185" t="s">
        <v>21412</v>
      </c>
      <c r="AB1185" t="s">
        <v>21413</v>
      </c>
      <c r="AC1185" t="s">
        <v>21414</v>
      </c>
      <c r="AD1185" t="s">
        <v>21415</v>
      </c>
      <c r="AE1185" t="s">
        <v>21416</v>
      </c>
      <c r="AF1185" t="s">
        <v>74</v>
      </c>
      <c r="AG1185">
        <v>62</v>
      </c>
      <c r="AH1185">
        <v>60</v>
      </c>
      <c r="AI1185">
        <v>64</v>
      </c>
      <c r="AJ1185">
        <v>14</v>
      </c>
      <c r="AK1185">
        <v>214</v>
      </c>
      <c r="AL1185" t="s">
        <v>534</v>
      </c>
      <c r="AM1185" t="s">
        <v>5157</v>
      </c>
      <c r="AN1185" t="s">
        <v>5158</v>
      </c>
      <c r="AO1185" t="s">
        <v>13324</v>
      </c>
      <c r="AP1185" t="s">
        <v>13325</v>
      </c>
      <c r="AQ1185" t="s">
        <v>74</v>
      </c>
      <c r="AR1185" t="s">
        <v>13326</v>
      </c>
      <c r="AS1185" t="s">
        <v>13327</v>
      </c>
      <c r="AT1185" t="s">
        <v>174</v>
      </c>
      <c r="AU1185">
        <v>2014</v>
      </c>
      <c r="AV1185">
        <v>50</v>
      </c>
      <c r="AW1185">
        <v>7</v>
      </c>
      <c r="AX1185" t="s">
        <v>74</v>
      </c>
      <c r="AY1185" t="s">
        <v>74</v>
      </c>
      <c r="AZ1185" t="s">
        <v>74</v>
      </c>
      <c r="BA1185" t="s">
        <v>74</v>
      </c>
      <c r="BB1185">
        <v>1087</v>
      </c>
      <c r="BC1185">
        <v>1097</v>
      </c>
      <c r="BD1185" t="s">
        <v>74</v>
      </c>
      <c r="BE1185" t="s">
        <v>21417</v>
      </c>
      <c r="BF1185" t="str">
        <f>HYPERLINK("http://dx.doi.org/10.1007/s00374-014-0928-5","http://dx.doi.org/10.1007/s00374-014-0928-5")</f>
        <v>http://dx.doi.org/10.1007/s00374-014-0928-5</v>
      </c>
      <c r="BG1185" t="s">
        <v>74</v>
      </c>
      <c r="BH1185" t="s">
        <v>74</v>
      </c>
      <c r="BI1185">
        <v>11</v>
      </c>
      <c r="BJ1185" t="s">
        <v>676</v>
      </c>
      <c r="BK1185" t="s">
        <v>103</v>
      </c>
      <c r="BL1185" t="s">
        <v>677</v>
      </c>
      <c r="BM1185" t="s">
        <v>21418</v>
      </c>
      <c r="BN1185" t="s">
        <v>74</v>
      </c>
      <c r="BO1185" t="s">
        <v>74</v>
      </c>
      <c r="BP1185" t="s">
        <v>74</v>
      </c>
      <c r="BQ1185" t="s">
        <v>74</v>
      </c>
      <c r="BR1185" t="s">
        <v>107</v>
      </c>
      <c r="BS1185" t="s">
        <v>21419</v>
      </c>
      <c r="BT1185" t="str">
        <f>HYPERLINK("https%3A%2F%2Fwww.webofscience.com%2Fwos%2Fwoscc%2Ffull-record%2FWOS:000342226600008","View Full Record in Web of Science")</f>
        <v>View Full Record in Web of Science</v>
      </c>
    </row>
    <row r="1186" spans="1:72" x14ac:dyDescent="0.2">
      <c r="A1186" t="s">
        <v>72</v>
      </c>
      <c r="B1186" t="s">
        <v>21420</v>
      </c>
      <c r="C1186" t="s">
        <v>74</v>
      </c>
      <c r="D1186" t="s">
        <v>74</v>
      </c>
      <c r="E1186" t="s">
        <v>74</v>
      </c>
      <c r="F1186" t="s">
        <v>21421</v>
      </c>
      <c r="G1186" t="s">
        <v>74</v>
      </c>
      <c r="H1186" t="s">
        <v>74</v>
      </c>
      <c r="I1186" t="s">
        <v>21422</v>
      </c>
      <c r="J1186" t="s">
        <v>14289</v>
      </c>
      <c r="K1186" t="s">
        <v>74</v>
      </c>
      <c r="L1186" t="s">
        <v>74</v>
      </c>
      <c r="M1186" t="s">
        <v>78</v>
      </c>
      <c r="N1186" t="s">
        <v>79</v>
      </c>
      <c r="O1186" t="s">
        <v>74</v>
      </c>
      <c r="P1186" t="s">
        <v>74</v>
      </c>
      <c r="Q1186" t="s">
        <v>74</v>
      </c>
      <c r="R1186" t="s">
        <v>74</v>
      </c>
      <c r="S1186" t="s">
        <v>74</v>
      </c>
      <c r="T1186" t="s">
        <v>21423</v>
      </c>
      <c r="U1186" t="s">
        <v>21424</v>
      </c>
      <c r="V1186" t="s">
        <v>21425</v>
      </c>
      <c r="W1186" t="s">
        <v>21426</v>
      </c>
      <c r="X1186" t="s">
        <v>21427</v>
      </c>
      <c r="Y1186" t="s">
        <v>21428</v>
      </c>
      <c r="Z1186" t="s">
        <v>21429</v>
      </c>
      <c r="AA1186" t="s">
        <v>21430</v>
      </c>
      <c r="AB1186" t="s">
        <v>21431</v>
      </c>
      <c r="AC1186" t="s">
        <v>21432</v>
      </c>
      <c r="AD1186" t="s">
        <v>21433</v>
      </c>
      <c r="AE1186" t="s">
        <v>21434</v>
      </c>
      <c r="AF1186" t="s">
        <v>74</v>
      </c>
      <c r="AG1186">
        <v>35</v>
      </c>
      <c r="AH1186">
        <v>54</v>
      </c>
      <c r="AI1186">
        <v>55</v>
      </c>
      <c r="AJ1186">
        <v>3</v>
      </c>
      <c r="AK1186">
        <v>107</v>
      </c>
      <c r="AL1186" t="s">
        <v>12006</v>
      </c>
      <c r="AM1186" t="s">
        <v>1286</v>
      </c>
      <c r="AN1186" t="s">
        <v>12007</v>
      </c>
      <c r="AO1186" t="s">
        <v>14301</v>
      </c>
      <c r="AP1186" t="s">
        <v>14302</v>
      </c>
      <c r="AQ1186" t="s">
        <v>74</v>
      </c>
      <c r="AR1186" t="s">
        <v>14289</v>
      </c>
      <c r="AS1186" t="s">
        <v>14303</v>
      </c>
      <c r="AT1186" t="s">
        <v>174</v>
      </c>
      <c r="AU1186">
        <v>2015</v>
      </c>
      <c r="AV1186">
        <v>25</v>
      </c>
      <c r="AW1186">
        <v>5</v>
      </c>
      <c r="AX1186" t="s">
        <v>74</v>
      </c>
      <c r="AY1186" t="s">
        <v>74</v>
      </c>
      <c r="AZ1186" t="s">
        <v>862</v>
      </c>
      <c r="BA1186" t="s">
        <v>74</v>
      </c>
      <c r="BB1186">
        <v>666</v>
      </c>
      <c r="BC1186">
        <v>679</v>
      </c>
      <c r="BD1186" t="s">
        <v>74</v>
      </c>
      <c r="BE1186" t="s">
        <v>21435</v>
      </c>
      <c r="BF1186" t="str">
        <f>HYPERLINK("http://dx.doi.org/10.1016/S1002-0160(15)30047-3","http://dx.doi.org/10.1016/S1002-0160(15)30047-3")</f>
        <v>http://dx.doi.org/10.1016/S1002-0160(15)30047-3</v>
      </c>
      <c r="BG1186" t="s">
        <v>74</v>
      </c>
      <c r="BH1186" t="s">
        <v>74</v>
      </c>
      <c r="BI1186">
        <v>14</v>
      </c>
      <c r="BJ1186" t="s">
        <v>676</v>
      </c>
      <c r="BK1186" t="s">
        <v>103</v>
      </c>
      <c r="BL1186" t="s">
        <v>677</v>
      </c>
      <c r="BM1186" t="s">
        <v>21436</v>
      </c>
      <c r="BN1186" t="s">
        <v>74</v>
      </c>
      <c r="BO1186" t="s">
        <v>74</v>
      </c>
      <c r="BP1186" t="s">
        <v>74</v>
      </c>
      <c r="BQ1186" t="s">
        <v>74</v>
      </c>
      <c r="BR1186" t="s">
        <v>107</v>
      </c>
      <c r="BS1186" t="s">
        <v>21437</v>
      </c>
      <c r="BT1186" t="str">
        <f>HYPERLINK("https%3A%2F%2Fwww.webofscience.com%2Fwos%2Fwoscc%2Ffull-record%2FWOS:000361782800004","View Full Record in Web of Science")</f>
        <v>View Full Record in Web of Science</v>
      </c>
    </row>
    <row r="1187" spans="1:72" x14ac:dyDescent="0.2">
      <c r="A1187" t="s">
        <v>72</v>
      </c>
      <c r="B1187" t="s">
        <v>21438</v>
      </c>
      <c r="C1187" t="s">
        <v>74</v>
      </c>
      <c r="D1187" t="s">
        <v>74</v>
      </c>
      <c r="E1187" t="s">
        <v>74</v>
      </c>
      <c r="F1187" t="s">
        <v>21439</v>
      </c>
      <c r="G1187" t="s">
        <v>74</v>
      </c>
      <c r="H1187" t="s">
        <v>74</v>
      </c>
      <c r="I1187" t="s">
        <v>21440</v>
      </c>
      <c r="J1187" t="s">
        <v>3906</v>
      </c>
      <c r="K1187" t="s">
        <v>74</v>
      </c>
      <c r="L1187" t="s">
        <v>74</v>
      </c>
      <c r="M1187" t="s">
        <v>78</v>
      </c>
      <c r="N1187" t="s">
        <v>79</v>
      </c>
      <c r="O1187" t="s">
        <v>74</v>
      </c>
      <c r="P1187" t="s">
        <v>74</v>
      </c>
      <c r="Q1187" t="s">
        <v>74</v>
      </c>
      <c r="R1187" t="s">
        <v>74</v>
      </c>
      <c r="S1187" t="s">
        <v>74</v>
      </c>
      <c r="T1187" t="s">
        <v>21441</v>
      </c>
      <c r="U1187" t="s">
        <v>21442</v>
      </c>
      <c r="V1187" t="s">
        <v>21443</v>
      </c>
      <c r="W1187" t="s">
        <v>21444</v>
      </c>
      <c r="X1187" t="s">
        <v>21445</v>
      </c>
      <c r="Y1187" t="s">
        <v>16872</v>
      </c>
      <c r="Z1187" t="s">
        <v>16873</v>
      </c>
      <c r="AA1187" t="s">
        <v>21446</v>
      </c>
      <c r="AB1187" t="s">
        <v>21447</v>
      </c>
      <c r="AC1187" t="s">
        <v>21448</v>
      </c>
      <c r="AD1187" t="s">
        <v>21449</v>
      </c>
      <c r="AE1187" t="s">
        <v>21450</v>
      </c>
      <c r="AF1187" t="s">
        <v>74</v>
      </c>
      <c r="AG1187">
        <v>90</v>
      </c>
      <c r="AH1187">
        <v>6</v>
      </c>
      <c r="AI1187">
        <v>6</v>
      </c>
      <c r="AJ1187">
        <v>21</v>
      </c>
      <c r="AK1187">
        <v>70</v>
      </c>
      <c r="AL1187" t="s">
        <v>1311</v>
      </c>
      <c r="AM1187" t="s">
        <v>338</v>
      </c>
      <c r="AN1187" t="s">
        <v>1312</v>
      </c>
      <c r="AO1187" t="s">
        <v>3918</v>
      </c>
      <c r="AP1187" t="s">
        <v>5761</v>
      </c>
      <c r="AQ1187" t="s">
        <v>74</v>
      </c>
      <c r="AR1187" t="s">
        <v>3919</v>
      </c>
      <c r="AS1187" t="s">
        <v>3920</v>
      </c>
      <c r="AT1187" t="s">
        <v>1178</v>
      </c>
      <c r="AU1187">
        <v>2022</v>
      </c>
      <c r="AV1187">
        <v>302</v>
      </c>
      <c r="AW1187" t="s">
        <v>74</v>
      </c>
      <c r="AX1187" t="s">
        <v>74</v>
      </c>
      <c r="AY1187" t="s">
        <v>74</v>
      </c>
      <c r="AZ1187" t="s">
        <v>74</v>
      </c>
      <c r="BA1187" t="s">
        <v>74</v>
      </c>
      <c r="BB1187" t="s">
        <v>74</v>
      </c>
      <c r="BC1187" t="s">
        <v>74</v>
      </c>
      <c r="BD1187">
        <v>119095</v>
      </c>
      <c r="BE1187" t="s">
        <v>21451</v>
      </c>
      <c r="BF1187" t="str">
        <f>HYPERLINK("http://dx.doi.org/10.1016/j.envpol.2022.119095","http://dx.doi.org/10.1016/j.envpol.2022.119095")</f>
        <v>http://dx.doi.org/10.1016/j.envpol.2022.119095</v>
      </c>
      <c r="BG1187" t="s">
        <v>74</v>
      </c>
      <c r="BH1187" t="s">
        <v>2264</v>
      </c>
      <c r="BI1187">
        <v>10</v>
      </c>
      <c r="BJ1187" t="s">
        <v>102</v>
      </c>
      <c r="BK1187" t="s">
        <v>103</v>
      </c>
      <c r="BL1187" t="s">
        <v>104</v>
      </c>
      <c r="BM1187" t="s">
        <v>21452</v>
      </c>
      <c r="BN1187">
        <v>35247509</v>
      </c>
      <c r="BO1187" t="s">
        <v>74</v>
      </c>
      <c r="BP1187" t="s">
        <v>74</v>
      </c>
      <c r="BQ1187" t="s">
        <v>74</v>
      </c>
      <c r="BR1187" t="s">
        <v>107</v>
      </c>
      <c r="BS1187" t="s">
        <v>21453</v>
      </c>
      <c r="BT1187" t="str">
        <f>HYPERLINK("https%3A%2F%2Fwww.webofscience.com%2Fwos%2Fwoscc%2Ffull-record%2FWOS:000782588700003","View Full Record in Web of Science")</f>
        <v>View Full Record in Web of Science</v>
      </c>
    </row>
    <row r="1188" spans="1:72" x14ac:dyDescent="0.2">
      <c r="A1188" t="s">
        <v>72</v>
      </c>
      <c r="B1188" t="s">
        <v>21454</v>
      </c>
      <c r="C1188" t="s">
        <v>74</v>
      </c>
      <c r="D1188" t="s">
        <v>74</v>
      </c>
      <c r="E1188" t="s">
        <v>74</v>
      </c>
      <c r="F1188" t="s">
        <v>21455</v>
      </c>
      <c r="G1188" t="s">
        <v>74</v>
      </c>
      <c r="H1188" t="s">
        <v>74</v>
      </c>
      <c r="I1188" t="s">
        <v>21456</v>
      </c>
      <c r="J1188" t="s">
        <v>3412</v>
      </c>
      <c r="K1188" t="s">
        <v>74</v>
      </c>
      <c r="L1188" t="s">
        <v>74</v>
      </c>
      <c r="M1188" t="s">
        <v>78</v>
      </c>
      <c r="N1188" t="s">
        <v>79</v>
      </c>
      <c r="O1188" t="s">
        <v>74</v>
      </c>
      <c r="P1188" t="s">
        <v>74</v>
      </c>
      <c r="Q1188" t="s">
        <v>74</v>
      </c>
      <c r="R1188" t="s">
        <v>74</v>
      </c>
      <c r="S1188" t="s">
        <v>74</v>
      </c>
      <c r="T1188" t="s">
        <v>21457</v>
      </c>
      <c r="U1188" t="s">
        <v>21458</v>
      </c>
      <c r="V1188" t="s">
        <v>21459</v>
      </c>
      <c r="W1188" t="s">
        <v>21460</v>
      </c>
      <c r="X1188" t="s">
        <v>21461</v>
      </c>
      <c r="Y1188" t="s">
        <v>21462</v>
      </c>
      <c r="Z1188" t="s">
        <v>20904</v>
      </c>
      <c r="AA1188" t="s">
        <v>21463</v>
      </c>
      <c r="AB1188" t="s">
        <v>21464</v>
      </c>
      <c r="AC1188" t="s">
        <v>21465</v>
      </c>
      <c r="AD1188" t="s">
        <v>21466</v>
      </c>
      <c r="AE1188" t="s">
        <v>21467</v>
      </c>
      <c r="AF1188" t="s">
        <v>74</v>
      </c>
      <c r="AG1188">
        <v>28</v>
      </c>
      <c r="AH1188">
        <v>24</v>
      </c>
      <c r="AI1188">
        <v>24</v>
      </c>
      <c r="AJ1188">
        <v>3</v>
      </c>
      <c r="AK1188">
        <v>62</v>
      </c>
      <c r="AL1188" t="s">
        <v>2750</v>
      </c>
      <c r="AM1188" t="s">
        <v>2751</v>
      </c>
      <c r="AN1188" t="s">
        <v>2752</v>
      </c>
      <c r="AO1188" t="s">
        <v>3424</v>
      </c>
      <c r="AP1188" t="s">
        <v>74</v>
      </c>
      <c r="AQ1188" t="s">
        <v>74</v>
      </c>
      <c r="AR1188" t="s">
        <v>3425</v>
      </c>
      <c r="AS1188" t="s">
        <v>3426</v>
      </c>
      <c r="AT1188" t="s">
        <v>6597</v>
      </c>
      <c r="AU1188">
        <v>2019</v>
      </c>
      <c r="AV1188">
        <v>7</v>
      </c>
      <c r="AW1188">
        <v>10</v>
      </c>
      <c r="AX1188" t="s">
        <v>74</v>
      </c>
      <c r="AY1188" t="s">
        <v>74</v>
      </c>
      <c r="AZ1188" t="s">
        <v>74</v>
      </c>
      <c r="BA1188" t="s">
        <v>74</v>
      </c>
      <c r="BB1188">
        <v>9515</v>
      </c>
      <c r="BC1188">
        <v>9524</v>
      </c>
      <c r="BD1188" t="s">
        <v>74</v>
      </c>
      <c r="BE1188" t="s">
        <v>21468</v>
      </c>
      <c r="BF1188" t="str">
        <f>HYPERLINK("http://dx.doi.org/10.1021/acssuschemeng.9b00959","http://dx.doi.org/10.1021/acssuschemeng.9b00959")</f>
        <v>http://dx.doi.org/10.1021/acssuschemeng.9b00959</v>
      </c>
      <c r="BG1188" t="s">
        <v>74</v>
      </c>
      <c r="BH1188" t="s">
        <v>74</v>
      </c>
      <c r="BI1188">
        <v>19</v>
      </c>
      <c r="BJ1188" t="s">
        <v>3429</v>
      </c>
      <c r="BK1188" t="s">
        <v>103</v>
      </c>
      <c r="BL1188" t="s">
        <v>3430</v>
      </c>
      <c r="BM1188" t="s">
        <v>21469</v>
      </c>
      <c r="BN1188" t="s">
        <v>74</v>
      </c>
      <c r="BO1188" t="s">
        <v>74</v>
      </c>
      <c r="BP1188" t="s">
        <v>74</v>
      </c>
      <c r="BQ1188" t="s">
        <v>74</v>
      </c>
      <c r="BR1188" t="s">
        <v>107</v>
      </c>
      <c r="BS1188" t="s">
        <v>21470</v>
      </c>
      <c r="BT1188" t="str">
        <f>HYPERLINK("https%3A%2F%2Fwww.webofscience.com%2Fwos%2Fwoscc%2Ffull-record%2FWOS:000469304900049","View Full Record in Web of Science")</f>
        <v>View Full Record in Web of Science</v>
      </c>
    </row>
    <row r="1189" spans="1:72" x14ac:dyDescent="0.2">
      <c r="A1189" t="s">
        <v>72</v>
      </c>
      <c r="B1189" t="s">
        <v>21471</v>
      </c>
      <c r="C1189" t="s">
        <v>74</v>
      </c>
      <c r="D1189" t="s">
        <v>74</v>
      </c>
      <c r="E1189" t="s">
        <v>74</v>
      </c>
      <c r="F1189" t="s">
        <v>21472</v>
      </c>
      <c r="G1189" t="s">
        <v>74</v>
      </c>
      <c r="H1189" t="s">
        <v>74</v>
      </c>
      <c r="I1189" t="s">
        <v>21473</v>
      </c>
      <c r="J1189" t="s">
        <v>21474</v>
      </c>
      <c r="K1189" t="s">
        <v>74</v>
      </c>
      <c r="L1189" t="s">
        <v>74</v>
      </c>
      <c r="M1189" t="s">
        <v>78</v>
      </c>
      <c r="N1189" t="s">
        <v>79</v>
      </c>
      <c r="O1189" t="s">
        <v>74</v>
      </c>
      <c r="P1189" t="s">
        <v>74</v>
      </c>
      <c r="Q1189" t="s">
        <v>74</v>
      </c>
      <c r="R1189" t="s">
        <v>74</v>
      </c>
      <c r="S1189" t="s">
        <v>74</v>
      </c>
      <c r="T1189" t="s">
        <v>74</v>
      </c>
      <c r="U1189" t="s">
        <v>21475</v>
      </c>
      <c r="V1189" t="s">
        <v>21476</v>
      </c>
      <c r="W1189" t="s">
        <v>21477</v>
      </c>
      <c r="X1189" t="s">
        <v>21478</v>
      </c>
      <c r="Y1189" t="s">
        <v>21479</v>
      </c>
      <c r="Z1189" t="s">
        <v>21480</v>
      </c>
      <c r="AA1189" t="s">
        <v>74</v>
      </c>
      <c r="AB1189" t="s">
        <v>74</v>
      </c>
      <c r="AC1189" t="s">
        <v>21481</v>
      </c>
      <c r="AD1189" t="s">
        <v>21482</v>
      </c>
      <c r="AE1189" t="s">
        <v>21483</v>
      </c>
      <c r="AF1189" t="s">
        <v>74</v>
      </c>
      <c r="AG1189">
        <v>64</v>
      </c>
      <c r="AH1189">
        <v>0</v>
      </c>
      <c r="AI1189">
        <v>0</v>
      </c>
      <c r="AJ1189">
        <v>2</v>
      </c>
      <c r="AK1189">
        <v>2</v>
      </c>
      <c r="AL1189" t="s">
        <v>1153</v>
      </c>
      <c r="AM1189" t="s">
        <v>1154</v>
      </c>
      <c r="AN1189" t="s">
        <v>1155</v>
      </c>
      <c r="AO1189" t="s">
        <v>21484</v>
      </c>
      <c r="AP1189" t="s">
        <v>21485</v>
      </c>
      <c r="AQ1189" t="s">
        <v>74</v>
      </c>
      <c r="AR1189" t="s">
        <v>21486</v>
      </c>
      <c r="AS1189" t="s">
        <v>21487</v>
      </c>
      <c r="AT1189" t="s">
        <v>21488</v>
      </c>
      <c r="AU1189">
        <v>2023</v>
      </c>
      <c r="AV1189">
        <v>11</v>
      </c>
      <c r="AW1189">
        <v>28</v>
      </c>
      <c r="AX1189" t="s">
        <v>74</v>
      </c>
      <c r="AY1189" t="s">
        <v>74</v>
      </c>
      <c r="AZ1189" t="s">
        <v>74</v>
      </c>
      <c r="BA1189" t="s">
        <v>74</v>
      </c>
      <c r="BB1189">
        <v>15256</v>
      </c>
      <c r="BC1189">
        <v>15268</v>
      </c>
      <c r="BD1189" t="s">
        <v>74</v>
      </c>
      <c r="BE1189" t="s">
        <v>21489</v>
      </c>
      <c r="BF1189" t="str">
        <f>HYPERLINK("http://dx.doi.org/10.1039/d3ta03147k","http://dx.doi.org/10.1039/d3ta03147k")</f>
        <v>http://dx.doi.org/10.1039/d3ta03147k</v>
      </c>
      <c r="BG1189" t="s">
        <v>74</v>
      </c>
      <c r="BH1189" t="s">
        <v>3971</v>
      </c>
      <c r="BI1189">
        <v>13</v>
      </c>
      <c r="BJ1189" t="s">
        <v>18108</v>
      </c>
      <c r="BK1189" t="s">
        <v>103</v>
      </c>
      <c r="BL1189" t="s">
        <v>18109</v>
      </c>
      <c r="BM1189" t="s">
        <v>21490</v>
      </c>
      <c r="BN1189" t="s">
        <v>74</v>
      </c>
      <c r="BO1189" t="s">
        <v>74</v>
      </c>
      <c r="BP1189" t="s">
        <v>74</v>
      </c>
      <c r="BQ1189" t="s">
        <v>74</v>
      </c>
      <c r="BR1189" t="s">
        <v>107</v>
      </c>
      <c r="BS1189" t="s">
        <v>21491</v>
      </c>
      <c r="BT1189" t="str">
        <f>HYPERLINK("https%3A%2F%2Fwww.webofscience.com%2Fwos%2Fwoscc%2Ffull-record%2FWOS:001017996000001","View Full Record in Web of Science")</f>
        <v>View Full Record in Web of Science</v>
      </c>
    </row>
    <row r="1190" spans="1:72" x14ac:dyDescent="0.2">
      <c r="A1190" t="s">
        <v>72</v>
      </c>
      <c r="B1190" t="s">
        <v>21492</v>
      </c>
      <c r="C1190" t="s">
        <v>74</v>
      </c>
      <c r="D1190" t="s">
        <v>74</v>
      </c>
      <c r="E1190" t="s">
        <v>74</v>
      </c>
      <c r="F1190" t="s">
        <v>21493</v>
      </c>
      <c r="G1190" t="s">
        <v>74</v>
      </c>
      <c r="H1190" t="s">
        <v>74</v>
      </c>
      <c r="I1190" t="s">
        <v>21494</v>
      </c>
      <c r="J1190" t="s">
        <v>1033</v>
      </c>
      <c r="K1190" t="s">
        <v>74</v>
      </c>
      <c r="L1190" t="s">
        <v>74</v>
      </c>
      <c r="M1190" t="s">
        <v>78</v>
      </c>
      <c r="N1190" t="s">
        <v>79</v>
      </c>
      <c r="O1190" t="s">
        <v>74</v>
      </c>
      <c r="P1190" t="s">
        <v>74</v>
      </c>
      <c r="Q1190" t="s">
        <v>74</v>
      </c>
      <c r="R1190" t="s">
        <v>74</v>
      </c>
      <c r="S1190" t="s">
        <v>74</v>
      </c>
      <c r="T1190" t="s">
        <v>21495</v>
      </c>
      <c r="U1190" t="s">
        <v>21496</v>
      </c>
      <c r="V1190" t="s">
        <v>21497</v>
      </c>
      <c r="W1190" t="s">
        <v>21498</v>
      </c>
      <c r="X1190" t="s">
        <v>21499</v>
      </c>
      <c r="Y1190" t="s">
        <v>21500</v>
      </c>
      <c r="Z1190" t="s">
        <v>21501</v>
      </c>
      <c r="AA1190" t="s">
        <v>21502</v>
      </c>
      <c r="AB1190" t="s">
        <v>21503</v>
      </c>
      <c r="AC1190" t="s">
        <v>21504</v>
      </c>
      <c r="AD1190" t="s">
        <v>21505</v>
      </c>
      <c r="AE1190" t="s">
        <v>21506</v>
      </c>
      <c r="AF1190" t="s">
        <v>74</v>
      </c>
      <c r="AG1190">
        <v>99</v>
      </c>
      <c r="AH1190">
        <v>74</v>
      </c>
      <c r="AI1190">
        <v>82</v>
      </c>
      <c r="AJ1190">
        <v>62</v>
      </c>
      <c r="AK1190">
        <v>357</v>
      </c>
      <c r="AL1190" t="s">
        <v>167</v>
      </c>
      <c r="AM1190" t="s">
        <v>168</v>
      </c>
      <c r="AN1190" t="s">
        <v>169</v>
      </c>
      <c r="AO1190" t="s">
        <v>1042</v>
      </c>
      <c r="AP1190" t="s">
        <v>1043</v>
      </c>
      <c r="AQ1190" t="s">
        <v>74</v>
      </c>
      <c r="AR1190" t="s">
        <v>1044</v>
      </c>
      <c r="AS1190" t="s">
        <v>1045</v>
      </c>
      <c r="AT1190" t="s">
        <v>2326</v>
      </c>
      <c r="AU1190">
        <v>2021</v>
      </c>
      <c r="AV1190">
        <v>755</v>
      </c>
      <c r="AW1190" t="s">
        <v>74</v>
      </c>
      <c r="AX1190">
        <v>2</v>
      </c>
      <c r="AY1190" t="s">
        <v>74</v>
      </c>
      <c r="AZ1190" t="s">
        <v>74</v>
      </c>
      <c r="BA1190" t="s">
        <v>74</v>
      </c>
      <c r="BB1190" t="s">
        <v>74</v>
      </c>
      <c r="BC1190" t="s">
        <v>74</v>
      </c>
      <c r="BD1190">
        <v>142582</v>
      </c>
      <c r="BE1190" t="s">
        <v>21507</v>
      </c>
      <c r="BF1190" t="str">
        <f>HYPERLINK("http://dx.doi.org/10.1016/j.scitotenv.2020.142582","http://dx.doi.org/10.1016/j.scitotenv.2020.142582")</f>
        <v>http://dx.doi.org/10.1016/j.scitotenv.2020.142582</v>
      </c>
      <c r="BG1190" t="s">
        <v>74</v>
      </c>
      <c r="BH1190" t="s">
        <v>74</v>
      </c>
      <c r="BI1190">
        <v>12</v>
      </c>
      <c r="BJ1190" t="s">
        <v>102</v>
      </c>
      <c r="BK1190" t="s">
        <v>103</v>
      </c>
      <c r="BL1190" t="s">
        <v>104</v>
      </c>
      <c r="BM1190" t="s">
        <v>21508</v>
      </c>
      <c r="BN1190">
        <v>33065502</v>
      </c>
      <c r="BO1190" t="s">
        <v>74</v>
      </c>
      <c r="BP1190" t="s">
        <v>1809</v>
      </c>
      <c r="BQ1190" t="s">
        <v>1810</v>
      </c>
      <c r="BR1190" t="s">
        <v>107</v>
      </c>
      <c r="BS1190" t="s">
        <v>21509</v>
      </c>
      <c r="BT1190" t="str">
        <f>HYPERLINK("https%3A%2F%2Fwww.webofscience.com%2Fwos%2Fwoscc%2Ffull-record%2FWOS:000600786700034","View Full Record in Web of Science")</f>
        <v>View Full Record in Web of Science</v>
      </c>
    </row>
    <row r="1191" spans="1:72" x14ac:dyDescent="0.2">
      <c r="A1191" t="s">
        <v>72</v>
      </c>
      <c r="B1191" t="s">
        <v>21510</v>
      </c>
      <c r="C1191" t="s">
        <v>74</v>
      </c>
      <c r="D1191" t="s">
        <v>74</v>
      </c>
      <c r="E1191" t="s">
        <v>74</v>
      </c>
      <c r="F1191" t="s">
        <v>21511</v>
      </c>
      <c r="G1191" t="s">
        <v>74</v>
      </c>
      <c r="H1191" t="s">
        <v>74</v>
      </c>
      <c r="I1191" t="s">
        <v>21512</v>
      </c>
      <c r="J1191" t="s">
        <v>21513</v>
      </c>
      <c r="K1191" t="s">
        <v>74</v>
      </c>
      <c r="L1191" t="s">
        <v>74</v>
      </c>
      <c r="M1191" t="s">
        <v>78</v>
      </c>
      <c r="N1191" t="s">
        <v>79</v>
      </c>
      <c r="O1191" t="s">
        <v>74</v>
      </c>
      <c r="P1191" t="s">
        <v>74</v>
      </c>
      <c r="Q1191" t="s">
        <v>74</v>
      </c>
      <c r="R1191" t="s">
        <v>74</v>
      </c>
      <c r="S1191" t="s">
        <v>74</v>
      </c>
      <c r="T1191" t="s">
        <v>21514</v>
      </c>
      <c r="U1191" t="s">
        <v>21515</v>
      </c>
      <c r="V1191" t="s">
        <v>21516</v>
      </c>
      <c r="W1191" t="s">
        <v>21517</v>
      </c>
      <c r="X1191" t="s">
        <v>21518</v>
      </c>
      <c r="Y1191" t="s">
        <v>21519</v>
      </c>
      <c r="Z1191" t="s">
        <v>21520</v>
      </c>
      <c r="AA1191" t="s">
        <v>7197</v>
      </c>
      <c r="AB1191" t="s">
        <v>7198</v>
      </c>
      <c r="AC1191" t="s">
        <v>74</v>
      </c>
      <c r="AD1191" t="s">
        <v>74</v>
      </c>
      <c r="AE1191" t="s">
        <v>74</v>
      </c>
      <c r="AF1191" t="s">
        <v>74</v>
      </c>
      <c r="AG1191">
        <v>38</v>
      </c>
      <c r="AH1191">
        <v>0</v>
      </c>
      <c r="AI1191">
        <v>0</v>
      </c>
      <c r="AJ1191">
        <v>5</v>
      </c>
      <c r="AK1191">
        <v>5</v>
      </c>
      <c r="AL1191" t="s">
        <v>506</v>
      </c>
      <c r="AM1191" t="s">
        <v>507</v>
      </c>
      <c r="AN1191" t="s">
        <v>508</v>
      </c>
      <c r="AO1191" t="s">
        <v>21521</v>
      </c>
      <c r="AP1191" t="s">
        <v>21522</v>
      </c>
      <c r="AQ1191" t="s">
        <v>74</v>
      </c>
      <c r="AR1191" t="s">
        <v>21523</v>
      </c>
      <c r="AS1191" t="s">
        <v>21524</v>
      </c>
      <c r="AT1191" t="s">
        <v>617</v>
      </c>
      <c r="AU1191">
        <v>2023</v>
      </c>
      <c r="AV1191">
        <v>27</v>
      </c>
      <c r="AW1191">
        <v>4</v>
      </c>
      <c r="AX1191" t="s">
        <v>74</v>
      </c>
      <c r="AY1191" t="s">
        <v>74</v>
      </c>
      <c r="AZ1191" t="s">
        <v>74</v>
      </c>
      <c r="BA1191" t="s">
        <v>74</v>
      </c>
      <c r="BB1191" t="s">
        <v>74</v>
      </c>
      <c r="BC1191" t="s">
        <v>74</v>
      </c>
      <c r="BD1191">
        <v>4023016</v>
      </c>
      <c r="BE1191" t="s">
        <v>21525</v>
      </c>
      <c r="BF1191" t="str">
        <f>HYPERLINK("http://dx.doi.org/10.1061/JHTRBP.HZENG-1235","http://dx.doi.org/10.1061/JHTRBP.HZENG-1235")</f>
        <v>http://dx.doi.org/10.1061/JHTRBP.HZENG-1235</v>
      </c>
      <c r="BG1191" t="s">
        <v>74</v>
      </c>
      <c r="BH1191" t="s">
        <v>74</v>
      </c>
      <c r="BI1191">
        <v>9</v>
      </c>
      <c r="BJ1191" t="s">
        <v>12365</v>
      </c>
      <c r="BK1191" t="s">
        <v>719</v>
      </c>
      <c r="BL1191" t="s">
        <v>760</v>
      </c>
      <c r="BM1191" t="s">
        <v>21526</v>
      </c>
      <c r="BN1191" t="s">
        <v>74</v>
      </c>
      <c r="BO1191" t="s">
        <v>74</v>
      </c>
      <c r="BP1191" t="s">
        <v>74</v>
      </c>
      <c r="BQ1191" t="s">
        <v>74</v>
      </c>
      <c r="BR1191" t="s">
        <v>107</v>
      </c>
      <c r="BS1191" t="s">
        <v>21527</v>
      </c>
      <c r="BT1191" t="str">
        <f>HYPERLINK("https%3A%2F%2Fwww.webofscience.com%2Fwos%2Fwoscc%2Ffull-record%2FWOS:001000779000001","View Full Record in Web of Science")</f>
        <v>View Full Record in Web of Science</v>
      </c>
    </row>
    <row r="1192" spans="1:72" x14ac:dyDescent="0.2">
      <c r="A1192" t="s">
        <v>72</v>
      </c>
      <c r="B1192" t="s">
        <v>21528</v>
      </c>
      <c r="C1192" t="s">
        <v>74</v>
      </c>
      <c r="D1192" t="s">
        <v>74</v>
      </c>
      <c r="E1192" t="s">
        <v>74</v>
      </c>
      <c r="F1192" t="s">
        <v>21529</v>
      </c>
      <c r="G1192" t="s">
        <v>74</v>
      </c>
      <c r="H1192" t="s">
        <v>74</v>
      </c>
      <c r="I1192" t="s">
        <v>21530</v>
      </c>
      <c r="J1192" t="s">
        <v>1033</v>
      </c>
      <c r="K1192" t="s">
        <v>74</v>
      </c>
      <c r="L1192" t="s">
        <v>74</v>
      </c>
      <c r="M1192" t="s">
        <v>78</v>
      </c>
      <c r="N1192" t="s">
        <v>79</v>
      </c>
      <c r="O1192" t="s">
        <v>74</v>
      </c>
      <c r="P1192" t="s">
        <v>74</v>
      </c>
      <c r="Q1192" t="s">
        <v>74</v>
      </c>
      <c r="R1192" t="s">
        <v>74</v>
      </c>
      <c r="S1192" t="s">
        <v>74</v>
      </c>
      <c r="T1192" t="s">
        <v>21531</v>
      </c>
      <c r="U1192" t="s">
        <v>21532</v>
      </c>
      <c r="V1192" t="s">
        <v>21533</v>
      </c>
      <c r="W1192" t="s">
        <v>21534</v>
      </c>
      <c r="X1192" t="s">
        <v>18063</v>
      </c>
      <c r="Y1192" t="s">
        <v>21535</v>
      </c>
      <c r="Z1192" t="s">
        <v>18065</v>
      </c>
      <c r="AA1192" t="s">
        <v>21536</v>
      </c>
      <c r="AB1192" t="s">
        <v>21537</v>
      </c>
      <c r="AC1192" t="s">
        <v>74</v>
      </c>
      <c r="AD1192" t="s">
        <v>74</v>
      </c>
      <c r="AE1192" t="s">
        <v>74</v>
      </c>
      <c r="AF1192" t="s">
        <v>74</v>
      </c>
      <c r="AG1192">
        <v>82</v>
      </c>
      <c r="AH1192">
        <v>2</v>
      </c>
      <c r="AI1192">
        <v>2</v>
      </c>
      <c r="AJ1192">
        <v>17</v>
      </c>
      <c r="AK1192">
        <v>28</v>
      </c>
      <c r="AL1192" t="s">
        <v>167</v>
      </c>
      <c r="AM1192" t="s">
        <v>168</v>
      </c>
      <c r="AN1192" t="s">
        <v>169</v>
      </c>
      <c r="AO1192" t="s">
        <v>1042</v>
      </c>
      <c r="AP1192" t="s">
        <v>1043</v>
      </c>
      <c r="AQ1192" t="s">
        <v>74</v>
      </c>
      <c r="AR1192" t="s">
        <v>1044</v>
      </c>
      <c r="AS1192" t="s">
        <v>1045</v>
      </c>
      <c r="AT1192" t="s">
        <v>649</v>
      </c>
      <c r="AU1192">
        <v>2023</v>
      </c>
      <c r="AV1192">
        <v>858</v>
      </c>
      <c r="AW1192" t="s">
        <v>74</v>
      </c>
      <c r="AX1192">
        <v>1</v>
      </c>
      <c r="AY1192" t="s">
        <v>74</v>
      </c>
      <c r="AZ1192" t="s">
        <v>74</v>
      </c>
      <c r="BA1192" t="s">
        <v>74</v>
      </c>
      <c r="BB1192" t="s">
        <v>74</v>
      </c>
      <c r="BC1192" t="s">
        <v>74</v>
      </c>
      <c r="BD1192">
        <v>159806</v>
      </c>
      <c r="BE1192" t="s">
        <v>21538</v>
      </c>
      <c r="BF1192" t="str">
        <f>HYPERLINK("http://dx.doi.org/10.1016/j.scitotenv.2022.159806","http://dx.doi.org/10.1016/j.scitotenv.2022.159806")</f>
        <v>http://dx.doi.org/10.1016/j.scitotenv.2022.159806</v>
      </c>
      <c r="BG1192" t="s">
        <v>74</v>
      </c>
      <c r="BH1192" t="s">
        <v>928</v>
      </c>
      <c r="BI1192">
        <v>13</v>
      </c>
      <c r="BJ1192" t="s">
        <v>102</v>
      </c>
      <c r="BK1192" t="s">
        <v>103</v>
      </c>
      <c r="BL1192" t="s">
        <v>104</v>
      </c>
      <c r="BM1192" t="s">
        <v>21539</v>
      </c>
      <c r="BN1192">
        <v>36349624</v>
      </c>
      <c r="BO1192" t="s">
        <v>74</v>
      </c>
      <c r="BP1192" t="s">
        <v>74</v>
      </c>
      <c r="BQ1192" t="s">
        <v>74</v>
      </c>
      <c r="BR1192" t="s">
        <v>107</v>
      </c>
      <c r="BS1192" t="s">
        <v>21540</v>
      </c>
      <c r="BT1192" t="str">
        <f>HYPERLINK("https%3A%2F%2Fwww.webofscience.com%2Fwos%2Fwoscc%2Ffull-record%2FWOS:000906917000001","View Full Record in Web of Science")</f>
        <v>View Full Record in Web of Science</v>
      </c>
    </row>
    <row r="1193" spans="1:72" x14ac:dyDescent="0.2">
      <c r="A1193" t="s">
        <v>72</v>
      </c>
      <c r="B1193" t="s">
        <v>21541</v>
      </c>
      <c r="C1193" t="s">
        <v>74</v>
      </c>
      <c r="D1193" t="s">
        <v>74</v>
      </c>
      <c r="E1193" t="s">
        <v>74</v>
      </c>
      <c r="F1193" t="s">
        <v>21542</v>
      </c>
      <c r="G1193" t="s">
        <v>74</v>
      </c>
      <c r="H1193" t="s">
        <v>74</v>
      </c>
      <c r="I1193" t="s">
        <v>21543</v>
      </c>
      <c r="J1193" t="s">
        <v>21544</v>
      </c>
      <c r="K1193" t="s">
        <v>74</v>
      </c>
      <c r="L1193" t="s">
        <v>74</v>
      </c>
      <c r="M1193" t="s">
        <v>78</v>
      </c>
      <c r="N1193" t="s">
        <v>79</v>
      </c>
      <c r="O1193" t="s">
        <v>74</v>
      </c>
      <c r="P1193" t="s">
        <v>74</v>
      </c>
      <c r="Q1193" t="s">
        <v>74</v>
      </c>
      <c r="R1193" t="s">
        <v>74</v>
      </c>
      <c r="S1193" t="s">
        <v>74</v>
      </c>
      <c r="T1193" t="s">
        <v>21545</v>
      </c>
      <c r="U1193" t="s">
        <v>21546</v>
      </c>
      <c r="V1193" t="s">
        <v>21547</v>
      </c>
      <c r="W1193" t="s">
        <v>21548</v>
      </c>
      <c r="X1193" t="s">
        <v>21549</v>
      </c>
      <c r="Y1193" t="s">
        <v>5996</v>
      </c>
      <c r="Z1193" t="s">
        <v>1756</v>
      </c>
      <c r="AA1193" t="s">
        <v>1757</v>
      </c>
      <c r="AB1193" t="s">
        <v>21550</v>
      </c>
      <c r="AC1193" t="s">
        <v>21551</v>
      </c>
      <c r="AD1193" t="s">
        <v>21552</v>
      </c>
      <c r="AE1193" t="s">
        <v>21553</v>
      </c>
      <c r="AF1193" t="s">
        <v>74</v>
      </c>
      <c r="AG1193">
        <v>59</v>
      </c>
      <c r="AH1193">
        <v>17</v>
      </c>
      <c r="AI1193">
        <v>17</v>
      </c>
      <c r="AJ1193">
        <v>8</v>
      </c>
      <c r="AK1193">
        <v>66</v>
      </c>
      <c r="AL1193" t="s">
        <v>10040</v>
      </c>
      <c r="AM1193" t="s">
        <v>5157</v>
      </c>
      <c r="AN1193" t="s">
        <v>10041</v>
      </c>
      <c r="AO1193" t="s">
        <v>21554</v>
      </c>
      <c r="AP1193" t="s">
        <v>21555</v>
      </c>
      <c r="AQ1193" t="s">
        <v>74</v>
      </c>
      <c r="AR1193" t="s">
        <v>21556</v>
      </c>
      <c r="AS1193" t="s">
        <v>21557</v>
      </c>
      <c r="AT1193" t="s">
        <v>4229</v>
      </c>
      <c r="AU1193">
        <v>2020</v>
      </c>
      <c r="AV1193">
        <v>89</v>
      </c>
      <c r="AW1193" t="s">
        <v>74</v>
      </c>
      <c r="AX1193" t="s">
        <v>74</v>
      </c>
      <c r="AY1193" t="s">
        <v>74</v>
      </c>
      <c r="AZ1193" t="s">
        <v>74</v>
      </c>
      <c r="BA1193" t="s">
        <v>74</v>
      </c>
      <c r="BB1193">
        <v>222</v>
      </c>
      <c r="BC1193">
        <v>232</v>
      </c>
      <c r="BD1193" t="s">
        <v>74</v>
      </c>
      <c r="BE1193" t="s">
        <v>21558</v>
      </c>
      <c r="BF1193" t="str">
        <f>HYPERLINK("http://dx.doi.org/10.1016/j.jiec.2020.05.017","http://dx.doi.org/10.1016/j.jiec.2020.05.017")</f>
        <v>http://dx.doi.org/10.1016/j.jiec.2020.05.017</v>
      </c>
      <c r="BG1193" t="s">
        <v>74</v>
      </c>
      <c r="BH1193" t="s">
        <v>74</v>
      </c>
      <c r="BI1193">
        <v>11</v>
      </c>
      <c r="BJ1193" t="s">
        <v>5182</v>
      </c>
      <c r="BK1193" t="s">
        <v>103</v>
      </c>
      <c r="BL1193" t="s">
        <v>5183</v>
      </c>
      <c r="BM1193" t="s">
        <v>21559</v>
      </c>
      <c r="BN1193" t="s">
        <v>74</v>
      </c>
      <c r="BO1193" t="s">
        <v>679</v>
      </c>
      <c r="BP1193" t="s">
        <v>74</v>
      </c>
      <c r="BQ1193" t="s">
        <v>74</v>
      </c>
      <c r="BR1193" t="s">
        <v>107</v>
      </c>
      <c r="BS1193" t="s">
        <v>21560</v>
      </c>
      <c r="BT1193" t="str">
        <f>HYPERLINK("https%3A%2F%2Fwww.webofscience.com%2Fwos%2Fwoscc%2Ffull-record%2FWOS:000552706400021","View Full Record in Web of Science")</f>
        <v>View Full Record in Web of Science</v>
      </c>
    </row>
    <row r="1194" spans="1:72" x14ac:dyDescent="0.2">
      <c r="A1194" t="s">
        <v>72</v>
      </c>
      <c r="B1194" t="s">
        <v>21561</v>
      </c>
      <c r="C1194" t="s">
        <v>74</v>
      </c>
      <c r="D1194" t="s">
        <v>74</v>
      </c>
      <c r="E1194" t="s">
        <v>74</v>
      </c>
      <c r="F1194" t="s">
        <v>21562</v>
      </c>
      <c r="G1194" t="s">
        <v>74</v>
      </c>
      <c r="H1194" t="s">
        <v>74</v>
      </c>
      <c r="I1194" t="s">
        <v>21563</v>
      </c>
      <c r="J1194" t="s">
        <v>324</v>
      </c>
      <c r="K1194" t="s">
        <v>74</v>
      </c>
      <c r="L1194" t="s">
        <v>74</v>
      </c>
      <c r="M1194" t="s">
        <v>78</v>
      </c>
      <c r="N1194" t="s">
        <v>79</v>
      </c>
      <c r="O1194" t="s">
        <v>74</v>
      </c>
      <c r="P1194" t="s">
        <v>74</v>
      </c>
      <c r="Q1194" t="s">
        <v>74</v>
      </c>
      <c r="R1194" t="s">
        <v>74</v>
      </c>
      <c r="S1194" t="s">
        <v>74</v>
      </c>
      <c r="T1194" t="s">
        <v>21564</v>
      </c>
      <c r="U1194" t="s">
        <v>21565</v>
      </c>
      <c r="V1194" t="s">
        <v>21566</v>
      </c>
      <c r="W1194" t="s">
        <v>21567</v>
      </c>
      <c r="X1194" t="s">
        <v>21568</v>
      </c>
      <c r="Y1194" t="s">
        <v>21569</v>
      </c>
      <c r="Z1194" t="s">
        <v>21570</v>
      </c>
      <c r="AA1194" t="s">
        <v>16162</v>
      </c>
      <c r="AB1194" t="s">
        <v>16163</v>
      </c>
      <c r="AC1194" t="s">
        <v>21571</v>
      </c>
      <c r="AD1194" t="s">
        <v>21572</v>
      </c>
      <c r="AE1194" t="s">
        <v>21573</v>
      </c>
      <c r="AF1194" t="s">
        <v>74</v>
      </c>
      <c r="AG1194">
        <v>57</v>
      </c>
      <c r="AH1194">
        <v>6</v>
      </c>
      <c r="AI1194">
        <v>7</v>
      </c>
      <c r="AJ1194">
        <v>31</v>
      </c>
      <c r="AK1194">
        <v>137</v>
      </c>
      <c r="AL1194" t="s">
        <v>337</v>
      </c>
      <c r="AM1194" t="s">
        <v>338</v>
      </c>
      <c r="AN1194" t="s">
        <v>339</v>
      </c>
      <c r="AO1194" t="s">
        <v>340</v>
      </c>
      <c r="AP1194" t="s">
        <v>341</v>
      </c>
      <c r="AQ1194" t="s">
        <v>74</v>
      </c>
      <c r="AR1194" t="s">
        <v>342</v>
      </c>
      <c r="AS1194" t="s">
        <v>343</v>
      </c>
      <c r="AT1194" t="s">
        <v>1957</v>
      </c>
      <c r="AU1194">
        <v>2022</v>
      </c>
      <c r="AV1194">
        <v>211</v>
      </c>
      <c r="AW1194" t="s">
        <v>74</v>
      </c>
      <c r="AX1194" t="s">
        <v>74</v>
      </c>
      <c r="AY1194" t="s">
        <v>74</v>
      </c>
      <c r="AZ1194" t="s">
        <v>74</v>
      </c>
      <c r="BA1194" t="s">
        <v>74</v>
      </c>
      <c r="BB1194" t="s">
        <v>74</v>
      </c>
      <c r="BC1194" t="s">
        <v>74</v>
      </c>
      <c r="BD1194">
        <v>118006</v>
      </c>
      <c r="BE1194" t="s">
        <v>21574</v>
      </c>
      <c r="BF1194" t="str">
        <f>HYPERLINK("http://dx.doi.org/10.1016/j.watres.2021.118006","http://dx.doi.org/10.1016/j.watres.2021.118006")</f>
        <v>http://dx.doi.org/10.1016/j.watres.2021.118006</v>
      </c>
      <c r="BG1194" t="s">
        <v>74</v>
      </c>
      <c r="BH1194" t="s">
        <v>1007</v>
      </c>
      <c r="BI1194">
        <v>11</v>
      </c>
      <c r="BJ1194" t="s">
        <v>347</v>
      </c>
      <c r="BK1194" t="s">
        <v>103</v>
      </c>
      <c r="BL1194" t="s">
        <v>348</v>
      </c>
      <c r="BM1194" t="s">
        <v>21575</v>
      </c>
      <c r="BN1194">
        <v>35032874</v>
      </c>
      <c r="BO1194" t="s">
        <v>74</v>
      </c>
      <c r="BP1194" t="s">
        <v>74</v>
      </c>
      <c r="BQ1194" t="s">
        <v>74</v>
      </c>
      <c r="BR1194" t="s">
        <v>107</v>
      </c>
      <c r="BS1194" t="s">
        <v>21576</v>
      </c>
      <c r="BT1194" t="str">
        <f>HYPERLINK("https%3A%2F%2Fwww.webofscience.com%2Fwos%2Fwoscc%2Ffull-record%2FWOS:000758636100001","View Full Record in Web of Science")</f>
        <v>View Full Record in Web of Science</v>
      </c>
    </row>
    <row r="1195" spans="1:72" x14ac:dyDescent="0.2">
      <c r="A1195" t="s">
        <v>565</v>
      </c>
      <c r="B1195" t="s">
        <v>21577</v>
      </c>
      <c r="C1195" t="s">
        <v>74</v>
      </c>
      <c r="D1195" t="s">
        <v>9448</v>
      </c>
      <c r="E1195" t="s">
        <v>74</v>
      </c>
      <c r="F1195" t="s">
        <v>21578</v>
      </c>
      <c r="G1195" t="s">
        <v>74</v>
      </c>
      <c r="H1195" t="s">
        <v>74</v>
      </c>
      <c r="I1195" t="s">
        <v>21579</v>
      </c>
      <c r="J1195" t="s">
        <v>9451</v>
      </c>
      <c r="K1195" t="s">
        <v>9452</v>
      </c>
      <c r="L1195" t="s">
        <v>74</v>
      </c>
      <c r="M1195" t="s">
        <v>78</v>
      </c>
      <c r="N1195" t="s">
        <v>572</v>
      </c>
      <c r="O1195" t="s">
        <v>9453</v>
      </c>
      <c r="P1195" t="s">
        <v>9454</v>
      </c>
      <c r="Q1195" t="s">
        <v>9455</v>
      </c>
      <c r="R1195" t="s">
        <v>9456</v>
      </c>
      <c r="S1195" t="s">
        <v>74</v>
      </c>
      <c r="T1195" t="s">
        <v>74</v>
      </c>
      <c r="U1195" t="s">
        <v>21580</v>
      </c>
      <c r="V1195" t="s">
        <v>21581</v>
      </c>
      <c r="W1195" t="s">
        <v>21582</v>
      </c>
      <c r="X1195" t="s">
        <v>21583</v>
      </c>
      <c r="Y1195" t="s">
        <v>21584</v>
      </c>
      <c r="Z1195" t="s">
        <v>21585</v>
      </c>
      <c r="AA1195" t="s">
        <v>74</v>
      </c>
      <c r="AB1195" t="s">
        <v>74</v>
      </c>
      <c r="AC1195" t="s">
        <v>21586</v>
      </c>
      <c r="AD1195" t="s">
        <v>21586</v>
      </c>
      <c r="AE1195" t="s">
        <v>21587</v>
      </c>
      <c r="AF1195" t="s">
        <v>74</v>
      </c>
      <c r="AG1195">
        <v>11</v>
      </c>
      <c r="AH1195">
        <v>0</v>
      </c>
      <c r="AI1195">
        <v>0</v>
      </c>
      <c r="AJ1195">
        <v>0</v>
      </c>
      <c r="AK1195">
        <v>0</v>
      </c>
      <c r="AL1195" t="s">
        <v>5231</v>
      </c>
      <c r="AM1195" t="s">
        <v>5157</v>
      </c>
      <c r="AN1195" t="s">
        <v>5232</v>
      </c>
      <c r="AO1195" t="s">
        <v>9465</v>
      </c>
      <c r="AP1195" t="s">
        <v>74</v>
      </c>
      <c r="AQ1195" t="s">
        <v>9466</v>
      </c>
      <c r="AR1195" t="s">
        <v>9467</v>
      </c>
      <c r="AS1195" t="s">
        <v>74</v>
      </c>
      <c r="AT1195" t="s">
        <v>74</v>
      </c>
      <c r="AU1195">
        <v>2023</v>
      </c>
      <c r="AV1195">
        <v>339</v>
      </c>
      <c r="AW1195" t="s">
        <v>74</v>
      </c>
      <c r="AX1195" t="s">
        <v>74</v>
      </c>
      <c r="AY1195" t="s">
        <v>74</v>
      </c>
      <c r="AZ1195" t="s">
        <v>74</v>
      </c>
      <c r="BA1195" t="s">
        <v>74</v>
      </c>
      <c r="BB1195">
        <v>211</v>
      </c>
      <c r="BC1195">
        <v>218</v>
      </c>
      <c r="BD1195" t="s">
        <v>74</v>
      </c>
      <c r="BE1195" t="s">
        <v>74</v>
      </c>
      <c r="BF1195" t="s">
        <v>74</v>
      </c>
      <c r="BG1195" t="s">
        <v>74</v>
      </c>
      <c r="BH1195" t="s">
        <v>74</v>
      </c>
      <c r="BI1195">
        <v>8</v>
      </c>
      <c r="BJ1195" t="s">
        <v>9468</v>
      </c>
      <c r="BK1195" t="s">
        <v>598</v>
      </c>
      <c r="BL1195" t="s">
        <v>9469</v>
      </c>
      <c r="BM1195" t="s">
        <v>9470</v>
      </c>
      <c r="BN1195" t="s">
        <v>74</v>
      </c>
      <c r="BO1195" t="s">
        <v>74</v>
      </c>
      <c r="BP1195" t="s">
        <v>74</v>
      </c>
      <c r="BQ1195" t="s">
        <v>74</v>
      </c>
      <c r="BR1195" t="s">
        <v>107</v>
      </c>
      <c r="BS1195" t="s">
        <v>21588</v>
      </c>
      <c r="BT1195" t="str">
        <f>HYPERLINK("https%3A%2F%2Fwww.webofscience.com%2Fwos%2Fwoscc%2Ffull-record%2FWOS:001003622600022","View Full Record in Web of Science")</f>
        <v>View Full Record in Web of Science</v>
      </c>
    </row>
    <row r="1196" spans="1:72" x14ac:dyDescent="0.2">
      <c r="A1196" t="s">
        <v>72</v>
      </c>
      <c r="B1196" t="s">
        <v>21589</v>
      </c>
      <c r="C1196" t="s">
        <v>74</v>
      </c>
      <c r="D1196" t="s">
        <v>74</v>
      </c>
      <c r="E1196" t="s">
        <v>74</v>
      </c>
      <c r="F1196" t="s">
        <v>21590</v>
      </c>
      <c r="G1196" t="s">
        <v>74</v>
      </c>
      <c r="H1196" t="s">
        <v>74</v>
      </c>
      <c r="I1196" t="s">
        <v>21591</v>
      </c>
      <c r="J1196" t="s">
        <v>14397</v>
      </c>
      <c r="K1196" t="s">
        <v>74</v>
      </c>
      <c r="L1196" t="s">
        <v>74</v>
      </c>
      <c r="M1196" t="s">
        <v>78</v>
      </c>
      <c r="N1196" t="s">
        <v>203</v>
      </c>
      <c r="O1196" t="s">
        <v>74</v>
      </c>
      <c r="P1196" t="s">
        <v>74</v>
      </c>
      <c r="Q1196" t="s">
        <v>74</v>
      </c>
      <c r="R1196" t="s">
        <v>74</v>
      </c>
      <c r="S1196" t="s">
        <v>74</v>
      </c>
      <c r="T1196" t="s">
        <v>74</v>
      </c>
      <c r="U1196" t="s">
        <v>21592</v>
      </c>
      <c r="V1196" t="s">
        <v>21593</v>
      </c>
      <c r="W1196" t="s">
        <v>21594</v>
      </c>
      <c r="X1196" t="s">
        <v>21595</v>
      </c>
      <c r="Y1196" t="s">
        <v>21596</v>
      </c>
      <c r="Z1196" t="s">
        <v>21597</v>
      </c>
      <c r="AA1196" t="s">
        <v>21598</v>
      </c>
      <c r="AB1196" t="s">
        <v>21599</v>
      </c>
      <c r="AC1196" t="s">
        <v>21600</v>
      </c>
      <c r="AD1196" t="s">
        <v>21601</v>
      </c>
      <c r="AE1196" t="s">
        <v>21602</v>
      </c>
      <c r="AF1196" t="s">
        <v>74</v>
      </c>
      <c r="AG1196">
        <v>280</v>
      </c>
      <c r="AH1196">
        <v>6</v>
      </c>
      <c r="AI1196">
        <v>6</v>
      </c>
      <c r="AJ1196">
        <v>13</v>
      </c>
      <c r="AK1196">
        <v>26</v>
      </c>
      <c r="AL1196" t="s">
        <v>2750</v>
      </c>
      <c r="AM1196" t="s">
        <v>2751</v>
      </c>
      <c r="AN1196" t="s">
        <v>2752</v>
      </c>
      <c r="AO1196" t="s">
        <v>14409</v>
      </c>
      <c r="AP1196" t="s">
        <v>14410</v>
      </c>
      <c r="AQ1196" t="s">
        <v>74</v>
      </c>
      <c r="AR1196" t="s">
        <v>14411</v>
      </c>
      <c r="AS1196" t="s">
        <v>14412</v>
      </c>
      <c r="AT1196" t="s">
        <v>19913</v>
      </c>
      <c r="AU1196">
        <v>2022</v>
      </c>
      <c r="AV1196">
        <v>36</v>
      </c>
      <c r="AW1196">
        <v>22</v>
      </c>
      <c r="AX1196" t="s">
        <v>74</v>
      </c>
      <c r="AY1196" t="s">
        <v>74</v>
      </c>
      <c r="AZ1196" t="s">
        <v>74</v>
      </c>
      <c r="BA1196" t="s">
        <v>74</v>
      </c>
      <c r="BB1196">
        <v>13479</v>
      </c>
      <c r="BC1196">
        <v>13505</v>
      </c>
      <c r="BD1196" t="s">
        <v>74</v>
      </c>
      <c r="BE1196" t="s">
        <v>21603</v>
      </c>
      <c r="BF1196" t="str">
        <f>HYPERLINK("http://dx.doi.org/10.1021/acs.energyfuels.2c02585","http://dx.doi.org/10.1021/acs.energyfuels.2c02585")</f>
        <v>http://dx.doi.org/10.1021/acs.energyfuels.2c02585</v>
      </c>
      <c r="BG1196" t="s">
        <v>74</v>
      </c>
      <c r="BH1196" t="s">
        <v>442</v>
      </c>
      <c r="BI1196">
        <v>27</v>
      </c>
      <c r="BJ1196" t="s">
        <v>317</v>
      </c>
      <c r="BK1196" t="s">
        <v>103</v>
      </c>
      <c r="BL1196" t="s">
        <v>318</v>
      </c>
      <c r="BM1196" t="s">
        <v>21604</v>
      </c>
      <c r="BN1196" t="s">
        <v>74</v>
      </c>
      <c r="BO1196" t="s">
        <v>74</v>
      </c>
      <c r="BP1196" t="s">
        <v>74</v>
      </c>
      <c r="BQ1196" t="s">
        <v>74</v>
      </c>
      <c r="BR1196" t="s">
        <v>107</v>
      </c>
      <c r="BS1196" t="s">
        <v>21605</v>
      </c>
      <c r="BT1196" t="str">
        <f>HYPERLINK("https%3A%2F%2Fwww.webofscience.com%2Fwos%2Fwoscc%2Ffull-record%2FWOS:000877870000001","View Full Record in Web of Science")</f>
        <v>View Full Record in Web of Science</v>
      </c>
    </row>
    <row r="1197" spans="1:72" x14ac:dyDescent="0.2">
      <c r="A1197" t="s">
        <v>72</v>
      </c>
      <c r="B1197" t="s">
        <v>21606</v>
      </c>
      <c r="C1197" t="s">
        <v>74</v>
      </c>
      <c r="D1197" t="s">
        <v>74</v>
      </c>
      <c r="E1197" t="s">
        <v>74</v>
      </c>
      <c r="F1197" t="s">
        <v>21607</v>
      </c>
      <c r="G1197" t="s">
        <v>74</v>
      </c>
      <c r="H1197" t="s">
        <v>74</v>
      </c>
      <c r="I1197" t="s">
        <v>21608</v>
      </c>
      <c r="J1197" t="s">
        <v>3954</v>
      </c>
      <c r="K1197" t="s">
        <v>74</v>
      </c>
      <c r="L1197" t="s">
        <v>74</v>
      </c>
      <c r="M1197" t="s">
        <v>78</v>
      </c>
      <c r="N1197" t="s">
        <v>79</v>
      </c>
      <c r="O1197" t="s">
        <v>74</v>
      </c>
      <c r="P1197" t="s">
        <v>74</v>
      </c>
      <c r="Q1197" t="s">
        <v>74</v>
      </c>
      <c r="R1197" t="s">
        <v>74</v>
      </c>
      <c r="S1197" t="s">
        <v>74</v>
      </c>
      <c r="T1197" t="s">
        <v>21609</v>
      </c>
      <c r="U1197" t="s">
        <v>21610</v>
      </c>
      <c r="V1197" t="s">
        <v>21611</v>
      </c>
      <c r="W1197" t="s">
        <v>21612</v>
      </c>
      <c r="X1197" t="s">
        <v>21613</v>
      </c>
      <c r="Y1197" t="s">
        <v>21614</v>
      </c>
      <c r="Z1197" t="s">
        <v>21615</v>
      </c>
      <c r="AA1197" t="s">
        <v>74</v>
      </c>
      <c r="AB1197" t="s">
        <v>74</v>
      </c>
      <c r="AC1197" t="s">
        <v>21616</v>
      </c>
      <c r="AD1197" t="s">
        <v>21617</v>
      </c>
      <c r="AE1197" t="s">
        <v>21618</v>
      </c>
      <c r="AF1197" t="s">
        <v>74</v>
      </c>
      <c r="AG1197">
        <v>103</v>
      </c>
      <c r="AH1197">
        <v>1</v>
      </c>
      <c r="AI1197">
        <v>1</v>
      </c>
      <c r="AJ1197">
        <v>15</v>
      </c>
      <c r="AK1197">
        <v>33</v>
      </c>
      <c r="AL1197" t="s">
        <v>394</v>
      </c>
      <c r="AM1197" t="s">
        <v>395</v>
      </c>
      <c r="AN1197" t="s">
        <v>396</v>
      </c>
      <c r="AO1197" t="s">
        <v>3965</v>
      </c>
      <c r="AP1197" t="s">
        <v>3966</v>
      </c>
      <c r="AQ1197" t="s">
        <v>74</v>
      </c>
      <c r="AR1197" t="s">
        <v>3967</v>
      </c>
      <c r="AS1197" t="s">
        <v>3968</v>
      </c>
      <c r="AT1197" t="s">
        <v>244</v>
      </c>
      <c r="AU1197">
        <v>2022</v>
      </c>
      <c r="AV1197">
        <v>22</v>
      </c>
      <c r="AW1197">
        <v>2</v>
      </c>
      <c r="AX1197" t="s">
        <v>74</v>
      </c>
      <c r="AY1197" t="s">
        <v>74</v>
      </c>
      <c r="AZ1197" t="s">
        <v>74</v>
      </c>
      <c r="BA1197" t="s">
        <v>74</v>
      </c>
      <c r="BB1197">
        <v>2670</v>
      </c>
      <c r="BC1197">
        <v>2686</v>
      </c>
      <c r="BD1197" t="s">
        <v>74</v>
      </c>
      <c r="BE1197" t="s">
        <v>21619</v>
      </c>
      <c r="BF1197" t="str">
        <f>HYPERLINK("http://dx.doi.org/10.1007/s42729-022-00835-7","http://dx.doi.org/10.1007/s42729-022-00835-7")</f>
        <v>http://dx.doi.org/10.1007/s42729-022-00835-7</v>
      </c>
      <c r="BG1197" t="s">
        <v>74</v>
      </c>
      <c r="BH1197" t="s">
        <v>1859</v>
      </c>
      <c r="BI1197">
        <v>17</v>
      </c>
      <c r="BJ1197" t="s">
        <v>3972</v>
      </c>
      <c r="BK1197" t="s">
        <v>103</v>
      </c>
      <c r="BL1197" t="s">
        <v>3973</v>
      </c>
      <c r="BM1197" t="s">
        <v>21620</v>
      </c>
      <c r="BN1197" t="s">
        <v>74</v>
      </c>
      <c r="BO1197" t="s">
        <v>74</v>
      </c>
      <c r="BP1197" t="s">
        <v>74</v>
      </c>
      <c r="BQ1197" t="s">
        <v>74</v>
      </c>
      <c r="BR1197" t="s">
        <v>107</v>
      </c>
      <c r="BS1197" t="s">
        <v>21621</v>
      </c>
      <c r="BT1197" t="str">
        <f>HYPERLINK("https%3A%2F%2Fwww.webofscience.com%2Fwos%2Fwoscc%2Ffull-record%2FWOS:000778052700001","View Full Record in Web of Science")</f>
        <v>View Full Record in Web of Science</v>
      </c>
    </row>
    <row r="1198" spans="1:72" x14ac:dyDescent="0.2">
      <c r="A1198" t="s">
        <v>72</v>
      </c>
      <c r="B1198" t="s">
        <v>21622</v>
      </c>
      <c r="C1198" t="s">
        <v>74</v>
      </c>
      <c r="D1198" t="s">
        <v>74</v>
      </c>
      <c r="E1198" t="s">
        <v>74</v>
      </c>
      <c r="F1198" t="s">
        <v>21623</v>
      </c>
      <c r="G1198" t="s">
        <v>74</v>
      </c>
      <c r="H1198" t="s">
        <v>74</v>
      </c>
      <c r="I1198" t="s">
        <v>21624</v>
      </c>
      <c r="J1198" t="s">
        <v>3906</v>
      </c>
      <c r="K1198" t="s">
        <v>74</v>
      </c>
      <c r="L1198" t="s">
        <v>74</v>
      </c>
      <c r="M1198" t="s">
        <v>78</v>
      </c>
      <c r="N1198" t="s">
        <v>79</v>
      </c>
      <c r="O1198" t="s">
        <v>74</v>
      </c>
      <c r="P1198" t="s">
        <v>74</v>
      </c>
      <c r="Q1198" t="s">
        <v>74</v>
      </c>
      <c r="R1198" t="s">
        <v>74</v>
      </c>
      <c r="S1198" t="s">
        <v>74</v>
      </c>
      <c r="T1198" t="s">
        <v>21625</v>
      </c>
      <c r="U1198" t="s">
        <v>21626</v>
      </c>
      <c r="V1198" t="s">
        <v>21627</v>
      </c>
      <c r="W1198" t="s">
        <v>21628</v>
      </c>
      <c r="X1198" t="s">
        <v>21629</v>
      </c>
      <c r="Y1198" t="s">
        <v>21630</v>
      </c>
      <c r="Z1198" t="s">
        <v>21631</v>
      </c>
      <c r="AA1198" t="s">
        <v>21632</v>
      </c>
      <c r="AB1198" t="s">
        <v>21633</v>
      </c>
      <c r="AC1198" t="s">
        <v>21634</v>
      </c>
      <c r="AD1198" t="s">
        <v>21635</v>
      </c>
      <c r="AE1198" t="s">
        <v>21636</v>
      </c>
      <c r="AF1198" t="s">
        <v>74</v>
      </c>
      <c r="AG1198">
        <v>39</v>
      </c>
      <c r="AH1198">
        <v>75</v>
      </c>
      <c r="AI1198">
        <v>81</v>
      </c>
      <c r="AJ1198">
        <v>16</v>
      </c>
      <c r="AK1198">
        <v>314</v>
      </c>
      <c r="AL1198" t="s">
        <v>1311</v>
      </c>
      <c r="AM1198" t="s">
        <v>338</v>
      </c>
      <c r="AN1198" t="s">
        <v>1312</v>
      </c>
      <c r="AO1198" t="s">
        <v>3918</v>
      </c>
      <c r="AP1198" t="s">
        <v>5761</v>
      </c>
      <c r="AQ1198" t="s">
        <v>74</v>
      </c>
      <c r="AR1198" t="s">
        <v>3919</v>
      </c>
      <c r="AS1198" t="s">
        <v>3920</v>
      </c>
      <c r="AT1198" t="s">
        <v>1134</v>
      </c>
      <c r="AU1198">
        <v>2017</v>
      </c>
      <c r="AV1198">
        <v>221</v>
      </c>
      <c r="AW1198" t="s">
        <v>74</v>
      </c>
      <c r="AX1198" t="s">
        <v>74</v>
      </c>
      <c r="AY1198" t="s">
        <v>74</v>
      </c>
      <c r="AZ1198" t="s">
        <v>74</v>
      </c>
      <c r="BA1198" t="s">
        <v>74</v>
      </c>
      <c r="BB1198">
        <v>301</v>
      </c>
      <c r="BC1198">
        <v>310</v>
      </c>
      <c r="BD1198" t="s">
        <v>74</v>
      </c>
      <c r="BE1198" t="s">
        <v>21637</v>
      </c>
      <c r="BF1198" t="str">
        <f>HYPERLINK("http://dx.doi.org/10.1016/j.envpol.2016.11.078","http://dx.doi.org/10.1016/j.envpol.2016.11.078")</f>
        <v>http://dx.doi.org/10.1016/j.envpol.2016.11.078</v>
      </c>
      <c r="BG1198" t="s">
        <v>74</v>
      </c>
      <c r="BH1198" t="s">
        <v>74</v>
      </c>
      <c r="BI1198">
        <v>10</v>
      </c>
      <c r="BJ1198" t="s">
        <v>102</v>
      </c>
      <c r="BK1198" t="s">
        <v>103</v>
      </c>
      <c r="BL1198" t="s">
        <v>104</v>
      </c>
      <c r="BM1198" t="s">
        <v>21638</v>
      </c>
      <c r="BN1198">
        <v>27916494</v>
      </c>
      <c r="BO1198" t="s">
        <v>74</v>
      </c>
      <c r="BP1198" t="s">
        <v>74</v>
      </c>
      <c r="BQ1198" t="s">
        <v>74</v>
      </c>
      <c r="BR1198" t="s">
        <v>107</v>
      </c>
      <c r="BS1198" t="s">
        <v>21639</v>
      </c>
      <c r="BT1198" t="str">
        <f>HYPERLINK("https%3A%2F%2Fwww.webofscience.com%2Fwos%2Fwoscc%2Ffull-record%2FWOS:000392767900030","View Full Record in Web of Science")</f>
        <v>View Full Record in Web of Science</v>
      </c>
    </row>
    <row r="1199" spans="1:72" x14ac:dyDescent="0.2">
      <c r="A1199" t="s">
        <v>72</v>
      </c>
      <c r="B1199" t="s">
        <v>21640</v>
      </c>
      <c r="C1199" t="s">
        <v>74</v>
      </c>
      <c r="D1199" t="s">
        <v>74</v>
      </c>
      <c r="E1199" t="s">
        <v>74</v>
      </c>
      <c r="F1199" t="s">
        <v>21641</v>
      </c>
      <c r="G1199" t="s">
        <v>74</v>
      </c>
      <c r="H1199" t="s">
        <v>74</v>
      </c>
      <c r="I1199" t="s">
        <v>21642</v>
      </c>
      <c r="J1199" t="s">
        <v>21643</v>
      </c>
      <c r="K1199" t="s">
        <v>74</v>
      </c>
      <c r="L1199" t="s">
        <v>74</v>
      </c>
      <c r="M1199" t="s">
        <v>78</v>
      </c>
      <c r="N1199" t="s">
        <v>79</v>
      </c>
      <c r="O1199" t="s">
        <v>74</v>
      </c>
      <c r="P1199" t="s">
        <v>74</v>
      </c>
      <c r="Q1199" t="s">
        <v>74</v>
      </c>
      <c r="R1199" t="s">
        <v>74</v>
      </c>
      <c r="S1199" t="s">
        <v>74</v>
      </c>
      <c r="T1199" t="s">
        <v>21644</v>
      </c>
      <c r="U1199" t="s">
        <v>21645</v>
      </c>
      <c r="V1199" t="s">
        <v>21646</v>
      </c>
      <c r="W1199" t="s">
        <v>21647</v>
      </c>
      <c r="X1199" t="s">
        <v>21648</v>
      </c>
      <c r="Y1199" t="s">
        <v>21649</v>
      </c>
      <c r="Z1199" t="s">
        <v>21650</v>
      </c>
      <c r="AA1199" t="s">
        <v>21651</v>
      </c>
      <c r="AB1199" t="s">
        <v>21652</v>
      </c>
      <c r="AC1199" t="s">
        <v>21653</v>
      </c>
      <c r="AD1199" t="s">
        <v>21653</v>
      </c>
      <c r="AE1199" t="s">
        <v>21654</v>
      </c>
      <c r="AF1199" t="s">
        <v>74</v>
      </c>
      <c r="AG1199">
        <v>59</v>
      </c>
      <c r="AH1199">
        <v>10</v>
      </c>
      <c r="AI1199">
        <v>11</v>
      </c>
      <c r="AJ1199">
        <v>5</v>
      </c>
      <c r="AK1199">
        <v>91</v>
      </c>
      <c r="AL1199" t="s">
        <v>667</v>
      </c>
      <c r="AM1199" t="s">
        <v>668</v>
      </c>
      <c r="AN1199" t="s">
        <v>669</v>
      </c>
      <c r="AO1199" t="s">
        <v>21655</v>
      </c>
      <c r="AP1199" t="s">
        <v>21656</v>
      </c>
      <c r="AQ1199" t="s">
        <v>74</v>
      </c>
      <c r="AR1199" t="s">
        <v>21657</v>
      </c>
      <c r="AS1199" t="s">
        <v>21658</v>
      </c>
      <c r="AT1199" t="s">
        <v>128</v>
      </c>
      <c r="AU1199">
        <v>2015</v>
      </c>
      <c r="AV1199">
        <v>25</v>
      </c>
      <c r="AW1199">
        <v>1</v>
      </c>
      <c r="AX1199" t="s">
        <v>74</v>
      </c>
      <c r="AY1199" t="s">
        <v>74</v>
      </c>
      <c r="AZ1199" t="s">
        <v>74</v>
      </c>
      <c r="BA1199" t="s">
        <v>74</v>
      </c>
      <c r="BB1199">
        <v>215</v>
      </c>
      <c r="BC1199">
        <v>225</v>
      </c>
      <c r="BD1199" t="s">
        <v>74</v>
      </c>
      <c r="BE1199" t="s">
        <v>21659</v>
      </c>
      <c r="BF1199" t="str">
        <f>HYPERLINK("http://dx.doi.org/10.1890/13-1409.1","http://dx.doi.org/10.1890/13-1409.1")</f>
        <v>http://dx.doi.org/10.1890/13-1409.1</v>
      </c>
      <c r="BG1199" t="s">
        <v>74</v>
      </c>
      <c r="BH1199" t="s">
        <v>74</v>
      </c>
      <c r="BI1199">
        <v>11</v>
      </c>
      <c r="BJ1199" t="s">
        <v>6393</v>
      </c>
      <c r="BK1199" t="s">
        <v>103</v>
      </c>
      <c r="BL1199" t="s">
        <v>104</v>
      </c>
      <c r="BM1199" t="s">
        <v>21660</v>
      </c>
      <c r="BN1199">
        <v>26255369</v>
      </c>
      <c r="BO1199" t="s">
        <v>74</v>
      </c>
      <c r="BP1199" t="s">
        <v>74</v>
      </c>
      <c r="BQ1199" t="s">
        <v>74</v>
      </c>
      <c r="BR1199" t="s">
        <v>107</v>
      </c>
      <c r="BS1199" t="s">
        <v>21661</v>
      </c>
      <c r="BT1199" t="str">
        <f>HYPERLINK("https%3A%2F%2Fwww.webofscience.com%2Fwos%2Fwoscc%2Ffull-record%2FWOS:000348667900018","View Full Record in Web of Science")</f>
        <v>View Full Record in Web of Science</v>
      </c>
    </row>
    <row r="1200" spans="1:72" x14ac:dyDescent="0.2">
      <c r="A1200" t="s">
        <v>72</v>
      </c>
      <c r="B1200" t="s">
        <v>21662</v>
      </c>
      <c r="C1200" t="s">
        <v>74</v>
      </c>
      <c r="D1200" t="s">
        <v>74</v>
      </c>
      <c r="E1200" t="s">
        <v>74</v>
      </c>
      <c r="F1200" t="s">
        <v>21663</v>
      </c>
      <c r="G1200" t="s">
        <v>74</v>
      </c>
      <c r="H1200" t="s">
        <v>74</v>
      </c>
      <c r="I1200" t="s">
        <v>21664</v>
      </c>
      <c r="J1200" t="s">
        <v>3650</v>
      </c>
      <c r="K1200" t="s">
        <v>74</v>
      </c>
      <c r="L1200" t="s">
        <v>74</v>
      </c>
      <c r="M1200" t="s">
        <v>78</v>
      </c>
      <c r="N1200" t="s">
        <v>79</v>
      </c>
      <c r="O1200" t="s">
        <v>74</v>
      </c>
      <c r="P1200" t="s">
        <v>74</v>
      </c>
      <c r="Q1200" t="s">
        <v>74</v>
      </c>
      <c r="R1200" t="s">
        <v>74</v>
      </c>
      <c r="S1200" t="s">
        <v>74</v>
      </c>
      <c r="T1200" t="s">
        <v>21665</v>
      </c>
      <c r="U1200" t="s">
        <v>21666</v>
      </c>
      <c r="V1200" t="s">
        <v>21667</v>
      </c>
      <c r="W1200" t="s">
        <v>21668</v>
      </c>
      <c r="X1200" t="s">
        <v>21669</v>
      </c>
      <c r="Y1200" t="s">
        <v>21670</v>
      </c>
      <c r="Z1200" t="s">
        <v>21671</v>
      </c>
      <c r="AA1200" t="s">
        <v>21672</v>
      </c>
      <c r="AB1200" t="s">
        <v>21673</v>
      </c>
      <c r="AC1200" t="s">
        <v>74</v>
      </c>
      <c r="AD1200" t="s">
        <v>74</v>
      </c>
      <c r="AE1200" t="s">
        <v>74</v>
      </c>
      <c r="AF1200" t="s">
        <v>74</v>
      </c>
      <c r="AG1200">
        <v>44</v>
      </c>
      <c r="AH1200">
        <v>94</v>
      </c>
      <c r="AI1200">
        <v>97</v>
      </c>
      <c r="AJ1200">
        <v>3</v>
      </c>
      <c r="AK1200">
        <v>169</v>
      </c>
      <c r="AL1200" t="s">
        <v>1311</v>
      </c>
      <c r="AM1200" t="s">
        <v>338</v>
      </c>
      <c r="AN1200" t="s">
        <v>1312</v>
      </c>
      <c r="AO1200" t="s">
        <v>3663</v>
      </c>
      <c r="AP1200" t="s">
        <v>74</v>
      </c>
      <c r="AQ1200" t="s">
        <v>74</v>
      </c>
      <c r="AR1200" t="s">
        <v>3665</v>
      </c>
      <c r="AS1200" t="s">
        <v>3666</v>
      </c>
      <c r="AT1200" t="s">
        <v>128</v>
      </c>
      <c r="AU1200">
        <v>2013</v>
      </c>
      <c r="AV1200">
        <v>127</v>
      </c>
      <c r="AW1200" t="s">
        <v>74</v>
      </c>
      <c r="AX1200" t="s">
        <v>74</v>
      </c>
      <c r="AY1200" t="s">
        <v>74</v>
      </c>
      <c r="AZ1200" t="s">
        <v>74</v>
      </c>
      <c r="BA1200" t="s">
        <v>74</v>
      </c>
      <c r="BB1200">
        <v>81</v>
      </c>
      <c r="BC1200">
        <v>91</v>
      </c>
      <c r="BD1200" t="s">
        <v>74</v>
      </c>
      <c r="BE1200" t="s">
        <v>21674</v>
      </c>
      <c r="BF1200" t="str">
        <f>HYPERLINK("http://dx.doi.org/10.1016/j.biortech.2012.09.135","http://dx.doi.org/10.1016/j.biortech.2012.09.135")</f>
        <v>http://dx.doi.org/10.1016/j.biortech.2012.09.135</v>
      </c>
      <c r="BG1200" t="s">
        <v>74</v>
      </c>
      <c r="BH1200" t="s">
        <v>74</v>
      </c>
      <c r="BI1200">
        <v>11</v>
      </c>
      <c r="BJ1200" t="s">
        <v>3668</v>
      </c>
      <c r="BK1200" t="s">
        <v>103</v>
      </c>
      <c r="BL1200" t="s">
        <v>3669</v>
      </c>
      <c r="BM1200" t="s">
        <v>21675</v>
      </c>
      <c r="BN1200">
        <v>23131626</v>
      </c>
      <c r="BO1200" t="s">
        <v>74</v>
      </c>
      <c r="BP1200" t="s">
        <v>74</v>
      </c>
      <c r="BQ1200" t="s">
        <v>74</v>
      </c>
      <c r="BR1200" t="s">
        <v>107</v>
      </c>
      <c r="BS1200" t="s">
        <v>21676</v>
      </c>
      <c r="BT1200" t="str">
        <f>HYPERLINK("https%3A%2F%2Fwww.webofscience.com%2Fwos%2Fwoscc%2Ffull-record%2FWOS:000312926400011","View Full Record in Web of Science")</f>
        <v>View Full Record in Web of Science</v>
      </c>
    </row>
    <row r="1201" spans="1:72" x14ac:dyDescent="0.2">
      <c r="A1201" t="s">
        <v>72</v>
      </c>
      <c r="B1201" t="s">
        <v>21677</v>
      </c>
      <c r="C1201" t="s">
        <v>74</v>
      </c>
      <c r="D1201" t="s">
        <v>74</v>
      </c>
      <c r="E1201" t="s">
        <v>74</v>
      </c>
      <c r="F1201" t="s">
        <v>21678</v>
      </c>
      <c r="G1201" t="s">
        <v>74</v>
      </c>
      <c r="H1201" t="s">
        <v>74</v>
      </c>
      <c r="I1201" t="s">
        <v>21679</v>
      </c>
      <c r="J1201" t="s">
        <v>8353</v>
      </c>
      <c r="K1201" t="s">
        <v>74</v>
      </c>
      <c r="L1201" t="s">
        <v>74</v>
      </c>
      <c r="M1201" t="s">
        <v>78</v>
      </c>
      <c r="N1201" t="s">
        <v>79</v>
      </c>
      <c r="O1201" t="s">
        <v>74</v>
      </c>
      <c r="P1201" t="s">
        <v>74</v>
      </c>
      <c r="Q1201" t="s">
        <v>74</v>
      </c>
      <c r="R1201" t="s">
        <v>74</v>
      </c>
      <c r="S1201" t="s">
        <v>74</v>
      </c>
      <c r="T1201" t="s">
        <v>21680</v>
      </c>
      <c r="U1201" t="s">
        <v>21681</v>
      </c>
      <c r="V1201" t="s">
        <v>21682</v>
      </c>
      <c r="W1201" t="s">
        <v>21683</v>
      </c>
      <c r="X1201" t="s">
        <v>21684</v>
      </c>
      <c r="Y1201" t="s">
        <v>21685</v>
      </c>
      <c r="Z1201" t="s">
        <v>21686</v>
      </c>
      <c r="AA1201" t="s">
        <v>74</v>
      </c>
      <c r="AB1201" t="s">
        <v>21687</v>
      </c>
      <c r="AC1201" t="s">
        <v>21688</v>
      </c>
      <c r="AD1201" t="s">
        <v>21689</v>
      </c>
      <c r="AE1201" t="s">
        <v>21690</v>
      </c>
      <c r="AF1201" t="s">
        <v>74</v>
      </c>
      <c r="AG1201">
        <v>56</v>
      </c>
      <c r="AH1201">
        <v>0</v>
      </c>
      <c r="AI1201">
        <v>0</v>
      </c>
      <c r="AJ1201">
        <v>64</v>
      </c>
      <c r="AK1201">
        <v>64</v>
      </c>
      <c r="AL1201" t="s">
        <v>307</v>
      </c>
      <c r="AM1201" t="s">
        <v>308</v>
      </c>
      <c r="AN1201" t="s">
        <v>309</v>
      </c>
      <c r="AO1201" t="s">
        <v>8363</v>
      </c>
      <c r="AP1201" t="s">
        <v>8364</v>
      </c>
      <c r="AQ1201" t="s">
        <v>74</v>
      </c>
      <c r="AR1201" t="s">
        <v>8365</v>
      </c>
      <c r="AS1201" t="s">
        <v>8366</v>
      </c>
      <c r="AT1201" t="s">
        <v>513</v>
      </c>
      <c r="AU1201">
        <v>2023</v>
      </c>
      <c r="AV1201">
        <v>23</v>
      </c>
      <c r="AW1201">
        <v>4</v>
      </c>
      <c r="AX1201" t="s">
        <v>74</v>
      </c>
      <c r="AY1201" t="s">
        <v>74</v>
      </c>
      <c r="AZ1201" t="s">
        <v>74</v>
      </c>
      <c r="BA1201" t="s">
        <v>74</v>
      </c>
      <c r="BB1201">
        <v>1641</v>
      </c>
      <c r="BC1201">
        <v>1653</v>
      </c>
      <c r="BD1201" t="s">
        <v>74</v>
      </c>
      <c r="BE1201" t="s">
        <v>21691</v>
      </c>
      <c r="BF1201" t="str">
        <f>HYPERLINK("http://dx.doi.org/10.1007/s11368-023-03452-8","http://dx.doi.org/10.1007/s11368-023-03452-8")</f>
        <v>http://dx.doi.org/10.1007/s11368-023-03452-8</v>
      </c>
      <c r="BG1201" t="s">
        <v>74</v>
      </c>
      <c r="BH1201" t="s">
        <v>221</v>
      </c>
      <c r="BI1201">
        <v>13</v>
      </c>
      <c r="BJ1201" t="s">
        <v>2394</v>
      </c>
      <c r="BK1201" t="s">
        <v>103</v>
      </c>
      <c r="BL1201" t="s">
        <v>2395</v>
      </c>
      <c r="BM1201" t="s">
        <v>21692</v>
      </c>
      <c r="BN1201" t="s">
        <v>74</v>
      </c>
      <c r="BO1201" t="s">
        <v>74</v>
      </c>
      <c r="BP1201" t="s">
        <v>74</v>
      </c>
      <c r="BQ1201" t="s">
        <v>74</v>
      </c>
      <c r="BR1201" t="s">
        <v>107</v>
      </c>
      <c r="BS1201" t="s">
        <v>21693</v>
      </c>
      <c r="BT1201" t="str">
        <f>HYPERLINK("https%3A%2F%2Fwww.webofscience.com%2Fwos%2Fwoscc%2Ffull-record%2FWOS:000926827400001","View Full Record in Web of Science")</f>
        <v>View Full Record in Web of Science</v>
      </c>
    </row>
    <row r="1202" spans="1:72" x14ac:dyDescent="0.2">
      <c r="A1202" t="s">
        <v>72</v>
      </c>
      <c r="B1202" t="s">
        <v>21694</v>
      </c>
      <c r="C1202" t="s">
        <v>74</v>
      </c>
      <c r="D1202" t="s">
        <v>74</v>
      </c>
      <c r="E1202" t="s">
        <v>74</v>
      </c>
      <c r="F1202" t="s">
        <v>21695</v>
      </c>
      <c r="G1202" t="s">
        <v>74</v>
      </c>
      <c r="H1202" t="s">
        <v>74</v>
      </c>
      <c r="I1202" t="s">
        <v>21696</v>
      </c>
      <c r="J1202" t="s">
        <v>9841</v>
      </c>
      <c r="K1202" t="s">
        <v>74</v>
      </c>
      <c r="L1202" t="s">
        <v>74</v>
      </c>
      <c r="M1202" t="s">
        <v>78</v>
      </c>
      <c r="N1202" t="s">
        <v>203</v>
      </c>
      <c r="O1202" t="s">
        <v>74</v>
      </c>
      <c r="P1202" t="s">
        <v>74</v>
      </c>
      <c r="Q1202" t="s">
        <v>74</v>
      </c>
      <c r="R1202" t="s">
        <v>74</v>
      </c>
      <c r="S1202" t="s">
        <v>74</v>
      </c>
      <c r="T1202" t="s">
        <v>21697</v>
      </c>
      <c r="U1202" t="s">
        <v>21698</v>
      </c>
      <c r="V1202" t="s">
        <v>21699</v>
      </c>
      <c r="W1202" t="s">
        <v>21700</v>
      </c>
      <c r="X1202" t="s">
        <v>21701</v>
      </c>
      <c r="Y1202" t="s">
        <v>21702</v>
      </c>
      <c r="Z1202" t="s">
        <v>21703</v>
      </c>
      <c r="AA1202" t="s">
        <v>21704</v>
      </c>
      <c r="AB1202" t="s">
        <v>21705</v>
      </c>
      <c r="AC1202" t="s">
        <v>21706</v>
      </c>
      <c r="AD1202" t="s">
        <v>21707</v>
      </c>
      <c r="AE1202" t="s">
        <v>21708</v>
      </c>
      <c r="AF1202" t="s">
        <v>74</v>
      </c>
      <c r="AG1202">
        <v>190</v>
      </c>
      <c r="AH1202">
        <v>43</v>
      </c>
      <c r="AI1202">
        <v>46</v>
      </c>
      <c r="AJ1202">
        <v>15</v>
      </c>
      <c r="AK1202">
        <v>131</v>
      </c>
      <c r="AL1202" t="s">
        <v>167</v>
      </c>
      <c r="AM1202" t="s">
        <v>168</v>
      </c>
      <c r="AN1202" t="s">
        <v>169</v>
      </c>
      <c r="AO1202" t="s">
        <v>9853</v>
      </c>
      <c r="AP1202" t="s">
        <v>9854</v>
      </c>
      <c r="AQ1202" t="s">
        <v>74</v>
      </c>
      <c r="AR1202" t="s">
        <v>9855</v>
      </c>
      <c r="AS1202" t="s">
        <v>9856</v>
      </c>
      <c r="AT1202" t="s">
        <v>128</v>
      </c>
      <c r="AU1202">
        <v>2021</v>
      </c>
      <c r="AV1202">
        <v>164</v>
      </c>
      <c r="AW1202" t="s">
        <v>74</v>
      </c>
      <c r="AX1202" t="s">
        <v>74</v>
      </c>
      <c r="AY1202" t="s">
        <v>74</v>
      </c>
      <c r="AZ1202" t="s">
        <v>74</v>
      </c>
      <c r="BA1202" t="s">
        <v>74</v>
      </c>
      <c r="BB1202" t="s">
        <v>74</v>
      </c>
      <c r="BC1202" t="s">
        <v>74</v>
      </c>
      <c r="BD1202">
        <v>105204</v>
      </c>
      <c r="BE1202" t="s">
        <v>21709</v>
      </c>
      <c r="BF1202" t="str">
        <f>HYPERLINK("http://dx.doi.org/10.1016/j.resconrec.2020.105204","http://dx.doi.org/10.1016/j.resconrec.2020.105204")</f>
        <v>http://dx.doi.org/10.1016/j.resconrec.2020.105204</v>
      </c>
      <c r="BG1202" t="s">
        <v>74</v>
      </c>
      <c r="BH1202" t="s">
        <v>74</v>
      </c>
      <c r="BI1202">
        <v>14</v>
      </c>
      <c r="BJ1202" t="s">
        <v>807</v>
      </c>
      <c r="BK1202" t="s">
        <v>103</v>
      </c>
      <c r="BL1202" t="s">
        <v>516</v>
      </c>
      <c r="BM1202" t="s">
        <v>21710</v>
      </c>
      <c r="BN1202" t="s">
        <v>74</v>
      </c>
      <c r="BO1202" t="s">
        <v>74</v>
      </c>
      <c r="BP1202" t="s">
        <v>74</v>
      </c>
      <c r="BQ1202" t="s">
        <v>74</v>
      </c>
      <c r="BR1202" t="s">
        <v>107</v>
      </c>
      <c r="BS1202" t="s">
        <v>21711</v>
      </c>
      <c r="BT1202" t="str">
        <f>HYPERLINK("https%3A%2F%2Fwww.webofscience.com%2Fwos%2Fwoscc%2Ffull-record%2FWOS:000592565500077","View Full Record in Web of Science")</f>
        <v>View Full Record in Web of Science</v>
      </c>
    </row>
    <row r="1203" spans="1:72" x14ac:dyDescent="0.2">
      <c r="A1203" t="s">
        <v>72</v>
      </c>
      <c r="B1203" t="s">
        <v>21712</v>
      </c>
      <c r="C1203" t="s">
        <v>74</v>
      </c>
      <c r="D1203" t="s">
        <v>74</v>
      </c>
      <c r="E1203" t="s">
        <v>74</v>
      </c>
      <c r="F1203" t="s">
        <v>21713</v>
      </c>
      <c r="G1203" t="s">
        <v>74</v>
      </c>
      <c r="H1203" t="s">
        <v>74</v>
      </c>
      <c r="I1203" t="s">
        <v>21714</v>
      </c>
      <c r="J1203" t="s">
        <v>1359</v>
      </c>
      <c r="K1203" t="s">
        <v>74</v>
      </c>
      <c r="L1203" t="s">
        <v>74</v>
      </c>
      <c r="M1203" t="s">
        <v>78</v>
      </c>
      <c r="N1203" t="s">
        <v>79</v>
      </c>
      <c r="O1203" t="s">
        <v>74</v>
      </c>
      <c r="P1203" t="s">
        <v>74</v>
      </c>
      <c r="Q1203" t="s">
        <v>74</v>
      </c>
      <c r="R1203" t="s">
        <v>74</v>
      </c>
      <c r="S1203" t="s">
        <v>74</v>
      </c>
      <c r="T1203" t="s">
        <v>21715</v>
      </c>
      <c r="U1203" t="s">
        <v>21716</v>
      </c>
      <c r="V1203" t="s">
        <v>21717</v>
      </c>
      <c r="W1203" t="s">
        <v>21718</v>
      </c>
      <c r="X1203" t="s">
        <v>21719</v>
      </c>
      <c r="Y1203" t="s">
        <v>21720</v>
      </c>
      <c r="Z1203" t="s">
        <v>21721</v>
      </c>
      <c r="AA1203" t="s">
        <v>21722</v>
      </c>
      <c r="AB1203" t="s">
        <v>21723</v>
      </c>
      <c r="AC1203" t="s">
        <v>21724</v>
      </c>
      <c r="AD1203" t="s">
        <v>21724</v>
      </c>
      <c r="AE1203" t="s">
        <v>21725</v>
      </c>
      <c r="AF1203" t="s">
        <v>74</v>
      </c>
      <c r="AG1203">
        <v>67</v>
      </c>
      <c r="AH1203">
        <v>22</v>
      </c>
      <c r="AI1203">
        <v>23</v>
      </c>
      <c r="AJ1203">
        <v>12</v>
      </c>
      <c r="AK1203">
        <v>133</v>
      </c>
      <c r="AL1203" t="s">
        <v>1370</v>
      </c>
      <c r="AM1203" t="s">
        <v>395</v>
      </c>
      <c r="AN1203" t="s">
        <v>396</v>
      </c>
      <c r="AO1203" t="s">
        <v>1371</v>
      </c>
      <c r="AP1203" t="s">
        <v>1372</v>
      </c>
      <c r="AQ1203" t="s">
        <v>74</v>
      </c>
      <c r="AR1203" t="s">
        <v>1373</v>
      </c>
      <c r="AS1203" t="s">
        <v>1374</v>
      </c>
      <c r="AT1203" t="s">
        <v>244</v>
      </c>
      <c r="AU1203">
        <v>2016</v>
      </c>
      <c r="AV1203">
        <v>227</v>
      </c>
      <c r="AW1203">
        <v>6</v>
      </c>
      <c r="AX1203" t="s">
        <v>74</v>
      </c>
      <c r="AY1203" t="s">
        <v>74</v>
      </c>
      <c r="AZ1203" t="s">
        <v>74</v>
      </c>
      <c r="BA1203" t="s">
        <v>74</v>
      </c>
      <c r="BB1203" t="s">
        <v>74</v>
      </c>
      <c r="BC1203" t="s">
        <v>74</v>
      </c>
      <c r="BD1203">
        <v>174</v>
      </c>
      <c r="BE1203" t="s">
        <v>21726</v>
      </c>
      <c r="BF1203" t="str">
        <f>HYPERLINK("http://dx.doi.org/10.1007/s11270-016-2867-2","http://dx.doi.org/10.1007/s11270-016-2867-2")</f>
        <v>http://dx.doi.org/10.1007/s11270-016-2867-2</v>
      </c>
      <c r="BG1203" t="s">
        <v>74</v>
      </c>
      <c r="BH1203" t="s">
        <v>74</v>
      </c>
      <c r="BI1203">
        <v>12</v>
      </c>
      <c r="BJ1203" t="s">
        <v>1377</v>
      </c>
      <c r="BK1203" t="s">
        <v>103</v>
      </c>
      <c r="BL1203" t="s">
        <v>1378</v>
      </c>
      <c r="BM1203" t="s">
        <v>21727</v>
      </c>
      <c r="BN1203" t="s">
        <v>74</v>
      </c>
      <c r="BO1203" t="s">
        <v>74</v>
      </c>
      <c r="BP1203" t="s">
        <v>74</v>
      </c>
      <c r="BQ1203" t="s">
        <v>74</v>
      </c>
      <c r="BR1203" t="s">
        <v>107</v>
      </c>
      <c r="BS1203" t="s">
        <v>21728</v>
      </c>
      <c r="BT1203" t="str">
        <f>HYPERLINK("https%3A%2F%2Fwww.webofscience.com%2Fwos%2Fwoscc%2Ffull-record%2FWOS:000377456000010","View Full Record in Web of Science")</f>
        <v>View Full Record in Web of Science</v>
      </c>
    </row>
    <row r="1204" spans="1:72" x14ac:dyDescent="0.2">
      <c r="A1204" t="s">
        <v>72</v>
      </c>
      <c r="B1204" t="s">
        <v>21729</v>
      </c>
      <c r="C1204" t="s">
        <v>74</v>
      </c>
      <c r="D1204" t="s">
        <v>74</v>
      </c>
      <c r="E1204" t="s">
        <v>74</v>
      </c>
      <c r="F1204" t="s">
        <v>21730</v>
      </c>
      <c r="G1204" t="s">
        <v>74</v>
      </c>
      <c r="H1204" t="s">
        <v>74</v>
      </c>
      <c r="I1204" t="s">
        <v>21731</v>
      </c>
      <c r="J1204" t="s">
        <v>9727</v>
      </c>
      <c r="K1204" t="s">
        <v>74</v>
      </c>
      <c r="L1204" t="s">
        <v>74</v>
      </c>
      <c r="M1204" t="s">
        <v>78</v>
      </c>
      <c r="N1204" t="s">
        <v>79</v>
      </c>
      <c r="O1204" t="s">
        <v>74</v>
      </c>
      <c r="P1204" t="s">
        <v>74</v>
      </c>
      <c r="Q1204" t="s">
        <v>74</v>
      </c>
      <c r="R1204" t="s">
        <v>74</v>
      </c>
      <c r="S1204" t="s">
        <v>74</v>
      </c>
      <c r="T1204" t="s">
        <v>21732</v>
      </c>
      <c r="U1204" t="s">
        <v>21733</v>
      </c>
      <c r="V1204" t="s">
        <v>21734</v>
      </c>
      <c r="W1204" t="s">
        <v>21735</v>
      </c>
      <c r="X1204" t="s">
        <v>7813</v>
      </c>
      <c r="Y1204" t="s">
        <v>21736</v>
      </c>
      <c r="Z1204" t="s">
        <v>21737</v>
      </c>
      <c r="AA1204" t="s">
        <v>21738</v>
      </c>
      <c r="AB1204" t="s">
        <v>74</v>
      </c>
      <c r="AC1204" t="s">
        <v>21739</v>
      </c>
      <c r="AD1204" t="s">
        <v>21740</v>
      </c>
      <c r="AE1204" t="s">
        <v>21741</v>
      </c>
      <c r="AF1204" t="s">
        <v>74</v>
      </c>
      <c r="AG1204">
        <v>51</v>
      </c>
      <c r="AH1204">
        <v>5</v>
      </c>
      <c r="AI1204">
        <v>5</v>
      </c>
      <c r="AJ1204">
        <v>45</v>
      </c>
      <c r="AK1204">
        <v>45</v>
      </c>
      <c r="AL1204" t="s">
        <v>167</v>
      </c>
      <c r="AM1204" t="s">
        <v>168</v>
      </c>
      <c r="AN1204" t="s">
        <v>169</v>
      </c>
      <c r="AO1204" t="s">
        <v>9740</v>
      </c>
      <c r="AP1204" t="s">
        <v>9741</v>
      </c>
      <c r="AQ1204" t="s">
        <v>74</v>
      </c>
      <c r="AR1204" t="s">
        <v>9742</v>
      </c>
      <c r="AS1204" t="s">
        <v>9743</v>
      </c>
      <c r="AT1204" t="s">
        <v>1178</v>
      </c>
      <c r="AU1204">
        <v>2023</v>
      </c>
      <c r="AV1204">
        <v>314</v>
      </c>
      <c r="AW1204" t="s">
        <v>74</v>
      </c>
      <c r="AX1204" t="s">
        <v>74</v>
      </c>
      <c r="AY1204" t="s">
        <v>74</v>
      </c>
      <c r="AZ1204" t="s">
        <v>74</v>
      </c>
      <c r="BA1204" t="s">
        <v>74</v>
      </c>
      <c r="BB1204" t="s">
        <v>74</v>
      </c>
      <c r="BC1204" t="s">
        <v>74</v>
      </c>
      <c r="BD1204">
        <v>123516</v>
      </c>
      <c r="BE1204" t="s">
        <v>21742</v>
      </c>
      <c r="BF1204" t="str">
        <f>HYPERLINK("http://dx.doi.org/10.1016/j.seppur.2023.123516","http://dx.doi.org/10.1016/j.seppur.2023.123516")</f>
        <v>http://dx.doi.org/10.1016/j.seppur.2023.123516</v>
      </c>
      <c r="BG1204" t="s">
        <v>74</v>
      </c>
      <c r="BH1204" t="s">
        <v>1245</v>
      </c>
      <c r="BI1204">
        <v>11</v>
      </c>
      <c r="BJ1204" t="s">
        <v>1218</v>
      </c>
      <c r="BK1204" t="s">
        <v>103</v>
      </c>
      <c r="BL1204" t="s">
        <v>760</v>
      </c>
      <c r="BM1204" t="s">
        <v>21743</v>
      </c>
      <c r="BN1204" t="s">
        <v>74</v>
      </c>
      <c r="BO1204" t="s">
        <v>74</v>
      </c>
      <c r="BP1204" t="s">
        <v>74</v>
      </c>
      <c r="BQ1204" t="s">
        <v>74</v>
      </c>
      <c r="BR1204" t="s">
        <v>107</v>
      </c>
      <c r="BS1204" t="s">
        <v>21744</v>
      </c>
      <c r="BT1204" t="str">
        <f>HYPERLINK("https%3A%2F%2Fwww.webofscience.com%2Fwos%2Fwoscc%2Ffull-record%2FWOS:000955652500001","View Full Record in Web of Science")</f>
        <v>View Full Record in Web of Science</v>
      </c>
    </row>
    <row r="1205" spans="1:72" x14ac:dyDescent="0.2">
      <c r="A1205" t="s">
        <v>72</v>
      </c>
      <c r="B1205" t="s">
        <v>21745</v>
      </c>
      <c r="C1205" t="s">
        <v>74</v>
      </c>
      <c r="D1205" t="s">
        <v>74</v>
      </c>
      <c r="E1205" t="s">
        <v>74</v>
      </c>
      <c r="F1205" t="s">
        <v>21746</v>
      </c>
      <c r="G1205" t="s">
        <v>74</v>
      </c>
      <c r="H1205" t="s">
        <v>74</v>
      </c>
      <c r="I1205" t="s">
        <v>21747</v>
      </c>
      <c r="J1205" t="s">
        <v>7619</v>
      </c>
      <c r="K1205" t="s">
        <v>74</v>
      </c>
      <c r="L1205" t="s">
        <v>74</v>
      </c>
      <c r="M1205" t="s">
        <v>78</v>
      </c>
      <c r="N1205" t="s">
        <v>79</v>
      </c>
      <c r="O1205" t="s">
        <v>74</v>
      </c>
      <c r="P1205" t="s">
        <v>74</v>
      </c>
      <c r="Q1205" t="s">
        <v>74</v>
      </c>
      <c r="R1205" t="s">
        <v>74</v>
      </c>
      <c r="S1205" t="s">
        <v>74</v>
      </c>
      <c r="T1205" t="s">
        <v>21748</v>
      </c>
      <c r="U1205" t="s">
        <v>21749</v>
      </c>
      <c r="V1205" t="s">
        <v>21750</v>
      </c>
      <c r="W1205" t="s">
        <v>21751</v>
      </c>
      <c r="X1205" t="s">
        <v>21752</v>
      </c>
      <c r="Y1205" t="s">
        <v>21753</v>
      </c>
      <c r="Z1205" t="s">
        <v>21754</v>
      </c>
      <c r="AA1205" t="s">
        <v>21755</v>
      </c>
      <c r="AB1205" t="s">
        <v>21756</v>
      </c>
      <c r="AC1205" t="s">
        <v>21757</v>
      </c>
      <c r="AD1205" t="s">
        <v>21758</v>
      </c>
      <c r="AE1205" t="s">
        <v>21759</v>
      </c>
      <c r="AF1205" t="s">
        <v>74</v>
      </c>
      <c r="AG1205">
        <v>30</v>
      </c>
      <c r="AH1205">
        <v>0</v>
      </c>
      <c r="AI1205">
        <v>0</v>
      </c>
      <c r="AJ1205">
        <v>20</v>
      </c>
      <c r="AK1205">
        <v>27</v>
      </c>
      <c r="AL1205" t="s">
        <v>1311</v>
      </c>
      <c r="AM1205" t="s">
        <v>338</v>
      </c>
      <c r="AN1205" t="s">
        <v>1312</v>
      </c>
      <c r="AO1205" t="s">
        <v>7631</v>
      </c>
      <c r="AP1205" t="s">
        <v>7632</v>
      </c>
      <c r="AQ1205" t="s">
        <v>74</v>
      </c>
      <c r="AR1205" t="s">
        <v>7633</v>
      </c>
      <c r="AS1205" t="s">
        <v>7634</v>
      </c>
      <c r="AT1205" t="s">
        <v>174</v>
      </c>
      <c r="AU1205">
        <v>2022</v>
      </c>
      <c r="AV1205">
        <v>10</v>
      </c>
      <c r="AW1205">
        <v>5</v>
      </c>
      <c r="AX1205" t="s">
        <v>74</v>
      </c>
      <c r="AY1205" t="s">
        <v>74</v>
      </c>
      <c r="AZ1205" t="s">
        <v>74</v>
      </c>
      <c r="BA1205" t="s">
        <v>74</v>
      </c>
      <c r="BB1205" t="s">
        <v>74</v>
      </c>
      <c r="BC1205" t="s">
        <v>74</v>
      </c>
      <c r="BD1205">
        <v>108377</v>
      </c>
      <c r="BE1205" t="s">
        <v>21760</v>
      </c>
      <c r="BF1205" t="str">
        <f>HYPERLINK("http://dx.doi.org/10.1016/j.jece.2022.108377","http://dx.doi.org/10.1016/j.jece.2022.108377")</f>
        <v>http://dx.doi.org/10.1016/j.jece.2022.108377</v>
      </c>
      <c r="BG1205" t="s">
        <v>74</v>
      </c>
      <c r="BH1205" t="s">
        <v>675</v>
      </c>
      <c r="BI1205">
        <v>10</v>
      </c>
      <c r="BJ1205" t="s">
        <v>1246</v>
      </c>
      <c r="BK1205" t="s">
        <v>103</v>
      </c>
      <c r="BL1205" t="s">
        <v>760</v>
      </c>
      <c r="BM1205" t="s">
        <v>21761</v>
      </c>
      <c r="BN1205" t="s">
        <v>74</v>
      </c>
      <c r="BO1205" t="s">
        <v>74</v>
      </c>
      <c r="BP1205" t="s">
        <v>74</v>
      </c>
      <c r="BQ1205" t="s">
        <v>74</v>
      </c>
      <c r="BR1205" t="s">
        <v>107</v>
      </c>
      <c r="BS1205" t="s">
        <v>21762</v>
      </c>
      <c r="BT1205" t="str">
        <f>HYPERLINK("https%3A%2F%2Fwww.webofscience.com%2Fwos%2Fwoscc%2Ffull-record%2FWOS:000878099700004","View Full Record in Web of Science")</f>
        <v>View Full Record in Web of Science</v>
      </c>
    </row>
    <row r="1206" spans="1:72" x14ac:dyDescent="0.2">
      <c r="A1206" t="s">
        <v>72</v>
      </c>
      <c r="B1206" t="s">
        <v>21763</v>
      </c>
      <c r="C1206" t="s">
        <v>74</v>
      </c>
      <c r="D1206" t="s">
        <v>74</v>
      </c>
      <c r="E1206" t="s">
        <v>74</v>
      </c>
      <c r="F1206" t="s">
        <v>21764</v>
      </c>
      <c r="G1206" t="s">
        <v>74</v>
      </c>
      <c r="H1206" t="s">
        <v>74</v>
      </c>
      <c r="I1206" t="s">
        <v>21765</v>
      </c>
      <c r="J1206" t="s">
        <v>21766</v>
      </c>
      <c r="K1206" t="s">
        <v>74</v>
      </c>
      <c r="L1206" t="s">
        <v>74</v>
      </c>
      <c r="M1206" t="s">
        <v>78</v>
      </c>
      <c r="N1206" t="s">
        <v>203</v>
      </c>
      <c r="O1206" t="s">
        <v>74</v>
      </c>
      <c r="P1206" t="s">
        <v>74</v>
      </c>
      <c r="Q1206" t="s">
        <v>74</v>
      </c>
      <c r="R1206" t="s">
        <v>74</v>
      </c>
      <c r="S1206" t="s">
        <v>74</v>
      </c>
      <c r="T1206" t="s">
        <v>21767</v>
      </c>
      <c r="U1206" t="s">
        <v>21768</v>
      </c>
      <c r="V1206" t="s">
        <v>21769</v>
      </c>
      <c r="W1206" t="s">
        <v>21770</v>
      </c>
      <c r="X1206" t="s">
        <v>74</v>
      </c>
      <c r="Y1206" t="s">
        <v>21771</v>
      </c>
      <c r="Z1206" t="s">
        <v>21772</v>
      </c>
      <c r="AA1206" t="s">
        <v>21773</v>
      </c>
      <c r="AB1206" t="s">
        <v>21774</v>
      </c>
      <c r="AC1206" t="s">
        <v>74</v>
      </c>
      <c r="AD1206" t="s">
        <v>74</v>
      </c>
      <c r="AE1206" t="s">
        <v>74</v>
      </c>
      <c r="AF1206" t="s">
        <v>74</v>
      </c>
      <c r="AG1206">
        <v>116</v>
      </c>
      <c r="AH1206">
        <v>5</v>
      </c>
      <c r="AI1206">
        <v>5</v>
      </c>
      <c r="AJ1206">
        <v>2</v>
      </c>
      <c r="AK1206">
        <v>32</v>
      </c>
      <c r="AL1206" t="s">
        <v>667</v>
      </c>
      <c r="AM1206" t="s">
        <v>668</v>
      </c>
      <c r="AN1206" t="s">
        <v>669</v>
      </c>
      <c r="AO1206" t="s">
        <v>21775</v>
      </c>
      <c r="AP1206" t="s">
        <v>21776</v>
      </c>
      <c r="AQ1206" t="s">
        <v>74</v>
      </c>
      <c r="AR1206" t="s">
        <v>21777</v>
      </c>
      <c r="AS1206" t="s">
        <v>21778</v>
      </c>
      <c r="AT1206" t="s">
        <v>421</v>
      </c>
      <c r="AU1206">
        <v>2022</v>
      </c>
      <c r="AV1206">
        <v>94</v>
      </c>
      <c r="AW1206">
        <v>3</v>
      </c>
      <c r="AX1206" t="s">
        <v>74</v>
      </c>
      <c r="AY1206" t="s">
        <v>74</v>
      </c>
      <c r="AZ1206" t="s">
        <v>74</v>
      </c>
      <c r="BA1206" t="s">
        <v>74</v>
      </c>
      <c r="BB1206" t="s">
        <v>74</v>
      </c>
      <c r="BC1206" t="s">
        <v>74</v>
      </c>
      <c r="BD1206" t="s">
        <v>21779</v>
      </c>
      <c r="BE1206" t="s">
        <v>21780</v>
      </c>
      <c r="BF1206" t="str">
        <f>HYPERLINK("http://dx.doi.org/10.1002/wer.10701","http://dx.doi.org/10.1002/wer.10701")</f>
        <v>http://dx.doi.org/10.1002/wer.10701</v>
      </c>
      <c r="BG1206" t="s">
        <v>74</v>
      </c>
      <c r="BH1206" t="s">
        <v>74</v>
      </c>
      <c r="BI1206">
        <v>20</v>
      </c>
      <c r="BJ1206" t="s">
        <v>21781</v>
      </c>
      <c r="BK1206" t="s">
        <v>103</v>
      </c>
      <c r="BL1206" t="s">
        <v>21782</v>
      </c>
      <c r="BM1206" t="s">
        <v>21783</v>
      </c>
      <c r="BN1206">
        <v>35298843</v>
      </c>
      <c r="BO1206" t="s">
        <v>3276</v>
      </c>
      <c r="BP1206" t="s">
        <v>74</v>
      </c>
      <c r="BQ1206" t="s">
        <v>74</v>
      </c>
      <c r="BR1206" t="s">
        <v>107</v>
      </c>
      <c r="BS1206" t="s">
        <v>21784</v>
      </c>
      <c r="BT1206" t="str">
        <f>HYPERLINK("https%3A%2F%2Fwww.webofscience.com%2Fwos%2Fwoscc%2Ffull-record%2FWOS:000774179300008","View Full Record in Web of Science")</f>
        <v>View Full Record in Web of Science</v>
      </c>
    </row>
    <row r="1207" spans="1:72" x14ac:dyDescent="0.2">
      <c r="A1207" t="s">
        <v>72</v>
      </c>
      <c r="B1207" t="s">
        <v>21785</v>
      </c>
      <c r="C1207" t="s">
        <v>74</v>
      </c>
      <c r="D1207" t="s">
        <v>74</v>
      </c>
      <c r="E1207" t="s">
        <v>74</v>
      </c>
      <c r="F1207" t="s">
        <v>21786</v>
      </c>
      <c r="G1207" t="s">
        <v>74</v>
      </c>
      <c r="H1207" t="s">
        <v>74</v>
      </c>
      <c r="I1207" t="s">
        <v>21787</v>
      </c>
      <c r="J1207" t="s">
        <v>14033</v>
      </c>
      <c r="K1207" t="s">
        <v>74</v>
      </c>
      <c r="L1207" t="s">
        <v>74</v>
      </c>
      <c r="M1207" t="s">
        <v>78</v>
      </c>
      <c r="N1207" t="s">
        <v>79</v>
      </c>
      <c r="O1207" t="s">
        <v>74</v>
      </c>
      <c r="P1207" t="s">
        <v>74</v>
      </c>
      <c r="Q1207" t="s">
        <v>74</v>
      </c>
      <c r="R1207" t="s">
        <v>74</v>
      </c>
      <c r="S1207" t="s">
        <v>74</v>
      </c>
      <c r="T1207" t="s">
        <v>21788</v>
      </c>
      <c r="U1207" t="s">
        <v>21789</v>
      </c>
      <c r="V1207" t="s">
        <v>21790</v>
      </c>
      <c r="W1207" t="s">
        <v>21791</v>
      </c>
      <c r="X1207" t="s">
        <v>21792</v>
      </c>
      <c r="Y1207" t="s">
        <v>21793</v>
      </c>
      <c r="Z1207" t="s">
        <v>21794</v>
      </c>
      <c r="AA1207" t="s">
        <v>74</v>
      </c>
      <c r="AB1207" t="s">
        <v>74</v>
      </c>
      <c r="AC1207" t="s">
        <v>21795</v>
      </c>
      <c r="AD1207" t="s">
        <v>21796</v>
      </c>
      <c r="AE1207" t="s">
        <v>21797</v>
      </c>
      <c r="AF1207" t="s">
        <v>74</v>
      </c>
      <c r="AG1207">
        <v>82</v>
      </c>
      <c r="AH1207">
        <v>7</v>
      </c>
      <c r="AI1207">
        <v>7</v>
      </c>
      <c r="AJ1207">
        <v>15</v>
      </c>
      <c r="AK1207">
        <v>72</v>
      </c>
      <c r="AL1207" t="s">
        <v>1237</v>
      </c>
      <c r="AM1207" t="s">
        <v>885</v>
      </c>
      <c r="AN1207" t="s">
        <v>1238</v>
      </c>
      <c r="AO1207" t="s">
        <v>14046</v>
      </c>
      <c r="AP1207" t="s">
        <v>14047</v>
      </c>
      <c r="AQ1207" t="s">
        <v>74</v>
      </c>
      <c r="AR1207" t="s">
        <v>14048</v>
      </c>
      <c r="AS1207" t="s">
        <v>14049</v>
      </c>
      <c r="AT1207" t="s">
        <v>18162</v>
      </c>
      <c r="AU1207">
        <v>2021</v>
      </c>
      <c r="AV1207">
        <v>889</v>
      </c>
      <c r="AW1207" t="s">
        <v>74</v>
      </c>
      <c r="AX1207" t="s">
        <v>74</v>
      </c>
      <c r="AY1207" t="s">
        <v>74</v>
      </c>
      <c r="AZ1207" t="s">
        <v>74</v>
      </c>
      <c r="BA1207" t="s">
        <v>74</v>
      </c>
      <c r="BB1207" t="s">
        <v>74</v>
      </c>
      <c r="BC1207" t="s">
        <v>74</v>
      </c>
      <c r="BD1207">
        <v>161609</v>
      </c>
      <c r="BE1207" t="s">
        <v>21798</v>
      </c>
      <c r="BF1207" t="str">
        <f>HYPERLINK("http://dx.doi.org/10.1016/j.jallcom.2021.161609","http://dx.doi.org/10.1016/j.jallcom.2021.161609")</f>
        <v>http://dx.doi.org/10.1016/j.jallcom.2021.161609</v>
      </c>
      <c r="BG1207" t="s">
        <v>74</v>
      </c>
      <c r="BH1207" t="s">
        <v>176</v>
      </c>
      <c r="BI1207">
        <v>12</v>
      </c>
      <c r="BJ1207" t="s">
        <v>14051</v>
      </c>
      <c r="BK1207" t="s">
        <v>103</v>
      </c>
      <c r="BL1207" t="s">
        <v>14052</v>
      </c>
      <c r="BM1207" t="s">
        <v>21799</v>
      </c>
      <c r="BN1207" t="s">
        <v>74</v>
      </c>
      <c r="BO1207" t="s">
        <v>74</v>
      </c>
      <c r="BP1207" t="s">
        <v>74</v>
      </c>
      <c r="BQ1207" t="s">
        <v>74</v>
      </c>
      <c r="BR1207" t="s">
        <v>107</v>
      </c>
      <c r="BS1207" t="s">
        <v>21800</v>
      </c>
      <c r="BT1207" t="str">
        <f>HYPERLINK("https%3A%2F%2Fwww.webofscience.com%2Fwos%2Fwoscc%2Ffull-record%2FWOS:000706406100005","View Full Record in Web of Science")</f>
        <v>View Full Record in Web of Science</v>
      </c>
    </row>
    <row r="1208" spans="1:72" x14ac:dyDescent="0.2">
      <c r="A1208" t="s">
        <v>72</v>
      </c>
      <c r="B1208" t="s">
        <v>21801</v>
      </c>
      <c r="C1208" t="s">
        <v>74</v>
      </c>
      <c r="D1208" t="s">
        <v>74</v>
      </c>
      <c r="E1208" t="s">
        <v>74</v>
      </c>
      <c r="F1208" t="s">
        <v>21802</v>
      </c>
      <c r="G1208" t="s">
        <v>74</v>
      </c>
      <c r="H1208" t="s">
        <v>74</v>
      </c>
      <c r="I1208" t="s">
        <v>21803</v>
      </c>
      <c r="J1208" t="s">
        <v>21804</v>
      </c>
      <c r="K1208" t="s">
        <v>74</v>
      </c>
      <c r="L1208" t="s">
        <v>74</v>
      </c>
      <c r="M1208" t="s">
        <v>78</v>
      </c>
      <c r="N1208" t="s">
        <v>79</v>
      </c>
      <c r="O1208" t="s">
        <v>74</v>
      </c>
      <c r="P1208" t="s">
        <v>74</v>
      </c>
      <c r="Q1208" t="s">
        <v>74</v>
      </c>
      <c r="R1208" t="s">
        <v>74</v>
      </c>
      <c r="S1208" t="s">
        <v>74</v>
      </c>
      <c r="T1208" t="s">
        <v>21805</v>
      </c>
      <c r="U1208" t="s">
        <v>21806</v>
      </c>
      <c r="V1208" t="s">
        <v>21807</v>
      </c>
      <c r="W1208" t="s">
        <v>21808</v>
      </c>
      <c r="X1208" t="s">
        <v>21809</v>
      </c>
      <c r="Y1208" t="s">
        <v>21810</v>
      </c>
      <c r="Z1208" t="s">
        <v>21811</v>
      </c>
      <c r="AA1208" t="s">
        <v>74</v>
      </c>
      <c r="AB1208" t="s">
        <v>21812</v>
      </c>
      <c r="AC1208" t="s">
        <v>21813</v>
      </c>
      <c r="AD1208" t="s">
        <v>21814</v>
      </c>
      <c r="AE1208" t="s">
        <v>21815</v>
      </c>
      <c r="AF1208" t="s">
        <v>74</v>
      </c>
      <c r="AG1208">
        <v>50</v>
      </c>
      <c r="AH1208">
        <v>4</v>
      </c>
      <c r="AI1208">
        <v>4</v>
      </c>
      <c r="AJ1208">
        <v>23</v>
      </c>
      <c r="AK1208">
        <v>81</v>
      </c>
      <c r="AL1208" t="s">
        <v>122</v>
      </c>
      <c r="AM1208" t="s">
        <v>123</v>
      </c>
      <c r="AN1208" t="s">
        <v>124</v>
      </c>
      <c r="AO1208" t="s">
        <v>74</v>
      </c>
      <c r="AP1208" t="s">
        <v>21816</v>
      </c>
      <c r="AQ1208" t="s">
        <v>74</v>
      </c>
      <c r="AR1208" t="s">
        <v>21817</v>
      </c>
      <c r="AS1208" t="s">
        <v>21818</v>
      </c>
      <c r="AT1208" t="s">
        <v>513</v>
      </c>
      <c r="AU1208">
        <v>2022</v>
      </c>
      <c r="AV1208">
        <v>13</v>
      </c>
      <c r="AW1208">
        <v>4</v>
      </c>
      <c r="AX1208" t="s">
        <v>74</v>
      </c>
      <c r="AY1208" t="s">
        <v>74</v>
      </c>
      <c r="AZ1208" t="s">
        <v>74</v>
      </c>
      <c r="BA1208" t="s">
        <v>74</v>
      </c>
      <c r="BB1208" t="s">
        <v>74</v>
      </c>
      <c r="BC1208" t="s">
        <v>74</v>
      </c>
      <c r="BD1208">
        <v>579</v>
      </c>
      <c r="BE1208" t="s">
        <v>21819</v>
      </c>
      <c r="BF1208" t="str">
        <f>HYPERLINK("http://dx.doi.org/10.3390/atmos13040579","http://dx.doi.org/10.3390/atmos13040579")</f>
        <v>http://dx.doi.org/10.3390/atmos13040579</v>
      </c>
      <c r="BG1208" t="s">
        <v>74</v>
      </c>
      <c r="BH1208" t="s">
        <v>74</v>
      </c>
      <c r="BI1208">
        <v>16</v>
      </c>
      <c r="BJ1208" t="s">
        <v>11416</v>
      </c>
      <c r="BK1208" t="s">
        <v>103</v>
      </c>
      <c r="BL1208" t="s">
        <v>11417</v>
      </c>
      <c r="BM1208" t="s">
        <v>21820</v>
      </c>
      <c r="BN1208" t="s">
        <v>74</v>
      </c>
      <c r="BO1208" t="s">
        <v>133</v>
      </c>
      <c r="BP1208" t="s">
        <v>74</v>
      </c>
      <c r="BQ1208" t="s">
        <v>74</v>
      </c>
      <c r="BR1208" t="s">
        <v>107</v>
      </c>
      <c r="BS1208" t="s">
        <v>21821</v>
      </c>
      <c r="BT1208" t="str">
        <f>HYPERLINK("https%3A%2F%2Fwww.webofscience.com%2Fwos%2Fwoscc%2Ffull-record%2FWOS:000786808800001","View Full Record in Web of Science")</f>
        <v>View Full Record in Web of Science</v>
      </c>
    </row>
    <row r="1209" spans="1:72" x14ac:dyDescent="0.2">
      <c r="A1209" t="s">
        <v>72</v>
      </c>
      <c r="B1209" t="s">
        <v>21822</v>
      </c>
      <c r="C1209" t="s">
        <v>74</v>
      </c>
      <c r="D1209" t="s">
        <v>74</v>
      </c>
      <c r="E1209" t="s">
        <v>74</v>
      </c>
      <c r="F1209" t="s">
        <v>21823</v>
      </c>
      <c r="G1209" t="s">
        <v>74</v>
      </c>
      <c r="H1209" t="s">
        <v>74</v>
      </c>
      <c r="I1209" t="s">
        <v>21824</v>
      </c>
      <c r="J1209" t="s">
        <v>1033</v>
      </c>
      <c r="K1209" t="s">
        <v>74</v>
      </c>
      <c r="L1209" t="s">
        <v>74</v>
      </c>
      <c r="M1209" t="s">
        <v>78</v>
      </c>
      <c r="N1209" t="s">
        <v>203</v>
      </c>
      <c r="O1209" t="s">
        <v>74</v>
      </c>
      <c r="P1209" t="s">
        <v>74</v>
      </c>
      <c r="Q1209" t="s">
        <v>74</v>
      </c>
      <c r="R1209" t="s">
        <v>74</v>
      </c>
      <c r="S1209" t="s">
        <v>74</v>
      </c>
      <c r="T1209" t="s">
        <v>21825</v>
      </c>
      <c r="U1209" t="s">
        <v>21826</v>
      </c>
      <c r="V1209" t="s">
        <v>21827</v>
      </c>
      <c r="W1209" t="s">
        <v>21828</v>
      </c>
      <c r="X1209" t="s">
        <v>21829</v>
      </c>
      <c r="Y1209" t="s">
        <v>21830</v>
      </c>
      <c r="Z1209" t="s">
        <v>21831</v>
      </c>
      <c r="AA1209" t="s">
        <v>21832</v>
      </c>
      <c r="AB1209" t="s">
        <v>21833</v>
      </c>
      <c r="AC1209" t="s">
        <v>21834</v>
      </c>
      <c r="AD1209" t="s">
        <v>21835</v>
      </c>
      <c r="AE1209" t="s">
        <v>21836</v>
      </c>
      <c r="AF1209" t="s">
        <v>74</v>
      </c>
      <c r="AG1209">
        <v>101</v>
      </c>
      <c r="AH1209">
        <v>38</v>
      </c>
      <c r="AI1209">
        <v>38</v>
      </c>
      <c r="AJ1209">
        <v>10</v>
      </c>
      <c r="AK1209">
        <v>69</v>
      </c>
      <c r="AL1209" t="s">
        <v>167</v>
      </c>
      <c r="AM1209" t="s">
        <v>168</v>
      </c>
      <c r="AN1209" t="s">
        <v>169</v>
      </c>
      <c r="AO1209" t="s">
        <v>1042</v>
      </c>
      <c r="AP1209" t="s">
        <v>1043</v>
      </c>
      <c r="AQ1209" t="s">
        <v>74</v>
      </c>
      <c r="AR1209" t="s">
        <v>1044</v>
      </c>
      <c r="AS1209" t="s">
        <v>1045</v>
      </c>
      <c r="AT1209" t="s">
        <v>3614</v>
      </c>
      <c r="AU1209">
        <v>2021</v>
      </c>
      <c r="AV1209">
        <v>775</v>
      </c>
      <c r="AW1209" t="s">
        <v>74</v>
      </c>
      <c r="AX1209" t="s">
        <v>74</v>
      </c>
      <c r="AY1209" t="s">
        <v>74</v>
      </c>
      <c r="AZ1209" t="s">
        <v>74</v>
      </c>
      <c r="BA1209" t="s">
        <v>74</v>
      </c>
      <c r="BB1209" t="s">
        <v>74</v>
      </c>
      <c r="BC1209" t="s">
        <v>74</v>
      </c>
      <c r="BD1209">
        <v>145896</v>
      </c>
      <c r="BE1209" t="s">
        <v>21837</v>
      </c>
      <c r="BF1209" t="str">
        <f>HYPERLINK("http://dx.doi.org/10.1016/j.scitotenv.2021.145896","http://dx.doi.org/10.1016/j.scitotenv.2021.145896")</f>
        <v>http://dx.doi.org/10.1016/j.scitotenv.2021.145896</v>
      </c>
      <c r="BG1209" t="s">
        <v>74</v>
      </c>
      <c r="BH1209" t="s">
        <v>3142</v>
      </c>
      <c r="BI1209">
        <v>17</v>
      </c>
      <c r="BJ1209" t="s">
        <v>102</v>
      </c>
      <c r="BK1209" t="s">
        <v>103</v>
      </c>
      <c r="BL1209" t="s">
        <v>104</v>
      </c>
      <c r="BM1209" t="s">
        <v>21838</v>
      </c>
      <c r="BN1209" t="s">
        <v>74</v>
      </c>
      <c r="BO1209" t="s">
        <v>74</v>
      </c>
      <c r="BP1209" t="s">
        <v>74</v>
      </c>
      <c r="BQ1209" t="s">
        <v>74</v>
      </c>
      <c r="BR1209" t="s">
        <v>107</v>
      </c>
      <c r="BS1209" t="s">
        <v>21839</v>
      </c>
      <c r="BT1209" t="str">
        <f>HYPERLINK("https%3A%2F%2Fwww.webofscience.com%2Fwos%2Fwoscc%2Ffull-record%2FWOS:000641611000003","View Full Record in Web of Science")</f>
        <v>View Full Record in Web of Science</v>
      </c>
    </row>
    <row r="1210" spans="1:72" x14ac:dyDescent="0.2">
      <c r="A1210" t="s">
        <v>72</v>
      </c>
      <c r="B1210" t="s">
        <v>21840</v>
      </c>
      <c r="C1210" t="s">
        <v>74</v>
      </c>
      <c r="D1210" t="s">
        <v>74</v>
      </c>
      <c r="E1210" t="s">
        <v>74</v>
      </c>
      <c r="F1210" t="s">
        <v>21841</v>
      </c>
      <c r="G1210" t="s">
        <v>74</v>
      </c>
      <c r="H1210" t="s">
        <v>74</v>
      </c>
      <c r="I1210" t="s">
        <v>21842</v>
      </c>
      <c r="J1210" t="s">
        <v>354</v>
      </c>
      <c r="K1210" t="s">
        <v>74</v>
      </c>
      <c r="L1210" t="s">
        <v>74</v>
      </c>
      <c r="M1210" t="s">
        <v>78</v>
      </c>
      <c r="N1210" t="s">
        <v>203</v>
      </c>
      <c r="O1210" t="s">
        <v>74</v>
      </c>
      <c r="P1210" t="s">
        <v>74</v>
      </c>
      <c r="Q1210" t="s">
        <v>74</v>
      </c>
      <c r="R1210" t="s">
        <v>74</v>
      </c>
      <c r="S1210" t="s">
        <v>74</v>
      </c>
      <c r="T1210" t="s">
        <v>21843</v>
      </c>
      <c r="U1210" t="s">
        <v>21844</v>
      </c>
      <c r="V1210" t="s">
        <v>21845</v>
      </c>
      <c r="W1210" t="s">
        <v>21846</v>
      </c>
      <c r="X1210" t="s">
        <v>3118</v>
      </c>
      <c r="Y1210" t="s">
        <v>21847</v>
      </c>
      <c r="Z1210" t="s">
        <v>1390</v>
      </c>
      <c r="AA1210" t="s">
        <v>74</v>
      </c>
      <c r="AB1210" t="s">
        <v>74</v>
      </c>
      <c r="AC1210" t="s">
        <v>21848</v>
      </c>
      <c r="AD1210" t="s">
        <v>21849</v>
      </c>
      <c r="AE1210" t="s">
        <v>21850</v>
      </c>
      <c r="AF1210" t="s">
        <v>74</v>
      </c>
      <c r="AG1210">
        <v>134</v>
      </c>
      <c r="AH1210">
        <v>5</v>
      </c>
      <c r="AI1210">
        <v>6</v>
      </c>
      <c r="AJ1210">
        <v>48</v>
      </c>
      <c r="AK1210">
        <v>129</v>
      </c>
      <c r="AL1210" t="s">
        <v>167</v>
      </c>
      <c r="AM1210" t="s">
        <v>168</v>
      </c>
      <c r="AN1210" t="s">
        <v>169</v>
      </c>
      <c r="AO1210" t="s">
        <v>367</v>
      </c>
      <c r="AP1210" t="s">
        <v>368</v>
      </c>
      <c r="AQ1210" t="s">
        <v>74</v>
      </c>
      <c r="AR1210" t="s">
        <v>369</v>
      </c>
      <c r="AS1210" t="s">
        <v>370</v>
      </c>
      <c r="AT1210" t="s">
        <v>283</v>
      </c>
      <c r="AU1210">
        <v>2022</v>
      </c>
      <c r="AV1210">
        <v>181</v>
      </c>
      <c r="AW1210" t="s">
        <v>74</v>
      </c>
      <c r="AX1210" t="s">
        <v>74</v>
      </c>
      <c r="AY1210" t="s">
        <v>74</v>
      </c>
      <c r="AZ1210" t="s">
        <v>74</v>
      </c>
      <c r="BA1210" t="s">
        <v>74</v>
      </c>
      <c r="BB1210" t="s">
        <v>74</v>
      </c>
      <c r="BC1210" t="s">
        <v>74</v>
      </c>
      <c r="BD1210">
        <v>106689</v>
      </c>
      <c r="BE1210" t="s">
        <v>21851</v>
      </c>
      <c r="BF1210" t="str">
        <f>HYPERLINK("http://dx.doi.org/10.1016/j.ecoleng.2022.106689","http://dx.doi.org/10.1016/j.ecoleng.2022.106689")</f>
        <v>http://dx.doi.org/10.1016/j.ecoleng.2022.106689</v>
      </c>
      <c r="BG1210" t="s">
        <v>74</v>
      </c>
      <c r="BH1210" t="s">
        <v>2136</v>
      </c>
      <c r="BI1210">
        <v>10</v>
      </c>
      <c r="BJ1210" t="s">
        <v>373</v>
      </c>
      <c r="BK1210" t="s">
        <v>103</v>
      </c>
      <c r="BL1210" t="s">
        <v>374</v>
      </c>
      <c r="BM1210" t="s">
        <v>21852</v>
      </c>
      <c r="BN1210" t="s">
        <v>74</v>
      </c>
      <c r="BO1210" t="s">
        <v>74</v>
      </c>
      <c r="BP1210" t="s">
        <v>74</v>
      </c>
      <c r="BQ1210" t="s">
        <v>74</v>
      </c>
      <c r="BR1210" t="s">
        <v>107</v>
      </c>
      <c r="BS1210" t="s">
        <v>21853</v>
      </c>
      <c r="BT1210" t="str">
        <f>HYPERLINK("https%3A%2F%2Fwww.webofscience.com%2Fwos%2Fwoscc%2Ffull-record%2FWOS:000807983600004","View Full Record in Web of Science")</f>
        <v>View Full Record in Web of Science</v>
      </c>
    </row>
    <row r="1211" spans="1:72" x14ac:dyDescent="0.2">
      <c r="A1211" t="s">
        <v>72</v>
      </c>
      <c r="B1211" t="s">
        <v>21854</v>
      </c>
      <c r="C1211" t="s">
        <v>74</v>
      </c>
      <c r="D1211" t="s">
        <v>74</v>
      </c>
      <c r="E1211" t="s">
        <v>74</v>
      </c>
      <c r="F1211" t="s">
        <v>21855</v>
      </c>
      <c r="G1211" t="s">
        <v>74</v>
      </c>
      <c r="H1211" t="s">
        <v>74</v>
      </c>
      <c r="I1211" t="s">
        <v>21856</v>
      </c>
      <c r="J1211" t="s">
        <v>684</v>
      </c>
      <c r="K1211" t="s">
        <v>74</v>
      </c>
      <c r="L1211" t="s">
        <v>74</v>
      </c>
      <c r="M1211" t="s">
        <v>78</v>
      </c>
      <c r="N1211" t="s">
        <v>79</v>
      </c>
      <c r="O1211" t="s">
        <v>74</v>
      </c>
      <c r="P1211" t="s">
        <v>74</v>
      </c>
      <c r="Q1211" t="s">
        <v>74</v>
      </c>
      <c r="R1211" t="s">
        <v>74</v>
      </c>
      <c r="S1211" t="s">
        <v>74</v>
      </c>
      <c r="T1211" t="s">
        <v>21857</v>
      </c>
      <c r="U1211" t="s">
        <v>21858</v>
      </c>
      <c r="V1211" t="s">
        <v>21859</v>
      </c>
      <c r="W1211" t="s">
        <v>21860</v>
      </c>
      <c r="X1211" t="s">
        <v>21861</v>
      </c>
      <c r="Y1211" t="s">
        <v>21862</v>
      </c>
      <c r="Z1211" t="s">
        <v>20710</v>
      </c>
      <c r="AA1211" t="s">
        <v>21863</v>
      </c>
      <c r="AB1211" t="s">
        <v>21864</v>
      </c>
      <c r="AC1211" t="s">
        <v>21865</v>
      </c>
      <c r="AD1211" t="s">
        <v>21866</v>
      </c>
      <c r="AE1211" t="s">
        <v>21867</v>
      </c>
      <c r="AF1211" t="s">
        <v>74</v>
      </c>
      <c r="AG1211">
        <v>69</v>
      </c>
      <c r="AH1211">
        <v>32</v>
      </c>
      <c r="AI1211">
        <v>36</v>
      </c>
      <c r="AJ1211">
        <v>21</v>
      </c>
      <c r="AK1211">
        <v>209</v>
      </c>
      <c r="AL1211" t="s">
        <v>337</v>
      </c>
      <c r="AM1211" t="s">
        <v>338</v>
      </c>
      <c r="AN1211" t="s">
        <v>339</v>
      </c>
      <c r="AO1211" t="s">
        <v>695</v>
      </c>
      <c r="AP1211" t="s">
        <v>696</v>
      </c>
      <c r="AQ1211" t="s">
        <v>74</v>
      </c>
      <c r="AR1211" t="s">
        <v>684</v>
      </c>
      <c r="AS1211" t="s">
        <v>697</v>
      </c>
      <c r="AT1211" t="s">
        <v>401</v>
      </c>
      <c r="AU1211">
        <v>2020</v>
      </c>
      <c r="AV1211">
        <v>261</v>
      </c>
      <c r="AW1211" t="s">
        <v>74</v>
      </c>
      <c r="AX1211" t="s">
        <v>74</v>
      </c>
      <c r="AY1211" t="s">
        <v>74</v>
      </c>
      <c r="AZ1211" t="s">
        <v>74</v>
      </c>
      <c r="BA1211" t="s">
        <v>74</v>
      </c>
      <c r="BB1211" t="s">
        <v>74</v>
      </c>
      <c r="BC1211" t="s">
        <v>74</v>
      </c>
      <c r="BD1211">
        <v>127747</v>
      </c>
      <c r="BE1211" t="s">
        <v>21868</v>
      </c>
      <c r="BF1211" t="str">
        <f>HYPERLINK("http://dx.doi.org/10.1016/j.chemosphere.2020.127747","http://dx.doi.org/10.1016/j.chemosphere.2020.127747")</f>
        <v>http://dx.doi.org/10.1016/j.chemosphere.2020.127747</v>
      </c>
      <c r="BG1211" t="s">
        <v>74</v>
      </c>
      <c r="BH1211" t="s">
        <v>74</v>
      </c>
      <c r="BI1211">
        <v>12</v>
      </c>
      <c r="BJ1211" t="s">
        <v>102</v>
      </c>
      <c r="BK1211" t="s">
        <v>103</v>
      </c>
      <c r="BL1211" t="s">
        <v>104</v>
      </c>
      <c r="BM1211" t="s">
        <v>21869</v>
      </c>
      <c r="BN1211">
        <v>32721695</v>
      </c>
      <c r="BO1211" t="s">
        <v>74</v>
      </c>
      <c r="BP1211" t="s">
        <v>74</v>
      </c>
      <c r="BQ1211" t="s">
        <v>74</v>
      </c>
      <c r="BR1211" t="s">
        <v>107</v>
      </c>
      <c r="BS1211" t="s">
        <v>21870</v>
      </c>
      <c r="BT1211" t="str">
        <f>HYPERLINK("https%3A%2F%2Fwww.webofscience.com%2Fwos%2Fwoscc%2Ffull-record%2FWOS:000581030700070","View Full Record in Web of Science")</f>
        <v>View Full Record in Web of Science</v>
      </c>
    </row>
    <row r="1212" spans="1:72" x14ac:dyDescent="0.2">
      <c r="A1212" t="s">
        <v>565</v>
      </c>
      <c r="B1212" t="s">
        <v>21871</v>
      </c>
      <c r="C1212" t="s">
        <v>74</v>
      </c>
      <c r="D1212" t="s">
        <v>9944</v>
      </c>
      <c r="E1212" t="s">
        <v>74</v>
      </c>
      <c r="F1212" t="s">
        <v>21872</v>
      </c>
      <c r="G1212" t="s">
        <v>74</v>
      </c>
      <c r="H1212" t="s">
        <v>74</v>
      </c>
      <c r="I1212" t="s">
        <v>21873</v>
      </c>
      <c r="J1212" t="s">
        <v>9947</v>
      </c>
      <c r="K1212" t="s">
        <v>74</v>
      </c>
      <c r="L1212" t="s">
        <v>74</v>
      </c>
      <c r="M1212" t="s">
        <v>78</v>
      </c>
      <c r="N1212" t="s">
        <v>572</v>
      </c>
      <c r="O1212" t="s">
        <v>9948</v>
      </c>
      <c r="P1212" t="s">
        <v>9949</v>
      </c>
      <c r="Q1212" t="s">
        <v>9950</v>
      </c>
      <c r="R1212" t="s">
        <v>74</v>
      </c>
      <c r="S1212" t="s">
        <v>74</v>
      </c>
      <c r="T1212" t="s">
        <v>21874</v>
      </c>
      <c r="U1212" t="s">
        <v>74</v>
      </c>
      <c r="V1212" t="s">
        <v>21875</v>
      </c>
      <c r="W1212" t="s">
        <v>21876</v>
      </c>
      <c r="X1212" t="s">
        <v>9954</v>
      </c>
      <c r="Y1212" t="s">
        <v>21877</v>
      </c>
      <c r="Z1212" t="s">
        <v>21878</v>
      </c>
      <c r="AA1212" t="s">
        <v>74</v>
      </c>
      <c r="AB1212" t="s">
        <v>74</v>
      </c>
      <c r="AC1212" t="s">
        <v>9957</v>
      </c>
      <c r="AD1212" t="s">
        <v>9957</v>
      </c>
      <c r="AE1212" t="s">
        <v>21879</v>
      </c>
      <c r="AF1212" t="s">
        <v>74</v>
      </c>
      <c r="AG1212">
        <v>0</v>
      </c>
      <c r="AH1212">
        <v>0</v>
      </c>
      <c r="AI1212">
        <v>0</v>
      </c>
      <c r="AJ1212">
        <v>0</v>
      </c>
      <c r="AK1212">
        <v>1</v>
      </c>
      <c r="AL1212" t="s">
        <v>9959</v>
      </c>
      <c r="AM1212" t="s">
        <v>9960</v>
      </c>
      <c r="AN1212" t="s">
        <v>9961</v>
      </c>
      <c r="AO1212" t="s">
        <v>74</v>
      </c>
      <c r="AP1212" t="s">
        <v>74</v>
      </c>
      <c r="AQ1212" t="s">
        <v>74</v>
      </c>
      <c r="AR1212" t="s">
        <v>74</v>
      </c>
      <c r="AS1212" t="s">
        <v>74</v>
      </c>
      <c r="AT1212" t="s">
        <v>74</v>
      </c>
      <c r="AU1212">
        <v>2015</v>
      </c>
      <c r="AV1212" t="s">
        <v>74</v>
      </c>
      <c r="AW1212" t="s">
        <v>74</v>
      </c>
      <c r="AX1212" t="s">
        <v>74</v>
      </c>
      <c r="AY1212" t="s">
        <v>74</v>
      </c>
      <c r="AZ1212" t="s">
        <v>74</v>
      </c>
      <c r="BA1212" t="s">
        <v>74</v>
      </c>
      <c r="BB1212">
        <v>1621</v>
      </c>
      <c r="BC1212">
        <v>1622</v>
      </c>
      <c r="BD1212" t="s">
        <v>74</v>
      </c>
      <c r="BE1212" t="s">
        <v>74</v>
      </c>
      <c r="BF1212" t="s">
        <v>74</v>
      </c>
      <c r="BG1212" t="s">
        <v>74</v>
      </c>
      <c r="BH1212" t="s">
        <v>74</v>
      </c>
      <c r="BI1212">
        <v>2</v>
      </c>
      <c r="BJ1212" t="s">
        <v>9962</v>
      </c>
      <c r="BK1212" t="s">
        <v>598</v>
      </c>
      <c r="BL1212" t="s">
        <v>9963</v>
      </c>
      <c r="BM1212" t="s">
        <v>9964</v>
      </c>
      <c r="BN1212" t="s">
        <v>74</v>
      </c>
      <c r="BO1212" t="s">
        <v>74</v>
      </c>
      <c r="BP1212" t="s">
        <v>74</v>
      </c>
      <c r="BQ1212" t="s">
        <v>74</v>
      </c>
      <c r="BR1212" t="s">
        <v>107</v>
      </c>
      <c r="BS1212" t="s">
        <v>21880</v>
      </c>
      <c r="BT1212" t="str">
        <f>HYPERLINK("https%3A%2F%2Fwww.webofscience.com%2Fwos%2Fwoscc%2Ffull-record%2FWOS:000473718200288","View Full Record in Web of Science")</f>
        <v>View Full Record in Web of Science</v>
      </c>
    </row>
    <row r="1213" spans="1:72" x14ac:dyDescent="0.2">
      <c r="A1213" t="s">
        <v>72</v>
      </c>
      <c r="B1213" t="s">
        <v>21881</v>
      </c>
      <c r="C1213" t="s">
        <v>74</v>
      </c>
      <c r="D1213" t="s">
        <v>74</v>
      </c>
      <c r="E1213" t="s">
        <v>74</v>
      </c>
      <c r="F1213" t="s">
        <v>21882</v>
      </c>
      <c r="G1213" t="s">
        <v>74</v>
      </c>
      <c r="H1213" t="s">
        <v>74</v>
      </c>
      <c r="I1213" t="s">
        <v>21883</v>
      </c>
      <c r="J1213" t="s">
        <v>2683</v>
      </c>
      <c r="K1213" t="s">
        <v>74</v>
      </c>
      <c r="L1213" t="s">
        <v>74</v>
      </c>
      <c r="M1213" t="s">
        <v>78</v>
      </c>
      <c r="N1213" t="s">
        <v>79</v>
      </c>
      <c r="O1213" t="s">
        <v>74</v>
      </c>
      <c r="P1213" t="s">
        <v>74</v>
      </c>
      <c r="Q1213" t="s">
        <v>74</v>
      </c>
      <c r="R1213" t="s">
        <v>74</v>
      </c>
      <c r="S1213" t="s">
        <v>74</v>
      </c>
      <c r="T1213" t="s">
        <v>74</v>
      </c>
      <c r="U1213" t="s">
        <v>21884</v>
      </c>
      <c r="V1213" t="s">
        <v>21885</v>
      </c>
      <c r="W1213" t="s">
        <v>21886</v>
      </c>
      <c r="X1213" t="s">
        <v>21887</v>
      </c>
      <c r="Y1213" t="s">
        <v>21888</v>
      </c>
      <c r="Z1213" t="s">
        <v>18047</v>
      </c>
      <c r="AA1213" t="s">
        <v>74</v>
      </c>
      <c r="AB1213" t="s">
        <v>21889</v>
      </c>
      <c r="AC1213" t="s">
        <v>21890</v>
      </c>
      <c r="AD1213" t="s">
        <v>21891</v>
      </c>
      <c r="AE1213" t="s">
        <v>21892</v>
      </c>
      <c r="AF1213" t="s">
        <v>74</v>
      </c>
      <c r="AG1213">
        <v>68</v>
      </c>
      <c r="AH1213">
        <v>64</v>
      </c>
      <c r="AI1213">
        <v>66</v>
      </c>
      <c r="AJ1213">
        <v>13</v>
      </c>
      <c r="AK1213">
        <v>78</v>
      </c>
      <c r="AL1213" t="s">
        <v>11241</v>
      </c>
      <c r="AM1213" t="s">
        <v>4399</v>
      </c>
      <c r="AN1213" t="s">
        <v>8739</v>
      </c>
      <c r="AO1213" t="s">
        <v>2695</v>
      </c>
      <c r="AP1213" t="s">
        <v>74</v>
      </c>
      <c r="AQ1213" t="s">
        <v>74</v>
      </c>
      <c r="AR1213" t="s">
        <v>2696</v>
      </c>
      <c r="AS1213" t="s">
        <v>2697</v>
      </c>
      <c r="AT1213" t="s">
        <v>21893</v>
      </c>
      <c r="AU1213">
        <v>2020</v>
      </c>
      <c r="AV1213">
        <v>10</v>
      </c>
      <c r="AW1213">
        <v>1</v>
      </c>
      <c r="AX1213" t="s">
        <v>74</v>
      </c>
      <c r="AY1213" t="s">
        <v>74</v>
      </c>
      <c r="AZ1213" t="s">
        <v>74</v>
      </c>
      <c r="BA1213" t="s">
        <v>74</v>
      </c>
      <c r="BB1213" t="s">
        <v>74</v>
      </c>
      <c r="BC1213" t="s">
        <v>74</v>
      </c>
      <c r="BD1213">
        <v>11063</v>
      </c>
      <c r="BE1213" t="s">
        <v>21894</v>
      </c>
      <c r="BF1213" t="str">
        <f>HYPERLINK("http://dx.doi.org/10.1038/s41598-020-67528-y","http://dx.doi.org/10.1038/s41598-020-67528-y")</f>
        <v>http://dx.doi.org/10.1038/s41598-020-67528-y</v>
      </c>
      <c r="BG1213" t="s">
        <v>74</v>
      </c>
      <c r="BH1213" t="s">
        <v>74</v>
      </c>
      <c r="BI1213">
        <v>14</v>
      </c>
      <c r="BJ1213" t="s">
        <v>2700</v>
      </c>
      <c r="BK1213" t="s">
        <v>103</v>
      </c>
      <c r="BL1213" t="s">
        <v>2416</v>
      </c>
      <c r="BM1213" t="s">
        <v>21895</v>
      </c>
      <c r="BN1213">
        <v>32632136</v>
      </c>
      <c r="BO1213" t="s">
        <v>2559</v>
      </c>
      <c r="BP1213" t="s">
        <v>74</v>
      </c>
      <c r="BQ1213" t="s">
        <v>74</v>
      </c>
      <c r="BR1213" t="s">
        <v>107</v>
      </c>
      <c r="BS1213" t="s">
        <v>21896</v>
      </c>
      <c r="BT1213" t="str">
        <f>HYPERLINK("https%3A%2F%2Fwww.webofscience.com%2Fwos%2Fwoscc%2Ffull-record%2FWOS:000550000300013","View Full Record in Web of Science")</f>
        <v>View Full Record in Web of Science</v>
      </c>
    </row>
    <row r="1214" spans="1:72" x14ac:dyDescent="0.2">
      <c r="A1214" t="s">
        <v>72</v>
      </c>
      <c r="B1214" t="s">
        <v>21897</v>
      </c>
      <c r="C1214" t="s">
        <v>74</v>
      </c>
      <c r="D1214" t="s">
        <v>74</v>
      </c>
      <c r="E1214" t="s">
        <v>74</v>
      </c>
      <c r="F1214" t="s">
        <v>21898</v>
      </c>
      <c r="G1214" t="s">
        <v>74</v>
      </c>
      <c r="H1214" t="s">
        <v>74</v>
      </c>
      <c r="I1214" t="s">
        <v>21899</v>
      </c>
      <c r="J1214" t="s">
        <v>1053</v>
      </c>
      <c r="K1214" t="s">
        <v>74</v>
      </c>
      <c r="L1214" t="s">
        <v>74</v>
      </c>
      <c r="M1214" t="s">
        <v>78</v>
      </c>
      <c r="N1214" t="s">
        <v>79</v>
      </c>
      <c r="O1214" t="s">
        <v>74</v>
      </c>
      <c r="P1214" t="s">
        <v>74</v>
      </c>
      <c r="Q1214" t="s">
        <v>74</v>
      </c>
      <c r="R1214" t="s">
        <v>74</v>
      </c>
      <c r="S1214" t="s">
        <v>74</v>
      </c>
      <c r="T1214" t="s">
        <v>21900</v>
      </c>
      <c r="U1214" t="s">
        <v>21901</v>
      </c>
      <c r="V1214" t="s">
        <v>21902</v>
      </c>
      <c r="W1214" t="s">
        <v>21903</v>
      </c>
      <c r="X1214" t="s">
        <v>21904</v>
      </c>
      <c r="Y1214" t="s">
        <v>21905</v>
      </c>
      <c r="Z1214" t="s">
        <v>21906</v>
      </c>
      <c r="AA1214" t="s">
        <v>21907</v>
      </c>
      <c r="AB1214" t="s">
        <v>21908</v>
      </c>
      <c r="AC1214" t="s">
        <v>21909</v>
      </c>
      <c r="AD1214" t="s">
        <v>21910</v>
      </c>
      <c r="AE1214" t="s">
        <v>21911</v>
      </c>
      <c r="AF1214" t="s">
        <v>74</v>
      </c>
      <c r="AG1214">
        <v>29</v>
      </c>
      <c r="AH1214">
        <v>0</v>
      </c>
      <c r="AI1214">
        <v>0</v>
      </c>
      <c r="AJ1214">
        <v>9</v>
      </c>
      <c r="AK1214">
        <v>40</v>
      </c>
      <c r="AL1214" t="s">
        <v>1065</v>
      </c>
      <c r="AM1214" t="s">
        <v>1066</v>
      </c>
      <c r="AN1214" t="s">
        <v>1067</v>
      </c>
      <c r="AO1214" t="s">
        <v>1068</v>
      </c>
      <c r="AP1214" t="s">
        <v>1069</v>
      </c>
      <c r="AQ1214" t="s">
        <v>74</v>
      </c>
      <c r="AR1214" t="s">
        <v>1070</v>
      </c>
      <c r="AS1214" t="s">
        <v>1071</v>
      </c>
      <c r="AT1214" t="s">
        <v>513</v>
      </c>
      <c r="AU1214">
        <v>2021</v>
      </c>
      <c r="AV1214">
        <v>219</v>
      </c>
      <c r="AW1214" t="s">
        <v>74</v>
      </c>
      <c r="AX1214" t="s">
        <v>74</v>
      </c>
      <c r="AY1214" t="s">
        <v>74</v>
      </c>
      <c r="AZ1214" t="s">
        <v>74</v>
      </c>
      <c r="BA1214" t="s">
        <v>74</v>
      </c>
      <c r="BB1214">
        <v>11</v>
      </c>
      <c r="BC1214">
        <v>17</v>
      </c>
      <c r="BD1214" t="s">
        <v>74</v>
      </c>
      <c r="BE1214" t="s">
        <v>21912</v>
      </c>
      <c r="BF1214" t="str">
        <f>HYPERLINK("http://dx.doi.org/10.5004/dwt.2021.26843","http://dx.doi.org/10.5004/dwt.2021.26843")</f>
        <v>http://dx.doi.org/10.5004/dwt.2021.26843</v>
      </c>
      <c r="BG1214" t="s">
        <v>74</v>
      </c>
      <c r="BH1214" t="s">
        <v>74</v>
      </c>
      <c r="BI1214">
        <v>7</v>
      </c>
      <c r="BJ1214" t="s">
        <v>1073</v>
      </c>
      <c r="BK1214" t="s">
        <v>103</v>
      </c>
      <c r="BL1214" t="s">
        <v>287</v>
      </c>
      <c r="BM1214" t="s">
        <v>21913</v>
      </c>
      <c r="BN1214" t="s">
        <v>74</v>
      </c>
      <c r="BO1214" t="s">
        <v>74</v>
      </c>
      <c r="BP1214" t="s">
        <v>74</v>
      </c>
      <c r="BQ1214" t="s">
        <v>74</v>
      </c>
      <c r="BR1214" t="s">
        <v>107</v>
      </c>
      <c r="BS1214" t="s">
        <v>21914</v>
      </c>
      <c r="BT1214" t="str">
        <f>HYPERLINK("https%3A%2F%2Fwww.webofscience.com%2Fwos%2Fwoscc%2Ffull-record%2FWOS:000651077800002","View Full Record in Web of Science")</f>
        <v>View Full Record in Web of Science</v>
      </c>
    </row>
    <row r="1215" spans="1:72" x14ac:dyDescent="0.2">
      <c r="A1215" t="s">
        <v>72</v>
      </c>
      <c r="B1215" t="s">
        <v>21915</v>
      </c>
      <c r="C1215" t="s">
        <v>74</v>
      </c>
      <c r="D1215" t="s">
        <v>74</v>
      </c>
      <c r="E1215" t="s">
        <v>74</v>
      </c>
      <c r="F1215" t="s">
        <v>21916</v>
      </c>
      <c r="G1215" t="s">
        <v>74</v>
      </c>
      <c r="H1215" t="s">
        <v>74</v>
      </c>
      <c r="I1215" t="s">
        <v>21917</v>
      </c>
      <c r="J1215" t="s">
        <v>21918</v>
      </c>
      <c r="K1215" t="s">
        <v>74</v>
      </c>
      <c r="L1215" t="s">
        <v>74</v>
      </c>
      <c r="M1215" t="s">
        <v>78</v>
      </c>
      <c r="N1215" t="s">
        <v>79</v>
      </c>
      <c r="O1215" t="s">
        <v>74</v>
      </c>
      <c r="P1215" t="s">
        <v>74</v>
      </c>
      <c r="Q1215" t="s">
        <v>74</v>
      </c>
      <c r="R1215" t="s">
        <v>74</v>
      </c>
      <c r="S1215" t="s">
        <v>74</v>
      </c>
      <c r="T1215" t="s">
        <v>21919</v>
      </c>
      <c r="U1215" t="s">
        <v>21920</v>
      </c>
      <c r="V1215" t="s">
        <v>21921</v>
      </c>
      <c r="W1215" t="s">
        <v>21922</v>
      </c>
      <c r="X1215" t="s">
        <v>21923</v>
      </c>
      <c r="Y1215" t="s">
        <v>21924</v>
      </c>
      <c r="Z1215" t="s">
        <v>21925</v>
      </c>
      <c r="AA1215" t="s">
        <v>752</v>
      </c>
      <c r="AB1215" t="s">
        <v>21926</v>
      </c>
      <c r="AC1215" t="s">
        <v>74</v>
      </c>
      <c r="AD1215" t="s">
        <v>74</v>
      </c>
      <c r="AE1215" t="s">
        <v>74</v>
      </c>
      <c r="AF1215" t="s">
        <v>74</v>
      </c>
      <c r="AG1215">
        <v>31</v>
      </c>
      <c r="AH1215">
        <v>17</v>
      </c>
      <c r="AI1215">
        <v>17</v>
      </c>
      <c r="AJ1215">
        <v>1</v>
      </c>
      <c r="AK1215">
        <v>32</v>
      </c>
      <c r="AL1215" t="s">
        <v>1370</v>
      </c>
      <c r="AM1215" t="s">
        <v>395</v>
      </c>
      <c r="AN1215" t="s">
        <v>396</v>
      </c>
      <c r="AO1215" t="s">
        <v>21927</v>
      </c>
      <c r="AP1215" t="s">
        <v>21928</v>
      </c>
      <c r="AQ1215" t="s">
        <v>74</v>
      </c>
      <c r="AR1215" t="s">
        <v>21929</v>
      </c>
      <c r="AS1215" t="s">
        <v>21930</v>
      </c>
      <c r="AT1215" t="s">
        <v>401</v>
      </c>
      <c r="AU1215">
        <v>2019</v>
      </c>
      <c r="AV1215">
        <v>4</v>
      </c>
      <c r="AW1215">
        <v>1</v>
      </c>
      <c r="AX1215" t="s">
        <v>74</v>
      </c>
      <c r="AY1215" t="s">
        <v>74</v>
      </c>
      <c r="AZ1215" t="s">
        <v>74</v>
      </c>
      <c r="BA1215" t="s">
        <v>74</v>
      </c>
      <c r="BB1215" t="s">
        <v>74</v>
      </c>
      <c r="BC1215" t="s">
        <v>74</v>
      </c>
      <c r="BD1215">
        <v>44</v>
      </c>
      <c r="BE1215" t="s">
        <v>21931</v>
      </c>
      <c r="BF1215" t="str">
        <f>HYPERLINK("http://dx.doi.org/10.1007/s41062-019-0231-2","http://dx.doi.org/10.1007/s41062-019-0231-2")</f>
        <v>http://dx.doi.org/10.1007/s41062-019-0231-2</v>
      </c>
      <c r="BG1215" t="s">
        <v>74</v>
      </c>
      <c r="BH1215" t="s">
        <v>74</v>
      </c>
      <c r="BI1215">
        <v>10</v>
      </c>
      <c r="BJ1215" t="s">
        <v>4816</v>
      </c>
      <c r="BK1215" t="s">
        <v>719</v>
      </c>
      <c r="BL1215" t="s">
        <v>760</v>
      </c>
      <c r="BM1215" t="s">
        <v>21932</v>
      </c>
      <c r="BN1215" t="s">
        <v>74</v>
      </c>
      <c r="BO1215" t="s">
        <v>74</v>
      </c>
      <c r="BP1215" t="s">
        <v>74</v>
      </c>
      <c r="BQ1215" t="s">
        <v>74</v>
      </c>
      <c r="BR1215" t="s">
        <v>107</v>
      </c>
      <c r="BS1215" t="s">
        <v>21933</v>
      </c>
      <c r="BT1215" t="str">
        <f>HYPERLINK("https%3A%2F%2Fwww.webofscience.com%2Fwos%2Fwoscc%2Ffull-record%2FWOS:000486480400001","View Full Record in Web of Science")</f>
        <v>View Full Record in Web of Science</v>
      </c>
    </row>
    <row r="1216" spans="1:72" x14ac:dyDescent="0.2">
      <c r="A1216" t="s">
        <v>72</v>
      </c>
      <c r="B1216" t="s">
        <v>21934</v>
      </c>
      <c r="C1216" t="s">
        <v>74</v>
      </c>
      <c r="D1216" t="s">
        <v>74</v>
      </c>
      <c r="E1216" t="s">
        <v>74</v>
      </c>
      <c r="F1216" t="s">
        <v>21935</v>
      </c>
      <c r="G1216" t="s">
        <v>74</v>
      </c>
      <c r="H1216" t="s">
        <v>74</v>
      </c>
      <c r="I1216" t="s">
        <v>21936</v>
      </c>
      <c r="J1216" t="s">
        <v>6399</v>
      </c>
      <c r="K1216" t="s">
        <v>74</v>
      </c>
      <c r="L1216" t="s">
        <v>74</v>
      </c>
      <c r="M1216" t="s">
        <v>78</v>
      </c>
      <c r="N1216" t="s">
        <v>79</v>
      </c>
      <c r="O1216" t="s">
        <v>74</v>
      </c>
      <c r="P1216" t="s">
        <v>74</v>
      </c>
      <c r="Q1216" t="s">
        <v>74</v>
      </c>
      <c r="R1216" t="s">
        <v>74</v>
      </c>
      <c r="S1216" t="s">
        <v>74</v>
      </c>
      <c r="T1216" t="s">
        <v>21937</v>
      </c>
      <c r="U1216" t="s">
        <v>21938</v>
      </c>
      <c r="V1216" t="s">
        <v>21939</v>
      </c>
      <c r="W1216" t="s">
        <v>21940</v>
      </c>
      <c r="X1216" t="s">
        <v>21941</v>
      </c>
      <c r="Y1216" t="s">
        <v>21942</v>
      </c>
      <c r="Z1216" t="s">
        <v>21943</v>
      </c>
      <c r="AA1216" t="s">
        <v>74</v>
      </c>
      <c r="AB1216" t="s">
        <v>74</v>
      </c>
      <c r="AC1216" t="s">
        <v>21944</v>
      </c>
      <c r="AD1216" t="s">
        <v>21945</v>
      </c>
      <c r="AE1216" t="s">
        <v>21946</v>
      </c>
      <c r="AF1216" t="s">
        <v>74</v>
      </c>
      <c r="AG1216">
        <v>80</v>
      </c>
      <c r="AH1216">
        <v>1</v>
      </c>
      <c r="AI1216">
        <v>1</v>
      </c>
      <c r="AJ1216">
        <v>34</v>
      </c>
      <c r="AK1216">
        <v>66</v>
      </c>
      <c r="AL1216" t="s">
        <v>884</v>
      </c>
      <c r="AM1216" t="s">
        <v>885</v>
      </c>
      <c r="AN1216" t="s">
        <v>886</v>
      </c>
      <c r="AO1216" t="s">
        <v>74</v>
      </c>
      <c r="AP1216" t="s">
        <v>6412</v>
      </c>
      <c r="AQ1216" t="s">
        <v>74</v>
      </c>
      <c r="AR1216" t="s">
        <v>6413</v>
      </c>
      <c r="AS1216" t="s">
        <v>6414</v>
      </c>
      <c r="AT1216" t="s">
        <v>21947</v>
      </c>
      <c r="AU1216">
        <v>2022</v>
      </c>
      <c r="AV1216">
        <v>13</v>
      </c>
      <c r="AW1216" t="s">
        <v>74</v>
      </c>
      <c r="AX1216" t="s">
        <v>74</v>
      </c>
      <c r="AY1216" t="s">
        <v>74</v>
      </c>
      <c r="AZ1216" t="s">
        <v>74</v>
      </c>
      <c r="BA1216" t="s">
        <v>74</v>
      </c>
      <c r="BB1216" t="s">
        <v>74</v>
      </c>
      <c r="BC1216" t="s">
        <v>74</v>
      </c>
      <c r="BD1216">
        <v>999399</v>
      </c>
      <c r="BE1216" t="s">
        <v>21948</v>
      </c>
      <c r="BF1216" t="str">
        <f>HYPERLINK("http://dx.doi.org/10.3389/fmicb.2022.999399","http://dx.doi.org/10.3389/fmicb.2022.999399")</f>
        <v>http://dx.doi.org/10.3389/fmicb.2022.999399</v>
      </c>
      <c r="BG1216" t="s">
        <v>74</v>
      </c>
      <c r="BH1216" t="s">
        <v>74</v>
      </c>
      <c r="BI1216">
        <v>15</v>
      </c>
      <c r="BJ1216" t="s">
        <v>3375</v>
      </c>
      <c r="BK1216" t="s">
        <v>103</v>
      </c>
      <c r="BL1216" t="s">
        <v>3375</v>
      </c>
      <c r="BM1216" t="s">
        <v>21949</v>
      </c>
      <c r="BN1216">
        <v>36246223</v>
      </c>
      <c r="BO1216" t="s">
        <v>2559</v>
      </c>
      <c r="BP1216" t="s">
        <v>74</v>
      </c>
      <c r="BQ1216" t="s">
        <v>74</v>
      </c>
      <c r="BR1216" t="s">
        <v>107</v>
      </c>
      <c r="BS1216" t="s">
        <v>21950</v>
      </c>
      <c r="BT1216" t="str">
        <f>HYPERLINK("https%3A%2F%2Fwww.webofscience.com%2Fwos%2Fwoscc%2Ffull-record%2FWOS:000868715300001","View Full Record in Web of Science")</f>
        <v>View Full Record in Web of Science</v>
      </c>
    </row>
    <row r="1217" spans="1:72" x14ac:dyDescent="0.2">
      <c r="A1217" t="s">
        <v>72</v>
      </c>
      <c r="B1217" t="s">
        <v>21951</v>
      </c>
      <c r="C1217" t="s">
        <v>74</v>
      </c>
      <c r="D1217" t="s">
        <v>74</v>
      </c>
      <c r="E1217" t="s">
        <v>74</v>
      </c>
      <c r="F1217" t="s">
        <v>21952</v>
      </c>
      <c r="G1217" t="s">
        <v>74</v>
      </c>
      <c r="H1217" t="s">
        <v>74</v>
      </c>
      <c r="I1217" t="s">
        <v>21953</v>
      </c>
      <c r="J1217" t="s">
        <v>8818</v>
      </c>
      <c r="K1217" t="s">
        <v>74</v>
      </c>
      <c r="L1217" t="s">
        <v>74</v>
      </c>
      <c r="M1217" t="s">
        <v>78</v>
      </c>
      <c r="N1217" t="s">
        <v>79</v>
      </c>
      <c r="O1217" t="s">
        <v>74</v>
      </c>
      <c r="P1217" t="s">
        <v>74</v>
      </c>
      <c r="Q1217" t="s">
        <v>74</v>
      </c>
      <c r="R1217" t="s">
        <v>74</v>
      </c>
      <c r="S1217" t="s">
        <v>74</v>
      </c>
      <c r="T1217" t="s">
        <v>21954</v>
      </c>
      <c r="U1217" t="s">
        <v>21955</v>
      </c>
      <c r="V1217" t="s">
        <v>21956</v>
      </c>
      <c r="W1217" t="s">
        <v>21957</v>
      </c>
      <c r="X1217" t="s">
        <v>21958</v>
      </c>
      <c r="Y1217" t="s">
        <v>21959</v>
      </c>
      <c r="Z1217" t="s">
        <v>21960</v>
      </c>
      <c r="AA1217" t="s">
        <v>21961</v>
      </c>
      <c r="AB1217" t="s">
        <v>21962</v>
      </c>
      <c r="AC1217" t="s">
        <v>21963</v>
      </c>
      <c r="AD1217" t="s">
        <v>21964</v>
      </c>
      <c r="AE1217" t="s">
        <v>21965</v>
      </c>
      <c r="AF1217" t="s">
        <v>74</v>
      </c>
      <c r="AG1217">
        <v>54</v>
      </c>
      <c r="AH1217">
        <v>0</v>
      </c>
      <c r="AI1217">
        <v>0</v>
      </c>
      <c r="AJ1217">
        <v>6</v>
      </c>
      <c r="AK1217">
        <v>10</v>
      </c>
      <c r="AL1217" t="s">
        <v>122</v>
      </c>
      <c r="AM1217" t="s">
        <v>123</v>
      </c>
      <c r="AN1217" t="s">
        <v>124</v>
      </c>
      <c r="AO1217" t="s">
        <v>74</v>
      </c>
      <c r="AP1217" t="s">
        <v>8830</v>
      </c>
      <c r="AQ1217" t="s">
        <v>74</v>
      </c>
      <c r="AR1217" t="s">
        <v>8818</v>
      </c>
      <c r="AS1217" t="s">
        <v>8831</v>
      </c>
      <c r="AT1217" t="s">
        <v>2716</v>
      </c>
      <c r="AU1217">
        <v>2022</v>
      </c>
      <c r="AV1217">
        <v>12</v>
      </c>
      <c r="AW1217">
        <v>7</v>
      </c>
      <c r="AX1217" t="s">
        <v>74</v>
      </c>
      <c r="AY1217" t="s">
        <v>74</v>
      </c>
      <c r="AZ1217" t="s">
        <v>74</v>
      </c>
      <c r="BA1217" t="s">
        <v>74</v>
      </c>
      <c r="BB1217" t="s">
        <v>74</v>
      </c>
      <c r="BC1217" t="s">
        <v>74</v>
      </c>
      <c r="BD1217">
        <v>1028</v>
      </c>
      <c r="BE1217" t="s">
        <v>21966</v>
      </c>
      <c r="BF1217" t="str">
        <f>HYPERLINK("http://dx.doi.org/10.3390/agriculture12071028","http://dx.doi.org/10.3390/agriculture12071028")</f>
        <v>http://dx.doi.org/10.3390/agriculture12071028</v>
      </c>
      <c r="BG1217" t="s">
        <v>74</v>
      </c>
      <c r="BH1217" t="s">
        <v>74</v>
      </c>
      <c r="BI1217">
        <v>12</v>
      </c>
      <c r="BJ1217" t="s">
        <v>5511</v>
      </c>
      <c r="BK1217" t="s">
        <v>103</v>
      </c>
      <c r="BL1217" t="s">
        <v>677</v>
      </c>
      <c r="BM1217" t="s">
        <v>21967</v>
      </c>
      <c r="BN1217" t="s">
        <v>74</v>
      </c>
      <c r="BO1217" t="s">
        <v>133</v>
      </c>
      <c r="BP1217" t="s">
        <v>74</v>
      </c>
      <c r="BQ1217" t="s">
        <v>74</v>
      </c>
      <c r="BR1217" t="s">
        <v>107</v>
      </c>
      <c r="BS1217" t="s">
        <v>21968</v>
      </c>
      <c r="BT1217" t="str">
        <f>HYPERLINK("https%3A%2F%2Fwww.webofscience.com%2Fwos%2Fwoscc%2Ffull-record%2FWOS:000834505700001","View Full Record in Web of Science")</f>
        <v>View Full Record in Web of Science</v>
      </c>
    </row>
    <row r="1218" spans="1:72" x14ac:dyDescent="0.2">
      <c r="A1218" t="s">
        <v>72</v>
      </c>
      <c r="B1218" t="s">
        <v>21969</v>
      </c>
      <c r="C1218" t="s">
        <v>74</v>
      </c>
      <c r="D1218" t="s">
        <v>74</v>
      </c>
      <c r="E1218" t="s">
        <v>74</v>
      </c>
      <c r="F1218" t="s">
        <v>21970</v>
      </c>
      <c r="G1218" t="s">
        <v>74</v>
      </c>
      <c r="H1218" t="s">
        <v>74</v>
      </c>
      <c r="I1218" t="s">
        <v>21971</v>
      </c>
      <c r="J1218" t="s">
        <v>8332</v>
      </c>
      <c r="K1218" t="s">
        <v>74</v>
      </c>
      <c r="L1218" t="s">
        <v>74</v>
      </c>
      <c r="M1218" t="s">
        <v>78</v>
      </c>
      <c r="N1218" t="s">
        <v>79</v>
      </c>
      <c r="O1218" t="s">
        <v>74</v>
      </c>
      <c r="P1218" t="s">
        <v>74</v>
      </c>
      <c r="Q1218" t="s">
        <v>74</v>
      </c>
      <c r="R1218" t="s">
        <v>74</v>
      </c>
      <c r="S1218" t="s">
        <v>74</v>
      </c>
      <c r="T1218" t="s">
        <v>21972</v>
      </c>
      <c r="U1218" t="s">
        <v>21973</v>
      </c>
      <c r="V1218" t="s">
        <v>21974</v>
      </c>
      <c r="W1218" t="s">
        <v>21975</v>
      </c>
      <c r="X1218" t="s">
        <v>21976</v>
      </c>
      <c r="Y1218" t="s">
        <v>21977</v>
      </c>
      <c r="Z1218" t="s">
        <v>20807</v>
      </c>
      <c r="AA1218" t="s">
        <v>21978</v>
      </c>
      <c r="AB1218" t="s">
        <v>21979</v>
      </c>
      <c r="AC1218" t="s">
        <v>21980</v>
      </c>
      <c r="AD1218" t="s">
        <v>21981</v>
      </c>
      <c r="AE1218" t="s">
        <v>21982</v>
      </c>
      <c r="AF1218" t="s">
        <v>74</v>
      </c>
      <c r="AG1218">
        <v>48</v>
      </c>
      <c r="AH1218">
        <v>10</v>
      </c>
      <c r="AI1218">
        <v>11</v>
      </c>
      <c r="AJ1218">
        <v>4</v>
      </c>
      <c r="AK1218">
        <v>17</v>
      </c>
      <c r="AL1218" t="s">
        <v>167</v>
      </c>
      <c r="AM1218" t="s">
        <v>168</v>
      </c>
      <c r="AN1218" t="s">
        <v>169</v>
      </c>
      <c r="AO1218" t="s">
        <v>8344</v>
      </c>
      <c r="AP1218" t="s">
        <v>8345</v>
      </c>
      <c r="AQ1218" t="s">
        <v>74</v>
      </c>
      <c r="AR1218" t="s">
        <v>8332</v>
      </c>
      <c r="AS1218" t="s">
        <v>8346</v>
      </c>
      <c r="AT1218" t="s">
        <v>459</v>
      </c>
      <c r="AU1218">
        <v>2020</v>
      </c>
      <c r="AV1218">
        <v>379</v>
      </c>
      <c r="AW1218" t="s">
        <v>74</v>
      </c>
      <c r="AX1218" t="s">
        <v>74</v>
      </c>
      <c r="AY1218" t="s">
        <v>74</v>
      </c>
      <c r="AZ1218" t="s">
        <v>74</v>
      </c>
      <c r="BA1218" t="s">
        <v>74</v>
      </c>
      <c r="BB1218" t="s">
        <v>74</v>
      </c>
      <c r="BC1218" t="s">
        <v>74</v>
      </c>
      <c r="BD1218">
        <v>114626</v>
      </c>
      <c r="BE1218" t="s">
        <v>21983</v>
      </c>
      <c r="BF1218" t="str">
        <f>HYPERLINK("http://dx.doi.org/10.1016/j.geoderma.2020.114626","http://dx.doi.org/10.1016/j.geoderma.2020.114626")</f>
        <v>http://dx.doi.org/10.1016/j.geoderma.2020.114626</v>
      </c>
      <c r="BG1218" t="s">
        <v>74</v>
      </c>
      <c r="BH1218" t="s">
        <v>74</v>
      </c>
      <c r="BI1218">
        <v>12</v>
      </c>
      <c r="BJ1218" t="s">
        <v>676</v>
      </c>
      <c r="BK1218" t="s">
        <v>103</v>
      </c>
      <c r="BL1218" t="s">
        <v>677</v>
      </c>
      <c r="BM1218" t="s">
        <v>21984</v>
      </c>
      <c r="BN1218" t="s">
        <v>74</v>
      </c>
      <c r="BO1218" t="s">
        <v>74</v>
      </c>
      <c r="BP1218" t="s">
        <v>74</v>
      </c>
      <c r="BQ1218" t="s">
        <v>74</v>
      </c>
      <c r="BR1218" t="s">
        <v>107</v>
      </c>
      <c r="BS1218" t="s">
        <v>21985</v>
      </c>
      <c r="BT1218" t="str">
        <f>HYPERLINK("https%3A%2F%2Fwww.webofscience.com%2Fwos%2Fwoscc%2Ffull-record%2FWOS:000580657200009","View Full Record in Web of Science")</f>
        <v>View Full Record in Web of Science</v>
      </c>
    </row>
    <row r="1219" spans="1:72" x14ac:dyDescent="0.2">
      <c r="A1219" t="s">
        <v>72</v>
      </c>
      <c r="B1219" t="s">
        <v>21986</v>
      </c>
      <c r="C1219" t="s">
        <v>74</v>
      </c>
      <c r="D1219" t="s">
        <v>74</v>
      </c>
      <c r="E1219" t="s">
        <v>74</v>
      </c>
      <c r="F1219" t="s">
        <v>21987</v>
      </c>
      <c r="G1219" t="s">
        <v>74</v>
      </c>
      <c r="H1219" t="s">
        <v>74</v>
      </c>
      <c r="I1219" t="s">
        <v>21988</v>
      </c>
      <c r="J1219" t="s">
        <v>969</v>
      </c>
      <c r="K1219" t="s">
        <v>74</v>
      </c>
      <c r="L1219" t="s">
        <v>74</v>
      </c>
      <c r="M1219" t="s">
        <v>78</v>
      </c>
      <c r="N1219" t="s">
        <v>79</v>
      </c>
      <c r="O1219" t="s">
        <v>74</v>
      </c>
      <c r="P1219" t="s">
        <v>74</v>
      </c>
      <c r="Q1219" t="s">
        <v>74</v>
      </c>
      <c r="R1219" t="s">
        <v>74</v>
      </c>
      <c r="S1219" t="s">
        <v>74</v>
      </c>
      <c r="T1219" t="s">
        <v>21989</v>
      </c>
      <c r="U1219" t="s">
        <v>21990</v>
      </c>
      <c r="V1219" t="s">
        <v>21991</v>
      </c>
      <c r="W1219" t="s">
        <v>21992</v>
      </c>
      <c r="X1219" t="s">
        <v>21993</v>
      </c>
      <c r="Y1219" t="s">
        <v>21994</v>
      </c>
      <c r="Z1219" t="s">
        <v>21995</v>
      </c>
      <c r="AA1219" t="s">
        <v>74</v>
      </c>
      <c r="AB1219" t="s">
        <v>74</v>
      </c>
      <c r="AC1219" t="s">
        <v>21996</v>
      </c>
      <c r="AD1219" t="s">
        <v>21997</v>
      </c>
      <c r="AE1219" t="s">
        <v>21998</v>
      </c>
      <c r="AF1219" t="s">
        <v>74</v>
      </c>
      <c r="AG1219">
        <v>45</v>
      </c>
      <c r="AH1219">
        <v>0</v>
      </c>
      <c r="AI1219">
        <v>0</v>
      </c>
      <c r="AJ1219">
        <v>1</v>
      </c>
      <c r="AK1219">
        <v>1</v>
      </c>
      <c r="AL1219" t="s">
        <v>122</v>
      </c>
      <c r="AM1219" t="s">
        <v>123</v>
      </c>
      <c r="AN1219" t="s">
        <v>124</v>
      </c>
      <c r="AO1219" t="s">
        <v>74</v>
      </c>
      <c r="AP1219" t="s">
        <v>981</v>
      </c>
      <c r="AQ1219" t="s">
        <v>74</v>
      </c>
      <c r="AR1219" t="s">
        <v>982</v>
      </c>
      <c r="AS1219" t="s">
        <v>983</v>
      </c>
      <c r="AT1219" t="s">
        <v>371</v>
      </c>
      <c r="AU1219">
        <v>2022</v>
      </c>
      <c r="AV1219">
        <v>14</v>
      </c>
      <c r="AW1219">
        <v>22</v>
      </c>
      <c r="AX1219" t="s">
        <v>74</v>
      </c>
      <c r="AY1219" t="s">
        <v>74</v>
      </c>
      <c r="AZ1219" t="s">
        <v>74</v>
      </c>
      <c r="BA1219" t="s">
        <v>74</v>
      </c>
      <c r="BB1219" t="s">
        <v>74</v>
      </c>
      <c r="BC1219" t="s">
        <v>74</v>
      </c>
      <c r="BD1219">
        <v>14937</v>
      </c>
      <c r="BE1219" t="s">
        <v>21999</v>
      </c>
      <c r="BF1219" t="str">
        <f>HYPERLINK("http://dx.doi.org/10.3390/su142214937","http://dx.doi.org/10.3390/su142214937")</f>
        <v>http://dx.doi.org/10.3390/su142214937</v>
      </c>
      <c r="BG1219" t="s">
        <v>74</v>
      </c>
      <c r="BH1219" t="s">
        <v>74</v>
      </c>
      <c r="BI1219">
        <v>10</v>
      </c>
      <c r="BJ1219" t="s">
        <v>985</v>
      </c>
      <c r="BK1219" t="s">
        <v>486</v>
      </c>
      <c r="BL1219" t="s">
        <v>599</v>
      </c>
      <c r="BM1219" t="s">
        <v>22000</v>
      </c>
      <c r="BN1219" t="s">
        <v>74</v>
      </c>
      <c r="BO1219" t="s">
        <v>133</v>
      </c>
      <c r="BP1219" t="s">
        <v>74</v>
      </c>
      <c r="BQ1219" t="s">
        <v>74</v>
      </c>
      <c r="BR1219" t="s">
        <v>107</v>
      </c>
      <c r="BS1219" t="s">
        <v>22001</v>
      </c>
      <c r="BT1219" t="str">
        <f>HYPERLINK("https%3A%2F%2Fwww.webofscience.com%2Fwos%2Fwoscc%2Ffull-record%2FWOS:000887541100001","View Full Record in Web of Science")</f>
        <v>View Full Record in Web of Science</v>
      </c>
    </row>
    <row r="1220" spans="1:72" x14ac:dyDescent="0.2">
      <c r="A1220" t="s">
        <v>72</v>
      </c>
      <c r="B1220" t="s">
        <v>21712</v>
      </c>
      <c r="C1220" t="s">
        <v>74</v>
      </c>
      <c r="D1220" t="s">
        <v>74</v>
      </c>
      <c r="E1220" t="s">
        <v>74</v>
      </c>
      <c r="F1220" t="s">
        <v>21713</v>
      </c>
      <c r="G1220" t="s">
        <v>74</v>
      </c>
      <c r="H1220" t="s">
        <v>74</v>
      </c>
      <c r="I1220" t="s">
        <v>22002</v>
      </c>
      <c r="J1220" t="s">
        <v>2505</v>
      </c>
      <c r="K1220" t="s">
        <v>74</v>
      </c>
      <c r="L1220" t="s">
        <v>74</v>
      </c>
      <c r="M1220" t="s">
        <v>78</v>
      </c>
      <c r="N1220" t="s">
        <v>79</v>
      </c>
      <c r="O1220" t="s">
        <v>74</v>
      </c>
      <c r="P1220" t="s">
        <v>74</v>
      </c>
      <c r="Q1220" t="s">
        <v>74</v>
      </c>
      <c r="R1220" t="s">
        <v>74</v>
      </c>
      <c r="S1220" t="s">
        <v>74</v>
      </c>
      <c r="T1220" t="s">
        <v>74</v>
      </c>
      <c r="U1220" t="s">
        <v>22003</v>
      </c>
      <c r="V1220" t="s">
        <v>22004</v>
      </c>
      <c r="W1220" t="s">
        <v>22005</v>
      </c>
      <c r="X1220" t="s">
        <v>17690</v>
      </c>
      <c r="Y1220" t="s">
        <v>22006</v>
      </c>
      <c r="Z1220" t="s">
        <v>22007</v>
      </c>
      <c r="AA1220" t="s">
        <v>22008</v>
      </c>
      <c r="AB1220" t="s">
        <v>22009</v>
      </c>
      <c r="AC1220" t="s">
        <v>20318</v>
      </c>
      <c r="AD1220" t="s">
        <v>20318</v>
      </c>
      <c r="AE1220" t="s">
        <v>22010</v>
      </c>
      <c r="AF1220" t="s">
        <v>74</v>
      </c>
      <c r="AG1220">
        <v>60</v>
      </c>
      <c r="AH1220">
        <v>19</v>
      </c>
      <c r="AI1220">
        <v>21</v>
      </c>
      <c r="AJ1220">
        <v>3</v>
      </c>
      <c r="AK1220">
        <v>95</v>
      </c>
      <c r="AL1220" t="s">
        <v>667</v>
      </c>
      <c r="AM1220" t="s">
        <v>668</v>
      </c>
      <c r="AN1220" t="s">
        <v>669</v>
      </c>
      <c r="AO1220" t="s">
        <v>2515</v>
      </c>
      <c r="AP1220" t="s">
        <v>2516</v>
      </c>
      <c r="AQ1220" t="s">
        <v>74</v>
      </c>
      <c r="AR1220" t="s">
        <v>2517</v>
      </c>
      <c r="AS1220" t="s">
        <v>2518</v>
      </c>
      <c r="AT1220" t="s">
        <v>7064</v>
      </c>
      <c r="AU1220">
        <v>2017</v>
      </c>
      <c r="AV1220">
        <v>46</v>
      </c>
      <c r="AW1220">
        <v>1</v>
      </c>
      <c r="AX1220" t="s">
        <v>74</v>
      </c>
      <c r="AY1220" t="s">
        <v>74</v>
      </c>
      <c r="AZ1220" t="s">
        <v>74</v>
      </c>
      <c r="BA1220" t="s">
        <v>74</v>
      </c>
      <c r="BB1220">
        <v>143</v>
      </c>
      <c r="BC1220">
        <v>152</v>
      </c>
      <c r="BD1220" t="s">
        <v>74</v>
      </c>
      <c r="BE1220" t="s">
        <v>22011</v>
      </c>
      <c r="BF1220" t="str">
        <f>HYPERLINK("http://dx.doi.org/10.2134/jeq2016.08.0290","http://dx.doi.org/10.2134/jeq2016.08.0290")</f>
        <v>http://dx.doi.org/10.2134/jeq2016.08.0290</v>
      </c>
      <c r="BG1220" t="s">
        <v>74</v>
      </c>
      <c r="BH1220" t="s">
        <v>74</v>
      </c>
      <c r="BI1220">
        <v>10</v>
      </c>
      <c r="BJ1220" t="s">
        <v>102</v>
      </c>
      <c r="BK1220" t="s">
        <v>103</v>
      </c>
      <c r="BL1220" t="s">
        <v>104</v>
      </c>
      <c r="BM1220" t="s">
        <v>22012</v>
      </c>
      <c r="BN1220">
        <v>28177416</v>
      </c>
      <c r="BO1220" t="s">
        <v>74</v>
      </c>
      <c r="BP1220" t="s">
        <v>74</v>
      </c>
      <c r="BQ1220" t="s">
        <v>74</v>
      </c>
      <c r="BR1220" t="s">
        <v>107</v>
      </c>
      <c r="BS1220" t="s">
        <v>22013</v>
      </c>
      <c r="BT1220" t="str">
        <f>HYPERLINK("https%3A%2F%2Fwww.webofscience.com%2Fwos%2Fwoscc%2Ffull-record%2FWOS:000392271400017","View Full Record in Web of Science")</f>
        <v>View Full Record in Web of Science</v>
      </c>
    </row>
    <row r="1221" spans="1:72" x14ac:dyDescent="0.2">
      <c r="A1221" t="s">
        <v>72</v>
      </c>
      <c r="B1221" t="s">
        <v>22014</v>
      </c>
      <c r="C1221" t="s">
        <v>74</v>
      </c>
      <c r="D1221" t="s">
        <v>74</v>
      </c>
      <c r="E1221" t="s">
        <v>74</v>
      </c>
      <c r="F1221" t="s">
        <v>22015</v>
      </c>
      <c r="G1221" t="s">
        <v>74</v>
      </c>
      <c r="H1221" t="s">
        <v>74</v>
      </c>
      <c r="I1221" t="s">
        <v>22016</v>
      </c>
      <c r="J1221" t="s">
        <v>21332</v>
      </c>
      <c r="K1221" t="s">
        <v>74</v>
      </c>
      <c r="L1221" t="s">
        <v>74</v>
      </c>
      <c r="M1221" t="s">
        <v>78</v>
      </c>
      <c r="N1221" t="s">
        <v>79</v>
      </c>
      <c r="O1221" t="s">
        <v>74</v>
      </c>
      <c r="P1221" t="s">
        <v>74</v>
      </c>
      <c r="Q1221" t="s">
        <v>74</v>
      </c>
      <c r="R1221" t="s">
        <v>74</v>
      </c>
      <c r="S1221" t="s">
        <v>74</v>
      </c>
      <c r="T1221" t="s">
        <v>22017</v>
      </c>
      <c r="U1221" t="s">
        <v>22018</v>
      </c>
      <c r="V1221" t="s">
        <v>22019</v>
      </c>
      <c r="W1221" t="s">
        <v>22020</v>
      </c>
      <c r="X1221" t="s">
        <v>22021</v>
      </c>
      <c r="Y1221" t="s">
        <v>22022</v>
      </c>
      <c r="Z1221" t="s">
        <v>22023</v>
      </c>
      <c r="AA1221" t="s">
        <v>22024</v>
      </c>
      <c r="AB1221" t="s">
        <v>22025</v>
      </c>
      <c r="AC1221" t="s">
        <v>22026</v>
      </c>
      <c r="AD1221" t="s">
        <v>22027</v>
      </c>
      <c r="AE1221" t="s">
        <v>22028</v>
      </c>
      <c r="AF1221" t="s">
        <v>74</v>
      </c>
      <c r="AG1221">
        <v>54</v>
      </c>
      <c r="AH1221">
        <v>455</v>
      </c>
      <c r="AI1221">
        <v>463</v>
      </c>
      <c r="AJ1221">
        <v>55</v>
      </c>
      <c r="AK1221">
        <v>1196</v>
      </c>
      <c r="AL1221" t="s">
        <v>167</v>
      </c>
      <c r="AM1221" t="s">
        <v>168</v>
      </c>
      <c r="AN1221" t="s">
        <v>169</v>
      </c>
      <c r="AO1221" t="s">
        <v>21342</v>
      </c>
      <c r="AP1221" t="s">
        <v>21343</v>
      </c>
      <c r="AQ1221" t="s">
        <v>74</v>
      </c>
      <c r="AR1221" t="s">
        <v>21344</v>
      </c>
      <c r="AS1221" t="s">
        <v>21345</v>
      </c>
      <c r="AT1221" t="s">
        <v>7446</v>
      </c>
      <c r="AU1221">
        <v>2019</v>
      </c>
      <c r="AV1221">
        <v>250</v>
      </c>
      <c r="AW1221" t="s">
        <v>74</v>
      </c>
      <c r="AX1221" t="s">
        <v>74</v>
      </c>
      <c r="AY1221" t="s">
        <v>74</v>
      </c>
      <c r="AZ1221" t="s">
        <v>74</v>
      </c>
      <c r="BA1221" t="s">
        <v>74</v>
      </c>
      <c r="BB1221">
        <v>78</v>
      </c>
      <c r="BC1221">
        <v>88</v>
      </c>
      <c r="BD1221" t="s">
        <v>74</v>
      </c>
      <c r="BE1221" t="s">
        <v>22029</v>
      </c>
      <c r="BF1221" t="str">
        <f>HYPERLINK("http://dx.doi.org/10.1016/j.apcatb.2019.03.004","http://dx.doi.org/10.1016/j.apcatb.2019.03.004")</f>
        <v>http://dx.doi.org/10.1016/j.apcatb.2019.03.004</v>
      </c>
      <c r="BG1221" t="s">
        <v>74</v>
      </c>
      <c r="BH1221" t="s">
        <v>74</v>
      </c>
      <c r="BI1221">
        <v>11</v>
      </c>
      <c r="BJ1221" t="s">
        <v>21347</v>
      </c>
      <c r="BK1221" t="s">
        <v>103</v>
      </c>
      <c r="BL1221" t="s">
        <v>5183</v>
      </c>
      <c r="BM1221" t="s">
        <v>22030</v>
      </c>
      <c r="BN1221" t="s">
        <v>74</v>
      </c>
      <c r="BO1221" t="s">
        <v>74</v>
      </c>
      <c r="BP1221" t="s">
        <v>1809</v>
      </c>
      <c r="BQ1221" t="s">
        <v>1810</v>
      </c>
      <c r="BR1221" t="s">
        <v>107</v>
      </c>
      <c r="BS1221" t="s">
        <v>22031</v>
      </c>
      <c r="BT1221" t="str">
        <f>HYPERLINK("https%3A%2F%2Fwww.webofscience.com%2Fwos%2Fwoscc%2Ffull-record%2FWOS:000465051700009","View Full Record in Web of Science")</f>
        <v>View Full Record in Web of Science</v>
      </c>
    </row>
    <row r="1222" spans="1:72" x14ac:dyDescent="0.2">
      <c r="A1222" t="s">
        <v>72</v>
      </c>
      <c r="B1222" t="s">
        <v>22032</v>
      </c>
      <c r="C1222" t="s">
        <v>74</v>
      </c>
      <c r="D1222" t="s">
        <v>74</v>
      </c>
      <c r="E1222" t="s">
        <v>74</v>
      </c>
      <c r="F1222" t="s">
        <v>22033</v>
      </c>
      <c r="G1222" t="s">
        <v>74</v>
      </c>
      <c r="H1222" t="s">
        <v>74</v>
      </c>
      <c r="I1222" t="s">
        <v>22034</v>
      </c>
      <c r="J1222" t="s">
        <v>22035</v>
      </c>
      <c r="K1222" t="s">
        <v>74</v>
      </c>
      <c r="L1222" t="s">
        <v>74</v>
      </c>
      <c r="M1222" t="s">
        <v>78</v>
      </c>
      <c r="N1222" t="s">
        <v>79</v>
      </c>
      <c r="O1222" t="s">
        <v>74</v>
      </c>
      <c r="P1222" t="s">
        <v>74</v>
      </c>
      <c r="Q1222" t="s">
        <v>74</v>
      </c>
      <c r="R1222" t="s">
        <v>74</v>
      </c>
      <c r="S1222" t="s">
        <v>74</v>
      </c>
      <c r="T1222" t="s">
        <v>22036</v>
      </c>
      <c r="U1222" t="s">
        <v>22037</v>
      </c>
      <c r="V1222" t="s">
        <v>22038</v>
      </c>
      <c r="W1222" t="s">
        <v>22039</v>
      </c>
      <c r="X1222" t="s">
        <v>22040</v>
      </c>
      <c r="Y1222" t="s">
        <v>22041</v>
      </c>
      <c r="Z1222" t="s">
        <v>22042</v>
      </c>
      <c r="AA1222" t="s">
        <v>22043</v>
      </c>
      <c r="AB1222" t="s">
        <v>22044</v>
      </c>
      <c r="AC1222" t="s">
        <v>22045</v>
      </c>
      <c r="AD1222" t="s">
        <v>22046</v>
      </c>
      <c r="AE1222" t="s">
        <v>22047</v>
      </c>
      <c r="AF1222" t="s">
        <v>74</v>
      </c>
      <c r="AG1222">
        <v>39</v>
      </c>
      <c r="AH1222">
        <v>24</v>
      </c>
      <c r="AI1222">
        <v>24</v>
      </c>
      <c r="AJ1222">
        <v>31</v>
      </c>
      <c r="AK1222">
        <v>267</v>
      </c>
      <c r="AL1222" t="s">
        <v>1779</v>
      </c>
      <c r="AM1222" t="s">
        <v>1780</v>
      </c>
      <c r="AN1222" t="s">
        <v>1781</v>
      </c>
      <c r="AO1222" t="s">
        <v>22048</v>
      </c>
      <c r="AP1222" t="s">
        <v>22049</v>
      </c>
      <c r="AQ1222" t="s">
        <v>74</v>
      </c>
      <c r="AR1222" t="s">
        <v>22050</v>
      </c>
      <c r="AS1222" t="s">
        <v>22051</v>
      </c>
      <c r="AT1222" t="s">
        <v>174</v>
      </c>
      <c r="AU1222">
        <v>2021</v>
      </c>
      <c r="AV1222">
        <v>599</v>
      </c>
      <c r="AW1222" t="s">
        <v>74</v>
      </c>
      <c r="AX1222" t="s">
        <v>74</v>
      </c>
      <c r="AY1222" t="s">
        <v>74</v>
      </c>
      <c r="AZ1222" t="s">
        <v>74</v>
      </c>
      <c r="BA1222" t="s">
        <v>74</v>
      </c>
      <c r="BB1222">
        <v>631</v>
      </c>
      <c r="BC1222">
        <v>641</v>
      </c>
      <c r="BD1222" t="s">
        <v>74</v>
      </c>
      <c r="BE1222" t="s">
        <v>22052</v>
      </c>
      <c r="BF1222" t="str">
        <f>HYPERLINK("http://dx.doi.org/10.1016/j.jcis.2021.04.074","http://dx.doi.org/10.1016/j.jcis.2021.04.074")</f>
        <v>http://dx.doi.org/10.1016/j.jcis.2021.04.074</v>
      </c>
      <c r="BG1222" t="s">
        <v>74</v>
      </c>
      <c r="BH1222" t="s">
        <v>4190</v>
      </c>
      <c r="BI1222">
        <v>11</v>
      </c>
      <c r="BJ1222" t="s">
        <v>9262</v>
      </c>
      <c r="BK1222" t="s">
        <v>103</v>
      </c>
      <c r="BL1222" t="s">
        <v>4445</v>
      </c>
      <c r="BM1222" t="s">
        <v>22053</v>
      </c>
      <c r="BN1222">
        <v>33979745</v>
      </c>
      <c r="BO1222" t="s">
        <v>74</v>
      </c>
      <c r="BP1222" t="s">
        <v>74</v>
      </c>
      <c r="BQ1222" t="s">
        <v>74</v>
      </c>
      <c r="BR1222" t="s">
        <v>107</v>
      </c>
      <c r="BS1222" t="s">
        <v>22054</v>
      </c>
      <c r="BT1222" t="str">
        <f>HYPERLINK("https%3A%2F%2Fwww.webofscience.com%2Fwos%2Fwoscc%2Ffull-record%2FWOS:000659388400010","View Full Record in Web of Science")</f>
        <v>View Full Record in Web of Science</v>
      </c>
    </row>
    <row r="1223" spans="1:72" x14ac:dyDescent="0.2">
      <c r="A1223" t="s">
        <v>72</v>
      </c>
      <c r="B1223" t="s">
        <v>22055</v>
      </c>
      <c r="C1223" t="s">
        <v>74</v>
      </c>
      <c r="D1223" t="s">
        <v>74</v>
      </c>
      <c r="E1223" t="s">
        <v>74</v>
      </c>
      <c r="F1223" t="s">
        <v>22056</v>
      </c>
      <c r="G1223" t="s">
        <v>74</v>
      </c>
      <c r="H1223" t="s">
        <v>74</v>
      </c>
      <c r="I1223" t="s">
        <v>22057</v>
      </c>
      <c r="J1223" t="s">
        <v>991</v>
      </c>
      <c r="K1223" t="s">
        <v>74</v>
      </c>
      <c r="L1223" t="s">
        <v>74</v>
      </c>
      <c r="M1223" t="s">
        <v>78</v>
      </c>
      <c r="N1223" t="s">
        <v>79</v>
      </c>
      <c r="O1223" t="s">
        <v>74</v>
      </c>
      <c r="P1223" t="s">
        <v>74</v>
      </c>
      <c r="Q1223" t="s">
        <v>74</v>
      </c>
      <c r="R1223" t="s">
        <v>74</v>
      </c>
      <c r="S1223" t="s">
        <v>74</v>
      </c>
      <c r="T1223" t="s">
        <v>22058</v>
      </c>
      <c r="U1223" t="s">
        <v>22059</v>
      </c>
      <c r="V1223" t="s">
        <v>22060</v>
      </c>
      <c r="W1223" t="s">
        <v>22061</v>
      </c>
      <c r="X1223" t="s">
        <v>22062</v>
      </c>
      <c r="Y1223" t="s">
        <v>22063</v>
      </c>
      <c r="Z1223" t="s">
        <v>22064</v>
      </c>
      <c r="AA1223" t="s">
        <v>74</v>
      </c>
      <c r="AB1223" t="s">
        <v>74</v>
      </c>
      <c r="AC1223" t="s">
        <v>22065</v>
      </c>
      <c r="AD1223" t="s">
        <v>22066</v>
      </c>
      <c r="AE1223" t="s">
        <v>22067</v>
      </c>
      <c r="AF1223" t="s">
        <v>74</v>
      </c>
      <c r="AG1223">
        <v>73</v>
      </c>
      <c r="AH1223">
        <v>1</v>
      </c>
      <c r="AI1223">
        <v>1</v>
      </c>
      <c r="AJ1223">
        <v>65</v>
      </c>
      <c r="AK1223">
        <v>95</v>
      </c>
      <c r="AL1223" t="s">
        <v>307</v>
      </c>
      <c r="AM1223" t="s">
        <v>308</v>
      </c>
      <c r="AN1223" t="s">
        <v>309</v>
      </c>
      <c r="AO1223" t="s">
        <v>1002</v>
      </c>
      <c r="AP1223" t="s">
        <v>1003</v>
      </c>
      <c r="AQ1223" t="s">
        <v>74</v>
      </c>
      <c r="AR1223" t="s">
        <v>1004</v>
      </c>
      <c r="AS1223" t="s">
        <v>1005</v>
      </c>
      <c r="AT1223" t="s">
        <v>1134</v>
      </c>
      <c r="AU1223">
        <v>2023</v>
      </c>
      <c r="AV1223">
        <v>30</v>
      </c>
      <c r="AW1223">
        <v>10</v>
      </c>
      <c r="AX1223" t="s">
        <v>74</v>
      </c>
      <c r="AY1223" t="s">
        <v>74</v>
      </c>
      <c r="AZ1223" t="s">
        <v>74</v>
      </c>
      <c r="BA1223" t="s">
        <v>74</v>
      </c>
      <c r="BB1223">
        <v>26914</v>
      </c>
      <c r="BC1223">
        <v>26928</v>
      </c>
      <c r="BD1223" t="s">
        <v>74</v>
      </c>
      <c r="BE1223" t="s">
        <v>22068</v>
      </c>
      <c r="BF1223" t="str">
        <f>HYPERLINK("http://dx.doi.org/10.1007/s11356-022-24130-1","http://dx.doi.org/10.1007/s11356-022-24130-1")</f>
        <v>http://dx.doi.org/10.1007/s11356-022-24130-1</v>
      </c>
      <c r="BG1223" t="s">
        <v>74</v>
      </c>
      <c r="BH1223" t="s">
        <v>928</v>
      </c>
      <c r="BI1223">
        <v>15</v>
      </c>
      <c r="BJ1223" t="s">
        <v>102</v>
      </c>
      <c r="BK1223" t="s">
        <v>103</v>
      </c>
      <c r="BL1223" t="s">
        <v>104</v>
      </c>
      <c r="BM1223" t="s">
        <v>22069</v>
      </c>
      <c r="BN1223">
        <v>36374390</v>
      </c>
      <c r="BO1223" t="s">
        <v>74</v>
      </c>
      <c r="BP1223" t="s">
        <v>74</v>
      </c>
      <c r="BQ1223" t="s">
        <v>74</v>
      </c>
      <c r="BR1223" t="s">
        <v>107</v>
      </c>
      <c r="BS1223" t="s">
        <v>22070</v>
      </c>
      <c r="BT1223" t="str">
        <f>HYPERLINK("https%3A%2F%2Fwww.webofscience.com%2Fwos%2Fwoscc%2Ffull-record%2FWOS:000883260500007","View Full Record in Web of Science")</f>
        <v>View Full Record in Web of Science</v>
      </c>
    </row>
    <row r="1224" spans="1:72" x14ac:dyDescent="0.2">
      <c r="A1224" t="s">
        <v>72</v>
      </c>
      <c r="B1224" t="s">
        <v>22071</v>
      </c>
      <c r="C1224" t="s">
        <v>74</v>
      </c>
      <c r="D1224" t="s">
        <v>74</v>
      </c>
      <c r="E1224" t="s">
        <v>74</v>
      </c>
      <c r="F1224" t="s">
        <v>22072</v>
      </c>
      <c r="G1224" t="s">
        <v>74</v>
      </c>
      <c r="H1224" t="s">
        <v>74</v>
      </c>
      <c r="I1224" t="s">
        <v>22073</v>
      </c>
      <c r="J1224" t="s">
        <v>1224</v>
      </c>
      <c r="K1224" t="s">
        <v>74</v>
      </c>
      <c r="L1224" t="s">
        <v>74</v>
      </c>
      <c r="M1224" t="s">
        <v>78</v>
      </c>
      <c r="N1224" t="s">
        <v>79</v>
      </c>
      <c r="O1224" t="s">
        <v>74</v>
      </c>
      <c r="P1224" t="s">
        <v>74</v>
      </c>
      <c r="Q1224" t="s">
        <v>74</v>
      </c>
      <c r="R1224" t="s">
        <v>74</v>
      </c>
      <c r="S1224" t="s">
        <v>74</v>
      </c>
      <c r="T1224" t="s">
        <v>22074</v>
      </c>
      <c r="U1224" t="s">
        <v>22075</v>
      </c>
      <c r="V1224" t="s">
        <v>22076</v>
      </c>
      <c r="W1224" t="s">
        <v>22077</v>
      </c>
      <c r="X1224" t="s">
        <v>22078</v>
      </c>
      <c r="Y1224" t="s">
        <v>22079</v>
      </c>
      <c r="Z1224" t="s">
        <v>22080</v>
      </c>
      <c r="AA1224" t="s">
        <v>74</v>
      </c>
      <c r="AB1224" t="s">
        <v>74</v>
      </c>
      <c r="AC1224" t="s">
        <v>22081</v>
      </c>
      <c r="AD1224" t="s">
        <v>22082</v>
      </c>
      <c r="AE1224" t="s">
        <v>22083</v>
      </c>
      <c r="AF1224" t="s">
        <v>74</v>
      </c>
      <c r="AG1224">
        <v>55</v>
      </c>
      <c r="AH1224">
        <v>0</v>
      </c>
      <c r="AI1224">
        <v>0</v>
      </c>
      <c r="AJ1224">
        <v>29</v>
      </c>
      <c r="AK1224">
        <v>29</v>
      </c>
      <c r="AL1224" t="s">
        <v>1237</v>
      </c>
      <c r="AM1224" t="s">
        <v>885</v>
      </c>
      <c r="AN1224" t="s">
        <v>1238</v>
      </c>
      <c r="AO1224" t="s">
        <v>1239</v>
      </c>
      <c r="AP1224" t="s">
        <v>1240</v>
      </c>
      <c r="AQ1224" t="s">
        <v>74</v>
      </c>
      <c r="AR1224" t="s">
        <v>1241</v>
      </c>
      <c r="AS1224" t="s">
        <v>1242</v>
      </c>
      <c r="AT1224" t="s">
        <v>824</v>
      </c>
      <c r="AU1224">
        <v>2023</v>
      </c>
      <c r="AV1224">
        <v>461</v>
      </c>
      <c r="AW1224" t="s">
        <v>74</v>
      </c>
      <c r="AX1224" t="s">
        <v>74</v>
      </c>
      <c r="AY1224" t="s">
        <v>74</v>
      </c>
      <c r="AZ1224" t="s">
        <v>74</v>
      </c>
      <c r="BA1224" t="s">
        <v>74</v>
      </c>
      <c r="BB1224" t="s">
        <v>74</v>
      </c>
      <c r="BC1224" t="s">
        <v>74</v>
      </c>
      <c r="BD1224">
        <v>142075</v>
      </c>
      <c r="BE1224" t="s">
        <v>22084</v>
      </c>
      <c r="BF1224" t="str">
        <f>HYPERLINK("http://dx.doi.org/10.1016/j.cej.2023.142075","http://dx.doi.org/10.1016/j.cej.2023.142075")</f>
        <v>http://dx.doi.org/10.1016/j.cej.2023.142075</v>
      </c>
      <c r="BG1224" t="s">
        <v>74</v>
      </c>
      <c r="BH1224" t="s">
        <v>221</v>
      </c>
      <c r="BI1224">
        <v>11</v>
      </c>
      <c r="BJ1224" t="s">
        <v>1246</v>
      </c>
      <c r="BK1224" t="s">
        <v>103</v>
      </c>
      <c r="BL1224" t="s">
        <v>760</v>
      </c>
      <c r="BM1224" t="s">
        <v>22085</v>
      </c>
      <c r="BN1224" t="s">
        <v>74</v>
      </c>
      <c r="BO1224" t="s">
        <v>74</v>
      </c>
      <c r="BP1224" t="s">
        <v>74</v>
      </c>
      <c r="BQ1224" t="s">
        <v>74</v>
      </c>
      <c r="BR1224" t="s">
        <v>107</v>
      </c>
      <c r="BS1224" t="s">
        <v>22086</v>
      </c>
      <c r="BT1224" t="str">
        <f>HYPERLINK("https%3A%2F%2Fwww.webofscience.com%2Fwos%2Fwoscc%2Ffull-record%2FWOS:000947998700001","View Full Record in Web of Science")</f>
        <v>View Full Record in Web of Science</v>
      </c>
    </row>
    <row r="1225" spans="1:72" x14ac:dyDescent="0.2">
      <c r="A1225" t="s">
        <v>72</v>
      </c>
      <c r="B1225" t="s">
        <v>22087</v>
      </c>
      <c r="C1225" t="s">
        <v>74</v>
      </c>
      <c r="D1225" t="s">
        <v>74</v>
      </c>
      <c r="E1225" t="s">
        <v>74</v>
      </c>
      <c r="F1225" t="s">
        <v>22088</v>
      </c>
      <c r="G1225" t="s">
        <v>74</v>
      </c>
      <c r="H1225" t="s">
        <v>74</v>
      </c>
      <c r="I1225" t="s">
        <v>22089</v>
      </c>
      <c r="J1225" t="s">
        <v>22090</v>
      </c>
      <c r="K1225" t="s">
        <v>74</v>
      </c>
      <c r="L1225" t="s">
        <v>74</v>
      </c>
      <c r="M1225" t="s">
        <v>78</v>
      </c>
      <c r="N1225" t="s">
        <v>79</v>
      </c>
      <c r="O1225" t="s">
        <v>74</v>
      </c>
      <c r="P1225" t="s">
        <v>74</v>
      </c>
      <c r="Q1225" t="s">
        <v>74</v>
      </c>
      <c r="R1225" t="s">
        <v>74</v>
      </c>
      <c r="S1225" t="s">
        <v>74</v>
      </c>
      <c r="T1225" t="s">
        <v>22091</v>
      </c>
      <c r="U1225" t="s">
        <v>22092</v>
      </c>
      <c r="V1225" t="s">
        <v>22093</v>
      </c>
      <c r="W1225" t="s">
        <v>22094</v>
      </c>
      <c r="X1225" t="s">
        <v>22095</v>
      </c>
      <c r="Y1225" t="s">
        <v>20369</v>
      </c>
      <c r="Z1225" t="s">
        <v>20370</v>
      </c>
      <c r="AA1225" t="s">
        <v>22096</v>
      </c>
      <c r="AB1225" t="s">
        <v>22097</v>
      </c>
      <c r="AC1225" t="s">
        <v>22098</v>
      </c>
      <c r="AD1225" t="s">
        <v>22099</v>
      </c>
      <c r="AE1225" t="s">
        <v>22100</v>
      </c>
      <c r="AF1225" t="s">
        <v>74</v>
      </c>
      <c r="AG1225">
        <v>71</v>
      </c>
      <c r="AH1225">
        <v>9</v>
      </c>
      <c r="AI1225">
        <v>9</v>
      </c>
      <c r="AJ1225">
        <v>10</v>
      </c>
      <c r="AK1225">
        <v>82</v>
      </c>
      <c r="AL1225" t="s">
        <v>1568</v>
      </c>
      <c r="AM1225" t="s">
        <v>338</v>
      </c>
      <c r="AN1225" t="s">
        <v>1569</v>
      </c>
      <c r="AO1225" t="s">
        <v>22101</v>
      </c>
      <c r="AP1225" t="s">
        <v>22102</v>
      </c>
      <c r="AQ1225" t="s">
        <v>74</v>
      </c>
      <c r="AR1225" t="s">
        <v>22103</v>
      </c>
      <c r="AS1225" t="s">
        <v>22104</v>
      </c>
      <c r="AT1225" t="s">
        <v>513</v>
      </c>
      <c r="AU1225">
        <v>2020</v>
      </c>
      <c r="AV1225">
        <v>96</v>
      </c>
      <c r="AW1225">
        <v>4</v>
      </c>
      <c r="AX1225" t="s">
        <v>74</v>
      </c>
      <c r="AY1225" t="s">
        <v>74</v>
      </c>
      <c r="AZ1225" t="s">
        <v>74</v>
      </c>
      <c r="BA1225" t="s">
        <v>74</v>
      </c>
      <c r="BB1225" t="s">
        <v>74</v>
      </c>
      <c r="BC1225" t="s">
        <v>74</v>
      </c>
      <c r="BD1225" t="s">
        <v>22105</v>
      </c>
      <c r="BE1225" t="s">
        <v>22106</v>
      </c>
      <c r="BF1225" t="str">
        <f>HYPERLINK("http://dx.doi.org/10.1093/femsec/fiaa034","http://dx.doi.org/10.1093/femsec/fiaa034")</f>
        <v>http://dx.doi.org/10.1093/femsec/fiaa034</v>
      </c>
      <c r="BG1225" t="s">
        <v>74</v>
      </c>
      <c r="BH1225" t="s">
        <v>74</v>
      </c>
      <c r="BI1225">
        <v>12</v>
      </c>
      <c r="BJ1225" t="s">
        <v>3375</v>
      </c>
      <c r="BK1225" t="s">
        <v>103</v>
      </c>
      <c r="BL1225" t="s">
        <v>3375</v>
      </c>
      <c r="BM1225" t="s">
        <v>22107</v>
      </c>
      <c r="BN1225">
        <v>32129838</v>
      </c>
      <c r="BO1225" t="s">
        <v>74</v>
      </c>
      <c r="BP1225" t="s">
        <v>74</v>
      </c>
      <c r="BQ1225" t="s">
        <v>74</v>
      </c>
      <c r="BR1225" t="s">
        <v>107</v>
      </c>
      <c r="BS1225" t="s">
        <v>22108</v>
      </c>
      <c r="BT1225" t="str">
        <f>HYPERLINK("https%3A%2F%2Fwww.webofscience.com%2Fwos%2Fwoscc%2Ffull-record%2FWOS:000536495600009","View Full Record in Web of Science")</f>
        <v>View Full Record in Web of Science</v>
      </c>
    </row>
    <row r="1226" spans="1:72" x14ac:dyDescent="0.2">
      <c r="A1226" t="s">
        <v>72</v>
      </c>
      <c r="B1226" t="s">
        <v>22109</v>
      </c>
      <c r="C1226" t="s">
        <v>74</v>
      </c>
      <c r="D1226" t="s">
        <v>74</v>
      </c>
      <c r="E1226" t="s">
        <v>74</v>
      </c>
      <c r="F1226" t="s">
        <v>22110</v>
      </c>
      <c r="G1226" t="s">
        <v>74</v>
      </c>
      <c r="H1226" t="s">
        <v>74</v>
      </c>
      <c r="I1226" t="s">
        <v>22111</v>
      </c>
      <c r="J1226" t="s">
        <v>22112</v>
      </c>
      <c r="K1226" t="s">
        <v>74</v>
      </c>
      <c r="L1226" t="s">
        <v>74</v>
      </c>
      <c r="M1226" t="s">
        <v>78</v>
      </c>
      <c r="N1226" t="s">
        <v>79</v>
      </c>
      <c r="O1226" t="s">
        <v>74</v>
      </c>
      <c r="P1226" t="s">
        <v>74</v>
      </c>
      <c r="Q1226" t="s">
        <v>74</v>
      </c>
      <c r="R1226" t="s">
        <v>74</v>
      </c>
      <c r="S1226" t="s">
        <v>74</v>
      </c>
      <c r="T1226" t="s">
        <v>22113</v>
      </c>
      <c r="U1226" t="s">
        <v>22114</v>
      </c>
      <c r="V1226" t="s">
        <v>22115</v>
      </c>
      <c r="W1226" t="s">
        <v>22116</v>
      </c>
      <c r="X1226" t="s">
        <v>19803</v>
      </c>
      <c r="Y1226" t="s">
        <v>22117</v>
      </c>
      <c r="Z1226" t="s">
        <v>22118</v>
      </c>
      <c r="AA1226" t="s">
        <v>22119</v>
      </c>
      <c r="AB1226" t="s">
        <v>22120</v>
      </c>
      <c r="AC1226" t="s">
        <v>22121</v>
      </c>
      <c r="AD1226" t="s">
        <v>22122</v>
      </c>
      <c r="AE1226" t="s">
        <v>22123</v>
      </c>
      <c r="AF1226" t="s">
        <v>74</v>
      </c>
      <c r="AG1226">
        <v>33</v>
      </c>
      <c r="AH1226">
        <v>21</v>
      </c>
      <c r="AI1226">
        <v>22</v>
      </c>
      <c r="AJ1226">
        <v>2</v>
      </c>
      <c r="AK1226">
        <v>107</v>
      </c>
      <c r="AL1226" t="s">
        <v>22124</v>
      </c>
      <c r="AM1226" t="s">
        <v>7651</v>
      </c>
      <c r="AN1226" t="s">
        <v>22125</v>
      </c>
      <c r="AO1226" t="s">
        <v>22126</v>
      </c>
      <c r="AP1226" t="s">
        <v>22127</v>
      </c>
      <c r="AQ1226" t="s">
        <v>74</v>
      </c>
      <c r="AR1226" t="s">
        <v>22128</v>
      </c>
      <c r="AS1226" t="s">
        <v>22129</v>
      </c>
      <c r="AT1226" t="s">
        <v>617</v>
      </c>
      <c r="AU1226">
        <v>2013</v>
      </c>
      <c r="AV1226">
        <v>63</v>
      </c>
      <c r="AW1226">
        <v>7</v>
      </c>
      <c r="AX1226" t="s">
        <v>74</v>
      </c>
      <c r="AY1226" t="s">
        <v>74</v>
      </c>
      <c r="AZ1226" t="s">
        <v>74</v>
      </c>
      <c r="BA1226" t="s">
        <v>74</v>
      </c>
      <c r="BB1226">
        <v>633</v>
      </c>
      <c r="BC1226">
        <v>641</v>
      </c>
      <c r="BD1226" t="s">
        <v>74</v>
      </c>
      <c r="BE1226" t="s">
        <v>22130</v>
      </c>
      <c r="BF1226" t="str">
        <f>HYPERLINK("http://dx.doi.org/10.1080/09064710.2013.838991","http://dx.doi.org/10.1080/09064710.2013.838991")</f>
        <v>http://dx.doi.org/10.1080/09064710.2013.838991</v>
      </c>
      <c r="BG1226" t="s">
        <v>74</v>
      </c>
      <c r="BH1226" t="s">
        <v>74</v>
      </c>
      <c r="BI1226">
        <v>9</v>
      </c>
      <c r="BJ1226" t="s">
        <v>22131</v>
      </c>
      <c r="BK1226" t="s">
        <v>103</v>
      </c>
      <c r="BL1226" t="s">
        <v>677</v>
      </c>
      <c r="BM1226" t="s">
        <v>22132</v>
      </c>
      <c r="BN1226" t="s">
        <v>74</v>
      </c>
      <c r="BO1226" t="s">
        <v>74</v>
      </c>
      <c r="BP1226" t="s">
        <v>74</v>
      </c>
      <c r="BQ1226" t="s">
        <v>74</v>
      </c>
      <c r="BR1226" t="s">
        <v>107</v>
      </c>
      <c r="BS1226" t="s">
        <v>22133</v>
      </c>
      <c r="BT1226" t="str">
        <f>HYPERLINK("https%3A%2F%2Fwww.webofscience.com%2Fwos%2Fwoscc%2Ffull-record%2FWOS:000328317100008","View Full Record in Web of Science")</f>
        <v>View Full Record in Web of Science</v>
      </c>
    </row>
    <row r="1227" spans="1:72" x14ac:dyDescent="0.2">
      <c r="A1227" t="s">
        <v>72</v>
      </c>
      <c r="B1227" t="s">
        <v>22134</v>
      </c>
      <c r="C1227" t="s">
        <v>74</v>
      </c>
      <c r="D1227" t="s">
        <v>74</v>
      </c>
      <c r="E1227" t="s">
        <v>74</v>
      </c>
      <c r="F1227" t="s">
        <v>22135</v>
      </c>
      <c r="G1227" t="s">
        <v>74</v>
      </c>
      <c r="H1227" t="s">
        <v>74</v>
      </c>
      <c r="I1227" t="s">
        <v>22136</v>
      </c>
      <c r="J1227" t="s">
        <v>77</v>
      </c>
      <c r="K1227" t="s">
        <v>74</v>
      </c>
      <c r="L1227" t="s">
        <v>74</v>
      </c>
      <c r="M1227" t="s">
        <v>78</v>
      </c>
      <c r="N1227" t="s">
        <v>79</v>
      </c>
      <c r="O1227" t="s">
        <v>74</v>
      </c>
      <c r="P1227" t="s">
        <v>74</v>
      </c>
      <c r="Q1227" t="s">
        <v>74</v>
      </c>
      <c r="R1227" t="s">
        <v>74</v>
      </c>
      <c r="S1227" t="s">
        <v>74</v>
      </c>
      <c r="T1227" t="s">
        <v>22137</v>
      </c>
      <c r="U1227" t="s">
        <v>74</v>
      </c>
      <c r="V1227" t="s">
        <v>22138</v>
      </c>
      <c r="W1227" t="s">
        <v>22139</v>
      </c>
      <c r="X1227" t="s">
        <v>15424</v>
      </c>
      <c r="Y1227" t="s">
        <v>22140</v>
      </c>
      <c r="Z1227" t="s">
        <v>22141</v>
      </c>
      <c r="AA1227" t="s">
        <v>15427</v>
      </c>
      <c r="AB1227" t="s">
        <v>22142</v>
      </c>
      <c r="AC1227" t="s">
        <v>22143</v>
      </c>
      <c r="AD1227" t="s">
        <v>22144</v>
      </c>
      <c r="AE1227" t="s">
        <v>22145</v>
      </c>
      <c r="AF1227" t="s">
        <v>74</v>
      </c>
      <c r="AG1227">
        <v>51</v>
      </c>
      <c r="AH1227">
        <v>24</v>
      </c>
      <c r="AI1227">
        <v>24</v>
      </c>
      <c r="AJ1227">
        <v>5</v>
      </c>
      <c r="AK1227">
        <v>40</v>
      </c>
      <c r="AL1227" t="s">
        <v>92</v>
      </c>
      <c r="AM1227" t="s">
        <v>93</v>
      </c>
      <c r="AN1227" t="s">
        <v>94</v>
      </c>
      <c r="AO1227" t="s">
        <v>95</v>
      </c>
      <c r="AP1227" t="s">
        <v>96</v>
      </c>
      <c r="AQ1227" t="s">
        <v>74</v>
      </c>
      <c r="AR1227" t="s">
        <v>97</v>
      </c>
      <c r="AS1227" t="s">
        <v>98</v>
      </c>
      <c r="AT1227" t="s">
        <v>1178</v>
      </c>
      <c r="AU1227">
        <v>2021</v>
      </c>
      <c r="AV1227">
        <v>287</v>
      </c>
      <c r="AW1227" t="s">
        <v>74</v>
      </c>
      <c r="AX1227" t="s">
        <v>74</v>
      </c>
      <c r="AY1227" t="s">
        <v>74</v>
      </c>
      <c r="AZ1227" t="s">
        <v>74</v>
      </c>
      <c r="BA1227" t="s">
        <v>74</v>
      </c>
      <c r="BB1227" t="s">
        <v>74</v>
      </c>
      <c r="BC1227" t="s">
        <v>74</v>
      </c>
      <c r="BD1227">
        <v>112309</v>
      </c>
      <c r="BE1227" t="s">
        <v>22146</v>
      </c>
      <c r="BF1227" t="str">
        <f>HYPERLINK("http://dx.doi.org/10.1016/j.jenvman.2021.112309","http://dx.doi.org/10.1016/j.jenvman.2021.112309")</f>
        <v>http://dx.doi.org/10.1016/j.jenvman.2021.112309</v>
      </c>
      <c r="BG1227" t="s">
        <v>74</v>
      </c>
      <c r="BH1227" t="s">
        <v>1318</v>
      </c>
      <c r="BI1227">
        <v>9</v>
      </c>
      <c r="BJ1227" t="s">
        <v>102</v>
      </c>
      <c r="BK1227" t="s">
        <v>103</v>
      </c>
      <c r="BL1227" t="s">
        <v>104</v>
      </c>
      <c r="BM1227" t="s">
        <v>22147</v>
      </c>
      <c r="BN1227">
        <v>33730675</v>
      </c>
      <c r="BO1227" t="s">
        <v>74</v>
      </c>
      <c r="BP1227" t="s">
        <v>74</v>
      </c>
      <c r="BQ1227" t="s">
        <v>74</v>
      </c>
      <c r="BR1227" t="s">
        <v>107</v>
      </c>
      <c r="BS1227" t="s">
        <v>22148</v>
      </c>
      <c r="BT1227" t="str">
        <f>HYPERLINK("https%3A%2F%2Fwww.webofscience.com%2Fwos%2Fwoscc%2Ffull-record%2FWOS:000639202900006","View Full Record in Web of Science")</f>
        <v>View Full Record in Web of Science</v>
      </c>
    </row>
    <row r="1228" spans="1:72" x14ac:dyDescent="0.2">
      <c r="A1228" t="s">
        <v>72</v>
      </c>
      <c r="B1228" t="s">
        <v>22149</v>
      </c>
      <c r="C1228" t="s">
        <v>74</v>
      </c>
      <c r="D1228" t="s">
        <v>74</v>
      </c>
      <c r="E1228" t="s">
        <v>74</v>
      </c>
      <c r="F1228" t="s">
        <v>22150</v>
      </c>
      <c r="G1228" t="s">
        <v>74</v>
      </c>
      <c r="H1228" t="s">
        <v>74</v>
      </c>
      <c r="I1228" t="s">
        <v>22151</v>
      </c>
      <c r="J1228" t="s">
        <v>991</v>
      </c>
      <c r="K1228" t="s">
        <v>74</v>
      </c>
      <c r="L1228" t="s">
        <v>74</v>
      </c>
      <c r="M1228" t="s">
        <v>78</v>
      </c>
      <c r="N1228" t="s">
        <v>294</v>
      </c>
      <c r="O1228" t="s">
        <v>74</v>
      </c>
      <c r="P1228" t="s">
        <v>74</v>
      </c>
      <c r="Q1228" t="s">
        <v>74</v>
      </c>
      <c r="R1228" t="s">
        <v>74</v>
      </c>
      <c r="S1228" t="s">
        <v>74</v>
      </c>
      <c r="T1228" t="s">
        <v>22152</v>
      </c>
      <c r="U1228" t="s">
        <v>22153</v>
      </c>
      <c r="V1228" t="s">
        <v>22154</v>
      </c>
      <c r="W1228" t="s">
        <v>22155</v>
      </c>
      <c r="X1228" t="s">
        <v>22156</v>
      </c>
      <c r="Y1228" t="s">
        <v>22157</v>
      </c>
      <c r="Z1228" t="s">
        <v>22158</v>
      </c>
      <c r="AA1228" t="s">
        <v>74</v>
      </c>
      <c r="AB1228" t="s">
        <v>74</v>
      </c>
      <c r="AC1228" t="s">
        <v>22159</v>
      </c>
      <c r="AD1228" t="s">
        <v>22160</v>
      </c>
      <c r="AE1228" t="s">
        <v>22161</v>
      </c>
      <c r="AF1228" t="s">
        <v>74</v>
      </c>
      <c r="AG1228">
        <v>67</v>
      </c>
      <c r="AH1228">
        <v>0</v>
      </c>
      <c r="AI1228">
        <v>0</v>
      </c>
      <c r="AJ1228">
        <v>0</v>
      </c>
      <c r="AK1228">
        <v>0</v>
      </c>
      <c r="AL1228" t="s">
        <v>307</v>
      </c>
      <c r="AM1228" t="s">
        <v>308</v>
      </c>
      <c r="AN1228" t="s">
        <v>309</v>
      </c>
      <c r="AO1228" t="s">
        <v>1002</v>
      </c>
      <c r="AP1228" t="s">
        <v>1003</v>
      </c>
      <c r="AQ1228" t="s">
        <v>74</v>
      </c>
      <c r="AR1228" t="s">
        <v>1004</v>
      </c>
      <c r="AS1228" t="s">
        <v>1005</v>
      </c>
      <c r="AT1228" t="s">
        <v>3969</v>
      </c>
      <c r="AU1228">
        <v>2023</v>
      </c>
      <c r="AV1228" t="s">
        <v>74</v>
      </c>
      <c r="AW1228" t="s">
        <v>74</v>
      </c>
      <c r="AX1228" t="s">
        <v>74</v>
      </c>
      <c r="AY1228" t="s">
        <v>74</v>
      </c>
      <c r="AZ1228" t="s">
        <v>74</v>
      </c>
      <c r="BA1228" t="s">
        <v>74</v>
      </c>
      <c r="BB1228" t="s">
        <v>74</v>
      </c>
      <c r="BC1228" t="s">
        <v>74</v>
      </c>
      <c r="BD1228" t="s">
        <v>74</v>
      </c>
      <c r="BE1228" t="s">
        <v>22162</v>
      </c>
      <c r="BF1228" t="str">
        <f>HYPERLINK("http://dx.doi.org/10.1007/s11356-023-28549-y","http://dx.doi.org/10.1007/s11356-023-28549-y")</f>
        <v>http://dx.doi.org/10.1007/s11356-023-28549-y</v>
      </c>
      <c r="BG1228" t="s">
        <v>74</v>
      </c>
      <c r="BH1228" t="s">
        <v>3971</v>
      </c>
      <c r="BI1228">
        <v>20</v>
      </c>
      <c r="BJ1228" t="s">
        <v>102</v>
      </c>
      <c r="BK1228" t="s">
        <v>103</v>
      </c>
      <c r="BL1228" t="s">
        <v>104</v>
      </c>
      <c r="BM1228" t="s">
        <v>22163</v>
      </c>
      <c r="BN1228">
        <v>37430083</v>
      </c>
      <c r="BO1228" t="s">
        <v>106</v>
      </c>
      <c r="BP1228" t="s">
        <v>74</v>
      </c>
      <c r="BQ1228" t="s">
        <v>74</v>
      </c>
      <c r="BR1228" t="s">
        <v>107</v>
      </c>
      <c r="BS1228" t="s">
        <v>22164</v>
      </c>
      <c r="BT1228" t="str">
        <f>HYPERLINK("https%3A%2F%2Fwww.webofscience.com%2Fwos%2Fwoscc%2Ffull-record%2FWOS:001026607500001","View Full Record in Web of Science")</f>
        <v>View Full Record in Web of Science</v>
      </c>
    </row>
    <row r="1229" spans="1:72" x14ac:dyDescent="0.2">
      <c r="A1229" t="s">
        <v>72</v>
      </c>
      <c r="B1229" t="s">
        <v>22165</v>
      </c>
      <c r="C1229" t="s">
        <v>74</v>
      </c>
      <c r="D1229" t="s">
        <v>74</v>
      </c>
      <c r="E1229" t="s">
        <v>74</v>
      </c>
      <c r="F1229" t="s">
        <v>22166</v>
      </c>
      <c r="G1229" t="s">
        <v>74</v>
      </c>
      <c r="H1229" t="s">
        <v>74</v>
      </c>
      <c r="I1229" t="s">
        <v>22167</v>
      </c>
      <c r="J1229" t="s">
        <v>2543</v>
      </c>
      <c r="K1229" t="s">
        <v>74</v>
      </c>
      <c r="L1229" t="s">
        <v>74</v>
      </c>
      <c r="M1229" t="s">
        <v>78</v>
      </c>
      <c r="N1229" t="s">
        <v>79</v>
      </c>
      <c r="O1229" t="s">
        <v>74</v>
      </c>
      <c r="P1229" t="s">
        <v>74</v>
      </c>
      <c r="Q1229" t="s">
        <v>74</v>
      </c>
      <c r="R1229" t="s">
        <v>74</v>
      </c>
      <c r="S1229" t="s">
        <v>74</v>
      </c>
      <c r="T1229" t="s">
        <v>22168</v>
      </c>
      <c r="U1229" t="s">
        <v>1080</v>
      </c>
      <c r="V1229" t="s">
        <v>22169</v>
      </c>
      <c r="W1229" t="s">
        <v>22170</v>
      </c>
      <c r="X1229" t="s">
        <v>22171</v>
      </c>
      <c r="Y1229" t="s">
        <v>22172</v>
      </c>
      <c r="Z1229" t="s">
        <v>22173</v>
      </c>
      <c r="AA1229" t="s">
        <v>22174</v>
      </c>
      <c r="AB1229" t="s">
        <v>22175</v>
      </c>
      <c r="AC1229" t="s">
        <v>22176</v>
      </c>
      <c r="AD1229" t="s">
        <v>22177</v>
      </c>
      <c r="AE1229" t="s">
        <v>22178</v>
      </c>
      <c r="AF1229" t="s">
        <v>74</v>
      </c>
      <c r="AG1229">
        <v>41</v>
      </c>
      <c r="AH1229">
        <v>2</v>
      </c>
      <c r="AI1229">
        <v>2</v>
      </c>
      <c r="AJ1229">
        <v>5</v>
      </c>
      <c r="AK1229">
        <v>9</v>
      </c>
      <c r="AL1229" t="s">
        <v>122</v>
      </c>
      <c r="AM1229" t="s">
        <v>123</v>
      </c>
      <c r="AN1229" t="s">
        <v>124</v>
      </c>
      <c r="AO1229" t="s">
        <v>74</v>
      </c>
      <c r="AP1229" t="s">
        <v>2553</v>
      </c>
      <c r="AQ1229" t="s">
        <v>74</v>
      </c>
      <c r="AR1229" t="s">
        <v>2543</v>
      </c>
      <c r="AS1229" t="s">
        <v>2554</v>
      </c>
      <c r="AT1229" t="s">
        <v>174</v>
      </c>
      <c r="AU1229">
        <v>2022</v>
      </c>
      <c r="AV1229">
        <v>15</v>
      </c>
      <c r="AW1229">
        <v>19</v>
      </c>
      <c r="AX1229" t="s">
        <v>74</v>
      </c>
      <c r="AY1229" t="s">
        <v>74</v>
      </c>
      <c r="AZ1229" t="s">
        <v>74</v>
      </c>
      <c r="BA1229" t="s">
        <v>74</v>
      </c>
      <c r="BB1229" t="s">
        <v>74</v>
      </c>
      <c r="BC1229" t="s">
        <v>74</v>
      </c>
      <c r="BD1229">
        <v>7000</v>
      </c>
      <c r="BE1229" t="s">
        <v>22179</v>
      </c>
      <c r="BF1229" t="str">
        <f>HYPERLINK("http://dx.doi.org/10.3390/ma15197000","http://dx.doi.org/10.3390/ma15197000")</f>
        <v>http://dx.doi.org/10.3390/ma15197000</v>
      </c>
      <c r="BG1229" t="s">
        <v>74</v>
      </c>
      <c r="BH1229" t="s">
        <v>74</v>
      </c>
      <c r="BI1229">
        <v>17</v>
      </c>
      <c r="BJ1229" t="s">
        <v>2556</v>
      </c>
      <c r="BK1229" t="s">
        <v>103</v>
      </c>
      <c r="BL1229" t="s">
        <v>2557</v>
      </c>
      <c r="BM1229" t="s">
        <v>22180</v>
      </c>
      <c r="BN1229">
        <v>36234340</v>
      </c>
      <c r="BO1229" t="s">
        <v>964</v>
      </c>
      <c r="BP1229" t="s">
        <v>74</v>
      </c>
      <c r="BQ1229" t="s">
        <v>74</v>
      </c>
      <c r="BR1229" t="s">
        <v>107</v>
      </c>
      <c r="BS1229" t="s">
        <v>22181</v>
      </c>
      <c r="BT1229" t="str">
        <f>HYPERLINK("https%3A%2F%2Fwww.webofscience.com%2Fwos%2Fwoscc%2Ffull-record%2FWOS:000868137000001","View Full Record in Web of Science")</f>
        <v>View Full Record in Web of Science</v>
      </c>
    </row>
    <row r="1230" spans="1:72" x14ac:dyDescent="0.2">
      <c r="A1230" t="s">
        <v>72</v>
      </c>
      <c r="B1230" t="s">
        <v>22182</v>
      </c>
      <c r="C1230" t="s">
        <v>74</v>
      </c>
      <c r="D1230" t="s">
        <v>74</v>
      </c>
      <c r="E1230" t="s">
        <v>74</v>
      </c>
      <c r="F1230" t="s">
        <v>22183</v>
      </c>
      <c r="G1230" t="s">
        <v>74</v>
      </c>
      <c r="H1230" t="s">
        <v>74</v>
      </c>
      <c r="I1230" t="s">
        <v>22184</v>
      </c>
      <c r="J1230" t="s">
        <v>2543</v>
      </c>
      <c r="K1230" t="s">
        <v>74</v>
      </c>
      <c r="L1230" t="s">
        <v>74</v>
      </c>
      <c r="M1230" t="s">
        <v>78</v>
      </c>
      <c r="N1230" t="s">
        <v>79</v>
      </c>
      <c r="O1230" t="s">
        <v>74</v>
      </c>
      <c r="P1230" t="s">
        <v>74</v>
      </c>
      <c r="Q1230" t="s">
        <v>74</v>
      </c>
      <c r="R1230" t="s">
        <v>74</v>
      </c>
      <c r="S1230" t="s">
        <v>74</v>
      </c>
      <c r="T1230" t="s">
        <v>22185</v>
      </c>
      <c r="U1230" t="s">
        <v>22186</v>
      </c>
      <c r="V1230" t="s">
        <v>22187</v>
      </c>
      <c r="W1230" t="s">
        <v>22188</v>
      </c>
      <c r="X1230" t="s">
        <v>22189</v>
      </c>
      <c r="Y1230" t="s">
        <v>22190</v>
      </c>
      <c r="Z1230" t="s">
        <v>22191</v>
      </c>
      <c r="AA1230" t="s">
        <v>22192</v>
      </c>
      <c r="AB1230" t="s">
        <v>22193</v>
      </c>
      <c r="AC1230" t="s">
        <v>22194</v>
      </c>
      <c r="AD1230" t="s">
        <v>22195</v>
      </c>
      <c r="AE1230" t="s">
        <v>22196</v>
      </c>
      <c r="AF1230" t="s">
        <v>74</v>
      </c>
      <c r="AG1230">
        <v>44</v>
      </c>
      <c r="AH1230">
        <v>15</v>
      </c>
      <c r="AI1230">
        <v>15</v>
      </c>
      <c r="AJ1230">
        <v>9</v>
      </c>
      <c r="AK1230">
        <v>36</v>
      </c>
      <c r="AL1230" t="s">
        <v>122</v>
      </c>
      <c r="AM1230" t="s">
        <v>123</v>
      </c>
      <c r="AN1230" t="s">
        <v>124</v>
      </c>
      <c r="AO1230" t="s">
        <v>74</v>
      </c>
      <c r="AP1230" t="s">
        <v>2553</v>
      </c>
      <c r="AQ1230" t="s">
        <v>74</v>
      </c>
      <c r="AR1230" t="s">
        <v>2543</v>
      </c>
      <c r="AS1230" t="s">
        <v>2554</v>
      </c>
      <c r="AT1230" t="s">
        <v>401</v>
      </c>
      <c r="AU1230">
        <v>2020</v>
      </c>
      <c r="AV1230">
        <v>13</v>
      </c>
      <c r="AW1230">
        <v>24</v>
      </c>
      <c r="AX1230" t="s">
        <v>74</v>
      </c>
      <c r="AY1230" t="s">
        <v>74</v>
      </c>
      <c r="AZ1230" t="s">
        <v>74</v>
      </c>
      <c r="BA1230" t="s">
        <v>74</v>
      </c>
      <c r="BB1230" t="s">
        <v>74</v>
      </c>
      <c r="BC1230" t="s">
        <v>74</v>
      </c>
      <c r="BD1230">
        <v>5594</v>
      </c>
      <c r="BE1230" t="s">
        <v>22197</v>
      </c>
      <c r="BF1230" t="str">
        <f>HYPERLINK("http://dx.doi.org/10.3390/ma13245594","http://dx.doi.org/10.3390/ma13245594")</f>
        <v>http://dx.doi.org/10.3390/ma13245594</v>
      </c>
      <c r="BG1230" t="s">
        <v>74</v>
      </c>
      <c r="BH1230" t="s">
        <v>74</v>
      </c>
      <c r="BI1230">
        <v>21</v>
      </c>
      <c r="BJ1230" t="s">
        <v>2556</v>
      </c>
      <c r="BK1230" t="s">
        <v>103</v>
      </c>
      <c r="BL1230" t="s">
        <v>2557</v>
      </c>
      <c r="BM1230" t="s">
        <v>22198</v>
      </c>
      <c r="BN1230">
        <v>33302478</v>
      </c>
      <c r="BO1230" t="s">
        <v>964</v>
      </c>
      <c r="BP1230" t="s">
        <v>74</v>
      </c>
      <c r="BQ1230" t="s">
        <v>74</v>
      </c>
      <c r="BR1230" t="s">
        <v>107</v>
      </c>
      <c r="BS1230" t="s">
        <v>22199</v>
      </c>
      <c r="BT1230" t="str">
        <f>HYPERLINK("https%3A%2F%2Fwww.webofscience.com%2Fwos%2Fwoscc%2Ffull-record%2FWOS:000602832100001","View Full Record in Web of Science")</f>
        <v>View Full Record in Web of Science</v>
      </c>
    </row>
    <row r="1231" spans="1:72" x14ac:dyDescent="0.2">
      <c r="A1231" t="s">
        <v>72</v>
      </c>
      <c r="B1231" t="s">
        <v>22200</v>
      </c>
      <c r="C1231" t="s">
        <v>74</v>
      </c>
      <c r="D1231" t="s">
        <v>74</v>
      </c>
      <c r="E1231" t="s">
        <v>74</v>
      </c>
      <c r="F1231" t="s">
        <v>22201</v>
      </c>
      <c r="G1231" t="s">
        <v>74</v>
      </c>
      <c r="H1231" t="s">
        <v>74</v>
      </c>
      <c r="I1231" t="s">
        <v>22202</v>
      </c>
      <c r="J1231" t="s">
        <v>21766</v>
      </c>
      <c r="K1231" t="s">
        <v>74</v>
      </c>
      <c r="L1231" t="s">
        <v>74</v>
      </c>
      <c r="M1231" t="s">
        <v>78</v>
      </c>
      <c r="N1231" t="s">
        <v>203</v>
      </c>
      <c r="O1231" t="s">
        <v>74</v>
      </c>
      <c r="P1231" t="s">
        <v>74</v>
      </c>
      <c r="Q1231" t="s">
        <v>74</v>
      </c>
      <c r="R1231" t="s">
        <v>74</v>
      </c>
      <c r="S1231" t="s">
        <v>74</v>
      </c>
      <c r="T1231" t="s">
        <v>22203</v>
      </c>
      <c r="U1231" t="s">
        <v>22204</v>
      </c>
      <c r="V1231" t="s">
        <v>22205</v>
      </c>
      <c r="W1231" t="s">
        <v>22206</v>
      </c>
      <c r="X1231" t="s">
        <v>74</v>
      </c>
      <c r="Y1231" t="s">
        <v>22207</v>
      </c>
      <c r="Z1231" t="s">
        <v>22208</v>
      </c>
      <c r="AA1231" t="s">
        <v>74</v>
      </c>
      <c r="AB1231" t="s">
        <v>74</v>
      </c>
      <c r="AC1231" t="s">
        <v>74</v>
      </c>
      <c r="AD1231" t="s">
        <v>74</v>
      </c>
      <c r="AE1231" t="s">
        <v>74</v>
      </c>
      <c r="AF1231" t="s">
        <v>74</v>
      </c>
      <c r="AG1231">
        <v>80</v>
      </c>
      <c r="AH1231">
        <v>1</v>
      </c>
      <c r="AI1231">
        <v>1</v>
      </c>
      <c r="AJ1231">
        <v>2</v>
      </c>
      <c r="AK1231">
        <v>37</v>
      </c>
      <c r="AL1231" t="s">
        <v>667</v>
      </c>
      <c r="AM1231" t="s">
        <v>668</v>
      </c>
      <c r="AN1231" t="s">
        <v>669</v>
      </c>
      <c r="AO1231" t="s">
        <v>21775</v>
      </c>
      <c r="AP1231" t="s">
        <v>21776</v>
      </c>
      <c r="AQ1231" t="s">
        <v>74</v>
      </c>
      <c r="AR1231" t="s">
        <v>21777</v>
      </c>
      <c r="AS1231" t="s">
        <v>21778</v>
      </c>
      <c r="AT1231" t="s">
        <v>174</v>
      </c>
      <c r="AU1231">
        <v>2020</v>
      </c>
      <c r="AV1231">
        <v>92</v>
      </c>
      <c r="AW1231">
        <v>10</v>
      </c>
      <c r="AX1231" t="s">
        <v>74</v>
      </c>
      <c r="AY1231" t="s">
        <v>74</v>
      </c>
      <c r="AZ1231" t="s">
        <v>74</v>
      </c>
      <c r="BA1231" t="s">
        <v>74</v>
      </c>
      <c r="BB1231">
        <v>1826</v>
      </c>
      <c r="BC1231">
        <v>1832</v>
      </c>
      <c r="BD1231" t="s">
        <v>74</v>
      </c>
      <c r="BE1231" t="s">
        <v>22209</v>
      </c>
      <c r="BF1231" t="str">
        <f>HYPERLINK("http://dx.doi.org/10.1002/wer.1443","http://dx.doi.org/10.1002/wer.1443")</f>
        <v>http://dx.doi.org/10.1002/wer.1443</v>
      </c>
      <c r="BG1231" t="s">
        <v>74</v>
      </c>
      <c r="BH1231" t="s">
        <v>1883</v>
      </c>
      <c r="BI1231">
        <v>7</v>
      </c>
      <c r="BJ1231" t="s">
        <v>21781</v>
      </c>
      <c r="BK1231" t="s">
        <v>103</v>
      </c>
      <c r="BL1231" t="s">
        <v>21782</v>
      </c>
      <c r="BM1231" t="s">
        <v>22210</v>
      </c>
      <c r="BN1231">
        <v>32860296</v>
      </c>
      <c r="BO1231" t="s">
        <v>1417</v>
      </c>
      <c r="BP1231" t="s">
        <v>74</v>
      </c>
      <c r="BQ1231" t="s">
        <v>74</v>
      </c>
      <c r="BR1231" t="s">
        <v>107</v>
      </c>
      <c r="BS1231" t="s">
        <v>22211</v>
      </c>
      <c r="BT1231" t="str">
        <f>HYPERLINK("https%3A%2F%2Fwww.webofscience.com%2Fwos%2Fwoscc%2Ffull-record%2FWOS:000574493000001","View Full Record in Web of Science")</f>
        <v>View Full Record in Web of Science</v>
      </c>
    </row>
    <row r="1232" spans="1:72" x14ac:dyDescent="0.2">
      <c r="A1232" t="s">
        <v>72</v>
      </c>
      <c r="B1232" t="s">
        <v>22212</v>
      </c>
      <c r="C1232" t="s">
        <v>74</v>
      </c>
      <c r="D1232" t="s">
        <v>74</v>
      </c>
      <c r="E1232" t="s">
        <v>74</v>
      </c>
      <c r="F1232" t="s">
        <v>22213</v>
      </c>
      <c r="G1232" t="s">
        <v>74</v>
      </c>
      <c r="H1232" t="s">
        <v>74</v>
      </c>
      <c r="I1232" t="s">
        <v>22214</v>
      </c>
      <c r="J1232" t="s">
        <v>1033</v>
      </c>
      <c r="K1232" t="s">
        <v>74</v>
      </c>
      <c r="L1232" t="s">
        <v>74</v>
      </c>
      <c r="M1232" t="s">
        <v>78</v>
      </c>
      <c r="N1232" t="s">
        <v>79</v>
      </c>
      <c r="O1232" t="s">
        <v>74</v>
      </c>
      <c r="P1232" t="s">
        <v>74</v>
      </c>
      <c r="Q1232" t="s">
        <v>74</v>
      </c>
      <c r="R1232" t="s">
        <v>74</v>
      </c>
      <c r="S1232" t="s">
        <v>74</v>
      </c>
      <c r="T1232" t="s">
        <v>22215</v>
      </c>
      <c r="U1232" t="s">
        <v>22216</v>
      </c>
      <c r="V1232" t="s">
        <v>22217</v>
      </c>
      <c r="W1232" t="s">
        <v>22218</v>
      </c>
      <c r="X1232" t="s">
        <v>22219</v>
      </c>
      <c r="Y1232" t="s">
        <v>22220</v>
      </c>
      <c r="Z1232" t="s">
        <v>22221</v>
      </c>
      <c r="AA1232" t="s">
        <v>22222</v>
      </c>
      <c r="AB1232" t="s">
        <v>22223</v>
      </c>
      <c r="AC1232" t="s">
        <v>22224</v>
      </c>
      <c r="AD1232" t="s">
        <v>22225</v>
      </c>
      <c r="AE1232" t="s">
        <v>22226</v>
      </c>
      <c r="AF1232" t="s">
        <v>74</v>
      </c>
      <c r="AG1232">
        <v>56</v>
      </c>
      <c r="AH1232">
        <v>26</v>
      </c>
      <c r="AI1232">
        <v>30</v>
      </c>
      <c r="AJ1232">
        <v>4</v>
      </c>
      <c r="AK1232">
        <v>231</v>
      </c>
      <c r="AL1232" t="s">
        <v>478</v>
      </c>
      <c r="AM1232" t="s">
        <v>168</v>
      </c>
      <c r="AN1232" t="s">
        <v>479</v>
      </c>
      <c r="AO1232" t="s">
        <v>1042</v>
      </c>
      <c r="AP1232" t="s">
        <v>1043</v>
      </c>
      <c r="AQ1232" t="s">
        <v>74</v>
      </c>
      <c r="AR1232" t="s">
        <v>1044</v>
      </c>
      <c r="AS1232" t="s">
        <v>1045</v>
      </c>
      <c r="AT1232" t="s">
        <v>18162</v>
      </c>
      <c r="AU1232">
        <v>2017</v>
      </c>
      <c r="AV1232">
        <v>607</v>
      </c>
      <c r="AW1232" t="s">
        <v>74</v>
      </c>
      <c r="AX1232" t="s">
        <v>74</v>
      </c>
      <c r="AY1232" t="s">
        <v>74</v>
      </c>
      <c r="AZ1232" t="s">
        <v>74</v>
      </c>
      <c r="BA1232" t="s">
        <v>74</v>
      </c>
      <c r="BB1232">
        <v>184</v>
      </c>
      <c r="BC1232">
        <v>194</v>
      </c>
      <c r="BD1232" t="s">
        <v>74</v>
      </c>
      <c r="BE1232" t="s">
        <v>22227</v>
      </c>
      <c r="BF1232" t="str">
        <f>HYPERLINK("http://dx.doi.org/10.1016/j.scitotenv.2017.06.186","http://dx.doi.org/10.1016/j.scitotenv.2017.06.186")</f>
        <v>http://dx.doi.org/10.1016/j.scitotenv.2017.06.186</v>
      </c>
      <c r="BG1232" t="s">
        <v>74</v>
      </c>
      <c r="BH1232" t="s">
        <v>74</v>
      </c>
      <c r="BI1232">
        <v>11</v>
      </c>
      <c r="BJ1232" t="s">
        <v>102</v>
      </c>
      <c r="BK1232" t="s">
        <v>103</v>
      </c>
      <c r="BL1232" t="s">
        <v>104</v>
      </c>
      <c r="BM1232" t="s">
        <v>22228</v>
      </c>
      <c r="BN1232">
        <v>28689123</v>
      </c>
      <c r="BO1232" t="s">
        <v>74</v>
      </c>
      <c r="BP1232" t="s">
        <v>74</v>
      </c>
      <c r="BQ1232" t="s">
        <v>74</v>
      </c>
      <c r="BR1232" t="s">
        <v>107</v>
      </c>
      <c r="BS1232" t="s">
        <v>22229</v>
      </c>
      <c r="BT1232" t="str">
        <f>HYPERLINK("https%3A%2F%2Fwww.webofscience.com%2Fwos%2Fwoscc%2Ffull-record%2FWOS:000408755300021","View Full Record in Web of Science")</f>
        <v>View Full Record in Web of Science</v>
      </c>
    </row>
    <row r="1233" spans="1:72" x14ac:dyDescent="0.2">
      <c r="A1233" t="s">
        <v>72</v>
      </c>
      <c r="B1233" t="s">
        <v>22230</v>
      </c>
      <c r="C1233" t="s">
        <v>74</v>
      </c>
      <c r="D1233" t="s">
        <v>74</v>
      </c>
      <c r="E1233" t="s">
        <v>74</v>
      </c>
      <c r="F1233" t="s">
        <v>22231</v>
      </c>
      <c r="G1233" t="s">
        <v>74</v>
      </c>
      <c r="H1233" t="s">
        <v>74</v>
      </c>
      <c r="I1233" t="s">
        <v>22232</v>
      </c>
      <c r="J1233" t="s">
        <v>22233</v>
      </c>
      <c r="K1233" t="s">
        <v>74</v>
      </c>
      <c r="L1233" t="s">
        <v>74</v>
      </c>
      <c r="M1233" t="s">
        <v>78</v>
      </c>
      <c r="N1233" t="s">
        <v>79</v>
      </c>
      <c r="O1233" t="s">
        <v>74</v>
      </c>
      <c r="P1233" t="s">
        <v>74</v>
      </c>
      <c r="Q1233" t="s">
        <v>74</v>
      </c>
      <c r="R1233" t="s">
        <v>74</v>
      </c>
      <c r="S1233" t="s">
        <v>74</v>
      </c>
      <c r="T1233" t="s">
        <v>22234</v>
      </c>
      <c r="U1233" t="s">
        <v>22235</v>
      </c>
      <c r="V1233" t="s">
        <v>22236</v>
      </c>
      <c r="W1233" t="s">
        <v>22237</v>
      </c>
      <c r="X1233" t="s">
        <v>22238</v>
      </c>
      <c r="Y1233" t="s">
        <v>22239</v>
      </c>
      <c r="Z1233" t="s">
        <v>22240</v>
      </c>
      <c r="AA1233" t="s">
        <v>22241</v>
      </c>
      <c r="AB1233" t="s">
        <v>74</v>
      </c>
      <c r="AC1233" t="s">
        <v>22242</v>
      </c>
      <c r="AD1233" t="s">
        <v>22243</v>
      </c>
      <c r="AE1233" t="s">
        <v>22244</v>
      </c>
      <c r="AF1233" t="s">
        <v>74</v>
      </c>
      <c r="AG1233">
        <v>45</v>
      </c>
      <c r="AH1233">
        <v>11</v>
      </c>
      <c r="AI1233">
        <v>11</v>
      </c>
      <c r="AJ1233">
        <v>6</v>
      </c>
      <c r="AK1233">
        <v>79</v>
      </c>
      <c r="AL1233" t="s">
        <v>12006</v>
      </c>
      <c r="AM1233" t="s">
        <v>1286</v>
      </c>
      <c r="AN1233" t="s">
        <v>12007</v>
      </c>
      <c r="AO1233" t="s">
        <v>22245</v>
      </c>
      <c r="AP1233" t="s">
        <v>22246</v>
      </c>
      <c r="AQ1233" t="s">
        <v>74</v>
      </c>
      <c r="AR1233" t="s">
        <v>22247</v>
      </c>
      <c r="AS1233" t="s">
        <v>22248</v>
      </c>
      <c r="AT1233" t="s">
        <v>1134</v>
      </c>
      <c r="AU1233">
        <v>2021</v>
      </c>
      <c r="AV1233">
        <v>100</v>
      </c>
      <c r="AW1233" t="s">
        <v>74</v>
      </c>
      <c r="AX1233" t="s">
        <v>74</v>
      </c>
      <c r="AY1233" t="s">
        <v>74</v>
      </c>
      <c r="AZ1233" t="s">
        <v>74</v>
      </c>
      <c r="BA1233" t="s">
        <v>74</v>
      </c>
      <c r="BB1233">
        <v>228</v>
      </c>
      <c r="BC1233">
        <v>239</v>
      </c>
      <c r="BD1233" t="s">
        <v>74</v>
      </c>
      <c r="BE1233" t="s">
        <v>22249</v>
      </c>
      <c r="BF1233" t="str">
        <f>HYPERLINK("http://dx.doi.org/10.1016/j.jes.2020.07.012","http://dx.doi.org/10.1016/j.jes.2020.07.012")</f>
        <v>http://dx.doi.org/10.1016/j.jes.2020.07.012</v>
      </c>
      <c r="BG1233" t="s">
        <v>74</v>
      </c>
      <c r="BH1233" t="s">
        <v>74</v>
      </c>
      <c r="BI1233">
        <v>12</v>
      </c>
      <c r="BJ1233" t="s">
        <v>102</v>
      </c>
      <c r="BK1233" t="s">
        <v>103</v>
      </c>
      <c r="BL1233" t="s">
        <v>104</v>
      </c>
      <c r="BM1233" t="s">
        <v>22250</v>
      </c>
      <c r="BN1233">
        <v>33279035</v>
      </c>
      <c r="BO1233" t="s">
        <v>74</v>
      </c>
      <c r="BP1233" t="s">
        <v>74</v>
      </c>
      <c r="BQ1233" t="s">
        <v>74</v>
      </c>
      <c r="BR1233" t="s">
        <v>107</v>
      </c>
      <c r="BS1233" t="s">
        <v>22251</v>
      </c>
      <c r="BT1233" t="str">
        <f>HYPERLINK("https%3A%2F%2Fwww.webofscience.com%2Fwos%2Fwoscc%2Ffull-record%2FWOS:000596939800023","View Full Record in Web of Science")</f>
        <v>View Full Record in Web of Science</v>
      </c>
    </row>
    <row r="1234" spans="1:72" x14ac:dyDescent="0.2">
      <c r="A1234" t="s">
        <v>72</v>
      </c>
      <c r="B1234" t="s">
        <v>22252</v>
      </c>
      <c r="C1234" t="s">
        <v>74</v>
      </c>
      <c r="D1234" t="s">
        <v>74</v>
      </c>
      <c r="E1234" t="s">
        <v>74</v>
      </c>
      <c r="F1234" t="s">
        <v>22253</v>
      </c>
      <c r="G1234" t="s">
        <v>74</v>
      </c>
      <c r="H1234" t="s">
        <v>74</v>
      </c>
      <c r="I1234" t="s">
        <v>22254</v>
      </c>
      <c r="J1234" t="s">
        <v>969</v>
      </c>
      <c r="K1234" t="s">
        <v>74</v>
      </c>
      <c r="L1234" t="s">
        <v>74</v>
      </c>
      <c r="M1234" t="s">
        <v>78</v>
      </c>
      <c r="N1234" t="s">
        <v>79</v>
      </c>
      <c r="O1234" t="s">
        <v>74</v>
      </c>
      <c r="P1234" t="s">
        <v>74</v>
      </c>
      <c r="Q1234" t="s">
        <v>74</v>
      </c>
      <c r="R1234" t="s">
        <v>74</v>
      </c>
      <c r="S1234" t="s">
        <v>74</v>
      </c>
      <c r="T1234" t="s">
        <v>22255</v>
      </c>
      <c r="U1234" t="s">
        <v>22256</v>
      </c>
      <c r="V1234" t="s">
        <v>22257</v>
      </c>
      <c r="W1234" t="s">
        <v>22258</v>
      </c>
      <c r="X1234" t="s">
        <v>22259</v>
      </c>
      <c r="Y1234" t="s">
        <v>22260</v>
      </c>
      <c r="Z1234" t="s">
        <v>22261</v>
      </c>
      <c r="AA1234" t="s">
        <v>22262</v>
      </c>
      <c r="AB1234" t="s">
        <v>22263</v>
      </c>
      <c r="AC1234" t="s">
        <v>22264</v>
      </c>
      <c r="AD1234" t="s">
        <v>22265</v>
      </c>
      <c r="AE1234" t="s">
        <v>22266</v>
      </c>
      <c r="AF1234" t="s">
        <v>74</v>
      </c>
      <c r="AG1234">
        <v>58</v>
      </c>
      <c r="AH1234">
        <v>12</v>
      </c>
      <c r="AI1234">
        <v>12</v>
      </c>
      <c r="AJ1234">
        <v>10</v>
      </c>
      <c r="AK1234">
        <v>26</v>
      </c>
      <c r="AL1234" t="s">
        <v>122</v>
      </c>
      <c r="AM1234" t="s">
        <v>123</v>
      </c>
      <c r="AN1234" t="s">
        <v>124</v>
      </c>
      <c r="AO1234" t="s">
        <v>74</v>
      </c>
      <c r="AP1234" t="s">
        <v>981</v>
      </c>
      <c r="AQ1234" t="s">
        <v>74</v>
      </c>
      <c r="AR1234" t="s">
        <v>982</v>
      </c>
      <c r="AS1234" t="s">
        <v>983</v>
      </c>
      <c r="AT1234" t="s">
        <v>371</v>
      </c>
      <c r="AU1234">
        <v>2021</v>
      </c>
      <c r="AV1234">
        <v>13</v>
      </c>
      <c r="AW1234">
        <v>22</v>
      </c>
      <c r="AX1234" t="s">
        <v>74</v>
      </c>
      <c r="AY1234" t="s">
        <v>74</v>
      </c>
      <c r="AZ1234" t="s">
        <v>74</v>
      </c>
      <c r="BA1234" t="s">
        <v>74</v>
      </c>
      <c r="BB1234" t="s">
        <v>74</v>
      </c>
      <c r="BC1234" t="s">
        <v>74</v>
      </c>
      <c r="BD1234">
        <v>12742</v>
      </c>
      <c r="BE1234" t="s">
        <v>22267</v>
      </c>
      <c r="BF1234" t="str">
        <f>HYPERLINK("http://dx.doi.org/10.3390/su132212742","http://dx.doi.org/10.3390/su132212742")</f>
        <v>http://dx.doi.org/10.3390/su132212742</v>
      </c>
      <c r="BG1234" t="s">
        <v>74</v>
      </c>
      <c r="BH1234" t="s">
        <v>74</v>
      </c>
      <c r="BI1234">
        <v>14</v>
      </c>
      <c r="BJ1234" t="s">
        <v>985</v>
      </c>
      <c r="BK1234" t="s">
        <v>486</v>
      </c>
      <c r="BL1234" t="s">
        <v>599</v>
      </c>
      <c r="BM1234" t="s">
        <v>22268</v>
      </c>
      <c r="BN1234" t="s">
        <v>74</v>
      </c>
      <c r="BO1234" t="s">
        <v>133</v>
      </c>
      <c r="BP1234" t="s">
        <v>74</v>
      </c>
      <c r="BQ1234" t="s">
        <v>74</v>
      </c>
      <c r="BR1234" t="s">
        <v>107</v>
      </c>
      <c r="BS1234" t="s">
        <v>22269</v>
      </c>
      <c r="BT1234" t="str">
        <f>HYPERLINK("https%3A%2F%2Fwww.webofscience.com%2Fwos%2Fwoscc%2Ffull-record%2FWOS:000727048900001","View Full Record in Web of Science")</f>
        <v>View Full Record in Web of Science</v>
      </c>
    </row>
    <row r="1235" spans="1:72" x14ac:dyDescent="0.2">
      <c r="A1235" t="s">
        <v>72</v>
      </c>
      <c r="B1235" t="s">
        <v>22270</v>
      </c>
      <c r="C1235" t="s">
        <v>74</v>
      </c>
      <c r="D1235" t="s">
        <v>74</v>
      </c>
      <c r="E1235" t="s">
        <v>74</v>
      </c>
      <c r="F1235" t="s">
        <v>22271</v>
      </c>
      <c r="G1235" t="s">
        <v>74</v>
      </c>
      <c r="H1235" t="s">
        <v>74</v>
      </c>
      <c r="I1235" t="s">
        <v>22272</v>
      </c>
      <c r="J1235" t="s">
        <v>22273</v>
      </c>
      <c r="K1235" t="s">
        <v>74</v>
      </c>
      <c r="L1235" t="s">
        <v>74</v>
      </c>
      <c r="M1235" t="s">
        <v>78</v>
      </c>
      <c r="N1235" t="s">
        <v>79</v>
      </c>
      <c r="O1235" t="s">
        <v>74</v>
      </c>
      <c r="P1235" t="s">
        <v>74</v>
      </c>
      <c r="Q1235" t="s">
        <v>74</v>
      </c>
      <c r="R1235" t="s">
        <v>74</v>
      </c>
      <c r="S1235" t="s">
        <v>74</v>
      </c>
      <c r="T1235" t="s">
        <v>22274</v>
      </c>
      <c r="U1235" t="s">
        <v>22275</v>
      </c>
      <c r="V1235" t="s">
        <v>22276</v>
      </c>
      <c r="W1235" t="s">
        <v>22277</v>
      </c>
      <c r="X1235" t="s">
        <v>22278</v>
      </c>
      <c r="Y1235" t="s">
        <v>22279</v>
      </c>
      <c r="Z1235" t="s">
        <v>22280</v>
      </c>
      <c r="AA1235" t="s">
        <v>22281</v>
      </c>
      <c r="AB1235" t="s">
        <v>22282</v>
      </c>
      <c r="AC1235" t="s">
        <v>22283</v>
      </c>
      <c r="AD1235" t="s">
        <v>22283</v>
      </c>
      <c r="AE1235" t="s">
        <v>22284</v>
      </c>
      <c r="AF1235" t="s">
        <v>74</v>
      </c>
      <c r="AG1235">
        <v>64</v>
      </c>
      <c r="AH1235">
        <v>0</v>
      </c>
      <c r="AI1235">
        <v>0</v>
      </c>
      <c r="AJ1235">
        <v>5</v>
      </c>
      <c r="AK1235">
        <v>5</v>
      </c>
      <c r="AL1235" t="s">
        <v>2387</v>
      </c>
      <c r="AM1235" t="s">
        <v>2388</v>
      </c>
      <c r="AN1235" t="s">
        <v>11377</v>
      </c>
      <c r="AO1235" t="s">
        <v>22285</v>
      </c>
      <c r="AP1235" t="s">
        <v>22286</v>
      </c>
      <c r="AQ1235" t="s">
        <v>74</v>
      </c>
      <c r="AR1235" t="s">
        <v>22287</v>
      </c>
      <c r="AS1235" t="s">
        <v>22288</v>
      </c>
      <c r="AT1235" t="s">
        <v>1134</v>
      </c>
      <c r="AU1235">
        <v>2023</v>
      </c>
      <c r="AV1235">
        <v>26</v>
      </c>
      <c r="AW1235">
        <v>1</v>
      </c>
      <c r="AX1235" t="s">
        <v>74</v>
      </c>
      <c r="AY1235" t="s">
        <v>74</v>
      </c>
      <c r="AZ1235" t="s">
        <v>74</v>
      </c>
      <c r="BA1235" t="s">
        <v>74</v>
      </c>
      <c r="BB1235">
        <v>1</v>
      </c>
      <c r="BC1235">
        <v>15</v>
      </c>
      <c r="BD1235" t="s">
        <v>74</v>
      </c>
      <c r="BE1235" t="s">
        <v>22289</v>
      </c>
      <c r="BF1235" t="str">
        <f>HYPERLINK("http://dx.doi.org/10.1007/s42464-023-00193-8","http://dx.doi.org/10.1007/s42464-023-00193-8")</f>
        <v>http://dx.doi.org/10.1007/s42464-023-00193-8</v>
      </c>
      <c r="BG1235" t="s">
        <v>74</v>
      </c>
      <c r="BH1235" t="s">
        <v>221</v>
      </c>
      <c r="BI1235">
        <v>15</v>
      </c>
      <c r="BJ1235" t="s">
        <v>2079</v>
      </c>
      <c r="BK1235" t="s">
        <v>103</v>
      </c>
      <c r="BL1235" t="s">
        <v>2079</v>
      </c>
      <c r="BM1235" t="s">
        <v>22290</v>
      </c>
      <c r="BN1235" t="s">
        <v>74</v>
      </c>
      <c r="BO1235" t="s">
        <v>74</v>
      </c>
      <c r="BP1235" t="s">
        <v>74</v>
      </c>
      <c r="BQ1235" t="s">
        <v>74</v>
      </c>
      <c r="BR1235" t="s">
        <v>107</v>
      </c>
      <c r="BS1235" t="s">
        <v>22291</v>
      </c>
      <c r="BT1235" t="str">
        <f>HYPERLINK("https%3A%2F%2Fwww.webofscience.com%2Fwos%2Fwoscc%2Ffull-record%2FWOS:000940289500001","View Full Record in Web of Science")</f>
        <v>View Full Record in Web of Science</v>
      </c>
    </row>
    <row r="1236" spans="1:72" x14ac:dyDescent="0.2">
      <c r="A1236" t="s">
        <v>72</v>
      </c>
      <c r="B1236" t="s">
        <v>22292</v>
      </c>
      <c r="C1236" t="s">
        <v>74</v>
      </c>
      <c r="D1236" t="s">
        <v>74</v>
      </c>
      <c r="E1236" t="s">
        <v>74</v>
      </c>
      <c r="F1236" t="s">
        <v>22293</v>
      </c>
      <c r="G1236" t="s">
        <v>74</v>
      </c>
      <c r="H1236" t="s">
        <v>74</v>
      </c>
      <c r="I1236" t="s">
        <v>22294</v>
      </c>
      <c r="J1236" t="s">
        <v>1272</v>
      </c>
      <c r="K1236" t="s">
        <v>74</v>
      </c>
      <c r="L1236" t="s">
        <v>74</v>
      </c>
      <c r="M1236" t="s">
        <v>78</v>
      </c>
      <c r="N1236" t="s">
        <v>79</v>
      </c>
      <c r="O1236" t="s">
        <v>74</v>
      </c>
      <c r="P1236" t="s">
        <v>74</v>
      </c>
      <c r="Q1236" t="s">
        <v>74</v>
      </c>
      <c r="R1236" t="s">
        <v>74</v>
      </c>
      <c r="S1236" t="s">
        <v>74</v>
      </c>
      <c r="T1236" t="s">
        <v>22295</v>
      </c>
      <c r="U1236" t="s">
        <v>22296</v>
      </c>
      <c r="V1236" t="s">
        <v>22297</v>
      </c>
      <c r="W1236" t="s">
        <v>22298</v>
      </c>
      <c r="X1236" t="s">
        <v>22299</v>
      </c>
      <c r="Y1236" t="s">
        <v>22300</v>
      </c>
      <c r="Z1236" t="s">
        <v>22301</v>
      </c>
      <c r="AA1236" t="s">
        <v>22302</v>
      </c>
      <c r="AB1236" t="s">
        <v>22303</v>
      </c>
      <c r="AC1236" t="s">
        <v>22304</v>
      </c>
      <c r="AD1236" t="s">
        <v>22305</v>
      </c>
      <c r="AE1236" t="s">
        <v>22306</v>
      </c>
      <c r="AF1236" t="s">
        <v>74</v>
      </c>
      <c r="AG1236">
        <v>37</v>
      </c>
      <c r="AH1236">
        <v>13</v>
      </c>
      <c r="AI1236">
        <v>13</v>
      </c>
      <c r="AJ1236">
        <v>9</v>
      </c>
      <c r="AK1236">
        <v>133</v>
      </c>
      <c r="AL1236" t="s">
        <v>1285</v>
      </c>
      <c r="AM1236" t="s">
        <v>1286</v>
      </c>
      <c r="AN1236" t="s">
        <v>1287</v>
      </c>
      <c r="AO1236" t="s">
        <v>1288</v>
      </c>
      <c r="AP1236" t="s">
        <v>1289</v>
      </c>
      <c r="AQ1236" t="s">
        <v>74</v>
      </c>
      <c r="AR1236" t="s">
        <v>1290</v>
      </c>
      <c r="AS1236" t="s">
        <v>1291</v>
      </c>
      <c r="AT1236" t="s">
        <v>513</v>
      </c>
      <c r="AU1236">
        <v>2021</v>
      </c>
      <c r="AV1236">
        <v>15</v>
      </c>
      <c r="AW1236">
        <v>2</v>
      </c>
      <c r="AX1236" t="s">
        <v>74</v>
      </c>
      <c r="AY1236" t="s">
        <v>74</v>
      </c>
      <c r="AZ1236" t="s">
        <v>74</v>
      </c>
      <c r="BA1236" t="s">
        <v>74</v>
      </c>
      <c r="BB1236" t="s">
        <v>74</v>
      </c>
      <c r="BC1236" t="s">
        <v>74</v>
      </c>
      <c r="BD1236">
        <v>33</v>
      </c>
      <c r="BE1236" t="s">
        <v>22307</v>
      </c>
      <c r="BF1236" t="str">
        <f>HYPERLINK("http://dx.doi.org/10.1007/s11783-020-1325-y","http://dx.doi.org/10.1007/s11783-020-1325-y")</f>
        <v>http://dx.doi.org/10.1007/s11783-020-1325-y</v>
      </c>
      <c r="BG1236" t="s">
        <v>74</v>
      </c>
      <c r="BH1236" t="s">
        <v>74</v>
      </c>
      <c r="BI1236">
        <v>12</v>
      </c>
      <c r="BJ1236" t="s">
        <v>807</v>
      </c>
      <c r="BK1236" t="s">
        <v>103</v>
      </c>
      <c r="BL1236" t="s">
        <v>516</v>
      </c>
      <c r="BM1236" t="s">
        <v>22308</v>
      </c>
      <c r="BN1236" t="s">
        <v>74</v>
      </c>
      <c r="BO1236" t="s">
        <v>74</v>
      </c>
      <c r="BP1236" t="s">
        <v>74</v>
      </c>
      <c r="BQ1236" t="s">
        <v>74</v>
      </c>
      <c r="BR1236" t="s">
        <v>107</v>
      </c>
      <c r="BS1236" t="s">
        <v>22309</v>
      </c>
      <c r="BT1236" t="str">
        <f>HYPERLINK("https%3A%2F%2Fwww.webofscience.com%2Fwos%2Fwoscc%2Ffull-record%2FWOS:000572093200001","View Full Record in Web of Science")</f>
        <v>View Full Record in Web of Science</v>
      </c>
    </row>
    <row r="1237" spans="1:72" x14ac:dyDescent="0.2">
      <c r="A1237" t="s">
        <v>72</v>
      </c>
      <c r="B1237" t="s">
        <v>22310</v>
      </c>
      <c r="C1237" t="s">
        <v>74</v>
      </c>
      <c r="D1237" t="s">
        <v>74</v>
      </c>
      <c r="E1237" t="s">
        <v>74</v>
      </c>
      <c r="F1237" t="s">
        <v>22311</v>
      </c>
      <c r="G1237" t="s">
        <v>74</v>
      </c>
      <c r="H1237" t="s">
        <v>74</v>
      </c>
      <c r="I1237" t="s">
        <v>22312</v>
      </c>
      <c r="J1237" t="s">
        <v>1033</v>
      </c>
      <c r="K1237" t="s">
        <v>74</v>
      </c>
      <c r="L1237" t="s">
        <v>74</v>
      </c>
      <c r="M1237" t="s">
        <v>78</v>
      </c>
      <c r="N1237" t="s">
        <v>79</v>
      </c>
      <c r="O1237" t="s">
        <v>74</v>
      </c>
      <c r="P1237" t="s">
        <v>74</v>
      </c>
      <c r="Q1237" t="s">
        <v>74</v>
      </c>
      <c r="R1237" t="s">
        <v>74</v>
      </c>
      <c r="S1237" t="s">
        <v>74</v>
      </c>
      <c r="T1237" t="s">
        <v>22313</v>
      </c>
      <c r="U1237" t="s">
        <v>22314</v>
      </c>
      <c r="V1237" t="s">
        <v>22315</v>
      </c>
      <c r="W1237" t="s">
        <v>22316</v>
      </c>
      <c r="X1237" t="s">
        <v>22317</v>
      </c>
      <c r="Y1237" t="s">
        <v>22318</v>
      </c>
      <c r="Z1237" t="s">
        <v>22319</v>
      </c>
      <c r="AA1237" t="s">
        <v>22320</v>
      </c>
      <c r="AB1237" t="s">
        <v>22321</v>
      </c>
      <c r="AC1237" t="s">
        <v>22322</v>
      </c>
      <c r="AD1237" t="s">
        <v>22323</v>
      </c>
      <c r="AE1237" t="s">
        <v>22324</v>
      </c>
      <c r="AF1237" t="s">
        <v>74</v>
      </c>
      <c r="AG1237">
        <v>60</v>
      </c>
      <c r="AH1237">
        <v>69</v>
      </c>
      <c r="AI1237">
        <v>71</v>
      </c>
      <c r="AJ1237">
        <v>16</v>
      </c>
      <c r="AK1237">
        <v>430</v>
      </c>
      <c r="AL1237" t="s">
        <v>167</v>
      </c>
      <c r="AM1237" t="s">
        <v>168</v>
      </c>
      <c r="AN1237" t="s">
        <v>169</v>
      </c>
      <c r="AO1237" t="s">
        <v>1042</v>
      </c>
      <c r="AP1237" t="s">
        <v>1043</v>
      </c>
      <c r="AQ1237" t="s">
        <v>74</v>
      </c>
      <c r="AR1237" t="s">
        <v>1044</v>
      </c>
      <c r="AS1237" t="s">
        <v>1045</v>
      </c>
      <c r="AT1237" t="s">
        <v>6002</v>
      </c>
      <c r="AU1237">
        <v>2019</v>
      </c>
      <c r="AV1237">
        <v>651</v>
      </c>
      <c r="AW1237" t="s">
        <v>74</v>
      </c>
      <c r="AX1237">
        <v>2</v>
      </c>
      <c r="AY1237" t="s">
        <v>74</v>
      </c>
      <c r="AZ1237" t="s">
        <v>74</v>
      </c>
      <c r="BA1237" t="s">
        <v>74</v>
      </c>
      <c r="BB1237">
        <v>2166</v>
      </c>
      <c r="BC1237">
        <v>2174</v>
      </c>
      <c r="BD1237" t="s">
        <v>74</v>
      </c>
      <c r="BE1237" t="s">
        <v>22325</v>
      </c>
      <c r="BF1237" t="str">
        <f>HYPERLINK("http://dx.doi.org/10.1016/j.scitotenv.2018.10.152","http://dx.doi.org/10.1016/j.scitotenv.2018.10.152")</f>
        <v>http://dx.doi.org/10.1016/j.scitotenv.2018.10.152</v>
      </c>
      <c r="BG1237" t="s">
        <v>74</v>
      </c>
      <c r="BH1237" t="s">
        <v>74</v>
      </c>
      <c r="BI1237">
        <v>9</v>
      </c>
      <c r="BJ1237" t="s">
        <v>102</v>
      </c>
      <c r="BK1237" t="s">
        <v>103</v>
      </c>
      <c r="BL1237" t="s">
        <v>104</v>
      </c>
      <c r="BM1237" t="s">
        <v>22326</v>
      </c>
      <c r="BN1237">
        <v>30326449</v>
      </c>
      <c r="BO1237" t="s">
        <v>74</v>
      </c>
      <c r="BP1237" t="s">
        <v>74</v>
      </c>
      <c r="BQ1237" t="s">
        <v>74</v>
      </c>
      <c r="BR1237" t="s">
        <v>107</v>
      </c>
      <c r="BS1237" t="s">
        <v>22327</v>
      </c>
      <c r="BT1237" t="str">
        <f>HYPERLINK("https%3A%2F%2Fwww.webofscience.com%2Fwos%2Fwoscc%2Ffull-record%2FWOS:000450551600050","View Full Record in Web of Science")</f>
        <v>View Full Record in Web of Science</v>
      </c>
    </row>
    <row r="1238" spans="1:72" x14ac:dyDescent="0.2">
      <c r="A1238" t="s">
        <v>72</v>
      </c>
      <c r="B1238" t="s">
        <v>22328</v>
      </c>
      <c r="C1238" t="s">
        <v>74</v>
      </c>
      <c r="D1238" t="s">
        <v>74</v>
      </c>
      <c r="E1238" t="s">
        <v>74</v>
      </c>
      <c r="F1238" t="s">
        <v>22329</v>
      </c>
      <c r="G1238" t="s">
        <v>74</v>
      </c>
      <c r="H1238" t="s">
        <v>74</v>
      </c>
      <c r="I1238" t="s">
        <v>22330</v>
      </c>
      <c r="J1238" t="s">
        <v>8605</v>
      </c>
      <c r="K1238" t="s">
        <v>74</v>
      </c>
      <c r="L1238" t="s">
        <v>74</v>
      </c>
      <c r="M1238" t="s">
        <v>78</v>
      </c>
      <c r="N1238" t="s">
        <v>79</v>
      </c>
      <c r="O1238" t="s">
        <v>74</v>
      </c>
      <c r="P1238" t="s">
        <v>74</v>
      </c>
      <c r="Q1238" t="s">
        <v>74</v>
      </c>
      <c r="R1238" t="s">
        <v>74</v>
      </c>
      <c r="S1238" t="s">
        <v>74</v>
      </c>
      <c r="T1238" t="s">
        <v>22331</v>
      </c>
      <c r="U1238" t="s">
        <v>22332</v>
      </c>
      <c r="V1238" t="s">
        <v>22333</v>
      </c>
      <c r="W1238" t="s">
        <v>22334</v>
      </c>
      <c r="X1238" t="s">
        <v>15605</v>
      </c>
      <c r="Y1238" t="s">
        <v>22335</v>
      </c>
      <c r="Z1238" t="s">
        <v>22336</v>
      </c>
      <c r="AA1238" t="s">
        <v>74</v>
      </c>
      <c r="AB1238" t="s">
        <v>74</v>
      </c>
      <c r="AC1238" t="s">
        <v>22337</v>
      </c>
      <c r="AD1238" t="s">
        <v>22338</v>
      </c>
      <c r="AE1238" t="s">
        <v>22339</v>
      </c>
      <c r="AF1238" t="s">
        <v>74</v>
      </c>
      <c r="AG1238">
        <v>41</v>
      </c>
      <c r="AH1238">
        <v>88</v>
      </c>
      <c r="AI1238">
        <v>92</v>
      </c>
      <c r="AJ1238">
        <v>12</v>
      </c>
      <c r="AK1238">
        <v>176</v>
      </c>
      <c r="AL1238" t="s">
        <v>1311</v>
      </c>
      <c r="AM1238" t="s">
        <v>338</v>
      </c>
      <c r="AN1238" t="s">
        <v>1312</v>
      </c>
      <c r="AO1238" t="s">
        <v>8615</v>
      </c>
      <c r="AP1238" t="s">
        <v>8616</v>
      </c>
      <c r="AQ1238" t="s">
        <v>74</v>
      </c>
      <c r="AR1238" t="s">
        <v>8605</v>
      </c>
      <c r="AS1238" t="s">
        <v>8617</v>
      </c>
      <c r="AT1238" t="s">
        <v>1957</v>
      </c>
      <c r="AU1238">
        <v>2019</v>
      </c>
      <c r="AV1238">
        <v>239</v>
      </c>
      <c r="AW1238" t="s">
        <v>74</v>
      </c>
      <c r="AX1238" t="s">
        <v>74</v>
      </c>
      <c r="AY1238" t="s">
        <v>74</v>
      </c>
      <c r="AZ1238" t="s">
        <v>74</v>
      </c>
      <c r="BA1238" t="s">
        <v>74</v>
      </c>
      <c r="BB1238">
        <v>982</v>
      </c>
      <c r="BC1238">
        <v>990</v>
      </c>
      <c r="BD1238" t="s">
        <v>74</v>
      </c>
      <c r="BE1238" t="s">
        <v>22340</v>
      </c>
      <c r="BF1238" t="str">
        <f>HYPERLINK("http://dx.doi.org/10.1016/j.fuel.2018.11.102","http://dx.doi.org/10.1016/j.fuel.2018.11.102")</f>
        <v>http://dx.doi.org/10.1016/j.fuel.2018.11.102</v>
      </c>
      <c r="BG1238" t="s">
        <v>74</v>
      </c>
      <c r="BH1238" t="s">
        <v>74</v>
      </c>
      <c r="BI1238">
        <v>9</v>
      </c>
      <c r="BJ1238" t="s">
        <v>317</v>
      </c>
      <c r="BK1238" t="s">
        <v>103</v>
      </c>
      <c r="BL1238" t="s">
        <v>318</v>
      </c>
      <c r="BM1238" t="s">
        <v>22341</v>
      </c>
      <c r="BN1238" t="s">
        <v>74</v>
      </c>
      <c r="BO1238" t="s">
        <v>74</v>
      </c>
      <c r="BP1238" t="s">
        <v>74</v>
      </c>
      <c r="BQ1238" t="s">
        <v>74</v>
      </c>
      <c r="BR1238" t="s">
        <v>107</v>
      </c>
      <c r="BS1238" t="s">
        <v>22342</v>
      </c>
      <c r="BT1238" t="str">
        <f>HYPERLINK("https%3A%2F%2Fwww.webofscience.com%2Fwos%2Fwoscc%2Ffull-record%2FWOS:000454904100097","View Full Record in Web of Science")</f>
        <v>View Full Record in Web of Science</v>
      </c>
    </row>
    <row r="1239" spans="1:72" x14ac:dyDescent="0.2">
      <c r="A1239" t="s">
        <v>72</v>
      </c>
      <c r="B1239" t="s">
        <v>22343</v>
      </c>
      <c r="C1239" t="s">
        <v>74</v>
      </c>
      <c r="D1239" t="s">
        <v>74</v>
      </c>
      <c r="E1239" t="s">
        <v>74</v>
      </c>
      <c r="F1239" t="s">
        <v>22344</v>
      </c>
      <c r="G1239" t="s">
        <v>74</v>
      </c>
      <c r="H1239" t="s">
        <v>74</v>
      </c>
      <c r="I1239" t="s">
        <v>22345</v>
      </c>
      <c r="J1239" t="s">
        <v>1033</v>
      </c>
      <c r="K1239" t="s">
        <v>74</v>
      </c>
      <c r="L1239" t="s">
        <v>74</v>
      </c>
      <c r="M1239" t="s">
        <v>78</v>
      </c>
      <c r="N1239" t="s">
        <v>79</v>
      </c>
      <c r="O1239" t="s">
        <v>74</v>
      </c>
      <c r="P1239" t="s">
        <v>74</v>
      </c>
      <c r="Q1239" t="s">
        <v>74</v>
      </c>
      <c r="R1239" t="s">
        <v>74</v>
      </c>
      <c r="S1239" t="s">
        <v>74</v>
      </c>
      <c r="T1239" t="s">
        <v>22346</v>
      </c>
      <c r="U1239" t="s">
        <v>22347</v>
      </c>
      <c r="V1239" t="s">
        <v>22348</v>
      </c>
      <c r="W1239" t="s">
        <v>22349</v>
      </c>
      <c r="X1239" t="s">
        <v>22350</v>
      </c>
      <c r="Y1239" t="s">
        <v>22351</v>
      </c>
      <c r="Z1239" t="s">
        <v>22352</v>
      </c>
      <c r="AA1239" t="s">
        <v>14901</v>
      </c>
      <c r="AB1239" t="s">
        <v>74</v>
      </c>
      <c r="AC1239" t="s">
        <v>22353</v>
      </c>
      <c r="AD1239" t="s">
        <v>22354</v>
      </c>
      <c r="AE1239" t="s">
        <v>22355</v>
      </c>
      <c r="AF1239" t="s">
        <v>74</v>
      </c>
      <c r="AG1239">
        <v>55</v>
      </c>
      <c r="AH1239">
        <v>25</v>
      </c>
      <c r="AI1239">
        <v>25</v>
      </c>
      <c r="AJ1239">
        <v>23</v>
      </c>
      <c r="AK1239">
        <v>180</v>
      </c>
      <c r="AL1239" t="s">
        <v>167</v>
      </c>
      <c r="AM1239" t="s">
        <v>168</v>
      </c>
      <c r="AN1239" t="s">
        <v>169</v>
      </c>
      <c r="AO1239" t="s">
        <v>1042</v>
      </c>
      <c r="AP1239" t="s">
        <v>1043</v>
      </c>
      <c r="AQ1239" t="s">
        <v>74</v>
      </c>
      <c r="AR1239" t="s">
        <v>1044</v>
      </c>
      <c r="AS1239" t="s">
        <v>1045</v>
      </c>
      <c r="AT1239" t="s">
        <v>1197</v>
      </c>
      <c r="AU1239">
        <v>2021</v>
      </c>
      <c r="AV1239">
        <v>752</v>
      </c>
      <c r="AW1239" t="s">
        <v>74</v>
      </c>
      <c r="AX1239" t="s">
        <v>74</v>
      </c>
      <c r="AY1239" t="s">
        <v>74</v>
      </c>
      <c r="AZ1239" t="s">
        <v>74</v>
      </c>
      <c r="BA1239" t="s">
        <v>74</v>
      </c>
      <c r="BB1239" t="s">
        <v>74</v>
      </c>
      <c r="BC1239" t="s">
        <v>74</v>
      </c>
      <c r="BD1239">
        <v>141958</v>
      </c>
      <c r="BE1239" t="s">
        <v>22356</v>
      </c>
      <c r="BF1239" t="str">
        <f>HYPERLINK("http://dx.doi.org/10.1016/j.scitotenv.2020.141958","http://dx.doi.org/10.1016/j.scitotenv.2020.141958")</f>
        <v>http://dx.doi.org/10.1016/j.scitotenv.2020.141958</v>
      </c>
      <c r="BG1239" t="s">
        <v>74</v>
      </c>
      <c r="BH1239" t="s">
        <v>74</v>
      </c>
      <c r="BI1239">
        <v>9</v>
      </c>
      <c r="BJ1239" t="s">
        <v>102</v>
      </c>
      <c r="BK1239" t="s">
        <v>103</v>
      </c>
      <c r="BL1239" t="s">
        <v>104</v>
      </c>
      <c r="BM1239" t="s">
        <v>22357</v>
      </c>
      <c r="BN1239">
        <v>32892054</v>
      </c>
      <c r="BO1239" t="s">
        <v>74</v>
      </c>
      <c r="BP1239" t="s">
        <v>74</v>
      </c>
      <c r="BQ1239" t="s">
        <v>74</v>
      </c>
      <c r="BR1239" t="s">
        <v>107</v>
      </c>
      <c r="BS1239" t="s">
        <v>22358</v>
      </c>
      <c r="BT1239" t="str">
        <f>HYPERLINK("https%3A%2F%2Fwww.webofscience.com%2Fwos%2Fwoscc%2Ffull-record%2FWOS:000588243900104","View Full Record in Web of Science")</f>
        <v>View Full Record in Web of Science</v>
      </c>
    </row>
    <row r="1240" spans="1:72" x14ac:dyDescent="0.2">
      <c r="A1240" t="s">
        <v>72</v>
      </c>
      <c r="B1240" t="s">
        <v>22359</v>
      </c>
      <c r="C1240" t="s">
        <v>74</v>
      </c>
      <c r="D1240" t="s">
        <v>74</v>
      </c>
      <c r="E1240" t="s">
        <v>74</v>
      </c>
      <c r="F1240" t="s">
        <v>22360</v>
      </c>
      <c r="G1240" t="s">
        <v>74</v>
      </c>
      <c r="H1240" t="s">
        <v>74</v>
      </c>
      <c r="I1240" t="s">
        <v>22361</v>
      </c>
      <c r="J1240" t="s">
        <v>3954</v>
      </c>
      <c r="K1240" t="s">
        <v>74</v>
      </c>
      <c r="L1240" t="s">
        <v>74</v>
      </c>
      <c r="M1240" t="s">
        <v>78</v>
      </c>
      <c r="N1240" t="s">
        <v>79</v>
      </c>
      <c r="O1240" t="s">
        <v>74</v>
      </c>
      <c r="P1240" t="s">
        <v>74</v>
      </c>
      <c r="Q1240" t="s">
        <v>74</v>
      </c>
      <c r="R1240" t="s">
        <v>74</v>
      </c>
      <c r="S1240" t="s">
        <v>74</v>
      </c>
      <c r="T1240" t="s">
        <v>22362</v>
      </c>
      <c r="U1240" t="s">
        <v>22363</v>
      </c>
      <c r="V1240" t="s">
        <v>22364</v>
      </c>
      <c r="W1240" t="s">
        <v>22365</v>
      </c>
      <c r="X1240" t="s">
        <v>22366</v>
      </c>
      <c r="Y1240" t="s">
        <v>22367</v>
      </c>
      <c r="Z1240" t="s">
        <v>22368</v>
      </c>
      <c r="AA1240" t="s">
        <v>74</v>
      </c>
      <c r="AB1240" t="s">
        <v>22369</v>
      </c>
      <c r="AC1240" t="s">
        <v>22370</v>
      </c>
      <c r="AD1240" t="s">
        <v>22371</v>
      </c>
      <c r="AE1240" t="s">
        <v>22372</v>
      </c>
      <c r="AF1240" t="s">
        <v>74</v>
      </c>
      <c r="AG1240">
        <v>51</v>
      </c>
      <c r="AH1240">
        <v>7</v>
      </c>
      <c r="AI1240">
        <v>7</v>
      </c>
      <c r="AJ1240">
        <v>8</v>
      </c>
      <c r="AK1240">
        <v>49</v>
      </c>
      <c r="AL1240" t="s">
        <v>394</v>
      </c>
      <c r="AM1240" t="s">
        <v>395</v>
      </c>
      <c r="AN1240" t="s">
        <v>396</v>
      </c>
      <c r="AO1240" t="s">
        <v>3965</v>
      </c>
      <c r="AP1240" t="s">
        <v>3966</v>
      </c>
      <c r="AQ1240" t="s">
        <v>74</v>
      </c>
      <c r="AR1240" t="s">
        <v>3967</v>
      </c>
      <c r="AS1240" t="s">
        <v>3968</v>
      </c>
      <c r="AT1240" t="s">
        <v>244</v>
      </c>
      <c r="AU1240">
        <v>2021</v>
      </c>
      <c r="AV1240">
        <v>21</v>
      </c>
      <c r="AW1240">
        <v>2</v>
      </c>
      <c r="AX1240" t="s">
        <v>74</v>
      </c>
      <c r="AY1240" t="s">
        <v>74</v>
      </c>
      <c r="AZ1240" t="s">
        <v>74</v>
      </c>
      <c r="BA1240" t="s">
        <v>74</v>
      </c>
      <c r="BB1240">
        <v>1500</v>
      </c>
      <c r="BC1240">
        <v>1510</v>
      </c>
      <c r="BD1240" t="s">
        <v>74</v>
      </c>
      <c r="BE1240" t="s">
        <v>22373</v>
      </c>
      <c r="BF1240" t="str">
        <f>HYPERLINK("http://dx.doi.org/10.1007/s42729-021-00456-6","http://dx.doi.org/10.1007/s42729-021-00456-6")</f>
        <v>http://dx.doi.org/10.1007/s42729-021-00456-6</v>
      </c>
      <c r="BG1240" t="s">
        <v>74</v>
      </c>
      <c r="BH1240" t="s">
        <v>1318</v>
      </c>
      <c r="BI1240">
        <v>11</v>
      </c>
      <c r="BJ1240" t="s">
        <v>3972</v>
      </c>
      <c r="BK1240" t="s">
        <v>103</v>
      </c>
      <c r="BL1240" t="s">
        <v>3973</v>
      </c>
      <c r="BM1240" t="s">
        <v>16010</v>
      </c>
      <c r="BN1240" t="s">
        <v>74</v>
      </c>
      <c r="BO1240" t="s">
        <v>74</v>
      </c>
      <c r="BP1240" t="s">
        <v>74</v>
      </c>
      <c r="BQ1240" t="s">
        <v>74</v>
      </c>
      <c r="BR1240" t="s">
        <v>107</v>
      </c>
      <c r="BS1240" t="s">
        <v>22374</v>
      </c>
      <c r="BT1240" t="str">
        <f>HYPERLINK("https%3A%2F%2Fwww.webofscience.com%2Fwos%2Fwoscc%2Ffull-record%2FWOS:000631472800001","View Full Record in Web of Science")</f>
        <v>View Full Record in Web of Science</v>
      </c>
    </row>
    <row r="1241" spans="1:72" x14ac:dyDescent="0.2">
      <c r="A1241" t="s">
        <v>72</v>
      </c>
      <c r="B1241" t="s">
        <v>22375</v>
      </c>
      <c r="C1241" t="s">
        <v>74</v>
      </c>
      <c r="D1241" t="s">
        <v>74</v>
      </c>
      <c r="E1241" t="s">
        <v>74</v>
      </c>
      <c r="F1241" t="s">
        <v>22376</v>
      </c>
      <c r="G1241" t="s">
        <v>74</v>
      </c>
      <c r="H1241" t="s">
        <v>74</v>
      </c>
      <c r="I1241" t="s">
        <v>22377</v>
      </c>
      <c r="J1241" t="s">
        <v>324</v>
      </c>
      <c r="K1241" t="s">
        <v>74</v>
      </c>
      <c r="L1241" t="s">
        <v>74</v>
      </c>
      <c r="M1241" t="s">
        <v>78</v>
      </c>
      <c r="N1241" t="s">
        <v>79</v>
      </c>
      <c r="O1241" t="s">
        <v>74</v>
      </c>
      <c r="P1241" t="s">
        <v>74</v>
      </c>
      <c r="Q1241" t="s">
        <v>74</v>
      </c>
      <c r="R1241" t="s">
        <v>74</v>
      </c>
      <c r="S1241" t="s">
        <v>74</v>
      </c>
      <c r="T1241" t="s">
        <v>22378</v>
      </c>
      <c r="U1241" t="s">
        <v>22379</v>
      </c>
      <c r="V1241" t="s">
        <v>22380</v>
      </c>
      <c r="W1241" t="s">
        <v>22381</v>
      </c>
      <c r="X1241" t="s">
        <v>6031</v>
      </c>
      <c r="Y1241" t="s">
        <v>22382</v>
      </c>
      <c r="Z1241" t="s">
        <v>6033</v>
      </c>
      <c r="AA1241" t="s">
        <v>22383</v>
      </c>
      <c r="AB1241" t="s">
        <v>22384</v>
      </c>
      <c r="AC1241" t="s">
        <v>22385</v>
      </c>
      <c r="AD1241" t="s">
        <v>22386</v>
      </c>
      <c r="AE1241" t="s">
        <v>22387</v>
      </c>
      <c r="AF1241" t="s">
        <v>74</v>
      </c>
      <c r="AG1241">
        <v>45</v>
      </c>
      <c r="AH1241">
        <v>27</v>
      </c>
      <c r="AI1241">
        <v>28</v>
      </c>
      <c r="AJ1241">
        <v>15</v>
      </c>
      <c r="AK1241">
        <v>128</v>
      </c>
      <c r="AL1241" t="s">
        <v>337</v>
      </c>
      <c r="AM1241" t="s">
        <v>338</v>
      </c>
      <c r="AN1241" t="s">
        <v>339</v>
      </c>
      <c r="AO1241" t="s">
        <v>340</v>
      </c>
      <c r="AP1241" t="s">
        <v>341</v>
      </c>
      <c r="AQ1241" t="s">
        <v>74</v>
      </c>
      <c r="AR1241" t="s">
        <v>342</v>
      </c>
      <c r="AS1241" t="s">
        <v>343</v>
      </c>
      <c r="AT1241" t="s">
        <v>1918</v>
      </c>
      <c r="AU1241">
        <v>2021</v>
      </c>
      <c r="AV1241">
        <v>201</v>
      </c>
      <c r="AW1241" t="s">
        <v>74</v>
      </c>
      <c r="AX1241" t="s">
        <v>74</v>
      </c>
      <c r="AY1241" t="s">
        <v>74</v>
      </c>
      <c r="AZ1241" t="s">
        <v>74</v>
      </c>
      <c r="BA1241" t="s">
        <v>74</v>
      </c>
      <c r="BB1241" t="s">
        <v>74</v>
      </c>
      <c r="BC1241" t="s">
        <v>74</v>
      </c>
      <c r="BD1241">
        <v>117360</v>
      </c>
      <c r="BE1241" t="s">
        <v>22388</v>
      </c>
      <c r="BF1241" t="str">
        <f>HYPERLINK("http://dx.doi.org/10.1016/j.watres.2021.117360","http://dx.doi.org/10.1016/j.watres.2021.117360")</f>
        <v>http://dx.doi.org/10.1016/j.watres.2021.117360</v>
      </c>
      <c r="BG1241" t="s">
        <v>74</v>
      </c>
      <c r="BH1241" t="s">
        <v>619</v>
      </c>
      <c r="BI1241">
        <v>9</v>
      </c>
      <c r="BJ1241" t="s">
        <v>347</v>
      </c>
      <c r="BK1241" t="s">
        <v>103</v>
      </c>
      <c r="BL1241" t="s">
        <v>348</v>
      </c>
      <c r="BM1241" t="s">
        <v>22389</v>
      </c>
      <c r="BN1241">
        <v>34174730</v>
      </c>
      <c r="BO1241" t="s">
        <v>74</v>
      </c>
      <c r="BP1241" t="s">
        <v>74</v>
      </c>
      <c r="BQ1241" t="s">
        <v>74</v>
      </c>
      <c r="BR1241" t="s">
        <v>107</v>
      </c>
      <c r="BS1241" t="s">
        <v>22390</v>
      </c>
      <c r="BT1241" t="str">
        <f>HYPERLINK("https%3A%2F%2Fwww.webofscience.com%2Fwos%2Fwoscc%2Ffull-record%2FWOS:000681713400004","View Full Record in Web of Science")</f>
        <v>View Full Record in Web of Science</v>
      </c>
    </row>
    <row r="1242" spans="1:72" x14ac:dyDescent="0.2">
      <c r="A1242" t="s">
        <v>72</v>
      </c>
      <c r="B1242" t="s">
        <v>22391</v>
      </c>
      <c r="C1242" t="s">
        <v>74</v>
      </c>
      <c r="D1242" t="s">
        <v>74</v>
      </c>
      <c r="E1242" t="s">
        <v>74</v>
      </c>
      <c r="F1242" t="s">
        <v>22392</v>
      </c>
      <c r="G1242" t="s">
        <v>74</v>
      </c>
      <c r="H1242" t="s">
        <v>74</v>
      </c>
      <c r="I1242" t="s">
        <v>22393</v>
      </c>
      <c r="J1242" t="s">
        <v>7995</v>
      </c>
      <c r="K1242" t="s">
        <v>74</v>
      </c>
      <c r="L1242" t="s">
        <v>74</v>
      </c>
      <c r="M1242" t="s">
        <v>78</v>
      </c>
      <c r="N1242" t="s">
        <v>79</v>
      </c>
      <c r="O1242" t="s">
        <v>74</v>
      </c>
      <c r="P1242" t="s">
        <v>74</v>
      </c>
      <c r="Q1242" t="s">
        <v>74</v>
      </c>
      <c r="R1242" t="s">
        <v>74</v>
      </c>
      <c r="S1242" t="s">
        <v>74</v>
      </c>
      <c r="T1242" t="s">
        <v>22394</v>
      </c>
      <c r="U1242" t="s">
        <v>22395</v>
      </c>
      <c r="V1242" t="s">
        <v>22396</v>
      </c>
      <c r="W1242" t="s">
        <v>22397</v>
      </c>
      <c r="X1242" t="s">
        <v>22398</v>
      </c>
      <c r="Y1242" t="s">
        <v>21959</v>
      </c>
      <c r="Z1242" t="s">
        <v>22399</v>
      </c>
      <c r="AA1242" t="s">
        <v>20728</v>
      </c>
      <c r="AB1242" t="s">
        <v>20729</v>
      </c>
      <c r="AC1242" t="s">
        <v>22400</v>
      </c>
      <c r="AD1242" t="s">
        <v>22401</v>
      </c>
      <c r="AE1242" t="s">
        <v>22402</v>
      </c>
      <c r="AF1242" t="s">
        <v>74</v>
      </c>
      <c r="AG1242">
        <v>80</v>
      </c>
      <c r="AH1242">
        <v>3</v>
      </c>
      <c r="AI1242">
        <v>3</v>
      </c>
      <c r="AJ1242">
        <v>8</v>
      </c>
      <c r="AK1242">
        <v>19</v>
      </c>
      <c r="AL1242" t="s">
        <v>122</v>
      </c>
      <c r="AM1242" t="s">
        <v>123</v>
      </c>
      <c r="AN1242" t="s">
        <v>124</v>
      </c>
      <c r="AO1242" t="s">
        <v>74</v>
      </c>
      <c r="AP1242" t="s">
        <v>8004</v>
      </c>
      <c r="AQ1242" t="s">
        <v>74</v>
      </c>
      <c r="AR1242" t="s">
        <v>7995</v>
      </c>
      <c r="AS1242" t="s">
        <v>8005</v>
      </c>
      <c r="AT1242" t="s">
        <v>244</v>
      </c>
      <c r="AU1242">
        <v>2022</v>
      </c>
      <c r="AV1242">
        <v>12</v>
      </c>
      <c r="AW1242">
        <v>6</v>
      </c>
      <c r="AX1242" t="s">
        <v>74</v>
      </c>
      <c r="AY1242" t="s">
        <v>74</v>
      </c>
      <c r="AZ1242" t="s">
        <v>74</v>
      </c>
      <c r="BA1242" t="s">
        <v>74</v>
      </c>
      <c r="BB1242" t="s">
        <v>74</v>
      </c>
      <c r="BC1242" t="s">
        <v>74</v>
      </c>
      <c r="BD1242">
        <v>1314</v>
      </c>
      <c r="BE1242" t="s">
        <v>22403</v>
      </c>
      <c r="BF1242" t="str">
        <f>HYPERLINK("http://dx.doi.org/10.3390/agronomy12061314","http://dx.doi.org/10.3390/agronomy12061314")</f>
        <v>http://dx.doi.org/10.3390/agronomy12061314</v>
      </c>
      <c r="BG1242" t="s">
        <v>74</v>
      </c>
      <c r="BH1242" t="s">
        <v>74</v>
      </c>
      <c r="BI1242">
        <v>19</v>
      </c>
      <c r="BJ1242" t="s">
        <v>8007</v>
      </c>
      <c r="BK1242" t="s">
        <v>103</v>
      </c>
      <c r="BL1242" t="s">
        <v>8008</v>
      </c>
      <c r="BM1242" t="s">
        <v>22404</v>
      </c>
      <c r="BN1242" t="s">
        <v>74</v>
      </c>
      <c r="BO1242" t="s">
        <v>133</v>
      </c>
      <c r="BP1242" t="s">
        <v>74</v>
      </c>
      <c r="BQ1242" t="s">
        <v>74</v>
      </c>
      <c r="BR1242" t="s">
        <v>107</v>
      </c>
      <c r="BS1242" t="s">
        <v>22405</v>
      </c>
      <c r="BT1242" t="str">
        <f>HYPERLINK("https%3A%2F%2Fwww.webofscience.com%2Fwos%2Fwoscc%2Ffull-record%2FWOS:000818463400001","View Full Record in Web of Science")</f>
        <v>View Full Record in Web of Science</v>
      </c>
    </row>
    <row r="1243" spans="1:72" x14ac:dyDescent="0.2">
      <c r="A1243" t="s">
        <v>72</v>
      </c>
      <c r="B1243" t="s">
        <v>22406</v>
      </c>
      <c r="C1243" t="s">
        <v>74</v>
      </c>
      <c r="D1243" t="s">
        <v>74</v>
      </c>
      <c r="E1243" t="s">
        <v>74</v>
      </c>
      <c r="F1243" t="s">
        <v>22407</v>
      </c>
      <c r="G1243" t="s">
        <v>74</v>
      </c>
      <c r="H1243" t="s">
        <v>74</v>
      </c>
      <c r="I1243" t="s">
        <v>22408</v>
      </c>
      <c r="J1243" t="s">
        <v>9344</v>
      </c>
      <c r="K1243" t="s">
        <v>74</v>
      </c>
      <c r="L1243" t="s">
        <v>74</v>
      </c>
      <c r="M1243" t="s">
        <v>78</v>
      </c>
      <c r="N1243" t="s">
        <v>79</v>
      </c>
      <c r="O1243" t="s">
        <v>74</v>
      </c>
      <c r="P1243" t="s">
        <v>74</v>
      </c>
      <c r="Q1243" t="s">
        <v>74</v>
      </c>
      <c r="R1243" t="s">
        <v>74</v>
      </c>
      <c r="S1243" t="s">
        <v>74</v>
      </c>
      <c r="T1243" t="s">
        <v>22409</v>
      </c>
      <c r="U1243" t="s">
        <v>22410</v>
      </c>
      <c r="V1243" t="s">
        <v>22411</v>
      </c>
      <c r="W1243" t="s">
        <v>22412</v>
      </c>
      <c r="X1243" t="s">
        <v>22413</v>
      </c>
      <c r="Y1243" t="s">
        <v>22414</v>
      </c>
      <c r="Z1243" t="s">
        <v>22415</v>
      </c>
      <c r="AA1243" t="s">
        <v>22416</v>
      </c>
      <c r="AB1243" t="s">
        <v>22417</v>
      </c>
      <c r="AC1243" t="s">
        <v>74</v>
      </c>
      <c r="AD1243" t="s">
        <v>74</v>
      </c>
      <c r="AE1243" t="s">
        <v>74</v>
      </c>
      <c r="AF1243" t="s">
        <v>74</v>
      </c>
      <c r="AG1243">
        <v>38</v>
      </c>
      <c r="AH1243">
        <v>9</v>
      </c>
      <c r="AI1243">
        <v>9</v>
      </c>
      <c r="AJ1243">
        <v>0</v>
      </c>
      <c r="AK1243">
        <v>13</v>
      </c>
      <c r="AL1243" t="s">
        <v>337</v>
      </c>
      <c r="AM1243" t="s">
        <v>338</v>
      </c>
      <c r="AN1243" t="s">
        <v>339</v>
      </c>
      <c r="AO1243" t="s">
        <v>9356</v>
      </c>
      <c r="AP1243" t="s">
        <v>9357</v>
      </c>
      <c r="AQ1243" t="s">
        <v>74</v>
      </c>
      <c r="AR1243" t="s">
        <v>9358</v>
      </c>
      <c r="AS1243" t="s">
        <v>9359</v>
      </c>
      <c r="AT1243" t="s">
        <v>401</v>
      </c>
      <c r="AU1243">
        <v>2021</v>
      </c>
      <c r="AV1243">
        <v>180</v>
      </c>
      <c r="AW1243" t="s">
        <v>74</v>
      </c>
      <c r="AX1243" t="s">
        <v>74</v>
      </c>
      <c r="AY1243" t="s">
        <v>74</v>
      </c>
      <c r="AZ1243" t="s">
        <v>74</v>
      </c>
      <c r="BA1243" t="s">
        <v>74</v>
      </c>
      <c r="BB1243">
        <v>850</v>
      </c>
      <c r="BC1243">
        <v>859</v>
      </c>
      <c r="BD1243" t="s">
        <v>74</v>
      </c>
      <c r="BE1243" t="s">
        <v>22418</v>
      </c>
      <c r="BF1243" t="str">
        <f>HYPERLINK("http://dx.doi.org/10.1016/j.renene.2021.08.113","http://dx.doi.org/10.1016/j.renene.2021.08.113")</f>
        <v>http://dx.doi.org/10.1016/j.renene.2021.08.113</v>
      </c>
      <c r="BG1243" t="s">
        <v>74</v>
      </c>
      <c r="BH1243" t="s">
        <v>101</v>
      </c>
      <c r="BI1243">
        <v>10</v>
      </c>
      <c r="BJ1243" t="s">
        <v>7957</v>
      </c>
      <c r="BK1243" t="s">
        <v>103</v>
      </c>
      <c r="BL1243" t="s">
        <v>7958</v>
      </c>
      <c r="BM1243" t="s">
        <v>22419</v>
      </c>
      <c r="BN1243" t="s">
        <v>74</v>
      </c>
      <c r="BO1243" t="s">
        <v>149</v>
      </c>
      <c r="BP1243" t="s">
        <v>74</v>
      </c>
      <c r="BQ1243" t="s">
        <v>74</v>
      </c>
      <c r="BR1243" t="s">
        <v>107</v>
      </c>
      <c r="BS1243" t="s">
        <v>22420</v>
      </c>
      <c r="BT1243" t="str">
        <f>HYPERLINK("https%3A%2F%2Fwww.webofscience.com%2Fwos%2Fwoscc%2Ffull-record%2FWOS:000709721700005","View Full Record in Web of Science")</f>
        <v>View Full Record in Web of Science</v>
      </c>
    </row>
    <row r="1244" spans="1:72" x14ac:dyDescent="0.2">
      <c r="A1244" t="s">
        <v>72</v>
      </c>
      <c r="B1244" t="s">
        <v>22421</v>
      </c>
      <c r="C1244" t="s">
        <v>74</v>
      </c>
      <c r="D1244" t="s">
        <v>74</v>
      </c>
      <c r="E1244" t="s">
        <v>74</v>
      </c>
      <c r="F1244" t="s">
        <v>22422</v>
      </c>
      <c r="G1244" t="s">
        <v>74</v>
      </c>
      <c r="H1244" t="s">
        <v>74</v>
      </c>
      <c r="I1244" t="s">
        <v>22423</v>
      </c>
      <c r="J1244" t="s">
        <v>22424</v>
      </c>
      <c r="K1244" t="s">
        <v>74</v>
      </c>
      <c r="L1244" t="s">
        <v>74</v>
      </c>
      <c r="M1244" t="s">
        <v>78</v>
      </c>
      <c r="N1244" t="s">
        <v>79</v>
      </c>
      <c r="O1244" t="s">
        <v>74</v>
      </c>
      <c r="P1244" t="s">
        <v>74</v>
      </c>
      <c r="Q1244" t="s">
        <v>74</v>
      </c>
      <c r="R1244" t="s">
        <v>74</v>
      </c>
      <c r="S1244" t="s">
        <v>74</v>
      </c>
      <c r="T1244" t="s">
        <v>22425</v>
      </c>
      <c r="U1244" t="s">
        <v>22426</v>
      </c>
      <c r="V1244" t="s">
        <v>22427</v>
      </c>
      <c r="W1244" t="s">
        <v>22428</v>
      </c>
      <c r="X1244" t="s">
        <v>22429</v>
      </c>
      <c r="Y1244" t="s">
        <v>22430</v>
      </c>
      <c r="Z1244" t="s">
        <v>22431</v>
      </c>
      <c r="AA1244" t="s">
        <v>22432</v>
      </c>
      <c r="AB1244" t="s">
        <v>22433</v>
      </c>
      <c r="AC1244" t="s">
        <v>22434</v>
      </c>
      <c r="AD1244" t="s">
        <v>960</v>
      </c>
      <c r="AE1244" t="s">
        <v>22435</v>
      </c>
      <c r="AF1244" t="s">
        <v>74</v>
      </c>
      <c r="AG1244">
        <v>36</v>
      </c>
      <c r="AH1244">
        <v>0</v>
      </c>
      <c r="AI1244">
        <v>0</v>
      </c>
      <c r="AJ1244">
        <v>45</v>
      </c>
      <c r="AK1244">
        <v>60</v>
      </c>
      <c r="AL1244" t="s">
        <v>22436</v>
      </c>
      <c r="AM1244" t="s">
        <v>338</v>
      </c>
      <c r="AN1244" t="s">
        <v>22437</v>
      </c>
      <c r="AO1244" t="s">
        <v>22438</v>
      </c>
      <c r="AP1244" t="s">
        <v>22439</v>
      </c>
      <c r="AQ1244" t="s">
        <v>74</v>
      </c>
      <c r="AR1244" t="s">
        <v>22440</v>
      </c>
      <c r="AS1244" t="s">
        <v>22441</v>
      </c>
      <c r="AT1244" t="s">
        <v>6002</v>
      </c>
      <c r="AU1244">
        <v>2023</v>
      </c>
      <c r="AV1244">
        <v>222</v>
      </c>
      <c r="AW1244" t="s">
        <v>74</v>
      </c>
      <c r="AX1244" t="s">
        <v>74</v>
      </c>
      <c r="AY1244" t="s">
        <v>74</v>
      </c>
      <c r="AZ1244" t="s">
        <v>74</v>
      </c>
      <c r="BA1244" t="s">
        <v>74</v>
      </c>
      <c r="BB1244" t="s">
        <v>74</v>
      </c>
      <c r="BC1244" t="s">
        <v>74</v>
      </c>
      <c r="BD1244">
        <v>114926</v>
      </c>
      <c r="BE1244" t="s">
        <v>22442</v>
      </c>
      <c r="BF1244" t="str">
        <f>HYPERLINK("http://dx.doi.org/10.1016/j.bios.2022.114926","http://dx.doi.org/10.1016/j.bios.2022.114926")</f>
        <v>http://dx.doi.org/10.1016/j.bios.2022.114926</v>
      </c>
      <c r="BG1244" t="s">
        <v>74</v>
      </c>
      <c r="BH1244" t="s">
        <v>928</v>
      </c>
      <c r="BI1244">
        <v>5</v>
      </c>
      <c r="BJ1244" t="s">
        <v>22443</v>
      </c>
      <c r="BK1244" t="s">
        <v>103</v>
      </c>
      <c r="BL1244" t="s">
        <v>22444</v>
      </c>
      <c r="BM1244" t="s">
        <v>22445</v>
      </c>
      <c r="BN1244">
        <v>36455373</v>
      </c>
      <c r="BO1244" t="s">
        <v>74</v>
      </c>
      <c r="BP1244" t="s">
        <v>74</v>
      </c>
      <c r="BQ1244" t="s">
        <v>74</v>
      </c>
      <c r="BR1244" t="s">
        <v>107</v>
      </c>
      <c r="BS1244" t="s">
        <v>22446</v>
      </c>
      <c r="BT1244" t="str">
        <f>HYPERLINK("https%3A%2F%2Fwww.webofscience.com%2Fwos%2Fwoscc%2Ffull-record%2FWOS:000974416100001","View Full Record in Web of Science")</f>
        <v>View Full Record in Web of Science</v>
      </c>
    </row>
    <row r="1245" spans="1:72" x14ac:dyDescent="0.2">
      <c r="A1245" t="s">
        <v>72</v>
      </c>
      <c r="B1245" t="s">
        <v>22447</v>
      </c>
      <c r="C1245" t="s">
        <v>74</v>
      </c>
      <c r="D1245" t="s">
        <v>74</v>
      </c>
      <c r="E1245" t="s">
        <v>74</v>
      </c>
      <c r="F1245" t="s">
        <v>22448</v>
      </c>
      <c r="G1245" t="s">
        <v>74</v>
      </c>
      <c r="H1245" t="s">
        <v>74</v>
      </c>
      <c r="I1245" t="s">
        <v>22449</v>
      </c>
      <c r="J1245" t="s">
        <v>5012</v>
      </c>
      <c r="K1245" t="s">
        <v>74</v>
      </c>
      <c r="L1245" t="s">
        <v>74</v>
      </c>
      <c r="M1245" t="s">
        <v>78</v>
      </c>
      <c r="N1245" t="s">
        <v>79</v>
      </c>
      <c r="O1245" t="s">
        <v>74</v>
      </c>
      <c r="P1245" t="s">
        <v>74</v>
      </c>
      <c r="Q1245" t="s">
        <v>74</v>
      </c>
      <c r="R1245" t="s">
        <v>74</v>
      </c>
      <c r="S1245" t="s">
        <v>74</v>
      </c>
      <c r="T1245" t="s">
        <v>22450</v>
      </c>
      <c r="U1245" t="s">
        <v>22451</v>
      </c>
      <c r="V1245" t="s">
        <v>22452</v>
      </c>
      <c r="W1245" t="s">
        <v>22453</v>
      </c>
      <c r="X1245" t="s">
        <v>22454</v>
      </c>
      <c r="Y1245" t="s">
        <v>22455</v>
      </c>
      <c r="Z1245" t="s">
        <v>22456</v>
      </c>
      <c r="AA1245" t="s">
        <v>22457</v>
      </c>
      <c r="AB1245" t="s">
        <v>22458</v>
      </c>
      <c r="AC1245" t="s">
        <v>22459</v>
      </c>
      <c r="AD1245" t="s">
        <v>22460</v>
      </c>
      <c r="AE1245" t="s">
        <v>22461</v>
      </c>
      <c r="AF1245" t="s">
        <v>74</v>
      </c>
      <c r="AG1245">
        <v>26</v>
      </c>
      <c r="AH1245">
        <v>15</v>
      </c>
      <c r="AI1245">
        <v>15</v>
      </c>
      <c r="AJ1245">
        <v>1</v>
      </c>
      <c r="AK1245">
        <v>60</v>
      </c>
      <c r="AL1245" t="s">
        <v>5020</v>
      </c>
      <c r="AM1245" t="s">
        <v>5021</v>
      </c>
      <c r="AN1245" t="s">
        <v>5022</v>
      </c>
      <c r="AO1245" t="s">
        <v>5023</v>
      </c>
      <c r="AP1245" t="s">
        <v>74</v>
      </c>
      <c r="AQ1245" t="s">
        <v>74</v>
      </c>
      <c r="AR1245" t="s">
        <v>5024</v>
      </c>
      <c r="AS1245" t="s">
        <v>5025</v>
      </c>
      <c r="AT1245" t="s">
        <v>401</v>
      </c>
      <c r="AU1245">
        <v>2014</v>
      </c>
      <c r="AV1245">
        <v>9</v>
      </c>
      <c r="AW1245">
        <v>12</v>
      </c>
      <c r="AX1245" t="s">
        <v>74</v>
      </c>
      <c r="AY1245" t="s">
        <v>74</v>
      </c>
      <c r="AZ1245" t="s">
        <v>74</v>
      </c>
      <c r="BA1245" t="s">
        <v>74</v>
      </c>
      <c r="BB1245">
        <v>7414</v>
      </c>
      <c r="BC1245">
        <v>7430</v>
      </c>
      <c r="BD1245" t="s">
        <v>74</v>
      </c>
      <c r="BE1245" t="s">
        <v>74</v>
      </c>
      <c r="BF1245" t="s">
        <v>74</v>
      </c>
      <c r="BG1245" t="s">
        <v>74</v>
      </c>
      <c r="BH1245" t="s">
        <v>74</v>
      </c>
      <c r="BI1245">
        <v>17</v>
      </c>
      <c r="BJ1245" t="s">
        <v>5027</v>
      </c>
      <c r="BK1245" t="s">
        <v>103</v>
      </c>
      <c r="BL1245" t="s">
        <v>5027</v>
      </c>
      <c r="BM1245" t="s">
        <v>22462</v>
      </c>
      <c r="BN1245" t="s">
        <v>74</v>
      </c>
      <c r="BO1245" t="s">
        <v>74</v>
      </c>
      <c r="BP1245" t="s">
        <v>74</v>
      </c>
      <c r="BQ1245" t="s">
        <v>74</v>
      </c>
      <c r="BR1245" t="s">
        <v>107</v>
      </c>
      <c r="BS1245" t="s">
        <v>22463</v>
      </c>
      <c r="BT1245" t="str">
        <f>HYPERLINK("https%3A%2F%2Fwww.webofscience.com%2Fwos%2Fwoscc%2Ffull-record%2FWOS:000345261900056","View Full Record in Web of Science")</f>
        <v>View Full Record in Web of Science</v>
      </c>
    </row>
    <row r="1246" spans="1:72" x14ac:dyDescent="0.2">
      <c r="A1246" t="s">
        <v>72</v>
      </c>
      <c r="B1246" t="s">
        <v>22464</v>
      </c>
      <c r="C1246" t="s">
        <v>74</v>
      </c>
      <c r="D1246" t="s">
        <v>74</v>
      </c>
      <c r="E1246" t="s">
        <v>74</v>
      </c>
      <c r="F1246" t="s">
        <v>22465</v>
      </c>
      <c r="G1246" t="s">
        <v>74</v>
      </c>
      <c r="H1246" t="s">
        <v>74</v>
      </c>
      <c r="I1246" t="s">
        <v>22466</v>
      </c>
      <c r="J1246" t="s">
        <v>22467</v>
      </c>
      <c r="K1246" t="s">
        <v>74</v>
      </c>
      <c r="L1246" t="s">
        <v>74</v>
      </c>
      <c r="M1246" t="s">
        <v>78</v>
      </c>
      <c r="N1246" t="s">
        <v>294</v>
      </c>
      <c r="O1246" t="s">
        <v>74</v>
      </c>
      <c r="P1246" t="s">
        <v>74</v>
      </c>
      <c r="Q1246" t="s">
        <v>74</v>
      </c>
      <c r="R1246" t="s">
        <v>74</v>
      </c>
      <c r="S1246" t="s">
        <v>74</v>
      </c>
      <c r="T1246" t="s">
        <v>22468</v>
      </c>
      <c r="U1246" t="s">
        <v>22469</v>
      </c>
      <c r="V1246" t="s">
        <v>22470</v>
      </c>
      <c r="W1246" t="s">
        <v>22471</v>
      </c>
      <c r="X1246" t="s">
        <v>22472</v>
      </c>
      <c r="Y1246" t="s">
        <v>22473</v>
      </c>
      <c r="Z1246" t="s">
        <v>22474</v>
      </c>
      <c r="AA1246" t="s">
        <v>74</v>
      </c>
      <c r="AB1246" t="s">
        <v>74</v>
      </c>
      <c r="AC1246" t="s">
        <v>22475</v>
      </c>
      <c r="AD1246" t="s">
        <v>22476</v>
      </c>
      <c r="AE1246" t="s">
        <v>22477</v>
      </c>
      <c r="AF1246" t="s">
        <v>74</v>
      </c>
      <c r="AG1246">
        <v>43</v>
      </c>
      <c r="AH1246">
        <v>0</v>
      </c>
      <c r="AI1246">
        <v>0</v>
      </c>
      <c r="AJ1246">
        <v>5</v>
      </c>
      <c r="AK1246">
        <v>5</v>
      </c>
      <c r="AL1246" t="s">
        <v>534</v>
      </c>
      <c r="AM1246" t="s">
        <v>535</v>
      </c>
      <c r="AN1246" t="s">
        <v>536</v>
      </c>
      <c r="AO1246" t="s">
        <v>22478</v>
      </c>
      <c r="AP1246" t="s">
        <v>22479</v>
      </c>
      <c r="AQ1246" t="s">
        <v>74</v>
      </c>
      <c r="AR1246" t="s">
        <v>22480</v>
      </c>
      <c r="AS1246" t="s">
        <v>22481</v>
      </c>
      <c r="AT1246" t="s">
        <v>22482</v>
      </c>
      <c r="AU1246">
        <v>2023</v>
      </c>
      <c r="AV1246" t="s">
        <v>74</v>
      </c>
      <c r="AW1246" t="s">
        <v>74</v>
      </c>
      <c r="AX1246" t="s">
        <v>74</v>
      </c>
      <c r="AY1246" t="s">
        <v>74</v>
      </c>
      <c r="AZ1246" t="s">
        <v>74</v>
      </c>
      <c r="BA1246" t="s">
        <v>74</v>
      </c>
      <c r="BB1246" t="s">
        <v>74</v>
      </c>
      <c r="BC1246" t="s">
        <v>74</v>
      </c>
      <c r="BD1246" t="s">
        <v>74</v>
      </c>
      <c r="BE1246" t="s">
        <v>22483</v>
      </c>
      <c r="BF1246" t="str">
        <f>HYPERLINK("http://dx.doi.org/10.1007/s10967-023-09025-w","http://dx.doi.org/10.1007/s10967-023-09025-w")</f>
        <v>http://dx.doi.org/10.1007/s10967-023-09025-w</v>
      </c>
      <c r="BG1246" t="s">
        <v>74</v>
      </c>
      <c r="BH1246" t="s">
        <v>3971</v>
      </c>
      <c r="BI1246">
        <v>11</v>
      </c>
      <c r="BJ1246" t="s">
        <v>22484</v>
      </c>
      <c r="BK1246" t="s">
        <v>103</v>
      </c>
      <c r="BL1246" t="s">
        <v>22485</v>
      </c>
      <c r="BM1246" t="s">
        <v>22486</v>
      </c>
      <c r="BN1246" t="s">
        <v>74</v>
      </c>
      <c r="BO1246" t="s">
        <v>74</v>
      </c>
      <c r="BP1246" t="s">
        <v>74</v>
      </c>
      <c r="BQ1246" t="s">
        <v>74</v>
      </c>
      <c r="BR1246" t="s">
        <v>107</v>
      </c>
      <c r="BS1246" t="s">
        <v>22487</v>
      </c>
      <c r="BT1246" t="str">
        <f>HYPERLINK("https%3A%2F%2Fwww.webofscience.com%2Fwos%2Fwoscc%2Ffull-record%2FWOS:001028377100001","View Full Record in Web of Science")</f>
        <v>View Full Record in Web of Science</v>
      </c>
    </row>
    <row r="1247" spans="1:72" x14ac:dyDescent="0.2">
      <c r="A1247" t="s">
        <v>72</v>
      </c>
      <c r="B1247" t="s">
        <v>22488</v>
      </c>
      <c r="C1247" t="s">
        <v>74</v>
      </c>
      <c r="D1247" t="s">
        <v>74</v>
      </c>
      <c r="E1247" t="s">
        <v>74</v>
      </c>
      <c r="F1247" t="s">
        <v>22489</v>
      </c>
      <c r="G1247" t="s">
        <v>74</v>
      </c>
      <c r="H1247" t="s">
        <v>74</v>
      </c>
      <c r="I1247" t="s">
        <v>22490</v>
      </c>
      <c r="J1247" t="s">
        <v>22491</v>
      </c>
      <c r="K1247" t="s">
        <v>74</v>
      </c>
      <c r="L1247" t="s">
        <v>74</v>
      </c>
      <c r="M1247" t="s">
        <v>78</v>
      </c>
      <c r="N1247" t="s">
        <v>203</v>
      </c>
      <c r="O1247" t="s">
        <v>74</v>
      </c>
      <c r="P1247" t="s">
        <v>74</v>
      </c>
      <c r="Q1247" t="s">
        <v>74</v>
      </c>
      <c r="R1247" t="s">
        <v>74</v>
      </c>
      <c r="S1247" t="s">
        <v>74</v>
      </c>
      <c r="T1247" t="s">
        <v>22492</v>
      </c>
      <c r="U1247" t="s">
        <v>22493</v>
      </c>
      <c r="V1247" t="s">
        <v>22494</v>
      </c>
      <c r="W1247" t="s">
        <v>22495</v>
      </c>
      <c r="X1247" t="s">
        <v>22496</v>
      </c>
      <c r="Y1247" t="s">
        <v>22497</v>
      </c>
      <c r="Z1247" t="s">
        <v>22498</v>
      </c>
      <c r="AA1247" t="s">
        <v>22499</v>
      </c>
      <c r="AB1247" t="s">
        <v>22500</v>
      </c>
      <c r="AC1247" t="s">
        <v>22501</v>
      </c>
      <c r="AD1247" t="s">
        <v>22501</v>
      </c>
      <c r="AE1247" t="s">
        <v>22502</v>
      </c>
      <c r="AF1247" t="s">
        <v>74</v>
      </c>
      <c r="AG1247">
        <v>240</v>
      </c>
      <c r="AH1247">
        <v>11</v>
      </c>
      <c r="AI1247">
        <v>11</v>
      </c>
      <c r="AJ1247">
        <v>2</v>
      </c>
      <c r="AK1247">
        <v>26</v>
      </c>
      <c r="AL1247" t="s">
        <v>8663</v>
      </c>
      <c r="AM1247" t="s">
        <v>8664</v>
      </c>
      <c r="AN1247" t="s">
        <v>22503</v>
      </c>
      <c r="AO1247" t="s">
        <v>22504</v>
      </c>
      <c r="AP1247" t="s">
        <v>22505</v>
      </c>
      <c r="AQ1247" t="s">
        <v>74</v>
      </c>
      <c r="AR1247" t="s">
        <v>22506</v>
      </c>
      <c r="AS1247" t="s">
        <v>22507</v>
      </c>
      <c r="AT1247" t="s">
        <v>74</v>
      </c>
      <c r="AU1247">
        <v>2019</v>
      </c>
      <c r="AV1247">
        <v>6</v>
      </c>
      <c r="AW1247">
        <v>5</v>
      </c>
      <c r="AX1247" t="s">
        <v>74</v>
      </c>
      <c r="AY1247" t="s">
        <v>74</v>
      </c>
      <c r="AZ1247" t="s">
        <v>74</v>
      </c>
      <c r="BA1247" t="s">
        <v>74</v>
      </c>
      <c r="BB1247">
        <v>379</v>
      </c>
      <c r="BC1247">
        <v>416</v>
      </c>
      <c r="BD1247" t="s">
        <v>74</v>
      </c>
      <c r="BE1247" t="s">
        <v>22508</v>
      </c>
      <c r="BF1247" t="str">
        <f>HYPERLINK("http://dx.doi.org/10.3934/environsci.2019.5.379","http://dx.doi.org/10.3934/environsci.2019.5.379")</f>
        <v>http://dx.doi.org/10.3934/environsci.2019.5.379</v>
      </c>
      <c r="BG1247" t="s">
        <v>74</v>
      </c>
      <c r="BH1247" t="s">
        <v>74</v>
      </c>
      <c r="BI1247">
        <v>38</v>
      </c>
      <c r="BJ1247" t="s">
        <v>102</v>
      </c>
      <c r="BK1247" t="s">
        <v>719</v>
      </c>
      <c r="BL1247" t="s">
        <v>104</v>
      </c>
      <c r="BM1247" t="s">
        <v>22509</v>
      </c>
      <c r="BN1247" t="s">
        <v>74</v>
      </c>
      <c r="BO1247" t="s">
        <v>133</v>
      </c>
      <c r="BP1247" t="s">
        <v>74</v>
      </c>
      <c r="BQ1247" t="s">
        <v>74</v>
      </c>
      <c r="BR1247" t="s">
        <v>107</v>
      </c>
      <c r="BS1247" t="s">
        <v>22510</v>
      </c>
      <c r="BT1247" t="str">
        <f>HYPERLINK("https%3A%2F%2Fwww.webofscience.com%2Fwos%2Fwoscc%2Ffull-record%2FWOS:000493048200005","View Full Record in Web of Science")</f>
        <v>View Full Record in Web of Science</v>
      </c>
    </row>
    <row r="1248" spans="1:72" x14ac:dyDescent="0.2">
      <c r="A1248" t="s">
        <v>72</v>
      </c>
      <c r="B1248" t="s">
        <v>22511</v>
      </c>
      <c r="C1248" t="s">
        <v>74</v>
      </c>
      <c r="D1248" t="s">
        <v>74</v>
      </c>
      <c r="E1248" t="s">
        <v>74</v>
      </c>
      <c r="F1248" t="s">
        <v>22512</v>
      </c>
      <c r="G1248" t="s">
        <v>74</v>
      </c>
      <c r="H1248" t="s">
        <v>74</v>
      </c>
      <c r="I1248" t="s">
        <v>22513</v>
      </c>
      <c r="J1248" t="s">
        <v>22514</v>
      </c>
      <c r="K1248" t="s">
        <v>74</v>
      </c>
      <c r="L1248" t="s">
        <v>74</v>
      </c>
      <c r="M1248" t="s">
        <v>78</v>
      </c>
      <c r="N1248" t="s">
        <v>79</v>
      </c>
      <c r="O1248" t="s">
        <v>74</v>
      </c>
      <c r="P1248" t="s">
        <v>74</v>
      </c>
      <c r="Q1248" t="s">
        <v>74</v>
      </c>
      <c r="R1248" t="s">
        <v>74</v>
      </c>
      <c r="S1248" t="s">
        <v>74</v>
      </c>
      <c r="T1248" t="s">
        <v>22515</v>
      </c>
      <c r="U1248" t="s">
        <v>22516</v>
      </c>
      <c r="V1248" t="s">
        <v>22517</v>
      </c>
      <c r="W1248" t="s">
        <v>22518</v>
      </c>
      <c r="X1248" t="s">
        <v>22519</v>
      </c>
      <c r="Y1248" t="s">
        <v>22520</v>
      </c>
      <c r="Z1248" t="s">
        <v>22521</v>
      </c>
      <c r="AA1248" t="s">
        <v>74</v>
      </c>
      <c r="AB1248" t="s">
        <v>74</v>
      </c>
      <c r="AC1248" t="s">
        <v>22522</v>
      </c>
      <c r="AD1248" t="s">
        <v>22523</v>
      </c>
      <c r="AE1248" t="s">
        <v>22524</v>
      </c>
      <c r="AF1248" t="s">
        <v>74</v>
      </c>
      <c r="AG1248">
        <v>35</v>
      </c>
      <c r="AH1248">
        <v>2</v>
      </c>
      <c r="AI1248">
        <v>2</v>
      </c>
      <c r="AJ1248">
        <v>9</v>
      </c>
      <c r="AK1248">
        <v>70</v>
      </c>
      <c r="AL1248" t="s">
        <v>22525</v>
      </c>
      <c r="AM1248" t="s">
        <v>4604</v>
      </c>
      <c r="AN1248" t="s">
        <v>22526</v>
      </c>
      <c r="AO1248" t="s">
        <v>22527</v>
      </c>
      <c r="AP1248" t="s">
        <v>22528</v>
      </c>
      <c r="AQ1248" t="s">
        <v>74</v>
      </c>
      <c r="AR1248" t="s">
        <v>22514</v>
      </c>
      <c r="AS1248" t="s">
        <v>22529</v>
      </c>
      <c r="AT1248" t="s">
        <v>22530</v>
      </c>
      <c r="AU1248">
        <v>2022</v>
      </c>
      <c r="AV1248">
        <v>33</v>
      </c>
      <c r="AW1248">
        <v>21</v>
      </c>
      <c r="AX1248" t="s">
        <v>74</v>
      </c>
      <c r="AY1248" t="s">
        <v>74</v>
      </c>
      <c r="AZ1248" t="s">
        <v>74</v>
      </c>
      <c r="BA1248" t="s">
        <v>74</v>
      </c>
      <c r="BB1248" t="s">
        <v>74</v>
      </c>
      <c r="BC1248" t="s">
        <v>74</v>
      </c>
      <c r="BD1248">
        <v>215403</v>
      </c>
      <c r="BE1248" t="s">
        <v>22531</v>
      </c>
      <c r="BF1248" t="str">
        <f>HYPERLINK("http://dx.doi.org/10.1088/1361-6528/ac5286","http://dx.doi.org/10.1088/1361-6528/ac5286")</f>
        <v>http://dx.doi.org/10.1088/1361-6528/ac5286</v>
      </c>
      <c r="BG1248" t="s">
        <v>74</v>
      </c>
      <c r="BH1248" t="s">
        <v>74</v>
      </c>
      <c r="BI1248">
        <v>8</v>
      </c>
      <c r="BJ1248" t="s">
        <v>22532</v>
      </c>
      <c r="BK1248" t="s">
        <v>103</v>
      </c>
      <c r="BL1248" t="s">
        <v>22533</v>
      </c>
      <c r="BM1248" t="s">
        <v>22534</v>
      </c>
      <c r="BN1248">
        <v>35130531</v>
      </c>
      <c r="BO1248" t="s">
        <v>74</v>
      </c>
      <c r="BP1248" t="s">
        <v>74</v>
      </c>
      <c r="BQ1248" t="s">
        <v>74</v>
      </c>
      <c r="BR1248" t="s">
        <v>107</v>
      </c>
      <c r="BS1248" t="s">
        <v>22535</v>
      </c>
      <c r="BT1248" t="str">
        <f>HYPERLINK("https%3A%2F%2Fwww.webofscience.com%2Fwos%2Fwoscc%2Ffull-record%2FWOS:000762036600001","View Full Record in Web of Science")</f>
        <v>View Full Record in Web of Science</v>
      </c>
    </row>
    <row r="1249" spans="1:72" x14ac:dyDescent="0.2">
      <c r="A1249" t="s">
        <v>72</v>
      </c>
      <c r="B1249" t="s">
        <v>22536</v>
      </c>
      <c r="C1249" t="s">
        <v>74</v>
      </c>
      <c r="D1249" t="s">
        <v>74</v>
      </c>
      <c r="E1249" t="s">
        <v>74</v>
      </c>
      <c r="F1249" t="s">
        <v>22537</v>
      </c>
      <c r="G1249" t="s">
        <v>74</v>
      </c>
      <c r="H1249" t="s">
        <v>74</v>
      </c>
      <c r="I1249" t="s">
        <v>22538</v>
      </c>
      <c r="J1249" t="s">
        <v>7898</v>
      </c>
      <c r="K1249" t="s">
        <v>74</v>
      </c>
      <c r="L1249" t="s">
        <v>74</v>
      </c>
      <c r="M1249" t="s">
        <v>78</v>
      </c>
      <c r="N1249" t="s">
        <v>79</v>
      </c>
      <c r="O1249" t="s">
        <v>74</v>
      </c>
      <c r="P1249" t="s">
        <v>74</v>
      </c>
      <c r="Q1249" t="s">
        <v>74</v>
      </c>
      <c r="R1249" t="s">
        <v>74</v>
      </c>
      <c r="S1249" t="s">
        <v>74</v>
      </c>
      <c r="T1249" t="s">
        <v>22539</v>
      </c>
      <c r="U1249" t="s">
        <v>22540</v>
      </c>
      <c r="V1249" t="s">
        <v>22541</v>
      </c>
      <c r="W1249" t="s">
        <v>22542</v>
      </c>
      <c r="X1249" t="s">
        <v>22543</v>
      </c>
      <c r="Y1249" t="s">
        <v>22544</v>
      </c>
      <c r="Z1249" t="s">
        <v>19254</v>
      </c>
      <c r="AA1249" t="s">
        <v>22545</v>
      </c>
      <c r="AB1249" t="s">
        <v>19256</v>
      </c>
      <c r="AC1249" t="s">
        <v>22546</v>
      </c>
      <c r="AD1249" t="s">
        <v>22547</v>
      </c>
      <c r="AE1249" t="s">
        <v>22548</v>
      </c>
      <c r="AF1249" t="s">
        <v>74</v>
      </c>
      <c r="AG1249">
        <v>56</v>
      </c>
      <c r="AH1249">
        <v>119</v>
      </c>
      <c r="AI1249">
        <v>139</v>
      </c>
      <c r="AJ1249">
        <v>17</v>
      </c>
      <c r="AK1249">
        <v>182</v>
      </c>
      <c r="AL1249" t="s">
        <v>478</v>
      </c>
      <c r="AM1249" t="s">
        <v>168</v>
      </c>
      <c r="AN1249" t="s">
        <v>479</v>
      </c>
      <c r="AO1249" t="s">
        <v>7908</v>
      </c>
      <c r="AP1249" t="s">
        <v>7909</v>
      </c>
      <c r="AQ1249" t="s">
        <v>74</v>
      </c>
      <c r="AR1249" t="s">
        <v>7910</v>
      </c>
      <c r="AS1249" t="s">
        <v>7911</v>
      </c>
      <c r="AT1249" t="s">
        <v>219</v>
      </c>
      <c r="AU1249">
        <v>2016</v>
      </c>
      <c r="AV1249">
        <v>191</v>
      </c>
      <c r="AW1249" t="s">
        <v>74</v>
      </c>
      <c r="AX1249" t="s">
        <v>74</v>
      </c>
      <c r="AY1249" t="s">
        <v>74</v>
      </c>
      <c r="AZ1249" t="s">
        <v>74</v>
      </c>
      <c r="BA1249" t="s">
        <v>74</v>
      </c>
      <c r="BB1249">
        <v>161</v>
      </c>
      <c r="BC1249">
        <v>167</v>
      </c>
      <c r="BD1249" t="s">
        <v>74</v>
      </c>
      <c r="BE1249" t="s">
        <v>22549</v>
      </c>
      <c r="BF1249" t="str">
        <f>HYPERLINK("http://dx.doi.org/10.1016/j.fcr.2016.03.003","http://dx.doi.org/10.1016/j.fcr.2016.03.003")</f>
        <v>http://dx.doi.org/10.1016/j.fcr.2016.03.003</v>
      </c>
      <c r="BG1249" t="s">
        <v>74</v>
      </c>
      <c r="BH1249" t="s">
        <v>74</v>
      </c>
      <c r="BI1249">
        <v>7</v>
      </c>
      <c r="BJ1249" t="s">
        <v>5511</v>
      </c>
      <c r="BK1249" t="s">
        <v>103</v>
      </c>
      <c r="BL1249" t="s">
        <v>677</v>
      </c>
      <c r="BM1249" t="s">
        <v>22550</v>
      </c>
      <c r="BN1249" t="s">
        <v>74</v>
      </c>
      <c r="BO1249" t="s">
        <v>74</v>
      </c>
      <c r="BP1249" t="s">
        <v>74</v>
      </c>
      <c r="BQ1249" t="s">
        <v>74</v>
      </c>
      <c r="BR1249" t="s">
        <v>107</v>
      </c>
      <c r="BS1249" t="s">
        <v>22551</v>
      </c>
      <c r="BT1249" t="str">
        <f>HYPERLINK("https%3A%2F%2Fwww.webofscience.com%2Fwos%2Fwoscc%2Ffull-record%2FWOS:000376053000017","View Full Record in Web of Science")</f>
        <v>View Full Record in Web of Science</v>
      </c>
    </row>
    <row r="1250" spans="1:72" x14ac:dyDescent="0.2">
      <c r="A1250" t="s">
        <v>72</v>
      </c>
      <c r="B1250" t="s">
        <v>22552</v>
      </c>
      <c r="C1250" t="s">
        <v>74</v>
      </c>
      <c r="D1250" t="s">
        <v>74</v>
      </c>
      <c r="E1250" t="s">
        <v>74</v>
      </c>
      <c r="F1250" t="s">
        <v>22553</v>
      </c>
      <c r="G1250" t="s">
        <v>74</v>
      </c>
      <c r="H1250" t="s">
        <v>74</v>
      </c>
      <c r="I1250" t="s">
        <v>22554</v>
      </c>
      <c r="J1250" t="s">
        <v>15849</v>
      </c>
      <c r="K1250" t="s">
        <v>74</v>
      </c>
      <c r="L1250" t="s">
        <v>74</v>
      </c>
      <c r="M1250" t="s">
        <v>78</v>
      </c>
      <c r="N1250" t="s">
        <v>79</v>
      </c>
      <c r="O1250" t="s">
        <v>74</v>
      </c>
      <c r="P1250" t="s">
        <v>74</v>
      </c>
      <c r="Q1250" t="s">
        <v>74</v>
      </c>
      <c r="R1250" t="s">
        <v>74</v>
      </c>
      <c r="S1250" t="s">
        <v>74</v>
      </c>
      <c r="T1250" t="s">
        <v>22555</v>
      </c>
      <c r="U1250" t="s">
        <v>22556</v>
      </c>
      <c r="V1250" t="s">
        <v>22557</v>
      </c>
      <c r="W1250" t="s">
        <v>22558</v>
      </c>
      <c r="X1250" t="s">
        <v>22559</v>
      </c>
      <c r="Y1250" t="s">
        <v>22560</v>
      </c>
      <c r="Z1250" t="s">
        <v>22561</v>
      </c>
      <c r="AA1250" t="s">
        <v>74</v>
      </c>
      <c r="AB1250" t="s">
        <v>22562</v>
      </c>
      <c r="AC1250" t="s">
        <v>22563</v>
      </c>
      <c r="AD1250" t="s">
        <v>22563</v>
      </c>
      <c r="AE1250" t="s">
        <v>22564</v>
      </c>
      <c r="AF1250" t="s">
        <v>74</v>
      </c>
      <c r="AG1250">
        <v>18</v>
      </c>
      <c r="AH1250">
        <v>26</v>
      </c>
      <c r="AI1250">
        <v>27</v>
      </c>
      <c r="AJ1250">
        <v>1</v>
      </c>
      <c r="AK1250">
        <v>30</v>
      </c>
      <c r="AL1250" t="s">
        <v>534</v>
      </c>
      <c r="AM1250" t="s">
        <v>5157</v>
      </c>
      <c r="AN1250" t="s">
        <v>5158</v>
      </c>
      <c r="AO1250" t="s">
        <v>15861</v>
      </c>
      <c r="AP1250" t="s">
        <v>15862</v>
      </c>
      <c r="AQ1250" t="s">
        <v>74</v>
      </c>
      <c r="AR1250" t="s">
        <v>15863</v>
      </c>
      <c r="AS1250" t="s">
        <v>15864</v>
      </c>
      <c r="AT1250" t="s">
        <v>401</v>
      </c>
      <c r="AU1250">
        <v>2011</v>
      </c>
      <c r="AV1250">
        <v>4</v>
      </c>
      <c r="AW1250">
        <v>4</v>
      </c>
      <c r="AX1250" t="s">
        <v>74</v>
      </c>
      <c r="AY1250" t="s">
        <v>74</v>
      </c>
      <c r="AZ1250" t="s">
        <v>74</v>
      </c>
      <c r="BA1250" t="s">
        <v>74</v>
      </c>
      <c r="BB1250">
        <v>294</v>
      </c>
      <c r="BC1250">
        <v>302</v>
      </c>
      <c r="BD1250" t="s">
        <v>74</v>
      </c>
      <c r="BE1250" t="s">
        <v>22565</v>
      </c>
      <c r="BF1250" t="str">
        <f>HYPERLINK("http://dx.doi.org/10.1007/s12155-011-9132-8","http://dx.doi.org/10.1007/s12155-011-9132-8")</f>
        <v>http://dx.doi.org/10.1007/s12155-011-9132-8</v>
      </c>
      <c r="BG1250" t="s">
        <v>74</v>
      </c>
      <c r="BH1250" t="s">
        <v>74</v>
      </c>
      <c r="BI1250">
        <v>9</v>
      </c>
      <c r="BJ1250" t="s">
        <v>15866</v>
      </c>
      <c r="BK1250" t="s">
        <v>103</v>
      </c>
      <c r="BL1250" t="s">
        <v>15867</v>
      </c>
      <c r="BM1250" t="s">
        <v>22566</v>
      </c>
      <c r="BN1250" t="s">
        <v>74</v>
      </c>
      <c r="BO1250" t="s">
        <v>74</v>
      </c>
      <c r="BP1250" t="s">
        <v>74</v>
      </c>
      <c r="BQ1250" t="s">
        <v>74</v>
      </c>
      <c r="BR1250" t="s">
        <v>107</v>
      </c>
      <c r="BS1250" t="s">
        <v>22567</v>
      </c>
      <c r="BT1250" t="str">
        <f>HYPERLINK("https%3A%2F%2Fwww.webofscience.com%2Fwos%2Fwoscc%2Ffull-record%2FWOS:000297812200007","View Full Record in Web of Science")</f>
        <v>View Full Record in Web of Science</v>
      </c>
    </row>
    <row r="1251" spans="1:72" x14ac:dyDescent="0.2">
      <c r="A1251" t="s">
        <v>72</v>
      </c>
      <c r="B1251" t="s">
        <v>22568</v>
      </c>
      <c r="C1251" t="s">
        <v>74</v>
      </c>
      <c r="D1251" t="s">
        <v>74</v>
      </c>
      <c r="E1251" t="s">
        <v>74</v>
      </c>
      <c r="F1251" t="s">
        <v>22569</v>
      </c>
      <c r="G1251" t="s">
        <v>74</v>
      </c>
      <c r="H1251" t="s">
        <v>74</v>
      </c>
      <c r="I1251" t="s">
        <v>22570</v>
      </c>
      <c r="J1251" t="s">
        <v>22571</v>
      </c>
      <c r="K1251" t="s">
        <v>74</v>
      </c>
      <c r="L1251" t="s">
        <v>74</v>
      </c>
      <c r="M1251" t="s">
        <v>78</v>
      </c>
      <c r="N1251" t="s">
        <v>79</v>
      </c>
      <c r="O1251" t="s">
        <v>74</v>
      </c>
      <c r="P1251" t="s">
        <v>74</v>
      </c>
      <c r="Q1251" t="s">
        <v>74</v>
      </c>
      <c r="R1251" t="s">
        <v>74</v>
      </c>
      <c r="S1251" t="s">
        <v>74</v>
      </c>
      <c r="T1251" t="s">
        <v>22572</v>
      </c>
      <c r="U1251" t="s">
        <v>22573</v>
      </c>
      <c r="V1251" t="s">
        <v>22574</v>
      </c>
      <c r="W1251" t="s">
        <v>22575</v>
      </c>
      <c r="X1251" t="s">
        <v>22576</v>
      </c>
      <c r="Y1251" t="s">
        <v>22577</v>
      </c>
      <c r="Z1251" t="s">
        <v>22578</v>
      </c>
      <c r="AA1251" t="s">
        <v>22579</v>
      </c>
      <c r="AB1251" t="s">
        <v>22580</v>
      </c>
      <c r="AC1251" t="s">
        <v>22581</v>
      </c>
      <c r="AD1251" t="s">
        <v>22582</v>
      </c>
      <c r="AE1251" t="s">
        <v>22583</v>
      </c>
      <c r="AF1251" t="s">
        <v>74</v>
      </c>
      <c r="AG1251">
        <v>62</v>
      </c>
      <c r="AH1251">
        <v>31</v>
      </c>
      <c r="AI1251">
        <v>36</v>
      </c>
      <c r="AJ1251">
        <v>26</v>
      </c>
      <c r="AK1251">
        <v>275</v>
      </c>
      <c r="AL1251" t="s">
        <v>667</v>
      </c>
      <c r="AM1251" t="s">
        <v>668</v>
      </c>
      <c r="AN1251" t="s">
        <v>669</v>
      </c>
      <c r="AO1251" t="s">
        <v>22584</v>
      </c>
      <c r="AP1251" t="s">
        <v>22585</v>
      </c>
      <c r="AQ1251" t="s">
        <v>74</v>
      </c>
      <c r="AR1251" t="s">
        <v>22586</v>
      </c>
      <c r="AS1251" t="s">
        <v>22587</v>
      </c>
      <c r="AT1251" t="s">
        <v>174</v>
      </c>
      <c r="AU1251">
        <v>2019</v>
      </c>
      <c r="AV1251">
        <v>38</v>
      </c>
      <c r="AW1251">
        <v>10</v>
      </c>
      <c r="AX1251" t="s">
        <v>74</v>
      </c>
      <c r="AY1251" t="s">
        <v>74</v>
      </c>
      <c r="AZ1251" t="s">
        <v>74</v>
      </c>
      <c r="BA1251" t="s">
        <v>74</v>
      </c>
      <c r="BB1251">
        <v>2337</v>
      </c>
      <c r="BC1251">
        <v>2347</v>
      </c>
      <c r="BD1251" t="s">
        <v>74</v>
      </c>
      <c r="BE1251" t="s">
        <v>22588</v>
      </c>
      <c r="BF1251" t="str">
        <f>HYPERLINK("http://dx.doi.org/10.1002/etc.4542","http://dx.doi.org/10.1002/etc.4542")</f>
        <v>http://dx.doi.org/10.1002/etc.4542</v>
      </c>
      <c r="BG1251" t="s">
        <v>74</v>
      </c>
      <c r="BH1251" t="s">
        <v>11033</v>
      </c>
      <c r="BI1251">
        <v>11</v>
      </c>
      <c r="BJ1251" t="s">
        <v>6113</v>
      </c>
      <c r="BK1251" t="s">
        <v>103</v>
      </c>
      <c r="BL1251" t="s">
        <v>6114</v>
      </c>
      <c r="BM1251" t="s">
        <v>22589</v>
      </c>
      <c r="BN1251">
        <v>31343777</v>
      </c>
      <c r="BO1251" t="s">
        <v>74</v>
      </c>
      <c r="BP1251" t="s">
        <v>74</v>
      </c>
      <c r="BQ1251" t="s">
        <v>74</v>
      </c>
      <c r="BR1251" t="s">
        <v>107</v>
      </c>
      <c r="BS1251" t="s">
        <v>22590</v>
      </c>
      <c r="BT1251" t="str">
        <f>HYPERLINK("https%3A%2F%2Fwww.webofscience.com%2Fwos%2Fwoscc%2Ffull-record%2FWOS:000486766700001","View Full Record in Web of Science")</f>
        <v>View Full Record in Web of Science</v>
      </c>
    </row>
    <row r="1252" spans="1:72" x14ac:dyDescent="0.2">
      <c r="A1252" t="s">
        <v>72</v>
      </c>
      <c r="B1252" t="s">
        <v>22591</v>
      </c>
      <c r="C1252" t="s">
        <v>74</v>
      </c>
      <c r="D1252" t="s">
        <v>74</v>
      </c>
      <c r="E1252" t="s">
        <v>74</v>
      </c>
      <c r="F1252" t="s">
        <v>22592</v>
      </c>
      <c r="G1252" t="s">
        <v>74</v>
      </c>
      <c r="H1252" t="s">
        <v>74</v>
      </c>
      <c r="I1252" t="s">
        <v>22593</v>
      </c>
      <c r="J1252" t="s">
        <v>14380</v>
      </c>
      <c r="K1252" t="s">
        <v>74</v>
      </c>
      <c r="L1252" t="s">
        <v>74</v>
      </c>
      <c r="M1252" t="s">
        <v>78</v>
      </c>
      <c r="N1252" t="s">
        <v>79</v>
      </c>
      <c r="O1252" t="s">
        <v>74</v>
      </c>
      <c r="P1252" t="s">
        <v>74</v>
      </c>
      <c r="Q1252" t="s">
        <v>74</v>
      </c>
      <c r="R1252" t="s">
        <v>74</v>
      </c>
      <c r="S1252" t="s">
        <v>74</v>
      </c>
      <c r="T1252" t="s">
        <v>22594</v>
      </c>
      <c r="U1252" t="s">
        <v>22595</v>
      </c>
      <c r="V1252" t="s">
        <v>22596</v>
      </c>
      <c r="W1252" t="s">
        <v>22597</v>
      </c>
      <c r="X1252" t="s">
        <v>22598</v>
      </c>
      <c r="Y1252" t="s">
        <v>22599</v>
      </c>
      <c r="Z1252" t="s">
        <v>22600</v>
      </c>
      <c r="AA1252" t="s">
        <v>22601</v>
      </c>
      <c r="AB1252" t="s">
        <v>22602</v>
      </c>
      <c r="AC1252" t="s">
        <v>74</v>
      </c>
      <c r="AD1252" t="s">
        <v>74</v>
      </c>
      <c r="AE1252" t="s">
        <v>74</v>
      </c>
      <c r="AF1252" t="s">
        <v>74</v>
      </c>
      <c r="AG1252">
        <v>61</v>
      </c>
      <c r="AH1252">
        <v>6</v>
      </c>
      <c r="AI1252">
        <v>6</v>
      </c>
      <c r="AJ1252">
        <v>20</v>
      </c>
      <c r="AK1252">
        <v>123</v>
      </c>
      <c r="AL1252" t="s">
        <v>884</v>
      </c>
      <c r="AM1252" t="s">
        <v>885</v>
      </c>
      <c r="AN1252" t="s">
        <v>886</v>
      </c>
      <c r="AO1252" t="s">
        <v>14387</v>
      </c>
      <c r="AP1252" t="s">
        <v>74</v>
      </c>
      <c r="AQ1252" t="s">
        <v>74</v>
      </c>
      <c r="AR1252" t="s">
        <v>14388</v>
      </c>
      <c r="AS1252" t="s">
        <v>14389</v>
      </c>
      <c r="AT1252" t="s">
        <v>22603</v>
      </c>
      <c r="AU1252">
        <v>2021</v>
      </c>
      <c r="AV1252">
        <v>12</v>
      </c>
      <c r="AW1252" t="s">
        <v>74</v>
      </c>
      <c r="AX1252" t="s">
        <v>74</v>
      </c>
      <c r="AY1252" t="s">
        <v>74</v>
      </c>
      <c r="AZ1252" t="s">
        <v>74</v>
      </c>
      <c r="BA1252" t="s">
        <v>74</v>
      </c>
      <c r="BB1252" t="s">
        <v>74</v>
      </c>
      <c r="BC1252" t="s">
        <v>74</v>
      </c>
      <c r="BD1252">
        <v>765041</v>
      </c>
      <c r="BE1252" t="s">
        <v>22604</v>
      </c>
      <c r="BF1252" t="str">
        <f>HYPERLINK("http://dx.doi.org/10.3389/fpls.2021.765041","http://dx.doi.org/10.3389/fpls.2021.765041")</f>
        <v>http://dx.doi.org/10.3389/fpls.2021.765041</v>
      </c>
      <c r="BG1252" t="s">
        <v>74</v>
      </c>
      <c r="BH1252" t="s">
        <v>74</v>
      </c>
      <c r="BI1252">
        <v>15</v>
      </c>
      <c r="BJ1252" t="s">
        <v>13104</v>
      </c>
      <c r="BK1252" t="s">
        <v>103</v>
      </c>
      <c r="BL1252" t="s">
        <v>13104</v>
      </c>
      <c r="BM1252" t="s">
        <v>22605</v>
      </c>
      <c r="BN1252">
        <v>34880889</v>
      </c>
      <c r="BO1252" t="s">
        <v>2559</v>
      </c>
      <c r="BP1252" t="s">
        <v>74</v>
      </c>
      <c r="BQ1252" t="s">
        <v>74</v>
      </c>
      <c r="BR1252" t="s">
        <v>107</v>
      </c>
      <c r="BS1252" t="s">
        <v>22606</v>
      </c>
      <c r="BT1252" t="str">
        <f>HYPERLINK("https%3A%2F%2Fwww.webofscience.com%2Fwos%2Fwoscc%2Ffull-record%2FWOS:000726942100001","View Full Record in Web of Science")</f>
        <v>View Full Record in Web of Science</v>
      </c>
    </row>
    <row r="1253" spans="1:72" x14ac:dyDescent="0.2">
      <c r="A1253" t="s">
        <v>72</v>
      </c>
      <c r="B1253" t="s">
        <v>11300</v>
      </c>
      <c r="C1253" t="s">
        <v>74</v>
      </c>
      <c r="D1253" t="s">
        <v>74</v>
      </c>
      <c r="E1253" t="s">
        <v>74</v>
      </c>
      <c r="F1253" t="s">
        <v>11301</v>
      </c>
      <c r="G1253" t="s">
        <v>74</v>
      </c>
      <c r="H1253" t="s">
        <v>74</v>
      </c>
      <c r="I1253" t="s">
        <v>22607</v>
      </c>
      <c r="J1253" t="s">
        <v>684</v>
      </c>
      <c r="K1253" t="s">
        <v>74</v>
      </c>
      <c r="L1253" t="s">
        <v>74</v>
      </c>
      <c r="M1253" t="s">
        <v>78</v>
      </c>
      <c r="N1253" t="s">
        <v>79</v>
      </c>
      <c r="O1253" t="s">
        <v>74</v>
      </c>
      <c r="P1253" t="s">
        <v>74</v>
      </c>
      <c r="Q1253" t="s">
        <v>74</v>
      </c>
      <c r="R1253" t="s">
        <v>74</v>
      </c>
      <c r="S1253" t="s">
        <v>74</v>
      </c>
      <c r="T1253" t="s">
        <v>22608</v>
      </c>
      <c r="U1253" t="s">
        <v>22609</v>
      </c>
      <c r="V1253" t="s">
        <v>22610</v>
      </c>
      <c r="W1253" t="s">
        <v>22611</v>
      </c>
      <c r="X1253" t="s">
        <v>22612</v>
      </c>
      <c r="Y1253" t="s">
        <v>22613</v>
      </c>
      <c r="Z1253" t="s">
        <v>11309</v>
      </c>
      <c r="AA1253" t="s">
        <v>74</v>
      </c>
      <c r="AB1253" t="s">
        <v>74</v>
      </c>
      <c r="AC1253" t="s">
        <v>22614</v>
      </c>
      <c r="AD1253" t="s">
        <v>22615</v>
      </c>
      <c r="AE1253" t="s">
        <v>22616</v>
      </c>
      <c r="AF1253" t="s">
        <v>74</v>
      </c>
      <c r="AG1253">
        <v>64</v>
      </c>
      <c r="AH1253">
        <v>13</v>
      </c>
      <c r="AI1253">
        <v>13</v>
      </c>
      <c r="AJ1253">
        <v>36</v>
      </c>
      <c r="AK1253">
        <v>59</v>
      </c>
      <c r="AL1253" t="s">
        <v>337</v>
      </c>
      <c r="AM1253" t="s">
        <v>338</v>
      </c>
      <c r="AN1253" t="s">
        <v>339</v>
      </c>
      <c r="AO1253" t="s">
        <v>695</v>
      </c>
      <c r="AP1253" t="s">
        <v>696</v>
      </c>
      <c r="AQ1253" t="s">
        <v>74</v>
      </c>
      <c r="AR1253" t="s">
        <v>684</v>
      </c>
      <c r="AS1253" t="s">
        <v>697</v>
      </c>
      <c r="AT1253" t="s">
        <v>371</v>
      </c>
      <c r="AU1253">
        <v>2022</v>
      </c>
      <c r="AV1253">
        <v>306</v>
      </c>
      <c r="AW1253" t="s">
        <v>74</v>
      </c>
      <c r="AX1253" t="s">
        <v>74</v>
      </c>
      <c r="AY1253" t="s">
        <v>74</v>
      </c>
      <c r="AZ1253" t="s">
        <v>74</v>
      </c>
      <c r="BA1253" t="s">
        <v>74</v>
      </c>
      <c r="BB1253" t="s">
        <v>74</v>
      </c>
      <c r="BC1253" t="s">
        <v>74</v>
      </c>
      <c r="BD1253">
        <v>135554</v>
      </c>
      <c r="BE1253" t="s">
        <v>22617</v>
      </c>
      <c r="BF1253" t="str">
        <f>HYPERLINK("http://dx.doi.org/10.1016/j.chemosphere.2022.135554","http://dx.doi.org/10.1016/j.chemosphere.2022.135554")</f>
        <v>http://dx.doi.org/10.1016/j.chemosphere.2022.135554</v>
      </c>
      <c r="BG1253" t="s">
        <v>74</v>
      </c>
      <c r="BH1253" t="s">
        <v>6041</v>
      </c>
      <c r="BI1253">
        <v>10</v>
      </c>
      <c r="BJ1253" t="s">
        <v>102</v>
      </c>
      <c r="BK1253" t="s">
        <v>103</v>
      </c>
      <c r="BL1253" t="s">
        <v>104</v>
      </c>
      <c r="BM1253" t="s">
        <v>22618</v>
      </c>
      <c r="BN1253">
        <v>35780988</v>
      </c>
      <c r="BO1253" t="s">
        <v>74</v>
      </c>
      <c r="BP1253" t="s">
        <v>74</v>
      </c>
      <c r="BQ1253" t="s">
        <v>74</v>
      </c>
      <c r="BR1253" t="s">
        <v>107</v>
      </c>
      <c r="BS1253" t="s">
        <v>22619</v>
      </c>
      <c r="BT1253" t="str">
        <f>HYPERLINK("https%3A%2F%2Fwww.webofscience.com%2Fwos%2Fwoscc%2Ffull-record%2FWOS:000888184800001","View Full Record in Web of Science")</f>
        <v>View Full Record in Web of Science</v>
      </c>
    </row>
    <row r="1254" spans="1:72" x14ac:dyDescent="0.2">
      <c r="A1254" t="s">
        <v>72</v>
      </c>
      <c r="B1254" t="s">
        <v>22620</v>
      </c>
      <c r="C1254" t="s">
        <v>74</v>
      </c>
      <c r="D1254" t="s">
        <v>74</v>
      </c>
      <c r="E1254" t="s">
        <v>74</v>
      </c>
      <c r="F1254" t="s">
        <v>22621</v>
      </c>
      <c r="G1254" t="s">
        <v>74</v>
      </c>
      <c r="H1254" t="s">
        <v>74</v>
      </c>
      <c r="I1254" t="s">
        <v>22622</v>
      </c>
      <c r="J1254" t="s">
        <v>22623</v>
      </c>
      <c r="K1254" t="s">
        <v>74</v>
      </c>
      <c r="L1254" t="s">
        <v>74</v>
      </c>
      <c r="M1254" t="s">
        <v>78</v>
      </c>
      <c r="N1254" t="s">
        <v>79</v>
      </c>
      <c r="O1254" t="s">
        <v>74</v>
      </c>
      <c r="P1254" t="s">
        <v>74</v>
      </c>
      <c r="Q1254" t="s">
        <v>74</v>
      </c>
      <c r="R1254" t="s">
        <v>74</v>
      </c>
      <c r="S1254" t="s">
        <v>74</v>
      </c>
      <c r="T1254" t="s">
        <v>22624</v>
      </c>
      <c r="U1254" t="s">
        <v>22625</v>
      </c>
      <c r="V1254" t="s">
        <v>22626</v>
      </c>
      <c r="W1254" t="s">
        <v>22627</v>
      </c>
      <c r="X1254" t="s">
        <v>22628</v>
      </c>
      <c r="Y1254" t="s">
        <v>22629</v>
      </c>
      <c r="Z1254" t="s">
        <v>22630</v>
      </c>
      <c r="AA1254" t="s">
        <v>74</v>
      </c>
      <c r="AB1254" t="s">
        <v>22631</v>
      </c>
      <c r="AC1254" t="s">
        <v>22632</v>
      </c>
      <c r="AD1254" t="s">
        <v>22632</v>
      </c>
      <c r="AE1254" t="s">
        <v>22633</v>
      </c>
      <c r="AF1254" t="s">
        <v>74</v>
      </c>
      <c r="AG1254">
        <v>31</v>
      </c>
      <c r="AH1254">
        <v>25</v>
      </c>
      <c r="AI1254">
        <v>26</v>
      </c>
      <c r="AJ1254">
        <v>2</v>
      </c>
      <c r="AK1254">
        <v>28</v>
      </c>
      <c r="AL1254" t="s">
        <v>12666</v>
      </c>
      <c r="AM1254" t="s">
        <v>12667</v>
      </c>
      <c r="AN1254" t="s">
        <v>12668</v>
      </c>
      <c r="AO1254" t="s">
        <v>22634</v>
      </c>
      <c r="AP1254" t="s">
        <v>22635</v>
      </c>
      <c r="AQ1254" t="s">
        <v>74</v>
      </c>
      <c r="AR1254" t="s">
        <v>22636</v>
      </c>
      <c r="AS1254" t="s">
        <v>22637</v>
      </c>
      <c r="AT1254" t="s">
        <v>128</v>
      </c>
      <c r="AU1254">
        <v>2017</v>
      </c>
      <c r="AV1254">
        <v>5</v>
      </c>
      <c r="AW1254">
        <v>1</v>
      </c>
      <c r="AX1254" t="s">
        <v>74</v>
      </c>
      <c r="AY1254" t="s">
        <v>74</v>
      </c>
      <c r="AZ1254" t="s">
        <v>74</v>
      </c>
      <c r="BA1254" t="s">
        <v>74</v>
      </c>
      <c r="BB1254">
        <v>104</v>
      </c>
      <c r="BC1254">
        <v>110</v>
      </c>
      <c r="BD1254" t="s">
        <v>74</v>
      </c>
      <c r="BE1254" t="s">
        <v>22638</v>
      </c>
      <c r="BF1254" t="str">
        <f>HYPERLINK("http://dx.doi.org/10.1002/ente.201600168","http://dx.doi.org/10.1002/ente.201600168")</f>
        <v>http://dx.doi.org/10.1002/ente.201600168</v>
      </c>
      <c r="BG1254" t="s">
        <v>74</v>
      </c>
      <c r="BH1254" t="s">
        <v>74</v>
      </c>
      <c r="BI1254">
        <v>7</v>
      </c>
      <c r="BJ1254" t="s">
        <v>1029</v>
      </c>
      <c r="BK1254" t="s">
        <v>103</v>
      </c>
      <c r="BL1254" t="s">
        <v>1029</v>
      </c>
      <c r="BM1254" t="s">
        <v>22639</v>
      </c>
      <c r="BN1254" t="s">
        <v>74</v>
      </c>
      <c r="BO1254" t="s">
        <v>74</v>
      </c>
      <c r="BP1254" t="s">
        <v>74</v>
      </c>
      <c r="BQ1254" t="s">
        <v>74</v>
      </c>
      <c r="BR1254" t="s">
        <v>107</v>
      </c>
      <c r="BS1254" t="s">
        <v>22640</v>
      </c>
      <c r="BT1254" t="str">
        <f>HYPERLINK("https%3A%2F%2Fwww.webofscience.com%2Fwos%2Fwoscc%2Ffull-record%2FWOS:000395020500009","View Full Record in Web of Science")</f>
        <v>View Full Record in Web of Science</v>
      </c>
    </row>
    <row r="1255" spans="1:72" x14ac:dyDescent="0.2">
      <c r="A1255" t="s">
        <v>72</v>
      </c>
      <c r="B1255" t="s">
        <v>22641</v>
      </c>
      <c r="C1255" t="s">
        <v>74</v>
      </c>
      <c r="D1255" t="s">
        <v>74</v>
      </c>
      <c r="E1255" t="s">
        <v>74</v>
      </c>
      <c r="F1255" t="s">
        <v>22642</v>
      </c>
      <c r="G1255" t="s">
        <v>74</v>
      </c>
      <c r="H1255" t="s">
        <v>74</v>
      </c>
      <c r="I1255" t="s">
        <v>22643</v>
      </c>
      <c r="J1255" t="s">
        <v>154</v>
      </c>
      <c r="K1255" t="s">
        <v>74</v>
      </c>
      <c r="L1255" t="s">
        <v>74</v>
      </c>
      <c r="M1255" t="s">
        <v>78</v>
      </c>
      <c r="N1255" t="s">
        <v>79</v>
      </c>
      <c r="O1255" t="s">
        <v>74</v>
      </c>
      <c r="P1255" t="s">
        <v>74</v>
      </c>
      <c r="Q1255" t="s">
        <v>74</v>
      </c>
      <c r="R1255" t="s">
        <v>74</v>
      </c>
      <c r="S1255" t="s">
        <v>74</v>
      </c>
      <c r="T1255" t="s">
        <v>22644</v>
      </c>
      <c r="U1255" t="s">
        <v>22645</v>
      </c>
      <c r="V1255" t="s">
        <v>22646</v>
      </c>
      <c r="W1255" t="s">
        <v>22647</v>
      </c>
      <c r="X1255" t="s">
        <v>22648</v>
      </c>
      <c r="Y1255" t="s">
        <v>22649</v>
      </c>
      <c r="Z1255" t="s">
        <v>22650</v>
      </c>
      <c r="AA1255" t="s">
        <v>74</v>
      </c>
      <c r="AB1255" t="s">
        <v>22651</v>
      </c>
      <c r="AC1255" t="s">
        <v>22652</v>
      </c>
      <c r="AD1255" t="s">
        <v>22653</v>
      </c>
      <c r="AE1255" t="s">
        <v>22654</v>
      </c>
      <c r="AF1255" t="s">
        <v>74</v>
      </c>
      <c r="AG1255">
        <v>27</v>
      </c>
      <c r="AH1255">
        <v>21</v>
      </c>
      <c r="AI1255">
        <v>22</v>
      </c>
      <c r="AJ1255">
        <v>4</v>
      </c>
      <c r="AK1255">
        <v>72</v>
      </c>
      <c r="AL1255" t="s">
        <v>167</v>
      </c>
      <c r="AM1255" t="s">
        <v>168</v>
      </c>
      <c r="AN1255" t="s">
        <v>169</v>
      </c>
      <c r="AO1255" t="s">
        <v>170</v>
      </c>
      <c r="AP1255" t="s">
        <v>171</v>
      </c>
      <c r="AQ1255" t="s">
        <v>74</v>
      </c>
      <c r="AR1255" t="s">
        <v>172</v>
      </c>
      <c r="AS1255" t="s">
        <v>173</v>
      </c>
      <c r="AT1255" t="s">
        <v>421</v>
      </c>
      <c r="AU1255">
        <v>2015</v>
      </c>
      <c r="AV1255">
        <v>112</v>
      </c>
      <c r="AW1255" t="s">
        <v>74</v>
      </c>
      <c r="AX1255" t="s">
        <v>74</v>
      </c>
      <c r="AY1255" t="s">
        <v>74</v>
      </c>
      <c r="AZ1255" t="s">
        <v>74</v>
      </c>
      <c r="BA1255" t="s">
        <v>74</v>
      </c>
      <c r="BB1255">
        <v>394</v>
      </c>
      <c r="BC1255">
        <v>400</v>
      </c>
      <c r="BD1255" t="s">
        <v>74</v>
      </c>
      <c r="BE1255" t="s">
        <v>22655</v>
      </c>
      <c r="BF1255" t="str">
        <f>HYPERLINK("http://dx.doi.org/10.1016/j.jaap.2015.02.021","http://dx.doi.org/10.1016/j.jaap.2015.02.021")</f>
        <v>http://dx.doi.org/10.1016/j.jaap.2015.02.021</v>
      </c>
      <c r="BG1255" t="s">
        <v>74</v>
      </c>
      <c r="BH1255" t="s">
        <v>74</v>
      </c>
      <c r="BI1255">
        <v>7</v>
      </c>
      <c r="BJ1255" t="s">
        <v>177</v>
      </c>
      <c r="BK1255" t="s">
        <v>103</v>
      </c>
      <c r="BL1255" t="s">
        <v>178</v>
      </c>
      <c r="BM1255" t="s">
        <v>22656</v>
      </c>
      <c r="BN1255" t="s">
        <v>74</v>
      </c>
      <c r="BO1255" t="s">
        <v>74</v>
      </c>
      <c r="BP1255" t="s">
        <v>74</v>
      </c>
      <c r="BQ1255" t="s">
        <v>74</v>
      </c>
      <c r="BR1255" t="s">
        <v>107</v>
      </c>
      <c r="BS1255" t="s">
        <v>22657</v>
      </c>
      <c r="BT1255" t="str">
        <f>HYPERLINK("https%3A%2F%2Fwww.webofscience.com%2Fwos%2Fwoscc%2Ffull-record%2FWOS:000352172100048","View Full Record in Web of Science")</f>
        <v>View Full Record in Web of Science</v>
      </c>
    </row>
    <row r="1256" spans="1:72" x14ac:dyDescent="0.2">
      <c r="A1256" t="s">
        <v>72</v>
      </c>
      <c r="B1256" t="s">
        <v>22658</v>
      </c>
      <c r="C1256" t="s">
        <v>74</v>
      </c>
      <c r="D1256" t="s">
        <v>74</v>
      </c>
      <c r="E1256" t="s">
        <v>74</v>
      </c>
      <c r="F1256" t="s">
        <v>22659</v>
      </c>
      <c r="G1256" t="s">
        <v>74</v>
      </c>
      <c r="H1256" t="s">
        <v>74</v>
      </c>
      <c r="I1256" t="s">
        <v>22660</v>
      </c>
      <c r="J1256" t="s">
        <v>7489</v>
      </c>
      <c r="K1256" t="s">
        <v>74</v>
      </c>
      <c r="L1256" t="s">
        <v>74</v>
      </c>
      <c r="M1256" t="s">
        <v>78</v>
      </c>
      <c r="N1256" t="s">
        <v>79</v>
      </c>
      <c r="O1256" t="s">
        <v>74</v>
      </c>
      <c r="P1256" t="s">
        <v>74</v>
      </c>
      <c r="Q1256" t="s">
        <v>74</v>
      </c>
      <c r="R1256" t="s">
        <v>74</v>
      </c>
      <c r="S1256" t="s">
        <v>74</v>
      </c>
      <c r="T1256" t="s">
        <v>22661</v>
      </c>
      <c r="U1256" t="s">
        <v>22662</v>
      </c>
      <c r="V1256" t="s">
        <v>22663</v>
      </c>
      <c r="W1256" t="s">
        <v>22664</v>
      </c>
      <c r="X1256" t="s">
        <v>22665</v>
      </c>
      <c r="Y1256" t="s">
        <v>22666</v>
      </c>
      <c r="Z1256" t="s">
        <v>22667</v>
      </c>
      <c r="AA1256" t="s">
        <v>22668</v>
      </c>
      <c r="AB1256" t="s">
        <v>22669</v>
      </c>
      <c r="AC1256" t="s">
        <v>22670</v>
      </c>
      <c r="AD1256" t="s">
        <v>22671</v>
      </c>
      <c r="AE1256" t="s">
        <v>22672</v>
      </c>
      <c r="AF1256" t="s">
        <v>74</v>
      </c>
      <c r="AG1256">
        <v>46</v>
      </c>
      <c r="AH1256">
        <v>16</v>
      </c>
      <c r="AI1256">
        <v>16</v>
      </c>
      <c r="AJ1256">
        <v>3</v>
      </c>
      <c r="AK1256">
        <v>66</v>
      </c>
      <c r="AL1256" t="s">
        <v>167</v>
      </c>
      <c r="AM1256" t="s">
        <v>168</v>
      </c>
      <c r="AN1256" t="s">
        <v>169</v>
      </c>
      <c r="AO1256" t="s">
        <v>7502</v>
      </c>
      <c r="AP1256" t="s">
        <v>7503</v>
      </c>
      <c r="AQ1256" t="s">
        <v>74</v>
      </c>
      <c r="AR1256" t="s">
        <v>7504</v>
      </c>
      <c r="AS1256" t="s">
        <v>7505</v>
      </c>
      <c r="AT1256" t="s">
        <v>2716</v>
      </c>
      <c r="AU1256">
        <v>2020</v>
      </c>
      <c r="AV1256">
        <v>149</v>
      </c>
      <c r="AW1256" t="s">
        <v>74</v>
      </c>
      <c r="AX1256" t="s">
        <v>74</v>
      </c>
      <c r="AY1256" t="s">
        <v>74</v>
      </c>
      <c r="AZ1256" t="s">
        <v>74</v>
      </c>
      <c r="BA1256" t="s">
        <v>74</v>
      </c>
      <c r="BB1256" t="s">
        <v>74</v>
      </c>
      <c r="BC1256" t="s">
        <v>74</v>
      </c>
      <c r="BD1256">
        <v>112364</v>
      </c>
      <c r="BE1256" t="s">
        <v>22673</v>
      </c>
      <c r="BF1256" t="str">
        <f>HYPERLINK("http://dx.doi.org/10.1016/j.indcrop.2020.112364","http://dx.doi.org/10.1016/j.indcrop.2020.112364")</f>
        <v>http://dx.doi.org/10.1016/j.indcrop.2020.112364</v>
      </c>
      <c r="BG1256" t="s">
        <v>74</v>
      </c>
      <c r="BH1256" t="s">
        <v>74</v>
      </c>
      <c r="BI1256">
        <v>10</v>
      </c>
      <c r="BJ1256" t="s">
        <v>7507</v>
      </c>
      <c r="BK1256" t="s">
        <v>103</v>
      </c>
      <c r="BL1256" t="s">
        <v>677</v>
      </c>
      <c r="BM1256" t="s">
        <v>22674</v>
      </c>
      <c r="BN1256" t="s">
        <v>74</v>
      </c>
      <c r="BO1256" t="s">
        <v>74</v>
      </c>
      <c r="BP1256" t="s">
        <v>74</v>
      </c>
      <c r="BQ1256" t="s">
        <v>74</v>
      </c>
      <c r="BR1256" t="s">
        <v>107</v>
      </c>
      <c r="BS1256" t="s">
        <v>22675</v>
      </c>
      <c r="BT1256" t="str">
        <f>HYPERLINK("https%3A%2F%2Fwww.webofscience.com%2Fwos%2Fwoscc%2Ffull-record%2FWOS:000527912600031","View Full Record in Web of Science")</f>
        <v>View Full Record in Web of Science</v>
      </c>
    </row>
    <row r="1257" spans="1:72" x14ac:dyDescent="0.2">
      <c r="A1257" t="s">
        <v>6760</v>
      </c>
      <c r="B1257" t="s">
        <v>22676</v>
      </c>
      <c r="C1257" t="s">
        <v>74</v>
      </c>
      <c r="D1257" t="s">
        <v>22677</v>
      </c>
      <c r="E1257" t="s">
        <v>74</v>
      </c>
      <c r="F1257" t="s">
        <v>22678</v>
      </c>
      <c r="G1257" t="s">
        <v>74</v>
      </c>
      <c r="H1257" t="s">
        <v>74</v>
      </c>
      <c r="I1257" t="s">
        <v>22679</v>
      </c>
      <c r="J1257" t="s">
        <v>22680</v>
      </c>
      <c r="K1257" t="s">
        <v>22681</v>
      </c>
      <c r="L1257" t="s">
        <v>74</v>
      </c>
      <c r="M1257" t="s">
        <v>78</v>
      </c>
      <c r="N1257" t="s">
        <v>22682</v>
      </c>
      <c r="O1257" t="s">
        <v>74</v>
      </c>
      <c r="P1257" t="s">
        <v>74</v>
      </c>
      <c r="Q1257" t="s">
        <v>74</v>
      </c>
      <c r="R1257" t="s">
        <v>74</v>
      </c>
      <c r="S1257" t="s">
        <v>74</v>
      </c>
      <c r="T1257" t="s">
        <v>74</v>
      </c>
      <c r="U1257" t="s">
        <v>22683</v>
      </c>
      <c r="V1257" t="s">
        <v>22684</v>
      </c>
      <c r="W1257" t="s">
        <v>22685</v>
      </c>
      <c r="X1257" t="s">
        <v>22686</v>
      </c>
      <c r="Y1257" t="s">
        <v>22687</v>
      </c>
      <c r="Z1257" t="s">
        <v>22688</v>
      </c>
      <c r="AA1257" t="s">
        <v>22689</v>
      </c>
      <c r="AB1257" t="s">
        <v>22690</v>
      </c>
      <c r="AC1257" t="s">
        <v>74</v>
      </c>
      <c r="AD1257" t="s">
        <v>74</v>
      </c>
      <c r="AE1257" t="s">
        <v>74</v>
      </c>
      <c r="AF1257" t="s">
        <v>74</v>
      </c>
      <c r="AG1257">
        <v>179</v>
      </c>
      <c r="AH1257">
        <v>74</v>
      </c>
      <c r="AI1257">
        <v>77</v>
      </c>
      <c r="AJ1257">
        <v>7</v>
      </c>
      <c r="AK1257">
        <v>185</v>
      </c>
      <c r="AL1257" t="s">
        <v>22691</v>
      </c>
      <c r="AM1257" t="s">
        <v>1780</v>
      </c>
      <c r="AN1257" t="s">
        <v>22692</v>
      </c>
      <c r="AO1257" t="s">
        <v>22693</v>
      </c>
      <c r="AP1257" t="s">
        <v>22694</v>
      </c>
      <c r="AQ1257" t="s">
        <v>22695</v>
      </c>
      <c r="AR1257" t="s">
        <v>22696</v>
      </c>
      <c r="AS1257" t="s">
        <v>22697</v>
      </c>
      <c r="AT1257" t="s">
        <v>74</v>
      </c>
      <c r="AU1257">
        <v>2015</v>
      </c>
      <c r="AV1257">
        <v>134</v>
      </c>
      <c r="AW1257" t="s">
        <v>74</v>
      </c>
      <c r="AX1257" t="s">
        <v>74</v>
      </c>
      <c r="AY1257" t="s">
        <v>74</v>
      </c>
      <c r="AZ1257" t="s">
        <v>74</v>
      </c>
      <c r="BA1257" t="s">
        <v>74</v>
      </c>
      <c r="BB1257">
        <v>51</v>
      </c>
      <c r="BC1257">
        <v>79</v>
      </c>
      <c r="BD1257" t="s">
        <v>74</v>
      </c>
      <c r="BE1257" t="s">
        <v>22698</v>
      </c>
      <c r="BF1257" t="str">
        <f>HYPERLINK("http://dx.doi.org/10.1016/bs.agron.2015.06.003","http://dx.doi.org/10.1016/bs.agron.2015.06.003")</f>
        <v>http://dx.doi.org/10.1016/bs.agron.2015.06.003</v>
      </c>
      <c r="BG1257" t="s">
        <v>74</v>
      </c>
      <c r="BH1257" t="s">
        <v>74</v>
      </c>
      <c r="BI1257">
        <v>29</v>
      </c>
      <c r="BJ1257" t="s">
        <v>5511</v>
      </c>
      <c r="BK1257" t="s">
        <v>22699</v>
      </c>
      <c r="BL1257" t="s">
        <v>677</v>
      </c>
      <c r="BM1257" t="s">
        <v>22700</v>
      </c>
      <c r="BN1257" t="s">
        <v>74</v>
      </c>
      <c r="BO1257" t="s">
        <v>74</v>
      </c>
      <c r="BP1257" t="s">
        <v>74</v>
      </c>
      <c r="BQ1257" t="s">
        <v>74</v>
      </c>
      <c r="BR1257" t="s">
        <v>107</v>
      </c>
      <c r="BS1257" t="s">
        <v>22701</v>
      </c>
      <c r="BT1257" t="str">
        <f>HYPERLINK("https%3A%2F%2Fwww.webofscience.com%2Fwos%2Fwoscc%2Ffull-record%2FWOS:000363311100003","View Full Record in Web of Science")</f>
        <v>View Full Record in Web of Science</v>
      </c>
    </row>
    <row r="1258" spans="1:72" x14ac:dyDescent="0.2">
      <c r="A1258" t="s">
        <v>72</v>
      </c>
      <c r="B1258" t="s">
        <v>22702</v>
      </c>
      <c r="C1258" t="s">
        <v>74</v>
      </c>
      <c r="D1258" t="s">
        <v>74</v>
      </c>
      <c r="E1258" t="s">
        <v>74</v>
      </c>
      <c r="F1258" t="s">
        <v>22703</v>
      </c>
      <c r="G1258" t="s">
        <v>74</v>
      </c>
      <c r="H1258" t="s">
        <v>74</v>
      </c>
      <c r="I1258" t="s">
        <v>22704</v>
      </c>
      <c r="J1258" t="s">
        <v>7995</v>
      </c>
      <c r="K1258" t="s">
        <v>74</v>
      </c>
      <c r="L1258" t="s">
        <v>74</v>
      </c>
      <c r="M1258" t="s">
        <v>78</v>
      </c>
      <c r="N1258" t="s">
        <v>79</v>
      </c>
      <c r="O1258" t="s">
        <v>74</v>
      </c>
      <c r="P1258" t="s">
        <v>74</v>
      </c>
      <c r="Q1258" t="s">
        <v>74</v>
      </c>
      <c r="R1258" t="s">
        <v>74</v>
      </c>
      <c r="S1258" t="s">
        <v>74</v>
      </c>
      <c r="T1258" t="s">
        <v>22705</v>
      </c>
      <c r="U1258" t="s">
        <v>22706</v>
      </c>
      <c r="V1258" t="s">
        <v>22707</v>
      </c>
      <c r="W1258" t="s">
        <v>22708</v>
      </c>
      <c r="X1258" t="s">
        <v>22709</v>
      </c>
      <c r="Y1258" t="s">
        <v>22710</v>
      </c>
      <c r="Z1258" t="s">
        <v>22711</v>
      </c>
      <c r="AA1258" t="s">
        <v>22712</v>
      </c>
      <c r="AB1258" t="s">
        <v>74</v>
      </c>
      <c r="AC1258" t="s">
        <v>22713</v>
      </c>
      <c r="AD1258" t="s">
        <v>22714</v>
      </c>
      <c r="AE1258" t="s">
        <v>22715</v>
      </c>
      <c r="AF1258" t="s">
        <v>74</v>
      </c>
      <c r="AG1258">
        <v>94</v>
      </c>
      <c r="AH1258">
        <v>3</v>
      </c>
      <c r="AI1258">
        <v>4</v>
      </c>
      <c r="AJ1258">
        <v>2</v>
      </c>
      <c r="AK1258">
        <v>33</v>
      </c>
      <c r="AL1258" t="s">
        <v>122</v>
      </c>
      <c r="AM1258" t="s">
        <v>123</v>
      </c>
      <c r="AN1258" t="s">
        <v>124</v>
      </c>
      <c r="AO1258" t="s">
        <v>74</v>
      </c>
      <c r="AP1258" t="s">
        <v>8004</v>
      </c>
      <c r="AQ1258" t="s">
        <v>74</v>
      </c>
      <c r="AR1258" t="s">
        <v>7995</v>
      </c>
      <c r="AS1258" t="s">
        <v>8005</v>
      </c>
      <c r="AT1258" t="s">
        <v>1857</v>
      </c>
      <c r="AU1258">
        <v>2020</v>
      </c>
      <c r="AV1258">
        <v>10</v>
      </c>
      <c r="AW1258">
        <v>9</v>
      </c>
      <c r="AX1258" t="s">
        <v>74</v>
      </c>
      <c r="AY1258" t="s">
        <v>74</v>
      </c>
      <c r="AZ1258" t="s">
        <v>74</v>
      </c>
      <c r="BA1258" t="s">
        <v>74</v>
      </c>
      <c r="BB1258" t="s">
        <v>74</v>
      </c>
      <c r="BC1258" t="s">
        <v>74</v>
      </c>
      <c r="BD1258">
        <v>1446</v>
      </c>
      <c r="BE1258" t="s">
        <v>22716</v>
      </c>
      <c r="BF1258" t="str">
        <f>HYPERLINK("http://dx.doi.org/10.3390/agronomy10091446","http://dx.doi.org/10.3390/agronomy10091446")</f>
        <v>http://dx.doi.org/10.3390/agronomy10091446</v>
      </c>
      <c r="BG1258" t="s">
        <v>74</v>
      </c>
      <c r="BH1258" t="s">
        <v>74</v>
      </c>
      <c r="BI1258">
        <v>20</v>
      </c>
      <c r="BJ1258" t="s">
        <v>8007</v>
      </c>
      <c r="BK1258" t="s">
        <v>103</v>
      </c>
      <c r="BL1258" t="s">
        <v>8008</v>
      </c>
      <c r="BM1258" t="s">
        <v>22717</v>
      </c>
      <c r="BN1258" t="s">
        <v>74</v>
      </c>
      <c r="BO1258" t="s">
        <v>133</v>
      </c>
      <c r="BP1258" t="s">
        <v>74</v>
      </c>
      <c r="BQ1258" t="s">
        <v>74</v>
      </c>
      <c r="BR1258" t="s">
        <v>107</v>
      </c>
      <c r="BS1258" t="s">
        <v>22718</v>
      </c>
      <c r="BT1258" t="str">
        <f>HYPERLINK("https%3A%2F%2Fwww.webofscience.com%2Fwos%2Fwoscc%2Ffull-record%2FWOS:000581971100001","View Full Record in Web of Science")</f>
        <v>View Full Record in Web of Science</v>
      </c>
    </row>
    <row r="1259" spans="1:72" x14ac:dyDescent="0.2">
      <c r="A1259" t="s">
        <v>72</v>
      </c>
      <c r="B1259" t="s">
        <v>22719</v>
      </c>
      <c r="C1259" t="s">
        <v>74</v>
      </c>
      <c r="D1259" t="s">
        <v>74</v>
      </c>
      <c r="E1259" t="s">
        <v>74</v>
      </c>
      <c r="F1259" t="s">
        <v>22720</v>
      </c>
      <c r="G1259" t="s">
        <v>74</v>
      </c>
      <c r="H1259" t="s">
        <v>74</v>
      </c>
      <c r="I1259" t="s">
        <v>22721</v>
      </c>
      <c r="J1259" t="s">
        <v>991</v>
      </c>
      <c r="K1259" t="s">
        <v>74</v>
      </c>
      <c r="L1259" t="s">
        <v>74</v>
      </c>
      <c r="M1259" t="s">
        <v>78</v>
      </c>
      <c r="N1259" t="s">
        <v>79</v>
      </c>
      <c r="O1259" t="s">
        <v>74</v>
      </c>
      <c r="P1259" t="s">
        <v>74</v>
      </c>
      <c r="Q1259" t="s">
        <v>74</v>
      </c>
      <c r="R1259" t="s">
        <v>74</v>
      </c>
      <c r="S1259" t="s">
        <v>74</v>
      </c>
      <c r="T1259" t="s">
        <v>22722</v>
      </c>
      <c r="U1259" t="s">
        <v>22723</v>
      </c>
      <c r="V1259" t="s">
        <v>22724</v>
      </c>
      <c r="W1259" t="s">
        <v>22725</v>
      </c>
      <c r="X1259" t="s">
        <v>22726</v>
      </c>
      <c r="Y1259" t="s">
        <v>22727</v>
      </c>
      <c r="Z1259" t="s">
        <v>14064</v>
      </c>
      <c r="AA1259" t="s">
        <v>22728</v>
      </c>
      <c r="AB1259" t="s">
        <v>22729</v>
      </c>
      <c r="AC1259" t="s">
        <v>22730</v>
      </c>
      <c r="AD1259" t="s">
        <v>22731</v>
      </c>
      <c r="AE1259" t="s">
        <v>22732</v>
      </c>
      <c r="AF1259" t="s">
        <v>74</v>
      </c>
      <c r="AG1259">
        <v>70</v>
      </c>
      <c r="AH1259">
        <v>5</v>
      </c>
      <c r="AI1259">
        <v>6</v>
      </c>
      <c r="AJ1259">
        <v>16</v>
      </c>
      <c r="AK1259">
        <v>105</v>
      </c>
      <c r="AL1259" t="s">
        <v>307</v>
      </c>
      <c r="AM1259" t="s">
        <v>308</v>
      </c>
      <c r="AN1259" t="s">
        <v>309</v>
      </c>
      <c r="AO1259" t="s">
        <v>1002</v>
      </c>
      <c r="AP1259" t="s">
        <v>1003</v>
      </c>
      <c r="AQ1259" t="s">
        <v>74</v>
      </c>
      <c r="AR1259" t="s">
        <v>1004</v>
      </c>
      <c r="AS1259" t="s">
        <v>1005</v>
      </c>
      <c r="AT1259" t="s">
        <v>219</v>
      </c>
      <c r="AU1259">
        <v>2021</v>
      </c>
      <c r="AV1259">
        <v>28</v>
      </c>
      <c r="AW1259">
        <v>17</v>
      </c>
      <c r="AX1259" t="s">
        <v>74</v>
      </c>
      <c r="AY1259" t="s">
        <v>74</v>
      </c>
      <c r="AZ1259" t="s">
        <v>74</v>
      </c>
      <c r="BA1259" t="s">
        <v>74</v>
      </c>
      <c r="BB1259">
        <v>21516</v>
      </c>
      <c r="BC1259">
        <v>21527</v>
      </c>
      <c r="BD1259" t="s">
        <v>74</v>
      </c>
      <c r="BE1259" t="s">
        <v>22733</v>
      </c>
      <c r="BF1259" t="str">
        <f>HYPERLINK("http://dx.doi.org/10.1007/s11356-020-11979-3","http://dx.doi.org/10.1007/s11356-020-11979-3")</f>
        <v>http://dx.doi.org/10.1007/s11356-020-11979-3</v>
      </c>
      <c r="BG1259" t="s">
        <v>74</v>
      </c>
      <c r="BH1259" t="s">
        <v>2838</v>
      </c>
      <c r="BI1259">
        <v>12</v>
      </c>
      <c r="BJ1259" t="s">
        <v>102</v>
      </c>
      <c r="BK1259" t="s">
        <v>103</v>
      </c>
      <c r="BL1259" t="s">
        <v>104</v>
      </c>
      <c r="BM1259" t="s">
        <v>22734</v>
      </c>
      <c r="BN1259">
        <v>33411284</v>
      </c>
      <c r="BO1259" t="s">
        <v>74</v>
      </c>
      <c r="BP1259" t="s">
        <v>74</v>
      </c>
      <c r="BQ1259" t="s">
        <v>74</v>
      </c>
      <c r="BR1259" t="s">
        <v>107</v>
      </c>
      <c r="BS1259" t="s">
        <v>22735</v>
      </c>
      <c r="BT1259" t="str">
        <f>HYPERLINK("https%3A%2F%2Fwww.webofscience.com%2Fwos%2Fwoscc%2Ffull-record%2FWOS:000607363600028","View Full Record in Web of Science")</f>
        <v>View Full Record in Web of Science</v>
      </c>
    </row>
    <row r="1260" spans="1:72" x14ac:dyDescent="0.2">
      <c r="A1260" t="s">
        <v>72</v>
      </c>
      <c r="B1260" t="s">
        <v>22736</v>
      </c>
      <c r="C1260" t="s">
        <v>74</v>
      </c>
      <c r="D1260" t="s">
        <v>74</v>
      </c>
      <c r="E1260" t="s">
        <v>74</v>
      </c>
      <c r="F1260" t="s">
        <v>22737</v>
      </c>
      <c r="G1260" t="s">
        <v>74</v>
      </c>
      <c r="H1260" t="s">
        <v>74</v>
      </c>
      <c r="I1260" t="s">
        <v>22738</v>
      </c>
      <c r="J1260" t="s">
        <v>1768</v>
      </c>
      <c r="K1260" t="s">
        <v>74</v>
      </c>
      <c r="L1260" t="s">
        <v>74</v>
      </c>
      <c r="M1260" t="s">
        <v>78</v>
      </c>
      <c r="N1260" t="s">
        <v>79</v>
      </c>
      <c r="O1260" t="s">
        <v>74</v>
      </c>
      <c r="P1260" t="s">
        <v>74</v>
      </c>
      <c r="Q1260" t="s">
        <v>74</v>
      </c>
      <c r="R1260" t="s">
        <v>74</v>
      </c>
      <c r="S1260" t="s">
        <v>74</v>
      </c>
      <c r="T1260" t="s">
        <v>22739</v>
      </c>
      <c r="U1260" t="s">
        <v>22740</v>
      </c>
      <c r="V1260" t="s">
        <v>22741</v>
      </c>
      <c r="W1260" t="s">
        <v>22742</v>
      </c>
      <c r="X1260" t="s">
        <v>22743</v>
      </c>
      <c r="Y1260" t="s">
        <v>22744</v>
      </c>
      <c r="Z1260" t="s">
        <v>22745</v>
      </c>
      <c r="AA1260" t="s">
        <v>74</v>
      </c>
      <c r="AB1260" t="s">
        <v>74</v>
      </c>
      <c r="AC1260" t="s">
        <v>22746</v>
      </c>
      <c r="AD1260" t="s">
        <v>22747</v>
      </c>
      <c r="AE1260" t="s">
        <v>22748</v>
      </c>
      <c r="AF1260" t="s">
        <v>74</v>
      </c>
      <c r="AG1260">
        <v>58</v>
      </c>
      <c r="AH1260">
        <v>0</v>
      </c>
      <c r="AI1260">
        <v>0</v>
      </c>
      <c r="AJ1260">
        <v>17</v>
      </c>
      <c r="AK1260">
        <v>17</v>
      </c>
      <c r="AL1260" t="s">
        <v>1779</v>
      </c>
      <c r="AM1260" t="s">
        <v>1780</v>
      </c>
      <c r="AN1260" t="s">
        <v>1781</v>
      </c>
      <c r="AO1260" t="s">
        <v>1782</v>
      </c>
      <c r="AP1260" t="s">
        <v>1783</v>
      </c>
      <c r="AQ1260" t="s">
        <v>74</v>
      </c>
      <c r="AR1260" t="s">
        <v>1784</v>
      </c>
      <c r="AS1260" t="s">
        <v>1785</v>
      </c>
      <c r="AT1260" t="s">
        <v>1998</v>
      </c>
      <c r="AU1260">
        <v>2023</v>
      </c>
      <c r="AV1260">
        <v>231</v>
      </c>
      <c r="AW1260" t="s">
        <v>74</v>
      </c>
      <c r="AX1260">
        <v>3</v>
      </c>
      <c r="AY1260" t="s">
        <v>74</v>
      </c>
      <c r="AZ1260" t="s">
        <v>74</v>
      </c>
      <c r="BA1260" t="s">
        <v>74</v>
      </c>
      <c r="BB1260" t="s">
        <v>74</v>
      </c>
      <c r="BC1260" t="s">
        <v>74</v>
      </c>
      <c r="BD1260">
        <v>116217</v>
      </c>
      <c r="BE1260" t="s">
        <v>22749</v>
      </c>
      <c r="BF1260" t="str">
        <f>HYPERLINK("http://dx.doi.org/10.1016/j.envres.2023.116217","http://dx.doi.org/10.1016/j.envres.2023.116217")</f>
        <v>http://dx.doi.org/10.1016/j.envres.2023.116217</v>
      </c>
      <c r="BG1260" t="s">
        <v>74</v>
      </c>
      <c r="BH1260" t="s">
        <v>3010</v>
      </c>
      <c r="BI1260">
        <v>9</v>
      </c>
      <c r="BJ1260" t="s">
        <v>1788</v>
      </c>
      <c r="BK1260" t="s">
        <v>103</v>
      </c>
      <c r="BL1260" t="s">
        <v>1789</v>
      </c>
      <c r="BM1260" t="s">
        <v>22750</v>
      </c>
      <c r="BN1260">
        <v>37245574</v>
      </c>
      <c r="BO1260" t="s">
        <v>74</v>
      </c>
      <c r="BP1260" t="s">
        <v>74</v>
      </c>
      <c r="BQ1260" t="s">
        <v>74</v>
      </c>
      <c r="BR1260" t="s">
        <v>107</v>
      </c>
      <c r="BS1260" t="s">
        <v>22751</v>
      </c>
      <c r="BT1260" t="str">
        <f>HYPERLINK("https%3A%2F%2Fwww.webofscience.com%2Fwos%2Fwoscc%2Ffull-record%2FWOS:001011306500001","View Full Record in Web of Science")</f>
        <v>View Full Record in Web of Science</v>
      </c>
    </row>
    <row r="1261" spans="1:72" x14ac:dyDescent="0.2">
      <c r="A1261" t="s">
        <v>72</v>
      </c>
      <c r="B1261" t="s">
        <v>22752</v>
      </c>
      <c r="C1261" t="s">
        <v>74</v>
      </c>
      <c r="D1261" t="s">
        <v>74</v>
      </c>
      <c r="E1261" t="s">
        <v>74</v>
      </c>
      <c r="F1261" t="s">
        <v>22753</v>
      </c>
      <c r="G1261" t="s">
        <v>74</v>
      </c>
      <c r="H1261" t="s">
        <v>74</v>
      </c>
      <c r="I1261" t="s">
        <v>22754</v>
      </c>
      <c r="J1261" t="s">
        <v>20326</v>
      </c>
      <c r="K1261" t="s">
        <v>74</v>
      </c>
      <c r="L1261" t="s">
        <v>74</v>
      </c>
      <c r="M1261" t="s">
        <v>78</v>
      </c>
      <c r="N1261" t="s">
        <v>79</v>
      </c>
      <c r="O1261" t="s">
        <v>74</v>
      </c>
      <c r="P1261" t="s">
        <v>74</v>
      </c>
      <c r="Q1261" t="s">
        <v>74</v>
      </c>
      <c r="R1261" t="s">
        <v>74</v>
      </c>
      <c r="S1261" t="s">
        <v>74</v>
      </c>
      <c r="T1261" t="s">
        <v>74</v>
      </c>
      <c r="U1261" t="s">
        <v>22755</v>
      </c>
      <c r="V1261" t="s">
        <v>22756</v>
      </c>
      <c r="W1261" t="s">
        <v>22757</v>
      </c>
      <c r="X1261" t="s">
        <v>22758</v>
      </c>
      <c r="Y1261" t="s">
        <v>22759</v>
      </c>
      <c r="Z1261" t="s">
        <v>22760</v>
      </c>
      <c r="AA1261" t="s">
        <v>74</v>
      </c>
      <c r="AB1261" t="s">
        <v>74</v>
      </c>
      <c r="AC1261" t="s">
        <v>22761</v>
      </c>
      <c r="AD1261" t="s">
        <v>22762</v>
      </c>
      <c r="AE1261" t="s">
        <v>22763</v>
      </c>
      <c r="AF1261" t="s">
        <v>74</v>
      </c>
      <c r="AG1261">
        <v>51</v>
      </c>
      <c r="AH1261">
        <v>0</v>
      </c>
      <c r="AI1261">
        <v>0</v>
      </c>
      <c r="AJ1261">
        <v>1</v>
      </c>
      <c r="AK1261">
        <v>1</v>
      </c>
      <c r="AL1261" t="s">
        <v>1827</v>
      </c>
      <c r="AM1261" t="s">
        <v>93</v>
      </c>
      <c r="AN1261" t="s">
        <v>1828</v>
      </c>
      <c r="AO1261" t="s">
        <v>20334</v>
      </c>
      <c r="AP1261" t="s">
        <v>20335</v>
      </c>
      <c r="AQ1261" t="s">
        <v>74</v>
      </c>
      <c r="AR1261" t="s">
        <v>20336</v>
      </c>
      <c r="AS1261" t="s">
        <v>20337</v>
      </c>
      <c r="AT1261" t="s">
        <v>2716</v>
      </c>
      <c r="AU1261">
        <v>2023</v>
      </c>
      <c r="AV1261">
        <v>72</v>
      </c>
      <c r="AW1261">
        <v>7</v>
      </c>
      <c r="AX1261" t="s">
        <v>74</v>
      </c>
      <c r="AY1261" t="s">
        <v>74</v>
      </c>
      <c r="AZ1261" t="s">
        <v>74</v>
      </c>
      <c r="BA1261" t="s">
        <v>74</v>
      </c>
      <c r="BB1261">
        <v>1269</v>
      </c>
      <c r="BC1261">
        <v>1287</v>
      </c>
      <c r="BD1261" t="s">
        <v>74</v>
      </c>
      <c r="BE1261" t="s">
        <v>22764</v>
      </c>
      <c r="BF1261" t="str">
        <f>HYPERLINK("http://dx.doi.org/10.2166/aqua.2023.082","http://dx.doi.org/10.2166/aqua.2023.082")</f>
        <v>http://dx.doi.org/10.2166/aqua.2023.082</v>
      </c>
      <c r="BG1261" t="s">
        <v>74</v>
      </c>
      <c r="BH1261" t="s">
        <v>1787</v>
      </c>
      <c r="BI1261">
        <v>19</v>
      </c>
      <c r="BJ1261" t="s">
        <v>14135</v>
      </c>
      <c r="BK1261" t="s">
        <v>103</v>
      </c>
      <c r="BL1261" t="s">
        <v>287</v>
      </c>
      <c r="BM1261" t="s">
        <v>22765</v>
      </c>
      <c r="BN1261" t="s">
        <v>74</v>
      </c>
      <c r="BO1261" t="s">
        <v>133</v>
      </c>
      <c r="BP1261" t="s">
        <v>74</v>
      </c>
      <c r="BQ1261" t="s">
        <v>74</v>
      </c>
      <c r="BR1261" t="s">
        <v>107</v>
      </c>
      <c r="BS1261" t="s">
        <v>22766</v>
      </c>
      <c r="BT1261" t="str">
        <f>HYPERLINK("https%3A%2F%2Fwww.webofscience.com%2Fwos%2Fwoscc%2Ffull-record%2FWOS:001033290600001","View Full Record in Web of Science")</f>
        <v>View Full Record in Web of Science</v>
      </c>
    </row>
    <row r="1262" spans="1:72" x14ac:dyDescent="0.2">
      <c r="A1262" t="s">
        <v>72</v>
      </c>
      <c r="B1262" t="s">
        <v>22767</v>
      </c>
      <c r="C1262" t="s">
        <v>74</v>
      </c>
      <c r="D1262" t="s">
        <v>74</v>
      </c>
      <c r="E1262" t="s">
        <v>74</v>
      </c>
      <c r="F1262" t="s">
        <v>22768</v>
      </c>
      <c r="G1262" t="s">
        <v>74</v>
      </c>
      <c r="H1262" t="s">
        <v>74</v>
      </c>
      <c r="I1262" t="s">
        <v>22769</v>
      </c>
      <c r="J1262" t="s">
        <v>22770</v>
      </c>
      <c r="K1262" t="s">
        <v>74</v>
      </c>
      <c r="L1262" t="s">
        <v>74</v>
      </c>
      <c r="M1262" t="s">
        <v>78</v>
      </c>
      <c r="N1262" t="s">
        <v>22771</v>
      </c>
      <c r="O1262" t="s">
        <v>74</v>
      </c>
      <c r="P1262" t="s">
        <v>74</v>
      </c>
      <c r="Q1262" t="s">
        <v>74</v>
      </c>
      <c r="R1262" t="s">
        <v>74</v>
      </c>
      <c r="S1262" t="s">
        <v>74</v>
      </c>
      <c r="T1262" t="s">
        <v>22772</v>
      </c>
      <c r="U1262" t="s">
        <v>74</v>
      </c>
      <c r="V1262" t="s">
        <v>22773</v>
      </c>
      <c r="W1262" t="s">
        <v>22774</v>
      </c>
      <c r="X1262" t="s">
        <v>22775</v>
      </c>
      <c r="Y1262" t="s">
        <v>22776</v>
      </c>
      <c r="Z1262" t="s">
        <v>22777</v>
      </c>
      <c r="AA1262" t="s">
        <v>74</v>
      </c>
      <c r="AB1262" t="s">
        <v>74</v>
      </c>
      <c r="AC1262" t="s">
        <v>22778</v>
      </c>
      <c r="AD1262" t="s">
        <v>22779</v>
      </c>
      <c r="AE1262" t="s">
        <v>22780</v>
      </c>
      <c r="AF1262" t="s">
        <v>74</v>
      </c>
      <c r="AG1262">
        <v>10</v>
      </c>
      <c r="AH1262">
        <v>2</v>
      </c>
      <c r="AI1262">
        <v>2</v>
      </c>
      <c r="AJ1262">
        <v>4</v>
      </c>
      <c r="AK1262">
        <v>28</v>
      </c>
      <c r="AL1262" t="s">
        <v>1850</v>
      </c>
      <c r="AM1262" t="s">
        <v>1851</v>
      </c>
      <c r="AN1262" t="s">
        <v>1852</v>
      </c>
      <c r="AO1262" t="s">
        <v>22781</v>
      </c>
      <c r="AP1262" t="s">
        <v>22782</v>
      </c>
      <c r="AQ1262" t="s">
        <v>74</v>
      </c>
      <c r="AR1262" t="s">
        <v>22783</v>
      </c>
      <c r="AS1262" t="s">
        <v>22784</v>
      </c>
      <c r="AT1262" t="s">
        <v>421</v>
      </c>
      <c r="AU1262">
        <v>2021</v>
      </c>
      <c r="AV1262">
        <v>39</v>
      </c>
      <c r="AW1262">
        <v>2</v>
      </c>
      <c r="AX1262" t="s">
        <v>74</v>
      </c>
      <c r="AY1262" t="s">
        <v>74</v>
      </c>
      <c r="AZ1262" t="s">
        <v>74</v>
      </c>
      <c r="BA1262" t="s">
        <v>74</v>
      </c>
      <c r="BB1262">
        <v>531</v>
      </c>
      <c r="BC1262">
        <v>535</v>
      </c>
      <c r="BD1262" t="s">
        <v>74</v>
      </c>
      <c r="BE1262" t="s">
        <v>22785</v>
      </c>
      <c r="BF1262" t="str">
        <f>HYPERLINK("http://dx.doi.org/10.1177/0144598720964207","http://dx.doi.org/10.1177/0144598720964207")</f>
        <v>http://dx.doi.org/10.1177/0144598720964207</v>
      </c>
      <c r="BG1262" t="s">
        <v>74</v>
      </c>
      <c r="BH1262" t="s">
        <v>74</v>
      </c>
      <c r="BI1262">
        <v>5</v>
      </c>
      <c r="BJ1262" t="s">
        <v>1029</v>
      </c>
      <c r="BK1262" t="s">
        <v>103</v>
      </c>
      <c r="BL1262" t="s">
        <v>1029</v>
      </c>
      <c r="BM1262" t="s">
        <v>22786</v>
      </c>
      <c r="BN1262" t="s">
        <v>74</v>
      </c>
      <c r="BO1262" t="s">
        <v>133</v>
      </c>
      <c r="BP1262" t="s">
        <v>74</v>
      </c>
      <c r="BQ1262" t="s">
        <v>74</v>
      </c>
      <c r="BR1262" t="s">
        <v>107</v>
      </c>
      <c r="BS1262" t="s">
        <v>22787</v>
      </c>
      <c r="BT1262" t="str">
        <f>HYPERLINK("https%3A%2F%2Fwww.webofscience.com%2Fwos%2Fwoscc%2Ffull-record%2FWOS:000625777300001","View Full Record in Web of Science")</f>
        <v>View Full Record in Web of Science</v>
      </c>
    </row>
    <row r="1263" spans="1:72" x14ac:dyDescent="0.2">
      <c r="A1263" t="s">
        <v>72</v>
      </c>
      <c r="B1263" t="s">
        <v>22788</v>
      </c>
      <c r="C1263" t="s">
        <v>74</v>
      </c>
      <c r="D1263" t="s">
        <v>74</v>
      </c>
      <c r="E1263" t="s">
        <v>74</v>
      </c>
      <c r="F1263" t="s">
        <v>22789</v>
      </c>
      <c r="G1263" t="s">
        <v>74</v>
      </c>
      <c r="H1263" t="s">
        <v>74</v>
      </c>
      <c r="I1263" t="s">
        <v>22790</v>
      </c>
      <c r="J1263" t="s">
        <v>4755</v>
      </c>
      <c r="K1263" t="s">
        <v>74</v>
      </c>
      <c r="L1263" t="s">
        <v>74</v>
      </c>
      <c r="M1263" t="s">
        <v>78</v>
      </c>
      <c r="N1263" t="s">
        <v>79</v>
      </c>
      <c r="O1263" t="s">
        <v>74</v>
      </c>
      <c r="P1263" t="s">
        <v>74</v>
      </c>
      <c r="Q1263" t="s">
        <v>74</v>
      </c>
      <c r="R1263" t="s">
        <v>74</v>
      </c>
      <c r="S1263" t="s">
        <v>74</v>
      </c>
      <c r="T1263" t="s">
        <v>22791</v>
      </c>
      <c r="U1263" t="s">
        <v>22792</v>
      </c>
      <c r="V1263" t="s">
        <v>22793</v>
      </c>
      <c r="W1263" t="s">
        <v>22794</v>
      </c>
      <c r="X1263" t="s">
        <v>22795</v>
      </c>
      <c r="Y1263" t="s">
        <v>22796</v>
      </c>
      <c r="Z1263" t="s">
        <v>21234</v>
      </c>
      <c r="AA1263" t="s">
        <v>74</v>
      </c>
      <c r="AB1263" t="s">
        <v>74</v>
      </c>
      <c r="AC1263" t="s">
        <v>22797</v>
      </c>
      <c r="AD1263" t="s">
        <v>22798</v>
      </c>
      <c r="AE1263" t="s">
        <v>22799</v>
      </c>
      <c r="AF1263" t="s">
        <v>74</v>
      </c>
      <c r="AG1263">
        <v>71</v>
      </c>
      <c r="AH1263">
        <v>22</v>
      </c>
      <c r="AI1263">
        <v>24</v>
      </c>
      <c r="AJ1263">
        <v>11</v>
      </c>
      <c r="AK1263">
        <v>84</v>
      </c>
      <c r="AL1263" t="s">
        <v>167</v>
      </c>
      <c r="AM1263" t="s">
        <v>168</v>
      </c>
      <c r="AN1263" t="s">
        <v>169</v>
      </c>
      <c r="AO1263" t="s">
        <v>4767</v>
      </c>
      <c r="AP1263" t="s">
        <v>4768</v>
      </c>
      <c r="AQ1263" t="s">
        <v>74</v>
      </c>
      <c r="AR1263" t="s">
        <v>4769</v>
      </c>
      <c r="AS1263" t="s">
        <v>4770</v>
      </c>
      <c r="AT1263" t="s">
        <v>649</v>
      </c>
      <c r="AU1263">
        <v>2021</v>
      </c>
      <c r="AV1263">
        <v>306</v>
      </c>
      <c r="AW1263" t="s">
        <v>74</v>
      </c>
      <c r="AX1263" t="s">
        <v>74</v>
      </c>
      <c r="AY1263" t="s">
        <v>74</v>
      </c>
      <c r="AZ1263" t="s">
        <v>74</v>
      </c>
      <c r="BA1263" t="s">
        <v>74</v>
      </c>
      <c r="BB1263" t="s">
        <v>74</v>
      </c>
      <c r="BC1263" t="s">
        <v>74</v>
      </c>
      <c r="BD1263">
        <v>107198</v>
      </c>
      <c r="BE1263" t="s">
        <v>22800</v>
      </c>
      <c r="BF1263" t="str">
        <f>HYPERLINK("http://dx.doi.org/10.1016/j.agee.2020.107198","http://dx.doi.org/10.1016/j.agee.2020.107198")</f>
        <v>http://dx.doi.org/10.1016/j.agee.2020.107198</v>
      </c>
      <c r="BG1263" t="s">
        <v>74</v>
      </c>
      <c r="BH1263" t="s">
        <v>74</v>
      </c>
      <c r="BI1263">
        <v>9</v>
      </c>
      <c r="BJ1263" t="s">
        <v>4772</v>
      </c>
      <c r="BK1263" t="s">
        <v>103</v>
      </c>
      <c r="BL1263" t="s">
        <v>4773</v>
      </c>
      <c r="BM1263" t="s">
        <v>22801</v>
      </c>
      <c r="BN1263" t="s">
        <v>74</v>
      </c>
      <c r="BO1263" t="s">
        <v>74</v>
      </c>
      <c r="BP1263" t="s">
        <v>74</v>
      </c>
      <c r="BQ1263" t="s">
        <v>74</v>
      </c>
      <c r="BR1263" t="s">
        <v>107</v>
      </c>
      <c r="BS1263" t="s">
        <v>22802</v>
      </c>
      <c r="BT1263" t="str">
        <f>HYPERLINK("https%3A%2F%2Fwww.webofscience.com%2Fwos%2Fwoscc%2Ffull-record%2FWOS:000594528900018","View Full Record in Web of Science")</f>
        <v>View Full Record in Web of Science</v>
      </c>
    </row>
    <row r="1264" spans="1:72" x14ac:dyDescent="0.2">
      <c r="A1264" t="s">
        <v>565</v>
      </c>
      <c r="B1264" t="s">
        <v>22803</v>
      </c>
      <c r="C1264" t="s">
        <v>74</v>
      </c>
      <c r="D1264" t="s">
        <v>9448</v>
      </c>
      <c r="E1264" t="s">
        <v>74</v>
      </c>
      <c r="F1264" t="s">
        <v>22804</v>
      </c>
      <c r="G1264" t="s">
        <v>74</v>
      </c>
      <c r="H1264" t="s">
        <v>74</v>
      </c>
      <c r="I1264" t="s">
        <v>22805</v>
      </c>
      <c r="J1264" t="s">
        <v>9451</v>
      </c>
      <c r="K1264" t="s">
        <v>9452</v>
      </c>
      <c r="L1264" t="s">
        <v>74</v>
      </c>
      <c r="M1264" t="s">
        <v>78</v>
      </c>
      <c r="N1264" t="s">
        <v>572</v>
      </c>
      <c r="O1264" t="s">
        <v>9453</v>
      </c>
      <c r="P1264" t="s">
        <v>9454</v>
      </c>
      <c r="Q1264" t="s">
        <v>9455</v>
      </c>
      <c r="R1264" t="s">
        <v>9456</v>
      </c>
      <c r="S1264" t="s">
        <v>74</v>
      </c>
      <c r="T1264" t="s">
        <v>22806</v>
      </c>
      <c r="U1264" t="s">
        <v>74</v>
      </c>
      <c r="V1264" t="s">
        <v>22807</v>
      </c>
      <c r="W1264" t="s">
        <v>22808</v>
      </c>
      <c r="X1264" t="s">
        <v>7194</v>
      </c>
      <c r="Y1264" t="s">
        <v>22809</v>
      </c>
      <c r="Z1264" t="s">
        <v>22810</v>
      </c>
      <c r="AA1264" t="s">
        <v>74</v>
      </c>
      <c r="AB1264" t="s">
        <v>74</v>
      </c>
      <c r="AC1264" t="s">
        <v>22811</v>
      </c>
      <c r="AD1264" t="s">
        <v>5198</v>
      </c>
      <c r="AE1264" t="s">
        <v>22812</v>
      </c>
      <c r="AF1264" t="s">
        <v>74</v>
      </c>
      <c r="AG1264">
        <v>16</v>
      </c>
      <c r="AH1264">
        <v>0</v>
      </c>
      <c r="AI1264">
        <v>0</v>
      </c>
      <c r="AJ1264">
        <v>0</v>
      </c>
      <c r="AK1264">
        <v>0</v>
      </c>
      <c r="AL1264" t="s">
        <v>5231</v>
      </c>
      <c r="AM1264" t="s">
        <v>5157</v>
      </c>
      <c r="AN1264" t="s">
        <v>5232</v>
      </c>
      <c r="AO1264" t="s">
        <v>9465</v>
      </c>
      <c r="AP1264" t="s">
        <v>74</v>
      </c>
      <c r="AQ1264" t="s">
        <v>9466</v>
      </c>
      <c r="AR1264" t="s">
        <v>9467</v>
      </c>
      <c r="AS1264" t="s">
        <v>74</v>
      </c>
      <c r="AT1264" t="s">
        <v>74</v>
      </c>
      <c r="AU1264">
        <v>2023</v>
      </c>
      <c r="AV1264">
        <v>339</v>
      </c>
      <c r="AW1264" t="s">
        <v>74</v>
      </c>
      <c r="AX1264" t="s">
        <v>74</v>
      </c>
      <c r="AY1264" t="s">
        <v>74</v>
      </c>
      <c r="AZ1264" t="s">
        <v>74</v>
      </c>
      <c r="BA1264" t="s">
        <v>74</v>
      </c>
      <c r="BB1264">
        <v>127</v>
      </c>
      <c r="BC1264">
        <v>133</v>
      </c>
      <c r="BD1264" t="s">
        <v>74</v>
      </c>
      <c r="BE1264" t="s">
        <v>74</v>
      </c>
      <c r="BF1264" t="s">
        <v>74</v>
      </c>
      <c r="BG1264" t="s">
        <v>74</v>
      </c>
      <c r="BH1264" t="s">
        <v>74</v>
      </c>
      <c r="BI1264">
        <v>7</v>
      </c>
      <c r="BJ1264" t="s">
        <v>9468</v>
      </c>
      <c r="BK1264" t="s">
        <v>598</v>
      </c>
      <c r="BL1264" t="s">
        <v>9469</v>
      </c>
      <c r="BM1264" t="s">
        <v>9470</v>
      </c>
      <c r="BN1264" t="s">
        <v>74</v>
      </c>
      <c r="BO1264" t="s">
        <v>74</v>
      </c>
      <c r="BP1264" t="s">
        <v>74</v>
      </c>
      <c r="BQ1264" t="s">
        <v>74</v>
      </c>
      <c r="BR1264" t="s">
        <v>107</v>
      </c>
      <c r="BS1264" t="s">
        <v>22813</v>
      </c>
      <c r="BT1264" t="str">
        <f>HYPERLINK("https%3A%2F%2Fwww.webofscience.com%2Fwos%2Fwoscc%2Ffull-record%2FWOS:001003622600013","View Full Record in Web of Science")</f>
        <v>View Full Record in Web of Science</v>
      </c>
    </row>
    <row r="1265" spans="1:72" x14ac:dyDescent="0.2">
      <c r="A1265" t="s">
        <v>72</v>
      </c>
      <c r="B1265" t="s">
        <v>22814</v>
      </c>
      <c r="C1265" t="s">
        <v>74</v>
      </c>
      <c r="D1265" t="s">
        <v>74</v>
      </c>
      <c r="E1265" t="s">
        <v>74</v>
      </c>
      <c r="F1265" t="s">
        <v>22815</v>
      </c>
      <c r="G1265" t="s">
        <v>74</v>
      </c>
      <c r="H1265" t="s">
        <v>74</v>
      </c>
      <c r="I1265" t="s">
        <v>22816</v>
      </c>
      <c r="J1265" t="s">
        <v>7037</v>
      </c>
      <c r="K1265" t="s">
        <v>74</v>
      </c>
      <c r="L1265" t="s">
        <v>74</v>
      </c>
      <c r="M1265" t="s">
        <v>78</v>
      </c>
      <c r="N1265" t="s">
        <v>79</v>
      </c>
      <c r="O1265" t="s">
        <v>74</v>
      </c>
      <c r="P1265" t="s">
        <v>74</v>
      </c>
      <c r="Q1265" t="s">
        <v>74</v>
      </c>
      <c r="R1265" t="s">
        <v>74</v>
      </c>
      <c r="S1265" t="s">
        <v>74</v>
      </c>
      <c r="T1265" t="s">
        <v>22817</v>
      </c>
      <c r="U1265" t="s">
        <v>22818</v>
      </c>
      <c r="V1265" t="s">
        <v>22819</v>
      </c>
      <c r="W1265" t="s">
        <v>22820</v>
      </c>
      <c r="X1265" t="s">
        <v>22821</v>
      </c>
      <c r="Y1265" t="s">
        <v>22822</v>
      </c>
      <c r="Z1265" t="s">
        <v>22823</v>
      </c>
      <c r="AA1265" t="s">
        <v>19788</v>
      </c>
      <c r="AB1265" t="s">
        <v>19789</v>
      </c>
      <c r="AC1265" t="s">
        <v>22824</v>
      </c>
      <c r="AD1265" t="s">
        <v>22825</v>
      </c>
      <c r="AE1265" t="s">
        <v>22826</v>
      </c>
      <c r="AF1265" t="s">
        <v>74</v>
      </c>
      <c r="AG1265">
        <v>37</v>
      </c>
      <c r="AH1265">
        <v>8</v>
      </c>
      <c r="AI1265">
        <v>9</v>
      </c>
      <c r="AJ1265">
        <v>8</v>
      </c>
      <c r="AK1265">
        <v>52</v>
      </c>
      <c r="AL1265" t="s">
        <v>1779</v>
      </c>
      <c r="AM1265" t="s">
        <v>1780</v>
      </c>
      <c r="AN1265" t="s">
        <v>1781</v>
      </c>
      <c r="AO1265" t="s">
        <v>7047</v>
      </c>
      <c r="AP1265" t="s">
        <v>7048</v>
      </c>
      <c r="AQ1265" t="s">
        <v>74</v>
      </c>
      <c r="AR1265" t="s">
        <v>7049</v>
      </c>
      <c r="AS1265" t="s">
        <v>7050</v>
      </c>
      <c r="AT1265" t="s">
        <v>737</v>
      </c>
      <c r="AU1265">
        <v>2021</v>
      </c>
      <c r="AV1265">
        <v>221</v>
      </c>
      <c r="AW1265" t="s">
        <v>74</v>
      </c>
      <c r="AX1265" t="s">
        <v>74</v>
      </c>
      <c r="AY1265" t="s">
        <v>74</v>
      </c>
      <c r="AZ1265" t="s">
        <v>74</v>
      </c>
      <c r="BA1265" t="s">
        <v>74</v>
      </c>
      <c r="BB1265" t="s">
        <v>74</v>
      </c>
      <c r="BC1265" t="s">
        <v>74</v>
      </c>
      <c r="BD1265">
        <v>112456</v>
      </c>
      <c r="BE1265" t="s">
        <v>22827</v>
      </c>
      <c r="BF1265" t="str">
        <f>HYPERLINK("http://dx.doi.org/10.1016/j.ecoenv.2021.112456","http://dx.doi.org/10.1016/j.ecoenv.2021.112456")</f>
        <v>http://dx.doi.org/10.1016/j.ecoenv.2021.112456</v>
      </c>
      <c r="BG1265" t="s">
        <v>74</v>
      </c>
      <c r="BH1265" t="s">
        <v>619</v>
      </c>
      <c r="BI1265">
        <v>8</v>
      </c>
      <c r="BJ1265" t="s">
        <v>6113</v>
      </c>
      <c r="BK1265" t="s">
        <v>103</v>
      </c>
      <c r="BL1265" t="s">
        <v>6114</v>
      </c>
      <c r="BM1265" t="s">
        <v>22828</v>
      </c>
      <c r="BN1265">
        <v>34198187</v>
      </c>
      <c r="BO1265" t="s">
        <v>133</v>
      </c>
      <c r="BP1265" t="s">
        <v>74</v>
      </c>
      <c r="BQ1265" t="s">
        <v>74</v>
      </c>
      <c r="BR1265" t="s">
        <v>107</v>
      </c>
      <c r="BS1265" t="s">
        <v>22829</v>
      </c>
      <c r="BT1265" t="str">
        <f>HYPERLINK("https%3A%2F%2Fwww.webofscience.com%2Fwos%2Fwoscc%2Ffull-record%2FWOS:000679235300002","View Full Record in Web of Science")</f>
        <v>View Full Record in Web of Science</v>
      </c>
    </row>
    <row r="1266" spans="1:72" x14ac:dyDescent="0.2">
      <c r="A1266" t="s">
        <v>72</v>
      </c>
      <c r="B1266" t="s">
        <v>22830</v>
      </c>
      <c r="C1266" t="s">
        <v>74</v>
      </c>
      <c r="D1266" t="s">
        <v>74</v>
      </c>
      <c r="E1266" t="s">
        <v>74</v>
      </c>
      <c r="F1266" t="s">
        <v>22831</v>
      </c>
      <c r="G1266" t="s">
        <v>74</v>
      </c>
      <c r="H1266" t="s">
        <v>74</v>
      </c>
      <c r="I1266" t="s">
        <v>22832</v>
      </c>
      <c r="J1266" t="s">
        <v>3650</v>
      </c>
      <c r="K1266" t="s">
        <v>74</v>
      </c>
      <c r="L1266" t="s">
        <v>74</v>
      </c>
      <c r="M1266" t="s">
        <v>78</v>
      </c>
      <c r="N1266" t="s">
        <v>79</v>
      </c>
      <c r="O1266" t="s">
        <v>74</v>
      </c>
      <c r="P1266" t="s">
        <v>74</v>
      </c>
      <c r="Q1266" t="s">
        <v>74</v>
      </c>
      <c r="R1266" t="s">
        <v>74</v>
      </c>
      <c r="S1266" t="s">
        <v>74</v>
      </c>
      <c r="T1266" t="s">
        <v>22833</v>
      </c>
      <c r="U1266" t="s">
        <v>22834</v>
      </c>
      <c r="V1266" t="s">
        <v>22835</v>
      </c>
      <c r="W1266" t="s">
        <v>22836</v>
      </c>
      <c r="X1266" t="s">
        <v>21301</v>
      </c>
      <c r="Y1266" t="s">
        <v>21302</v>
      </c>
      <c r="Z1266" t="s">
        <v>21303</v>
      </c>
      <c r="AA1266" t="s">
        <v>22837</v>
      </c>
      <c r="AB1266" t="s">
        <v>74</v>
      </c>
      <c r="AC1266" t="s">
        <v>22838</v>
      </c>
      <c r="AD1266" t="s">
        <v>22839</v>
      </c>
      <c r="AE1266" t="s">
        <v>22840</v>
      </c>
      <c r="AF1266" t="s">
        <v>74</v>
      </c>
      <c r="AG1266">
        <v>49</v>
      </c>
      <c r="AH1266">
        <v>19</v>
      </c>
      <c r="AI1266">
        <v>19</v>
      </c>
      <c r="AJ1266">
        <v>38</v>
      </c>
      <c r="AK1266">
        <v>120</v>
      </c>
      <c r="AL1266" t="s">
        <v>1311</v>
      </c>
      <c r="AM1266" t="s">
        <v>338</v>
      </c>
      <c r="AN1266" t="s">
        <v>1312</v>
      </c>
      <c r="AO1266" t="s">
        <v>3663</v>
      </c>
      <c r="AP1266" t="s">
        <v>3664</v>
      </c>
      <c r="AQ1266" t="s">
        <v>74</v>
      </c>
      <c r="AR1266" t="s">
        <v>3665</v>
      </c>
      <c r="AS1266" t="s">
        <v>3666</v>
      </c>
      <c r="AT1266" t="s">
        <v>421</v>
      </c>
      <c r="AU1266">
        <v>2022</v>
      </c>
      <c r="AV1266">
        <v>348</v>
      </c>
      <c r="AW1266" t="s">
        <v>74</v>
      </c>
      <c r="AX1266" t="s">
        <v>74</v>
      </c>
      <c r="AY1266" t="s">
        <v>74</v>
      </c>
      <c r="AZ1266" t="s">
        <v>74</v>
      </c>
      <c r="BA1266" t="s">
        <v>74</v>
      </c>
      <c r="BB1266" t="s">
        <v>74</v>
      </c>
      <c r="BC1266" t="s">
        <v>74</v>
      </c>
      <c r="BD1266">
        <v>126818</v>
      </c>
      <c r="BE1266" t="s">
        <v>22841</v>
      </c>
      <c r="BF1266" t="str">
        <f>HYPERLINK("http://dx.doi.org/10.1016/j.biortech.2022.126818","http://dx.doi.org/10.1016/j.biortech.2022.126818")</f>
        <v>http://dx.doi.org/10.1016/j.biortech.2022.126818</v>
      </c>
      <c r="BG1266" t="s">
        <v>74</v>
      </c>
      <c r="BH1266" t="s">
        <v>74</v>
      </c>
      <c r="BI1266">
        <v>11</v>
      </c>
      <c r="BJ1266" t="s">
        <v>3668</v>
      </c>
      <c r="BK1266" t="s">
        <v>103</v>
      </c>
      <c r="BL1266" t="s">
        <v>3669</v>
      </c>
      <c r="BM1266" t="s">
        <v>22842</v>
      </c>
      <c r="BN1266">
        <v>35139430</v>
      </c>
      <c r="BO1266" t="s">
        <v>74</v>
      </c>
      <c r="BP1266" t="s">
        <v>74</v>
      </c>
      <c r="BQ1266" t="s">
        <v>74</v>
      </c>
      <c r="BR1266" t="s">
        <v>107</v>
      </c>
      <c r="BS1266" t="s">
        <v>22843</v>
      </c>
      <c r="BT1266" t="str">
        <f>HYPERLINK("https%3A%2F%2Fwww.webofscience.com%2Fwos%2Fwoscc%2Ffull-record%2FWOS:000803607600001","View Full Record in Web of Science")</f>
        <v>View Full Record in Web of Science</v>
      </c>
    </row>
    <row r="1267" spans="1:72" x14ac:dyDescent="0.2">
      <c r="A1267" t="s">
        <v>72</v>
      </c>
      <c r="B1267" t="s">
        <v>22844</v>
      </c>
      <c r="C1267" t="s">
        <v>74</v>
      </c>
      <c r="D1267" t="s">
        <v>74</v>
      </c>
      <c r="E1267" t="s">
        <v>74</v>
      </c>
      <c r="F1267" t="s">
        <v>22845</v>
      </c>
      <c r="G1267" t="s">
        <v>74</v>
      </c>
      <c r="H1267" t="s">
        <v>74</v>
      </c>
      <c r="I1267" t="s">
        <v>22846</v>
      </c>
      <c r="J1267" t="s">
        <v>3650</v>
      </c>
      <c r="K1267" t="s">
        <v>74</v>
      </c>
      <c r="L1267" t="s">
        <v>74</v>
      </c>
      <c r="M1267" t="s">
        <v>78</v>
      </c>
      <c r="N1267" t="s">
        <v>79</v>
      </c>
      <c r="O1267" t="s">
        <v>74</v>
      </c>
      <c r="P1267" t="s">
        <v>74</v>
      </c>
      <c r="Q1267" t="s">
        <v>74</v>
      </c>
      <c r="R1267" t="s">
        <v>74</v>
      </c>
      <c r="S1267" t="s">
        <v>74</v>
      </c>
      <c r="T1267" t="s">
        <v>22847</v>
      </c>
      <c r="U1267" t="s">
        <v>22848</v>
      </c>
      <c r="V1267" t="s">
        <v>22849</v>
      </c>
      <c r="W1267" t="s">
        <v>22850</v>
      </c>
      <c r="X1267" t="s">
        <v>21301</v>
      </c>
      <c r="Y1267" t="s">
        <v>21302</v>
      </c>
      <c r="Z1267" t="s">
        <v>21303</v>
      </c>
      <c r="AA1267" t="s">
        <v>22851</v>
      </c>
      <c r="AB1267" t="s">
        <v>74</v>
      </c>
      <c r="AC1267" t="s">
        <v>22838</v>
      </c>
      <c r="AD1267" t="s">
        <v>22839</v>
      </c>
      <c r="AE1267" t="s">
        <v>22852</v>
      </c>
      <c r="AF1267" t="s">
        <v>74</v>
      </c>
      <c r="AG1267">
        <v>50</v>
      </c>
      <c r="AH1267">
        <v>20</v>
      </c>
      <c r="AI1267">
        <v>20</v>
      </c>
      <c r="AJ1267">
        <v>28</v>
      </c>
      <c r="AK1267">
        <v>101</v>
      </c>
      <c r="AL1267" t="s">
        <v>1311</v>
      </c>
      <c r="AM1267" t="s">
        <v>338</v>
      </c>
      <c r="AN1267" t="s">
        <v>1312</v>
      </c>
      <c r="AO1267" t="s">
        <v>3663</v>
      </c>
      <c r="AP1267" t="s">
        <v>3664</v>
      </c>
      <c r="AQ1267" t="s">
        <v>74</v>
      </c>
      <c r="AR1267" t="s">
        <v>3665</v>
      </c>
      <c r="AS1267" t="s">
        <v>3666</v>
      </c>
      <c r="AT1267" t="s">
        <v>421</v>
      </c>
      <c r="AU1267">
        <v>2022</v>
      </c>
      <c r="AV1267">
        <v>348</v>
      </c>
      <c r="AW1267" t="s">
        <v>74</v>
      </c>
      <c r="AX1267" t="s">
        <v>74</v>
      </c>
      <c r="AY1267" t="s">
        <v>74</v>
      </c>
      <c r="AZ1267" t="s">
        <v>74</v>
      </c>
      <c r="BA1267" t="s">
        <v>74</v>
      </c>
      <c r="BB1267" t="s">
        <v>74</v>
      </c>
      <c r="BC1267" t="s">
        <v>74</v>
      </c>
      <c r="BD1267">
        <v>126802</v>
      </c>
      <c r="BE1267" t="s">
        <v>22853</v>
      </c>
      <c r="BF1267" t="str">
        <f>HYPERLINK("http://dx.doi.org/10.1016/j.biortech.2022.126802","http://dx.doi.org/10.1016/j.biortech.2022.126802")</f>
        <v>http://dx.doi.org/10.1016/j.biortech.2022.126802</v>
      </c>
      <c r="BG1267" t="s">
        <v>74</v>
      </c>
      <c r="BH1267" t="s">
        <v>1683</v>
      </c>
      <c r="BI1267">
        <v>11</v>
      </c>
      <c r="BJ1267" t="s">
        <v>3668</v>
      </c>
      <c r="BK1267" t="s">
        <v>103</v>
      </c>
      <c r="BL1267" t="s">
        <v>3669</v>
      </c>
      <c r="BM1267" t="s">
        <v>22854</v>
      </c>
      <c r="BN1267">
        <v>35131457</v>
      </c>
      <c r="BO1267" t="s">
        <v>74</v>
      </c>
      <c r="BP1267" t="s">
        <v>1809</v>
      </c>
      <c r="BQ1267" t="s">
        <v>1810</v>
      </c>
      <c r="BR1267" t="s">
        <v>107</v>
      </c>
      <c r="BS1267" t="s">
        <v>22855</v>
      </c>
      <c r="BT1267" t="str">
        <f>HYPERLINK("https%3A%2F%2Fwww.webofscience.com%2Fwos%2Fwoscc%2Ffull-record%2FWOS:000781735000001","View Full Record in Web of Science")</f>
        <v>View Full Record in Web of Science</v>
      </c>
    </row>
    <row r="1268" spans="1:72" x14ac:dyDescent="0.2">
      <c r="A1268" t="s">
        <v>72</v>
      </c>
      <c r="B1268" t="s">
        <v>22856</v>
      </c>
      <c r="C1268" t="s">
        <v>74</v>
      </c>
      <c r="D1268" t="s">
        <v>74</v>
      </c>
      <c r="E1268" t="s">
        <v>74</v>
      </c>
      <c r="F1268" t="s">
        <v>22857</v>
      </c>
      <c r="G1268" t="s">
        <v>74</v>
      </c>
      <c r="H1268" t="s">
        <v>74</v>
      </c>
      <c r="I1268" t="s">
        <v>22858</v>
      </c>
      <c r="J1268" t="s">
        <v>1514</v>
      </c>
      <c r="K1268" t="s">
        <v>74</v>
      </c>
      <c r="L1268" t="s">
        <v>74</v>
      </c>
      <c r="M1268" t="s">
        <v>78</v>
      </c>
      <c r="N1268" t="s">
        <v>79</v>
      </c>
      <c r="O1268" t="s">
        <v>74</v>
      </c>
      <c r="P1268" t="s">
        <v>74</v>
      </c>
      <c r="Q1268" t="s">
        <v>74</v>
      </c>
      <c r="R1268" t="s">
        <v>74</v>
      </c>
      <c r="S1268" t="s">
        <v>74</v>
      </c>
      <c r="T1268" t="s">
        <v>22859</v>
      </c>
      <c r="U1268" t="s">
        <v>22860</v>
      </c>
      <c r="V1268" t="s">
        <v>22861</v>
      </c>
      <c r="W1268" t="s">
        <v>22862</v>
      </c>
      <c r="X1268" t="s">
        <v>22863</v>
      </c>
      <c r="Y1268" t="s">
        <v>22864</v>
      </c>
      <c r="Z1268" t="s">
        <v>22865</v>
      </c>
      <c r="AA1268" t="s">
        <v>22866</v>
      </c>
      <c r="AB1268" t="s">
        <v>22867</v>
      </c>
      <c r="AC1268" t="s">
        <v>22868</v>
      </c>
      <c r="AD1268" t="s">
        <v>22869</v>
      </c>
      <c r="AE1268" t="s">
        <v>22870</v>
      </c>
      <c r="AF1268" t="s">
        <v>74</v>
      </c>
      <c r="AG1268">
        <v>56</v>
      </c>
      <c r="AH1268">
        <v>1</v>
      </c>
      <c r="AI1268">
        <v>1</v>
      </c>
      <c r="AJ1268">
        <v>35</v>
      </c>
      <c r="AK1268">
        <v>35</v>
      </c>
      <c r="AL1268" t="s">
        <v>1311</v>
      </c>
      <c r="AM1268" t="s">
        <v>338</v>
      </c>
      <c r="AN1268" t="s">
        <v>1312</v>
      </c>
      <c r="AO1268" t="s">
        <v>1527</v>
      </c>
      <c r="AP1268" t="s">
        <v>1528</v>
      </c>
      <c r="AQ1268" t="s">
        <v>74</v>
      </c>
      <c r="AR1268" t="s">
        <v>1529</v>
      </c>
      <c r="AS1268" t="s">
        <v>1530</v>
      </c>
      <c r="AT1268" t="s">
        <v>4789</v>
      </c>
      <c r="AU1268">
        <v>2023</v>
      </c>
      <c r="AV1268">
        <v>391</v>
      </c>
      <c r="AW1268" t="s">
        <v>74</v>
      </c>
      <c r="AX1268" t="s">
        <v>74</v>
      </c>
      <c r="AY1268" t="s">
        <v>74</v>
      </c>
      <c r="AZ1268" t="s">
        <v>74</v>
      </c>
      <c r="BA1268" t="s">
        <v>74</v>
      </c>
      <c r="BB1268" t="s">
        <v>74</v>
      </c>
      <c r="BC1268" t="s">
        <v>74</v>
      </c>
      <c r="BD1268">
        <v>136216</v>
      </c>
      <c r="BE1268" t="s">
        <v>22871</v>
      </c>
      <c r="BF1268" t="str">
        <f>HYPERLINK("http://dx.doi.org/10.1016/j.jclepro.2023.136216","http://dx.doi.org/10.1016/j.jclepro.2023.136216")</f>
        <v>http://dx.doi.org/10.1016/j.jclepro.2023.136216</v>
      </c>
      <c r="BG1268" t="s">
        <v>74</v>
      </c>
      <c r="BH1268" t="s">
        <v>221</v>
      </c>
      <c r="BI1268">
        <v>11</v>
      </c>
      <c r="BJ1268" t="s">
        <v>1533</v>
      </c>
      <c r="BK1268" t="s">
        <v>103</v>
      </c>
      <c r="BL1268" t="s">
        <v>1534</v>
      </c>
      <c r="BM1268" t="s">
        <v>22872</v>
      </c>
      <c r="BN1268" t="s">
        <v>74</v>
      </c>
      <c r="BO1268" t="s">
        <v>74</v>
      </c>
      <c r="BP1268" t="s">
        <v>74</v>
      </c>
      <c r="BQ1268" t="s">
        <v>74</v>
      </c>
      <c r="BR1268" t="s">
        <v>107</v>
      </c>
      <c r="BS1268" t="s">
        <v>22873</v>
      </c>
      <c r="BT1268" t="str">
        <f>HYPERLINK("https%3A%2F%2Fwww.webofscience.com%2Fwos%2Fwoscc%2Ffull-record%2FWOS:000929638200001","View Full Record in Web of Science")</f>
        <v>View Full Record in Web of Science</v>
      </c>
    </row>
    <row r="1269" spans="1:72" x14ac:dyDescent="0.2">
      <c r="A1269" t="s">
        <v>72</v>
      </c>
      <c r="B1269" t="s">
        <v>22874</v>
      </c>
      <c r="C1269" t="s">
        <v>74</v>
      </c>
      <c r="D1269" t="s">
        <v>74</v>
      </c>
      <c r="E1269" t="s">
        <v>74</v>
      </c>
      <c r="F1269" t="s">
        <v>22875</v>
      </c>
      <c r="G1269" t="s">
        <v>74</v>
      </c>
      <c r="H1269" t="s">
        <v>74</v>
      </c>
      <c r="I1269" t="s">
        <v>22876</v>
      </c>
      <c r="J1269" t="s">
        <v>1013</v>
      </c>
      <c r="K1269" t="s">
        <v>74</v>
      </c>
      <c r="L1269" t="s">
        <v>74</v>
      </c>
      <c r="M1269" t="s">
        <v>78</v>
      </c>
      <c r="N1269" t="s">
        <v>79</v>
      </c>
      <c r="O1269" t="s">
        <v>74</v>
      </c>
      <c r="P1269" t="s">
        <v>74</v>
      </c>
      <c r="Q1269" t="s">
        <v>74</v>
      </c>
      <c r="R1269" t="s">
        <v>74</v>
      </c>
      <c r="S1269" t="s">
        <v>74</v>
      </c>
      <c r="T1269" t="s">
        <v>22877</v>
      </c>
      <c r="U1269" t="s">
        <v>22878</v>
      </c>
      <c r="V1269" t="s">
        <v>22879</v>
      </c>
      <c r="W1269" t="s">
        <v>22880</v>
      </c>
      <c r="X1269" t="s">
        <v>16323</v>
      </c>
      <c r="Y1269" t="s">
        <v>22881</v>
      </c>
      <c r="Z1269" t="s">
        <v>22882</v>
      </c>
      <c r="AA1269" t="s">
        <v>14106</v>
      </c>
      <c r="AB1269" t="s">
        <v>14107</v>
      </c>
      <c r="AC1269" t="s">
        <v>22883</v>
      </c>
      <c r="AD1269" t="s">
        <v>22884</v>
      </c>
      <c r="AE1269" t="s">
        <v>22885</v>
      </c>
      <c r="AF1269" t="s">
        <v>74</v>
      </c>
      <c r="AG1269">
        <v>39</v>
      </c>
      <c r="AH1269">
        <v>8</v>
      </c>
      <c r="AI1269">
        <v>8</v>
      </c>
      <c r="AJ1269">
        <v>3</v>
      </c>
      <c r="AK1269">
        <v>24</v>
      </c>
      <c r="AL1269" t="s">
        <v>122</v>
      </c>
      <c r="AM1269" t="s">
        <v>123</v>
      </c>
      <c r="AN1269" t="s">
        <v>124</v>
      </c>
      <c r="AO1269" t="s">
        <v>74</v>
      </c>
      <c r="AP1269" t="s">
        <v>1026</v>
      </c>
      <c r="AQ1269" t="s">
        <v>74</v>
      </c>
      <c r="AR1269" t="s">
        <v>1013</v>
      </c>
      <c r="AS1269" t="s">
        <v>1027</v>
      </c>
      <c r="AT1269" t="s">
        <v>401</v>
      </c>
      <c r="AU1269">
        <v>2018</v>
      </c>
      <c r="AV1269">
        <v>11</v>
      </c>
      <c r="AW1269">
        <v>12</v>
      </c>
      <c r="AX1269" t="s">
        <v>74</v>
      </c>
      <c r="AY1269" t="s">
        <v>74</v>
      </c>
      <c r="AZ1269" t="s">
        <v>74</v>
      </c>
      <c r="BA1269" t="s">
        <v>74</v>
      </c>
      <c r="BB1269" t="s">
        <v>74</v>
      </c>
      <c r="BC1269" t="s">
        <v>74</v>
      </c>
      <c r="BD1269">
        <v>3292</v>
      </c>
      <c r="BE1269" t="s">
        <v>22886</v>
      </c>
      <c r="BF1269" t="str">
        <f>HYPERLINK("http://dx.doi.org/10.3390/en11123292","http://dx.doi.org/10.3390/en11123292")</f>
        <v>http://dx.doi.org/10.3390/en11123292</v>
      </c>
      <c r="BG1269" t="s">
        <v>74</v>
      </c>
      <c r="BH1269" t="s">
        <v>74</v>
      </c>
      <c r="BI1269">
        <v>14</v>
      </c>
      <c r="BJ1269" t="s">
        <v>1029</v>
      </c>
      <c r="BK1269" t="s">
        <v>103</v>
      </c>
      <c r="BL1269" t="s">
        <v>1029</v>
      </c>
      <c r="BM1269" t="s">
        <v>22887</v>
      </c>
      <c r="BN1269" t="s">
        <v>74</v>
      </c>
      <c r="BO1269" t="s">
        <v>11937</v>
      </c>
      <c r="BP1269" t="s">
        <v>74</v>
      </c>
      <c r="BQ1269" t="s">
        <v>74</v>
      </c>
      <c r="BR1269" t="s">
        <v>107</v>
      </c>
      <c r="BS1269" t="s">
        <v>22888</v>
      </c>
      <c r="BT1269" t="str">
        <f>HYPERLINK("https%3A%2F%2Fwww.webofscience.com%2Fwos%2Fwoscc%2Ffull-record%2FWOS:000455358300053","View Full Record in Web of Science")</f>
        <v>View Full Record in Web of Science</v>
      </c>
    </row>
    <row r="1270" spans="1:72" x14ac:dyDescent="0.2">
      <c r="A1270" t="s">
        <v>72</v>
      </c>
      <c r="B1270" t="s">
        <v>22889</v>
      </c>
      <c r="C1270" t="s">
        <v>74</v>
      </c>
      <c r="D1270" t="s">
        <v>74</v>
      </c>
      <c r="E1270" t="s">
        <v>74</v>
      </c>
      <c r="F1270" t="s">
        <v>22890</v>
      </c>
      <c r="G1270" t="s">
        <v>74</v>
      </c>
      <c r="H1270" t="s">
        <v>74</v>
      </c>
      <c r="I1270" t="s">
        <v>22891</v>
      </c>
      <c r="J1270" t="s">
        <v>15668</v>
      </c>
      <c r="K1270" t="s">
        <v>74</v>
      </c>
      <c r="L1270" t="s">
        <v>74</v>
      </c>
      <c r="M1270" t="s">
        <v>78</v>
      </c>
      <c r="N1270" t="s">
        <v>79</v>
      </c>
      <c r="O1270" t="s">
        <v>74</v>
      </c>
      <c r="P1270" t="s">
        <v>74</v>
      </c>
      <c r="Q1270" t="s">
        <v>74</v>
      </c>
      <c r="R1270" t="s">
        <v>74</v>
      </c>
      <c r="S1270" t="s">
        <v>74</v>
      </c>
      <c r="T1270" t="s">
        <v>22892</v>
      </c>
      <c r="U1270" t="s">
        <v>22893</v>
      </c>
      <c r="V1270" t="s">
        <v>22894</v>
      </c>
      <c r="W1270" t="s">
        <v>22895</v>
      </c>
      <c r="X1270" t="s">
        <v>22896</v>
      </c>
      <c r="Y1270" t="s">
        <v>22897</v>
      </c>
      <c r="Z1270" t="s">
        <v>22898</v>
      </c>
      <c r="AA1270" t="s">
        <v>22899</v>
      </c>
      <c r="AB1270" t="s">
        <v>22900</v>
      </c>
      <c r="AC1270" t="s">
        <v>74</v>
      </c>
      <c r="AD1270" t="s">
        <v>74</v>
      </c>
      <c r="AE1270" t="s">
        <v>74</v>
      </c>
      <c r="AF1270" t="s">
        <v>74</v>
      </c>
      <c r="AG1270">
        <v>36</v>
      </c>
      <c r="AH1270">
        <v>1</v>
      </c>
      <c r="AI1270">
        <v>1</v>
      </c>
      <c r="AJ1270">
        <v>0</v>
      </c>
      <c r="AK1270">
        <v>2</v>
      </c>
      <c r="AL1270" t="s">
        <v>1237</v>
      </c>
      <c r="AM1270" t="s">
        <v>885</v>
      </c>
      <c r="AN1270" t="s">
        <v>1238</v>
      </c>
      <c r="AO1270" t="s">
        <v>15680</v>
      </c>
      <c r="AP1270" t="s">
        <v>15681</v>
      </c>
      <c r="AQ1270" t="s">
        <v>74</v>
      </c>
      <c r="AR1270" t="s">
        <v>15682</v>
      </c>
      <c r="AS1270" t="s">
        <v>15683</v>
      </c>
      <c r="AT1270" t="s">
        <v>440</v>
      </c>
      <c r="AU1270">
        <v>2021</v>
      </c>
      <c r="AV1270">
        <v>900</v>
      </c>
      <c r="AW1270" t="s">
        <v>74</v>
      </c>
      <c r="AX1270" t="s">
        <v>74</v>
      </c>
      <c r="AY1270" t="s">
        <v>74</v>
      </c>
      <c r="AZ1270" t="s">
        <v>74</v>
      </c>
      <c r="BA1270" t="s">
        <v>74</v>
      </c>
      <c r="BB1270" t="s">
        <v>74</v>
      </c>
      <c r="BC1270" t="s">
        <v>74</v>
      </c>
      <c r="BD1270">
        <v>115747</v>
      </c>
      <c r="BE1270" t="s">
        <v>22901</v>
      </c>
      <c r="BF1270" t="str">
        <f>HYPERLINK("http://dx.doi.org/10.1016/j.jelechem.2021.115747","http://dx.doi.org/10.1016/j.jelechem.2021.115747")</f>
        <v>http://dx.doi.org/10.1016/j.jelechem.2021.115747</v>
      </c>
      <c r="BG1270" t="s">
        <v>74</v>
      </c>
      <c r="BH1270" t="s">
        <v>403</v>
      </c>
      <c r="BI1270">
        <v>6</v>
      </c>
      <c r="BJ1270" t="s">
        <v>15685</v>
      </c>
      <c r="BK1270" t="s">
        <v>103</v>
      </c>
      <c r="BL1270" t="s">
        <v>15686</v>
      </c>
      <c r="BM1270" t="s">
        <v>22902</v>
      </c>
      <c r="BN1270" t="s">
        <v>74</v>
      </c>
      <c r="BO1270" t="s">
        <v>74</v>
      </c>
      <c r="BP1270" t="s">
        <v>74</v>
      </c>
      <c r="BQ1270" t="s">
        <v>74</v>
      </c>
      <c r="BR1270" t="s">
        <v>107</v>
      </c>
      <c r="BS1270" t="s">
        <v>22903</v>
      </c>
      <c r="BT1270" t="str">
        <f>HYPERLINK("https%3A%2F%2Fwww.webofscience.com%2Fwos%2Fwoscc%2Ffull-record%2FWOS:000709901800004","View Full Record in Web of Science")</f>
        <v>View Full Record in Web of Science</v>
      </c>
    </row>
    <row r="1271" spans="1:72" x14ac:dyDescent="0.2">
      <c r="A1271" t="s">
        <v>72</v>
      </c>
      <c r="B1271" t="s">
        <v>22904</v>
      </c>
      <c r="C1271" t="s">
        <v>74</v>
      </c>
      <c r="D1271" t="s">
        <v>74</v>
      </c>
      <c r="E1271" t="s">
        <v>74</v>
      </c>
      <c r="F1271" t="s">
        <v>22905</v>
      </c>
      <c r="G1271" t="s">
        <v>74</v>
      </c>
      <c r="H1271" t="s">
        <v>74</v>
      </c>
      <c r="I1271" t="s">
        <v>22906</v>
      </c>
      <c r="J1271" t="s">
        <v>3650</v>
      </c>
      <c r="K1271" t="s">
        <v>74</v>
      </c>
      <c r="L1271" t="s">
        <v>74</v>
      </c>
      <c r="M1271" t="s">
        <v>78</v>
      </c>
      <c r="N1271" t="s">
        <v>79</v>
      </c>
      <c r="O1271" t="s">
        <v>74</v>
      </c>
      <c r="P1271" t="s">
        <v>74</v>
      </c>
      <c r="Q1271" t="s">
        <v>74</v>
      </c>
      <c r="R1271" t="s">
        <v>74</v>
      </c>
      <c r="S1271" t="s">
        <v>74</v>
      </c>
      <c r="T1271" t="s">
        <v>22907</v>
      </c>
      <c r="U1271" t="s">
        <v>22908</v>
      </c>
      <c r="V1271" t="s">
        <v>22909</v>
      </c>
      <c r="W1271" t="s">
        <v>22910</v>
      </c>
      <c r="X1271" t="s">
        <v>12714</v>
      </c>
      <c r="Y1271" t="s">
        <v>22911</v>
      </c>
      <c r="Z1271" t="s">
        <v>22912</v>
      </c>
      <c r="AA1271" t="s">
        <v>22913</v>
      </c>
      <c r="AB1271" t="s">
        <v>22914</v>
      </c>
      <c r="AC1271" t="s">
        <v>22915</v>
      </c>
      <c r="AD1271" t="s">
        <v>22916</v>
      </c>
      <c r="AE1271" t="s">
        <v>22917</v>
      </c>
      <c r="AF1271" t="s">
        <v>74</v>
      </c>
      <c r="AG1271">
        <v>50</v>
      </c>
      <c r="AH1271">
        <v>9</v>
      </c>
      <c r="AI1271">
        <v>9</v>
      </c>
      <c r="AJ1271">
        <v>5</v>
      </c>
      <c r="AK1271">
        <v>18</v>
      </c>
      <c r="AL1271" t="s">
        <v>1311</v>
      </c>
      <c r="AM1271" t="s">
        <v>338</v>
      </c>
      <c r="AN1271" t="s">
        <v>1312</v>
      </c>
      <c r="AO1271" t="s">
        <v>3663</v>
      </c>
      <c r="AP1271" t="s">
        <v>3664</v>
      </c>
      <c r="AQ1271" t="s">
        <v>74</v>
      </c>
      <c r="AR1271" t="s">
        <v>3665</v>
      </c>
      <c r="AS1271" t="s">
        <v>3666</v>
      </c>
      <c r="AT1271" t="s">
        <v>421</v>
      </c>
      <c r="AU1271">
        <v>2022</v>
      </c>
      <c r="AV1271">
        <v>347</v>
      </c>
      <c r="AW1271" t="s">
        <v>74</v>
      </c>
      <c r="AX1271" t="s">
        <v>74</v>
      </c>
      <c r="AY1271" t="s">
        <v>74</v>
      </c>
      <c r="AZ1271" t="s">
        <v>74</v>
      </c>
      <c r="BA1271" t="s">
        <v>74</v>
      </c>
      <c r="BB1271" t="s">
        <v>74</v>
      </c>
      <c r="BC1271" t="s">
        <v>74</v>
      </c>
      <c r="BD1271">
        <v>126341</v>
      </c>
      <c r="BE1271" t="s">
        <v>22918</v>
      </c>
      <c r="BF1271" t="str">
        <f>HYPERLINK("http://dx.doi.org/10.1016/j.biortech.2021.126341","http://dx.doi.org/10.1016/j.biortech.2021.126341")</f>
        <v>http://dx.doi.org/10.1016/j.biortech.2021.126341</v>
      </c>
      <c r="BG1271" t="s">
        <v>74</v>
      </c>
      <c r="BH1271" t="s">
        <v>1683</v>
      </c>
      <c r="BI1271">
        <v>12</v>
      </c>
      <c r="BJ1271" t="s">
        <v>3668</v>
      </c>
      <c r="BK1271" t="s">
        <v>103</v>
      </c>
      <c r="BL1271" t="s">
        <v>3669</v>
      </c>
      <c r="BM1271" t="s">
        <v>22919</v>
      </c>
      <c r="BN1271">
        <v>34785328</v>
      </c>
      <c r="BO1271" t="s">
        <v>74</v>
      </c>
      <c r="BP1271" t="s">
        <v>74</v>
      </c>
      <c r="BQ1271" t="s">
        <v>74</v>
      </c>
      <c r="BR1271" t="s">
        <v>107</v>
      </c>
      <c r="BS1271" t="s">
        <v>22920</v>
      </c>
      <c r="BT1271" t="str">
        <f>HYPERLINK("https%3A%2F%2Fwww.webofscience.com%2Fwos%2Fwoscc%2Ffull-record%2FWOS:000784288700004","View Full Record in Web of Science")</f>
        <v>View Full Record in Web of Science</v>
      </c>
    </row>
    <row r="1272" spans="1:72" x14ac:dyDescent="0.2">
      <c r="A1272" t="s">
        <v>72</v>
      </c>
      <c r="B1272" t="s">
        <v>22921</v>
      </c>
      <c r="C1272" t="s">
        <v>74</v>
      </c>
      <c r="D1272" t="s">
        <v>74</v>
      </c>
      <c r="E1272" t="s">
        <v>74</v>
      </c>
      <c r="F1272" t="s">
        <v>22922</v>
      </c>
      <c r="G1272" t="s">
        <v>74</v>
      </c>
      <c r="H1272" t="s">
        <v>74</v>
      </c>
      <c r="I1272" t="s">
        <v>22923</v>
      </c>
      <c r="J1272" t="s">
        <v>22924</v>
      </c>
      <c r="K1272" t="s">
        <v>74</v>
      </c>
      <c r="L1272" t="s">
        <v>74</v>
      </c>
      <c r="M1272" t="s">
        <v>78</v>
      </c>
      <c r="N1272" t="s">
        <v>79</v>
      </c>
      <c r="O1272" t="s">
        <v>74</v>
      </c>
      <c r="P1272" t="s">
        <v>74</v>
      </c>
      <c r="Q1272" t="s">
        <v>74</v>
      </c>
      <c r="R1272" t="s">
        <v>74</v>
      </c>
      <c r="S1272" t="s">
        <v>74</v>
      </c>
      <c r="T1272" t="s">
        <v>22925</v>
      </c>
      <c r="U1272" t="s">
        <v>22926</v>
      </c>
      <c r="V1272" t="s">
        <v>22927</v>
      </c>
      <c r="W1272" t="s">
        <v>22928</v>
      </c>
      <c r="X1272" t="s">
        <v>22929</v>
      </c>
      <c r="Y1272" t="s">
        <v>22930</v>
      </c>
      <c r="Z1272" t="s">
        <v>22931</v>
      </c>
      <c r="AA1272" t="s">
        <v>74</v>
      </c>
      <c r="AB1272" t="s">
        <v>74</v>
      </c>
      <c r="AC1272" t="s">
        <v>22932</v>
      </c>
      <c r="AD1272" t="s">
        <v>22933</v>
      </c>
      <c r="AE1272" t="s">
        <v>22934</v>
      </c>
      <c r="AF1272" t="s">
        <v>74</v>
      </c>
      <c r="AG1272">
        <v>26</v>
      </c>
      <c r="AH1272">
        <v>5</v>
      </c>
      <c r="AI1272">
        <v>6</v>
      </c>
      <c r="AJ1272">
        <v>3</v>
      </c>
      <c r="AK1272">
        <v>37</v>
      </c>
      <c r="AL1272" t="s">
        <v>12666</v>
      </c>
      <c r="AM1272" t="s">
        <v>12667</v>
      </c>
      <c r="AN1272" t="s">
        <v>12668</v>
      </c>
      <c r="AO1272" t="s">
        <v>22935</v>
      </c>
      <c r="AP1272" t="s">
        <v>22936</v>
      </c>
      <c r="AQ1272" t="s">
        <v>74</v>
      </c>
      <c r="AR1272" t="s">
        <v>22937</v>
      </c>
      <c r="AS1272" t="s">
        <v>22938</v>
      </c>
      <c r="AT1272" t="s">
        <v>421</v>
      </c>
      <c r="AU1272">
        <v>2020</v>
      </c>
      <c r="AV1272">
        <v>41</v>
      </c>
      <c r="AW1272">
        <v>3</v>
      </c>
      <c r="AX1272" t="s">
        <v>74</v>
      </c>
      <c r="AY1272" t="s">
        <v>74</v>
      </c>
      <c r="AZ1272" t="s">
        <v>74</v>
      </c>
      <c r="BA1272" t="s">
        <v>74</v>
      </c>
      <c r="BB1272">
        <v>261</v>
      </c>
      <c r="BC1272">
        <v>265</v>
      </c>
      <c r="BD1272" t="s">
        <v>74</v>
      </c>
      <c r="BE1272" t="s">
        <v>22939</v>
      </c>
      <c r="BF1272" t="str">
        <f>HYPERLINK("http://dx.doi.org/10.1002/bkcs.11954","http://dx.doi.org/10.1002/bkcs.11954")</f>
        <v>http://dx.doi.org/10.1002/bkcs.11954</v>
      </c>
      <c r="BG1272" t="s">
        <v>74</v>
      </c>
      <c r="BH1272" t="s">
        <v>16150</v>
      </c>
      <c r="BI1272">
        <v>5</v>
      </c>
      <c r="BJ1272" t="s">
        <v>4444</v>
      </c>
      <c r="BK1272" t="s">
        <v>103</v>
      </c>
      <c r="BL1272" t="s">
        <v>4445</v>
      </c>
      <c r="BM1272" t="s">
        <v>22940</v>
      </c>
      <c r="BN1272" t="s">
        <v>74</v>
      </c>
      <c r="BO1272" t="s">
        <v>74</v>
      </c>
      <c r="BP1272" t="s">
        <v>74</v>
      </c>
      <c r="BQ1272" t="s">
        <v>74</v>
      </c>
      <c r="BR1272" t="s">
        <v>107</v>
      </c>
      <c r="BS1272" t="s">
        <v>22941</v>
      </c>
      <c r="BT1272" t="str">
        <f>HYPERLINK("https%3A%2F%2Fwww.webofscience.com%2Fwos%2Fwoscc%2Ffull-record%2FWOS:000505977200001","View Full Record in Web of Science")</f>
        <v>View Full Record in Web of Science</v>
      </c>
    </row>
    <row r="1273" spans="1:72" x14ac:dyDescent="0.2">
      <c r="A1273" t="s">
        <v>72</v>
      </c>
      <c r="B1273" t="s">
        <v>22942</v>
      </c>
      <c r="C1273" t="s">
        <v>74</v>
      </c>
      <c r="D1273" t="s">
        <v>74</v>
      </c>
      <c r="E1273" t="s">
        <v>74</v>
      </c>
      <c r="F1273" t="s">
        <v>22943</v>
      </c>
      <c r="G1273" t="s">
        <v>74</v>
      </c>
      <c r="H1273" t="s">
        <v>74</v>
      </c>
      <c r="I1273" t="s">
        <v>22944</v>
      </c>
      <c r="J1273" t="s">
        <v>3650</v>
      </c>
      <c r="K1273" t="s">
        <v>74</v>
      </c>
      <c r="L1273" t="s">
        <v>74</v>
      </c>
      <c r="M1273" t="s">
        <v>78</v>
      </c>
      <c r="N1273" t="s">
        <v>79</v>
      </c>
      <c r="O1273" t="s">
        <v>74</v>
      </c>
      <c r="P1273" t="s">
        <v>74</v>
      </c>
      <c r="Q1273" t="s">
        <v>74</v>
      </c>
      <c r="R1273" t="s">
        <v>74</v>
      </c>
      <c r="S1273" t="s">
        <v>74</v>
      </c>
      <c r="T1273" t="s">
        <v>22945</v>
      </c>
      <c r="U1273" t="s">
        <v>22946</v>
      </c>
      <c r="V1273" t="s">
        <v>22947</v>
      </c>
      <c r="W1273" t="s">
        <v>22948</v>
      </c>
      <c r="X1273" t="s">
        <v>22949</v>
      </c>
      <c r="Y1273" t="s">
        <v>22950</v>
      </c>
      <c r="Z1273" t="s">
        <v>22951</v>
      </c>
      <c r="AA1273" t="s">
        <v>22952</v>
      </c>
      <c r="AB1273" t="s">
        <v>22953</v>
      </c>
      <c r="AC1273" t="s">
        <v>22954</v>
      </c>
      <c r="AD1273" t="s">
        <v>22955</v>
      </c>
      <c r="AE1273" t="s">
        <v>22956</v>
      </c>
      <c r="AF1273" t="s">
        <v>74</v>
      </c>
      <c r="AG1273">
        <v>47</v>
      </c>
      <c r="AH1273">
        <v>4</v>
      </c>
      <c r="AI1273">
        <v>4</v>
      </c>
      <c r="AJ1273">
        <v>4</v>
      </c>
      <c r="AK1273">
        <v>20</v>
      </c>
      <c r="AL1273" t="s">
        <v>1311</v>
      </c>
      <c r="AM1273" t="s">
        <v>338</v>
      </c>
      <c r="AN1273" t="s">
        <v>1312</v>
      </c>
      <c r="AO1273" t="s">
        <v>3663</v>
      </c>
      <c r="AP1273" t="s">
        <v>3664</v>
      </c>
      <c r="AQ1273" t="s">
        <v>74</v>
      </c>
      <c r="AR1273" t="s">
        <v>3665</v>
      </c>
      <c r="AS1273" t="s">
        <v>3666</v>
      </c>
      <c r="AT1273" t="s">
        <v>2716</v>
      </c>
      <c r="AU1273">
        <v>2021</v>
      </c>
      <c r="AV1273">
        <v>332</v>
      </c>
      <c r="AW1273" t="s">
        <v>74</v>
      </c>
      <c r="AX1273" t="s">
        <v>74</v>
      </c>
      <c r="AY1273" t="s">
        <v>74</v>
      </c>
      <c r="AZ1273" t="s">
        <v>74</v>
      </c>
      <c r="BA1273" t="s">
        <v>74</v>
      </c>
      <c r="BB1273" t="s">
        <v>74</v>
      </c>
      <c r="BC1273" t="s">
        <v>74</v>
      </c>
      <c r="BD1273">
        <v>125128</v>
      </c>
      <c r="BE1273" t="s">
        <v>22957</v>
      </c>
      <c r="BF1273" t="str">
        <f>HYPERLINK("http://dx.doi.org/10.1016/j.biortech.2021.125128","http://dx.doi.org/10.1016/j.biortech.2021.125128")</f>
        <v>http://dx.doi.org/10.1016/j.biortech.2021.125128</v>
      </c>
      <c r="BG1273" t="s">
        <v>74</v>
      </c>
      <c r="BH1273" t="s">
        <v>2101</v>
      </c>
      <c r="BI1273">
        <v>9</v>
      </c>
      <c r="BJ1273" t="s">
        <v>3668</v>
      </c>
      <c r="BK1273" t="s">
        <v>103</v>
      </c>
      <c r="BL1273" t="s">
        <v>3669</v>
      </c>
      <c r="BM1273" t="s">
        <v>22958</v>
      </c>
      <c r="BN1273">
        <v>33853026</v>
      </c>
      <c r="BO1273" t="s">
        <v>74</v>
      </c>
      <c r="BP1273" t="s">
        <v>74</v>
      </c>
      <c r="BQ1273" t="s">
        <v>74</v>
      </c>
      <c r="BR1273" t="s">
        <v>107</v>
      </c>
      <c r="BS1273" t="s">
        <v>22959</v>
      </c>
      <c r="BT1273" t="str">
        <f>HYPERLINK("https%3A%2F%2Fwww.webofscience.com%2Fwos%2Fwoscc%2Ffull-record%2FWOS:000647791900010","View Full Record in Web of Science")</f>
        <v>View Full Record in Web of Science</v>
      </c>
    </row>
    <row r="1274" spans="1:72" x14ac:dyDescent="0.2">
      <c r="A1274" t="s">
        <v>72</v>
      </c>
      <c r="B1274" t="s">
        <v>22960</v>
      </c>
      <c r="C1274" t="s">
        <v>74</v>
      </c>
      <c r="D1274" t="s">
        <v>74</v>
      </c>
      <c r="E1274" t="s">
        <v>74</v>
      </c>
      <c r="F1274" t="s">
        <v>22961</v>
      </c>
      <c r="G1274" t="s">
        <v>74</v>
      </c>
      <c r="H1274" t="s">
        <v>74</v>
      </c>
      <c r="I1274" t="s">
        <v>22962</v>
      </c>
      <c r="J1274" t="s">
        <v>7143</v>
      </c>
      <c r="K1274" t="s">
        <v>74</v>
      </c>
      <c r="L1274" t="s">
        <v>74</v>
      </c>
      <c r="M1274" t="s">
        <v>78</v>
      </c>
      <c r="N1274" t="s">
        <v>79</v>
      </c>
      <c r="O1274" t="s">
        <v>74</v>
      </c>
      <c r="P1274" t="s">
        <v>74</v>
      </c>
      <c r="Q1274" t="s">
        <v>74</v>
      </c>
      <c r="R1274" t="s">
        <v>74</v>
      </c>
      <c r="S1274" t="s">
        <v>74</v>
      </c>
      <c r="T1274" t="s">
        <v>22963</v>
      </c>
      <c r="U1274" t="s">
        <v>22964</v>
      </c>
      <c r="V1274" t="s">
        <v>22965</v>
      </c>
      <c r="W1274" t="s">
        <v>22966</v>
      </c>
      <c r="X1274" t="s">
        <v>22967</v>
      </c>
      <c r="Y1274" t="s">
        <v>22968</v>
      </c>
      <c r="Z1274" t="s">
        <v>22969</v>
      </c>
      <c r="AA1274" t="s">
        <v>22970</v>
      </c>
      <c r="AB1274" t="s">
        <v>22971</v>
      </c>
      <c r="AC1274" t="s">
        <v>74</v>
      </c>
      <c r="AD1274" t="s">
        <v>74</v>
      </c>
      <c r="AE1274" t="s">
        <v>74</v>
      </c>
      <c r="AF1274" t="s">
        <v>74</v>
      </c>
      <c r="AG1274">
        <v>41</v>
      </c>
      <c r="AH1274">
        <v>34</v>
      </c>
      <c r="AI1274">
        <v>37</v>
      </c>
      <c r="AJ1274">
        <v>2</v>
      </c>
      <c r="AK1274">
        <v>85</v>
      </c>
      <c r="AL1274" t="s">
        <v>667</v>
      </c>
      <c r="AM1274" t="s">
        <v>668</v>
      </c>
      <c r="AN1274" t="s">
        <v>669</v>
      </c>
      <c r="AO1274" t="s">
        <v>7156</v>
      </c>
      <c r="AP1274" t="s">
        <v>7157</v>
      </c>
      <c r="AQ1274" t="s">
        <v>74</v>
      </c>
      <c r="AR1274" t="s">
        <v>7158</v>
      </c>
      <c r="AS1274" t="s">
        <v>7159</v>
      </c>
      <c r="AT1274" t="s">
        <v>128</v>
      </c>
      <c r="AU1274">
        <v>2017</v>
      </c>
      <c r="AV1274">
        <v>28</v>
      </c>
      <c r="AW1274">
        <v>1</v>
      </c>
      <c r="AX1274" t="s">
        <v>74</v>
      </c>
      <c r="AY1274" t="s">
        <v>74</v>
      </c>
      <c r="AZ1274" t="s">
        <v>74</v>
      </c>
      <c r="BA1274" t="s">
        <v>74</v>
      </c>
      <c r="BB1274">
        <v>355</v>
      </c>
      <c r="BC1274">
        <v>360</v>
      </c>
      <c r="BD1274" t="s">
        <v>74</v>
      </c>
      <c r="BE1274" t="s">
        <v>22972</v>
      </c>
      <c r="BF1274" t="str">
        <f>HYPERLINK("http://dx.doi.org/10.1002/ldr.2597","http://dx.doi.org/10.1002/ldr.2597")</f>
        <v>http://dx.doi.org/10.1002/ldr.2597</v>
      </c>
      <c r="BG1274" t="s">
        <v>74</v>
      </c>
      <c r="BH1274" t="s">
        <v>74</v>
      </c>
      <c r="BI1274">
        <v>6</v>
      </c>
      <c r="BJ1274" t="s">
        <v>2394</v>
      </c>
      <c r="BK1274" t="s">
        <v>103</v>
      </c>
      <c r="BL1274" t="s">
        <v>2395</v>
      </c>
      <c r="BM1274" t="s">
        <v>22973</v>
      </c>
      <c r="BN1274" t="s">
        <v>74</v>
      </c>
      <c r="BO1274" t="s">
        <v>74</v>
      </c>
      <c r="BP1274" t="s">
        <v>74</v>
      </c>
      <c r="BQ1274" t="s">
        <v>74</v>
      </c>
      <c r="BR1274" t="s">
        <v>107</v>
      </c>
      <c r="BS1274" t="s">
        <v>22974</v>
      </c>
      <c r="BT1274" t="str">
        <f>HYPERLINK("https%3A%2F%2Fwww.webofscience.com%2Fwos%2Fwoscc%2Ffull-record%2FWOS:000393800400034","View Full Record in Web of Science")</f>
        <v>View Full Record in Web of Science</v>
      </c>
    </row>
    <row r="1275" spans="1:72" x14ac:dyDescent="0.2">
      <c r="A1275" t="s">
        <v>72</v>
      </c>
      <c r="B1275" t="s">
        <v>22975</v>
      </c>
      <c r="C1275" t="s">
        <v>74</v>
      </c>
      <c r="D1275" t="s">
        <v>74</v>
      </c>
      <c r="E1275" t="s">
        <v>74</v>
      </c>
      <c r="F1275" t="s">
        <v>22976</v>
      </c>
      <c r="G1275" t="s">
        <v>74</v>
      </c>
      <c r="H1275" t="s">
        <v>74</v>
      </c>
      <c r="I1275" t="s">
        <v>22977</v>
      </c>
      <c r="J1275" t="s">
        <v>2738</v>
      </c>
      <c r="K1275" t="s">
        <v>74</v>
      </c>
      <c r="L1275" t="s">
        <v>74</v>
      </c>
      <c r="M1275" t="s">
        <v>78</v>
      </c>
      <c r="N1275" t="s">
        <v>79</v>
      </c>
      <c r="O1275" t="s">
        <v>74</v>
      </c>
      <c r="P1275" t="s">
        <v>74</v>
      </c>
      <c r="Q1275" t="s">
        <v>74</v>
      </c>
      <c r="R1275" t="s">
        <v>74</v>
      </c>
      <c r="S1275" t="s">
        <v>74</v>
      </c>
      <c r="T1275" t="s">
        <v>74</v>
      </c>
      <c r="U1275" t="s">
        <v>22978</v>
      </c>
      <c r="V1275" t="s">
        <v>22979</v>
      </c>
      <c r="W1275" t="s">
        <v>22980</v>
      </c>
      <c r="X1275" t="s">
        <v>22981</v>
      </c>
      <c r="Y1275" t="s">
        <v>22982</v>
      </c>
      <c r="Z1275" t="s">
        <v>18659</v>
      </c>
      <c r="AA1275" t="s">
        <v>22983</v>
      </c>
      <c r="AB1275" t="s">
        <v>22984</v>
      </c>
      <c r="AC1275" t="s">
        <v>22985</v>
      </c>
      <c r="AD1275" t="s">
        <v>22986</v>
      </c>
      <c r="AE1275" t="s">
        <v>22987</v>
      </c>
      <c r="AF1275" t="s">
        <v>74</v>
      </c>
      <c r="AG1275">
        <v>83</v>
      </c>
      <c r="AH1275">
        <v>85</v>
      </c>
      <c r="AI1275">
        <v>98</v>
      </c>
      <c r="AJ1275">
        <v>43</v>
      </c>
      <c r="AK1275">
        <v>502</v>
      </c>
      <c r="AL1275" t="s">
        <v>2750</v>
      </c>
      <c r="AM1275" t="s">
        <v>2751</v>
      </c>
      <c r="AN1275" t="s">
        <v>2752</v>
      </c>
      <c r="AO1275" t="s">
        <v>2753</v>
      </c>
      <c r="AP1275" t="s">
        <v>2754</v>
      </c>
      <c r="AQ1275" t="s">
        <v>74</v>
      </c>
      <c r="AR1275" t="s">
        <v>2755</v>
      </c>
      <c r="AS1275" t="s">
        <v>2756</v>
      </c>
      <c r="AT1275" t="s">
        <v>18871</v>
      </c>
      <c r="AU1275">
        <v>2018</v>
      </c>
      <c r="AV1275">
        <v>52</v>
      </c>
      <c r="AW1275">
        <v>1</v>
      </c>
      <c r="AX1275" t="s">
        <v>74</v>
      </c>
      <c r="AY1275" t="s">
        <v>74</v>
      </c>
      <c r="AZ1275" t="s">
        <v>74</v>
      </c>
      <c r="BA1275" t="s">
        <v>74</v>
      </c>
      <c r="BB1275">
        <v>61</v>
      </c>
      <c r="BC1275">
        <v>70</v>
      </c>
      <c r="BD1275" t="s">
        <v>74</v>
      </c>
      <c r="BE1275" t="s">
        <v>22988</v>
      </c>
      <c r="BF1275" t="str">
        <f>HYPERLINK("http://dx.doi.org/10.1021/acs.est.7b03771","http://dx.doi.org/10.1021/acs.est.7b03771")</f>
        <v>http://dx.doi.org/10.1021/acs.est.7b03771</v>
      </c>
      <c r="BG1275" t="s">
        <v>74</v>
      </c>
      <c r="BH1275" t="s">
        <v>74</v>
      </c>
      <c r="BI1275">
        <v>10</v>
      </c>
      <c r="BJ1275" t="s">
        <v>807</v>
      </c>
      <c r="BK1275" t="s">
        <v>103</v>
      </c>
      <c r="BL1275" t="s">
        <v>516</v>
      </c>
      <c r="BM1275" t="s">
        <v>22989</v>
      </c>
      <c r="BN1275">
        <v>29188998</v>
      </c>
      <c r="BO1275" t="s">
        <v>74</v>
      </c>
      <c r="BP1275" t="s">
        <v>74</v>
      </c>
      <c r="BQ1275" t="s">
        <v>74</v>
      </c>
      <c r="BR1275" t="s">
        <v>107</v>
      </c>
      <c r="BS1275" t="s">
        <v>22990</v>
      </c>
      <c r="BT1275" t="str">
        <f>HYPERLINK("https%3A%2F%2Fwww.webofscience.com%2Fwos%2Fwoscc%2Ffull-record%2FWOS:000419419500008","View Full Record in Web of Science")</f>
        <v>View Full Record in Web of Science</v>
      </c>
    </row>
    <row r="1276" spans="1:72" x14ac:dyDescent="0.2">
      <c r="A1276" t="s">
        <v>72</v>
      </c>
      <c r="B1276" t="s">
        <v>22991</v>
      </c>
      <c r="C1276" t="s">
        <v>74</v>
      </c>
      <c r="D1276" t="s">
        <v>74</v>
      </c>
      <c r="E1276" t="s">
        <v>74</v>
      </c>
      <c r="F1276" t="s">
        <v>22992</v>
      </c>
      <c r="G1276" t="s">
        <v>74</v>
      </c>
      <c r="H1276" t="s">
        <v>74</v>
      </c>
      <c r="I1276" t="s">
        <v>22993</v>
      </c>
      <c r="J1276" t="s">
        <v>1514</v>
      </c>
      <c r="K1276" t="s">
        <v>74</v>
      </c>
      <c r="L1276" t="s">
        <v>74</v>
      </c>
      <c r="M1276" t="s">
        <v>78</v>
      </c>
      <c r="N1276" t="s">
        <v>79</v>
      </c>
      <c r="O1276" t="s">
        <v>74</v>
      </c>
      <c r="P1276" t="s">
        <v>74</v>
      </c>
      <c r="Q1276" t="s">
        <v>74</v>
      </c>
      <c r="R1276" t="s">
        <v>74</v>
      </c>
      <c r="S1276" t="s">
        <v>74</v>
      </c>
      <c r="T1276" t="s">
        <v>22994</v>
      </c>
      <c r="U1276" t="s">
        <v>22995</v>
      </c>
      <c r="V1276" t="s">
        <v>22996</v>
      </c>
      <c r="W1276" t="s">
        <v>22997</v>
      </c>
      <c r="X1276" t="s">
        <v>22998</v>
      </c>
      <c r="Y1276" t="s">
        <v>22999</v>
      </c>
      <c r="Z1276" t="s">
        <v>23000</v>
      </c>
      <c r="AA1276" t="s">
        <v>23001</v>
      </c>
      <c r="AB1276" t="s">
        <v>23002</v>
      </c>
      <c r="AC1276" t="s">
        <v>23003</v>
      </c>
      <c r="AD1276" t="s">
        <v>23003</v>
      </c>
      <c r="AE1276" t="s">
        <v>23004</v>
      </c>
      <c r="AF1276" t="s">
        <v>74</v>
      </c>
      <c r="AG1276">
        <v>27</v>
      </c>
      <c r="AH1276">
        <v>0</v>
      </c>
      <c r="AI1276">
        <v>0</v>
      </c>
      <c r="AJ1276">
        <v>0</v>
      </c>
      <c r="AK1276">
        <v>23</v>
      </c>
      <c r="AL1276" t="s">
        <v>1311</v>
      </c>
      <c r="AM1276" t="s">
        <v>338</v>
      </c>
      <c r="AN1276" t="s">
        <v>1312</v>
      </c>
      <c r="AO1276" t="s">
        <v>1527</v>
      </c>
      <c r="AP1276" t="s">
        <v>1528</v>
      </c>
      <c r="AQ1276" t="s">
        <v>74</v>
      </c>
      <c r="AR1276" t="s">
        <v>1529</v>
      </c>
      <c r="AS1276" t="s">
        <v>1530</v>
      </c>
      <c r="AT1276" t="s">
        <v>3580</v>
      </c>
      <c r="AU1276">
        <v>2020</v>
      </c>
      <c r="AV1276">
        <v>276</v>
      </c>
      <c r="AW1276" t="s">
        <v>74</v>
      </c>
      <c r="AX1276" t="s">
        <v>74</v>
      </c>
      <c r="AY1276" t="s">
        <v>74</v>
      </c>
      <c r="AZ1276" t="s">
        <v>74</v>
      </c>
      <c r="BA1276" t="s">
        <v>74</v>
      </c>
      <c r="BB1276" t="s">
        <v>74</v>
      </c>
      <c r="BC1276" t="s">
        <v>74</v>
      </c>
      <c r="BD1276">
        <v>123228</v>
      </c>
      <c r="BE1276" t="s">
        <v>23005</v>
      </c>
      <c r="BF1276" t="str">
        <f>HYPERLINK("http://dx.doi.org/10.1016/j.jclepro.2020.123228","http://dx.doi.org/10.1016/j.jclepro.2020.123228")</f>
        <v>http://dx.doi.org/10.1016/j.jclepro.2020.123228</v>
      </c>
      <c r="BG1276" t="s">
        <v>74</v>
      </c>
      <c r="BH1276" t="s">
        <v>74</v>
      </c>
      <c r="BI1276">
        <v>7</v>
      </c>
      <c r="BJ1276" t="s">
        <v>1533</v>
      </c>
      <c r="BK1276" t="s">
        <v>103</v>
      </c>
      <c r="BL1276" t="s">
        <v>1534</v>
      </c>
      <c r="BM1276" t="s">
        <v>23006</v>
      </c>
      <c r="BN1276" t="s">
        <v>74</v>
      </c>
      <c r="BO1276" t="s">
        <v>74</v>
      </c>
      <c r="BP1276" t="s">
        <v>74</v>
      </c>
      <c r="BQ1276" t="s">
        <v>74</v>
      </c>
      <c r="BR1276" t="s">
        <v>107</v>
      </c>
      <c r="BS1276" t="s">
        <v>23007</v>
      </c>
      <c r="BT1276" t="str">
        <f>HYPERLINK("https%3A%2F%2Fwww.webofscience.com%2Fwos%2Fwoscc%2Ffull-record%2FWOS:000579500800077","View Full Record in Web of Science")</f>
        <v>View Full Record in Web of Science</v>
      </c>
    </row>
    <row r="1277" spans="1:72" x14ac:dyDescent="0.2">
      <c r="A1277" t="s">
        <v>72</v>
      </c>
      <c r="B1277" t="s">
        <v>23008</v>
      </c>
      <c r="C1277" t="s">
        <v>74</v>
      </c>
      <c r="D1277" t="s">
        <v>74</v>
      </c>
      <c r="E1277" t="s">
        <v>74</v>
      </c>
      <c r="F1277" t="s">
        <v>23009</v>
      </c>
      <c r="G1277" t="s">
        <v>74</v>
      </c>
      <c r="H1277" t="s">
        <v>74</v>
      </c>
      <c r="I1277" t="s">
        <v>23010</v>
      </c>
      <c r="J1277" t="s">
        <v>11473</v>
      </c>
      <c r="K1277" t="s">
        <v>74</v>
      </c>
      <c r="L1277" t="s">
        <v>74</v>
      </c>
      <c r="M1277" t="s">
        <v>78</v>
      </c>
      <c r="N1277" t="s">
        <v>79</v>
      </c>
      <c r="O1277" t="s">
        <v>74</v>
      </c>
      <c r="P1277" t="s">
        <v>74</v>
      </c>
      <c r="Q1277" t="s">
        <v>74</v>
      </c>
      <c r="R1277" t="s">
        <v>74</v>
      </c>
      <c r="S1277" t="s">
        <v>74</v>
      </c>
      <c r="T1277" t="s">
        <v>74</v>
      </c>
      <c r="U1277" t="s">
        <v>23011</v>
      </c>
      <c r="V1277" t="s">
        <v>23012</v>
      </c>
      <c r="W1277" t="s">
        <v>23013</v>
      </c>
      <c r="X1277" t="s">
        <v>23014</v>
      </c>
      <c r="Y1277" t="s">
        <v>23015</v>
      </c>
      <c r="Z1277" t="s">
        <v>23016</v>
      </c>
      <c r="AA1277" t="s">
        <v>74</v>
      </c>
      <c r="AB1277" t="s">
        <v>74</v>
      </c>
      <c r="AC1277" t="s">
        <v>23017</v>
      </c>
      <c r="AD1277" t="s">
        <v>23018</v>
      </c>
      <c r="AE1277" t="s">
        <v>23019</v>
      </c>
      <c r="AF1277" t="s">
        <v>74</v>
      </c>
      <c r="AG1277">
        <v>68</v>
      </c>
      <c r="AH1277">
        <v>20</v>
      </c>
      <c r="AI1277">
        <v>21</v>
      </c>
      <c r="AJ1277">
        <v>12</v>
      </c>
      <c r="AK1277">
        <v>101</v>
      </c>
      <c r="AL1277" t="s">
        <v>2750</v>
      </c>
      <c r="AM1277" t="s">
        <v>2751</v>
      </c>
      <c r="AN1277" t="s">
        <v>2752</v>
      </c>
      <c r="AO1277" t="s">
        <v>11485</v>
      </c>
      <c r="AP1277" t="s">
        <v>74</v>
      </c>
      <c r="AQ1277" t="s">
        <v>74</v>
      </c>
      <c r="AR1277" t="s">
        <v>11486</v>
      </c>
      <c r="AS1277" t="s">
        <v>11487</v>
      </c>
      <c r="AT1277" t="s">
        <v>2283</v>
      </c>
      <c r="AU1277">
        <v>2020</v>
      </c>
      <c r="AV1277">
        <v>59</v>
      </c>
      <c r="AW1277">
        <v>5</v>
      </c>
      <c r="AX1277" t="s">
        <v>74</v>
      </c>
      <c r="AY1277" t="s">
        <v>74</v>
      </c>
      <c r="AZ1277" t="s">
        <v>74</v>
      </c>
      <c r="BA1277" t="s">
        <v>74</v>
      </c>
      <c r="BB1277">
        <v>1809</v>
      </c>
      <c r="BC1277">
        <v>1821</v>
      </c>
      <c r="BD1277" t="s">
        <v>74</v>
      </c>
      <c r="BE1277" t="s">
        <v>23020</v>
      </c>
      <c r="BF1277" t="str">
        <f>HYPERLINK("http://dx.doi.org/10.1021/acs.iecr.9b04590","http://dx.doi.org/10.1021/acs.iecr.9b04590")</f>
        <v>http://dx.doi.org/10.1021/acs.iecr.9b04590</v>
      </c>
      <c r="BG1277" t="s">
        <v>74</v>
      </c>
      <c r="BH1277" t="s">
        <v>74</v>
      </c>
      <c r="BI1277">
        <v>13</v>
      </c>
      <c r="BJ1277" t="s">
        <v>1218</v>
      </c>
      <c r="BK1277" t="s">
        <v>103</v>
      </c>
      <c r="BL1277" t="s">
        <v>760</v>
      </c>
      <c r="BM1277" t="s">
        <v>23021</v>
      </c>
      <c r="BN1277" t="s">
        <v>74</v>
      </c>
      <c r="BO1277" t="s">
        <v>74</v>
      </c>
      <c r="BP1277" t="s">
        <v>74</v>
      </c>
      <c r="BQ1277" t="s">
        <v>74</v>
      </c>
      <c r="BR1277" t="s">
        <v>107</v>
      </c>
      <c r="BS1277" t="s">
        <v>23022</v>
      </c>
      <c r="BT1277" t="str">
        <f>HYPERLINK("https%3A%2F%2Fwww.webofscience.com%2Fwos%2Fwoscc%2Ffull-record%2FWOS:000512223600009","View Full Record in Web of Science")</f>
        <v>View Full Record in Web of Science</v>
      </c>
    </row>
    <row r="1278" spans="1:72" x14ac:dyDescent="0.2">
      <c r="A1278" t="s">
        <v>72</v>
      </c>
      <c r="B1278" t="s">
        <v>23023</v>
      </c>
      <c r="C1278" t="s">
        <v>74</v>
      </c>
      <c r="D1278" t="s">
        <v>74</v>
      </c>
      <c r="E1278" t="s">
        <v>74</v>
      </c>
      <c r="F1278" t="s">
        <v>23024</v>
      </c>
      <c r="G1278" t="s">
        <v>74</v>
      </c>
      <c r="H1278" t="s">
        <v>74</v>
      </c>
      <c r="I1278" t="s">
        <v>23025</v>
      </c>
      <c r="J1278" t="s">
        <v>4934</v>
      </c>
      <c r="K1278" t="s">
        <v>74</v>
      </c>
      <c r="L1278" t="s">
        <v>74</v>
      </c>
      <c r="M1278" t="s">
        <v>78</v>
      </c>
      <c r="N1278" t="s">
        <v>79</v>
      </c>
      <c r="O1278" t="s">
        <v>74</v>
      </c>
      <c r="P1278" t="s">
        <v>74</v>
      </c>
      <c r="Q1278" t="s">
        <v>74</v>
      </c>
      <c r="R1278" t="s">
        <v>74</v>
      </c>
      <c r="S1278" t="s">
        <v>74</v>
      </c>
      <c r="T1278" t="s">
        <v>23026</v>
      </c>
      <c r="U1278" t="s">
        <v>23027</v>
      </c>
      <c r="V1278" t="s">
        <v>23028</v>
      </c>
      <c r="W1278" t="s">
        <v>23029</v>
      </c>
      <c r="X1278" t="s">
        <v>23030</v>
      </c>
      <c r="Y1278" t="s">
        <v>23031</v>
      </c>
      <c r="Z1278" t="s">
        <v>23032</v>
      </c>
      <c r="AA1278" t="s">
        <v>23033</v>
      </c>
      <c r="AB1278" t="s">
        <v>74</v>
      </c>
      <c r="AC1278" t="s">
        <v>23034</v>
      </c>
      <c r="AD1278" t="s">
        <v>23034</v>
      </c>
      <c r="AE1278" t="s">
        <v>23035</v>
      </c>
      <c r="AF1278" t="s">
        <v>74</v>
      </c>
      <c r="AG1278">
        <v>91</v>
      </c>
      <c r="AH1278">
        <v>37</v>
      </c>
      <c r="AI1278">
        <v>37</v>
      </c>
      <c r="AJ1278">
        <v>6</v>
      </c>
      <c r="AK1278">
        <v>110</v>
      </c>
      <c r="AL1278" t="s">
        <v>4945</v>
      </c>
      <c r="AM1278" t="s">
        <v>4946</v>
      </c>
      <c r="AN1278" t="s">
        <v>4947</v>
      </c>
      <c r="AO1278" t="s">
        <v>4948</v>
      </c>
      <c r="AP1278" t="s">
        <v>4949</v>
      </c>
      <c r="AQ1278" t="s">
        <v>74</v>
      </c>
      <c r="AR1278" t="s">
        <v>4950</v>
      </c>
      <c r="AS1278" t="s">
        <v>4951</v>
      </c>
      <c r="AT1278" t="s">
        <v>244</v>
      </c>
      <c r="AU1278">
        <v>2018</v>
      </c>
      <c r="AV1278">
        <v>35</v>
      </c>
      <c r="AW1278">
        <v>6</v>
      </c>
      <c r="AX1278" t="s">
        <v>74</v>
      </c>
      <c r="AY1278" t="s">
        <v>74</v>
      </c>
      <c r="AZ1278" t="s">
        <v>74</v>
      </c>
      <c r="BA1278" t="s">
        <v>74</v>
      </c>
      <c r="BB1278">
        <v>513</v>
      </c>
      <c r="BC1278">
        <v>524</v>
      </c>
      <c r="BD1278" t="s">
        <v>74</v>
      </c>
      <c r="BE1278" t="s">
        <v>23036</v>
      </c>
      <c r="BF1278" t="str">
        <f>HYPERLINK("http://dx.doi.org/10.1089/ees.2017.0291","http://dx.doi.org/10.1089/ees.2017.0291")</f>
        <v>http://dx.doi.org/10.1089/ees.2017.0291</v>
      </c>
      <c r="BG1278" t="s">
        <v>74</v>
      </c>
      <c r="BH1278" t="s">
        <v>74</v>
      </c>
      <c r="BI1278">
        <v>12</v>
      </c>
      <c r="BJ1278" t="s">
        <v>807</v>
      </c>
      <c r="BK1278" t="s">
        <v>103</v>
      </c>
      <c r="BL1278" t="s">
        <v>516</v>
      </c>
      <c r="BM1278" t="s">
        <v>23037</v>
      </c>
      <c r="BN1278" t="s">
        <v>74</v>
      </c>
      <c r="BO1278" t="s">
        <v>23038</v>
      </c>
      <c r="BP1278" t="s">
        <v>74</v>
      </c>
      <c r="BQ1278" t="s">
        <v>74</v>
      </c>
      <c r="BR1278" t="s">
        <v>107</v>
      </c>
      <c r="BS1278" t="s">
        <v>23039</v>
      </c>
      <c r="BT1278" t="str">
        <f>HYPERLINK("https%3A%2F%2Fwww.webofscience.com%2Fwos%2Fwoscc%2Ffull-record%2FWOS:000434308100001","View Full Record in Web of Science")</f>
        <v>View Full Record in Web of Science</v>
      </c>
    </row>
    <row r="1279" spans="1:72" x14ac:dyDescent="0.2">
      <c r="A1279" t="s">
        <v>72</v>
      </c>
      <c r="B1279" t="s">
        <v>23040</v>
      </c>
      <c r="C1279" t="s">
        <v>74</v>
      </c>
      <c r="D1279" t="s">
        <v>74</v>
      </c>
      <c r="E1279" t="s">
        <v>74</v>
      </c>
      <c r="F1279" t="s">
        <v>23041</v>
      </c>
      <c r="G1279" t="s">
        <v>74</v>
      </c>
      <c r="H1279" t="s">
        <v>74</v>
      </c>
      <c r="I1279" t="s">
        <v>23042</v>
      </c>
      <c r="J1279" t="s">
        <v>8332</v>
      </c>
      <c r="K1279" t="s">
        <v>74</v>
      </c>
      <c r="L1279" t="s">
        <v>74</v>
      </c>
      <c r="M1279" t="s">
        <v>78</v>
      </c>
      <c r="N1279" t="s">
        <v>79</v>
      </c>
      <c r="O1279" t="s">
        <v>74</v>
      </c>
      <c r="P1279" t="s">
        <v>74</v>
      </c>
      <c r="Q1279" t="s">
        <v>74</v>
      </c>
      <c r="R1279" t="s">
        <v>74</v>
      </c>
      <c r="S1279" t="s">
        <v>74</v>
      </c>
      <c r="T1279" t="s">
        <v>23043</v>
      </c>
      <c r="U1279" t="s">
        <v>23044</v>
      </c>
      <c r="V1279" t="s">
        <v>23045</v>
      </c>
      <c r="W1279" t="s">
        <v>23046</v>
      </c>
      <c r="X1279" t="s">
        <v>23047</v>
      </c>
      <c r="Y1279" t="s">
        <v>23048</v>
      </c>
      <c r="Z1279" t="s">
        <v>23049</v>
      </c>
      <c r="AA1279" t="s">
        <v>23050</v>
      </c>
      <c r="AB1279" t="s">
        <v>23051</v>
      </c>
      <c r="AC1279" t="s">
        <v>23052</v>
      </c>
      <c r="AD1279" t="s">
        <v>23052</v>
      </c>
      <c r="AE1279" t="s">
        <v>23053</v>
      </c>
      <c r="AF1279" t="s">
        <v>74</v>
      </c>
      <c r="AG1279">
        <v>45</v>
      </c>
      <c r="AH1279">
        <v>46</v>
      </c>
      <c r="AI1279">
        <v>52</v>
      </c>
      <c r="AJ1279">
        <v>6</v>
      </c>
      <c r="AK1279">
        <v>94</v>
      </c>
      <c r="AL1279" t="s">
        <v>478</v>
      </c>
      <c r="AM1279" t="s">
        <v>168</v>
      </c>
      <c r="AN1279" t="s">
        <v>479</v>
      </c>
      <c r="AO1279" t="s">
        <v>8344</v>
      </c>
      <c r="AP1279" t="s">
        <v>8345</v>
      </c>
      <c r="AQ1279" t="s">
        <v>74</v>
      </c>
      <c r="AR1279" t="s">
        <v>8332</v>
      </c>
      <c r="AS1279" t="s">
        <v>8346</v>
      </c>
      <c r="AT1279" t="s">
        <v>513</v>
      </c>
      <c r="AU1279">
        <v>2015</v>
      </c>
      <c r="AV1279">
        <v>243</v>
      </c>
      <c r="AW1279" t="s">
        <v>74</v>
      </c>
      <c r="AX1279" t="s">
        <v>74</v>
      </c>
      <c r="AY1279" t="s">
        <v>74</v>
      </c>
      <c r="AZ1279" t="s">
        <v>74</v>
      </c>
      <c r="BA1279" t="s">
        <v>74</v>
      </c>
      <c r="BB1279">
        <v>175</v>
      </c>
      <c r="BC1279">
        <v>182</v>
      </c>
      <c r="BD1279" t="s">
        <v>74</v>
      </c>
      <c r="BE1279" t="s">
        <v>23054</v>
      </c>
      <c r="BF1279" t="str">
        <f>HYPERLINK("http://dx.doi.org/10.1016/j.geoderma.2015.01.001","http://dx.doi.org/10.1016/j.geoderma.2015.01.001")</f>
        <v>http://dx.doi.org/10.1016/j.geoderma.2015.01.001</v>
      </c>
      <c r="BG1279" t="s">
        <v>74</v>
      </c>
      <c r="BH1279" t="s">
        <v>74</v>
      </c>
      <c r="BI1279">
        <v>8</v>
      </c>
      <c r="BJ1279" t="s">
        <v>676</v>
      </c>
      <c r="BK1279" t="s">
        <v>103</v>
      </c>
      <c r="BL1279" t="s">
        <v>677</v>
      </c>
      <c r="BM1279" t="s">
        <v>13258</v>
      </c>
      <c r="BN1279" t="s">
        <v>74</v>
      </c>
      <c r="BO1279" t="s">
        <v>74</v>
      </c>
      <c r="BP1279" t="s">
        <v>74</v>
      </c>
      <c r="BQ1279" t="s">
        <v>74</v>
      </c>
      <c r="BR1279" t="s">
        <v>107</v>
      </c>
      <c r="BS1279" t="s">
        <v>23055</v>
      </c>
      <c r="BT1279" t="str">
        <f>HYPERLINK("https%3A%2F%2Fwww.webofscience.com%2Fwos%2Fwoscc%2Ffull-record%2FWOS:000350927000019","View Full Record in Web of Science")</f>
        <v>View Full Record in Web of Science</v>
      </c>
    </row>
    <row r="1280" spans="1:72" x14ac:dyDescent="0.2">
      <c r="A1280" t="s">
        <v>72</v>
      </c>
      <c r="B1280" t="s">
        <v>23056</v>
      </c>
      <c r="C1280" t="s">
        <v>74</v>
      </c>
      <c r="D1280" t="s">
        <v>74</v>
      </c>
      <c r="E1280" t="s">
        <v>74</v>
      </c>
      <c r="F1280" t="s">
        <v>23057</v>
      </c>
      <c r="G1280" t="s">
        <v>74</v>
      </c>
      <c r="H1280" t="s">
        <v>74</v>
      </c>
      <c r="I1280" t="s">
        <v>23058</v>
      </c>
      <c r="J1280" t="s">
        <v>16972</v>
      </c>
      <c r="K1280" t="s">
        <v>74</v>
      </c>
      <c r="L1280" t="s">
        <v>74</v>
      </c>
      <c r="M1280" t="s">
        <v>78</v>
      </c>
      <c r="N1280" t="s">
        <v>79</v>
      </c>
      <c r="O1280" t="s">
        <v>74</v>
      </c>
      <c r="P1280" t="s">
        <v>74</v>
      </c>
      <c r="Q1280" t="s">
        <v>74</v>
      </c>
      <c r="R1280" t="s">
        <v>74</v>
      </c>
      <c r="S1280" t="s">
        <v>74</v>
      </c>
      <c r="T1280" t="s">
        <v>23059</v>
      </c>
      <c r="U1280" t="s">
        <v>23060</v>
      </c>
      <c r="V1280" t="s">
        <v>23061</v>
      </c>
      <c r="W1280" t="s">
        <v>23062</v>
      </c>
      <c r="X1280" t="s">
        <v>23063</v>
      </c>
      <c r="Y1280" t="s">
        <v>23064</v>
      </c>
      <c r="Z1280" t="s">
        <v>14839</v>
      </c>
      <c r="AA1280" t="s">
        <v>23065</v>
      </c>
      <c r="AB1280" t="s">
        <v>23066</v>
      </c>
      <c r="AC1280" t="s">
        <v>23067</v>
      </c>
      <c r="AD1280" t="s">
        <v>23068</v>
      </c>
      <c r="AE1280" t="s">
        <v>23069</v>
      </c>
      <c r="AF1280" t="s">
        <v>74</v>
      </c>
      <c r="AG1280">
        <v>57</v>
      </c>
      <c r="AH1280">
        <v>70</v>
      </c>
      <c r="AI1280">
        <v>73</v>
      </c>
      <c r="AJ1280">
        <v>6</v>
      </c>
      <c r="AK1280">
        <v>140</v>
      </c>
      <c r="AL1280" t="s">
        <v>534</v>
      </c>
      <c r="AM1280" t="s">
        <v>5157</v>
      </c>
      <c r="AN1280" t="s">
        <v>8506</v>
      </c>
      <c r="AO1280" t="s">
        <v>16980</v>
      </c>
      <c r="AP1280" t="s">
        <v>16981</v>
      </c>
      <c r="AQ1280" t="s">
        <v>74</v>
      </c>
      <c r="AR1280" t="s">
        <v>16982</v>
      </c>
      <c r="AS1280" t="s">
        <v>16983</v>
      </c>
      <c r="AT1280" t="s">
        <v>1857</v>
      </c>
      <c r="AU1280">
        <v>2015</v>
      </c>
      <c r="AV1280">
        <v>12</v>
      </c>
      <c r="AW1280">
        <v>9</v>
      </c>
      <c r="AX1280" t="s">
        <v>74</v>
      </c>
      <c r="AY1280" t="s">
        <v>74</v>
      </c>
      <c r="AZ1280" t="s">
        <v>74</v>
      </c>
      <c r="BA1280" t="s">
        <v>74</v>
      </c>
      <c r="BB1280">
        <v>2765</v>
      </c>
      <c r="BC1280">
        <v>2776</v>
      </c>
      <c r="BD1280" t="s">
        <v>74</v>
      </c>
      <c r="BE1280" t="s">
        <v>23070</v>
      </c>
      <c r="BF1280" t="str">
        <f>HYPERLINK("http://dx.doi.org/10.1007/s13762-014-0713-x","http://dx.doi.org/10.1007/s13762-014-0713-x")</f>
        <v>http://dx.doi.org/10.1007/s13762-014-0713-x</v>
      </c>
      <c r="BG1280" t="s">
        <v>74</v>
      </c>
      <c r="BH1280" t="s">
        <v>74</v>
      </c>
      <c r="BI1280">
        <v>12</v>
      </c>
      <c r="BJ1280" t="s">
        <v>102</v>
      </c>
      <c r="BK1280" t="s">
        <v>103</v>
      </c>
      <c r="BL1280" t="s">
        <v>104</v>
      </c>
      <c r="BM1280" t="s">
        <v>23071</v>
      </c>
      <c r="BN1280" t="s">
        <v>74</v>
      </c>
      <c r="BO1280" t="s">
        <v>3276</v>
      </c>
      <c r="BP1280" t="s">
        <v>74</v>
      </c>
      <c r="BQ1280" t="s">
        <v>74</v>
      </c>
      <c r="BR1280" t="s">
        <v>107</v>
      </c>
      <c r="BS1280" t="s">
        <v>23072</v>
      </c>
      <c r="BT1280" t="str">
        <f>HYPERLINK("https%3A%2F%2Fwww.webofscience.com%2Fwos%2Fwoscc%2Ffull-record%2FWOS:000358964200001","View Full Record in Web of Science")</f>
        <v>View Full Record in Web of Science</v>
      </c>
    </row>
    <row r="1281" spans="1:72" x14ac:dyDescent="0.2">
      <c r="A1281" t="s">
        <v>72</v>
      </c>
      <c r="B1281" t="s">
        <v>23073</v>
      </c>
      <c r="C1281" t="s">
        <v>74</v>
      </c>
      <c r="D1281" t="s">
        <v>74</v>
      </c>
      <c r="E1281" t="s">
        <v>74</v>
      </c>
      <c r="F1281" t="s">
        <v>23074</v>
      </c>
      <c r="G1281" t="s">
        <v>74</v>
      </c>
      <c r="H1281" t="s">
        <v>74</v>
      </c>
      <c r="I1281" t="s">
        <v>23075</v>
      </c>
      <c r="J1281" t="s">
        <v>1514</v>
      </c>
      <c r="K1281" t="s">
        <v>74</v>
      </c>
      <c r="L1281" t="s">
        <v>74</v>
      </c>
      <c r="M1281" t="s">
        <v>78</v>
      </c>
      <c r="N1281" t="s">
        <v>79</v>
      </c>
      <c r="O1281" t="s">
        <v>74</v>
      </c>
      <c r="P1281" t="s">
        <v>74</v>
      </c>
      <c r="Q1281" t="s">
        <v>74</v>
      </c>
      <c r="R1281" t="s">
        <v>74</v>
      </c>
      <c r="S1281" t="s">
        <v>74</v>
      </c>
      <c r="T1281" t="s">
        <v>23076</v>
      </c>
      <c r="U1281" t="s">
        <v>23077</v>
      </c>
      <c r="V1281" t="s">
        <v>23078</v>
      </c>
      <c r="W1281" t="s">
        <v>23079</v>
      </c>
      <c r="X1281" t="s">
        <v>23080</v>
      </c>
      <c r="Y1281" t="s">
        <v>23081</v>
      </c>
      <c r="Z1281" t="s">
        <v>23082</v>
      </c>
      <c r="AA1281" t="s">
        <v>23083</v>
      </c>
      <c r="AB1281" t="s">
        <v>23084</v>
      </c>
      <c r="AC1281" t="s">
        <v>23085</v>
      </c>
      <c r="AD1281" t="s">
        <v>16165</v>
      </c>
      <c r="AE1281" t="s">
        <v>23086</v>
      </c>
      <c r="AF1281" t="s">
        <v>74</v>
      </c>
      <c r="AG1281">
        <v>49</v>
      </c>
      <c r="AH1281">
        <v>45</v>
      </c>
      <c r="AI1281">
        <v>47</v>
      </c>
      <c r="AJ1281">
        <v>9</v>
      </c>
      <c r="AK1281">
        <v>186</v>
      </c>
      <c r="AL1281" t="s">
        <v>1311</v>
      </c>
      <c r="AM1281" t="s">
        <v>338</v>
      </c>
      <c r="AN1281" t="s">
        <v>1312</v>
      </c>
      <c r="AO1281" t="s">
        <v>1527</v>
      </c>
      <c r="AP1281" t="s">
        <v>1528</v>
      </c>
      <c r="AQ1281" t="s">
        <v>74</v>
      </c>
      <c r="AR1281" t="s">
        <v>1529</v>
      </c>
      <c r="AS1281" t="s">
        <v>1530</v>
      </c>
      <c r="AT1281" t="s">
        <v>3580</v>
      </c>
      <c r="AU1281">
        <v>2020</v>
      </c>
      <c r="AV1281">
        <v>276</v>
      </c>
      <c r="AW1281" t="s">
        <v>74</v>
      </c>
      <c r="AX1281" t="s">
        <v>74</v>
      </c>
      <c r="AY1281" t="s">
        <v>74</v>
      </c>
      <c r="AZ1281" t="s">
        <v>74</v>
      </c>
      <c r="BA1281" t="s">
        <v>74</v>
      </c>
      <c r="BB1281" t="s">
        <v>74</v>
      </c>
      <c r="BC1281" t="s">
        <v>74</v>
      </c>
      <c r="BD1281">
        <v>123009</v>
      </c>
      <c r="BE1281" t="s">
        <v>23087</v>
      </c>
      <c r="BF1281" t="str">
        <f>HYPERLINK("http://dx.doi.org/10.1016/j.jclepro.2020.123009","http://dx.doi.org/10.1016/j.jclepro.2020.123009")</f>
        <v>http://dx.doi.org/10.1016/j.jclepro.2020.123009</v>
      </c>
      <c r="BG1281" t="s">
        <v>74</v>
      </c>
      <c r="BH1281" t="s">
        <v>74</v>
      </c>
      <c r="BI1281">
        <v>12</v>
      </c>
      <c r="BJ1281" t="s">
        <v>1533</v>
      </c>
      <c r="BK1281" t="s">
        <v>103</v>
      </c>
      <c r="BL1281" t="s">
        <v>1534</v>
      </c>
      <c r="BM1281" t="s">
        <v>23006</v>
      </c>
      <c r="BN1281" t="s">
        <v>74</v>
      </c>
      <c r="BO1281" t="s">
        <v>74</v>
      </c>
      <c r="BP1281" t="s">
        <v>74</v>
      </c>
      <c r="BQ1281" t="s">
        <v>74</v>
      </c>
      <c r="BR1281" t="s">
        <v>107</v>
      </c>
      <c r="BS1281" t="s">
        <v>23088</v>
      </c>
      <c r="BT1281" t="str">
        <f>HYPERLINK("https%3A%2F%2Fwww.webofscience.com%2Fwos%2Fwoscc%2Ffull-record%2FWOS:000579500800035","View Full Record in Web of Science")</f>
        <v>View Full Record in Web of Science</v>
      </c>
    </row>
    <row r="1282" spans="1:72" x14ac:dyDescent="0.2">
      <c r="A1282" t="s">
        <v>72</v>
      </c>
      <c r="B1282" t="s">
        <v>23089</v>
      </c>
      <c r="C1282" t="s">
        <v>74</v>
      </c>
      <c r="D1282" t="s">
        <v>74</v>
      </c>
      <c r="E1282" t="s">
        <v>74</v>
      </c>
      <c r="F1282" t="s">
        <v>23090</v>
      </c>
      <c r="G1282" t="s">
        <v>74</v>
      </c>
      <c r="H1282" t="s">
        <v>74</v>
      </c>
      <c r="I1282" t="s">
        <v>23091</v>
      </c>
      <c r="J1282" t="s">
        <v>2683</v>
      </c>
      <c r="K1282" t="s">
        <v>74</v>
      </c>
      <c r="L1282" t="s">
        <v>74</v>
      </c>
      <c r="M1282" t="s">
        <v>78</v>
      </c>
      <c r="N1282" t="s">
        <v>79</v>
      </c>
      <c r="O1282" t="s">
        <v>74</v>
      </c>
      <c r="P1282" t="s">
        <v>74</v>
      </c>
      <c r="Q1282" t="s">
        <v>74</v>
      </c>
      <c r="R1282" t="s">
        <v>74</v>
      </c>
      <c r="S1282" t="s">
        <v>74</v>
      </c>
      <c r="T1282" t="s">
        <v>74</v>
      </c>
      <c r="U1282" t="s">
        <v>23092</v>
      </c>
      <c r="V1282" t="s">
        <v>23093</v>
      </c>
      <c r="W1282" t="s">
        <v>23094</v>
      </c>
      <c r="X1282" t="s">
        <v>23095</v>
      </c>
      <c r="Y1282" t="s">
        <v>23096</v>
      </c>
      <c r="Z1282" t="s">
        <v>16091</v>
      </c>
      <c r="AA1282" t="s">
        <v>23097</v>
      </c>
      <c r="AB1282" t="s">
        <v>23098</v>
      </c>
      <c r="AC1282" t="s">
        <v>23099</v>
      </c>
      <c r="AD1282" t="s">
        <v>23100</v>
      </c>
      <c r="AE1282" t="s">
        <v>23101</v>
      </c>
      <c r="AF1282" t="s">
        <v>74</v>
      </c>
      <c r="AG1282">
        <v>59</v>
      </c>
      <c r="AH1282">
        <v>99</v>
      </c>
      <c r="AI1282">
        <v>101</v>
      </c>
      <c r="AJ1282">
        <v>8</v>
      </c>
      <c r="AK1282">
        <v>61</v>
      </c>
      <c r="AL1282" t="s">
        <v>11241</v>
      </c>
      <c r="AM1282" t="s">
        <v>4399</v>
      </c>
      <c r="AN1282" t="s">
        <v>8739</v>
      </c>
      <c r="AO1282" t="s">
        <v>2695</v>
      </c>
      <c r="AP1282" t="s">
        <v>74</v>
      </c>
      <c r="AQ1282" t="s">
        <v>74</v>
      </c>
      <c r="AR1282" t="s">
        <v>2696</v>
      </c>
      <c r="AS1282" t="s">
        <v>2697</v>
      </c>
      <c r="AT1282" t="s">
        <v>23102</v>
      </c>
      <c r="AU1282">
        <v>2016</v>
      </c>
      <c r="AV1282">
        <v>6</v>
      </c>
      <c r="AW1282" t="s">
        <v>74</v>
      </c>
      <c r="AX1282" t="s">
        <v>74</v>
      </c>
      <c r="AY1282" t="s">
        <v>74</v>
      </c>
      <c r="AZ1282" t="s">
        <v>74</v>
      </c>
      <c r="BA1282" t="s">
        <v>74</v>
      </c>
      <c r="BB1282" t="s">
        <v>74</v>
      </c>
      <c r="BC1282" t="s">
        <v>74</v>
      </c>
      <c r="BD1282">
        <v>27504</v>
      </c>
      <c r="BE1282" t="s">
        <v>23103</v>
      </c>
      <c r="BF1282" t="str">
        <f>HYPERLINK("http://dx.doi.org/10.1038/srep27504","http://dx.doi.org/10.1038/srep27504")</f>
        <v>http://dx.doi.org/10.1038/srep27504</v>
      </c>
      <c r="BG1282" t="s">
        <v>74</v>
      </c>
      <c r="BH1282" t="s">
        <v>74</v>
      </c>
      <c r="BI1282">
        <v>9</v>
      </c>
      <c r="BJ1282" t="s">
        <v>2700</v>
      </c>
      <c r="BK1282" t="s">
        <v>103</v>
      </c>
      <c r="BL1282" t="s">
        <v>2416</v>
      </c>
      <c r="BM1282" t="s">
        <v>23104</v>
      </c>
      <c r="BN1282">
        <v>26931396</v>
      </c>
      <c r="BO1282" t="s">
        <v>964</v>
      </c>
      <c r="BP1282" t="s">
        <v>74</v>
      </c>
      <c r="BQ1282" t="s">
        <v>74</v>
      </c>
      <c r="BR1282" t="s">
        <v>107</v>
      </c>
      <c r="BS1282" t="s">
        <v>23105</v>
      </c>
      <c r="BT1282" t="str">
        <f>HYPERLINK("https%3A%2F%2Fwww.webofscience.com%2Fwos%2Fwoscc%2Ffull-record%2FWOS:000377178200001","View Full Record in Web of Science")</f>
        <v>View Full Record in Web of Science</v>
      </c>
    </row>
    <row r="1283" spans="1:72" x14ac:dyDescent="0.2">
      <c r="A1283" t="s">
        <v>72</v>
      </c>
      <c r="B1283" t="s">
        <v>23106</v>
      </c>
      <c r="C1283" t="s">
        <v>74</v>
      </c>
      <c r="D1283" t="s">
        <v>74</v>
      </c>
      <c r="E1283" t="s">
        <v>74</v>
      </c>
      <c r="F1283" t="s">
        <v>23107</v>
      </c>
      <c r="G1283" t="s">
        <v>74</v>
      </c>
      <c r="H1283" t="s">
        <v>74</v>
      </c>
      <c r="I1283" t="s">
        <v>23108</v>
      </c>
      <c r="J1283" t="s">
        <v>969</v>
      </c>
      <c r="K1283" t="s">
        <v>74</v>
      </c>
      <c r="L1283" t="s">
        <v>74</v>
      </c>
      <c r="M1283" t="s">
        <v>78</v>
      </c>
      <c r="N1283" t="s">
        <v>203</v>
      </c>
      <c r="O1283" t="s">
        <v>74</v>
      </c>
      <c r="P1283" t="s">
        <v>74</v>
      </c>
      <c r="Q1283" t="s">
        <v>74</v>
      </c>
      <c r="R1283" t="s">
        <v>74</v>
      </c>
      <c r="S1283" t="s">
        <v>74</v>
      </c>
      <c r="T1283" t="s">
        <v>23109</v>
      </c>
      <c r="U1283" t="s">
        <v>23110</v>
      </c>
      <c r="V1283" t="s">
        <v>23111</v>
      </c>
      <c r="W1283" t="s">
        <v>23112</v>
      </c>
      <c r="X1283" t="s">
        <v>23113</v>
      </c>
      <c r="Y1283" t="s">
        <v>23114</v>
      </c>
      <c r="Z1283" t="s">
        <v>23115</v>
      </c>
      <c r="AA1283" t="s">
        <v>23116</v>
      </c>
      <c r="AB1283" t="s">
        <v>23117</v>
      </c>
      <c r="AC1283" t="s">
        <v>74</v>
      </c>
      <c r="AD1283" t="s">
        <v>74</v>
      </c>
      <c r="AE1283" t="s">
        <v>74</v>
      </c>
      <c r="AF1283" t="s">
        <v>74</v>
      </c>
      <c r="AG1283">
        <v>99</v>
      </c>
      <c r="AH1283">
        <v>1</v>
      </c>
      <c r="AI1283">
        <v>1</v>
      </c>
      <c r="AJ1283">
        <v>11</v>
      </c>
      <c r="AK1283">
        <v>11</v>
      </c>
      <c r="AL1283" t="s">
        <v>122</v>
      </c>
      <c r="AM1283" t="s">
        <v>123</v>
      </c>
      <c r="AN1283" t="s">
        <v>124</v>
      </c>
      <c r="AO1283" t="s">
        <v>74</v>
      </c>
      <c r="AP1283" t="s">
        <v>981</v>
      </c>
      <c r="AQ1283" t="s">
        <v>74</v>
      </c>
      <c r="AR1283" t="s">
        <v>982</v>
      </c>
      <c r="AS1283" t="s">
        <v>983</v>
      </c>
      <c r="AT1283" t="s">
        <v>513</v>
      </c>
      <c r="AU1283">
        <v>2023</v>
      </c>
      <c r="AV1283">
        <v>15</v>
      </c>
      <c r="AW1283">
        <v>8</v>
      </c>
      <c r="AX1283" t="s">
        <v>74</v>
      </c>
      <c r="AY1283" t="s">
        <v>74</v>
      </c>
      <c r="AZ1283" t="s">
        <v>74</v>
      </c>
      <c r="BA1283" t="s">
        <v>74</v>
      </c>
      <c r="BB1283" t="s">
        <v>74</v>
      </c>
      <c r="BC1283" t="s">
        <v>74</v>
      </c>
      <c r="BD1283">
        <v>6729</v>
      </c>
      <c r="BE1283" t="s">
        <v>23118</v>
      </c>
      <c r="BF1283" t="str">
        <f>HYPERLINK("http://dx.doi.org/10.3390/su15086729","http://dx.doi.org/10.3390/su15086729")</f>
        <v>http://dx.doi.org/10.3390/su15086729</v>
      </c>
      <c r="BG1283" t="s">
        <v>74</v>
      </c>
      <c r="BH1283" t="s">
        <v>74</v>
      </c>
      <c r="BI1283">
        <v>32</v>
      </c>
      <c r="BJ1283" t="s">
        <v>985</v>
      </c>
      <c r="BK1283" t="s">
        <v>486</v>
      </c>
      <c r="BL1283" t="s">
        <v>599</v>
      </c>
      <c r="BM1283" t="s">
        <v>23119</v>
      </c>
      <c r="BN1283" t="s">
        <v>74</v>
      </c>
      <c r="BO1283" t="s">
        <v>133</v>
      </c>
      <c r="BP1283" t="s">
        <v>74</v>
      </c>
      <c r="BQ1283" t="s">
        <v>74</v>
      </c>
      <c r="BR1283" t="s">
        <v>107</v>
      </c>
      <c r="BS1283" t="s">
        <v>23120</v>
      </c>
      <c r="BT1283" t="str">
        <f>HYPERLINK("https%3A%2F%2Fwww.webofscience.com%2Fwos%2Fwoscc%2Ffull-record%2FWOS:000979446000001","View Full Record in Web of Science")</f>
        <v>View Full Record in Web of Science</v>
      </c>
    </row>
    <row r="1284" spans="1:72" x14ac:dyDescent="0.2">
      <c r="A1284" t="s">
        <v>72</v>
      </c>
      <c r="B1284" t="s">
        <v>23121</v>
      </c>
      <c r="C1284" t="s">
        <v>74</v>
      </c>
      <c r="D1284" t="s">
        <v>74</v>
      </c>
      <c r="E1284" t="s">
        <v>74</v>
      </c>
      <c r="F1284" t="s">
        <v>23122</v>
      </c>
      <c r="G1284" t="s">
        <v>74</v>
      </c>
      <c r="H1284" t="s">
        <v>74</v>
      </c>
      <c r="I1284" t="s">
        <v>23123</v>
      </c>
      <c r="J1284" t="s">
        <v>3906</v>
      </c>
      <c r="K1284" t="s">
        <v>74</v>
      </c>
      <c r="L1284" t="s">
        <v>74</v>
      </c>
      <c r="M1284" t="s">
        <v>78</v>
      </c>
      <c r="N1284" t="s">
        <v>203</v>
      </c>
      <c r="O1284" t="s">
        <v>74</v>
      </c>
      <c r="P1284" t="s">
        <v>74</v>
      </c>
      <c r="Q1284" t="s">
        <v>74</v>
      </c>
      <c r="R1284" t="s">
        <v>74</v>
      </c>
      <c r="S1284" t="s">
        <v>74</v>
      </c>
      <c r="T1284" t="s">
        <v>23124</v>
      </c>
      <c r="U1284" t="s">
        <v>23125</v>
      </c>
      <c r="V1284" t="s">
        <v>23126</v>
      </c>
      <c r="W1284" t="s">
        <v>23127</v>
      </c>
      <c r="X1284" t="s">
        <v>23128</v>
      </c>
      <c r="Y1284" t="s">
        <v>23129</v>
      </c>
      <c r="Z1284" t="s">
        <v>17500</v>
      </c>
      <c r="AA1284" t="s">
        <v>23130</v>
      </c>
      <c r="AB1284" t="s">
        <v>23131</v>
      </c>
      <c r="AC1284" t="s">
        <v>23132</v>
      </c>
      <c r="AD1284" t="s">
        <v>74</v>
      </c>
      <c r="AE1284" t="s">
        <v>23133</v>
      </c>
      <c r="AF1284" t="s">
        <v>74</v>
      </c>
      <c r="AG1284">
        <v>167</v>
      </c>
      <c r="AH1284">
        <v>0</v>
      </c>
      <c r="AI1284">
        <v>0</v>
      </c>
      <c r="AJ1284">
        <v>12</v>
      </c>
      <c r="AK1284">
        <v>12</v>
      </c>
      <c r="AL1284" t="s">
        <v>1311</v>
      </c>
      <c r="AM1284" t="s">
        <v>338</v>
      </c>
      <c r="AN1284" t="s">
        <v>1312</v>
      </c>
      <c r="AO1284" t="s">
        <v>3918</v>
      </c>
      <c r="AP1284" t="s">
        <v>5761</v>
      </c>
      <c r="AQ1284" t="s">
        <v>74</v>
      </c>
      <c r="AR1284" t="s">
        <v>3919</v>
      </c>
      <c r="AS1284" t="s">
        <v>3920</v>
      </c>
      <c r="AT1284" t="s">
        <v>4334</v>
      </c>
      <c r="AU1284">
        <v>2023</v>
      </c>
      <c r="AV1284">
        <v>328</v>
      </c>
      <c r="AW1284" t="s">
        <v>74</v>
      </c>
      <c r="AX1284" t="s">
        <v>74</v>
      </c>
      <c r="AY1284" t="s">
        <v>74</v>
      </c>
      <c r="AZ1284" t="s">
        <v>74</v>
      </c>
      <c r="BA1284" t="s">
        <v>74</v>
      </c>
      <c r="BB1284" t="s">
        <v>74</v>
      </c>
      <c r="BC1284" t="s">
        <v>74</v>
      </c>
      <c r="BD1284">
        <v>121552</v>
      </c>
      <c r="BE1284" t="s">
        <v>23134</v>
      </c>
      <c r="BF1284" t="str">
        <f>HYPERLINK("http://dx.doi.org/10.1016/j.envpol.2023.121552","http://dx.doi.org/10.1016/j.envpol.2023.121552")</f>
        <v>http://dx.doi.org/10.1016/j.envpol.2023.121552</v>
      </c>
      <c r="BG1284" t="s">
        <v>74</v>
      </c>
      <c r="BH1284" t="s">
        <v>147</v>
      </c>
      <c r="BI1284">
        <v>15</v>
      </c>
      <c r="BJ1284" t="s">
        <v>102</v>
      </c>
      <c r="BK1284" t="s">
        <v>103</v>
      </c>
      <c r="BL1284" t="s">
        <v>104</v>
      </c>
      <c r="BM1284" t="s">
        <v>23135</v>
      </c>
      <c r="BN1284">
        <v>37075921</v>
      </c>
      <c r="BO1284" t="s">
        <v>74</v>
      </c>
      <c r="BP1284" t="s">
        <v>74</v>
      </c>
      <c r="BQ1284" t="s">
        <v>74</v>
      </c>
      <c r="BR1284" t="s">
        <v>107</v>
      </c>
      <c r="BS1284" t="s">
        <v>23136</v>
      </c>
      <c r="BT1284" t="str">
        <f>HYPERLINK("https%3A%2F%2Fwww.webofscience.com%2Fwos%2Fwoscc%2Ffull-record%2FWOS:000988096500001","View Full Record in Web of Science")</f>
        <v>View Full Record in Web of Science</v>
      </c>
    </row>
    <row r="1285" spans="1:72" x14ac:dyDescent="0.2">
      <c r="A1285" t="s">
        <v>72</v>
      </c>
      <c r="B1285" t="s">
        <v>23137</v>
      </c>
      <c r="C1285" t="s">
        <v>74</v>
      </c>
      <c r="D1285" t="s">
        <v>74</v>
      </c>
      <c r="E1285" t="s">
        <v>74</v>
      </c>
      <c r="F1285" t="s">
        <v>23138</v>
      </c>
      <c r="G1285" t="s">
        <v>74</v>
      </c>
      <c r="H1285" t="s">
        <v>74</v>
      </c>
      <c r="I1285" t="s">
        <v>23139</v>
      </c>
      <c r="J1285" t="s">
        <v>969</v>
      </c>
      <c r="K1285" t="s">
        <v>74</v>
      </c>
      <c r="L1285" t="s">
        <v>74</v>
      </c>
      <c r="M1285" t="s">
        <v>78</v>
      </c>
      <c r="N1285" t="s">
        <v>79</v>
      </c>
      <c r="O1285" t="s">
        <v>74</v>
      </c>
      <c r="P1285" t="s">
        <v>74</v>
      </c>
      <c r="Q1285" t="s">
        <v>74</v>
      </c>
      <c r="R1285" t="s">
        <v>74</v>
      </c>
      <c r="S1285" t="s">
        <v>74</v>
      </c>
      <c r="T1285" t="s">
        <v>23140</v>
      </c>
      <c r="U1285" t="s">
        <v>23141</v>
      </c>
      <c r="V1285" t="s">
        <v>23142</v>
      </c>
      <c r="W1285" t="s">
        <v>23143</v>
      </c>
      <c r="X1285" t="s">
        <v>23144</v>
      </c>
      <c r="Y1285" t="s">
        <v>23145</v>
      </c>
      <c r="Z1285" t="s">
        <v>23146</v>
      </c>
      <c r="AA1285" t="s">
        <v>23147</v>
      </c>
      <c r="AB1285" t="s">
        <v>23148</v>
      </c>
      <c r="AC1285" t="s">
        <v>23149</v>
      </c>
      <c r="AD1285" t="s">
        <v>23150</v>
      </c>
      <c r="AE1285" t="s">
        <v>23151</v>
      </c>
      <c r="AF1285" t="s">
        <v>74</v>
      </c>
      <c r="AG1285">
        <v>62</v>
      </c>
      <c r="AH1285">
        <v>19</v>
      </c>
      <c r="AI1285">
        <v>19</v>
      </c>
      <c r="AJ1285">
        <v>6</v>
      </c>
      <c r="AK1285">
        <v>18</v>
      </c>
      <c r="AL1285" t="s">
        <v>122</v>
      </c>
      <c r="AM1285" t="s">
        <v>123</v>
      </c>
      <c r="AN1285" t="s">
        <v>124</v>
      </c>
      <c r="AO1285" t="s">
        <v>74</v>
      </c>
      <c r="AP1285" t="s">
        <v>981</v>
      </c>
      <c r="AQ1285" t="s">
        <v>74</v>
      </c>
      <c r="AR1285" t="s">
        <v>982</v>
      </c>
      <c r="AS1285" t="s">
        <v>983</v>
      </c>
      <c r="AT1285" t="s">
        <v>1453</v>
      </c>
      <c r="AU1285">
        <v>2019</v>
      </c>
      <c r="AV1285">
        <v>11</v>
      </c>
      <c r="AW1285">
        <v>9</v>
      </c>
      <c r="AX1285" t="s">
        <v>74</v>
      </c>
      <c r="AY1285" t="s">
        <v>74</v>
      </c>
      <c r="AZ1285" t="s">
        <v>74</v>
      </c>
      <c r="BA1285" t="s">
        <v>74</v>
      </c>
      <c r="BB1285" t="s">
        <v>74</v>
      </c>
      <c r="BC1285" t="s">
        <v>74</v>
      </c>
      <c r="BD1285">
        <v>2533</v>
      </c>
      <c r="BE1285" t="s">
        <v>23152</v>
      </c>
      <c r="BF1285" t="str">
        <f>HYPERLINK("http://dx.doi.org/10.3390/su11092533","http://dx.doi.org/10.3390/su11092533")</f>
        <v>http://dx.doi.org/10.3390/su11092533</v>
      </c>
      <c r="BG1285" t="s">
        <v>74</v>
      </c>
      <c r="BH1285" t="s">
        <v>74</v>
      </c>
      <c r="BI1285">
        <v>17</v>
      </c>
      <c r="BJ1285" t="s">
        <v>985</v>
      </c>
      <c r="BK1285" t="s">
        <v>486</v>
      </c>
      <c r="BL1285" t="s">
        <v>599</v>
      </c>
      <c r="BM1285" t="s">
        <v>13273</v>
      </c>
      <c r="BN1285" t="s">
        <v>74</v>
      </c>
      <c r="BO1285" t="s">
        <v>23153</v>
      </c>
      <c r="BP1285" t="s">
        <v>74</v>
      </c>
      <c r="BQ1285" t="s">
        <v>74</v>
      </c>
      <c r="BR1285" t="s">
        <v>107</v>
      </c>
      <c r="BS1285" t="s">
        <v>23154</v>
      </c>
      <c r="BT1285" t="str">
        <f>HYPERLINK("https%3A%2F%2Fwww.webofscience.com%2Fwos%2Fwoscc%2Ffull-record%2FWOS:000469518700081","View Full Record in Web of Science")</f>
        <v>View Full Record in Web of Science</v>
      </c>
    </row>
    <row r="1286" spans="1:72" x14ac:dyDescent="0.2">
      <c r="A1286" t="s">
        <v>72</v>
      </c>
      <c r="B1286" t="s">
        <v>23155</v>
      </c>
      <c r="C1286" t="s">
        <v>74</v>
      </c>
      <c r="D1286" t="s">
        <v>74</v>
      </c>
      <c r="E1286" t="s">
        <v>74</v>
      </c>
      <c r="F1286" t="s">
        <v>23156</v>
      </c>
      <c r="G1286" t="s">
        <v>74</v>
      </c>
      <c r="H1286" t="s">
        <v>74</v>
      </c>
      <c r="I1286" t="s">
        <v>23157</v>
      </c>
      <c r="J1286" t="s">
        <v>8605</v>
      </c>
      <c r="K1286" t="s">
        <v>74</v>
      </c>
      <c r="L1286" t="s">
        <v>74</v>
      </c>
      <c r="M1286" t="s">
        <v>78</v>
      </c>
      <c r="N1286" t="s">
        <v>79</v>
      </c>
      <c r="O1286" t="s">
        <v>74</v>
      </c>
      <c r="P1286" t="s">
        <v>74</v>
      </c>
      <c r="Q1286" t="s">
        <v>74</v>
      </c>
      <c r="R1286" t="s">
        <v>74</v>
      </c>
      <c r="S1286" t="s">
        <v>74</v>
      </c>
      <c r="T1286" t="s">
        <v>23158</v>
      </c>
      <c r="U1286" t="s">
        <v>23159</v>
      </c>
      <c r="V1286" t="s">
        <v>23160</v>
      </c>
      <c r="W1286" t="s">
        <v>23161</v>
      </c>
      <c r="X1286" t="s">
        <v>23162</v>
      </c>
      <c r="Y1286" t="s">
        <v>23163</v>
      </c>
      <c r="Z1286" t="s">
        <v>23164</v>
      </c>
      <c r="AA1286" t="s">
        <v>23165</v>
      </c>
      <c r="AB1286" t="s">
        <v>23166</v>
      </c>
      <c r="AC1286" t="s">
        <v>23167</v>
      </c>
      <c r="AD1286" t="s">
        <v>23168</v>
      </c>
      <c r="AE1286" t="s">
        <v>23169</v>
      </c>
      <c r="AF1286" t="s">
        <v>74</v>
      </c>
      <c r="AG1286">
        <v>54</v>
      </c>
      <c r="AH1286">
        <v>19</v>
      </c>
      <c r="AI1286">
        <v>20</v>
      </c>
      <c r="AJ1286">
        <v>4</v>
      </c>
      <c r="AK1286">
        <v>47</v>
      </c>
      <c r="AL1286" t="s">
        <v>1311</v>
      </c>
      <c r="AM1286" t="s">
        <v>338</v>
      </c>
      <c r="AN1286" t="s">
        <v>1312</v>
      </c>
      <c r="AO1286" t="s">
        <v>8615</v>
      </c>
      <c r="AP1286" t="s">
        <v>8616</v>
      </c>
      <c r="AQ1286" t="s">
        <v>74</v>
      </c>
      <c r="AR1286" t="s">
        <v>8605</v>
      </c>
      <c r="AS1286" t="s">
        <v>8617</v>
      </c>
      <c r="AT1286" t="s">
        <v>459</v>
      </c>
      <c r="AU1286">
        <v>2020</v>
      </c>
      <c r="AV1286">
        <v>281</v>
      </c>
      <c r="AW1286" t="s">
        <v>74</v>
      </c>
      <c r="AX1286" t="s">
        <v>74</v>
      </c>
      <c r="AY1286" t="s">
        <v>74</v>
      </c>
      <c r="AZ1286" t="s">
        <v>74</v>
      </c>
      <c r="BA1286" t="s">
        <v>74</v>
      </c>
      <c r="BB1286" t="s">
        <v>74</v>
      </c>
      <c r="BC1286" t="s">
        <v>74</v>
      </c>
      <c r="BD1286">
        <v>118637</v>
      </c>
      <c r="BE1286" t="s">
        <v>23170</v>
      </c>
      <c r="BF1286" t="str">
        <f>HYPERLINK("http://dx.doi.org/10.1016/j.fuel.2020.118637","http://dx.doi.org/10.1016/j.fuel.2020.118637")</f>
        <v>http://dx.doi.org/10.1016/j.fuel.2020.118637</v>
      </c>
      <c r="BG1286" t="s">
        <v>74</v>
      </c>
      <c r="BH1286" t="s">
        <v>74</v>
      </c>
      <c r="BI1286">
        <v>10</v>
      </c>
      <c r="BJ1286" t="s">
        <v>317</v>
      </c>
      <c r="BK1286" t="s">
        <v>103</v>
      </c>
      <c r="BL1286" t="s">
        <v>318</v>
      </c>
      <c r="BM1286" t="s">
        <v>23171</v>
      </c>
      <c r="BN1286" t="s">
        <v>74</v>
      </c>
      <c r="BO1286" t="s">
        <v>74</v>
      </c>
      <c r="BP1286" t="s">
        <v>74</v>
      </c>
      <c r="BQ1286" t="s">
        <v>74</v>
      </c>
      <c r="BR1286" t="s">
        <v>107</v>
      </c>
      <c r="BS1286" t="s">
        <v>23172</v>
      </c>
      <c r="BT1286" t="str">
        <f>HYPERLINK("https%3A%2F%2Fwww.webofscience.com%2Fwos%2Fwoscc%2Ffull-record%2FWOS:000573599900005","View Full Record in Web of Science")</f>
        <v>View Full Record in Web of Science</v>
      </c>
    </row>
    <row r="1287" spans="1:72" x14ac:dyDescent="0.2">
      <c r="A1287" t="s">
        <v>72</v>
      </c>
      <c r="B1287" t="s">
        <v>23173</v>
      </c>
      <c r="C1287" t="s">
        <v>74</v>
      </c>
      <c r="D1287" t="s">
        <v>74</v>
      </c>
      <c r="E1287" t="s">
        <v>74</v>
      </c>
      <c r="F1287" t="s">
        <v>23174</v>
      </c>
      <c r="G1287" t="s">
        <v>74</v>
      </c>
      <c r="H1287" t="s">
        <v>74</v>
      </c>
      <c r="I1287" t="s">
        <v>23175</v>
      </c>
      <c r="J1287" t="s">
        <v>3254</v>
      </c>
      <c r="K1287" t="s">
        <v>74</v>
      </c>
      <c r="L1287" t="s">
        <v>74</v>
      </c>
      <c r="M1287" t="s">
        <v>78</v>
      </c>
      <c r="N1287" t="s">
        <v>79</v>
      </c>
      <c r="O1287" t="s">
        <v>74</v>
      </c>
      <c r="P1287" t="s">
        <v>74</v>
      </c>
      <c r="Q1287" t="s">
        <v>74</v>
      </c>
      <c r="R1287" t="s">
        <v>74</v>
      </c>
      <c r="S1287" t="s">
        <v>74</v>
      </c>
      <c r="T1287" t="s">
        <v>23176</v>
      </c>
      <c r="U1287" t="s">
        <v>23177</v>
      </c>
      <c r="V1287" t="s">
        <v>23178</v>
      </c>
      <c r="W1287" t="s">
        <v>23179</v>
      </c>
      <c r="X1287" t="s">
        <v>23180</v>
      </c>
      <c r="Y1287" t="s">
        <v>23181</v>
      </c>
      <c r="Z1287" t="s">
        <v>23182</v>
      </c>
      <c r="AA1287" t="s">
        <v>74</v>
      </c>
      <c r="AB1287" t="s">
        <v>74</v>
      </c>
      <c r="AC1287" t="s">
        <v>23183</v>
      </c>
      <c r="AD1287" t="s">
        <v>23184</v>
      </c>
      <c r="AE1287" t="s">
        <v>23185</v>
      </c>
      <c r="AF1287" t="s">
        <v>74</v>
      </c>
      <c r="AG1287">
        <v>28</v>
      </c>
      <c r="AH1287">
        <v>7</v>
      </c>
      <c r="AI1287">
        <v>7</v>
      </c>
      <c r="AJ1287">
        <v>1</v>
      </c>
      <c r="AK1287">
        <v>29</v>
      </c>
      <c r="AL1287" t="s">
        <v>3266</v>
      </c>
      <c r="AM1287" t="s">
        <v>3267</v>
      </c>
      <c r="AN1287" t="s">
        <v>3268</v>
      </c>
      <c r="AO1287" t="s">
        <v>3269</v>
      </c>
      <c r="AP1287" t="s">
        <v>3270</v>
      </c>
      <c r="AQ1287" t="s">
        <v>74</v>
      </c>
      <c r="AR1287" t="s">
        <v>3271</v>
      </c>
      <c r="AS1287" t="s">
        <v>3272</v>
      </c>
      <c r="AT1287" t="s">
        <v>5509</v>
      </c>
      <c r="AU1287">
        <v>2012</v>
      </c>
      <c r="AV1287">
        <v>55</v>
      </c>
      <c r="AW1287">
        <v>5</v>
      </c>
      <c r="AX1287" t="s">
        <v>74</v>
      </c>
      <c r="AY1287" t="s">
        <v>74</v>
      </c>
      <c r="AZ1287" t="s">
        <v>74</v>
      </c>
      <c r="BA1287" t="s">
        <v>74</v>
      </c>
      <c r="BB1287">
        <v>1879</v>
      </c>
      <c r="BC1287">
        <v>1885</v>
      </c>
      <c r="BD1287" t="s">
        <v>74</v>
      </c>
      <c r="BE1287" t="s">
        <v>74</v>
      </c>
      <c r="BF1287" t="s">
        <v>74</v>
      </c>
      <c r="BG1287" t="s">
        <v>74</v>
      </c>
      <c r="BH1287" t="s">
        <v>74</v>
      </c>
      <c r="BI1287">
        <v>7</v>
      </c>
      <c r="BJ1287" t="s">
        <v>3274</v>
      </c>
      <c r="BK1287" t="s">
        <v>103</v>
      </c>
      <c r="BL1287" t="s">
        <v>677</v>
      </c>
      <c r="BM1287" t="s">
        <v>23186</v>
      </c>
      <c r="BN1287" t="s">
        <v>74</v>
      </c>
      <c r="BO1287" t="s">
        <v>74</v>
      </c>
      <c r="BP1287" t="s">
        <v>74</v>
      </c>
      <c r="BQ1287" t="s">
        <v>74</v>
      </c>
      <c r="BR1287" t="s">
        <v>107</v>
      </c>
      <c r="BS1287" t="s">
        <v>23187</v>
      </c>
      <c r="BT1287" t="str">
        <f>HYPERLINK("https%3A%2F%2Fwww.webofscience.com%2Fwos%2Fwoscc%2Ffull-record%2FWOS:000311330100025","View Full Record in Web of Science")</f>
        <v>View Full Record in Web of Science</v>
      </c>
    </row>
    <row r="1288" spans="1:72" x14ac:dyDescent="0.2">
      <c r="A1288" t="s">
        <v>72</v>
      </c>
      <c r="B1288" t="s">
        <v>23188</v>
      </c>
      <c r="C1288" t="s">
        <v>74</v>
      </c>
      <c r="D1288" t="s">
        <v>74</v>
      </c>
      <c r="E1288" t="s">
        <v>74</v>
      </c>
      <c r="F1288" t="s">
        <v>23189</v>
      </c>
      <c r="G1288" t="s">
        <v>74</v>
      </c>
      <c r="H1288" t="s">
        <v>74</v>
      </c>
      <c r="I1288" t="s">
        <v>23190</v>
      </c>
      <c r="J1288" t="s">
        <v>2505</v>
      </c>
      <c r="K1288" t="s">
        <v>74</v>
      </c>
      <c r="L1288" t="s">
        <v>74</v>
      </c>
      <c r="M1288" t="s">
        <v>78</v>
      </c>
      <c r="N1288" t="s">
        <v>79</v>
      </c>
      <c r="O1288" t="s">
        <v>74</v>
      </c>
      <c r="P1288" t="s">
        <v>74</v>
      </c>
      <c r="Q1288" t="s">
        <v>74</v>
      </c>
      <c r="R1288" t="s">
        <v>74</v>
      </c>
      <c r="S1288" t="s">
        <v>74</v>
      </c>
      <c r="T1288" t="s">
        <v>74</v>
      </c>
      <c r="U1288" t="s">
        <v>23191</v>
      </c>
      <c r="V1288" t="s">
        <v>23192</v>
      </c>
      <c r="W1288" t="s">
        <v>23193</v>
      </c>
      <c r="X1288" t="s">
        <v>23194</v>
      </c>
      <c r="Y1288" t="s">
        <v>23195</v>
      </c>
      <c r="Z1288" t="s">
        <v>23196</v>
      </c>
      <c r="AA1288" t="s">
        <v>23197</v>
      </c>
      <c r="AB1288" t="s">
        <v>74</v>
      </c>
      <c r="AC1288" t="s">
        <v>23198</v>
      </c>
      <c r="AD1288" t="s">
        <v>23199</v>
      </c>
      <c r="AE1288" t="s">
        <v>23200</v>
      </c>
      <c r="AF1288" t="s">
        <v>74</v>
      </c>
      <c r="AG1288">
        <v>48</v>
      </c>
      <c r="AH1288">
        <v>35</v>
      </c>
      <c r="AI1288">
        <v>36</v>
      </c>
      <c r="AJ1288">
        <v>2</v>
      </c>
      <c r="AK1288">
        <v>112</v>
      </c>
      <c r="AL1288" t="s">
        <v>667</v>
      </c>
      <c r="AM1288" t="s">
        <v>668</v>
      </c>
      <c r="AN1288" t="s">
        <v>669</v>
      </c>
      <c r="AO1288" t="s">
        <v>2515</v>
      </c>
      <c r="AP1288" t="s">
        <v>2516</v>
      </c>
      <c r="AQ1288" t="s">
        <v>74</v>
      </c>
      <c r="AR1288" t="s">
        <v>2517</v>
      </c>
      <c r="AS1288" t="s">
        <v>2518</v>
      </c>
      <c r="AT1288" t="s">
        <v>13583</v>
      </c>
      <c r="AU1288">
        <v>2014</v>
      </c>
      <c r="AV1288">
        <v>43</v>
      </c>
      <c r="AW1288">
        <v>6</v>
      </c>
      <c r="AX1288" t="s">
        <v>74</v>
      </c>
      <c r="AY1288" t="s">
        <v>74</v>
      </c>
      <c r="AZ1288" t="s">
        <v>74</v>
      </c>
      <c r="BA1288" t="s">
        <v>74</v>
      </c>
      <c r="BB1288">
        <v>1894</v>
      </c>
      <c r="BC1288">
        <v>1902</v>
      </c>
      <c r="BD1288" t="s">
        <v>74</v>
      </c>
      <c r="BE1288" t="s">
        <v>23201</v>
      </c>
      <c r="BF1288" t="str">
        <f>HYPERLINK("http://dx.doi.org/10.2134/jeq2014.05.0213","http://dx.doi.org/10.2134/jeq2014.05.0213")</f>
        <v>http://dx.doi.org/10.2134/jeq2014.05.0213</v>
      </c>
      <c r="BG1288" t="s">
        <v>74</v>
      </c>
      <c r="BH1288" t="s">
        <v>74</v>
      </c>
      <c r="BI1288">
        <v>9</v>
      </c>
      <c r="BJ1288" t="s">
        <v>102</v>
      </c>
      <c r="BK1288" t="s">
        <v>103</v>
      </c>
      <c r="BL1288" t="s">
        <v>104</v>
      </c>
      <c r="BM1288" t="s">
        <v>23202</v>
      </c>
      <c r="BN1288">
        <v>25602206</v>
      </c>
      <c r="BO1288" t="s">
        <v>74</v>
      </c>
      <c r="BP1288" t="s">
        <v>74</v>
      </c>
      <c r="BQ1288" t="s">
        <v>74</v>
      </c>
      <c r="BR1288" t="s">
        <v>107</v>
      </c>
      <c r="BS1288" t="s">
        <v>23203</v>
      </c>
      <c r="BT1288" t="str">
        <f>HYPERLINK("https%3A%2F%2Fwww.webofscience.com%2Fwos%2Fwoscc%2Ffull-record%2FWOS:000345096000008","View Full Record in Web of Science")</f>
        <v>View Full Record in Web of Science</v>
      </c>
    </row>
    <row r="1289" spans="1:72" x14ac:dyDescent="0.2">
      <c r="A1289" t="s">
        <v>72</v>
      </c>
      <c r="B1289" t="s">
        <v>23204</v>
      </c>
      <c r="C1289" t="s">
        <v>74</v>
      </c>
      <c r="D1289" t="s">
        <v>74</v>
      </c>
      <c r="E1289" t="s">
        <v>74</v>
      </c>
      <c r="F1289" t="s">
        <v>23205</v>
      </c>
      <c r="G1289" t="s">
        <v>74</v>
      </c>
      <c r="H1289" t="s">
        <v>74</v>
      </c>
      <c r="I1289" t="s">
        <v>23206</v>
      </c>
      <c r="J1289" t="s">
        <v>8353</v>
      </c>
      <c r="K1289" t="s">
        <v>74</v>
      </c>
      <c r="L1289" t="s">
        <v>74</v>
      </c>
      <c r="M1289" t="s">
        <v>78</v>
      </c>
      <c r="N1289" t="s">
        <v>79</v>
      </c>
      <c r="O1289" t="s">
        <v>74</v>
      </c>
      <c r="P1289" t="s">
        <v>74</v>
      </c>
      <c r="Q1289" t="s">
        <v>74</v>
      </c>
      <c r="R1289" t="s">
        <v>74</v>
      </c>
      <c r="S1289" t="s">
        <v>74</v>
      </c>
      <c r="T1289" t="s">
        <v>23207</v>
      </c>
      <c r="U1289" t="s">
        <v>23208</v>
      </c>
      <c r="V1289" t="s">
        <v>23209</v>
      </c>
      <c r="W1289" t="s">
        <v>23210</v>
      </c>
      <c r="X1289" t="s">
        <v>23211</v>
      </c>
      <c r="Y1289" t="s">
        <v>23212</v>
      </c>
      <c r="Z1289" t="s">
        <v>23213</v>
      </c>
      <c r="AA1289" t="s">
        <v>74</v>
      </c>
      <c r="AB1289" t="s">
        <v>74</v>
      </c>
      <c r="AC1289" t="s">
        <v>23214</v>
      </c>
      <c r="AD1289" t="s">
        <v>960</v>
      </c>
      <c r="AE1289" t="s">
        <v>23215</v>
      </c>
      <c r="AF1289" t="s">
        <v>74</v>
      </c>
      <c r="AG1289">
        <v>23</v>
      </c>
      <c r="AH1289">
        <v>11</v>
      </c>
      <c r="AI1289">
        <v>11</v>
      </c>
      <c r="AJ1289">
        <v>6</v>
      </c>
      <c r="AK1289">
        <v>77</v>
      </c>
      <c r="AL1289" t="s">
        <v>307</v>
      </c>
      <c r="AM1289" t="s">
        <v>308</v>
      </c>
      <c r="AN1289" t="s">
        <v>309</v>
      </c>
      <c r="AO1289" t="s">
        <v>8363</v>
      </c>
      <c r="AP1289" t="s">
        <v>8364</v>
      </c>
      <c r="AQ1289" t="s">
        <v>74</v>
      </c>
      <c r="AR1289" t="s">
        <v>8365</v>
      </c>
      <c r="AS1289" t="s">
        <v>8366</v>
      </c>
      <c r="AT1289" t="s">
        <v>421</v>
      </c>
      <c r="AU1289">
        <v>2017</v>
      </c>
      <c r="AV1289">
        <v>17</v>
      </c>
      <c r="AW1289">
        <v>3</v>
      </c>
      <c r="AX1289" t="s">
        <v>74</v>
      </c>
      <c r="AY1289" t="s">
        <v>74</v>
      </c>
      <c r="AZ1289" t="s">
        <v>74</v>
      </c>
      <c r="BA1289" t="s">
        <v>74</v>
      </c>
      <c r="BB1289">
        <v>641</v>
      </c>
      <c r="BC1289">
        <v>655</v>
      </c>
      <c r="BD1289" t="s">
        <v>74</v>
      </c>
      <c r="BE1289" t="s">
        <v>23216</v>
      </c>
      <c r="BF1289" t="str">
        <f>HYPERLINK("http://dx.doi.org/10.1007/s11368-015-1308-y","http://dx.doi.org/10.1007/s11368-015-1308-y")</f>
        <v>http://dx.doi.org/10.1007/s11368-015-1308-y</v>
      </c>
      <c r="BG1289" t="s">
        <v>74</v>
      </c>
      <c r="BH1289" t="s">
        <v>74</v>
      </c>
      <c r="BI1289">
        <v>15</v>
      </c>
      <c r="BJ1289" t="s">
        <v>2394</v>
      </c>
      <c r="BK1289" t="s">
        <v>103</v>
      </c>
      <c r="BL1289" t="s">
        <v>2395</v>
      </c>
      <c r="BM1289" t="s">
        <v>23217</v>
      </c>
      <c r="BN1289" t="s">
        <v>74</v>
      </c>
      <c r="BO1289" t="s">
        <v>74</v>
      </c>
      <c r="BP1289" t="s">
        <v>74</v>
      </c>
      <c r="BQ1289" t="s">
        <v>74</v>
      </c>
      <c r="BR1289" t="s">
        <v>107</v>
      </c>
      <c r="BS1289" t="s">
        <v>23218</v>
      </c>
      <c r="BT1289" t="str">
        <f>HYPERLINK("https%3A%2F%2Fwww.webofscience.com%2Fwos%2Fwoscc%2Ffull-record%2FWOS:000394971300008","View Full Record in Web of Science")</f>
        <v>View Full Record in Web of Science</v>
      </c>
    </row>
    <row r="1290" spans="1:72" x14ac:dyDescent="0.2">
      <c r="A1290" t="s">
        <v>72</v>
      </c>
      <c r="B1290" t="s">
        <v>23219</v>
      </c>
      <c r="C1290" t="s">
        <v>74</v>
      </c>
      <c r="D1290" t="s">
        <v>74</v>
      </c>
      <c r="E1290" t="s">
        <v>74</v>
      </c>
      <c r="F1290" t="s">
        <v>23220</v>
      </c>
      <c r="G1290" t="s">
        <v>74</v>
      </c>
      <c r="H1290" t="s">
        <v>74</v>
      </c>
      <c r="I1290" t="s">
        <v>23221</v>
      </c>
      <c r="J1290" t="s">
        <v>23222</v>
      </c>
      <c r="K1290" t="s">
        <v>74</v>
      </c>
      <c r="L1290" t="s">
        <v>74</v>
      </c>
      <c r="M1290" t="s">
        <v>78</v>
      </c>
      <c r="N1290" t="s">
        <v>79</v>
      </c>
      <c r="O1290" t="s">
        <v>74</v>
      </c>
      <c r="P1290" t="s">
        <v>74</v>
      </c>
      <c r="Q1290" t="s">
        <v>74</v>
      </c>
      <c r="R1290" t="s">
        <v>74</v>
      </c>
      <c r="S1290" t="s">
        <v>74</v>
      </c>
      <c r="T1290" t="s">
        <v>23223</v>
      </c>
      <c r="U1290" t="s">
        <v>23224</v>
      </c>
      <c r="V1290" t="s">
        <v>23225</v>
      </c>
      <c r="W1290" t="s">
        <v>23226</v>
      </c>
      <c r="X1290" t="s">
        <v>19478</v>
      </c>
      <c r="Y1290" t="s">
        <v>23227</v>
      </c>
      <c r="Z1290" t="s">
        <v>23228</v>
      </c>
      <c r="AA1290" t="s">
        <v>23229</v>
      </c>
      <c r="AB1290" t="s">
        <v>23230</v>
      </c>
      <c r="AC1290" t="s">
        <v>23231</v>
      </c>
      <c r="AD1290" t="s">
        <v>23232</v>
      </c>
      <c r="AE1290" t="s">
        <v>23233</v>
      </c>
      <c r="AF1290" t="s">
        <v>74</v>
      </c>
      <c r="AG1290">
        <v>40</v>
      </c>
      <c r="AH1290">
        <v>10</v>
      </c>
      <c r="AI1290">
        <v>10</v>
      </c>
      <c r="AJ1290">
        <v>1</v>
      </c>
      <c r="AK1290">
        <v>46</v>
      </c>
      <c r="AL1290" t="s">
        <v>337</v>
      </c>
      <c r="AM1290" t="s">
        <v>338</v>
      </c>
      <c r="AN1290" t="s">
        <v>339</v>
      </c>
      <c r="AO1290" t="s">
        <v>23234</v>
      </c>
      <c r="AP1290" t="s">
        <v>74</v>
      </c>
      <c r="AQ1290" t="s">
        <v>74</v>
      </c>
      <c r="AR1290" t="s">
        <v>23235</v>
      </c>
      <c r="AS1290" t="s">
        <v>23236</v>
      </c>
      <c r="AT1290" t="s">
        <v>513</v>
      </c>
      <c r="AU1290">
        <v>2015</v>
      </c>
      <c r="AV1290">
        <v>81</v>
      </c>
      <c r="AW1290" t="s">
        <v>74</v>
      </c>
      <c r="AX1290" t="s">
        <v>74</v>
      </c>
      <c r="AY1290" t="s">
        <v>74</v>
      </c>
      <c r="AZ1290" t="s">
        <v>74</v>
      </c>
      <c r="BA1290" t="s">
        <v>74</v>
      </c>
      <c r="BB1290">
        <v>20</v>
      </c>
      <c r="BC1290">
        <v>26</v>
      </c>
      <c r="BD1290" t="s">
        <v>74</v>
      </c>
      <c r="BE1290" t="s">
        <v>23237</v>
      </c>
      <c r="BF1290" t="str">
        <f>HYPERLINK("http://dx.doi.org/10.1016/j.orggeochem.2015.01.008","http://dx.doi.org/10.1016/j.orggeochem.2015.01.008")</f>
        <v>http://dx.doi.org/10.1016/j.orggeochem.2015.01.008</v>
      </c>
      <c r="BG1290" t="s">
        <v>74</v>
      </c>
      <c r="BH1290" t="s">
        <v>74</v>
      </c>
      <c r="BI1290">
        <v>7</v>
      </c>
      <c r="BJ1290" t="s">
        <v>404</v>
      </c>
      <c r="BK1290" t="s">
        <v>103</v>
      </c>
      <c r="BL1290" t="s">
        <v>404</v>
      </c>
      <c r="BM1290" t="s">
        <v>23238</v>
      </c>
      <c r="BN1290" t="s">
        <v>74</v>
      </c>
      <c r="BO1290" t="s">
        <v>74</v>
      </c>
      <c r="BP1290" t="s">
        <v>74</v>
      </c>
      <c r="BQ1290" t="s">
        <v>74</v>
      </c>
      <c r="BR1290" t="s">
        <v>107</v>
      </c>
      <c r="BS1290" t="s">
        <v>23239</v>
      </c>
      <c r="BT1290" t="str">
        <f>HYPERLINK("https%3A%2F%2Fwww.webofscience.com%2Fwos%2Fwoscc%2Ffull-record%2FWOS:000350990500003","View Full Record in Web of Science")</f>
        <v>View Full Record in Web of Science</v>
      </c>
    </row>
    <row r="1291" spans="1:72" x14ac:dyDescent="0.2">
      <c r="A1291" t="s">
        <v>72</v>
      </c>
      <c r="B1291" t="s">
        <v>23240</v>
      </c>
      <c r="C1291" t="s">
        <v>74</v>
      </c>
      <c r="D1291" t="s">
        <v>74</v>
      </c>
      <c r="E1291" t="s">
        <v>74</v>
      </c>
      <c r="F1291" t="s">
        <v>23241</v>
      </c>
      <c r="G1291" t="s">
        <v>74</v>
      </c>
      <c r="H1291" t="s">
        <v>74</v>
      </c>
      <c r="I1291" t="s">
        <v>23242</v>
      </c>
      <c r="J1291" t="s">
        <v>324</v>
      </c>
      <c r="K1291" t="s">
        <v>74</v>
      </c>
      <c r="L1291" t="s">
        <v>74</v>
      </c>
      <c r="M1291" t="s">
        <v>78</v>
      </c>
      <c r="N1291" t="s">
        <v>79</v>
      </c>
      <c r="O1291" t="s">
        <v>74</v>
      </c>
      <c r="P1291" t="s">
        <v>74</v>
      </c>
      <c r="Q1291" t="s">
        <v>74</v>
      </c>
      <c r="R1291" t="s">
        <v>74</v>
      </c>
      <c r="S1291" t="s">
        <v>74</v>
      </c>
      <c r="T1291" t="s">
        <v>23243</v>
      </c>
      <c r="U1291" t="s">
        <v>23244</v>
      </c>
      <c r="V1291" t="s">
        <v>23245</v>
      </c>
      <c r="W1291" t="s">
        <v>23246</v>
      </c>
      <c r="X1291" t="s">
        <v>23247</v>
      </c>
      <c r="Y1291" t="s">
        <v>23248</v>
      </c>
      <c r="Z1291" t="s">
        <v>23249</v>
      </c>
      <c r="AA1291" t="s">
        <v>23250</v>
      </c>
      <c r="AB1291" t="s">
        <v>23251</v>
      </c>
      <c r="AC1291" t="s">
        <v>23252</v>
      </c>
      <c r="AD1291" t="s">
        <v>23253</v>
      </c>
      <c r="AE1291" t="s">
        <v>23254</v>
      </c>
      <c r="AF1291" t="s">
        <v>74</v>
      </c>
      <c r="AG1291">
        <v>42</v>
      </c>
      <c r="AH1291">
        <v>45</v>
      </c>
      <c r="AI1291">
        <v>49</v>
      </c>
      <c r="AJ1291">
        <v>2</v>
      </c>
      <c r="AK1291">
        <v>137</v>
      </c>
      <c r="AL1291" t="s">
        <v>337</v>
      </c>
      <c r="AM1291" t="s">
        <v>338</v>
      </c>
      <c r="AN1291" t="s">
        <v>339</v>
      </c>
      <c r="AO1291" t="s">
        <v>340</v>
      </c>
      <c r="AP1291" t="s">
        <v>74</v>
      </c>
      <c r="AQ1291" t="s">
        <v>74</v>
      </c>
      <c r="AR1291" t="s">
        <v>342</v>
      </c>
      <c r="AS1291" t="s">
        <v>343</v>
      </c>
      <c r="AT1291" t="s">
        <v>824</v>
      </c>
      <c r="AU1291">
        <v>2016</v>
      </c>
      <c r="AV1291">
        <v>92</v>
      </c>
      <c r="AW1291" t="s">
        <v>74</v>
      </c>
      <c r="AX1291" t="s">
        <v>74</v>
      </c>
      <c r="AY1291" t="s">
        <v>74</v>
      </c>
      <c r="AZ1291" t="s">
        <v>74</v>
      </c>
      <c r="BA1291" t="s">
        <v>74</v>
      </c>
      <c r="BB1291">
        <v>156</v>
      </c>
      <c r="BC1291">
        <v>163</v>
      </c>
      <c r="BD1291" t="s">
        <v>74</v>
      </c>
      <c r="BE1291" t="s">
        <v>23255</v>
      </c>
      <c r="BF1291" t="str">
        <f>HYPERLINK("http://dx.doi.org/10.1016/j.watres.2016.01.055","http://dx.doi.org/10.1016/j.watres.2016.01.055")</f>
        <v>http://dx.doi.org/10.1016/j.watres.2016.01.055</v>
      </c>
      <c r="BG1291" t="s">
        <v>74</v>
      </c>
      <c r="BH1291" t="s">
        <v>74</v>
      </c>
      <c r="BI1291">
        <v>8</v>
      </c>
      <c r="BJ1291" t="s">
        <v>347</v>
      </c>
      <c r="BK1291" t="s">
        <v>103</v>
      </c>
      <c r="BL1291" t="s">
        <v>348</v>
      </c>
      <c r="BM1291" t="s">
        <v>23256</v>
      </c>
      <c r="BN1291">
        <v>26852289</v>
      </c>
      <c r="BO1291" t="s">
        <v>74</v>
      </c>
      <c r="BP1291" t="s">
        <v>74</v>
      </c>
      <c r="BQ1291" t="s">
        <v>74</v>
      </c>
      <c r="BR1291" t="s">
        <v>107</v>
      </c>
      <c r="BS1291" t="s">
        <v>23257</v>
      </c>
      <c r="BT1291" t="str">
        <f>HYPERLINK("https%3A%2F%2Fwww.webofscience.com%2Fwos%2Fwoscc%2Ffull-record%2FWOS:000371555200018","View Full Record in Web of Science")</f>
        <v>View Full Record in Web of Science</v>
      </c>
    </row>
    <row r="1292" spans="1:72" x14ac:dyDescent="0.2">
      <c r="A1292" t="s">
        <v>72</v>
      </c>
      <c r="B1292" t="s">
        <v>23258</v>
      </c>
      <c r="C1292" t="s">
        <v>74</v>
      </c>
      <c r="D1292" t="s">
        <v>74</v>
      </c>
      <c r="E1292" t="s">
        <v>74</v>
      </c>
      <c r="F1292" t="s">
        <v>23259</v>
      </c>
      <c r="G1292" t="s">
        <v>74</v>
      </c>
      <c r="H1292" t="s">
        <v>74</v>
      </c>
      <c r="I1292" t="s">
        <v>23260</v>
      </c>
      <c r="J1292" t="s">
        <v>23261</v>
      </c>
      <c r="K1292" t="s">
        <v>74</v>
      </c>
      <c r="L1292" t="s">
        <v>74</v>
      </c>
      <c r="M1292" t="s">
        <v>78</v>
      </c>
      <c r="N1292" t="s">
        <v>79</v>
      </c>
      <c r="O1292" t="s">
        <v>74</v>
      </c>
      <c r="P1292" t="s">
        <v>74</v>
      </c>
      <c r="Q1292" t="s">
        <v>74</v>
      </c>
      <c r="R1292" t="s">
        <v>74</v>
      </c>
      <c r="S1292" t="s">
        <v>74</v>
      </c>
      <c r="T1292" t="s">
        <v>23262</v>
      </c>
      <c r="U1292" t="s">
        <v>23263</v>
      </c>
      <c r="V1292" t="s">
        <v>23264</v>
      </c>
      <c r="W1292" t="s">
        <v>23265</v>
      </c>
      <c r="X1292" t="s">
        <v>23266</v>
      </c>
      <c r="Y1292" t="s">
        <v>23267</v>
      </c>
      <c r="Z1292" t="s">
        <v>23268</v>
      </c>
      <c r="AA1292" t="s">
        <v>23269</v>
      </c>
      <c r="AB1292" t="s">
        <v>74</v>
      </c>
      <c r="AC1292" t="s">
        <v>23270</v>
      </c>
      <c r="AD1292" t="s">
        <v>960</v>
      </c>
      <c r="AE1292" t="s">
        <v>23271</v>
      </c>
      <c r="AF1292" t="s">
        <v>74</v>
      </c>
      <c r="AG1292">
        <v>63</v>
      </c>
      <c r="AH1292">
        <v>6</v>
      </c>
      <c r="AI1292">
        <v>6</v>
      </c>
      <c r="AJ1292">
        <v>23</v>
      </c>
      <c r="AK1292">
        <v>89</v>
      </c>
      <c r="AL1292" t="s">
        <v>167</v>
      </c>
      <c r="AM1292" t="s">
        <v>168</v>
      </c>
      <c r="AN1292" t="s">
        <v>169</v>
      </c>
      <c r="AO1292" t="s">
        <v>23272</v>
      </c>
      <c r="AP1292" t="s">
        <v>23273</v>
      </c>
      <c r="AQ1292" t="s">
        <v>74</v>
      </c>
      <c r="AR1292" t="s">
        <v>23274</v>
      </c>
      <c r="AS1292" t="s">
        <v>23275</v>
      </c>
      <c r="AT1292" t="s">
        <v>23276</v>
      </c>
      <c r="AU1292">
        <v>2022</v>
      </c>
      <c r="AV1292">
        <v>636</v>
      </c>
      <c r="AW1292" t="s">
        <v>74</v>
      </c>
      <c r="AX1292" t="s">
        <v>74</v>
      </c>
      <c r="AY1292" t="s">
        <v>74</v>
      </c>
      <c r="AZ1292" t="s">
        <v>74</v>
      </c>
      <c r="BA1292" t="s">
        <v>74</v>
      </c>
      <c r="BB1292" t="s">
        <v>74</v>
      </c>
      <c r="BC1292" t="s">
        <v>74</v>
      </c>
      <c r="BD1292">
        <v>118575</v>
      </c>
      <c r="BE1292" t="s">
        <v>23277</v>
      </c>
      <c r="BF1292" t="str">
        <f>HYPERLINK("http://dx.doi.org/10.1016/j.apcata.2022.118575","http://dx.doi.org/10.1016/j.apcata.2022.118575")</f>
        <v>http://dx.doi.org/10.1016/j.apcata.2022.118575</v>
      </c>
      <c r="BG1292" t="s">
        <v>74</v>
      </c>
      <c r="BH1292" t="s">
        <v>2264</v>
      </c>
      <c r="BI1292">
        <v>12</v>
      </c>
      <c r="BJ1292" t="s">
        <v>23278</v>
      </c>
      <c r="BK1292" t="s">
        <v>103</v>
      </c>
      <c r="BL1292" t="s">
        <v>17871</v>
      </c>
      <c r="BM1292" t="s">
        <v>23279</v>
      </c>
      <c r="BN1292" t="s">
        <v>74</v>
      </c>
      <c r="BO1292" t="s">
        <v>74</v>
      </c>
      <c r="BP1292" t="s">
        <v>74</v>
      </c>
      <c r="BQ1292" t="s">
        <v>74</v>
      </c>
      <c r="BR1292" t="s">
        <v>107</v>
      </c>
      <c r="BS1292" t="s">
        <v>23280</v>
      </c>
      <c r="BT1292" t="str">
        <f>HYPERLINK("https%3A%2F%2Fwww.webofscience.com%2Fwos%2Fwoscc%2Ffull-record%2FWOS:000797598600001","View Full Record in Web of Science")</f>
        <v>View Full Record in Web of Science</v>
      </c>
    </row>
    <row r="1293" spans="1:72" x14ac:dyDescent="0.2">
      <c r="A1293" t="s">
        <v>72</v>
      </c>
      <c r="B1293" t="s">
        <v>23281</v>
      </c>
      <c r="C1293" t="s">
        <v>74</v>
      </c>
      <c r="D1293" t="s">
        <v>74</v>
      </c>
      <c r="E1293" t="s">
        <v>74</v>
      </c>
      <c r="F1293" t="s">
        <v>23282</v>
      </c>
      <c r="G1293" t="s">
        <v>74</v>
      </c>
      <c r="H1293" t="s">
        <v>74</v>
      </c>
      <c r="I1293" t="s">
        <v>23283</v>
      </c>
      <c r="J1293" t="s">
        <v>77</v>
      </c>
      <c r="K1293" t="s">
        <v>74</v>
      </c>
      <c r="L1293" t="s">
        <v>74</v>
      </c>
      <c r="M1293" t="s">
        <v>78</v>
      </c>
      <c r="N1293" t="s">
        <v>79</v>
      </c>
      <c r="O1293" t="s">
        <v>74</v>
      </c>
      <c r="P1293" t="s">
        <v>74</v>
      </c>
      <c r="Q1293" t="s">
        <v>74</v>
      </c>
      <c r="R1293" t="s">
        <v>74</v>
      </c>
      <c r="S1293" t="s">
        <v>74</v>
      </c>
      <c r="T1293" t="s">
        <v>23284</v>
      </c>
      <c r="U1293" t="s">
        <v>23285</v>
      </c>
      <c r="V1293" t="s">
        <v>23286</v>
      </c>
      <c r="W1293" t="s">
        <v>23287</v>
      </c>
      <c r="X1293" t="s">
        <v>9698</v>
      </c>
      <c r="Y1293" t="s">
        <v>23288</v>
      </c>
      <c r="Z1293" t="s">
        <v>23289</v>
      </c>
      <c r="AA1293" t="s">
        <v>74</v>
      </c>
      <c r="AB1293" t="s">
        <v>74</v>
      </c>
      <c r="AC1293" t="s">
        <v>23290</v>
      </c>
      <c r="AD1293" t="s">
        <v>960</v>
      </c>
      <c r="AE1293" t="s">
        <v>23291</v>
      </c>
      <c r="AF1293" t="s">
        <v>74</v>
      </c>
      <c r="AG1293">
        <v>52</v>
      </c>
      <c r="AH1293">
        <v>0</v>
      </c>
      <c r="AI1293">
        <v>0</v>
      </c>
      <c r="AJ1293">
        <v>11</v>
      </c>
      <c r="AK1293">
        <v>11</v>
      </c>
      <c r="AL1293" t="s">
        <v>92</v>
      </c>
      <c r="AM1293" t="s">
        <v>93</v>
      </c>
      <c r="AN1293" t="s">
        <v>94</v>
      </c>
      <c r="AO1293" t="s">
        <v>95</v>
      </c>
      <c r="AP1293" t="s">
        <v>96</v>
      </c>
      <c r="AQ1293" t="s">
        <v>74</v>
      </c>
      <c r="AR1293" t="s">
        <v>97</v>
      </c>
      <c r="AS1293" t="s">
        <v>98</v>
      </c>
      <c r="AT1293" t="s">
        <v>344</v>
      </c>
      <c r="AU1293">
        <v>2023</v>
      </c>
      <c r="AV1293">
        <v>344</v>
      </c>
      <c r="AW1293" t="s">
        <v>74</v>
      </c>
      <c r="AX1293" t="s">
        <v>74</v>
      </c>
      <c r="AY1293" t="s">
        <v>74</v>
      </c>
      <c r="AZ1293" t="s">
        <v>74</v>
      </c>
      <c r="BA1293" t="s">
        <v>74</v>
      </c>
      <c r="BB1293" t="s">
        <v>74</v>
      </c>
      <c r="BC1293" t="s">
        <v>74</v>
      </c>
      <c r="BD1293">
        <v>118430</v>
      </c>
      <c r="BE1293" t="s">
        <v>23292</v>
      </c>
      <c r="BF1293" t="str">
        <f>HYPERLINK("http://dx.doi.org/10.1016/j.jenvman.2023.118430","http://dx.doi.org/10.1016/j.jenvman.2023.118430")</f>
        <v>http://dx.doi.org/10.1016/j.jenvman.2023.118430</v>
      </c>
      <c r="BG1293" t="s">
        <v>74</v>
      </c>
      <c r="BH1293" t="s">
        <v>1787</v>
      </c>
      <c r="BI1293">
        <v>12</v>
      </c>
      <c r="BJ1293" t="s">
        <v>102</v>
      </c>
      <c r="BK1293" t="s">
        <v>103</v>
      </c>
      <c r="BL1293" t="s">
        <v>104</v>
      </c>
      <c r="BM1293" t="s">
        <v>23293</v>
      </c>
      <c r="BN1293">
        <v>37348300</v>
      </c>
      <c r="BO1293" t="s">
        <v>74</v>
      </c>
      <c r="BP1293" t="s">
        <v>74</v>
      </c>
      <c r="BQ1293" t="s">
        <v>74</v>
      </c>
      <c r="BR1293" t="s">
        <v>107</v>
      </c>
      <c r="BS1293" t="s">
        <v>23294</v>
      </c>
      <c r="BT1293" t="str">
        <f>HYPERLINK("https%3A%2F%2Fwww.webofscience.com%2Fwos%2Fwoscc%2Ffull-record%2FWOS:001030118000001","View Full Record in Web of Science")</f>
        <v>View Full Record in Web of Science</v>
      </c>
    </row>
    <row r="1294" spans="1:72" x14ac:dyDescent="0.2">
      <c r="A1294" t="s">
        <v>72</v>
      </c>
      <c r="B1294" t="s">
        <v>23295</v>
      </c>
      <c r="C1294" t="s">
        <v>74</v>
      </c>
      <c r="D1294" t="s">
        <v>74</v>
      </c>
      <c r="E1294" t="s">
        <v>74</v>
      </c>
      <c r="F1294" t="s">
        <v>23296</v>
      </c>
      <c r="G1294" t="s">
        <v>74</v>
      </c>
      <c r="H1294" t="s">
        <v>74</v>
      </c>
      <c r="I1294" t="s">
        <v>23297</v>
      </c>
      <c r="J1294" t="s">
        <v>23298</v>
      </c>
      <c r="K1294" t="s">
        <v>74</v>
      </c>
      <c r="L1294" t="s">
        <v>74</v>
      </c>
      <c r="M1294" t="s">
        <v>78</v>
      </c>
      <c r="N1294" t="s">
        <v>79</v>
      </c>
      <c r="O1294" t="s">
        <v>74</v>
      </c>
      <c r="P1294" t="s">
        <v>74</v>
      </c>
      <c r="Q1294" t="s">
        <v>74</v>
      </c>
      <c r="R1294" t="s">
        <v>74</v>
      </c>
      <c r="S1294" t="s">
        <v>74</v>
      </c>
      <c r="T1294" t="s">
        <v>23299</v>
      </c>
      <c r="U1294" t="s">
        <v>23300</v>
      </c>
      <c r="V1294" t="s">
        <v>23301</v>
      </c>
      <c r="W1294" t="s">
        <v>23302</v>
      </c>
      <c r="X1294" t="s">
        <v>23303</v>
      </c>
      <c r="Y1294" t="s">
        <v>23304</v>
      </c>
      <c r="Z1294" t="s">
        <v>23305</v>
      </c>
      <c r="AA1294" t="s">
        <v>23306</v>
      </c>
      <c r="AB1294" t="s">
        <v>23307</v>
      </c>
      <c r="AC1294" t="s">
        <v>23308</v>
      </c>
      <c r="AD1294" t="s">
        <v>23309</v>
      </c>
      <c r="AE1294" t="s">
        <v>23310</v>
      </c>
      <c r="AF1294" t="s">
        <v>74</v>
      </c>
      <c r="AG1294">
        <v>65</v>
      </c>
      <c r="AH1294">
        <v>9</v>
      </c>
      <c r="AI1294">
        <v>10</v>
      </c>
      <c r="AJ1294">
        <v>8</v>
      </c>
      <c r="AK1294">
        <v>13</v>
      </c>
      <c r="AL1294" t="s">
        <v>23311</v>
      </c>
      <c r="AM1294" t="s">
        <v>16453</v>
      </c>
      <c r="AN1294" t="s">
        <v>23312</v>
      </c>
      <c r="AO1294" t="s">
        <v>23313</v>
      </c>
      <c r="AP1294" t="s">
        <v>23314</v>
      </c>
      <c r="AQ1294" t="s">
        <v>74</v>
      </c>
      <c r="AR1294" t="s">
        <v>23315</v>
      </c>
      <c r="AS1294" t="s">
        <v>23316</v>
      </c>
      <c r="AT1294" t="s">
        <v>244</v>
      </c>
      <c r="AU1294">
        <v>2022</v>
      </c>
      <c r="AV1294">
        <v>42</v>
      </c>
      <c r="AW1294">
        <v>3</v>
      </c>
      <c r="AX1294" t="s">
        <v>74</v>
      </c>
      <c r="AY1294" t="s">
        <v>74</v>
      </c>
      <c r="AZ1294" t="s">
        <v>74</v>
      </c>
      <c r="BA1294" t="s">
        <v>74</v>
      </c>
      <c r="BB1294" t="s">
        <v>74</v>
      </c>
      <c r="BC1294" t="s">
        <v>74</v>
      </c>
      <c r="BD1294">
        <v>36</v>
      </c>
      <c r="BE1294" t="s">
        <v>23317</v>
      </c>
      <c r="BF1294" t="str">
        <f>HYPERLINK("http://dx.doi.org/10.1007/s13593-022-00769-5","http://dx.doi.org/10.1007/s13593-022-00769-5")</f>
        <v>http://dx.doi.org/10.1007/s13593-022-00769-5</v>
      </c>
      <c r="BG1294" t="s">
        <v>74</v>
      </c>
      <c r="BH1294" t="s">
        <v>74</v>
      </c>
      <c r="BI1294">
        <v>17</v>
      </c>
      <c r="BJ1294" t="s">
        <v>23318</v>
      </c>
      <c r="BK1294" t="s">
        <v>103</v>
      </c>
      <c r="BL1294" t="s">
        <v>23319</v>
      </c>
      <c r="BM1294" t="s">
        <v>23320</v>
      </c>
      <c r="BN1294" t="s">
        <v>74</v>
      </c>
      <c r="BO1294" t="s">
        <v>149</v>
      </c>
      <c r="BP1294" t="s">
        <v>74</v>
      </c>
      <c r="BQ1294" t="s">
        <v>74</v>
      </c>
      <c r="BR1294" t="s">
        <v>107</v>
      </c>
      <c r="BS1294" t="s">
        <v>23321</v>
      </c>
      <c r="BT1294" t="str">
        <f>HYPERLINK("https%3A%2F%2Fwww.webofscience.com%2Fwos%2Fwoscc%2Ffull-record%2FWOS:000796503500002","View Full Record in Web of Science")</f>
        <v>View Full Record in Web of Science</v>
      </c>
    </row>
    <row r="1295" spans="1:72" x14ac:dyDescent="0.2">
      <c r="A1295" t="s">
        <v>72</v>
      </c>
      <c r="B1295" t="s">
        <v>23322</v>
      </c>
      <c r="C1295" t="s">
        <v>74</v>
      </c>
      <c r="D1295" t="s">
        <v>74</v>
      </c>
      <c r="E1295" t="s">
        <v>74</v>
      </c>
      <c r="F1295" t="s">
        <v>23323</v>
      </c>
      <c r="G1295" t="s">
        <v>74</v>
      </c>
      <c r="H1295" t="s">
        <v>74</v>
      </c>
      <c r="I1295" t="s">
        <v>23324</v>
      </c>
      <c r="J1295" t="s">
        <v>991</v>
      </c>
      <c r="K1295" t="s">
        <v>74</v>
      </c>
      <c r="L1295" t="s">
        <v>74</v>
      </c>
      <c r="M1295" t="s">
        <v>78</v>
      </c>
      <c r="N1295" t="s">
        <v>294</v>
      </c>
      <c r="O1295" t="s">
        <v>74</v>
      </c>
      <c r="P1295" t="s">
        <v>74</v>
      </c>
      <c r="Q1295" t="s">
        <v>74</v>
      </c>
      <c r="R1295" t="s">
        <v>74</v>
      </c>
      <c r="S1295" t="s">
        <v>74</v>
      </c>
      <c r="T1295" t="s">
        <v>23325</v>
      </c>
      <c r="U1295" t="s">
        <v>23326</v>
      </c>
      <c r="V1295" t="s">
        <v>23327</v>
      </c>
      <c r="W1295" t="s">
        <v>23328</v>
      </c>
      <c r="X1295" t="s">
        <v>23329</v>
      </c>
      <c r="Y1295" t="s">
        <v>23330</v>
      </c>
      <c r="Z1295" t="s">
        <v>23331</v>
      </c>
      <c r="AA1295" t="s">
        <v>23332</v>
      </c>
      <c r="AB1295" t="s">
        <v>23333</v>
      </c>
      <c r="AC1295" t="s">
        <v>23334</v>
      </c>
      <c r="AD1295" t="s">
        <v>23335</v>
      </c>
      <c r="AE1295" t="s">
        <v>23336</v>
      </c>
      <c r="AF1295" t="s">
        <v>74</v>
      </c>
      <c r="AG1295">
        <v>76</v>
      </c>
      <c r="AH1295">
        <v>0</v>
      </c>
      <c r="AI1295">
        <v>1</v>
      </c>
      <c r="AJ1295">
        <v>22</v>
      </c>
      <c r="AK1295">
        <v>68</v>
      </c>
      <c r="AL1295" t="s">
        <v>307</v>
      </c>
      <c r="AM1295" t="s">
        <v>308</v>
      </c>
      <c r="AN1295" t="s">
        <v>309</v>
      </c>
      <c r="AO1295" t="s">
        <v>1002</v>
      </c>
      <c r="AP1295" t="s">
        <v>1003</v>
      </c>
      <c r="AQ1295" t="s">
        <v>74</v>
      </c>
      <c r="AR1295" t="s">
        <v>1004</v>
      </c>
      <c r="AS1295" t="s">
        <v>1005</v>
      </c>
      <c r="AT1295" t="s">
        <v>23337</v>
      </c>
      <c r="AU1295">
        <v>2022</v>
      </c>
      <c r="AV1295" t="s">
        <v>74</v>
      </c>
      <c r="AW1295" t="s">
        <v>74</v>
      </c>
      <c r="AX1295" t="s">
        <v>74</v>
      </c>
      <c r="AY1295" t="s">
        <v>74</v>
      </c>
      <c r="AZ1295" t="s">
        <v>74</v>
      </c>
      <c r="BA1295" t="s">
        <v>74</v>
      </c>
      <c r="BB1295" t="s">
        <v>74</v>
      </c>
      <c r="BC1295" t="s">
        <v>74</v>
      </c>
      <c r="BD1295" t="s">
        <v>74</v>
      </c>
      <c r="BE1295" t="s">
        <v>23338</v>
      </c>
      <c r="BF1295" t="str">
        <f>HYPERLINK("http://dx.doi.org/10.1007/s11356-022-19011-6","http://dx.doi.org/10.1007/s11356-022-19011-6")</f>
        <v>http://dx.doi.org/10.1007/s11356-022-19011-6</v>
      </c>
      <c r="BG1295" t="s">
        <v>74</v>
      </c>
      <c r="BH1295" t="s">
        <v>2264</v>
      </c>
      <c r="BI1295">
        <v>11</v>
      </c>
      <c r="BJ1295" t="s">
        <v>102</v>
      </c>
      <c r="BK1295" t="s">
        <v>103</v>
      </c>
      <c r="BL1295" t="s">
        <v>104</v>
      </c>
      <c r="BM1295" t="s">
        <v>23339</v>
      </c>
      <c r="BN1295">
        <v>35244849</v>
      </c>
      <c r="BO1295" t="s">
        <v>74</v>
      </c>
      <c r="BP1295" t="s">
        <v>74</v>
      </c>
      <c r="BQ1295" t="s">
        <v>74</v>
      </c>
      <c r="BR1295" t="s">
        <v>107</v>
      </c>
      <c r="BS1295" t="s">
        <v>23340</v>
      </c>
      <c r="BT1295" t="str">
        <f>HYPERLINK("https%3A%2F%2Fwww.webofscience.com%2Fwos%2Fwoscc%2Ffull-record%2FWOS:000764503200008","View Full Record in Web of Science")</f>
        <v>View Full Record in Web of Science</v>
      </c>
    </row>
    <row r="1296" spans="1:72" x14ac:dyDescent="0.2">
      <c r="A1296" t="s">
        <v>72</v>
      </c>
      <c r="B1296" t="s">
        <v>23341</v>
      </c>
      <c r="C1296" t="s">
        <v>74</v>
      </c>
      <c r="D1296" t="s">
        <v>74</v>
      </c>
      <c r="E1296" t="s">
        <v>74</v>
      </c>
      <c r="F1296" t="s">
        <v>23342</v>
      </c>
      <c r="G1296" t="s">
        <v>74</v>
      </c>
      <c r="H1296" t="s">
        <v>74</v>
      </c>
      <c r="I1296" t="s">
        <v>23343</v>
      </c>
      <c r="J1296" t="s">
        <v>7619</v>
      </c>
      <c r="K1296" t="s">
        <v>74</v>
      </c>
      <c r="L1296" t="s">
        <v>74</v>
      </c>
      <c r="M1296" t="s">
        <v>78</v>
      </c>
      <c r="N1296" t="s">
        <v>79</v>
      </c>
      <c r="O1296" t="s">
        <v>74</v>
      </c>
      <c r="P1296" t="s">
        <v>74</v>
      </c>
      <c r="Q1296" t="s">
        <v>74</v>
      </c>
      <c r="R1296" t="s">
        <v>74</v>
      </c>
      <c r="S1296" t="s">
        <v>74</v>
      </c>
      <c r="T1296" t="s">
        <v>23344</v>
      </c>
      <c r="U1296" t="s">
        <v>23345</v>
      </c>
      <c r="V1296" t="s">
        <v>23346</v>
      </c>
      <c r="W1296" t="s">
        <v>23347</v>
      </c>
      <c r="X1296" t="s">
        <v>23348</v>
      </c>
      <c r="Y1296" t="s">
        <v>23349</v>
      </c>
      <c r="Z1296" t="s">
        <v>23350</v>
      </c>
      <c r="AA1296" t="s">
        <v>74</v>
      </c>
      <c r="AB1296" t="s">
        <v>74</v>
      </c>
      <c r="AC1296" t="s">
        <v>23351</v>
      </c>
      <c r="AD1296" t="s">
        <v>23352</v>
      </c>
      <c r="AE1296" t="s">
        <v>23353</v>
      </c>
      <c r="AF1296" t="s">
        <v>74</v>
      </c>
      <c r="AG1296">
        <v>65</v>
      </c>
      <c r="AH1296">
        <v>0</v>
      </c>
      <c r="AI1296">
        <v>0</v>
      </c>
      <c r="AJ1296">
        <v>0</v>
      </c>
      <c r="AK1296">
        <v>0</v>
      </c>
      <c r="AL1296" t="s">
        <v>1311</v>
      </c>
      <c r="AM1296" t="s">
        <v>338</v>
      </c>
      <c r="AN1296" t="s">
        <v>1312</v>
      </c>
      <c r="AO1296" t="s">
        <v>7631</v>
      </c>
      <c r="AP1296" t="s">
        <v>7632</v>
      </c>
      <c r="AQ1296" t="s">
        <v>74</v>
      </c>
      <c r="AR1296" t="s">
        <v>7633</v>
      </c>
      <c r="AS1296" t="s">
        <v>7634</v>
      </c>
      <c r="AT1296" t="s">
        <v>244</v>
      </c>
      <c r="AU1296">
        <v>2023</v>
      </c>
      <c r="AV1296">
        <v>11</v>
      </c>
      <c r="AW1296">
        <v>3</v>
      </c>
      <c r="AX1296" t="s">
        <v>74</v>
      </c>
      <c r="AY1296" t="s">
        <v>74</v>
      </c>
      <c r="AZ1296" t="s">
        <v>74</v>
      </c>
      <c r="BA1296" t="s">
        <v>74</v>
      </c>
      <c r="BB1296" t="s">
        <v>74</v>
      </c>
      <c r="BC1296" t="s">
        <v>74</v>
      </c>
      <c r="BD1296">
        <v>109690</v>
      </c>
      <c r="BE1296" t="s">
        <v>23354</v>
      </c>
      <c r="BF1296" t="str">
        <f>HYPERLINK("http://dx.doi.org/10.1016/j.jece.2023.109690","http://dx.doi.org/10.1016/j.jece.2023.109690")</f>
        <v>http://dx.doi.org/10.1016/j.jece.2023.109690</v>
      </c>
      <c r="BG1296" t="s">
        <v>74</v>
      </c>
      <c r="BH1296" t="s">
        <v>74</v>
      </c>
      <c r="BI1296">
        <v>11</v>
      </c>
      <c r="BJ1296" t="s">
        <v>1246</v>
      </c>
      <c r="BK1296" t="s">
        <v>103</v>
      </c>
      <c r="BL1296" t="s">
        <v>760</v>
      </c>
      <c r="BM1296" t="s">
        <v>23355</v>
      </c>
      <c r="BN1296" t="s">
        <v>74</v>
      </c>
      <c r="BO1296" t="s">
        <v>74</v>
      </c>
      <c r="BP1296" t="s">
        <v>74</v>
      </c>
      <c r="BQ1296" t="s">
        <v>74</v>
      </c>
      <c r="BR1296" t="s">
        <v>107</v>
      </c>
      <c r="BS1296" t="s">
        <v>23356</v>
      </c>
      <c r="BT1296" t="str">
        <f>HYPERLINK("https%3A%2F%2Fwww.webofscience.com%2Fwos%2Fwoscc%2Ffull-record%2FWOS:001042213300001","View Full Record in Web of Science")</f>
        <v>View Full Record in Web of Science</v>
      </c>
    </row>
    <row r="1297" spans="1:72" x14ac:dyDescent="0.2">
      <c r="A1297" t="s">
        <v>72</v>
      </c>
      <c r="B1297" t="s">
        <v>23357</v>
      </c>
      <c r="C1297" t="s">
        <v>74</v>
      </c>
      <c r="D1297" t="s">
        <v>74</v>
      </c>
      <c r="E1297" t="s">
        <v>74</v>
      </c>
      <c r="F1297" t="s">
        <v>23358</v>
      </c>
      <c r="G1297" t="s">
        <v>74</v>
      </c>
      <c r="H1297" t="s">
        <v>74</v>
      </c>
      <c r="I1297" t="s">
        <v>23359</v>
      </c>
      <c r="J1297" t="s">
        <v>5145</v>
      </c>
      <c r="K1297" t="s">
        <v>74</v>
      </c>
      <c r="L1297" t="s">
        <v>74</v>
      </c>
      <c r="M1297" t="s">
        <v>78</v>
      </c>
      <c r="N1297" t="s">
        <v>79</v>
      </c>
      <c r="O1297" t="s">
        <v>74</v>
      </c>
      <c r="P1297" t="s">
        <v>74</v>
      </c>
      <c r="Q1297" t="s">
        <v>74</v>
      </c>
      <c r="R1297" t="s">
        <v>74</v>
      </c>
      <c r="S1297" t="s">
        <v>74</v>
      </c>
      <c r="T1297" t="s">
        <v>23360</v>
      </c>
      <c r="U1297" t="s">
        <v>23361</v>
      </c>
      <c r="V1297" t="s">
        <v>23362</v>
      </c>
      <c r="W1297" t="s">
        <v>23363</v>
      </c>
      <c r="X1297" t="s">
        <v>23364</v>
      </c>
      <c r="Y1297" t="s">
        <v>23365</v>
      </c>
      <c r="Z1297" t="s">
        <v>23366</v>
      </c>
      <c r="AA1297" t="s">
        <v>23367</v>
      </c>
      <c r="AB1297" t="s">
        <v>23368</v>
      </c>
      <c r="AC1297" t="s">
        <v>23369</v>
      </c>
      <c r="AD1297" t="s">
        <v>23370</v>
      </c>
      <c r="AE1297" t="s">
        <v>23371</v>
      </c>
      <c r="AF1297" t="s">
        <v>74</v>
      </c>
      <c r="AG1297">
        <v>57</v>
      </c>
      <c r="AH1297">
        <v>2</v>
      </c>
      <c r="AI1297">
        <v>2</v>
      </c>
      <c r="AJ1297">
        <v>4</v>
      </c>
      <c r="AK1297">
        <v>25</v>
      </c>
      <c r="AL1297" t="s">
        <v>534</v>
      </c>
      <c r="AM1297" t="s">
        <v>5157</v>
      </c>
      <c r="AN1297" t="s">
        <v>5158</v>
      </c>
      <c r="AO1297" t="s">
        <v>5159</v>
      </c>
      <c r="AP1297" t="s">
        <v>5160</v>
      </c>
      <c r="AQ1297" t="s">
        <v>74</v>
      </c>
      <c r="AR1297" t="s">
        <v>5161</v>
      </c>
      <c r="AS1297" t="s">
        <v>5162</v>
      </c>
      <c r="AT1297" t="s">
        <v>174</v>
      </c>
      <c r="AU1297">
        <v>2021</v>
      </c>
      <c r="AV1297">
        <v>23</v>
      </c>
      <c r="AW1297">
        <v>8</v>
      </c>
      <c r="AX1297" t="s">
        <v>74</v>
      </c>
      <c r="AY1297" t="s">
        <v>74</v>
      </c>
      <c r="AZ1297" t="s">
        <v>74</v>
      </c>
      <c r="BA1297" t="s">
        <v>74</v>
      </c>
      <c r="BB1297">
        <v>2399</v>
      </c>
      <c r="BC1297">
        <v>2412</v>
      </c>
      <c r="BD1297" t="s">
        <v>74</v>
      </c>
      <c r="BE1297" t="s">
        <v>23372</v>
      </c>
      <c r="BF1297" t="str">
        <f>HYPERLINK("http://dx.doi.org/10.1007/s10098-021-02154-4","http://dx.doi.org/10.1007/s10098-021-02154-4")</f>
        <v>http://dx.doi.org/10.1007/s10098-021-02154-4</v>
      </c>
      <c r="BG1297" t="s">
        <v>74</v>
      </c>
      <c r="BH1297" t="s">
        <v>3107</v>
      </c>
      <c r="BI1297">
        <v>14</v>
      </c>
      <c r="BJ1297" t="s">
        <v>1533</v>
      </c>
      <c r="BK1297" t="s">
        <v>103</v>
      </c>
      <c r="BL1297" t="s">
        <v>1534</v>
      </c>
      <c r="BM1297" t="s">
        <v>23373</v>
      </c>
      <c r="BN1297" t="s">
        <v>74</v>
      </c>
      <c r="BO1297" t="s">
        <v>74</v>
      </c>
      <c r="BP1297" t="s">
        <v>74</v>
      </c>
      <c r="BQ1297" t="s">
        <v>74</v>
      </c>
      <c r="BR1297" t="s">
        <v>107</v>
      </c>
      <c r="BS1297" t="s">
        <v>23374</v>
      </c>
      <c r="BT1297" t="str">
        <f>HYPERLINK("https%3A%2F%2Fwww.webofscience.com%2Fwos%2Fwoscc%2Ffull-record%2FWOS:000673011600001","View Full Record in Web of Science")</f>
        <v>View Full Record in Web of Science</v>
      </c>
    </row>
    <row r="1298" spans="1:72" x14ac:dyDescent="0.2">
      <c r="A1298" t="s">
        <v>72</v>
      </c>
      <c r="B1298" t="s">
        <v>23375</v>
      </c>
      <c r="C1298" t="s">
        <v>74</v>
      </c>
      <c r="D1298" t="s">
        <v>74</v>
      </c>
      <c r="E1298" t="s">
        <v>74</v>
      </c>
      <c r="F1298" t="s">
        <v>23376</v>
      </c>
      <c r="G1298" t="s">
        <v>74</v>
      </c>
      <c r="H1298" t="s">
        <v>74</v>
      </c>
      <c r="I1298" t="s">
        <v>23377</v>
      </c>
      <c r="J1298" t="s">
        <v>1033</v>
      </c>
      <c r="K1298" t="s">
        <v>74</v>
      </c>
      <c r="L1298" t="s">
        <v>74</v>
      </c>
      <c r="M1298" t="s">
        <v>78</v>
      </c>
      <c r="N1298" t="s">
        <v>79</v>
      </c>
      <c r="O1298" t="s">
        <v>74</v>
      </c>
      <c r="P1298" t="s">
        <v>74</v>
      </c>
      <c r="Q1298" t="s">
        <v>74</v>
      </c>
      <c r="R1298" t="s">
        <v>74</v>
      </c>
      <c r="S1298" t="s">
        <v>74</v>
      </c>
      <c r="T1298" t="s">
        <v>23378</v>
      </c>
      <c r="U1298" t="s">
        <v>23379</v>
      </c>
      <c r="V1298" t="s">
        <v>23380</v>
      </c>
      <c r="W1298" t="s">
        <v>23381</v>
      </c>
      <c r="X1298" t="s">
        <v>23382</v>
      </c>
      <c r="Y1298" t="s">
        <v>23383</v>
      </c>
      <c r="Z1298" t="s">
        <v>23384</v>
      </c>
      <c r="AA1298" t="s">
        <v>389</v>
      </c>
      <c r="AB1298" t="s">
        <v>390</v>
      </c>
      <c r="AC1298" t="s">
        <v>23385</v>
      </c>
      <c r="AD1298" t="s">
        <v>23386</v>
      </c>
      <c r="AE1298" t="s">
        <v>23387</v>
      </c>
      <c r="AF1298" t="s">
        <v>74</v>
      </c>
      <c r="AG1298">
        <v>68</v>
      </c>
      <c r="AH1298">
        <v>3</v>
      </c>
      <c r="AI1298">
        <v>3</v>
      </c>
      <c r="AJ1298">
        <v>6</v>
      </c>
      <c r="AK1298">
        <v>33</v>
      </c>
      <c r="AL1298" t="s">
        <v>167</v>
      </c>
      <c r="AM1298" t="s">
        <v>168</v>
      </c>
      <c r="AN1298" t="s">
        <v>169</v>
      </c>
      <c r="AO1298" t="s">
        <v>1042</v>
      </c>
      <c r="AP1298" t="s">
        <v>1043</v>
      </c>
      <c r="AQ1298" t="s">
        <v>74</v>
      </c>
      <c r="AR1298" t="s">
        <v>1044</v>
      </c>
      <c r="AS1298" t="s">
        <v>1045</v>
      </c>
      <c r="AT1298" t="s">
        <v>1197</v>
      </c>
      <c r="AU1298">
        <v>2022</v>
      </c>
      <c r="AV1298">
        <v>804</v>
      </c>
      <c r="AW1298" t="s">
        <v>74</v>
      </c>
      <c r="AX1298" t="s">
        <v>74</v>
      </c>
      <c r="AY1298" t="s">
        <v>74</v>
      </c>
      <c r="AZ1298" t="s">
        <v>74</v>
      </c>
      <c r="BA1298" t="s">
        <v>74</v>
      </c>
      <c r="BB1298" t="s">
        <v>74</v>
      </c>
      <c r="BC1298" t="s">
        <v>74</v>
      </c>
      <c r="BD1298">
        <v>150251</v>
      </c>
      <c r="BE1298" t="s">
        <v>23388</v>
      </c>
      <c r="BF1298" t="str">
        <f>HYPERLINK("http://dx.doi.org/10.1016/j.scitotenv.2021.150251","http://dx.doi.org/10.1016/j.scitotenv.2021.150251")</f>
        <v>http://dx.doi.org/10.1016/j.scitotenv.2021.150251</v>
      </c>
      <c r="BG1298" t="s">
        <v>74</v>
      </c>
      <c r="BH1298" t="s">
        <v>101</v>
      </c>
      <c r="BI1298">
        <v>11</v>
      </c>
      <c r="BJ1298" t="s">
        <v>102</v>
      </c>
      <c r="BK1298" t="s">
        <v>103</v>
      </c>
      <c r="BL1298" t="s">
        <v>104</v>
      </c>
      <c r="BM1298" t="s">
        <v>23389</v>
      </c>
      <c r="BN1298">
        <v>34798756</v>
      </c>
      <c r="BO1298" t="s">
        <v>74</v>
      </c>
      <c r="BP1298" t="s">
        <v>74</v>
      </c>
      <c r="BQ1298" t="s">
        <v>74</v>
      </c>
      <c r="BR1298" t="s">
        <v>107</v>
      </c>
      <c r="BS1298" t="s">
        <v>23390</v>
      </c>
      <c r="BT1298" t="str">
        <f>HYPERLINK("https%3A%2F%2Fwww.webofscience.com%2Fwos%2Fwoscc%2Ffull-record%2FWOS:000704389800007","View Full Record in Web of Science")</f>
        <v>View Full Record in Web of Science</v>
      </c>
    </row>
    <row r="1299" spans="1:72" x14ac:dyDescent="0.2">
      <c r="A1299" t="s">
        <v>72</v>
      </c>
      <c r="B1299" t="s">
        <v>23391</v>
      </c>
      <c r="C1299" t="s">
        <v>74</v>
      </c>
      <c r="D1299" t="s">
        <v>74</v>
      </c>
      <c r="E1299" t="s">
        <v>74</v>
      </c>
      <c r="F1299" t="s">
        <v>23392</v>
      </c>
      <c r="G1299" t="s">
        <v>74</v>
      </c>
      <c r="H1299" t="s">
        <v>74</v>
      </c>
      <c r="I1299" t="s">
        <v>23393</v>
      </c>
      <c r="J1299" t="s">
        <v>9344</v>
      </c>
      <c r="K1299" t="s">
        <v>74</v>
      </c>
      <c r="L1299" t="s">
        <v>74</v>
      </c>
      <c r="M1299" t="s">
        <v>78</v>
      </c>
      <c r="N1299" t="s">
        <v>3907</v>
      </c>
      <c r="O1299" t="s">
        <v>23394</v>
      </c>
      <c r="P1299" t="s">
        <v>23395</v>
      </c>
      <c r="Q1299" t="s">
        <v>23396</v>
      </c>
      <c r="R1299" t="s">
        <v>74</v>
      </c>
      <c r="S1299" t="s">
        <v>74</v>
      </c>
      <c r="T1299" t="s">
        <v>23397</v>
      </c>
      <c r="U1299" t="s">
        <v>23398</v>
      </c>
      <c r="V1299" t="s">
        <v>23399</v>
      </c>
      <c r="W1299" t="s">
        <v>23400</v>
      </c>
      <c r="X1299" t="s">
        <v>23401</v>
      </c>
      <c r="Y1299" t="s">
        <v>23402</v>
      </c>
      <c r="Z1299" t="s">
        <v>23403</v>
      </c>
      <c r="AA1299" t="s">
        <v>23404</v>
      </c>
      <c r="AB1299" t="s">
        <v>23405</v>
      </c>
      <c r="AC1299" t="s">
        <v>23406</v>
      </c>
      <c r="AD1299" t="s">
        <v>23407</v>
      </c>
      <c r="AE1299" t="s">
        <v>23408</v>
      </c>
      <c r="AF1299" t="s">
        <v>74</v>
      </c>
      <c r="AG1299">
        <v>57</v>
      </c>
      <c r="AH1299">
        <v>27</v>
      </c>
      <c r="AI1299">
        <v>27</v>
      </c>
      <c r="AJ1299">
        <v>1</v>
      </c>
      <c r="AK1299">
        <v>68</v>
      </c>
      <c r="AL1299" t="s">
        <v>337</v>
      </c>
      <c r="AM1299" t="s">
        <v>338</v>
      </c>
      <c r="AN1299" t="s">
        <v>339</v>
      </c>
      <c r="AO1299" t="s">
        <v>9356</v>
      </c>
      <c r="AP1299" t="s">
        <v>9357</v>
      </c>
      <c r="AQ1299" t="s">
        <v>74</v>
      </c>
      <c r="AR1299" t="s">
        <v>9358</v>
      </c>
      <c r="AS1299" t="s">
        <v>9359</v>
      </c>
      <c r="AT1299" t="s">
        <v>2716</v>
      </c>
      <c r="AU1299">
        <v>2018</v>
      </c>
      <c r="AV1299">
        <v>122</v>
      </c>
      <c r="AW1299" t="s">
        <v>74</v>
      </c>
      <c r="AX1299" t="s">
        <v>74</v>
      </c>
      <c r="AY1299" t="s">
        <v>74</v>
      </c>
      <c r="AZ1299" t="s">
        <v>74</v>
      </c>
      <c r="BA1299" t="s">
        <v>74</v>
      </c>
      <c r="BB1299">
        <v>152</v>
      </c>
      <c r="BC1299">
        <v>162</v>
      </c>
      <c r="BD1299" t="s">
        <v>74</v>
      </c>
      <c r="BE1299" t="s">
        <v>23409</v>
      </c>
      <c r="BF1299" t="str">
        <f>HYPERLINK("http://dx.doi.org/10.1016/j.renene.2018.01.066","http://dx.doi.org/10.1016/j.renene.2018.01.066")</f>
        <v>http://dx.doi.org/10.1016/j.renene.2018.01.066</v>
      </c>
      <c r="BG1299" t="s">
        <v>74</v>
      </c>
      <c r="BH1299" t="s">
        <v>74</v>
      </c>
      <c r="BI1299">
        <v>11</v>
      </c>
      <c r="BJ1299" t="s">
        <v>7957</v>
      </c>
      <c r="BK1299" t="s">
        <v>3924</v>
      </c>
      <c r="BL1299" t="s">
        <v>7958</v>
      </c>
      <c r="BM1299" t="s">
        <v>23410</v>
      </c>
      <c r="BN1299" t="s">
        <v>74</v>
      </c>
      <c r="BO1299" t="s">
        <v>1417</v>
      </c>
      <c r="BP1299" t="s">
        <v>74</v>
      </c>
      <c r="BQ1299" t="s">
        <v>74</v>
      </c>
      <c r="BR1299" t="s">
        <v>107</v>
      </c>
      <c r="BS1299" t="s">
        <v>23411</v>
      </c>
      <c r="BT1299" t="str">
        <f>HYPERLINK("https%3A%2F%2Fwww.webofscience.com%2Fwos%2Fwoscc%2Ffull-record%2FWOS:000428491100015","View Full Record in Web of Science")</f>
        <v>View Full Record in Web of Science</v>
      </c>
    </row>
    <row r="1300" spans="1:72" x14ac:dyDescent="0.2">
      <c r="A1300" t="s">
        <v>72</v>
      </c>
      <c r="B1300" t="s">
        <v>23412</v>
      </c>
      <c r="C1300" t="s">
        <v>74</v>
      </c>
      <c r="D1300" t="s">
        <v>74</v>
      </c>
      <c r="E1300" t="s">
        <v>74</v>
      </c>
      <c r="F1300" t="s">
        <v>23413</v>
      </c>
      <c r="G1300" t="s">
        <v>74</v>
      </c>
      <c r="H1300" t="s">
        <v>74</v>
      </c>
      <c r="I1300" t="s">
        <v>23414</v>
      </c>
      <c r="J1300" t="s">
        <v>23415</v>
      </c>
      <c r="K1300" t="s">
        <v>74</v>
      </c>
      <c r="L1300" t="s">
        <v>74</v>
      </c>
      <c r="M1300" t="s">
        <v>78</v>
      </c>
      <c r="N1300" t="s">
        <v>79</v>
      </c>
      <c r="O1300" t="s">
        <v>74</v>
      </c>
      <c r="P1300" t="s">
        <v>74</v>
      </c>
      <c r="Q1300" t="s">
        <v>74</v>
      </c>
      <c r="R1300" t="s">
        <v>74</v>
      </c>
      <c r="S1300" t="s">
        <v>74</v>
      </c>
      <c r="T1300" t="s">
        <v>23416</v>
      </c>
      <c r="U1300" t="s">
        <v>23417</v>
      </c>
      <c r="V1300" t="s">
        <v>23418</v>
      </c>
      <c r="W1300" t="s">
        <v>23419</v>
      </c>
      <c r="X1300" t="s">
        <v>11753</v>
      </c>
      <c r="Y1300" t="s">
        <v>23420</v>
      </c>
      <c r="Z1300" t="s">
        <v>23421</v>
      </c>
      <c r="AA1300" t="s">
        <v>74</v>
      </c>
      <c r="AB1300" t="s">
        <v>74</v>
      </c>
      <c r="AC1300" t="s">
        <v>23422</v>
      </c>
      <c r="AD1300" t="s">
        <v>23423</v>
      </c>
      <c r="AE1300" t="s">
        <v>23424</v>
      </c>
      <c r="AF1300" t="s">
        <v>74</v>
      </c>
      <c r="AG1300">
        <v>58</v>
      </c>
      <c r="AH1300">
        <v>13</v>
      </c>
      <c r="AI1300">
        <v>13</v>
      </c>
      <c r="AJ1300">
        <v>7</v>
      </c>
      <c r="AK1300">
        <v>61</v>
      </c>
      <c r="AL1300" t="s">
        <v>667</v>
      </c>
      <c r="AM1300" t="s">
        <v>668</v>
      </c>
      <c r="AN1300" t="s">
        <v>669</v>
      </c>
      <c r="AO1300" t="s">
        <v>23425</v>
      </c>
      <c r="AP1300" t="s">
        <v>23426</v>
      </c>
      <c r="AQ1300" t="s">
        <v>74</v>
      </c>
      <c r="AR1300" t="s">
        <v>23427</v>
      </c>
      <c r="AS1300" t="s">
        <v>23428</v>
      </c>
      <c r="AT1300" t="s">
        <v>513</v>
      </c>
      <c r="AU1300">
        <v>2018</v>
      </c>
      <c r="AV1300">
        <v>100</v>
      </c>
      <c r="AW1300">
        <v>3</v>
      </c>
      <c r="AX1300" t="s">
        <v>74</v>
      </c>
      <c r="AY1300" t="s">
        <v>74</v>
      </c>
      <c r="AZ1300" t="s">
        <v>74</v>
      </c>
      <c r="BA1300" t="s">
        <v>74</v>
      </c>
      <c r="BB1300">
        <v>955</v>
      </c>
      <c r="BC1300">
        <v>974</v>
      </c>
      <c r="BD1300" t="s">
        <v>74</v>
      </c>
      <c r="BE1300" t="s">
        <v>23429</v>
      </c>
      <c r="BF1300" t="str">
        <f>HYPERLINK("http://dx.doi.org/10.1093/ajae/aax090","http://dx.doi.org/10.1093/ajae/aax090")</f>
        <v>http://dx.doi.org/10.1093/ajae/aax090</v>
      </c>
      <c r="BG1300" t="s">
        <v>74</v>
      </c>
      <c r="BH1300" t="s">
        <v>74</v>
      </c>
      <c r="BI1300">
        <v>20</v>
      </c>
      <c r="BJ1300" t="s">
        <v>23430</v>
      </c>
      <c r="BK1300" t="s">
        <v>486</v>
      </c>
      <c r="BL1300" t="s">
        <v>23431</v>
      </c>
      <c r="BM1300" t="s">
        <v>23432</v>
      </c>
      <c r="BN1300" t="s">
        <v>74</v>
      </c>
      <c r="BO1300" t="s">
        <v>74</v>
      </c>
      <c r="BP1300" t="s">
        <v>74</v>
      </c>
      <c r="BQ1300" t="s">
        <v>74</v>
      </c>
      <c r="BR1300" t="s">
        <v>107</v>
      </c>
      <c r="BS1300" t="s">
        <v>23433</v>
      </c>
      <c r="BT1300" t="str">
        <f>HYPERLINK("https%3A%2F%2Fwww.webofscience.com%2Fwos%2Fwoscc%2Ffull-record%2FWOS:000441219900017","View Full Record in Web of Science")</f>
        <v>View Full Record in Web of Science</v>
      </c>
    </row>
    <row r="1301" spans="1:72" x14ac:dyDescent="0.2">
      <c r="A1301" t="s">
        <v>72</v>
      </c>
      <c r="B1301" t="s">
        <v>23434</v>
      </c>
      <c r="C1301" t="s">
        <v>74</v>
      </c>
      <c r="D1301" t="s">
        <v>74</v>
      </c>
      <c r="E1301" t="s">
        <v>74</v>
      </c>
      <c r="F1301" t="s">
        <v>23435</v>
      </c>
      <c r="G1301" t="s">
        <v>74</v>
      </c>
      <c r="H1301" t="s">
        <v>74</v>
      </c>
      <c r="I1301" t="s">
        <v>23436</v>
      </c>
      <c r="J1301" t="s">
        <v>13590</v>
      </c>
      <c r="K1301" t="s">
        <v>74</v>
      </c>
      <c r="L1301" t="s">
        <v>74</v>
      </c>
      <c r="M1301" t="s">
        <v>78</v>
      </c>
      <c r="N1301" t="s">
        <v>79</v>
      </c>
      <c r="O1301" t="s">
        <v>74</v>
      </c>
      <c r="P1301" t="s">
        <v>74</v>
      </c>
      <c r="Q1301" t="s">
        <v>74</v>
      </c>
      <c r="R1301" t="s">
        <v>74</v>
      </c>
      <c r="S1301" t="s">
        <v>74</v>
      </c>
      <c r="T1301" t="s">
        <v>23437</v>
      </c>
      <c r="U1301" t="s">
        <v>23438</v>
      </c>
      <c r="V1301" t="s">
        <v>23439</v>
      </c>
      <c r="W1301" t="s">
        <v>23440</v>
      </c>
      <c r="X1301" t="s">
        <v>23441</v>
      </c>
      <c r="Y1301" t="s">
        <v>23442</v>
      </c>
      <c r="Z1301" t="s">
        <v>23443</v>
      </c>
      <c r="AA1301" t="s">
        <v>74</v>
      </c>
      <c r="AB1301" t="s">
        <v>23444</v>
      </c>
      <c r="AC1301" t="s">
        <v>23445</v>
      </c>
      <c r="AD1301" t="s">
        <v>23446</v>
      </c>
      <c r="AE1301" t="s">
        <v>23447</v>
      </c>
      <c r="AF1301" t="s">
        <v>74</v>
      </c>
      <c r="AG1301">
        <v>70</v>
      </c>
      <c r="AH1301">
        <v>1</v>
      </c>
      <c r="AI1301">
        <v>1</v>
      </c>
      <c r="AJ1301">
        <v>2</v>
      </c>
      <c r="AK1301">
        <v>2</v>
      </c>
      <c r="AL1301" t="s">
        <v>167</v>
      </c>
      <c r="AM1301" t="s">
        <v>168</v>
      </c>
      <c r="AN1301" t="s">
        <v>169</v>
      </c>
      <c r="AO1301" t="s">
        <v>13603</v>
      </c>
      <c r="AP1301" t="s">
        <v>13604</v>
      </c>
      <c r="AQ1301" t="s">
        <v>74</v>
      </c>
      <c r="AR1301" t="s">
        <v>13605</v>
      </c>
      <c r="AS1301" t="s">
        <v>13606</v>
      </c>
      <c r="AT1301" t="s">
        <v>2283</v>
      </c>
      <c r="AU1301">
        <v>2023</v>
      </c>
      <c r="AV1301">
        <v>658</v>
      </c>
      <c r="AW1301" t="s">
        <v>74</v>
      </c>
      <c r="AX1301" t="s">
        <v>74</v>
      </c>
      <c r="AY1301" t="s">
        <v>74</v>
      </c>
      <c r="AZ1301" t="s">
        <v>74</v>
      </c>
      <c r="BA1301" t="s">
        <v>74</v>
      </c>
      <c r="BB1301" t="s">
        <v>74</v>
      </c>
      <c r="BC1301" t="s">
        <v>74</v>
      </c>
      <c r="BD1301">
        <v>130748</v>
      </c>
      <c r="BE1301" t="s">
        <v>23448</v>
      </c>
      <c r="BF1301" t="str">
        <f>HYPERLINK("http://dx.doi.org/10.1016/j.colsurfa.2022.130748","http://dx.doi.org/10.1016/j.colsurfa.2022.130748")</f>
        <v>http://dx.doi.org/10.1016/j.colsurfa.2022.130748</v>
      </c>
      <c r="BG1301" t="s">
        <v>74</v>
      </c>
      <c r="BH1301" t="s">
        <v>74</v>
      </c>
      <c r="BI1301">
        <v>13</v>
      </c>
      <c r="BJ1301" t="s">
        <v>9262</v>
      </c>
      <c r="BK1301" t="s">
        <v>103</v>
      </c>
      <c r="BL1301" t="s">
        <v>4445</v>
      </c>
      <c r="BM1301" t="s">
        <v>23449</v>
      </c>
      <c r="BN1301" t="s">
        <v>74</v>
      </c>
      <c r="BO1301" t="s">
        <v>74</v>
      </c>
      <c r="BP1301" t="s">
        <v>74</v>
      </c>
      <c r="BQ1301" t="s">
        <v>74</v>
      </c>
      <c r="BR1301" t="s">
        <v>107</v>
      </c>
      <c r="BS1301" t="s">
        <v>23450</v>
      </c>
      <c r="BT1301" t="str">
        <f>HYPERLINK("https%3A%2F%2Fwww.webofscience.com%2Fwos%2Fwoscc%2Ffull-record%2FWOS:001015471400001","View Full Record in Web of Science")</f>
        <v>View Full Record in Web of Science</v>
      </c>
    </row>
    <row r="1302" spans="1:72" x14ac:dyDescent="0.2">
      <c r="A1302" t="s">
        <v>72</v>
      </c>
      <c r="B1302" t="s">
        <v>21951</v>
      </c>
      <c r="C1302" t="s">
        <v>74</v>
      </c>
      <c r="D1302" t="s">
        <v>74</v>
      </c>
      <c r="E1302" t="s">
        <v>74</v>
      </c>
      <c r="F1302" t="s">
        <v>21952</v>
      </c>
      <c r="G1302" t="s">
        <v>74</v>
      </c>
      <c r="H1302" t="s">
        <v>74</v>
      </c>
      <c r="I1302" t="s">
        <v>23451</v>
      </c>
      <c r="J1302" t="s">
        <v>20044</v>
      </c>
      <c r="K1302" t="s">
        <v>74</v>
      </c>
      <c r="L1302" t="s">
        <v>74</v>
      </c>
      <c r="M1302" t="s">
        <v>78</v>
      </c>
      <c r="N1302" t="s">
        <v>79</v>
      </c>
      <c r="O1302" t="s">
        <v>74</v>
      </c>
      <c r="P1302" t="s">
        <v>74</v>
      </c>
      <c r="Q1302" t="s">
        <v>74</v>
      </c>
      <c r="R1302" t="s">
        <v>74</v>
      </c>
      <c r="S1302" t="s">
        <v>74</v>
      </c>
      <c r="T1302" t="s">
        <v>23452</v>
      </c>
      <c r="U1302" t="s">
        <v>23453</v>
      </c>
      <c r="V1302" t="s">
        <v>23454</v>
      </c>
      <c r="W1302" t="s">
        <v>23455</v>
      </c>
      <c r="X1302" t="s">
        <v>21958</v>
      </c>
      <c r="Y1302" t="s">
        <v>23456</v>
      </c>
      <c r="Z1302" t="s">
        <v>23457</v>
      </c>
      <c r="AA1302" t="s">
        <v>23458</v>
      </c>
      <c r="AB1302" t="s">
        <v>23459</v>
      </c>
      <c r="AC1302" t="s">
        <v>23460</v>
      </c>
      <c r="AD1302" t="s">
        <v>23461</v>
      </c>
      <c r="AE1302" t="s">
        <v>23462</v>
      </c>
      <c r="AF1302" t="s">
        <v>74</v>
      </c>
      <c r="AG1302">
        <v>50</v>
      </c>
      <c r="AH1302">
        <v>6</v>
      </c>
      <c r="AI1302">
        <v>8</v>
      </c>
      <c r="AJ1302">
        <v>6</v>
      </c>
      <c r="AK1302">
        <v>20</v>
      </c>
      <c r="AL1302" t="s">
        <v>11134</v>
      </c>
      <c r="AM1302" t="s">
        <v>11135</v>
      </c>
      <c r="AN1302" t="s">
        <v>11136</v>
      </c>
      <c r="AO1302" t="s">
        <v>74</v>
      </c>
      <c r="AP1302" t="s">
        <v>20056</v>
      </c>
      <c r="AQ1302" t="s">
        <v>74</v>
      </c>
      <c r="AR1302" t="s">
        <v>20057</v>
      </c>
      <c r="AS1302" t="s">
        <v>20058</v>
      </c>
      <c r="AT1302" t="s">
        <v>401</v>
      </c>
      <c r="AU1302">
        <v>2021</v>
      </c>
      <c r="AV1302">
        <v>69</v>
      </c>
      <c r="AW1302">
        <v>4</v>
      </c>
      <c r="AX1302" t="s">
        <v>74</v>
      </c>
      <c r="AY1302" t="s">
        <v>74</v>
      </c>
      <c r="AZ1302" t="s">
        <v>74</v>
      </c>
      <c r="BA1302" t="s">
        <v>74</v>
      </c>
      <c r="BB1302">
        <v>467</v>
      </c>
      <c r="BC1302">
        <v>474</v>
      </c>
      <c r="BD1302" t="s">
        <v>74</v>
      </c>
      <c r="BE1302" t="s">
        <v>23463</v>
      </c>
      <c r="BF1302" t="str">
        <f>HYPERLINK("http://dx.doi.org/10.2478/johh-2021-0024","http://dx.doi.org/10.2478/johh-2021-0024")</f>
        <v>http://dx.doi.org/10.2478/johh-2021-0024</v>
      </c>
      <c r="BG1302" t="s">
        <v>74</v>
      </c>
      <c r="BH1302" t="s">
        <v>74</v>
      </c>
      <c r="BI1302">
        <v>8</v>
      </c>
      <c r="BJ1302" t="s">
        <v>718</v>
      </c>
      <c r="BK1302" t="s">
        <v>103</v>
      </c>
      <c r="BL1302" t="s">
        <v>718</v>
      </c>
      <c r="BM1302" t="s">
        <v>23464</v>
      </c>
      <c r="BN1302" t="s">
        <v>74</v>
      </c>
      <c r="BO1302" t="s">
        <v>133</v>
      </c>
      <c r="BP1302" t="s">
        <v>74</v>
      </c>
      <c r="BQ1302" t="s">
        <v>74</v>
      </c>
      <c r="BR1302" t="s">
        <v>107</v>
      </c>
      <c r="BS1302" t="s">
        <v>23465</v>
      </c>
      <c r="BT1302" t="str">
        <f>HYPERLINK("https%3A%2F%2Fwww.webofscience.com%2Fwos%2Fwoscc%2Ffull-record%2FWOS:000719814700011","View Full Record in Web of Science")</f>
        <v>View Full Record in Web of Science</v>
      </c>
    </row>
    <row r="1303" spans="1:72" x14ac:dyDescent="0.2">
      <c r="A1303" t="s">
        <v>72</v>
      </c>
      <c r="B1303" t="s">
        <v>23466</v>
      </c>
      <c r="C1303" t="s">
        <v>74</v>
      </c>
      <c r="D1303" t="s">
        <v>74</v>
      </c>
      <c r="E1303" t="s">
        <v>74</v>
      </c>
      <c r="F1303" t="s">
        <v>23467</v>
      </c>
      <c r="G1303" t="s">
        <v>74</v>
      </c>
      <c r="H1303" t="s">
        <v>74</v>
      </c>
      <c r="I1303" t="s">
        <v>23468</v>
      </c>
      <c r="J1303" t="s">
        <v>269</v>
      </c>
      <c r="K1303" t="s">
        <v>74</v>
      </c>
      <c r="L1303" t="s">
        <v>74</v>
      </c>
      <c r="M1303" t="s">
        <v>78</v>
      </c>
      <c r="N1303" t="s">
        <v>79</v>
      </c>
      <c r="O1303" t="s">
        <v>74</v>
      </c>
      <c r="P1303" t="s">
        <v>74</v>
      </c>
      <c r="Q1303" t="s">
        <v>74</v>
      </c>
      <c r="R1303" t="s">
        <v>74</v>
      </c>
      <c r="S1303" t="s">
        <v>74</v>
      </c>
      <c r="T1303" t="s">
        <v>23469</v>
      </c>
      <c r="U1303" t="s">
        <v>23470</v>
      </c>
      <c r="V1303" t="s">
        <v>23471</v>
      </c>
      <c r="W1303" t="s">
        <v>23472</v>
      </c>
      <c r="X1303" t="s">
        <v>23473</v>
      </c>
      <c r="Y1303" t="s">
        <v>23474</v>
      </c>
      <c r="Z1303" t="s">
        <v>23475</v>
      </c>
      <c r="AA1303" t="s">
        <v>23476</v>
      </c>
      <c r="AB1303" t="s">
        <v>23477</v>
      </c>
      <c r="AC1303" t="s">
        <v>23478</v>
      </c>
      <c r="AD1303" t="s">
        <v>23479</v>
      </c>
      <c r="AE1303" t="s">
        <v>23480</v>
      </c>
      <c r="AF1303" t="s">
        <v>74</v>
      </c>
      <c r="AG1303">
        <v>75</v>
      </c>
      <c r="AH1303">
        <v>6</v>
      </c>
      <c r="AI1303">
        <v>6</v>
      </c>
      <c r="AJ1303">
        <v>15</v>
      </c>
      <c r="AK1303">
        <v>38</v>
      </c>
      <c r="AL1303" t="s">
        <v>167</v>
      </c>
      <c r="AM1303" t="s">
        <v>168</v>
      </c>
      <c r="AN1303" t="s">
        <v>169</v>
      </c>
      <c r="AO1303" t="s">
        <v>280</v>
      </c>
      <c r="AP1303" t="s">
        <v>74</v>
      </c>
      <c r="AQ1303" t="s">
        <v>74</v>
      </c>
      <c r="AR1303" t="s">
        <v>281</v>
      </c>
      <c r="AS1303" t="s">
        <v>282</v>
      </c>
      <c r="AT1303" t="s">
        <v>174</v>
      </c>
      <c r="AU1303">
        <v>2022</v>
      </c>
      <c r="AV1303">
        <v>49</v>
      </c>
      <c r="AW1303" t="s">
        <v>74</v>
      </c>
      <c r="AX1303" t="s">
        <v>74</v>
      </c>
      <c r="AY1303" t="s">
        <v>74</v>
      </c>
      <c r="AZ1303" t="s">
        <v>74</v>
      </c>
      <c r="BA1303" t="s">
        <v>74</v>
      </c>
      <c r="BB1303" t="s">
        <v>74</v>
      </c>
      <c r="BC1303" t="s">
        <v>74</v>
      </c>
      <c r="BD1303">
        <v>102981</v>
      </c>
      <c r="BE1303" t="s">
        <v>23481</v>
      </c>
      <c r="BF1303" t="str">
        <f>HYPERLINK("http://dx.doi.org/10.1016/j.jwpe.2022.102981","http://dx.doi.org/10.1016/j.jwpe.2022.102981")</f>
        <v>http://dx.doi.org/10.1016/j.jwpe.2022.102981</v>
      </c>
      <c r="BG1303" t="s">
        <v>74</v>
      </c>
      <c r="BH1303" t="s">
        <v>6041</v>
      </c>
      <c r="BI1303">
        <v>11</v>
      </c>
      <c r="BJ1303" t="s">
        <v>286</v>
      </c>
      <c r="BK1303" t="s">
        <v>103</v>
      </c>
      <c r="BL1303" t="s">
        <v>287</v>
      </c>
      <c r="BM1303" t="s">
        <v>23482</v>
      </c>
      <c r="BN1303" t="s">
        <v>74</v>
      </c>
      <c r="BO1303" t="s">
        <v>74</v>
      </c>
      <c r="BP1303" t="s">
        <v>74</v>
      </c>
      <c r="BQ1303" t="s">
        <v>74</v>
      </c>
      <c r="BR1303" t="s">
        <v>107</v>
      </c>
      <c r="BS1303" t="s">
        <v>23483</v>
      </c>
      <c r="BT1303" t="str">
        <f>HYPERLINK("https%3A%2F%2Fwww.webofscience.com%2Fwos%2Fwoscc%2Ffull-record%2FWOS:000830035400011","View Full Record in Web of Science")</f>
        <v>View Full Record in Web of Science</v>
      </c>
    </row>
    <row r="1304" spans="1:72" x14ac:dyDescent="0.2">
      <c r="A1304" t="s">
        <v>72</v>
      </c>
      <c r="B1304" t="s">
        <v>23484</v>
      </c>
      <c r="C1304" t="s">
        <v>74</v>
      </c>
      <c r="D1304" t="s">
        <v>74</v>
      </c>
      <c r="E1304" t="s">
        <v>74</v>
      </c>
      <c r="F1304" t="s">
        <v>23485</v>
      </c>
      <c r="G1304" t="s">
        <v>74</v>
      </c>
      <c r="H1304" t="s">
        <v>74</v>
      </c>
      <c r="I1304" t="s">
        <v>23486</v>
      </c>
      <c r="J1304" t="s">
        <v>19183</v>
      </c>
      <c r="K1304" t="s">
        <v>74</v>
      </c>
      <c r="L1304" t="s">
        <v>74</v>
      </c>
      <c r="M1304" t="s">
        <v>78</v>
      </c>
      <c r="N1304" t="s">
        <v>79</v>
      </c>
      <c r="O1304" t="s">
        <v>74</v>
      </c>
      <c r="P1304" t="s">
        <v>74</v>
      </c>
      <c r="Q1304" t="s">
        <v>74</v>
      </c>
      <c r="R1304" t="s">
        <v>74</v>
      </c>
      <c r="S1304" t="s">
        <v>74</v>
      </c>
      <c r="T1304" t="s">
        <v>23487</v>
      </c>
      <c r="U1304" t="s">
        <v>23488</v>
      </c>
      <c r="V1304" t="s">
        <v>23489</v>
      </c>
      <c r="W1304" t="s">
        <v>23490</v>
      </c>
      <c r="X1304" t="s">
        <v>23491</v>
      </c>
      <c r="Y1304" t="s">
        <v>23492</v>
      </c>
      <c r="Z1304" t="s">
        <v>23493</v>
      </c>
      <c r="AA1304" t="s">
        <v>23494</v>
      </c>
      <c r="AB1304" t="s">
        <v>74</v>
      </c>
      <c r="AC1304" t="s">
        <v>23495</v>
      </c>
      <c r="AD1304" t="s">
        <v>23496</v>
      </c>
      <c r="AE1304" t="s">
        <v>23497</v>
      </c>
      <c r="AF1304" t="s">
        <v>74</v>
      </c>
      <c r="AG1304">
        <v>35</v>
      </c>
      <c r="AH1304">
        <v>105</v>
      </c>
      <c r="AI1304">
        <v>127</v>
      </c>
      <c r="AJ1304">
        <v>11</v>
      </c>
      <c r="AK1304">
        <v>172</v>
      </c>
      <c r="AL1304" t="s">
        <v>19196</v>
      </c>
      <c r="AM1304" t="s">
        <v>17729</v>
      </c>
      <c r="AN1304" t="s">
        <v>19197</v>
      </c>
      <c r="AO1304" t="s">
        <v>19198</v>
      </c>
      <c r="AP1304" t="s">
        <v>74</v>
      </c>
      <c r="AQ1304" t="s">
        <v>74</v>
      </c>
      <c r="AR1304" t="s">
        <v>19200</v>
      </c>
      <c r="AS1304" t="s">
        <v>19201</v>
      </c>
      <c r="AT1304" t="s">
        <v>371</v>
      </c>
      <c r="AU1304">
        <v>2012</v>
      </c>
      <c r="AV1304">
        <v>14</v>
      </c>
      <c r="AW1304">
        <v>6</v>
      </c>
      <c r="AX1304" t="s">
        <v>74</v>
      </c>
      <c r="AY1304" t="s">
        <v>74</v>
      </c>
      <c r="AZ1304" t="s">
        <v>74</v>
      </c>
      <c r="BA1304" t="s">
        <v>74</v>
      </c>
      <c r="BB1304">
        <v>975</v>
      </c>
      <c r="BC1304">
        <v>979</v>
      </c>
      <c r="BD1304" t="s">
        <v>74</v>
      </c>
      <c r="BE1304" t="s">
        <v>74</v>
      </c>
      <c r="BF1304" t="s">
        <v>74</v>
      </c>
      <c r="BG1304" t="s">
        <v>74</v>
      </c>
      <c r="BH1304" t="s">
        <v>74</v>
      </c>
      <c r="BI1304">
        <v>5</v>
      </c>
      <c r="BJ1304" t="s">
        <v>19203</v>
      </c>
      <c r="BK1304" t="s">
        <v>103</v>
      </c>
      <c r="BL1304" t="s">
        <v>19204</v>
      </c>
      <c r="BM1304" t="s">
        <v>23498</v>
      </c>
      <c r="BN1304" t="s">
        <v>74</v>
      </c>
      <c r="BO1304" t="s">
        <v>74</v>
      </c>
      <c r="BP1304" t="s">
        <v>74</v>
      </c>
      <c r="BQ1304" t="s">
        <v>74</v>
      </c>
      <c r="BR1304" t="s">
        <v>107</v>
      </c>
      <c r="BS1304" t="s">
        <v>23499</v>
      </c>
      <c r="BT1304" t="str">
        <f>HYPERLINK("https%3A%2F%2Fwww.webofscience.com%2Fwos%2Fwoscc%2Ffull-record%2FWOS:000313467200019","View Full Record in Web of Science")</f>
        <v>View Full Record in Web of Science</v>
      </c>
    </row>
    <row r="1305" spans="1:72" x14ac:dyDescent="0.2">
      <c r="A1305" t="s">
        <v>565</v>
      </c>
      <c r="B1305" t="s">
        <v>23500</v>
      </c>
      <c r="C1305" t="s">
        <v>74</v>
      </c>
      <c r="D1305" t="s">
        <v>23501</v>
      </c>
      <c r="E1305" t="s">
        <v>74</v>
      </c>
      <c r="F1305" t="s">
        <v>23502</v>
      </c>
      <c r="G1305" t="s">
        <v>74</v>
      </c>
      <c r="H1305" t="s">
        <v>74</v>
      </c>
      <c r="I1305" t="s">
        <v>23503</v>
      </c>
      <c r="J1305" t="s">
        <v>23504</v>
      </c>
      <c r="K1305" t="s">
        <v>18964</v>
      </c>
      <c r="L1305" t="s">
        <v>74</v>
      </c>
      <c r="M1305" t="s">
        <v>78</v>
      </c>
      <c r="N1305" t="s">
        <v>572</v>
      </c>
      <c r="O1305" t="s">
        <v>23505</v>
      </c>
      <c r="P1305" t="s">
        <v>23506</v>
      </c>
      <c r="Q1305" t="s">
        <v>23507</v>
      </c>
      <c r="R1305" t="s">
        <v>23508</v>
      </c>
      <c r="S1305" t="s">
        <v>23509</v>
      </c>
      <c r="T1305" t="s">
        <v>23510</v>
      </c>
      <c r="U1305" t="s">
        <v>23511</v>
      </c>
      <c r="V1305" t="s">
        <v>23512</v>
      </c>
      <c r="W1305" t="s">
        <v>23513</v>
      </c>
      <c r="X1305" t="s">
        <v>23514</v>
      </c>
      <c r="Y1305" t="s">
        <v>23515</v>
      </c>
      <c r="Z1305" t="s">
        <v>23516</v>
      </c>
      <c r="AA1305" t="s">
        <v>23517</v>
      </c>
      <c r="AB1305" t="s">
        <v>23518</v>
      </c>
      <c r="AC1305" t="s">
        <v>74</v>
      </c>
      <c r="AD1305" t="s">
        <v>74</v>
      </c>
      <c r="AE1305" t="s">
        <v>74</v>
      </c>
      <c r="AF1305" t="s">
        <v>74</v>
      </c>
      <c r="AG1305">
        <v>9</v>
      </c>
      <c r="AH1305">
        <v>2</v>
      </c>
      <c r="AI1305">
        <v>2</v>
      </c>
      <c r="AJ1305">
        <v>0</v>
      </c>
      <c r="AK1305">
        <v>4</v>
      </c>
      <c r="AL1305" t="s">
        <v>478</v>
      </c>
      <c r="AM1305" t="s">
        <v>168</v>
      </c>
      <c r="AN1305" t="s">
        <v>2185</v>
      </c>
      <c r="AO1305" t="s">
        <v>18980</v>
      </c>
      <c r="AP1305" t="s">
        <v>74</v>
      </c>
      <c r="AQ1305" t="s">
        <v>74</v>
      </c>
      <c r="AR1305" t="s">
        <v>18981</v>
      </c>
      <c r="AS1305" t="s">
        <v>74</v>
      </c>
      <c r="AT1305" t="s">
        <v>74</v>
      </c>
      <c r="AU1305">
        <v>2017</v>
      </c>
      <c r="AV1305">
        <v>105</v>
      </c>
      <c r="AW1305" t="s">
        <v>74</v>
      </c>
      <c r="AX1305" t="s">
        <v>74</v>
      </c>
      <c r="AY1305" t="s">
        <v>74</v>
      </c>
      <c r="AZ1305" t="s">
        <v>74</v>
      </c>
      <c r="BA1305" t="s">
        <v>74</v>
      </c>
      <c r="BB1305">
        <v>212</v>
      </c>
      <c r="BC1305">
        <v>217</v>
      </c>
      <c r="BD1305" t="s">
        <v>74</v>
      </c>
      <c r="BE1305" t="s">
        <v>23519</v>
      </c>
      <c r="BF1305" t="str">
        <f>HYPERLINK("http://dx.doi.org/10.1016/j.egypro.2017.03.304","http://dx.doi.org/10.1016/j.egypro.2017.03.304")</f>
        <v>http://dx.doi.org/10.1016/j.egypro.2017.03.304</v>
      </c>
      <c r="BG1305" t="s">
        <v>74</v>
      </c>
      <c r="BH1305" t="s">
        <v>74</v>
      </c>
      <c r="BI1305">
        <v>6</v>
      </c>
      <c r="BJ1305" t="s">
        <v>1029</v>
      </c>
      <c r="BK1305" t="s">
        <v>598</v>
      </c>
      <c r="BL1305" t="s">
        <v>1029</v>
      </c>
      <c r="BM1305" t="s">
        <v>23520</v>
      </c>
      <c r="BN1305" t="s">
        <v>74</v>
      </c>
      <c r="BO1305" t="s">
        <v>2559</v>
      </c>
      <c r="BP1305" t="s">
        <v>74</v>
      </c>
      <c r="BQ1305" t="s">
        <v>74</v>
      </c>
      <c r="BR1305" t="s">
        <v>107</v>
      </c>
      <c r="BS1305" t="s">
        <v>23521</v>
      </c>
      <c r="BT1305" t="str">
        <f>HYPERLINK("https%3A%2F%2Fwww.webofscience.com%2Fwos%2Fwoscc%2Ffull-record%2FWOS:000404967900033","View Full Record in Web of Science")</f>
        <v>View Full Record in Web of Science</v>
      </c>
    </row>
    <row r="1306" spans="1:72" x14ac:dyDescent="0.2">
      <c r="A1306" t="s">
        <v>72</v>
      </c>
      <c r="B1306" t="s">
        <v>23522</v>
      </c>
      <c r="C1306" t="s">
        <v>74</v>
      </c>
      <c r="D1306" t="s">
        <v>74</v>
      </c>
      <c r="E1306" t="s">
        <v>74</v>
      </c>
      <c r="F1306" t="s">
        <v>23523</v>
      </c>
      <c r="G1306" t="s">
        <v>74</v>
      </c>
      <c r="H1306" t="s">
        <v>74</v>
      </c>
      <c r="I1306" t="s">
        <v>23524</v>
      </c>
      <c r="J1306" t="s">
        <v>154</v>
      </c>
      <c r="K1306" t="s">
        <v>74</v>
      </c>
      <c r="L1306" t="s">
        <v>74</v>
      </c>
      <c r="M1306" t="s">
        <v>78</v>
      </c>
      <c r="N1306" t="s">
        <v>79</v>
      </c>
      <c r="O1306" t="s">
        <v>74</v>
      </c>
      <c r="P1306" t="s">
        <v>74</v>
      </c>
      <c r="Q1306" t="s">
        <v>74</v>
      </c>
      <c r="R1306" t="s">
        <v>74</v>
      </c>
      <c r="S1306" t="s">
        <v>74</v>
      </c>
      <c r="T1306" t="s">
        <v>23525</v>
      </c>
      <c r="U1306" t="s">
        <v>23526</v>
      </c>
      <c r="V1306" t="s">
        <v>23527</v>
      </c>
      <c r="W1306" t="s">
        <v>23528</v>
      </c>
      <c r="X1306" t="s">
        <v>23529</v>
      </c>
      <c r="Y1306" t="s">
        <v>23530</v>
      </c>
      <c r="Z1306" t="s">
        <v>23531</v>
      </c>
      <c r="AA1306" t="s">
        <v>74</v>
      </c>
      <c r="AB1306" t="s">
        <v>74</v>
      </c>
      <c r="AC1306" t="s">
        <v>23532</v>
      </c>
      <c r="AD1306" t="s">
        <v>23533</v>
      </c>
      <c r="AE1306" t="s">
        <v>23534</v>
      </c>
      <c r="AF1306" t="s">
        <v>74</v>
      </c>
      <c r="AG1306">
        <v>95</v>
      </c>
      <c r="AH1306">
        <v>1</v>
      </c>
      <c r="AI1306">
        <v>1</v>
      </c>
      <c r="AJ1306">
        <v>6</v>
      </c>
      <c r="AK1306">
        <v>11</v>
      </c>
      <c r="AL1306" t="s">
        <v>167</v>
      </c>
      <c r="AM1306" t="s">
        <v>168</v>
      </c>
      <c r="AN1306" t="s">
        <v>169</v>
      </c>
      <c r="AO1306" t="s">
        <v>170</v>
      </c>
      <c r="AP1306" t="s">
        <v>171</v>
      </c>
      <c r="AQ1306" t="s">
        <v>74</v>
      </c>
      <c r="AR1306" t="s">
        <v>172</v>
      </c>
      <c r="AS1306" t="s">
        <v>173</v>
      </c>
      <c r="AT1306" t="s">
        <v>1857</v>
      </c>
      <c r="AU1306">
        <v>2022</v>
      </c>
      <c r="AV1306">
        <v>166</v>
      </c>
      <c r="AW1306" t="s">
        <v>74</v>
      </c>
      <c r="AX1306" t="s">
        <v>74</v>
      </c>
      <c r="AY1306" t="s">
        <v>74</v>
      </c>
      <c r="AZ1306" t="s">
        <v>74</v>
      </c>
      <c r="BA1306" t="s">
        <v>74</v>
      </c>
      <c r="BB1306" t="s">
        <v>74</v>
      </c>
      <c r="BC1306" t="s">
        <v>74</v>
      </c>
      <c r="BD1306">
        <v>105616</v>
      </c>
      <c r="BE1306" t="s">
        <v>23535</v>
      </c>
      <c r="BF1306" t="str">
        <f>HYPERLINK("http://dx.doi.org/10.1016/j.jaap.2022.105616","http://dx.doi.org/10.1016/j.jaap.2022.105616")</f>
        <v>http://dx.doi.org/10.1016/j.jaap.2022.105616</v>
      </c>
      <c r="BG1306" t="s">
        <v>74</v>
      </c>
      <c r="BH1306" t="s">
        <v>6041</v>
      </c>
      <c r="BI1306">
        <v>11</v>
      </c>
      <c r="BJ1306" t="s">
        <v>177</v>
      </c>
      <c r="BK1306" t="s">
        <v>103</v>
      </c>
      <c r="BL1306" t="s">
        <v>178</v>
      </c>
      <c r="BM1306" t="s">
        <v>23536</v>
      </c>
      <c r="BN1306" t="s">
        <v>74</v>
      </c>
      <c r="BO1306" t="s">
        <v>74</v>
      </c>
      <c r="BP1306" t="s">
        <v>74</v>
      </c>
      <c r="BQ1306" t="s">
        <v>74</v>
      </c>
      <c r="BR1306" t="s">
        <v>107</v>
      </c>
      <c r="BS1306" t="s">
        <v>23537</v>
      </c>
      <c r="BT1306" t="str">
        <f>HYPERLINK("https%3A%2F%2Fwww.webofscience.com%2Fwos%2Fwoscc%2Ffull-record%2FWOS:000869206100001","View Full Record in Web of Science")</f>
        <v>View Full Record in Web of Science</v>
      </c>
    </row>
    <row r="1307" spans="1:72" x14ac:dyDescent="0.2">
      <c r="A1307" t="s">
        <v>72</v>
      </c>
      <c r="B1307" t="s">
        <v>23538</v>
      </c>
      <c r="C1307" t="s">
        <v>74</v>
      </c>
      <c r="D1307" t="s">
        <v>74</v>
      </c>
      <c r="E1307" t="s">
        <v>74</v>
      </c>
      <c r="F1307" t="s">
        <v>23539</v>
      </c>
      <c r="G1307" t="s">
        <v>74</v>
      </c>
      <c r="H1307" t="s">
        <v>74</v>
      </c>
      <c r="I1307" t="s">
        <v>23540</v>
      </c>
      <c r="J1307" t="s">
        <v>23541</v>
      </c>
      <c r="K1307" t="s">
        <v>74</v>
      </c>
      <c r="L1307" t="s">
        <v>74</v>
      </c>
      <c r="M1307" t="s">
        <v>78</v>
      </c>
      <c r="N1307" t="s">
        <v>79</v>
      </c>
      <c r="O1307" t="s">
        <v>74</v>
      </c>
      <c r="P1307" t="s">
        <v>74</v>
      </c>
      <c r="Q1307" t="s">
        <v>74</v>
      </c>
      <c r="R1307" t="s">
        <v>74</v>
      </c>
      <c r="S1307" t="s">
        <v>74</v>
      </c>
      <c r="T1307" t="s">
        <v>23542</v>
      </c>
      <c r="U1307" t="s">
        <v>23543</v>
      </c>
      <c r="V1307" t="s">
        <v>23544</v>
      </c>
      <c r="W1307" t="s">
        <v>23545</v>
      </c>
      <c r="X1307" t="s">
        <v>23441</v>
      </c>
      <c r="Y1307" t="s">
        <v>23442</v>
      </c>
      <c r="Z1307" t="s">
        <v>23443</v>
      </c>
      <c r="AA1307" t="s">
        <v>23546</v>
      </c>
      <c r="AB1307" t="s">
        <v>23547</v>
      </c>
      <c r="AC1307" t="s">
        <v>23548</v>
      </c>
      <c r="AD1307" t="s">
        <v>23549</v>
      </c>
      <c r="AE1307" t="s">
        <v>23550</v>
      </c>
      <c r="AF1307" t="s">
        <v>74</v>
      </c>
      <c r="AG1307">
        <v>74</v>
      </c>
      <c r="AH1307">
        <v>0</v>
      </c>
      <c r="AI1307">
        <v>0</v>
      </c>
      <c r="AJ1307">
        <v>18</v>
      </c>
      <c r="AK1307">
        <v>18</v>
      </c>
      <c r="AL1307" t="s">
        <v>1311</v>
      </c>
      <c r="AM1307" t="s">
        <v>338</v>
      </c>
      <c r="AN1307" t="s">
        <v>1312</v>
      </c>
      <c r="AO1307" t="s">
        <v>23551</v>
      </c>
      <c r="AP1307" t="s">
        <v>23552</v>
      </c>
      <c r="AQ1307" t="s">
        <v>74</v>
      </c>
      <c r="AR1307" t="s">
        <v>23553</v>
      </c>
      <c r="AS1307" t="s">
        <v>23554</v>
      </c>
      <c r="AT1307" t="s">
        <v>2716</v>
      </c>
      <c r="AU1307">
        <v>2023</v>
      </c>
      <c r="AV1307">
        <v>263</v>
      </c>
      <c r="AW1307" t="s">
        <v>74</v>
      </c>
      <c r="AX1307" t="s">
        <v>74</v>
      </c>
      <c r="AY1307" t="s">
        <v>74</v>
      </c>
      <c r="AZ1307" t="s">
        <v>74</v>
      </c>
      <c r="BA1307" t="s">
        <v>74</v>
      </c>
      <c r="BB1307" t="s">
        <v>74</v>
      </c>
      <c r="BC1307" t="s">
        <v>74</v>
      </c>
      <c r="BD1307">
        <v>107182</v>
      </c>
      <c r="BE1307" t="s">
        <v>23555</v>
      </c>
      <c r="BF1307" t="str">
        <f>HYPERLINK("http://dx.doi.org/10.1016/j.jenvrad.2023.107182","http://dx.doi.org/10.1016/j.jenvrad.2023.107182")</f>
        <v>http://dx.doi.org/10.1016/j.jenvrad.2023.107182</v>
      </c>
      <c r="BG1307" t="s">
        <v>74</v>
      </c>
      <c r="BH1307" t="s">
        <v>147</v>
      </c>
      <c r="BI1307">
        <v>13</v>
      </c>
      <c r="BJ1307" t="s">
        <v>102</v>
      </c>
      <c r="BK1307" t="s">
        <v>103</v>
      </c>
      <c r="BL1307" t="s">
        <v>104</v>
      </c>
      <c r="BM1307" t="s">
        <v>23556</v>
      </c>
      <c r="BN1307">
        <v>37094506</v>
      </c>
      <c r="BO1307" t="s">
        <v>74</v>
      </c>
      <c r="BP1307" t="s">
        <v>74</v>
      </c>
      <c r="BQ1307" t="s">
        <v>74</v>
      </c>
      <c r="BR1307" t="s">
        <v>107</v>
      </c>
      <c r="BS1307" t="s">
        <v>23557</v>
      </c>
      <c r="BT1307" t="str">
        <f>HYPERLINK("https%3A%2F%2Fwww.webofscience.com%2Fwos%2Fwoscc%2Ffull-record%2FWOS:000988493400001","View Full Record in Web of Science")</f>
        <v>View Full Record in Web of Science</v>
      </c>
    </row>
    <row r="1308" spans="1:72" x14ac:dyDescent="0.2">
      <c r="A1308" t="s">
        <v>72</v>
      </c>
      <c r="B1308" t="s">
        <v>23558</v>
      </c>
      <c r="C1308" t="s">
        <v>74</v>
      </c>
      <c r="D1308" t="s">
        <v>74</v>
      </c>
      <c r="E1308" t="s">
        <v>74</v>
      </c>
      <c r="F1308" t="s">
        <v>23559</v>
      </c>
      <c r="G1308" t="s">
        <v>74</v>
      </c>
      <c r="H1308" t="s">
        <v>74</v>
      </c>
      <c r="I1308" t="s">
        <v>23560</v>
      </c>
      <c r="J1308" t="s">
        <v>22514</v>
      </c>
      <c r="K1308" t="s">
        <v>74</v>
      </c>
      <c r="L1308" t="s">
        <v>74</v>
      </c>
      <c r="M1308" t="s">
        <v>78</v>
      </c>
      <c r="N1308" t="s">
        <v>79</v>
      </c>
      <c r="O1308" t="s">
        <v>74</v>
      </c>
      <c r="P1308" t="s">
        <v>74</v>
      </c>
      <c r="Q1308" t="s">
        <v>74</v>
      </c>
      <c r="R1308" t="s">
        <v>74</v>
      </c>
      <c r="S1308" t="s">
        <v>74</v>
      </c>
      <c r="T1308" t="s">
        <v>23561</v>
      </c>
      <c r="U1308" t="s">
        <v>23562</v>
      </c>
      <c r="V1308" t="s">
        <v>23563</v>
      </c>
      <c r="W1308" t="s">
        <v>23564</v>
      </c>
      <c r="X1308" t="s">
        <v>23565</v>
      </c>
      <c r="Y1308" t="s">
        <v>23566</v>
      </c>
      <c r="Z1308" t="s">
        <v>23567</v>
      </c>
      <c r="AA1308" t="s">
        <v>23568</v>
      </c>
      <c r="AB1308" t="s">
        <v>23569</v>
      </c>
      <c r="AC1308" t="s">
        <v>23570</v>
      </c>
      <c r="AD1308" t="s">
        <v>23571</v>
      </c>
      <c r="AE1308" t="s">
        <v>23572</v>
      </c>
      <c r="AF1308" t="s">
        <v>74</v>
      </c>
      <c r="AG1308">
        <v>85</v>
      </c>
      <c r="AH1308">
        <v>1</v>
      </c>
      <c r="AI1308">
        <v>1</v>
      </c>
      <c r="AJ1308">
        <v>32</v>
      </c>
      <c r="AK1308">
        <v>110</v>
      </c>
      <c r="AL1308" t="s">
        <v>22525</v>
      </c>
      <c r="AM1308" t="s">
        <v>4604</v>
      </c>
      <c r="AN1308" t="s">
        <v>22526</v>
      </c>
      <c r="AO1308" t="s">
        <v>22527</v>
      </c>
      <c r="AP1308" t="s">
        <v>22528</v>
      </c>
      <c r="AQ1308" t="s">
        <v>74</v>
      </c>
      <c r="AR1308" t="s">
        <v>22514</v>
      </c>
      <c r="AS1308" t="s">
        <v>22529</v>
      </c>
      <c r="AT1308" t="s">
        <v>1109</v>
      </c>
      <c r="AU1308">
        <v>2022</v>
      </c>
      <c r="AV1308">
        <v>33</v>
      </c>
      <c r="AW1308">
        <v>34</v>
      </c>
      <c r="AX1308" t="s">
        <v>74</v>
      </c>
      <c r="AY1308" t="s">
        <v>74</v>
      </c>
      <c r="AZ1308" t="s">
        <v>74</v>
      </c>
      <c r="BA1308" t="s">
        <v>74</v>
      </c>
      <c r="BB1308" t="s">
        <v>74</v>
      </c>
      <c r="BC1308" t="s">
        <v>74</v>
      </c>
      <c r="BD1308">
        <v>345402</v>
      </c>
      <c r="BE1308" t="s">
        <v>23573</v>
      </c>
      <c r="BF1308" t="str">
        <f>HYPERLINK("http://dx.doi.org/10.1088/1361-6528/ac705e","http://dx.doi.org/10.1088/1361-6528/ac705e")</f>
        <v>http://dx.doi.org/10.1088/1361-6528/ac705e</v>
      </c>
      <c r="BG1308" t="s">
        <v>74</v>
      </c>
      <c r="BH1308" t="s">
        <v>74</v>
      </c>
      <c r="BI1308">
        <v>20</v>
      </c>
      <c r="BJ1308" t="s">
        <v>22532</v>
      </c>
      <c r="BK1308" t="s">
        <v>103</v>
      </c>
      <c r="BL1308" t="s">
        <v>22533</v>
      </c>
      <c r="BM1308" t="s">
        <v>23574</v>
      </c>
      <c r="BN1308">
        <v>35580568</v>
      </c>
      <c r="BO1308" t="s">
        <v>74</v>
      </c>
      <c r="BP1308" t="s">
        <v>74</v>
      </c>
      <c r="BQ1308" t="s">
        <v>74</v>
      </c>
      <c r="BR1308" t="s">
        <v>107</v>
      </c>
      <c r="BS1308" t="s">
        <v>23575</v>
      </c>
      <c r="BT1308" t="str">
        <f>HYPERLINK("https%3A%2F%2Fwww.webofscience.com%2Fwos%2Fwoscc%2Ffull-record%2FWOS:000807150700001","View Full Record in Web of Science")</f>
        <v>View Full Record in Web of Science</v>
      </c>
    </row>
    <row r="1309" spans="1:72" x14ac:dyDescent="0.2">
      <c r="A1309" t="s">
        <v>6760</v>
      </c>
      <c r="B1309" t="s">
        <v>23576</v>
      </c>
      <c r="C1309" t="s">
        <v>74</v>
      </c>
      <c r="D1309" t="s">
        <v>22677</v>
      </c>
      <c r="E1309" t="s">
        <v>74</v>
      </c>
      <c r="F1309" t="s">
        <v>23577</v>
      </c>
      <c r="G1309" t="s">
        <v>74</v>
      </c>
      <c r="H1309" t="s">
        <v>74</v>
      </c>
      <c r="I1309" t="s">
        <v>23578</v>
      </c>
      <c r="J1309" t="s">
        <v>23579</v>
      </c>
      <c r="K1309" t="s">
        <v>22681</v>
      </c>
      <c r="L1309" t="s">
        <v>74</v>
      </c>
      <c r="M1309" t="s">
        <v>78</v>
      </c>
      <c r="N1309" t="s">
        <v>22682</v>
      </c>
      <c r="O1309" t="s">
        <v>74</v>
      </c>
      <c r="P1309" t="s">
        <v>74</v>
      </c>
      <c r="Q1309" t="s">
        <v>74</v>
      </c>
      <c r="R1309" t="s">
        <v>74</v>
      </c>
      <c r="S1309" t="s">
        <v>74</v>
      </c>
      <c r="T1309" t="s">
        <v>74</v>
      </c>
      <c r="U1309" t="s">
        <v>23580</v>
      </c>
      <c r="V1309" t="s">
        <v>23581</v>
      </c>
      <c r="W1309" t="s">
        <v>23582</v>
      </c>
      <c r="X1309" t="s">
        <v>23583</v>
      </c>
      <c r="Y1309" t="s">
        <v>23584</v>
      </c>
      <c r="Z1309" t="s">
        <v>8542</v>
      </c>
      <c r="AA1309" t="s">
        <v>23585</v>
      </c>
      <c r="AB1309" t="s">
        <v>23586</v>
      </c>
      <c r="AC1309" t="s">
        <v>23587</v>
      </c>
      <c r="AD1309" t="s">
        <v>23588</v>
      </c>
      <c r="AE1309" t="s">
        <v>23589</v>
      </c>
      <c r="AF1309" t="s">
        <v>74</v>
      </c>
      <c r="AG1309">
        <v>173</v>
      </c>
      <c r="AH1309">
        <v>38</v>
      </c>
      <c r="AI1309">
        <v>40</v>
      </c>
      <c r="AJ1309">
        <v>39</v>
      </c>
      <c r="AK1309">
        <v>210</v>
      </c>
      <c r="AL1309" t="s">
        <v>23590</v>
      </c>
      <c r="AM1309" t="s">
        <v>93</v>
      </c>
      <c r="AN1309" t="s">
        <v>23591</v>
      </c>
      <c r="AO1309" t="s">
        <v>22693</v>
      </c>
      <c r="AP1309" t="s">
        <v>74</v>
      </c>
      <c r="AQ1309" t="s">
        <v>23592</v>
      </c>
      <c r="AR1309" t="s">
        <v>22696</v>
      </c>
      <c r="AS1309" t="s">
        <v>22697</v>
      </c>
      <c r="AT1309" t="s">
        <v>74</v>
      </c>
      <c r="AU1309">
        <v>2019</v>
      </c>
      <c r="AV1309">
        <v>158</v>
      </c>
      <c r="AW1309" t="s">
        <v>74</v>
      </c>
      <c r="AX1309" t="s">
        <v>74</v>
      </c>
      <c r="AY1309" t="s">
        <v>74</v>
      </c>
      <c r="AZ1309" t="s">
        <v>74</v>
      </c>
      <c r="BA1309" t="s">
        <v>74</v>
      </c>
      <c r="BB1309">
        <v>131</v>
      </c>
      <c r="BC1309">
        <v>172</v>
      </c>
      <c r="BD1309" t="s">
        <v>74</v>
      </c>
      <c r="BE1309" t="s">
        <v>23593</v>
      </c>
      <c r="BF1309" t="str">
        <f>HYPERLINK("http://dx.doi.org/10.1016/bs.agron.2019.07.002","http://dx.doi.org/10.1016/bs.agron.2019.07.002")</f>
        <v>http://dx.doi.org/10.1016/bs.agron.2019.07.002</v>
      </c>
      <c r="BG1309" t="s">
        <v>74</v>
      </c>
      <c r="BH1309" t="s">
        <v>74</v>
      </c>
      <c r="BI1309">
        <v>42</v>
      </c>
      <c r="BJ1309" t="s">
        <v>22131</v>
      </c>
      <c r="BK1309" t="s">
        <v>22699</v>
      </c>
      <c r="BL1309" t="s">
        <v>677</v>
      </c>
      <c r="BM1309" t="s">
        <v>23594</v>
      </c>
      <c r="BN1309" t="s">
        <v>74</v>
      </c>
      <c r="BO1309" t="s">
        <v>74</v>
      </c>
      <c r="BP1309" t="s">
        <v>74</v>
      </c>
      <c r="BQ1309" t="s">
        <v>74</v>
      </c>
      <c r="BR1309" t="s">
        <v>107</v>
      </c>
      <c r="BS1309" t="s">
        <v>23595</v>
      </c>
      <c r="BT1309" t="str">
        <f>HYPERLINK("https%3A%2F%2Fwww.webofscience.com%2Fwos%2Fwoscc%2Ffull-record%2FWOS:000516525800003","View Full Record in Web of Science")</f>
        <v>View Full Record in Web of Science</v>
      </c>
    </row>
    <row r="1310" spans="1:72" x14ac:dyDescent="0.2">
      <c r="A1310" t="s">
        <v>72</v>
      </c>
      <c r="B1310" t="s">
        <v>23596</v>
      </c>
      <c r="C1310" t="s">
        <v>74</v>
      </c>
      <c r="D1310" t="s">
        <v>74</v>
      </c>
      <c r="E1310" t="s">
        <v>74</v>
      </c>
      <c r="F1310" t="s">
        <v>23597</v>
      </c>
      <c r="G1310" t="s">
        <v>74</v>
      </c>
      <c r="H1310" t="s">
        <v>74</v>
      </c>
      <c r="I1310" t="s">
        <v>23598</v>
      </c>
      <c r="J1310" t="s">
        <v>1224</v>
      </c>
      <c r="K1310" t="s">
        <v>74</v>
      </c>
      <c r="L1310" t="s">
        <v>74</v>
      </c>
      <c r="M1310" t="s">
        <v>78</v>
      </c>
      <c r="N1310" t="s">
        <v>79</v>
      </c>
      <c r="O1310" t="s">
        <v>74</v>
      </c>
      <c r="P1310" t="s">
        <v>74</v>
      </c>
      <c r="Q1310" t="s">
        <v>74</v>
      </c>
      <c r="R1310" t="s">
        <v>74</v>
      </c>
      <c r="S1310" t="s">
        <v>74</v>
      </c>
      <c r="T1310" t="s">
        <v>23599</v>
      </c>
      <c r="U1310" t="s">
        <v>23600</v>
      </c>
      <c r="V1310" t="s">
        <v>23601</v>
      </c>
      <c r="W1310" t="s">
        <v>23602</v>
      </c>
      <c r="X1310" t="s">
        <v>23603</v>
      </c>
      <c r="Y1310" t="s">
        <v>19399</v>
      </c>
      <c r="Z1310" t="s">
        <v>17922</v>
      </c>
      <c r="AA1310" t="s">
        <v>23604</v>
      </c>
      <c r="AB1310" t="s">
        <v>23605</v>
      </c>
      <c r="AC1310" t="s">
        <v>23606</v>
      </c>
      <c r="AD1310" t="s">
        <v>23607</v>
      </c>
      <c r="AE1310" t="s">
        <v>23608</v>
      </c>
      <c r="AF1310" t="s">
        <v>74</v>
      </c>
      <c r="AG1310">
        <v>55</v>
      </c>
      <c r="AH1310">
        <v>292</v>
      </c>
      <c r="AI1310">
        <v>305</v>
      </c>
      <c r="AJ1310">
        <v>74</v>
      </c>
      <c r="AK1310">
        <v>1147</v>
      </c>
      <c r="AL1310" t="s">
        <v>1237</v>
      </c>
      <c r="AM1310" t="s">
        <v>885</v>
      </c>
      <c r="AN1310" t="s">
        <v>1238</v>
      </c>
      <c r="AO1310" t="s">
        <v>1239</v>
      </c>
      <c r="AP1310" t="s">
        <v>1240</v>
      </c>
      <c r="AQ1310" t="s">
        <v>74</v>
      </c>
      <c r="AR1310" t="s">
        <v>1241</v>
      </c>
      <c r="AS1310" t="s">
        <v>1242</v>
      </c>
      <c r="AT1310" t="s">
        <v>805</v>
      </c>
      <c r="AU1310">
        <v>2019</v>
      </c>
      <c r="AV1310">
        <v>364</v>
      </c>
      <c r="AW1310" t="s">
        <v>74</v>
      </c>
      <c r="AX1310" t="s">
        <v>74</v>
      </c>
      <c r="AY1310" t="s">
        <v>74</v>
      </c>
      <c r="AZ1310" t="s">
        <v>74</v>
      </c>
      <c r="BA1310" t="s">
        <v>74</v>
      </c>
      <c r="BB1310">
        <v>146</v>
      </c>
      <c r="BC1310">
        <v>159</v>
      </c>
      <c r="BD1310" t="s">
        <v>74</v>
      </c>
      <c r="BE1310" t="s">
        <v>23609</v>
      </c>
      <c r="BF1310" t="str">
        <f>HYPERLINK("http://dx.doi.org/10.1016/j.cej.2019.01.163","http://dx.doi.org/10.1016/j.cej.2019.01.163")</f>
        <v>http://dx.doi.org/10.1016/j.cej.2019.01.163</v>
      </c>
      <c r="BG1310" t="s">
        <v>74</v>
      </c>
      <c r="BH1310" t="s">
        <v>74</v>
      </c>
      <c r="BI1310">
        <v>14</v>
      </c>
      <c r="BJ1310" t="s">
        <v>1246</v>
      </c>
      <c r="BK1310" t="s">
        <v>103</v>
      </c>
      <c r="BL1310" t="s">
        <v>760</v>
      </c>
      <c r="BM1310" t="s">
        <v>23610</v>
      </c>
      <c r="BN1310" t="s">
        <v>74</v>
      </c>
      <c r="BO1310" t="s">
        <v>74</v>
      </c>
      <c r="BP1310" t="s">
        <v>1809</v>
      </c>
      <c r="BQ1310" t="s">
        <v>1810</v>
      </c>
      <c r="BR1310" t="s">
        <v>107</v>
      </c>
      <c r="BS1310" t="s">
        <v>23611</v>
      </c>
      <c r="BT1310" t="str">
        <f>HYPERLINK("https%3A%2F%2Fwww.webofscience.com%2Fwos%2Fwoscc%2Ffull-record%2FWOS:000458504800016","View Full Record in Web of Science")</f>
        <v>View Full Record in Web of Science</v>
      </c>
    </row>
    <row r="1311" spans="1:72" x14ac:dyDescent="0.2">
      <c r="A1311" t="s">
        <v>72</v>
      </c>
      <c r="B1311" t="s">
        <v>23612</v>
      </c>
      <c r="C1311" t="s">
        <v>74</v>
      </c>
      <c r="D1311" t="s">
        <v>74</v>
      </c>
      <c r="E1311" t="s">
        <v>74</v>
      </c>
      <c r="F1311" t="s">
        <v>23613</v>
      </c>
      <c r="G1311" t="s">
        <v>74</v>
      </c>
      <c r="H1311" t="s">
        <v>74</v>
      </c>
      <c r="I1311" t="s">
        <v>23614</v>
      </c>
      <c r="J1311" t="s">
        <v>23615</v>
      </c>
      <c r="K1311" t="s">
        <v>74</v>
      </c>
      <c r="L1311" t="s">
        <v>74</v>
      </c>
      <c r="M1311" t="s">
        <v>78</v>
      </c>
      <c r="N1311" t="s">
        <v>79</v>
      </c>
      <c r="O1311" t="s">
        <v>74</v>
      </c>
      <c r="P1311" t="s">
        <v>74</v>
      </c>
      <c r="Q1311" t="s">
        <v>74</v>
      </c>
      <c r="R1311" t="s">
        <v>74</v>
      </c>
      <c r="S1311" t="s">
        <v>74</v>
      </c>
      <c r="T1311" t="s">
        <v>23616</v>
      </c>
      <c r="U1311" t="s">
        <v>23617</v>
      </c>
      <c r="V1311" t="s">
        <v>23618</v>
      </c>
      <c r="W1311" t="s">
        <v>23619</v>
      </c>
      <c r="X1311" t="s">
        <v>23620</v>
      </c>
      <c r="Y1311" t="s">
        <v>23621</v>
      </c>
      <c r="Z1311" t="s">
        <v>23622</v>
      </c>
      <c r="AA1311" t="s">
        <v>23623</v>
      </c>
      <c r="AB1311" t="s">
        <v>23624</v>
      </c>
      <c r="AC1311" t="s">
        <v>23625</v>
      </c>
      <c r="AD1311" t="s">
        <v>23626</v>
      </c>
      <c r="AE1311" t="s">
        <v>23627</v>
      </c>
      <c r="AF1311" t="s">
        <v>74</v>
      </c>
      <c r="AG1311">
        <v>58</v>
      </c>
      <c r="AH1311">
        <v>33</v>
      </c>
      <c r="AI1311">
        <v>33</v>
      </c>
      <c r="AJ1311">
        <v>10</v>
      </c>
      <c r="AK1311">
        <v>35</v>
      </c>
      <c r="AL1311" t="s">
        <v>1779</v>
      </c>
      <c r="AM1311" t="s">
        <v>1780</v>
      </c>
      <c r="AN1311" t="s">
        <v>1781</v>
      </c>
      <c r="AO1311" t="s">
        <v>23628</v>
      </c>
      <c r="AP1311" t="s">
        <v>23629</v>
      </c>
      <c r="AQ1311" t="s">
        <v>74</v>
      </c>
      <c r="AR1311" t="s">
        <v>23630</v>
      </c>
      <c r="AS1311" t="s">
        <v>23631</v>
      </c>
      <c r="AT1311" t="s">
        <v>174</v>
      </c>
      <c r="AU1311">
        <v>2021</v>
      </c>
      <c r="AV1311">
        <v>302</v>
      </c>
      <c r="AW1311" t="s">
        <v>74</v>
      </c>
      <c r="AX1311" t="s">
        <v>74</v>
      </c>
      <c r="AY1311" t="s">
        <v>74</v>
      </c>
      <c r="AZ1311" t="s">
        <v>74</v>
      </c>
      <c r="BA1311" t="s">
        <v>74</v>
      </c>
      <c r="BB1311" t="s">
        <v>74</v>
      </c>
      <c r="BC1311" t="s">
        <v>74</v>
      </c>
      <c r="BD1311">
        <v>122446</v>
      </c>
      <c r="BE1311" t="s">
        <v>23632</v>
      </c>
      <c r="BF1311" t="str">
        <f>HYPERLINK("http://dx.doi.org/10.1016/j.jssc.2021.122446","http://dx.doi.org/10.1016/j.jssc.2021.122446")</f>
        <v>http://dx.doi.org/10.1016/j.jssc.2021.122446</v>
      </c>
      <c r="BG1311" t="s">
        <v>74</v>
      </c>
      <c r="BH1311" t="s">
        <v>3107</v>
      </c>
      <c r="BI1311">
        <v>11</v>
      </c>
      <c r="BJ1311" t="s">
        <v>23633</v>
      </c>
      <c r="BK1311" t="s">
        <v>103</v>
      </c>
      <c r="BL1311" t="s">
        <v>4445</v>
      </c>
      <c r="BM1311" t="s">
        <v>23634</v>
      </c>
      <c r="BN1311" t="s">
        <v>74</v>
      </c>
      <c r="BO1311" t="s">
        <v>74</v>
      </c>
      <c r="BP1311" t="s">
        <v>74</v>
      </c>
      <c r="BQ1311" t="s">
        <v>74</v>
      </c>
      <c r="BR1311" t="s">
        <v>107</v>
      </c>
      <c r="BS1311" t="s">
        <v>23635</v>
      </c>
      <c r="BT1311" t="str">
        <f>HYPERLINK("https%3A%2F%2Fwww.webofscience.com%2Fwos%2Fwoscc%2Ffull-record%2FWOS:000684544100080","View Full Record in Web of Science")</f>
        <v>View Full Record in Web of Science</v>
      </c>
    </row>
    <row r="1312" spans="1:72" x14ac:dyDescent="0.2">
      <c r="A1312" t="s">
        <v>72</v>
      </c>
      <c r="B1312" t="s">
        <v>23636</v>
      </c>
      <c r="C1312" t="s">
        <v>74</v>
      </c>
      <c r="D1312" t="s">
        <v>74</v>
      </c>
      <c r="E1312" t="s">
        <v>74</v>
      </c>
      <c r="F1312" t="s">
        <v>23637</v>
      </c>
      <c r="G1312" t="s">
        <v>74</v>
      </c>
      <c r="H1312" t="s">
        <v>74</v>
      </c>
      <c r="I1312" t="s">
        <v>23638</v>
      </c>
      <c r="J1312" t="s">
        <v>2505</v>
      </c>
      <c r="K1312" t="s">
        <v>74</v>
      </c>
      <c r="L1312" t="s">
        <v>74</v>
      </c>
      <c r="M1312" t="s">
        <v>78</v>
      </c>
      <c r="N1312" t="s">
        <v>79</v>
      </c>
      <c r="O1312" t="s">
        <v>74</v>
      </c>
      <c r="P1312" t="s">
        <v>74</v>
      </c>
      <c r="Q1312" t="s">
        <v>74</v>
      </c>
      <c r="R1312" t="s">
        <v>74</v>
      </c>
      <c r="S1312" t="s">
        <v>74</v>
      </c>
      <c r="T1312" t="s">
        <v>74</v>
      </c>
      <c r="U1312" t="s">
        <v>23639</v>
      </c>
      <c r="V1312" t="s">
        <v>23640</v>
      </c>
      <c r="W1312" t="s">
        <v>23641</v>
      </c>
      <c r="X1312" t="s">
        <v>23642</v>
      </c>
      <c r="Y1312" t="s">
        <v>23643</v>
      </c>
      <c r="Z1312" t="s">
        <v>23644</v>
      </c>
      <c r="AA1312" t="s">
        <v>23645</v>
      </c>
      <c r="AB1312" t="s">
        <v>23646</v>
      </c>
      <c r="AC1312" t="s">
        <v>74</v>
      </c>
      <c r="AD1312" t="s">
        <v>74</v>
      </c>
      <c r="AE1312" t="s">
        <v>74</v>
      </c>
      <c r="AF1312" t="s">
        <v>74</v>
      </c>
      <c r="AG1312">
        <v>40</v>
      </c>
      <c r="AH1312">
        <v>0</v>
      </c>
      <c r="AI1312">
        <v>0</v>
      </c>
      <c r="AJ1312">
        <v>2</v>
      </c>
      <c r="AK1312">
        <v>12</v>
      </c>
      <c r="AL1312" t="s">
        <v>667</v>
      </c>
      <c r="AM1312" t="s">
        <v>668</v>
      </c>
      <c r="AN1312" t="s">
        <v>669</v>
      </c>
      <c r="AO1312" t="s">
        <v>2515</v>
      </c>
      <c r="AP1312" t="s">
        <v>2516</v>
      </c>
      <c r="AQ1312" t="s">
        <v>74</v>
      </c>
      <c r="AR1312" t="s">
        <v>2517</v>
      </c>
      <c r="AS1312" t="s">
        <v>2518</v>
      </c>
      <c r="AT1312" t="s">
        <v>421</v>
      </c>
      <c r="AU1312">
        <v>2021</v>
      </c>
      <c r="AV1312">
        <v>50</v>
      </c>
      <c r="AW1312">
        <v>2</v>
      </c>
      <c r="AX1312" t="s">
        <v>74</v>
      </c>
      <c r="AY1312" t="s">
        <v>74</v>
      </c>
      <c r="AZ1312" t="s">
        <v>74</v>
      </c>
      <c r="BA1312" t="s">
        <v>74</v>
      </c>
      <c r="BB1312">
        <v>364</v>
      </c>
      <c r="BC1312">
        <v>374</v>
      </c>
      <c r="BD1312" t="s">
        <v>74</v>
      </c>
      <c r="BE1312" t="s">
        <v>23647</v>
      </c>
      <c r="BF1312" t="str">
        <f>HYPERLINK("http://dx.doi.org/10.1002/jeq2.20189","http://dx.doi.org/10.1002/jeq2.20189")</f>
        <v>http://dx.doi.org/10.1002/jeq2.20189</v>
      </c>
      <c r="BG1312" t="s">
        <v>74</v>
      </c>
      <c r="BH1312" t="s">
        <v>3142</v>
      </c>
      <c r="BI1312">
        <v>11</v>
      </c>
      <c r="BJ1312" t="s">
        <v>102</v>
      </c>
      <c r="BK1312" t="s">
        <v>103</v>
      </c>
      <c r="BL1312" t="s">
        <v>104</v>
      </c>
      <c r="BM1312" t="s">
        <v>2520</v>
      </c>
      <c r="BN1312">
        <v>33368306</v>
      </c>
      <c r="BO1312" t="s">
        <v>74</v>
      </c>
      <c r="BP1312" t="s">
        <v>74</v>
      </c>
      <c r="BQ1312" t="s">
        <v>74</v>
      </c>
      <c r="BR1312" t="s">
        <v>107</v>
      </c>
      <c r="BS1312" t="s">
        <v>23648</v>
      </c>
      <c r="BT1312" t="str">
        <f>HYPERLINK("https%3A%2F%2Fwww.webofscience.com%2Fwos%2Fwoscc%2Ffull-record%2FWOS:000615995500001","View Full Record in Web of Science")</f>
        <v>View Full Record in Web of Science</v>
      </c>
    </row>
    <row r="1313" spans="1:72" x14ac:dyDescent="0.2">
      <c r="A1313" t="s">
        <v>72</v>
      </c>
      <c r="B1313" t="s">
        <v>23649</v>
      </c>
      <c r="C1313" t="s">
        <v>74</v>
      </c>
      <c r="D1313" t="s">
        <v>74</v>
      </c>
      <c r="E1313" t="s">
        <v>74</v>
      </c>
      <c r="F1313" t="s">
        <v>23650</v>
      </c>
      <c r="G1313" t="s">
        <v>74</v>
      </c>
      <c r="H1313" t="s">
        <v>74</v>
      </c>
      <c r="I1313" t="s">
        <v>23651</v>
      </c>
      <c r="J1313" t="s">
        <v>1839</v>
      </c>
      <c r="K1313" t="s">
        <v>74</v>
      </c>
      <c r="L1313" t="s">
        <v>74</v>
      </c>
      <c r="M1313" t="s">
        <v>78</v>
      </c>
      <c r="N1313" t="s">
        <v>79</v>
      </c>
      <c r="O1313" t="s">
        <v>74</v>
      </c>
      <c r="P1313" t="s">
        <v>74</v>
      </c>
      <c r="Q1313" t="s">
        <v>74</v>
      </c>
      <c r="R1313" t="s">
        <v>74</v>
      </c>
      <c r="S1313" t="s">
        <v>74</v>
      </c>
      <c r="T1313" t="s">
        <v>74</v>
      </c>
      <c r="U1313" t="s">
        <v>23652</v>
      </c>
      <c r="V1313" t="s">
        <v>23653</v>
      </c>
      <c r="W1313" t="s">
        <v>23654</v>
      </c>
      <c r="X1313" t="s">
        <v>23655</v>
      </c>
      <c r="Y1313" t="s">
        <v>23656</v>
      </c>
      <c r="Z1313" t="s">
        <v>23657</v>
      </c>
      <c r="AA1313" t="s">
        <v>23658</v>
      </c>
      <c r="AB1313" t="s">
        <v>23659</v>
      </c>
      <c r="AC1313" t="s">
        <v>74</v>
      </c>
      <c r="AD1313" t="s">
        <v>74</v>
      </c>
      <c r="AE1313" t="s">
        <v>74</v>
      </c>
      <c r="AF1313" t="s">
        <v>74</v>
      </c>
      <c r="AG1313">
        <v>36</v>
      </c>
      <c r="AH1313">
        <v>53</v>
      </c>
      <c r="AI1313">
        <v>56</v>
      </c>
      <c r="AJ1313">
        <v>2</v>
      </c>
      <c r="AK1313">
        <v>71</v>
      </c>
      <c r="AL1313" t="s">
        <v>1850</v>
      </c>
      <c r="AM1313" t="s">
        <v>1851</v>
      </c>
      <c r="AN1313" t="s">
        <v>1852</v>
      </c>
      <c r="AO1313" t="s">
        <v>1853</v>
      </c>
      <c r="AP1313" t="s">
        <v>1854</v>
      </c>
      <c r="AQ1313" t="s">
        <v>74</v>
      </c>
      <c r="AR1313" t="s">
        <v>1855</v>
      </c>
      <c r="AS1313" t="s">
        <v>1856</v>
      </c>
      <c r="AT1313" t="s">
        <v>74</v>
      </c>
      <c r="AU1313">
        <v>2014</v>
      </c>
      <c r="AV1313" t="s">
        <v>74</v>
      </c>
      <c r="AW1313">
        <v>2445</v>
      </c>
      <c r="AX1313" t="s">
        <v>74</v>
      </c>
      <c r="AY1313" t="s">
        <v>74</v>
      </c>
      <c r="AZ1313" t="s">
        <v>74</v>
      </c>
      <c r="BA1313" t="s">
        <v>74</v>
      </c>
      <c r="BB1313">
        <v>56</v>
      </c>
      <c r="BC1313">
        <v>63</v>
      </c>
      <c r="BD1313" t="s">
        <v>74</v>
      </c>
      <c r="BE1313" t="s">
        <v>23660</v>
      </c>
      <c r="BF1313" t="str">
        <f>HYPERLINK("http://dx.doi.org/10.3141/2445-07","http://dx.doi.org/10.3141/2445-07")</f>
        <v>http://dx.doi.org/10.3141/2445-07</v>
      </c>
      <c r="BG1313" t="s">
        <v>74</v>
      </c>
      <c r="BH1313" t="s">
        <v>74</v>
      </c>
      <c r="BI1313">
        <v>8</v>
      </c>
      <c r="BJ1313" t="s">
        <v>1860</v>
      </c>
      <c r="BK1313" t="s">
        <v>103</v>
      </c>
      <c r="BL1313" t="s">
        <v>1861</v>
      </c>
      <c r="BM1313" t="s">
        <v>23661</v>
      </c>
      <c r="BN1313" t="s">
        <v>74</v>
      </c>
      <c r="BO1313" t="s">
        <v>74</v>
      </c>
      <c r="BP1313" t="s">
        <v>74</v>
      </c>
      <c r="BQ1313" t="s">
        <v>74</v>
      </c>
      <c r="BR1313" t="s">
        <v>107</v>
      </c>
      <c r="BS1313" t="s">
        <v>23662</v>
      </c>
      <c r="BT1313" t="str">
        <f>HYPERLINK("https%3A%2F%2Fwww.webofscience.com%2Fwos%2Fwoscc%2Ffull-record%2FWOS:000347661900008","View Full Record in Web of Science")</f>
        <v>View Full Record in Web of Science</v>
      </c>
    </row>
    <row r="1314" spans="1:72" x14ac:dyDescent="0.2">
      <c r="A1314" t="s">
        <v>72</v>
      </c>
      <c r="B1314" t="s">
        <v>23663</v>
      </c>
      <c r="C1314" t="s">
        <v>74</v>
      </c>
      <c r="D1314" t="s">
        <v>74</v>
      </c>
      <c r="E1314" t="s">
        <v>74</v>
      </c>
      <c r="F1314" t="s">
        <v>23664</v>
      </c>
      <c r="G1314" t="s">
        <v>74</v>
      </c>
      <c r="H1314" t="s">
        <v>74</v>
      </c>
      <c r="I1314" t="s">
        <v>23665</v>
      </c>
      <c r="J1314" t="s">
        <v>112</v>
      </c>
      <c r="K1314" t="s">
        <v>74</v>
      </c>
      <c r="L1314" t="s">
        <v>74</v>
      </c>
      <c r="M1314" t="s">
        <v>78</v>
      </c>
      <c r="N1314" t="s">
        <v>79</v>
      </c>
      <c r="O1314" t="s">
        <v>74</v>
      </c>
      <c r="P1314" t="s">
        <v>74</v>
      </c>
      <c r="Q1314" t="s">
        <v>74</v>
      </c>
      <c r="R1314" t="s">
        <v>74</v>
      </c>
      <c r="S1314" t="s">
        <v>74</v>
      </c>
      <c r="T1314" t="s">
        <v>23666</v>
      </c>
      <c r="U1314" t="s">
        <v>23667</v>
      </c>
      <c r="V1314" t="s">
        <v>23668</v>
      </c>
      <c r="W1314" t="s">
        <v>23669</v>
      </c>
      <c r="X1314" t="s">
        <v>23670</v>
      </c>
      <c r="Y1314" t="s">
        <v>23671</v>
      </c>
      <c r="Z1314" t="s">
        <v>23672</v>
      </c>
      <c r="AA1314" t="s">
        <v>74</v>
      </c>
      <c r="AB1314" t="s">
        <v>74</v>
      </c>
      <c r="AC1314" t="s">
        <v>23673</v>
      </c>
      <c r="AD1314" t="s">
        <v>23674</v>
      </c>
      <c r="AE1314" t="s">
        <v>23675</v>
      </c>
      <c r="AF1314" t="s">
        <v>74</v>
      </c>
      <c r="AG1314">
        <v>33</v>
      </c>
      <c r="AH1314">
        <v>0</v>
      </c>
      <c r="AI1314">
        <v>0</v>
      </c>
      <c r="AJ1314">
        <v>1</v>
      </c>
      <c r="AK1314">
        <v>1</v>
      </c>
      <c r="AL1314" t="s">
        <v>122</v>
      </c>
      <c r="AM1314" t="s">
        <v>123</v>
      </c>
      <c r="AN1314" t="s">
        <v>124</v>
      </c>
      <c r="AO1314" t="s">
        <v>74</v>
      </c>
      <c r="AP1314" t="s">
        <v>125</v>
      </c>
      <c r="AQ1314" t="s">
        <v>74</v>
      </c>
      <c r="AR1314" t="s">
        <v>126</v>
      </c>
      <c r="AS1314" t="s">
        <v>127</v>
      </c>
      <c r="AT1314" t="s">
        <v>2716</v>
      </c>
      <c r="AU1314">
        <v>2023</v>
      </c>
      <c r="AV1314">
        <v>15</v>
      </c>
      <c r="AW1314">
        <v>14</v>
      </c>
      <c r="AX1314" t="s">
        <v>74</v>
      </c>
      <c r="AY1314" t="s">
        <v>74</v>
      </c>
      <c r="AZ1314" t="s">
        <v>74</v>
      </c>
      <c r="BA1314" t="s">
        <v>74</v>
      </c>
      <c r="BB1314" t="s">
        <v>74</v>
      </c>
      <c r="BC1314" t="s">
        <v>74</v>
      </c>
      <c r="BD1314">
        <v>2637</v>
      </c>
      <c r="BE1314" t="s">
        <v>23676</v>
      </c>
      <c r="BF1314" t="str">
        <f>HYPERLINK("http://dx.doi.org/10.3390/w15142637","http://dx.doi.org/10.3390/w15142637")</f>
        <v>http://dx.doi.org/10.3390/w15142637</v>
      </c>
      <c r="BG1314" t="s">
        <v>74</v>
      </c>
      <c r="BH1314" t="s">
        <v>74</v>
      </c>
      <c r="BI1314">
        <v>11</v>
      </c>
      <c r="BJ1314" t="s">
        <v>130</v>
      </c>
      <c r="BK1314" t="s">
        <v>103</v>
      </c>
      <c r="BL1314" t="s">
        <v>131</v>
      </c>
      <c r="BM1314" t="s">
        <v>23677</v>
      </c>
      <c r="BN1314" t="s">
        <v>74</v>
      </c>
      <c r="BO1314" t="s">
        <v>133</v>
      </c>
      <c r="BP1314" t="s">
        <v>74</v>
      </c>
      <c r="BQ1314" t="s">
        <v>74</v>
      </c>
      <c r="BR1314" t="s">
        <v>107</v>
      </c>
      <c r="BS1314" t="s">
        <v>23678</v>
      </c>
      <c r="BT1314" t="str">
        <f>HYPERLINK("https%3A%2F%2Fwww.webofscience.com%2Fwos%2Fwoscc%2Ffull-record%2FWOS:001036765800001","View Full Record in Web of Science")</f>
        <v>View Full Record in Web of Science</v>
      </c>
    </row>
    <row r="1315" spans="1:72" x14ac:dyDescent="0.2">
      <c r="A1315" t="s">
        <v>72</v>
      </c>
      <c r="B1315" t="s">
        <v>23679</v>
      </c>
      <c r="C1315" t="s">
        <v>74</v>
      </c>
      <c r="D1315" t="s">
        <v>74</v>
      </c>
      <c r="E1315" t="s">
        <v>74</v>
      </c>
      <c r="F1315" t="s">
        <v>23680</v>
      </c>
      <c r="G1315" t="s">
        <v>74</v>
      </c>
      <c r="H1315" t="s">
        <v>74</v>
      </c>
      <c r="I1315" t="s">
        <v>23681</v>
      </c>
      <c r="J1315" t="s">
        <v>2738</v>
      </c>
      <c r="K1315" t="s">
        <v>74</v>
      </c>
      <c r="L1315" t="s">
        <v>74</v>
      </c>
      <c r="M1315" t="s">
        <v>78</v>
      </c>
      <c r="N1315" t="s">
        <v>79</v>
      </c>
      <c r="O1315" t="s">
        <v>74</v>
      </c>
      <c r="P1315" t="s">
        <v>74</v>
      </c>
      <c r="Q1315" t="s">
        <v>74</v>
      </c>
      <c r="R1315" t="s">
        <v>74</v>
      </c>
      <c r="S1315" t="s">
        <v>74</v>
      </c>
      <c r="T1315" t="s">
        <v>74</v>
      </c>
      <c r="U1315" t="s">
        <v>23682</v>
      </c>
      <c r="V1315" t="s">
        <v>23683</v>
      </c>
      <c r="W1315" t="s">
        <v>23684</v>
      </c>
      <c r="X1315" t="s">
        <v>6208</v>
      </c>
      <c r="Y1315" t="s">
        <v>23685</v>
      </c>
      <c r="Z1315" t="s">
        <v>23686</v>
      </c>
      <c r="AA1315" t="s">
        <v>74</v>
      </c>
      <c r="AB1315" t="s">
        <v>23687</v>
      </c>
      <c r="AC1315" t="s">
        <v>23688</v>
      </c>
      <c r="AD1315" t="s">
        <v>23689</v>
      </c>
      <c r="AE1315" t="s">
        <v>23690</v>
      </c>
      <c r="AF1315" t="s">
        <v>74</v>
      </c>
      <c r="AG1315">
        <v>51</v>
      </c>
      <c r="AH1315">
        <v>61</v>
      </c>
      <c r="AI1315">
        <v>61</v>
      </c>
      <c r="AJ1315">
        <v>1</v>
      </c>
      <c r="AK1315">
        <v>69</v>
      </c>
      <c r="AL1315" t="s">
        <v>2750</v>
      </c>
      <c r="AM1315" t="s">
        <v>2751</v>
      </c>
      <c r="AN1315" t="s">
        <v>2752</v>
      </c>
      <c r="AO1315" t="s">
        <v>2753</v>
      </c>
      <c r="AP1315" t="s">
        <v>2754</v>
      </c>
      <c r="AQ1315" t="s">
        <v>74</v>
      </c>
      <c r="AR1315" t="s">
        <v>2755</v>
      </c>
      <c r="AS1315" t="s">
        <v>2756</v>
      </c>
      <c r="AT1315" t="s">
        <v>8590</v>
      </c>
      <c r="AU1315">
        <v>2014</v>
      </c>
      <c r="AV1315">
        <v>48</v>
      </c>
      <c r="AW1315">
        <v>16</v>
      </c>
      <c r="AX1315" t="s">
        <v>74</v>
      </c>
      <c r="AY1315" t="s">
        <v>74</v>
      </c>
      <c r="AZ1315" t="s">
        <v>74</v>
      </c>
      <c r="BA1315" t="s">
        <v>74</v>
      </c>
      <c r="BB1315">
        <v>9852</v>
      </c>
      <c r="BC1315">
        <v>9858</v>
      </c>
      <c r="BD1315" t="s">
        <v>74</v>
      </c>
      <c r="BE1315" t="s">
        <v>23691</v>
      </c>
      <c r="BF1315" t="str">
        <f>HYPERLINK("http://dx.doi.org/10.1021/es500197h","http://dx.doi.org/10.1021/es500197h")</f>
        <v>http://dx.doi.org/10.1021/es500197h</v>
      </c>
      <c r="BG1315" t="s">
        <v>74</v>
      </c>
      <c r="BH1315" t="s">
        <v>74</v>
      </c>
      <c r="BI1315">
        <v>7</v>
      </c>
      <c r="BJ1315" t="s">
        <v>807</v>
      </c>
      <c r="BK1315" t="s">
        <v>103</v>
      </c>
      <c r="BL1315" t="s">
        <v>516</v>
      </c>
      <c r="BM1315" t="s">
        <v>23692</v>
      </c>
      <c r="BN1315">
        <v>25020243</v>
      </c>
      <c r="BO1315" t="s">
        <v>74</v>
      </c>
      <c r="BP1315" t="s">
        <v>74</v>
      </c>
      <c r="BQ1315" t="s">
        <v>74</v>
      </c>
      <c r="BR1315" t="s">
        <v>107</v>
      </c>
      <c r="BS1315" t="s">
        <v>23693</v>
      </c>
      <c r="BT1315" t="str">
        <f>HYPERLINK("https%3A%2F%2Fwww.webofscience.com%2Fwos%2Fwoscc%2Ffull-record%2FWOS:000340701800109","View Full Record in Web of Science")</f>
        <v>View Full Record in Web of Science</v>
      </c>
    </row>
    <row r="1316" spans="1:72" x14ac:dyDescent="0.2">
      <c r="A1316" t="s">
        <v>72</v>
      </c>
      <c r="B1316" t="s">
        <v>23694</v>
      </c>
      <c r="C1316" t="s">
        <v>74</v>
      </c>
      <c r="D1316" t="s">
        <v>74</v>
      </c>
      <c r="E1316" t="s">
        <v>74</v>
      </c>
      <c r="F1316" t="s">
        <v>23695</v>
      </c>
      <c r="G1316" t="s">
        <v>74</v>
      </c>
      <c r="H1316" t="s">
        <v>74</v>
      </c>
      <c r="I1316" t="s">
        <v>23696</v>
      </c>
      <c r="J1316" t="s">
        <v>293</v>
      </c>
      <c r="K1316" t="s">
        <v>74</v>
      </c>
      <c r="L1316" t="s">
        <v>74</v>
      </c>
      <c r="M1316" t="s">
        <v>78</v>
      </c>
      <c r="N1316" t="s">
        <v>294</v>
      </c>
      <c r="O1316" t="s">
        <v>74</v>
      </c>
      <c r="P1316" t="s">
        <v>74</v>
      </c>
      <c r="Q1316" t="s">
        <v>74</v>
      </c>
      <c r="R1316" t="s">
        <v>74</v>
      </c>
      <c r="S1316" t="s">
        <v>74</v>
      </c>
      <c r="T1316" t="s">
        <v>23697</v>
      </c>
      <c r="U1316" t="s">
        <v>23698</v>
      </c>
      <c r="V1316" t="s">
        <v>23699</v>
      </c>
      <c r="W1316" t="s">
        <v>23700</v>
      </c>
      <c r="X1316" t="s">
        <v>23701</v>
      </c>
      <c r="Y1316" t="s">
        <v>23702</v>
      </c>
      <c r="Z1316" t="s">
        <v>23703</v>
      </c>
      <c r="AA1316" t="s">
        <v>23704</v>
      </c>
      <c r="AB1316" t="s">
        <v>23705</v>
      </c>
      <c r="AC1316" t="s">
        <v>23706</v>
      </c>
      <c r="AD1316" t="s">
        <v>23707</v>
      </c>
      <c r="AE1316" t="s">
        <v>23708</v>
      </c>
      <c r="AF1316" t="s">
        <v>74</v>
      </c>
      <c r="AG1316">
        <v>78</v>
      </c>
      <c r="AH1316">
        <v>4</v>
      </c>
      <c r="AI1316">
        <v>4</v>
      </c>
      <c r="AJ1316">
        <v>5</v>
      </c>
      <c r="AK1316">
        <v>19</v>
      </c>
      <c r="AL1316" t="s">
        <v>307</v>
      </c>
      <c r="AM1316" t="s">
        <v>308</v>
      </c>
      <c r="AN1316" t="s">
        <v>309</v>
      </c>
      <c r="AO1316" t="s">
        <v>310</v>
      </c>
      <c r="AP1316" t="s">
        <v>311</v>
      </c>
      <c r="AQ1316" t="s">
        <v>74</v>
      </c>
      <c r="AR1316" t="s">
        <v>312</v>
      </c>
      <c r="AS1316" t="s">
        <v>313</v>
      </c>
      <c r="AT1316" t="s">
        <v>23709</v>
      </c>
      <c r="AU1316">
        <v>2022</v>
      </c>
      <c r="AV1316" t="s">
        <v>74</v>
      </c>
      <c r="AW1316" t="s">
        <v>74</v>
      </c>
      <c r="AX1316" t="s">
        <v>74</v>
      </c>
      <c r="AY1316" t="s">
        <v>74</v>
      </c>
      <c r="AZ1316" t="s">
        <v>74</v>
      </c>
      <c r="BA1316" t="s">
        <v>74</v>
      </c>
      <c r="BB1316" t="s">
        <v>74</v>
      </c>
      <c r="BC1316" t="s">
        <v>74</v>
      </c>
      <c r="BD1316" t="s">
        <v>74</v>
      </c>
      <c r="BE1316" t="s">
        <v>23710</v>
      </c>
      <c r="BF1316" t="str">
        <f>HYPERLINK("http://dx.doi.org/10.1007/s13399-021-02227-w","http://dx.doi.org/10.1007/s13399-021-02227-w")</f>
        <v>http://dx.doi.org/10.1007/s13399-021-02227-w</v>
      </c>
      <c r="BG1316" t="s">
        <v>74</v>
      </c>
      <c r="BH1316" t="s">
        <v>1007</v>
      </c>
      <c r="BI1316">
        <v>23</v>
      </c>
      <c r="BJ1316" t="s">
        <v>317</v>
      </c>
      <c r="BK1316" t="s">
        <v>103</v>
      </c>
      <c r="BL1316" t="s">
        <v>318</v>
      </c>
      <c r="BM1316" t="s">
        <v>23711</v>
      </c>
      <c r="BN1316" t="s">
        <v>74</v>
      </c>
      <c r="BO1316" t="s">
        <v>74</v>
      </c>
      <c r="BP1316" t="s">
        <v>74</v>
      </c>
      <c r="BQ1316" t="s">
        <v>74</v>
      </c>
      <c r="BR1316" t="s">
        <v>107</v>
      </c>
      <c r="BS1316" t="s">
        <v>23712</v>
      </c>
      <c r="BT1316" t="str">
        <f>HYPERLINK("https%3A%2F%2Fwww.webofscience.com%2Fwos%2Fwoscc%2Ffull-record%2FWOS:000742609300011","View Full Record in Web of Science")</f>
        <v>View Full Record in Web of Science</v>
      </c>
    </row>
    <row r="1317" spans="1:72" x14ac:dyDescent="0.2">
      <c r="A1317" t="s">
        <v>72</v>
      </c>
      <c r="B1317" t="s">
        <v>23713</v>
      </c>
      <c r="C1317" t="s">
        <v>74</v>
      </c>
      <c r="D1317" t="s">
        <v>74</v>
      </c>
      <c r="E1317" t="s">
        <v>74</v>
      </c>
      <c r="F1317" t="s">
        <v>23714</v>
      </c>
      <c r="G1317" t="s">
        <v>74</v>
      </c>
      <c r="H1317" t="s">
        <v>74</v>
      </c>
      <c r="I1317" t="s">
        <v>23715</v>
      </c>
      <c r="J1317" t="s">
        <v>3906</v>
      </c>
      <c r="K1317" t="s">
        <v>74</v>
      </c>
      <c r="L1317" t="s">
        <v>74</v>
      </c>
      <c r="M1317" t="s">
        <v>78</v>
      </c>
      <c r="N1317" t="s">
        <v>79</v>
      </c>
      <c r="O1317" t="s">
        <v>74</v>
      </c>
      <c r="P1317" t="s">
        <v>74</v>
      </c>
      <c r="Q1317" t="s">
        <v>74</v>
      </c>
      <c r="R1317" t="s">
        <v>74</v>
      </c>
      <c r="S1317" t="s">
        <v>74</v>
      </c>
      <c r="T1317" t="s">
        <v>23716</v>
      </c>
      <c r="U1317" t="s">
        <v>23717</v>
      </c>
      <c r="V1317" t="s">
        <v>23718</v>
      </c>
      <c r="W1317" t="s">
        <v>23719</v>
      </c>
      <c r="X1317" t="s">
        <v>23720</v>
      </c>
      <c r="Y1317" t="s">
        <v>23721</v>
      </c>
      <c r="Z1317" t="s">
        <v>23722</v>
      </c>
      <c r="AA1317" t="s">
        <v>74</v>
      </c>
      <c r="AB1317" t="s">
        <v>74</v>
      </c>
      <c r="AC1317" t="s">
        <v>23723</v>
      </c>
      <c r="AD1317" t="s">
        <v>23724</v>
      </c>
      <c r="AE1317" t="s">
        <v>23725</v>
      </c>
      <c r="AF1317" t="s">
        <v>74</v>
      </c>
      <c r="AG1317">
        <v>33</v>
      </c>
      <c r="AH1317">
        <v>22</v>
      </c>
      <c r="AI1317">
        <v>22</v>
      </c>
      <c r="AJ1317">
        <v>5</v>
      </c>
      <c r="AK1317">
        <v>79</v>
      </c>
      <c r="AL1317" t="s">
        <v>1311</v>
      </c>
      <c r="AM1317" t="s">
        <v>338</v>
      </c>
      <c r="AN1317" t="s">
        <v>1312</v>
      </c>
      <c r="AO1317" t="s">
        <v>3918</v>
      </c>
      <c r="AP1317" t="s">
        <v>5761</v>
      </c>
      <c r="AQ1317" t="s">
        <v>74</v>
      </c>
      <c r="AR1317" t="s">
        <v>3919</v>
      </c>
      <c r="AS1317" t="s">
        <v>3920</v>
      </c>
      <c r="AT1317" t="s">
        <v>401</v>
      </c>
      <c r="AU1317">
        <v>2019</v>
      </c>
      <c r="AV1317">
        <v>255</v>
      </c>
      <c r="AW1317" t="s">
        <v>74</v>
      </c>
      <c r="AX1317">
        <v>1</v>
      </c>
      <c r="AY1317" t="s">
        <v>74</v>
      </c>
      <c r="AZ1317" t="s">
        <v>74</v>
      </c>
      <c r="BA1317" t="s">
        <v>74</v>
      </c>
      <c r="BB1317" t="s">
        <v>74</v>
      </c>
      <c r="BC1317" t="s">
        <v>74</v>
      </c>
      <c r="BD1317">
        <v>113043</v>
      </c>
      <c r="BE1317" t="s">
        <v>23726</v>
      </c>
      <c r="BF1317" t="str">
        <f>HYPERLINK("http://dx.doi.org/10.1016/j.envpol.2019.113043","http://dx.doi.org/10.1016/j.envpol.2019.113043")</f>
        <v>http://dx.doi.org/10.1016/j.envpol.2019.113043</v>
      </c>
      <c r="BG1317" t="s">
        <v>74</v>
      </c>
      <c r="BH1317" t="s">
        <v>74</v>
      </c>
      <c r="BI1317">
        <v>11</v>
      </c>
      <c r="BJ1317" t="s">
        <v>102</v>
      </c>
      <c r="BK1317" t="s">
        <v>103</v>
      </c>
      <c r="BL1317" t="s">
        <v>104</v>
      </c>
      <c r="BM1317" t="s">
        <v>23727</v>
      </c>
      <c r="BN1317">
        <v>31622958</v>
      </c>
      <c r="BO1317" t="s">
        <v>74</v>
      </c>
      <c r="BP1317" t="s">
        <v>74</v>
      </c>
      <c r="BQ1317" t="s">
        <v>74</v>
      </c>
      <c r="BR1317" t="s">
        <v>107</v>
      </c>
      <c r="BS1317" t="s">
        <v>23728</v>
      </c>
      <c r="BT1317" t="str">
        <f>HYPERLINK("https%3A%2F%2Fwww.webofscience.com%2Fwos%2Fwoscc%2Ffull-record%2FWOS:000499733500045","View Full Record in Web of Science")</f>
        <v>View Full Record in Web of Science</v>
      </c>
    </row>
    <row r="1318" spans="1:72" x14ac:dyDescent="0.2">
      <c r="A1318" t="s">
        <v>72</v>
      </c>
      <c r="B1318" t="s">
        <v>23729</v>
      </c>
      <c r="C1318" t="s">
        <v>74</v>
      </c>
      <c r="D1318" t="s">
        <v>74</v>
      </c>
      <c r="E1318" t="s">
        <v>74</v>
      </c>
      <c r="F1318" t="s">
        <v>23730</v>
      </c>
      <c r="G1318" t="s">
        <v>74</v>
      </c>
      <c r="H1318" t="s">
        <v>74</v>
      </c>
      <c r="I1318" t="s">
        <v>23731</v>
      </c>
      <c r="J1318" t="s">
        <v>3016</v>
      </c>
      <c r="K1318" t="s">
        <v>74</v>
      </c>
      <c r="L1318" t="s">
        <v>74</v>
      </c>
      <c r="M1318" t="s">
        <v>78</v>
      </c>
      <c r="N1318" t="s">
        <v>79</v>
      </c>
      <c r="O1318" t="s">
        <v>74</v>
      </c>
      <c r="P1318" t="s">
        <v>74</v>
      </c>
      <c r="Q1318" t="s">
        <v>74</v>
      </c>
      <c r="R1318" t="s">
        <v>74</v>
      </c>
      <c r="S1318" t="s">
        <v>74</v>
      </c>
      <c r="T1318" t="s">
        <v>23732</v>
      </c>
      <c r="U1318" t="s">
        <v>23733</v>
      </c>
      <c r="V1318" t="s">
        <v>23734</v>
      </c>
      <c r="W1318" t="s">
        <v>23735</v>
      </c>
      <c r="X1318" t="s">
        <v>23736</v>
      </c>
      <c r="Y1318" t="s">
        <v>23737</v>
      </c>
      <c r="Z1318" t="s">
        <v>23738</v>
      </c>
      <c r="AA1318" t="s">
        <v>23739</v>
      </c>
      <c r="AB1318" t="s">
        <v>23740</v>
      </c>
      <c r="AC1318" t="s">
        <v>23741</v>
      </c>
      <c r="AD1318" t="s">
        <v>23742</v>
      </c>
      <c r="AE1318" t="s">
        <v>23743</v>
      </c>
      <c r="AF1318" t="s">
        <v>74</v>
      </c>
      <c r="AG1318">
        <v>68</v>
      </c>
      <c r="AH1318">
        <v>28</v>
      </c>
      <c r="AI1318">
        <v>28</v>
      </c>
      <c r="AJ1318">
        <v>4</v>
      </c>
      <c r="AK1318">
        <v>48</v>
      </c>
      <c r="AL1318" t="s">
        <v>19896</v>
      </c>
      <c r="AM1318" t="s">
        <v>123</v>
      </c>
      <c r="AN1318" t="s">
        <v>124</v>
      </c>
      <c r="AO1318" t="s">
        <v>3026</v>
      </c>
      <c r="AP1318" t="s">
        <v>74</v>
      </c>
      <c r="AQ1318" t="s">
        <v>74</v>
      </c>
      <c r="AR1318" t="s">
        <v>3027</v>
      </c>
      <c r="AS1318" t="s">
        <v>3028</v>
      </c>
      <c r="AT1318" t="s">
        <v>174</v>
      </c>
      <c r="AU1318">
        <v>2017</v>
      </c>
      <c r="AV1318">
        <v>14</v>
      </c>
      <c r="AW1318">
        <v>10</v>
      </c>
      <c r="AX1318" t="s">
        <v>74</v>
      </c>
      <c r="AY1318" t="s">
        <v>74</v>
      </c>
      <c r="AZ1318" t="s">
        <v>74</v>
      </c>
      <c r="BA1318" t="s">
        <v>74</v>
      </c>
      <c r="BB1318" t="s">
        <v>74</v>
      </c>
      <c r="BC1318" t="s">
        <v>74</v>
      </c>
      <c r="BD1318">
        <v>1213</v>
      </c>
      <c r="BE1318" t="s">
        <v>23744</v>
      </c>
      <c r="BF1318" t="str">
        <f>HYPERLINK("http://dx.doi.org/10.3390/ijerph14101213","http://dx.doi.org/10.3390/ijerph14101213")</f>
        <v>http://dx.doi.org/10.3390/ijerph14101213</v>
      </c>
      <c r="BG1318" t="s">
        <v>74</v>
      </c>
      <c r="BH1318" t="s">
        <v>74</v>
      </c>
      <c r="BI1318">
        <v>17</v>
      </c>
      <c r="BJ1318" t="s">
        <v>1788</v>
      </c>
      <c r="BK1318" t="s">
        <v>486</v>
      </c>
      <c r="BL1318" t="s">
        <v>1789</v>
      </c>
      <c r="BM1318" t="s">
        <v>23745</v>
      </c>
      <c r="BN1318">
        <v>29019933</v>
      </c>
      <c r="BO1318" t="s">
        <v>23746</v>
      </c>
      <c r="BP1318" t="s">
        <v>74</v>
      </c>
      <c r="BQ1318" t="s">
        <v>74</v>
      </c>
      <c r="BR1318" t="s">
        <v>107</v>
      </c>
      <c r="BS1318" t="s">
        <v>23747</v>
      </c>
      <c r="BT1318" t="str">
        <f>HYPERLINK("https%3A%2F%2Fwww.webofscience.com%2Fwos%2Fwoscc%2Ffull-record%2FWOS:000414763200122","View Full Record in Web of Science")</f>
        <v>View Full Record in Web of Science</v>
      </c>
    </row>
    <row r="1319" spans="1:72" x14ac:dyDescent="0.2">
      <c r="A1319" t="s">
        <v>72</v>
      </c>
      <c r="B1319" t="s">
        <v>23748</v>
      </c>
      <c r="C1319" t="s">
        <v>74</v>
      </c>
      <c r="D1319" t="s">
        <v>74</v>
      </c>
      <c r="E1319" t="s">
        <v>74</v>
      </c>
      <c r="F1319" t="s">
        <v>23749</v>
      </c>
      <c r="G1319" t="s">
        <v>74</v>
      </c>
      <c r="H1319" t="s">
        <v>74</v>
      </c>
      <c r="I1319" t="s">
        <v>23750</v>
      </c>
      <c r="J1319" t="s">
        <v>991</v>
      </c>
      <c r="K1319" t="s">
        <v>74</v>
      </c>
      <c r="L1319" t="s">
        <v>74</v>
      </c>
      <c r="M1319" t="s">
        <v>78</v>
      </c>
      <c r="N1319" t="s">
        <v>79</v>
      </c>
      <c r="O1319" t="s">
        <v>74</v>
      </c>
      <c r="P1319" t="s">
        <v>74</v>
      </c>
      <c r="Q1319" t="s">
        <v>74</v>
      </c>
      <c r="R1319" t="s">
        <v>74</v>
      </c>
      <c r="S1319" t="s">
        <v>74</v>
      </c>
      <c r="T1319" t="s">
        <v>23751</v>
      </c>
      <c r="U1319" t="s">
        <v>23752</v>
      </c>
      <c r="V1319" t="s">
        <v>23753</v>
      </c>
      <c r="W1319" t="s">
        <v>23754</v>
      </c>
      <c r="X1319" t="s">
        <v>23755</v>
      </c>
      <c r="Y1319" t="s">
        <v>23756</v>
      </c>
      <c r="Z1319" t="s">
        <v>23757</v>
      </c>
      <c r="AA1319" t="s">
        <v>74</v>
      </c>
      <c r="AB1319" t="s">
        <v>74</v>
      </c>
      <c r="AC1319" t="s">
        <v>74</v>
      </c>
      <c r="AD1319" t="s">
        <v>74</v>
      </c>
      <c r="AE1319" t="s">
        <v>74</v>
      </c>
      <c r="AF1319" t="s">
        <v>74</v>
      </c>
      <c r="AG1319">
        <v>36</v>
      </c>
      <c r="AH1319">
        <v>1</v>
      </c>
      <c r="AI1319">
        <v>1</v>
      </c>
      <c r="AJ1319">
        <v>6</v>
      </c>
      <c r="AK1319">
        <v>55</v>
      </c>
      <c r="AL1319" t="s">
        <v>307</v>
      </c>
      <c r="AM1319" t="s">
        <v>308</v>
      </c>
      <c r="AN1319" t="s">
        <v>309</v>
      </c>
      <c r="AO1319" t="s">
        <v>1002</v>
      </c>
      <c r="AP1319" t="s">
        <v>1003</v>
      </c>
      <c r="AQ1319" t="s">
        <v>74</v>
      </c>
      <c r="AR1319" t="s">
        <v>1004</v>
      </c>
      <c r="AS1319" t="s">
        <v>1005</v>
      </c>
      <c r="AT1319" t="s">
        <v>219</v>
      </c>
      <c r="AU1319">
        <v>2022</v>
      </c>
      <c r="AV1319">
        <v>29</v>
      </c>
      <c r="AW1319">
        <v>25</v>
      </c>
      <c r="AX1319" t="s">
        <v>74</v>
      </c>
      <c r="AY1319" t="s">
        <v>74</v>
      </c>
      <c r="AZ1319" t="s">
        <v>74</v>
      </c>
      <c r="BA1319" t="s">
        <v>74</v>
      </c>
      <c r="BB1319">
        <v>37906</v>
      </c>
      <c r="BC1319">
        <v>37918</v>
      </c>
      <c r="BD1319" t="s">
        <v>74</v>
      </c>
      <c r="BE1319" t="s">
        <v>23758</v>
      </c>
      <c r="BF1319" t="str">
        <f>HYPERLINK("http://dx.doi.org/10.1007/s11356-021-17334-4","http://dx.doi.org/10.1007/s11356-021-17334-4")</f>
        <v>http://dx.doi.org/10.1007/s11356-021-17334-4</v>
      </c>
      <c r="BG1319" t="s">
        <v>74</v>
      </c>
      <c r="BH1319" t="s">
        <v>1007</v>
      </c>
      <c r="BI1319">
        <v>13</v>
      </c>
      <c r="BJ1319" t="s">
        <v>102</v>
      </c>
      <c r="BK1319" t="s">
        <v>103</v>
      </c>
      <c r="BL1319" t="s">
        <v>104</v>
      </c>
      <c r="BM1319" t="s">
        <v>23759</v>
      </c>
      <c r="BN1319">
        <v>35067876</v>
      </c>
      <c r="BO1319" t="s">
        <v>74</v>
      </c>
      <c r="BP1319" t="s">
        <v>74</v>
      </c>
      <c r="BQ1319" t="s">
        <v>74</v>
      </c>
      <c r="BR1319" t="s">
        <v>107</v>
      </c>
      <c r="BS1319" t="s">
        <v>23760</v>
      </c>
      <c r="BT1319" t="str">
        <f>HYPERLINK("https%3A%2F%2Fwww.webofscience.com%2Fwos%2Fwoscc%2Ffull-record%2FWOS:000745809900014","View Full Record in Web of Science")</f>
        <v>View Full Record in Web of Science</v>
      </c>
    </row>
    <row r="1320" spans="1:72" x14ac:dyDescent="0.2">
      <c r="A1320" t="s">
        <v>72</v>
      </c>
      <c r="B1320" t="s">
        <v>23761</v>
      </c>
      <c r="C1320" t="s">
        <v>74</v>
      </c>
      <c r="D1320" t="s">
        <v>74</v>
      </c>
      <c r="E1320" t="s">
        <v>74</v>
      </c>
      <c r="F1320" t="s">
        <v>23762</v>
      </c>
      <c r="G1320" t="s">
        <v>74</v>
      </c>
      <c r="H1320" t="s">
        <v>74</v>
      </c>
      <c r="I1320" t="s">
        <v>23763</v>
      </c>
      <c r="J1320" t="s">
        <v>354</v>
      </c>
      <c r="K1320" t="s">
        <v>74</v>
      </c>
      <c r="L1320" t="s">
        <v>74</v>
      </c>
      <c r="M1320" t="s">
        <v>78</v>
      </c>
      <c r="N1320" t="s">
        <v>79</v>
      </c>
      <c r="O1320" t="s">
        <v>74</v>
      </c>
      <c r="P1320" t="s">
        <v>74</v>
      </c>
      <c r="Q1320" t="s">
        <v>74</v>
      </c>
      <c r="R1320" t="s">
        <v>74</v>
      </c>
      <c r="S1320" t="s">
        <v>74</v>
      </c>
      <c r="T1320" t="s">
        <v>23764</v>
      </c>
      <c r="U1320" t="s">
        <v>23765</v>
      </c>
      <c r="V1320" t="s">
        <v>23766</v>
      </c>
      <c r="W1320" t="s">
        <v>23767</v>
      </c>
      <c r="X1320" t="s">
        <v>11597</v>
      </c>
      <c r="Y1320" t="s">
        <v>23768</v>
      </c>
      <c r="Z1320" t="s">
        <v>11599</v>
      </c>
      <c r="AA1320" t="s">
        <v>17569</v>
      </c>
      <c r="AB1320" t="s">
        <v>23769</v>
      </c>
      <c r="AC1320" t="s">
        <v>74</v>
      </c>
      <c r="AD1320" t="s">
        <v>74</v>
      </c>
      <c r="AE1320" t="s">
        <v>74</v>
      </c>
      <c r="AF1320" t="s">
        <v>74</v>
      </c>
      <c r="AG1320">
        <v>49</v>
      </c>
      <c r="AH1320">
        <v>2</v>
      </c>
      <c r="AI1320">
        <v>2</v>
      </c>
      <c r="AJ1320">
        <v>3</v>
      </c>
      <c r="AK1320">
        <v>13</v>
      </c>
      <c r="AL1320" t="s">
        <v>167</v>
      </c>
      <c r="AM1320" t="s">
        <v>168</v>
      </c>
      <c r="AN1320" t="s">
        <v>169</v>
      </c>
      <c r="AO1320" t="s">
        <v>367</v>
      </c>
      <c r="AP1320" t="s">
        <v>368</v>
      </c>
      <c r="AQ1320" t="s">
        <v>74</v>
      </c>
      <c r="AR1320" t="s">
        <v>369</v>
      </c>
      <c r="AS1320" t="s">
        <v>370</v>
      </c>
      <c r="AT1320" t="s">
        <v>2716</v>
      </c>
      <c r="AU1320">
        <v>2022</v>
      </c>
      <c r="AV1320">
        <v>180</v>
      </c>
      <c r="AW1320" t="s">
        <v>74</v>
      </c>
      <c r="AX1320" t="s">
        <v>74</v>
      </c>
      <c r="AY1320" t="s">
        <v>74</v>
      </c>
      <c r="AZ1320" t="s">
        <v>74</v>
      </c>
      <c r="BA1320" t="s">
        <v>74</v>
      </c>
      <c r="BB1320" t="s">
        <v>74</v>
      </c>
      <c r="BC1320" t="s">
        <v>74</v>
      </c>
      <c r="BD1320">
        <v>106667</v>
      </c>
      <c r="BE1320" t="s">
        <v>23770</v>
      </c>
      <c r="BF1320" t="str">
        <f>HYPERLINK("http://dx.doi.org/10.1016/j.ecoleng.2022.106667","http://dx.doi.org/10.1016/j.ecoleng.2022.106667")</f>
        <v>http://dx.doi.org/10.1016/j.ecoleng.2022.106667</v>
      </c>
      <c r="BG1320" t="s">
        <v>74</v>
      </c>
      <c r="BH1320" t="s">
        <v>1859</v>
      </c>
      <c r="BI1320">
        <v>10</v>
      </c>
      <c r="BJ1320" t="s">
        <v>373</v>
      </c>
      <c r="BK1320" t="s">
        <v>103</v>
      </c>
      <c r="BL1320" t="s">
        <v>374</v>
      </c>
      <c r="BM1320" t="s">
        <v>23771</v>
      </c>
      <c r="BN1320" t="s">
        <v>74</v>
      </c>
      <c r="BO1320" t="s">
        <v>74</v>
      </c>
      <c r="BP1320" t="s">
        <v>74</v>
      </c>
      <c r="BQ1320" t="s">
        <v>74</v>
      </c>
      <c r="BR1320" t="s">
        <v>107</v>
      </c>
      <c r="BS1320" t="s">
        <v>23772</v>
      </c>
      <c r="BT1320" t="str">
        <f>HYPERLINK("https%3A%2F%2Fwww.webofscience.com%2Fwos%2Fwoscc%2Ffull-record%2FWOS:000795407700005","View Full Record in Web of Science")</f>
        <v>View Full Record in Web of Science</v>
      </c>
    </row>
    <row r="1321" spans="1:72" x14ac:dyDescent="0.2">
      <c r="A1321" t="s">
        <v>72</v>
      </c>
      <c r="B1321" t="s">
        <v>23773</v>
      </c>
      <c r="C1321" t="s">
        <v>74</v>
      </c>
      <c r="D1321" t="s">
        <v>74</v>
      </c>
      <c r="E1321" t="s">
        <v>74</v>
      </c>
      <c r="F1321" t="s">
        <v>23774</v>
      </c>
      <c r="G1321" t="s">
        <v>74</v>
      </c>
      <c r="H1321" t="s">
        <v>74</v>
      </c>
      <c r="I1321" t="s">
        <v>23775</v>
      </c>
      <c r="J1321" t="s">
        <v>3650</v>
      </c>
      <c r="K1321" t="s">
        <v>74</v>
      </c>
      <c r="L1321" t="s">
        <v>74</v>
      </c>
      <c r="M1321" t="s">
        <v>78</v>
      </c>
      <c r="N1321" t="s">
        <v>79</v>
      </c>
      <c r="O1321" t="s">
        <v>74</v>
      </c>
      <c r="P1321" t="s">
        <v>74</v>
      </c>
      <c r="Q1321" t="s">
        <v>74</v>
      </c>
      <c r="R1321" t="s">
        <v>74</v>
      </c>
      <c r="S1321" t="s">
        <v>74</v>
      </c>
      <c r="T1321" t="s">
        <v>23776</v>
      </c>
      <c r="U1321" t="s">
        <v>23777</v>
      </c>
      <c r="V1321" t="s">
        <v>23778</v>
      </c>
      <c r="W1321" t="s">
        <v>23779</v>
      </c>
      <c r="X1321" t="s">
        <v>12714</v>
      </c>
      <c r="Y1321" t="s">
        <v>23780</v>
      </c>
      <c r="Z1321" t="s">
        <v>12065</v>
      </c>
      <c r="AA1321" t="s">
        <v>23781</v>
      </c>
      <c r="AB1321" t="s">
        <v>22914</v>
      </c>
      <c r="AC1321" t="s">
        <v>23782</v>
      </c>
      <c r="AD1321" t="s">
        <v>23783</v>
      </c>
      <c r="AE1321" t="s">
        <v>23784</v>
      </c>
      <c r="AF1321" t="s">
        <v>74</v>
      </c>
      <c r="AG1321">
        <v>50</v>
      </c>
      <c r="AH1321">
        <v>8</v>
      </c>
      <c r="AI1321">
        <v>8</v>
      </c>
      <c r="AJ1321">
        <v>3</v>
      </c>
      <c r="AK1321">
        <v>10</v>
      </c>
      <c r="AL1321" t="s">
        <v>1311</v>
      </c>
      <c r="AM1321" t="s">
        <v>338</v>
      </c>
      <c r="AN1321" t="s">
        <v>1312</v>
      </c>
      <c r="AO1321" t="s">
        <v>3663</v>
      </c>
      <c r="AP1321" t="s">
        <v>3664</v>
      </c>
      <c r="AQ1321" t="s">
        <v>74</v>
      </c>
      <c r="AR1321" t="s">
        <v>3665</v>
      </c>
      <c r="AS1321" t="s">
        <v>3666</v>
      </c>
      <c r="AT1321" t="s">
        <v>421</v>
      </c>
      <c r="AU1321">
        <v>2022</v>
      </c>
      <c r="AV1321">
        <v>348</v>
      </c>
      <c r="AW1321" t="s">
        <v>74</v>
      </c>
      <c r="AX1321" t="s">
        <v>74</v>
      </c>
      <c r="AY1321" t="s">
        <v>74</v>
      </c>
      <c r="AZ1321" t="s">
        <v>74</v>
      </c>
      <c r="BA1321" t="s">
        <v>74</v>
      </c>
      <c r="BB1321" t="s">
        <v>74</v>
      </c>
      <c r="BC1321" t="s">
        <v>74</v>
      </c>
      <c r="BD1321">
        <v>126729</v>
      </c>
      <c r="BE1321" t="s">
        <v>23785</v>
      </c>
      <c r="BF1321" t="str">
        <f>HYPERLINK("http://dx.doi.org/10.1016/j.biortech.2022.126729","http://dx.doi.org/10.1016/j.biortech.2022.126729")</f>
        <v>http://dx.doi.org/10.1016/j.biortech.2022.126729</v>
      </c>
      <c r="BG1321" t="s">
        <v>74</v>
      </c>
      <c r="BH1321" t="s">
        <v>1683</v>
      </c>
      <c r="BI1321">
        <v>11</v>
      </c>
      <c r="BJ1321" t="s">
        <v>3668</v>
      </c>
      <c r="BK1321" t="s">
        <v>103</v>
      </c>
      <c r="BL1321" t="s">
        <v>3669</v>
      </c>
      <c r="BM1321" t="s">
        <v>23786</v>
      </c>
      <c r="BN1321">
        <v>35063625</v>
      </c>
      <c r="BO1321" t="s">
        <v>74</v>
      </c>
      <c r="BP1321" t="s">
        <v>74</v>
      </c>
      <c r="BQ1321" t="s">
        <v>74</v>
      </c>
      <c r="BR1321" t="s">
        <v>107</v>
      </c>
      <c r="BS1321" t="s">
        <v>23787</v>
      </c>
      <c r="BT1321" t="str">
        <f>HYPERLINK("https%3A%2F%2Fwww.webofscience.com%2Fwos%2Fwoscc%2Ffull-record%2FWOS:000781436600002","View Full Record in Web of Science")</f>
        <v>View Full Record in Web of Science</v>
      </c>
    </row>
    <row r="1322" spans="1:72" x14ac:dyDescent="0.2">
      <c r="A1322" t="s">
        <v>72</v>
      </c>
      <c r="B1322" t="s">
        <v>23788</v>
      </c>
      <c r="C1322" t="s">
        <v>74</v>
      </c>
      <c r="D1322" t="s">
        <v>74</v>
      </c>
      <c r="E1322" t="s">
        <v>74</v>
      </c>
      <c r="F1322" t="s">
        <v>23789</v>
      </c>
      <c r="G1322" t="s">
        <v>74</v>
      </c>
      <c r="H1322" t="s">
        <v>74</v>
      </c>
      <c r="I1322" t="s">
        <v>23790</v>
      </c>
      <c r="J1322" t="s">
        <v>788</v>
      </c>
      <c r="K1322" t="s">
        <v>74</v>
      </c>
      <c r="L1322" t="s">
        <v>74</v>
      </c>
      <c r="M1322" t="s">
        <v>78</v>
      </c>
      <c r="N1322" t="s">
        <v>79</v>
      </c>
      <c r="O1322" t="s">
        <v>74</v>
      </c>
      <c r="P1322" t="s">
        <v>74</v>
      </c>
      <c r="Q1322" t="s">
        <v>74</v>
      </c>
      <c r="R1322" t="s">
        <v>74</v>
      </c>
      <c r="S1322" t="s">
        <v>74</v>
      </c>
      <c r="T1322" t="s">
        <v>23791</v>
      </c>
      <c r="U1322" t="s">
        <v>23792</v>
      </c>
      <c r="V1322" t="s">
        <v>23793</v>
      </c>
      <c r="W1322" t="s">
        <v>23794</v>
      </c>
      <c r="X1322" t="s">
        <v>23795</v>
      </c>
      <c r="Y1322" t="s">
        <v>23796</v>
      </c>
      <c r="Z1322" t="s">
        <v>23797</v>
      </c>
      <c r="AA1322" t="s">
        <v>23798</v>
      </c>
      <c r="AB1322" t="s">
        <v>23799</v>
      </c>
      <c r="AC1322" t="s">
        <v>23800</v>
      </c>
      <c r="AD1322" t="s">
        <v>23801</v>
      </c>
      <c r="AE1322" t="s">
        <v>23802</v>
      </c>
      <c r="AF1322" t="s">
        <v>74</v>
      </c>
      <c r="AG1322">
        <v>56</v>
      </c>
      <c r="AH1322">
        <v>45</v>
      </c>
      <c r="AI1322">
        <v>47</v>
      </c>
      <c r="AJ1322">
        <v>10</v>
      </c>
      <c r="AK1322">
        <v>71</v>
      </c>
      <c r="AL1322" t="s">
        <v>167</v>
      </c>
      <c r="AM1322" t="s">
        <v>168</v>
      </c>
      <c r="AN1322" t="s">
        <v>169</v>
      </c>
      <c r="AO1322" t="s">
        <v>801</v>
      </c>
      <c r="AP1322" t="s">
        <v>802</v>
      </c>
      <c r="AQ1322" t="s">
        <v>74</v>
      </c>
      <c r="AR1322" t="s">
        <v>803</v>
      </c>
      <c r="AS1322" t="s">
        <v>804</v>
      </c>
      <c r="AT1322" t="s">
        <v>1197</v>
      </c>
      <c r="AU1322">
        <v>2021</v>
      </c>
      <c r="AV1322">
        <v>402</v>
      </c>
      <c r="AW1322" t="s">
        <v>74</v>
      </c>
      <c r="AX1322" t="s">
        <v>74</v>
      </c>
      <c r="AY1322" t="s">
        <v>74</v>
      </c>
      <c r="AZ1322" t="s">
        <v>74</v>
      </c>
      <c r="BA1322" t="s">
        <v>74</v>
      </c>
      <c r="BB1322" t="s">
        <v>74</v>
      </c>
      <c r="BC1322" t="s">
        <v>74</v>
      </c>
      <c r="BD1322" t="s">
        <v>74</v>
      </c>
      <c r="BE1322" t="s">
        <v>74</v>
      </c>
      <c r="BF1322" t="s">
        <v>74</v>
      </c>
      <c r="BG1322" t="s">
        <v>74</v>
      </c>
      <c r="BH1322" t="s">
        <v>74</v>
      </c>
      <c r="BI1322">
        <v>9</v>
      </c>
      <c r="BJ1322" t="s">
        <v>807</v>
      </c>
      <c r="BK1322" t="s">
        <v>103</v>
      </c>
      <c r="BL1322" t="s">
        <v>516</v>
      </c>
      <c r="BM1322" t="s">
        <v>23803</v>
      </c>
      <c r="BN1322">
        <v>32745873</v>
      </c>
      <c r="BO1322" t="s">
        <v>74</v>
      </c>
      <c r="BP1322" t="s">
        <v>74</v>
      </c>
      <c r="BQ1322" t="s">
        <v>74</v>
      </c>
      <c r="BR1322" t="s">
        <v>107</v>
      </c>
      <c r="BS1322" t="s">
        <v>23804</v>
      </c>
      <c r="BT1322" t="str">
        <f>HYPERLINK("https%3A%2F%2Fwww.webofscience.com%2Fwos%2Fwoscc%2Ffull-record%2FWOS:000593834900003","View Full Record in Web of Science")</f>
        <v>View Full Record in Web of Science</v>
      </c>
    </row>
    <row r="1323" spans="1:72" x14ac:dyDescent="0.2">
      <c r="A1323" t="s">
        <v>72</v>
      </c>
      <c r="B1323" t="s">
        <v>23805</v>
      </c>
      <c r="C1323" t="s">
        <v>74</v>
      </c>
      <c r="D1323" t="s">
        <v>74</v>
      </c>
      <c r="E1323" t="s">
        <v>74</v>
      </c>
      <c r="F1323" t="s">
        <v>23806</v>
      </c>
      <c r="G1323" t="s">
        <v>74</v>
      </c>
      <c r="H1323" t="s">
        <v>74</v>
      </c>
      <c r="I1323" t="s">
        <v>23807</v>
      </c>
      <c r="J1323" t="s">
        <v>77</v>
      </c>
      <c r="K1323" t="s">
        <v>74</v>
      </c>
      <c r="L1323" t="s">
        <v>74</v>
      </c>
      <c r="M1323" t="s">
        <v>78</v>
      </c>
      <c r="N1323" t="s">
        <v>79</v>
      </c>
      <c r="O1323" t="s">
        <v>74</v>
      </c>
      <c r="P1323" t="s">
        <v>74</v>
      </c>
      <c r="Q1323" t="s">
        <v>74</v>
      </c>
      <c r="R1323" t="s">
        <v>74</v>
      </c>
      <c r="S1323" t="s">
        <v>74</v>
      </c>
      <c r="T1323" t="s">
        <v>23808</v>
      </c>
      <c r="U1323" t="s">
        <v>23809</v>
      </c>
      <c r="V1323" t="s">
        <v>23810</v>
      </c>
      <c r="W1323" t="s">
        <v>23811</v>
      </c>
      <c r="X1323" t="s">
        <v>23812</v>
      </c>
      <c r="Y1323" t="s">
        <v>23813</v>
      </c>
      <c r="Z1323" t="s">
        <v>23814</v>
      </c>
      <c r="AA1323" t="s">
        <v>23815</v>
      </c>
      <c r="AB1323" t="s">
        <v>23816</v>
      </c>
      <c r="AC1323" t="s">
        <v>23817</v>
      </c>
      <c r="AD1323" t="s">
        <v>23818</v>
      </c>
      <c r="AE1323" t="s">
        <v>23819</v>
      </c>
      <c r="AF1323" t="s">
        <v>74</v>
      </c>
      <c r="AG1323">
        <v>64</v>
      </c>
      <c r="AH1323">
        <v>0</v>
      </c>
      <c r="AI1323">
        <v>0</v>
      </c>
      <c r="AJ1323">
        <v>36</v>
      </c>
      <c r="AK1323">
        <v>36</v>
      </c>
      <c r="AL1323" t="s">
        <v>92</v>
      </c>
      <c r="AM1323" t="s">
        <v>93</v>
      </c>
      <c r="AN1323" t="s">
        <v>94</v>
      </c>
      <c r="AO1323" t="s">
        <v>95</v>
      </c>
      <c r="AP1323" t="s">
        <v>96</v>
      </c>
      <c r="AQ1323" t="s">
        <v>74</v>
      </c>
      <c r="AR1323" t="s">
        <v>97</v>
      </c>
      <c r="AS1323" t="s">
        <v>98</v>
      </c>
      <c r="AT1323" t="s">
        <v>1414</v>
      </c>
      <c r="AU1323">
        <v>2023</v>
      </c>
      <c r="AV1323">
        <v>336</v>
      </c>
      <c r="AW1323" t="s">
        <v>74</v>
      </c>
      <c r="AX1323" t="s">
        <v>74</v>
      </c>
      <c r="AY1323" t="s">
        <v>74</v>
      </c>
      <c r="AZ1323" t="s">
        <v>74</v>
      </c>
      <c r="BA1323" t="s">
        <v>74</v>
      </c>
      <c r="BB1323" t="s">
        <v>74</v>
      </c>
      <c r="BC1323" t="s">
        <v>74</v>
      </c>
      <c r="BD1323">
        <v>117602</v>
      </c>
      <c r="BE1323" t="s">
        <v>23820</v>
      </c>
      <c r="BF1323" t="str">
        <f>HYPERLINK("http://dx.doi.org/10.1016/j.jenvman.2023.117602","http://dx.doi.org/10.1016/j.jenvman.2023.117602")</f>
        <v>http://dx.doi.org/10.1016/j.jenvman.2023.117602</v>
      </c>
      <c r="BG1323" t="s">
        <v>74</v>
      </c>
      <c r="BH1323" t="s">
        <v>1245</v>
      </c>
      <c r="BI1323">
        <v>11</v>
      </c>
      <c r="BJ1323" t="s">
        <v>102</v>
      </c>
      <c r="BK1323" t="s">
        <v>103</v>
      </c>
      <c r="BL1323" t="s">
        <v>104</v>
      </c>
      <c r="BM1323" t="s">
        <v>23821</v>
      </c>
      <c r="BN1323">
        <v>36967687</v>
      </c>
      <c r="BO1323" t="s">
        <v>74</v>
      </c>
      <c r="BP1323" t="s">
        <v>74</v>
      </c>
      <c r="BQ1323" t="s">
        <v>74</v>
      </c>
      <c r="BR1323" t="s">
        <v>107</v>
      </c>
      <c r="BS1323" t="s">
        <v>23822</v>
      </c>
      <c r="BT1323" t="str">
        <f>HYPERLINK("https%3A%2F%2Fwww.webofscience.com%2Fwos%2Fwoscc%2Ffull-record%2FWOS:000951933800001","View Full Record in Web of Science")</f>
        <v>View Full Record in Web of Science</v>
      </c>
    </row>
    <row r="1324" spans="1:72" x14ac:dyDescent="0.2">
      <c r="A1324" t="s">
        <v>72</v>
      </c>
      <c r="B1324" t="s">
        <v>23823</v>
      </c>
      <c r="C1324" t="s">
        <v>74</v>
      </c>
      <c r="D1324" t="s">
        <v>74</v>
      </c>
      <c r="E1324" t="s">
        <v>74</v>
      </c>
      <c r="F1324" t="s">
        <v>23824</v>
      </c>
      <c r="G1324" t="s">
        <v>74</v>
      </c>
      <c r="H1324" t="s">
        <v>74</v>
      </c>
      <c r="I1324" t="s">
        <v>23825</v>
      </c>
      <c r="J1324" t="s">
        <v>1815</v>
      </c>
      <c r="K1324" t="s">
        <v>74</v>
      </c>
      <c r="L1324" t="s">
        <v>74</v>
      </c>
      <c r="M1324" t="s">
        <v>78</v>
      </c>
      <c r="N1324" t="s">
        <v>79</v>
      </c>
      <c r="O1324" t="s">
        <v>74</v>
      </c>
      <c r="P1324" t="s">
        <v>74</v>
      </c>
      <c r="Q1324" t="s">
        <v>74</v>
      </c>
      <c r="R1324" t="s">
        <v>74</v>
      </c>
      <c r="S1324" t="s">
        <v>74</v>
      </c>
      <c r="T1324" t="s">
        <v>23826</v>
      </c>
      <c r="U1324" t="s">
        <v>23827</v>
      </c>
      <c r="V1324" t="s">
        <v>23828</v>
      </c>
      <c r="W1324" t="s">
        <v>23829</v>
      </c>
      <c r="X1324" t="s">
        <v>23830</v>
      </c>
      <c r="Y1324" t="s">
        <v>20694</v>
      </c>
      <c r="Z1324" t="s">
        <v>20695</v>
      </c>
      <c r="AA1324" t="s">
        <v>74</v>
      </c>
      <c r="AB1324" t="s">
        <v>74</v>
      </c>
      <c r="AC1324" t="s">
        <v>23831</v>
      </c>
      <c r="AD1324" t="s">
        <v>23832</v>
      </c>
      <c r="AE1324" t="s">
        <v>23833</v>
      </c>
      <c r="AF1324" t="s">
        <v>74</v>
      </c>
      <c r="AG1324">
        <v>50</v>
      </c>
      <c r="AH1324">
        <v>5</v>
      </c>
      <c r="AI1324">
        <v>7</v>
      </c>
      <c r="AJ1324">
        <v>8</v>
      </c>
      <c r="AK1324">
        <v>43</v>
      </c>
      <c r="AL1324" t="s">
        <v>1827</v>
      </c>
      <c r="AM1324" t="s">
        <v>93</v>
      </c>
      <c r="AN1324" t="s">
        <v>1828</v>
      </c>
      <c r="AO1324" t="s">
        <v>1829</v>
      </c>
      <c r="AP1324" t="s">
        <v>1830</v>
      </c>
      <c r="AQ1324" t="s">
        <v>74</v>
      </c>
      <c r="AR1324" t="s">
        <v>1831</v>
      </c>
      <c r="AS1324" t="s">
        <v>1832</v>
      </c>
      <c r="AT1324" t="s">
        <v>4140</v>
      </c>
      <c r="AU1324">
        <v>2021</v>
      </c>
      <c r="AV1324">
        <v>83</v>
      </c>
      <c r="AW1324">
        <v>6</v>
      </c>
      <c r="AX1324" t="s">
        <v>74</v>
      </c>
      <c r="AY1324" t="s">
        <v>74</v>
      </c>
      <c r="AZ1324" t="s">
        <v>74</v>
      </c>
      <c r="BA1324" t="s">
        <v>74</v>
      </c>
      <c r="BB1324">
        <v>1429</v>
      </c>
      <c r="BC1324">
        <v>1445</v>
      </c>
      <c r="BD1324" t="s">
        <v>74</v>
      </c>
      <c r="BE1324" t="s">
        <v>23834</v>
      </c>
      <c r="BF1324" t="str">
        <f>HYPERLINK("http://dx.doi.org/10.2166/wst.2021.058","http://dx.doi.org/10.2166/wst.2021.058")</f>
        <v>http://dx.doi.org/10.2166/wst.2021.058</v>
      </c>
      <c r="BG1324" t="s">
        <v>74</v>
      </c>
      <c r="BH1324" t="s">
        <v>74</v>
      </c>
      <c r="BI1324">
        <v>17</v>
      </c>
      <c r="BJ1324" t="s">
        <v>347</v>
      </c>
      <c r="BK1324" t="s">
        <v>103</v>
      </c>
      <c r="BL1324" t="s">
        <v>348</v>
      </c>
      <c r="BM1324" t="s">
        <v>23835</v>
      </c>
      <c r="BN1324">
        <v>33767048</v>
      </c>
      <c r="BO1324" t="s">
        <v>133</v>
      </c>
      <c r="BP1324" t="s">
        <v>74</v>
      </c>
      <c r="BQ1324" t="s">
        <v>74</v>
      </c>
      <c r="BR1324" t="s">
        <v>107</v>
      </c>
      <c r="BS1324" t="s">
        <v>23836</v>
      </c>
      <c r="BT1324" t="str">
        <f>HYPERLINK("https%3A%2F%2Fwww.webofscience.com%2Fwos%2Fwoscc%2Ffull-record%2FWOS:000635273000015","View Full Record in Web of Science")</f>
        <v>View Full Record in Web of Science</v>
      </c>
    </row>
    <row r="1325" spans="1:72" x14ac:dyDescent="0.2">
      <c r="A1325" t="s">
        <v>72</v>
      </c>
      <c r="B1325" t="s">
        <v>23837</v>
      </c>
      <c r="C1325" t="s">
        <v>74</v>
      </c>
      <c r="D1325" t="s">
        <v>74</v>
      </c>
      <c r="E1325" t="s">
        <v>74</v>
      </c>
      <c r="F1325" t="s">
        <v>23838</v>
      </c>
      <c r="G1325" t="s">
        <v>74</v>
      </c>
      <c r="H1325" t="s">
        <v>74</v>
      </c>
      <c r="I1325" t="s">
        <v>23839</v>
      </c>
      <c r="J1325" t="s">
        <v>112</v>
      </c>
      <c r="K1325" t="s">
        <v>74</v>
      </c>
      <c r="L1325" t="s">
        <v>74</v>
      </c>
      <c r="M1325" t="s">
        <v>78</v>
      </c>
      <c r="N1325" t="s">
        <v>203</v>
      </c>
      <c r="O1325" t="s">
        <v>74</v>
      </c>
      <c r="P1325" t="s">
        <v>74</v>
      </c>
      <c r="Q1325" t="s">
        <v>74</v>
      </c>
      <c r="R1325" t="s">
        <v>74</v>
      </c>
      <c r="S1325" t="s">
        <v>74</v>
      </c>
      <c r="T1325" t="s">
        <v>23840</v>
      </c>
      <c r="U1325" t="s">
        <v>23841</v>
      </c>
      <c r="V1325" t="s">
        <v>23842</v>
      </c>
      <c r="W1325" t="s">
        <v>23843</v>
      </c>
      <c r="X1325" t="s">
        <v>23844</v>
      </c>
      <c r="Y1325" t="s">
        <v>23845</v>
      </c>
      <c r="Z1325" t="s">
        <v>23846</v>
      </c>
      <c r="AA1325" t="s">
        <v>23847</v>
      </c>
      <c r="AB1325" t="s">
        <v>23848</v>
      </c>
      <c r="AC1325" t="s">
        <v>23849</v>
      </c>
      <c r="AD1325" t="s">
        <v>23850</v>
      </c>
      <c r="AE1325" t="s">
        <v>23851</v>
      </c>
      <c r="AF1325" t="s">
        <v>74</v>
      </c>
      <c r="AG1325">
        <v>187</v>
      </c>
      <c r="AH1325">
        <v>2</v>
      </c>
      <c r="AI1325">
        <v>2</v>
      </c>
      <c r="AJ1325">
        <v>32</v>
      </c>
      <c r="AK1325">
        <v>37</v>
      </c>
      <c r="AL1325" t="s">
        <v>122</v>
      </c>
      <c r="AM1325" t="s">
        <v>123</v>
      </c>
      <c r="AN1325" t="s">
        <v>124</v>
      </c>
      <c r="AO1325" t="s">
        <v>74</v>
      </c>
      <c r="AP1325" t="s">
        <v>125</v>
      </c>
      <c r="AQ1325" t="s">
        <v>74</v>
      </c>
      <c r="AR1325" t="s">
        <v>126</v>
      </c>
      <c r="AS1325" t="s">
        <v>127</v>
      </c>
      <c r="AT1325" t="s">
        <v>401</v>
      </c>
      <c r="AU1325">
        <v>2022</v>
      </c>
      <c r="AV1325">
        <v>14</v>
      </c>
      <c r="AW1325">
        <v>24</v>
      </c>
      <c r="AX1325" t="s">
        <v>74</v>
      </c>
      <c r="AY1325" t="s">
        <v>74</v>
      </c>
      <c r="AZ1325" t="s">
        <v>74</v>
      </c>
      <c r="BA1325" t="s">
        <v>74</v>
      </c>
      <c r="BB1325" t="s">
        <v>74</v>
      </c>
      <c r="BC1325" t="s">
        <v>74</v>
      </c>
      <c r="BD1325">
        <v>4063</v>
      </c>
      <c r="BE1325" t="s">
        <v>23852</v>
      </c>
      <c r="BF1325" t="str">
        <f>HYPERLINK("http://dx.doi.org/10.3390/w14244063","http://dx.doi.org/10.3390/w14244063")</f>
        <v>http://dx.doi.org/10.3390/w14244063</v>
      </c>
      <c r="BG1325" t="s">
        <v>74</v>
      </c>
      <c r="BH1325" t="s">
        <v>74</v>
      </c>
      <c r="BI1325">
        <v>34</v>
      </c>
      <c r="BJ1325" t="s">
        <v>130</v>
      </c>
      <c r="BK1325" t="s">
        <v>103</v>
      </c>
      <c r="BL1325" t="s">
        <v>131</v>
      </c>
      <c r="BM1325" t="s">
        <v>23853</v>
      </c>
      <c r="BN1325" t="s">
        <v>74</v>
      </c>
      <c r="BO1325" t="s">
        <v>133</v>
      </c>
      <c r="BP1325" t="s">
        <v>74</v>
      </c>
      <c r="BQ1325" t="s">
        <v>74</v>
      </c>
      <c r="BR1325" t="s">
        <v>107</v>
      </c>
      <c r="BS1325" t="s">
        <v>23854</v>
      </c>
      <c r="BT1325" t="str">
        <f>HYPERLINK("https%3A%2F%2Fwww.webofscience.com%2Fwos%2Fwoscc%2Ffull-record%2FWOS:000904498000001","View Full Record in Web of Science")</f>
        <v>View Full Record in Web of Science</v>
      </c>
    </row>
    <row r="1326" spans="1:72" x14ac:dyDescent="0.2">
      <c r="A1326" t="s">
        <v>72</v>
      </c>
      <c r="B1326" t="s">
        <v>23855</v>
      </c>
      <c r="C1326" t="s">
        <v>74</v>
      </c>
      <c r="D1326" t="s">
        <v>74</v>
      </c>
      <c r="E1326" t="s">
        <v>74</v>
      </c>
      <c r="F1326" t="s">
        <v>23856</v>
      </c>
      <c r="G1326" t="s">
        <v>74</v>
      </c>
      <c r="H1326" t="s">
        <v>74</v>
      </c>
      <c r="I1326" t="s">
        <v>23857</v>
      </c>
      <c r="J1326" t="s">
        <v>9841</v>
      </c>
      <c r="K1326" t="s">
        <v>74</v>
      </c>
      <c r="L1326" t="s">
        <v>74</v>
      </c>
      <c r="M1326" t="s">
        <v>78</v>
      </c>
      <c r="N1326" t="s">
        <v>79</v>
      </c>
      <c r="O1326" t="s">
        <v>74</v>
      </c>
      <c r="P1326" t="s">
        <v>74</v>
      </c>
      <c r="Q1326" t="s">
        <v>74</v>
      </c>
      <c r="R1326" t="s">
        <v>74</v>
      </c>
      <c r="S1326" t="s">
        <v>74</v>
      </c>
      <c r="T1326" t="s">
        <v>23858</v>
      </c>
      <c r="U1326" t="s">
        <v>23859</v>
      </c>
      <c r="V1326" t="s">
        <v>23860</v>
      </c>
      <c r="W1326" t="s">
        <v>23861</v>
      </c>
      <c r="X1326" t="s">
        <v>23862</v>
      </c>
      <c r="Y1326" t="s">
        <v>23863</v>
      </c>
      <c r="Z1326" t="s">
        <v>22951</v>
      </c>
      <c r="AA1326" t="s">
        <v>23864</v>
      </c>
      <c r="AB1326" t="s">
        <v>23865</v>
      </c>
      <c r="AC1326" t="s">
        <v>23866</v>
      </c>
      <c r="AD1326" t="s">
        <v>23867</v>
      </c>
      <c r="AE1326" t="s">
        <v>23868</v>
      </c>
      <c r="AF1326" t="s">
        <v>74</v>
      </c>
      <c r="AG1326">
        <v>37</v>
      </c>
      <c r="AH1326">
        <v>6</v>
      </c>
      <c r="AI1326">
        <v>6</v>
      </c>
      <c r="AJ1326">
        <v>4</v>
      </c>
      <c r="AK1326">
        <v>33</v>
      </c>
      <c r="AL1326" t="s">
        <v>167</v>
      </c>
      <c r="AM1326" t="s">
        <v>168</v>
      </c>
      <c r="AN1326" t="s">
        <v>169</v>
      </c>
      <c r="AO1326" t="s">
        <v>9853</v>
      </c>
      <c r="AP1326" t="s">
        <v>9854</v>
      </c>
      <c r="AQ1326" t="s">
        <v>74</v>
      </c>
      <c r="AR1326" t="s">
        <v>9855</v>
      </c>
      <c r="AS1326" t="s">
        <v>9856</v>
      </c>
      <c r="AT1326" t="s">
        <v>2716</v>
      </c>
      <c r="AU1326">
        <v>2021</v>
      </c>
      <c r="AV1326">
        <v>170</v>
      </c>
      <c r="AW1326" t="s">
        <v>74</v>
      </c>
      <c r="AX1326" t="s">
        <v>74</v>
      </c>
      <c r="AY1326" t="s">
        <v>74</v>
      </c>
      <c r="AZ1326" t="s">
        <v>74</v>
      </c>
      <c r="BA1326" t="s">
        <v>74</v>
      </c>
      <c r="BB1326" t="s">
        <v>74</v>
      </c>
      <c r="BC1326" t="s">
        <v>74</v>
      </c>
      <c r="BD1326">
        <v>105552</v>
      </c>
      <c r="BE1326" t="s">
        <v>23869</v>
      </c>
      <c r="BF1326" t="str">
        <f>HYPERLINK("http://dx.doi.org/10.1016/j.resconrec.2021.105552","http://dx.doi.org/10.1016/j.resconrec.2021.105552")</f>
        <v>http://dx.doi.org/10.1016/j.resconrec.2021.105552</v>
      </c>
      <c r="BG1326" t="s">
        <v>74</v>
      </c>
      <c r="BH1326" t="s">
        <v>1318</v>
      </c>
      <c r="BI1326">
        <v>12</v>
      </c>
      <c r="BJ1326" t="s">
        <v>807</v>
      </c>
      <c r="BK1326" t="s">
        <v>103</v>
      </c>
      <c r="BL1326" t="s">
        <v>516</v>
      </c>
      <c r="BM1326" t="s">
        <v>14014</v>
      </c>
      <c r="BN1326" t="s">
        <v>74</v>
      </c>
      <c r="BO1326" t="s">
        <v>1417</v>
      </c>
      <c r="BP1326" t="s">
        <v>74</v>
      </c>
      <c r="BQ1326" t="s">
        <v>74</v>
      </c>
      <c r="BR1326" t="s">
        <v>107</v>
      </c>
      <c r="BS1326" t="s">
        <v>23870</v>
      </c>
      <c r="BT1326" t="str">
        <f>HYPERLINK("https%3A%2F%2Fwww.webofscience.com%2Fwos%2Fwoscc%2Ffull-record%2FWOS:000667309200003","View Full Record in Web of Science")</f>
        <v>View Full Record in Web of Science</v>
      </c>
    </row>
    <row r="1327" spans="1:72" x14ac:dyDescent="0.2">
      <c r="A1327" t="s">
        <v>72</v>
      </c>
      <c r="B1327" t="s">
        <v>23871</v>
      </c>
      <c r="C1327" t="s">
        <v>74</v>
      </c>
      <c r="D1327" t="s">
        <v>74</v>
      </c>
      <c r="E1327" t="s">
        <v>74</v>
      </c>
      <c r="F1327" t="s">
        <v>23872</v>
      </c>
      <c r="G1327" t="s">
        <v>74</v>
      </c>
      <c r="H1327" t="s">
        <v>74</v>
      </c>
      <c r="I1327" t="s">
        <v>23873</v>
      </c>
      <c r="J1327" t="s">
        <v>1490</v>
      </c>
      <c r="K1327" t="s">
        <v>74</v>
      </c>
      <c r="L1327" t="s">
        <v>74</v>
      </c>
      <c r="M1327" t="s">
        <v>78</v>
      </c>
      <c r="N1327" t="s">
        <v>79</v>
      </c>
      <c r="O1327" t="s">
        <v>74</v>
      </c>
      <c r="P1327" t="s">
        <v>74</v>
      </c>
      <c r="Q1327" t="s">
        <v>74</v>
      </c>
      <c r="R1327" t="s">
        <v>74</v>
      </c>
      <c r="S1327" t="s">
        <v>74</v>
      </c>
      <c r="T1327" t="s">
        <v>23874</v>
      </c>
      <c r="U1327" t="s">
        <v>23875</v>
      </c>
      <c r="V1327" t="s">
        <v>23876</v>
      </c>
      <c r="W1327" t="s">
        <v>23877</v>
      </c>
      <c r="X1327" t="s">
        <v>23878</v>
      </c>
      <c r="Y1327" t="s">
        <v>23879</v>
      </c>
      <c r="Z1327" t="s">
        <v>23880</v>
      </c>
      <c r="AA1327" t="s">
        <v>23881</v>
      </c>
      <c r="AB1327" t="s">
        <v>23882</v>
      </c>
      <c r="AC1327" t="s">
        <v>23883</v>
      </c>
      <c r="AD1327" t="s">
        <v>23884</v>
      </c>
      <c r="AE1327" t="s">
        <v>23885</v>
      </c>
      <c r="AF1327" t="s">
        <v>74</v>
      </c>
      <c r="AG1327">
        <v>18</v>
      </c>
      <c r="AH1327">
        <v>0</v>
      </c>
      <c r="AI1327">
        <v>0</v>
      </c>
      <c r="AJ1327">
        <v>0</v>
      </c>
      <c r="AK1327">
        <v>9</v>
      </c>
      <c r="AL1327" t="s">
        <v>1311</v>
      </c>
      <c r="AM1327" t="s">
        <v>338</v>
      </c>
      <c r="AN1327" t="s">
        <v>1312</v>
      </c>
      <c r="AO1327" t="s">
        <v>1501</v>
      </c>
      <c r="AP1327" t="s">
        <v>1502</v>
      </c>
      <c r="AQ1327" t="s">
        <v>74</v>
      </c>
      <c r="AR1327" t="s">
        <v>1503</v>
      </c>
      <c r="AS1327" t="s">
        <v>1504</v>
      </c>
      <c r="AT1327" t="s">
        <v>11774</v>
      </c>
      <c r="AU1327">
        <v>2020</v>
      </c>
      <c r="AV1327">
        <v>249</v>
      </c>
      <c r="AW1327" t="s">
        <v>74</v>
      </c>
      <c r="AX1327" t="s">
        <v>74</v>
      </c>
      <c r="AY1327" t="s">
        <v>74</v>
      </c>
      <c r="AZ1327" t="s">
        <v>74</v>
      </c>
      <c r="BA1327" t="s">
        <v>74</v>
      </c>
      <c r="BB1327" t="s">
        <v>74</v>
      </c>
      <c r="BC1327" t="s">
        <v>74</v>
      </c>
      <c r="BD1327">
        <v>118721</v>
      </c>
      <c r="BE1327" t="s">
        <v>23886</v>
      </c>
      <c r="BF1327" t="str">
        <f>HYPERLINK("http://dx.doi.org/10.1016/j.conbuildmat.2020.118721","http://dx.doi.org/10.1016/j.conbuildmat.2020.118721")</f>
        <v>http://dx.doi.org/10.1016/j.conbuildmat.2020.118721</v>
      </c>
      <c r="BG1327" t="s">
        <v>74</v>
      </c>
      <c r="BH1327" t="s">
        <v>74</v>
      </c>
      <c r="BI1327">
        <v>9</v>
      </c>
      <c r="BJ1327" t="s">
        <v>1507</v>
      </c>
      <c r="BK1327" t="s">
        <v>103</v>
      </c>
      <c r="BL1327" t="s">
        <v>1508</v>
      </c>
      <c r="BM1327" t="s">
        <v>23887</v>
      </c>
      <c r="BN1327" t="s">
        <v>74</v>
      </c>
      <c r="BO1327" t="s">
        <v>74</v>
      </c>
      <c r="BP1327" t="s">
        <v>74</v>
      </c>
      <c r="BQ1327" t="s">
        <v>74</v>
      </c>
      <c r="BR1327" t="s">
        <v>107</v>
      </c>
      <c r="BS1327" t="s">
        <v>23888</v>
      </c>
      <c r="BT1327" t="str">
        <f>HYPERLINK("https%3A%2F%2Fwww.webofscience.com%2Fwos%2Fwoscc%2Ffull-record%2FWOS:000535925900030","View Full Record in Web of Science")</f>
        <v>View Full Record in Web of Science</v>
      </c>
    </row>
    <row r="1328" spans="1:72" x14ac:dyDescent="0.2">
      <c r="A1328" t="s">
        <v>72</v>
      </c>
      <c r="B1328" t="s">
        <v>23889</v>
      </c>
      <c r="C1328" t="s">
        <v>74</v>
      </c>
      <c r="D1328" t="s">
        <v>74</v>
      </c>
      <c r="E1328" t="s">
        <v>74</v>
      </c>
      <c r="F1328" t="s">
        <v>23890</v>
      </c>
      <c r="G1328" t="s">
        <v>74</v>
      </c>
      <c r="H1328" t="s">
        <v>74</v>
      </c>
      <c r="I1328" t="s">
        <v>23891</v>
      </c>
      <c r="J1328" t="s">
        <v>2505</v>
      </c>
      <c r="K1328" t="s">
        <v>74</v>
      </c>
      <c r="L1328" t="s">
        <v>74</v>
      </c>
      <c r="M1328" t="s">
        <v>78</v>
      </c>
      <c r="N1328" t="s">
        <v>79</v>
      </c>
      <c r="O1328" t="s">
        <v>74</v>
      </c>
      <c r="P1328" t="s">
        <v>74</v>
      </c>
      <c r="Q1328" t="s">
        <v>74</v>
      </c>
      <c r="R1328" t="s">
        <v>74</v>
      </c>
      <c r="S1328" t="s">
        <v>74</v>
      </c>
      <c r="T1328" t="s">
        <v>74</v>
      </c>
      <c r="U1328" t="s">
        <v>23892</v>
      </c>
      <c r="V1328" t="s">
        <v>23893</v>
      </c>
      <c r="W1328" t="s">
        <v>23894</v>
      </c>
      <c r="X1328" t="s">
        <v>23895</v>
      </c>
      <c r="Y1328" t="s">
        <v>23896</v>
      </c>
      <c r="Z1328" t="s">
        <v>23897</v>
      </c>
      <c r="AA1328" t="s">
        <v>21722</v>
      </c>
      <c r="AB1328" t="s">
        <v>23898</v>
      </c>
      <c r="AC1328" t="s">
        <v>23899</v>
      </c>
      <c r="AD1328" t="s">
        <v>23899</v>
      </c>
      <c r="AE1328" t="s">
        <v>23900</v>
      </c>
      <c r="AF1328" t="s">
        <v>74</v>
      </c>
      <c r="AG1328">
        <v>63</v>
      </c>
      <c r="AH1328">
        <v>40</v>
      </c>
      <c r="AI1328">
        <v>47</v>
      </c>
      <c r="AJ1328">
        <v>8</v>
      </c>
      <c r="AK1328">
        <v>142</v>
      </c>
      <c r="AL1328" t="s">
        <v>667</v>
      </c>
      <c r="AM1328" t="s">
        <v>668</v>
      </c>
      <c r="AN1328" t="s">
        <v>669</v>
      </c>
      <c r="AO1328" t="s">
        <v>2515</v>
      </c>
      <c r="AP1328" t="s">
        <v>2516</v>
      </c>
      <c r="AQ1328" t="s">
        <v>74</v>
      </c>
      <c r="AR1328" t="s">
        <v>2517</v>
      </c>
      <c r="AS1328" t="s">
        <v>2518</v>
      </c>
      <c r="AT1328" t="s">
        <v>11358</v>
      </c>
      <c r="AU1328">
        <v>2014</v>
      </c>
      <c r="AV1328">
        <v>43</v>
      </c>
      <c r="AW1328">
        <v>2</v>
      </c>
      <c r="AX1328" t="s">
        <v>74</v>
      </c>
      <c r="AY1328" t="s">
        <v>74</v>
      </c>
      <c r="AZ1328" t="s">
        <v>74</v>
      </c>
      <c r="BA1328" t="s">
        <v>74</v>
      </c>
      <c r="BB1328">
        <v>647</v>
      </c>
      <c r="BC1328">
        <v>657</v>
      </c>
      <c r="BD1328" t="s">
        <v>74</v>
      </c>
      <c r="BE1328" t="s">
        <v>23901</v>
      </c>
      <c r="BF1328" t="str">
        <f>HYPERLINK("http://dx.doi.org/10.2134/jeq2013.08.0334","http://dx.doi.org/10.2134/jeq2013.08.0334")</f>
        <v>http://dx.doi.org/10.2134/jeq2013.08.0334</v>
      </c>
      <c r="BG1328" t="s">
        <v>74</v>
      </c>
      <c r="BH1328" t="s">
        <v>74</v>
      </c>
      <c r="BI1328">
        <v>11</v>
      </c>
      <c r="BJ1328" t="s">
        <v>102</v>
      </c>
      <c r="BK1328" t="s">
        <v>103</v>
      </c>
      <c r="BL1328" t="s">
        <v>104</v>
      </c>
      <c r="BM1328" t="s">
        <v>23902</v>
      </c>
      <c r="BN1328">
        <v>25602666</v>
      </c>
      <c r="BO1328" t="s">
        <v>74</v>
      </c>
      <c r="BP1328" t="s">
        <v>74</v>
      </c>
      <c r="BQ1328" t="s">
        <v>74</v>
      </c>
      <c r="BR1328" t="s">
        <v>107</v>
      </c>
      <c r="BS1328" t="s">
        <v>23903</v>
      </c>
      <c r="BT1328" t="str">
        <f>HYPERLINK("https%3A%2F%2Fwww.webofscience.com%2Fwos%2Fwoscc%2Ffull-record%2FWOS:000336273200023","View Full Record in Web of Science")</f>
        <v>View Full Record in Web of Science</v>
      </c>
    </row>
    <row r="1329" spans="1:72" x14ac:dyDescent="0.2">
      <c r="A1329" t="s">
        <v>72</v>
      </c>
      <c r="B1329" t="s">
        <v>23904</v>
      </c>
      <c r="C1329" t="s">
        <v>74</v>
      </c>
      <c r="D1329" t="s">
        <v>74</v>
      </c>
      <c r="E1329" t="s">
        <v>74</v>
      </c>
      <c r="F1329" t="s">
        <v>23905</v>
      </c>
      <c r="G1329" t="s">
        <v>74</v>
      </c>
      <c r="H1329" t="s">
        <v>74</v>
      </c>
      <c r="I1329" t="s">
        <v>23906</v>
      </c>
      <c r="J1329" t="s">
        <v>10650</v>
      </c>
      <c r="K1329" t="s">
        <v>74</v>
      </c>
      <c r="L1329" t="s">
        <v>74</v>
      </c>
      <c r="M1329" t="s">
        <v>78</v>
      </c>
      <c r="N1329" t="s">
        <v>79</v>
      </c>
      <c r="O1329" t="s">
        <v>74</v>
      </c>
      <c r="P1329" t="s">
        <v>74</v>
      </c>
      <c r="Q1329" t="s">
        <v>74</v>
      </c>
      <c r="R1329" t="s">
        <v>74</v>
      </c>
      <c r="S1329" t="s">
        <v>74</v>
      </c>
      <c r="T1329" t="s">
        <v>23907</v>
      </c>
      <c r="U1329" t="s">
        <v>23908</v>
      </c>
      <c r="V1329" t="s">
        <v>23909</v>
      </c>
      <c r="W1329" t="s">
        <v>23910</v>
      </c>
      <c r="X1329" t="s">
        <v>13338</v>
      </c>
      <c r="Y1329" t="s">
        <v>23911</v>
      </c>
      <c r="Z1329" t="s">
        <v>23912</v>
      </c>
      <c r="AA1329" t="s">
        <v>74</v>
      </c>
      <c r="AB1329" t="s">
        <v>74</v>
      </c>
      <c r="AC1329" t="s">
        <v>23913</v>
      </c>
      <c r="AD1329" t="s">
        <v>23914</v>
      </c>
      <c r="AE1329" t="s">
        <v>23915</v>
      </c>
      <c r="AF1329" t="s">
        <v>74</v>
      </c>
      <c r="AG1329">
        <v>35</v>
      </c>
      <c r="AH1329">
        <v>80</v>
      </c>
      <c r="AI1329">
        <v>84</v>
      </c>
      <c r="AJ1329">
        <v>33</v>
      </c>
      <c r="AK1329">
        <v>294</v>
      </c>
      <c r="AL1329" t="s">
        <v>167</v>
      </c>
      <c r="AM1329" t="s">
        <v>168</v>
      </c>
      <c r="AN1329" t="s">
        <v>169</v>
      </c>
      <c r="AO1329" t="s">
        <v>10663</v>
      </c>
      <c r="AP1329" t="s">
        <v>10664</v>
      </c>
      <c r="AQ1329" t="s">
        <v>74</v>
      </c>
      <c r="AR1329" t="s">
        <v>10665</v>
      </c>
      <c r="AS1329" t="s">
        <v>10666</v>
      </c>
      <c r="AT1329" t="s">
        <v>440</v>
      </c>
      <c r="AU1329">
        <v>2019</v>
      </c>
      <c r="AV1329">
        <v>493</v>
      </c>
      <c r="AW1329" t="s">
        <v>74</v>
      </c>
      <c r="AX1329" t="s">
        <v>74</v>
      </c>
      <c r="AY1329" t="s">
        <v>74</v>
      </c>
      <c r="AZ1329" t="s">
        <v>74</v>
      </c>
      <c r="BA1329" t="s">
        <v>74</v>
      </c>
      <c r="BB1329">
        <v>1361</v>
      </c>
      <c r="BC1329">
        <v>1367</v>
      </c>
      <c r="BD1329" t="s">
        <v>74</v>
      </c>
      <c r="BE1329" t="s">
        <v>23916</v>
      </c>
      <c r="BF1329" t="str">
        <f>HYPERLINK("http://dx.doi.org/10.1016/j.apsusc.2019.04.160","http://dx.doi.org/10.1016/j.apsusc.2019.04.160")</f>
        <v>http://dx.doi.org/10.1016/j.apsusc.2019.04.160</v>
      </c>
      <c r="BG1329" t="s">
        <v>74</v>
      </c>
      <c r="BH1329" t="s">
        <v>74</v>
      </c>
      <c r="BI1329">
        <v>7</v>
      </c>
      <c r="BJ1329" t="s">
        <v>10668</v>
      </c>
      <c r="BK1329" t="s">
        <v>103</v>
      </c>
      <c r="BL1329" t="s">
        <v>10669</v>
      </c>
      <c r="BM1329" t="s">
        <v>23917</v>
      </c>
      <c r="BN1329" t="s">
        <v>74</v>
      </c>
      <c r="BO1329" t="s">
        <v>74</v>
      </c>
      <c r="BP1329" t="s">
        <v>74</v>
      </c>
      <c r="BQ1329" t="s">
        <v>74</v>
      </c>
      <c r="BR1329" t="s">
        <v>107</v>
      </c>
      <c r="BS1329" t="s">
        <v>23918</v>
      </c>
      <c r="BT1329" t="str">
        <f>HYPERLINK("https%3A%2F%2Fwww.webofscience.com%2Fwos%2Fwoscc%2Ffull-record%2FWOS:000502007800114","View Full Record in Web of Science")</f>
        <v>View Full Record in Web of Science</v>
      </c>
    </row>
    <row r="1330" spans="1:72" x14ac:dyDescent="0.2">
      <c r="A1330" t="s">
        <v>72</v>
      </c>
      <c r="B1330" t="s">
        <v>23919</v>
      </c>
      <c r="C1330" t="s">
        <v>74</v>
      </c>
      <c r="D1330" t="s">
        <v>74</v>
      </c>
      <c r="E1330" t="s">
        <v>74</v>
      </c>
      <c r="F1330" t="s">
        <v>23920</v>
      </c>
      <c r="G1330" t="s">
        <v>74</v>
      </c>
      <c r="H1330" t="s">
        <v>74</v>
      </c>
      <c r="I1330" t="s">
        <v>23921</v>
      </c>
      <c r="J1330" t="s">
        <v>23922</v>
      </c>
      <c r="K1330" t="s">
        <v>74</v>
      </c>
      <c r="L1330" t="s">
        <v>74</v>
      </c>
      <c r="M1330" t="s">
        <v>78</v>
      </c>
      <c r="N1330" t="s">
        <v>203</v>
      </c>
      <c r="O1330" t="s">
        <v>74</v>
      </c>
      <c r="P1330" t="s">
        <v>74</v>
      </c>
      <c r="Q1330" t="s">
        <v>74</v>
      </c>
      <c r="R1330" t="s">
        <v>74</v>
      </c>
      <c r="S1330" t="s">
        <v>74</v>
      </c>
      <c r="T1330" t="s">
        <v>74</v>
      </c>
      <c r="U1330" t="s">
        <v>23923</v>
      </c>
      <c r="V1330" t="s">
        <v>23924</v>
      </c>
      <c r="W1330" t="s">
        <v>23925</v>
      </c>
      <c r="X1330" t="s">
        <v>23926</v>
      </c>
      <c r="Y1330" t="s">
        <v>23927</v>
      </c>
      <c r="Z1330" t="s">
        <v>23928</v>
      </c>
      <c r="AA1330" t="s">
        <v>74</v>
      </c>
      <c r="AB1330" t="s">
        <v>74</v>
      </c>
      <c r="AC1330" t="s">
        <v>23929</v>
      </c>
      <c r="AD1330" t="s">
        <v>23930</v>
      </c>
      <c r="AE1330" t="s">
        <v>23931</v>
      </c>
      <c r="AF1330" t="s">
        <v>74</v>
      </c>
      <c r="AG1330">
        <v>128</v>
      </c>
      <c r="AH1330">
        <v>8</v>
      </c>
      <c r="AI1330">
        <v>9</v>
      </c>
      <c r="AJ1330">
        <v>28</v>
      </c>
      <c r="AK1330">
        <v>131</v>
      </c>
      <c r="AL1330" t="s">
        <v>23932</v>
      </c>
      <c r="AM1330" t="s">
        <v>2751</v>
      </c>
      <c r="AN1330" t="s">
        <v>23933</v>
      </c>
      <c r="AO1330" t="s">
        <v>74</v>
      </c>
      <c r="AP1330" t="s">
        <v>23934</v>
      </c>
      <c r="AQ1330" t="s">
        <v>74</v>
      </c>
      <c r="AR1330" t="s">
        <v>23935</v>
      </c>
      <c r="AS1330" t="s">
        <v>23936</v>
      </c>
      <c r="AT1330" t="s">
        <v>23937</v>
      </c>
      <c r="AU1330">
        <v>2022</v>
      </c>
      <c r="AV1330">
        <v>2022</v>
      </c>
      <c r="AW1330" t="s">
        <v>74</v>
      </c>
      <c r="AX1330" t="s">
        <v>74</v>
      </c>
      <c r="AY1330" t="s">
        <v>74</v>
      </c>
      <c r="AZ1330" t="s">
        <v>74</v>
      </c>
      <c r="BA1330" t="s">
        <v>74</v>
      </c>
      <c r="BB1330" t="s">
        <v>74</v>
      </c>
      <c r="BC1330" t="s">
        <v>74</v>
      </c>
      <c r="BD1330">
        <v>9857374</v>
      </c>
      <c r="BE1330" t="s">
        <v>23938</v>
      </c>
      <c r="BF1330" t="str">
        <f>HYPERLINK("http://dx.doi.org/10.34133/2022/9857374","http://dx.doi.org/10.34133/2022/9857374")</f>
        <v>http://dx.doi.org/10.34133/2022/9857374</v>
      </c>
      <c r="BG1330" t="s">
        <v>74</v>
      </c>
      <c r="BH1330" t="s">
        <v>74</v>
      </c>
      <c r="BI1330">
        <v>12</v>
      </c>
      <c r="BJ1330" t="s">
        <v>2700</v>
      </c>
      <c r="BK1330" t="s">
        <v>103</v>
      </c>
      <c r="BL1330" t="s">
        <v>2416</v>
      </c>
      <c r="BM1330" t="s">
        <v>23939</v>
      </c>
      <c r="BN1330">
        <v>35098139</v>
      </c>
      <c r="BO1330" t="s">
        <v>2559</v>
      </c>
      <c r="BP1330" t="s">
        <v>74</v>
      </c>
      <c r="BQ1330" t="s">
        <v>74</v>
      </c>
      <c r="BR1330" t="s">
        <v>107</v>
      </c>
      <c r="BS1330" t="s">
        <v>23940</v>
      </c>
      <c r="BT1330" t="str">
        <f>HYPERLINK("https%3A%2F%2Fwww.webofscience.com%2Fwos%2Fwoscc%2Ffull-record%2FWOS:000743875500001","View Full Record in Web of Science")</f>
        <v>View Full Record in Web of Science</v>
      </c>
    </row>
    <row r="1331" spans="1:72" x14ac:dyDescent="0.2">
      <c r="A1331" t="s">
        <v>72</v>
      </c>
      <c r="B1331" t="s">
        <v>23941</v>
      </c>
      <c r="C1331" t="s">
        <v>74</v>
      </c>
      <c r="D1331" t="s">
        <v>74</v>
      </c>
      <c r="E1331" t="s">
        <v>74</v>
      </c>
      <c r="F1331" t="s">
        <v>23942</v>
      </c>
      <c r="G1331" t="s">
        <v>74</v>
      </c>
      <c r="H1331" t="s">
        <v>74</v>
      </c>
      <c r="I1331" t="s">
        <v>23943</v>
      </c>
      <c r="J1331" t="s">
        <v>1033</v>
      </c>
      <c r="K1331" t="s">
        <v>74</v>
      </c>
      <c r="L1331" t="s">
        <v>74</v>
      </c>
      <c r="M1331" t="s">
        <v>78</v>
      </c>
      <c r="N1331" t="s">
        <v>79</v>
      </c>
      <c r="O1331" t="s">
        <v>74</v>
      </c>
      <c r="P1331" t="s">
        <v>74</v>
      </c>
      <c r="Q1331" t="s">
        <v>74</v>
      </c>
      <c r="R1331" t="s">
        <v>74</v>
      </c>
      <c r="S1331" t="s">
        <v>74</v>
      </c>
      <c r="T1331" t="s">
        <v>23944</v>
      </c>
      <c r="U1331" t="s">
        <v>23945</v>
      </c>
      <c r="V1331" t="s">
        <v>23946</v>
      </c>
      <c r="W1331" t="s">
        <v>23947</v>
      </c>
      <c r="X1331" t="s">
        <v>23948</v>
      </c>
      <c r="Y1331" t="s">
        <v>23949</v>
      </c>
      <c r="Z1331" t="s">
        <v>23950</v>
      </c>
      <c r="AA1331" t="s">
        <v>23951</v>
      </c>
      <c r="AB1331" t="s">
        <v>74</v>
      </c>
      <c r="AC1331" t="s">
        <v>23952</v>
      </c>
      <c r="AD1331" t="s">
        <v>23953</v>
      </c>
      <c r="AE1331" t="s">
        <v>23954</v>
      </c>
      <c r="AF1331" t="s">
        <v>74</v>
      </c>
      <c r="AG1331">
        <v>163</v>
      </c>
      <c r="AH1331">
        <v>3</v>
      </c>
      <c r="AI1331">
        <v>3</v>
      </c>
      <c r="AJ1331">
        <v>23</v>
      </c>
      <c r="AK1331">
        <v>73</v>
      </c>
      <c r="AL1331" t="s">
        <v>167</v>
      </c>
      <c r="AM1331" t="s">
        <v>168</v>
      </c>
      <c r="AN1331" t="s">
        <v>169</v>
      </c>
      <c r="AO1331" t="s">
        <v>1042</v>
      </c>
      <c r="AP1331" t="s">
        <v>1043</v>
      </c>
      <c r="AQ1331" t="s">
        <v>74</v>
      </c>
      <c r="AR1331" t="s">
        <v>1044</v>
      </c>
      <c r="AS1331" t="s">
        <v>1045</v>
      </c>
      <c r="AT1331" t="s">
        <v>4442</v>
      </c>
      <c r="AU1331">
        <v>2022</v>
      </c>
      <c r="AV1331">
        <v>836</v>
      </c>
      <c r="AW1331" t="s">
        <v>74</v>
      </c>
      <c r="AX1331" t="s">
        <v>74</v>
      </c>
      <c r="AY1331" t="s">
        <v>74</v>
      </c>
      <c r="AZ1331" t="s">
        <v>74</v>
      </c>
      <c r="BA1331" t="s">
        <v>74</v>
      </c>
      <c r="BB1331" t="s">
        <v>74</v>
      </c>
      <c r="BC1331" t="s">
        <v>74</v>
      </c>
      <c r="BD1331">
        <v>155571</v>
      </c>
      <c r="BE1331" t="s">
        <v>23955</v>
      </c>
      <c r="BF1331" t="str">
        <f>HYPERLINK("http://dx.doi.org/10.1016/j.scitotenv.2022.155571","http://dx.doi.org/10.1016/j.scitotenv.2022.155571")</f>
        <v>http://dx.doi.org/10.1016/j.scitotenv.2022.155571</v>
      </c>
      <c r="BG1331" t="s">
        <v>74</v>
      </c>
      <c r="BH1331" t="s">
        <v>2136</v>
      </c>
      <c r="BI1331">
        <v>15</v>
      </c>
      <c r="BJ1331" t="s">
        <v>102</v>
      </c>
      <c r="BK1331" t="s">
        <v>103</v>
      </c>
      <c r="BL1331" t="s">
        <v>104</v>
      </c>
      <c r="BM1331" t="s">
        <v>23956</v>
      </c>
      <c r="BN1331">
        <v>35490824</v>
      </c>
      <c r="BO1331" t="s">
        <v>74</v>
      </c>
      <c r="BP1331" t="s">
        <v>74</v>
      </c>
      <c r="BQ1331" t="s">
        <v>74</v>
      </c>
      <c r="BR1331" t="s">
        <v>107</v>
      </c>
      <c r="BS1331" t="s">
        <v>23957</v>
      </c>
      <c r="BT1331" t="str">
        <f>HYPERLINK("https%3A%2F%2Fwww.webofscience.com%2Fwos%2Fwoscc%2Ffull-record%2FWOS:000808094200003","View Full Record in Web of Science")</f>
        <v>View Full Record in Web of Science</v>
      </c>
    </row>
    <row r="1332" spans="1:72" x14ac:dyDescent="0.2">
      <c r="A1332" t="s">
        <v>72</v>
      </c>
      <c r="B1332" t="s">
        <v>23958</v>
      </c>
      <c r="C1332" t="s">
        <v>74</v>
      </c>
      <c r="D1332" t="s">
        <v>74</v>
      </c>
      <c r="E1332" t="s">
        <v>74</v>
      </c>
      <c r="F1332" t="s">
        <v>23959</v>
      </c>
      <c r="G1332" t="s">
        <v>74</v>
      </c>
      <c r="H1332" t="s">
        <v>74</v>
      </c>
      <c r="I1332" t="s">
        <v>23960</v>
      </c>
      <c r="J1332" t="s">
        <v>23961</v>
      </c>
      <c r="K1332" t="s">
        <v>74</v>
      </c>
      <c r="L1332" t="s">
        <v>74</v>
      </c>
      <c r="M1332" t="s">
        <v>78</v>
      </c>
      <c r="N1332" t="s">
        <v>79</v>
      </c>
      <c r="O1332" t="s">
        <v>74</v>
      </c>
      <c r="P1332" t="s">
        <v>74</v>
      </c>
      <c r="Q1332" t="s">
        <v>74</v>
      </c>
      <c r="R1332" t="s">
        <v>74</v>
      </c>
      <c r="S1332" t="s">
        <v>74</v>
      </c>
      <c r="T1332" t="s">
        <v>23962</v>
      </c>
      <c r="U1332" t="s">
        <v>23963</v>
      </c>
      <c r="V1332" t="s">
        <v>23964</v>
      </c>
      <c r="W1332" t="s">
        <v>23965</v>
      </c>
      <c r="X1332" t="s">
        <v>23966</v>
      </c>
      <c r="Y1332" t="s">
        <v>23967</v>
      </c>
      <c r="Z1332" t="s">
        <v>23968</v>
      </c>
      <c r="AA1332" t="s">
        <v>23969</v>
      </c>
      <c r="AB1332" t="s">
        <v>23970</v>
      </c>
      <c r="AC1332" t="s">
        <v>74</v>
      </c>
      <c r="AD1332" t="s">
        <v>74</v>
      </c>
      <c r="AE1332" t="s">
        <v>74</v>
      </c>
      <c r="AF1332" t="s">
        <v>74</v>
      </c>
      <c r="AG1332">
        <v>54</v>
      </c>
      <c r="AH1332">
        <v>24</v>
      </c>
      <c r="AI1332">
        <v>24</v>
      </c>
      <c r="AJ1332">
        <v>1</v>
      </c>
      <c r="AK1332">
        <v>26</v>
      </c>
      <c r="AL1332" t="s">
        <v>1237</v>
      </c>
      <c r="AM1332" t="s">
        <v>885</v>
      </c>
      <c r="AN1332" t="s">
        <v>1238</v>
      </c>
      <c r="AO1332" t="s">
        <v>23971</v>
      </c>
      <c r="AP1332" t="s">
        <v>23972</v>
      </c>
      <c r="AQ1332" t="s">
        <v>74</v>
      </c>
      <c r="AR1332" t="s">
        <v>23973</v>
      </c>
      <c r="AS1332" t="s">
        <v>23974</v>
      </c>
      <c r="AT1332" t="s">
        <v>1918</v>
      </c>
      <c r="AU1332">
        <v>2019</v>
      </c>
      <c r="AV1332">
        <v>234</v>
      </c>
      <c r="AW1332" t="s">
        <v>74</v>
      </c>
      <c r="AX1332" t="s">
        <v>74</v>
      </c>
      <c r="AY1332" t="s">
        <v>74</v>
      </c>
      <c r="AZ1332" t="s">
        <v>74</v>
      </c>
      <c r="BA1332" t="s">
        <v>74</v>
      </c>
      <c r="BB1332">
        <v>55</v>
      </c>
      <c r="BC1332">
        <v>66</v>
      </c>
      <c r="BD1332" t="s">
        <v>74</v>
      </c>
      <c r="BE1332" t="s">
        <v>23975</v>
      </c>
      <c r="BF1332" t="str">
        <f>HYPERLINK("http://dx.doi.org/10.1016/j.matchemphys.2019.05.081","http://dx.doi.org/10.1016/j.matchemphys.2019.05.081")</f>
        <v>http://dx.doi.org/10.1016/j.matchemphys.2019.05.081</v>
      </c>
      <c r="BG1332" t="s">
        <v>74</v>
      </c>
      <c r="BH1332" t="s">
        <v>74</v>
      </c>
      <c r="BI1332">
        <v>12</v>
      </c>
      <c r="BJ1332" t="s">
        <v>3180</v>
      </c>
      <c r="BK1332" t="s">
        <v>103</v>
      </c>
      <c r="BL1332" t="s">
        <v>2368</v>
      </c>
      <c r="BM1332" t="s">
        <v>23976</v>
      </c>
      <c r="BN1332" t="s">
        <v>74</v>
      </c>
      <c r="BO1332" t="s">
        <v>74</v>
      </c>
      <c r="BP1332" t="s">
        <v>74</v>
      </c>
      <c r="BQ1332" t="s">
        <v>74</v>
      </c>
      <c r="BR1332" t="s">
        <v>107</v>
      </c>
      <c r="BS1332" t="s">
        <v>23977</v>
      </c>
      <c r="BT1332" t="str">
        <f>HYPERLINK("https%3A%2F%2Fwww.webofscience.com%2Fwos%2Fwoscc%2Ffull-record%2FWOS:000491299900008","View Full Record in Web of Science")</f>
        <v>View Full Record in Web of Science</v>
      </c>
    </row>
    <row r="1333" spans="1:72" x14ac:dyDescent="0.2">
      <c r="A1333" t="s">
        <v>72</v>
      </c>
      <c r="B1333" t="s">
        <v>23978</v>
      </c>
      <c r="C1333" t="s">
        <v>74</v>
      </c>
      <c r="D1333" t="s">
        <v>74</v>
      </c>
      <c r="E1333" t="s">
        <v>74</v>
      </c>
      <c r="F1333" t="s">
        <v>23979</v>
      </c>
      <c r="G1333" t="s">
        <v>74</v>
      </c>
      <c r="H1333" t="s">
        <v>74</v>
      </c>
      <c r="I1333" t="s">
        <v>23980</v>
      </c>
      <c r="J1333" t="s">
        <v>1033</v>
      </c>
      <c r="K1333" t="s">
        <v>74</v>
      </c>
      <c r="L1333" t="s">
        <v>74</v>
      </c>
      <c r="M1333" t="s">
        <v>78</v>
      </c>
      <c r="N1333" t="s">
        <v>79</v>
      </c>
      <c r="O1333" t="s">
        <v>74</v>
      </c>
      <c r="P1333" t="s">
        <v>74</v>
      </c>
      <c r="Q1333" t="s">
        <v>74</v>
      </c>
      <c r="R1333" t="s">
        <v>74</v>
      </c>
      <c r="S1333" t="s">
        <v>74</v>
      </c>
      <c r="T1333" t="s">
        <v>23981</v>
      </c>
      <c r="U1333" t="s">
        <v>23982</v>
      </c>
      <c r="V1333" t="s">
        <v>23983</v>
      </c>
      <c r="W1333" t="s">
        <v>23984</v>
      </c>
      <c r="X1333" t="s">
        <v>23985</v>
      </c>
      <c r="Y1333" t="s">
        <v>23986</v>
      </c>
      <c r="Z1333" t="s">
        <v>23987</v>
      </c>
      <c r="AA1333" t="s">
        <v>23988</v>
      </c>
      <c r="AB1333" t="s">
        <v>23989</v>
      </c>
      <c r="AC1333" t="s">
        <v>23990</v>
      </c>
      <c r="AD1333" t="s">
        <v>23991</v>
      </c>
      <c r="AE1333" t="s">
        <v>23992</v>
      </c>
      <c r="AF1333" t="s">
        <v>74</v>
      </c>
      <c r="AG1333">
        <v>43</v>
      </c>
      <c r="AH1333">
        <v>119</v>
      </c>
      <c r="AI1333">
        <v>133</v>
      </c>
      <c r="AJ1333">
        <v>19</v>
      </c>
      <c r="AK1333">
        <v>478</v>
      </c>
      <c r="AL1333" t="s">
        <v>167</v>
      </c>
      <c r="AM1333" t="s">
        <v>168</v>
      </c>
      <c r="AN1333" t="s">
        <v>169</v>
      </c>
      <c r="AO1333" t="s">
        <v>1042</v>
      </c>
      <c r="AP1333" t="s">
        <v>1043</v>
      </c>
      <c r="AQ1333" t="s">
        <v>74</v>
      </c>
      <c r="AR1333" t="s">
        <v>1044</v>
      </c>
      <c r="AS1333" t="s">
        <v>1045</v>
      </c>
      <c r="AT1333" t="s">
        <v>195</v>
      </c>
      <c r="AU1333">
        <v>2018</v>
      </c>
      <c r="AV1333">
        <v>642</v>
      </c>
      <c r="AW1333" t="s">
        <v>74</v>
      </c>
      <c r="AX1333" t="s">
        <v>74</v>
      </c>
      <c r="AY1333" t="s">
        <v>74</v>
      </c>
      <c r="AZ1333" t="s">
        <v>74</v>
      </c>
      <c r="BA1333" t="s">
        <v>74</v>
      </c>
      <c r="BB1333">
        <v>505</v>
      </c>
      <c r="BC1333">
        <v>515</v>
      </c>
      <c r="BD1333" t="s">
        <v>74</v>
      </c>
      <c r="BE1333" t="s">
        <v>23993</v>
      </c>
      <c r="BF1333" t="str">
        <f>HYPERLINK("http://dx.doi.org/10.1016/j.scitotenv.2018.06.093","http://dx.doi.org/10.1016/j.scitotenv.2018.06.093")</f>
        <v>http://dx.doi.org/10.1016/j.scitotenv.2018.06.093</v>
      </c>
      <c r="BG1333" t="s">
        <v>74</v>
      </c>
      <c r="BH1333" t="s">
        <v>74</v>
      </c>
      <c r="BI1333">
        <v>11</v>
      </c>
      <c r="BJ1333" t="s">
        <v>102</v>
      </c>
      <c r="BK1333" t="s">
        <v>103</v>
      </c>
      <c r="BL1333" t="s">
        <v>104</v>
      </c>
      <c r="BM1333" t="s">
        <v>23994</v>
      </c>
      <c r="BN1333">
        <v>29908509</v>
      </c>
      <c r="BO1333" t="s">
        <v>74</v>
      </c>
      <c r="BP1333" t="s">
        <v>74</v>
      </c>
      <c r="BQ1333" t="s">
        <v>74</v>
      </c>
      <c r="BR1333" t="s">
        <v>107</v>
      </c>
      <c r="BS1333" t="s">
        <v>23995</v>
      </c>
      <c r="BT1333" t="str">
        <f>HYPERLINK("https%3A%2F%2Fwww.webofscience.com%2Fwos%2Fwoscc%2Ffull-record%2FWOS:000439405600049","View Full Record in Web of Science")</f>
        <v>View Full Record in Web of Science</v>
      </c>
    </row>
    <row r="1334" spans="1:72" x14ac:dyDescent="0.2">
      <c r="A1334" t="s">
        <v>72</v>
      </c>
      <c r="B1334" t="s">
        <v>19565</v>
      </c>
      <c r="C1334" t="s">
        <v>74</v>
      </c>
      <c r="D1334" t="s">
        <v>74</v>
      </c>
      <c r="E1334" t="s">
        <v>74</v>
      </c>
      <c r="F1334" t="s">
        <v>19566</v>
      </c>
      <c r="G1334" t="s">
        <v>74</v>
      </c>
      <c r="H1334" t="s">
        <v>74</v>
      </c>
      <c r="I1334" t="s">
        <v>23996</v>
      </c>
      <c r="J1334" t="s">
        <v>8353</v>
      </c>
      <c r="K1334" t="s">
        <v>74</v>
      </c>
      <c r="L1334" t="s">
        <v>74</v>
      </c>
      <c r="M1334" t="s">
        <v>78</v>
      </c>
      <c r="N1334" t="s">
        <v>79</v>
      </c>
      <c r="O1334" t="s">
        <v>74</v>
      </c>
      <c r="P1334" t="s">
        <v>74</v>
      </c>
      <c r="Q1334" t="s">
        <v>74</v>
      </c>
      <c r="R1334" t="s">
        <v>74</v>
      </c>
      <c r="S1334" t="s">
        <v>74</v>
      </c>
      <c r="T1334" t="s">
        <v>23997</v>
      </c>
      <c r="U1334" t="s">
        <v>23998</v>
      </c>
      <c r="V1334" t="s">
        <v>23999</v>
      </c>
      <c r="W1334" t="s">
        <v>19571</v>
      </c>
      <c r="X1334" t="s">
        <v>19572</v>
      </c>
      <c r="Y1334" t="s">
        <v>10563</v>
      </c>
      <c r="Z1334" t="s">
        <v>4978</v>
      </c>
      <c r="AA1334" t="s">
        <v>24000</v>
      </c>
      <c r="AB1334" t="s">
        <v>24001</v>
      </c>
      <c r="AC1334" t="s">
        <v>4981</v>
      </c>
      <c r="AD1334" t="s">
        <v>960</v>
      </c>
      <c r="AE1334" t="s">
        <v>8869</v>
      </c>
      <c r="AF1334" t="s">
        <v>74</v>
      </c>
      <c r="AG1334">
        <v>73</v>
      </c>
      <c r="AH1334">
        <v>0</v>
      </c>
      <c r="AI1334">
        <v>0</v>
      </c>
      <c r="AJ1334">
        <v>3</v>
      </c>
      <c r="AK1334">
        <v>13</v>
      </c>
      <c r="AL1334" t="s">
        <v>307</v>
      </c>
      <c r="AM1334" t="s">
        <v>308</v>
      </c>
      <c r="AN1334" t="s">
        <v>309</v>
      </c>
      <c r="AO1334" t="s">
        <v>8363</v>
      </c>
      <c r="AP1334" t="s">
        <v>8364</v>
      </c>
      <c r="AQ1334" t="s">
        <v>74</v>
      </c>
      <c r="AR1334" t="s">
        <v>8365</v>
      </c>
      <c r="AS1334" t="s">
        <v>8366</v>
      </c>
      <c r="AT1334" t="s">
        <v>174</v>
      </c>
      <c r="AU1334">
        <v>2022</v>
      </c>
      <c r="AV1334">
        <v>22</v>
      </c>
      <c r="AW1334">
        <v>10</v>
      </c>
      <c r="AX1334" t="s">
        <v>74</v>
      </c>
      <c r="AY1334" t="s">
        <v>74</v>
      </c>
      <c r="AZ1334" t="s">
        <v>74</v>
      </c>
      <c r="BA1334" t="s">
        <v>74</v>
      </c>
      <c r="BB1334">
        <v>2750</v>
      </c>
      <c r="BC1334">
        <v>2764</v>
      </c>
      <c r="BD1334" t="s">
        <v>74</v>
      </c>
      <c r="BE1334" t="s">
        <v>24002</v>
      </c>
      <c r="BF1334" t="str">
        <f>HYPERLINK("http://dx.doi.org/10.1007/s11368-022-03262-4","http://dx.doi.org/10.1007/s11368-022-03262-4")</f>
        <v>http://dx.doi.org/10.1007/s11368-022-03262-4</v>
      </c>
      <c r="BG1334" t="s">
        <v>74</v>
      </c>
      <c r="BH1334" t="s">
        <v>6041</v>
      </c>
      <c r="BI1334">
        <v>15</v>
      </c>
      <c r="BJ1334" t="s">
        <v>2394</v>
      </c>
      <c r="BK1334" t="s">
        <v>103</v>
      </c>
      <c r="BL1334" t="s">
        <v>2395</v>
      </c>
      <c r="BM1334" t="s">
        <v>24003</v>
      </c>
      <c r="BN1334" t="s">
        <v>74</v>
      </c>
      <c r="BO1334" t="s">
        <v>74</v>
      </c>
      <c r="BP1334" t="s">
        <v>74</v>
      </c>
      <c r="BQ1334" t="s">
        <v>74</v>
      </c>
      <c r="BR1334" t="s">
        <v>107</v>
      </c>
      <c r="BS1334" t="s">
        <v>24004</v>
      </c>
      <c r="BT1334" t="str">
        <f>HYPERLINK("https%3A%2F%2Fwww.webofscience.com%2Fwos%2Fwoscc%2Ffull-record%2FWOS:000820942500002","View Full Record in Web of Science")</f>
        <v>View Full Record in Web of Science</v>
      </c>
    </row>
    <row r="1335" spans="1:72" x14ac:dyDescent="0.2">
      <c r="A1335" t="s">
        <v>72</v>
      </c>
      <c r="B1335" t="s">
        <v>24005</v>
      </c>
      <c r="C1335" t="s">
        <v>74</v>
      </c>
      <c r="D1335" t="s">
        <v>74</v>
      </c>
      <c r="E1335" t="s">
        <v>74</v>
      </c>
      <c r="F1335" t="s">
        <v>24006</v>
      </c>
      <c r="G1335" t="s">
        <v>74</v>
      </c>
      <c r="H1335" t="s">
        <v>74</v>
      </c>
      <c r="I1335" t="s">
        <v>24007</v>
      </c>
      <c r="J1335" t="s">
        <v>991</v>
      </c>
      <c r="K1335" t="s">
        <v>74</v>
      </c>
      <c r="L1335" t="s">
        <v>74</v>
      </c>
      <c r="M1335" t="s">
        <v>78</v>
      </c>
      <c r="N1335" t="s">
        <v>79</v>
      </c>
      <c r="O1335" t="s">
        <v>74</v>
      </c>
      <c r="P1335" t="s">
        <v>74</v>
      </c>
      <c r="Q1335" t="s">
        <v>74</v>
      </c>
      <c r="R1335" t="s">
        <v>74</v>
      </c>
      <c r="S1335" t="s">
        <v>74</v>
      </c>
      <c r="T1335" t="s">
        <v>24008</v>
      </c>
      <c r="U1335" t="s">
        <v>24009</v>
      </c>
      <c r="V1335" t="s">
        <v>24010</v>
      </c>
      <c r="W1335" t="s">
        <v>24011</v>
      </c>
      <c r="X1335" t="s">
        <v>24012</v>
      </c>
      <c r="Y1335" t="s">
        <v>24013</v>
      </c>
      <c r="Z1335" t="s">
        <v>18659</v>
      </c>
      <c r="AA1335" t="s">
        <v>24014</v>
      </c>
      <c r="AB1335" t="s">
        <v>74</v>
      </c>
      <c r="AC1335" t="s">
        <v>24015</v>
      </c>
      <c r="AD1335" t="s">
        <v>24016</v>
      </c>
      <c r="AE1335" t="s">
        <v>24017</v>
      </c>
      <c r="AF1335" t="s">
        <v>74</v>
      </c>
      <c r="AG1335">
        <v>52</v>
      </c>
      <c r="AH1335">
        <v>29</v>
      </c>
      <c r="AI1335">
        <v>31</v>
      </c>
      <c r="AJ1335">
        <v>26</v>
      </c>
      <c r="AK1335">
        <v>198</v>
      </c>
      <c r="AL1335" t="s">
        <v>307</v>
      </c>
      <c r="AM1335" t="s">
        <v>308</v>
      </c>
      <c r="AN1335" t="s">
        <v>309</v>
      </c>
      <c r="AO1335" t="s">
        <v>1002</v>
      </c>
      <c r="AP1335" t="s">
        <v>1003</v>
      </c>
      <c r="AQ1335" t="s">
        <v>74</v>
      </c>
      <c r="AR1335" t="s">
        <v>1004</v>
      </c>
      <c r="AS1335" t="s">
        <v>1005</v>
      </c>
      <c r="AT1335" t="s">
        <v>283</v>
      </c>
      <c r="AU1335">
        <v>2019</v>
      </c>
      <c r="AV1335">
        <v>26</v>
      </c>
      <c r="AW1335">
        <v>24</v>
      </c>
      <c r="AX1335" t="s">
        <v>74</v>
      </c>
      <c r="AY1335" t="s">
        <v>74</v>
      </c>
      <c r="AZ1335" t="s">
        <v>74</v>
      </c>
      <c r="BA1335" t="s">
        <v>74</v>
      </c>
      <c r="BB1335">
        <v>24979</v>
      </c>
      <c r="BC1335">
        <v>24987</v>
      </c>
      <c r="BD1335" t="s">
        <v>74</v>
      </c>
      <c r="BE1335" t="s">
        <v>24018</v>
      </c>
      <c r="BF1335" t="str">
        <f>HYPERLINK("http://dx.doi.org/10.1007/s11356-019-05381-x","http://dx.doi.org/10.1007/s11356-019-05381-x")</f>
        <v>http://dx.doi.org/10.1007/s11356-019-05381-x</v>
      </c>
      <c r="BG1335" t="s">
        <v>74</v>
      </c>
      <c r="BH1335" t="s">
        <v>74</v>
      </c>
      <c r="BI1335">
        <v>9</v>
      </c>
      <c r="BJ1335" t="s">
        <v>102</v>
      </c>
      <c r="BK1335" t="s">
        <v>103</v>
      </c>
      <c r="BL1335" t="s">
        <v>104</v>
      </c>
      <c r="BM1335" t="s">
        <v>24019</v>
      </c>
      <c r="BN1335">
        <v>31243656</v>
      </c>
      <c r="BO1335" t="s">
        <v>74</v>
      </c>
      <c r="BP1335" t="s">
        <v>74</v>
      </c>
      <c r="BQ1335" t="s">
        <v>74</v>
      </c>
      <c r="BR1335" t="s">
        <v>107</v>
      </c>
      <c r="BS1335" t="s">
        <v>24020</v>
      </c>
      <c r="BT1335" t="str">
        <f>HYPERLINK("https%3A%2F%2Fwww.webofscience.com%2Fwos%2Fwoscc%2Ffull-record%2FWOS:000480557400056","View Full Record in Web of Science")</f>
        <v>View Full Record in Web of Science</v>
      </c>
    </row>
    <row r="1336" spans="1:72" x14ac:dyDescent="0.2">
      <c r="A1336" t="s">
        <v>72</v>
      </c>
      <c r="B1336" t="s">
        <v>24021</v>
      </c>
      <c r="C1336" t="s">
        <v>74</v>
      </c>
      <c r="D1336" t="s">
        <v>74</v>
      </c>
      <c r="E1336" t="s">
        <v>74</v>
      </c>
      <c r="F1336" t="s">
        <v>24022</v>
      </c>
      <c r="G1336" t="s">
        <v>74</v>
      </c>
      <c r="H1336" t="s">
        <v>74</v>
      </c>
      <c r="I1336" t="s">
        <v>24023</v>
      </c>
      <c r="J1336" t="s">
        <v>1033</v>
      </c>
      <c r="K1336" t="s">
        <v>74</v>
      </c>
      <c r="L1336" t="s">
        <v>74</v>
      </c>
      <c r="M1336" t="s">
        <v>78</v>
      </c>
      <c r="N1336" t="s">
        <v>79</v>
      </c>
      <c r="O1336" t="s">
        <v>74</v>
      </c>
      <c r="P1336" t="s">
        <v>74</v>
      </c>
      <c r="Q1336" t="s">
        <v>74</v>
      </c>
      <c r="R1336" t="s">
        <v>74</v>
      </c>
      <c r="S1336" t="s">
        <v>74</v>
      </c>
      <c r="T1336" t="s">
        <v>24024</v>
      </c>
      <c r="U1336" t="s">
        <v>24025</v>
      </c>
      <c r="V1336" t="s">
        <v>24026</v>
      </c>
      <c r="W1336" t="s">
        <v>24027</v>
      </c>
      <c r="X1336" t="s">
        <v>24028</v>
      </c>
      <c r="Y1336" t="s">
        <v>24029</v>
      </c>
      <c r="Z1336" t="s">
        <v>24030</v>
      </c>
      <c r="AA1336" t="s">
        <v>24031</v>
      </c>
      <c r="AB1336" t="s">
        <v>24032</v>
      </c>
      <c r="AC1336" t="s">
        <v>24033</v>
      </c>
      <c r="AD1336" t="s">
        <v>24034</v>
      </c>
      <c r="AE1336" t="s">
        <v>24035</v>
      </c>
      <c r="AF1336" t="s">
        <v>74</v>
      </c>
      <c r="AG1336">
        <v>68</v>
      </c>
      <c r="AH1336">
        <v>11</v>
      </c>
      <c r="AI1336">
        <v>12</v>
      </c>
      <c r="AJ1336">
        <v>12</v>
      </c>
      <c r="AK1336">
        <v>112</v>
      </c>
      <c r="AL1336" t="s">
        <v>167</v>
      </c>
      <c r="AM1336" t="s">
        <v>168</v>
      </c>
      <c r="AN1336" t="s">
        <v>169</v>
      </c>
      <c r="AO1336" t="s">
        <v>1042</v>
      </c>
      <c r="AP1336" t="s">
        <v>1043</v>
      </c>
      <c r="AQ1336" t="s">
        <v>74</v>
      </c>
      <c r="AR1336" t="s">
        <v>1044</v>
      </c>
      <c r="AS1336" t="s">
        <v>1045</v>
      </c>
      <c r="AT1336" t="s">
        <v>99</v>
      </c>
      <c r="AU1336">
        <v>2020</v>
      </c>
      <c r="AV1336">
        <v>748</v>
      </c>
      <c r="AW1336" t="s">
        <v>74</v>
      </c>
      <c r="AX1336" t="s">
        <v>74</v>
      </c>
      <c r="AY1336" t="s">
        <v>74</v>
      </c>
      <c r="AZ1336" t="s">
        <v>74</v>
      </c>
      <c r="BA1336" t="s">
        <v>74</v>
      </c>
      <c r="BB1336" t="s">
        <v>74</v>
      </c>
      <c r="BC1336" t="s">
        <v>74</v>
      </c>
      <c r="BD1336">
        <v>141125</v>
      </c>
      <c r="BE1336" t="s">
        <v>24036</v>
      </c>
      <c r="BF1336" t="str">
        <f>HYPERLINK("http://dx.doi.org/10.1016/j.scitotenv.2020.141125","http://dx.doi.org/10.1016/j.scitotenv.2020.141125")</f>
        <v>http://dx.doi.org/10.1016/j.scitotenv.2020.141125</v>
      </c>
      <c r="BG1336" t="s">
        <v>74</v>
      </c>
      <c r="BH1336" t="s">
        <v>74</v>
      </c>
      <c r="BI1336">
        <v>9</v>
      </c>
      <c r="BJ1336" t="s">
        <v>102</v>
      </c>
      <c r="BK1336" t="s">
        <v>103</v>
      </c>
      <c r="BL1336" t="s">
        <v>104</v>
      </c>
      <c r="BM1336" t="s">
        <v>24037</v>
      </c>
      <c r="BN1336">
        <v>32798857</v>
      </c>
      <c r="BO1336" t="s">
        <v>74</v>
      </c>
      <c r="BP1336" t="s">
        <v>74</v>
      </c>
      <c r="BQ1336" t="s">
        <v>74</v>
      </c>
      <c r="BR1336" t="s">
        <v>107</v>
      </c>
      <c r="BS1336" t="s">
        <v>24038</v>
      </c>
      <c r="BT1336" t="str">
        <f>HYPERLINK("https%3A%2F%2Fwww.webofscience.com%2Fwos%2Fwoscc%2Ffull-record%2FWOS:000581049800011","View Full Record in Web of Science")</f>
        <v>View Full Record in Web of Science</v>
      </c>
    </row>
    <row r="1337" spans="1:72" x14ac:dyDescent="0.2">
      <c r="A1337" t="s">
        <v>72</v>
      </c>
      <c r="B1337" t="s">
        <v>24039</v>
      </c>
      <c r="C1337" t="s">
        <v>74</v>
      </c>
      <c r="D1337" t="s">
        <v>74</v>
      </c>
      <c r="E1337" t="s">
        <v>74</v>
      </c>
      <c r="F1337" t="s">
        <v>24040</v>
      </c>
      <c r="G1337" t="s">
        <v>74</v>
      </c>
      <c r="H1337" t="s">
        <v>74</v>
      </c>
      <c r="I1337" t="s">
        <v>24041</v>
      </c>
      <c r="J1337" t="s">
        <v>5240</v>
      </c>
      <c r="K1337" t="s">
        <v>74</v>
      </c>
      <c r="L1337" t="s">
        <v>74</v>
      </c>
      <c r="M1337" t="s">
        <v>78</v>
      </c>
      <c r="N1337" t="s">
        <v>79</v>
      </c>
      <c r="O1337" t="s">
        <v>74</v>
      </c>
      <c r="P1337" t="s">
        <v>74</v>
      </c>
      <c r="Q1337" t="s">
        <v>74</v>
      </c>
      <c r="R1337" t="s">
        <v>74</v>
      </c>
      <c r="S1337" t="s">
        <v>74</v>
      </c>
      <c r="T1337" t="s">
        <v>24042</v>
      </c>
      <c r="U1337" t="s">
        <v>24043</v>
      </c>
      <c r="V1337" t="s">
        <v>24044</v>
      </c>
      <c r="W1337" t="s">
        <v>24045</v>
      </c>
      <c r="X1337" t="s">
        <v>24046</v>
      </c>
      <c r="Y1337" t="s">
        <v>24047</v>
      </c>
      <c r="Z1337" t="s">
        <v>24048</v>
      </c>
      <c r="AA1337" t="s">
        <v>24049</v>
      </c>
      <c r="AB1337" t="s">
        <v>24050</v>
      </c>
      <c r="AC1337" t="s">
        <v>24051</v>
      </c>
      <c r="AD1337" t="s">
        <v>24052</v>
      </c>
      <c r="AE1337" t="s">
        <v>24053</v>
      </c>
      <c r="AF1337" t="s">
        <v>74</v>
      </c>
      <c r="AG1337">
        <v>44</v>
      </c>
      <c r="AH1337">
        <v>49</v>
      </c>
      <c r="AI1337">
        <v>54</v>
      </c>
      <c r="AJ1337">
        <v>14</v>
      </c>
      <c r="AK1337">
        <v>95</v>
      </c>
      <c r="AL1337" t="s">
        <v>337</v>
      </c>
      <c r="AM1337" t="s">
        <v>338</v>
      </c>
      <c r="AN1337" t="s">
        <v>339</v>
      </c>
      <c r="AO1337" t="s">
        <v>5253</v>
      </c>
      <c r="AP1337" t="s">
        <v>5254</v>
      </c>
      <c r="AQ1337" t="s">
        <v>74</v>
      </c>
      <c r="AR1337" t="s">
        <v>5255</v>
      </c>
      <c r="AS1337" t="s">
        <v>5256</v>
      </c>
      <c r="AT1337" t="s">
        <v>1134</v>
      </c>
      <c r="AU1337">
        <v>2019</v>
      </c>
      <c r="AV1337">
        <v>121</v>
      </c>
      <c r="AW1337" t="s">
        <v>74</v>
      </c>
      <c r="AX1337" t="s">
        <v>74</v>
      </c>
      <c r="AY1337" t="s">
        <v>74</v>
      </c>
      <c r="AZ1337" t="s">
        <v>74</v>
      </c>
      <c r="BA1337" t="s">
        <v>74</v>
      </c>
      <c r="BB1337">
        <v>56</v>
      </c>
      <c r="BC1337">
        <v>63</v>
      </c>
      <c r="BD1337" t="s">
        <v>74</v>
      </c>
      <c r="BE1337" t="s">
        <v>24054</v>
      </c>
      <c r="BF1337" t="str">
        <f>HYPERLINK("http://dx.doi.org/10.1016/j.biombioe.2018.12.016","http://dx.doi.org/10.1016/j.biombioe.2018.12.016")</f>
        <v>http://dx.doi.org/10.1016/j.biombioe.2018.12.016</v>
      </c>
      <c r="BG1337" t="s">
        <v>74</v>
      </c>
      <c r="BH1337" t="s">
        <v>74</v>
      </c>
      <c r="BI1337">
        <v>8</v>
      </c>
      <c r="BJ1337" t="s">
        <v>3668</v>
      </c>
      <c r="BK1337" t="s">
        <v>103</v>
      </c>
      <c r="BL1337" t="s">
        <v>3669</v>
      </c>
      <c r="BM1337" t="s">
        <v>24055</v>
      </c>
      <c r="BN1337" t="s">
        <v>74</v>
      </c>
      <c r="BO1337" t="s">
        <v>74</v>
      </c>
      <c r="BP1337" t="s">
        <v>74</v>
      </c>
      <c r="BQ1337" t="s">
        <v>74</v>
      </c>
      <c r="BR1337" t="s">
        <v>107</v>
      </c>
      <c r="BS1337" t="s">
        <v>24056</v>
      </c>
      <c r="BT1337" t="str">
        <f>HYPERLINK("https%3A%2F%2Fwww.webofscience.com%2Fwos%2Fwoscc%2Ffull-record%2FWOS:000457572700007","View Full Record in Web of Science")</f>
        <v>View Full Record in Web of Science</v>
      </c>
    </row>
    <row r="1338" spans="1:72" x14ac:dyDescent="0.2">
      <c r="A1338" t="s">
        <v>72</v>
      </c>
      <c r="B1338" t="s">
        <v>24057</v>
      </c>
      <c r="C1338" t="s">
        <v>74</v>
      </c>
      <c r="D1338" t="s">
        <v>74</v>
      </c>
      <c r="E1338" t="s">
        <v>74</v>
      </c>
      <c r="F1338" t="s">
        <v>24058</v>
      </c>
      <c r="G1338" t="s">
        <v>74</v>
      </c>
      <c r="H1338" t="s">
        <v>74</v>
      </c>
      <c r="I1338" t="s">
        <v>24059</v>
      </c>
      <c r="J1338" t="s">
        <v>1033</v>
      </c>
      <c r="K1338" t="s">
        <v>74</v>
      </c>
      <c r="L1338" t="s">
        <v>74</v>
      </c>
      <c r="M1338" t="s">
        <v>78</v>
      </c>
      <c r="N1338" t="s">
        <v>79</v>
      </c>
      <c r="O1338" t="s">
        <v>74</v>
      </c>
      <c r="P1338" t="s">
        <v>74</v>
      </c>
      <c r="Q1338" t="s">
        <v>74</v>
      </c>
      <c r="R1338" t="s">
        <v>74</v>
      </c>
      <c r="S1338" t="s">
        <v>74</v>
      </c>
      <c r="T1338" t="s">
        <v>24060</v>
      </c>
      <c r="U1338" t="s">
        <v>24061</v>
      </c>
      <c r="V1338" t="s">
        <v>24062</v>
      </c>
      <c r="W1338" t="s">
        <v>24063</v>
      </c>
      <c r="X1338" t="s">
        <v>24064</v>
      </c>
      <c r="Y1338" t="s">
        <v>20744</v>
      </c>
      <c r="Z1338" t="s">
        <v>20745</v>
      </c>
      <c r="AA1338" t="s">
        <v>24065</v>
      </c>
      <c r="AB1338" t="s">
        <v>24066</v>
      </c>
      <c r="AC1338" t="s">
        <v>24067</v>
      </c>
      <c r="AD1338" t="s">
        <v>24068</v>
      </c>
      <c r="AE1338" t="s">
        <v>24069</v>
      </c>
      <c r="AF1338" t="s">
        <v>74</v>
      </c>
      <c r="AG1338">
        <v>46</v>
      </c>
      <c r="AH1338">
        <v>15</v>
      </c>
      <c r="AI1338">
        <v>17</v>
      </c>
      <c r="AJ1338">
        <v>12</v>
      </c>
      <c r="AK1338">
        <v>76</v>
      </c>
      <c r="AL1338" t="s">
        <v>167</v>
      </c>
      <c r="AM1338" t="s">
        <v>168</v>
      </c>
      <c r="AN1338" t="s">
        <v>169</v>
      </c>
      <c r="AO1338" t="s">
        <v>1042</v>
      </c>
      <c r="AP1338" t="s">
        <v>1043</v>
      </c>
      <c r="AQ1338" t="s">
        <v>74</v>
      </c>
      <c r="AR1338" t="s">
        <v>1044</v>
      </c>
      <c r="AS1338" t="s">
        <v>1045</v>
      </c>
      <c r="AT1338" t="s">
        <v>440</v>
      </c>
      <c r="AU1338">
        <v>2021</v>
      </c>
      <c r="AV1338">
        <v>793</v>
      </c>
      <c r="AW1338" t="s">
        <v>74</v>
      </c>
      <c r="AX1338" t="s">
        <v>74</v>
      </c>
      <c r="AY1338" t="s">
        <v>74</v>
      </c>
      <c r="AZ1338" t="s">
        <v>74</v>
      </c>
      <c r="BA1338" t="s">
        <v>74</v>
      </c>
      <c r="BB1338" t="s">
        <v>74</v>
      </c>
      <c r="BC1338" t="s">
        <v>74</v>
      </c>
      <c r="BD1338">
        <v>148098</v>
      </c>
      <c r="BE1338" t="s">
        <v>24070</v>
      </c>
      <c r="BF1338" t="str">
        <f>HYPERLINK("http://dx.doi.org/10.1016/j.scitotenv.2021.148098","http://dx.doi.org/10.1016/j.scitotenv.2021.148098")</f>
        <v>http://dx.doi.org/10.1016/j.scitotenv.2021.148098</v>
      </c>
      <c r="BG1338" t="s">
        <v>74</v>
      </c>
      <c r="BH1338" t="s">
        <v>619</v>
      </c>
      <c r="BI1338">
        <v>12</v>
      </c>
      <c r="BJ1338" t="s">
        <v>102</v>
      </c>
      <c r="BK1338" t="s">
        <v>103</v>
      </c>
      <c r="BL1338" t="s">
        <v>104</v>
      </c>
      <c r="BM1338" t="s">
        <v>24071</v>
      </c>
      <c r="BN1338">
        <v>34174608</v>
      </c>
      <c r="BO1338" t="s">
        <v>74</v>
      </c>
      <c r="BP1338" t="s">
        <v>74</v>
      </c>
      <c r="BQ1338" t="s">
        <v>74</v>
      </c>
      <c r="BR1338" t="s">
        <v>107</v>
      </c>
      <c r="BS1338" t="s">
        <v>24072</v>
      </c>
      <c r="BT1338" t="str">
        <f>HYPERLINK("https%3A%2F%2Fwww.webofscience.com%2Fwos%2Fwoscc%2Ffull-record%2FWOS:000691604500001","View Full Record in Web of Science")</f>
        <v>View Full Record in Web of Science</v>
      </c>
    </row>
    <row r="1339" spans="1:72" x14ac:dyDescent="0.2">
      <c r="A1339" t="s">
        <v>72</v>
      </c>
      <c r="B1339" t="s">
        <v>24073</v>
      </c>
      <c r="C1339" t="s">
        <v>74</v>
      </c>
      <c r="D1339" t="s">
        <v>74</v>
      </c>
      <c r="E1339" t="s">
        <v>74</v>
      </c>
      <c r="F1339" t="s">
        <v>24074</v>
      </c>
      <c r="G1339" t="s">
        <v>74</v>
      </c>
      <c r="H1339" t="s">
        <v>74</v>
      </c>
      <c r="I1339" t="s">
        <v>24075</v>
      </c>
      <c r="J1339" t="s">
        <v>3113</v>
      </c>
      <c r="K1339" t="s">
        <v>74</v>
      </c>
      <c r="L1339" t="s">
        <v>74</v>
      </c>
      <c r="M1339" t="s">
        <v>78</v>
      </c>
      <c r="N1339" t="s">
        <v>79</v>
      </c>
      <c r="O1339" t="s">
        <v>74</v>
      </c>
      <c r="P1339" t="s">
        <v>74</v>
      </c>
      <c r="Q1339" t="s">
        <v>74</v>
      </c>
      <c r="R1339" t="s">
        <v>74</v>
      </c>
      <c r="S1339" t="s">
        <v>74</v>
      </c>
      <c r="T1339" t="s">
        <v>24076</v>
      </c>
      <c r="U1339" t="s">
        <v>24077</v>
      </c>
      <c r="V1339" t="s">
        <v>24078</v>
      </c>
      <c r="W1339" t="s">
        <v>24079</v>
      </c>
      <c r="X1339" t="s">
        <v>24080</v>
      </c>
      <c r="Y1339" t="s">
        <v>24081</v>
      </c>
      <c r="Z1339" t="s">
        <v>24082</v>
      </c>
      <c r="AA1339" t="s">
        <v>24083</v>
      </c>
      <c r="AB1339" t="s">
        <v>24084</v>
      </c>
      <c r="AC1339" t="s">
        <v>74</v>
      </c>
      <c r="AD1339" t="s">
        <v>74</v>
      </c>
      <c r="AE1339" t="s">
        <v>74</v>
      </c>
      <c r="AF1339" t="s">
        <v>74</v>
      </c>
      <c r="AG1339">
        <v>54</v>
      </c>
      <c r="AH1339">
        <v>41</v>
      </c>
      <c r="AI1339">
        <v>42</v>
      </c>
      <c r="AJ1339">
        <v>32</v>
      </c>
      <c r="AK1339">
        <v>260</v>
      </c>
      <c r="AL1339" t="s">
        <v>2048</v>
      </c>
      <c r="AM1339" t="s">
        <v>2049</v>
      </c>
      <c r="AN1339" t="s">
        <v>2050</v>
      </c>
      <c r="AO1339" t="s">
        <v>3125</v>
      </c>
      <c r="AP1339" t="s">
        <v>3126</v>
      </c>
      <c r="AQ1339" t="s">
        <v>74</v>
      </c>
      <c r="AR1339" t="s">
        <v>3127</v>
      </c>
      <c r="AS1339" t="s">
        <v>3128</v>
      </c>
      <c r="AT1339" t="s">
        <v>24085</v>
      </c>
      <c r="AU1339">
        <v>2021</v>
      </c>
      <c r="AV1339">
        <v>42</v>
      </c>
      <c r="AW1339">
        <v>12</v>
      </c>
      <c r="AX1339" t="s">
        <v>74</v>
      </c>
      <c r="AY1339" t="s">
        <v>74</v>
      </c>
      <c r="AZ1339" t="s">
        <v>74</v>
      </c>
      <c r="BA1339" t="s">
        <v>74</v>
      </c>
      <c r="BB1339">
        <v>1798</v>
      </c>
      <c r="BC1339">
        <v>1809</v>
      </c>
      <c r="BD1339" t="s">
        <v>74</v>
      </c>
      <c r="BE1339" t="s">
        <v>24086</v>
      </c>
      <c r="BF1339" t="str">
        <f>HYPERLINK("http://dx.doi.org/10.1080/09593330.2019.1680744","http://dx.doi.org/10.1080/09593330.2019.1680744")</f>
        <v>http://dx.doi.org/10.1080/09593330.2019.1680744</v>
      </c>
      <c r="BG1339" t="s">
        <v>74</v>
      </c>
      <c r="BH1339" t="s">
        <v>17774</v>
      </c>
      <c r="BI1339">
        <v>12</v>
      </c>
      <c r="BJ1339" t="s">
        <v>102</v>
      </c>
      <c r="BK1339" t="s">
        <v>103</v>
      </c>
      <c r="BL1339" t="s">
        <v>104</v>
      </c>
      <c r="BM1339" t="s">
        <v>24087</v>
      </c>
      <c r="BN1339">
        <v>31625466</v>
      </c>
      <c r="BO1339" t="s">
        <v>74</v>
      </c>
      <c r="BP1339" t="s">
        <v>74</v>
      </c>
      <c r="BQ1339" t="s">
        <v>74</v>
      </c>
      <c r="BR1339" t="s">
        <v>107</v>
      </c>
      <c r="BS1339" t="s">
        <v>24088</v>
      </c>
      <c r="BT1339" t="str">
        <f>HYPERLINK("https%3A%2F%2Fwww.webofscience.com%2Fwos%2Fwoscc%2Ffull-record%2FWOS:000493230200001","View Full Record in Web of Science")</f>
        <v>View Full Record in Web of Science</v>
      </c>
    </row>
    <row r="1340" spans="1:72" x14ac:dyDescent="0.2">
      <c r="A1340" t="s">
        <v>72</v>
      </c>
      <c r="B1340" t="s">
        <v>24089</v>
      </c>
      <c r="C1340" t="s">
        <v>74</v>
      </c>
      <c r="D1340" t="s">
        <v>74</v>
      </c>
      <c r="E1340" t="s">
        <v>74</v>
      </c>
      <c r="F1340" t="s">
        <v>24090</v>
      </c>
      <c r="G1340" t="s">
        <v>74</v>
      </c>
      <c r="H1340" t="s">
        <v>74</v>
      </c>
      <c r="I1340" t="s">
        <v>24091</v>
      </c>
      <c r="J1340" t="s">
        <v>9541</v>
      </c>
      <c r="K1340" t="s">
        <v>74</v>
      </c>
      <c r="L1340" t="s">
        <v>74</v>
      </c>
      <c r="M1340" t="s">
        <v>78</v>
      </c>
      <c r="N1340" t="s">
        <v>79</v>
      </c>
      <c r="O1340" t="s">
        <v>74</v>
      </c>
      <c r="P1340" t="s">
        <v>74</v>
      </c>
      <c r="Q1340" t="s">
        <v>74</v>
      </c>
      <c r="R1340" t="s">
        <v>74</v>
      </c>
      <c r="S1340" t="s">
        <v>74</v>
      </c>
      <c r="T1340" t="s">
        <v>24092</v>
      </c>
      <c r="U1340" t="s">
        <v>24093</v>
      </c>
      <c r="V1340" t="s">
        <v>24094</v>
      </c>
      <c r="W1340" t="s">
        <v>24095</v>
      </c>
      <c r="X1340" t="s">
        <v>24096</v>
      </c>
      <c r="Y1340" t="s">
        <v>24097</v>
      </c>
      <c r="Z1340" t="s">
        <v>24098</v>
      </c>
      <c r="AA1340" t="s">
        <v>24099</v>
      </c>
      <c r="AB1340" t="s">
        <v>24100</v>
      </c>
      <c r="AC1340" t="s">
        <v>24101</v>
      </c>
      <c r="AD1340" t="s">
        <v>24102</v>
      </c>
      <c r="AE1340" t="s">
        <v>24103</v>
      </c>
      <c r="AF1340" t="s">
        <v>74</v>
      </c>
      <c r="AG1340">
        <v>73</v>
      </c>
      <c r="AH1340">
        <v>14</v>
      </c>
      <c r="AI1340">
        <v>14</v>
      </c>
      <c r="AJ1340">
        <v>2</v>
      </c>
      <c r="AK1340">
        <v>8</v>
      </c>
      <c r="AL1340" t="s">
        <v>18102</v>
      </c>
      <c r="AM1340" t="s">
        <v>1154</v>
      </c>
      <c r="AN1340" t="s">
        <v>18103</v>
      </c>
      <c r="AO1340" t="s">
        <v>74</v>
      </c>
      <c r="AP1340" t="s">
        <v>9553</v>
      </c>
      <c r="AQ1340" t="s">
        <v>74</v>
      </c>
      <c r="AR1340" t="s">
        <v>9541</v>
      </c>
      <c r="AS1340" t="s">
        <v>9554</v>
      </c>
      <c r="AT1340" t="s">
        <v>371</v>
      </c>
      <c r="AU1340">
        <v>2021</v>
      </c>
      <c r="AV1340">
        <v>7</v>
      </c>
      <c r="AW1340">
        <v>11</v>
      </c>
      <c r="AX1340" t="s">
        <v>74</v>
      </c>
      <c r="AY1340" t="s">
        <v>74</v>
      </c>
      <c r="AZ1340" t="s">
        <v>74</v>
      </c>
      <c r="BA1340" t="s">
        <v>74</v>
      </c>
      <c r="BB1340" t="s">
        <v>74</v>
      </c>
      <c r="BC1340" t="s">
        <v>74</v>
      </c>
      <c r="BD1340" t="s">
        <v>24104</v>
      </c>
      <c r="BE1340" t="s">
        <v>24105</v>
      </c>
      <c r="BF1340" t="str">
        <f>HYPERLINK("http://dx.doi.org/10.1016/j.heliyon.2021.e08423","http://dx.doi.org/10.1016/j.heliyon.2021.e08423")</f>
        <v>http://dx.doi.org/10.1016/j.heliyon.2021.e08423</v>
      </c>
      <c r="BG1340" t="s">
        <v>74</v>
      </c>
      <c r="BH1340" t="s">
        <v>461</v>
      </c>
      <c r="BI1340">
        <v>9</v>
      </c>
      <c r="BJ1340" t="s">
        <v>2700</v>
      </c>
      <c r="BK1340" t="s">
        <v>103</v>
      </c>
      <c r="BL1340" t="s">
        <v>2416</v>
      </c>
      <c r="BM1340" t="s">
        <v>24106</v>
      </c>
      <c r="BN1340">
        <v>34869930</v>
      </c>
      <c r="BO1340" t="s">
        <v>3276</v>
      </c>
      <c r="BP1340" t="s">
        <v>74</v>
      </c>
      <c r="BQ1340" t="s">
        <v>74</v>
      </c>
      <c r="BR1340" t="s">
        <v>107</v>
      </c>
      <c r="BS1340" t="s">
        <v>24107</v>
      </c>
      <c r="BT1340" t="str">
        <f>HYPERLINK("https%3A%2F%2Fwww.webofscience.com%2Fwos%2Fwoscc%2Ffull-record%2FWOS:000744253300007","View Full Record in Web of Science")</f>
        <v>View Full Record in Web of Science</v>
      </c>
    </row>
    <row r="1341" spans="1:72" x14ac:dyDescent="0.2">
      <c r="A1341" t="s">
        <v>72</v>
      </c>
      <c r="B1341" t="s">
        <v>24108</v>
      </c>
      <c r="C1341" t="s">
        <v>74</v>
      </c>
      <c r="D1341" t="s">
        <v>74</v>
      </c>
      <c r="E1341" t="s">
        <v>74</v>
      </c>
      <c r="F1341" t="s">
        <v>24109</v>
      </c>
      <c r="G1341" t="s">
        <v>74</v>
      </c>
      <c r="H1341" t="s">
        <v>74</v>
      </c>
      <c r="I1341" t="s">
        <v>24110</v>
      </c>
      <c r="J1341" t="s">
        <v>684</v>
      </c>
      <c r="K1341" t="s">
        <v>74</v>
      </c>
      <c r="L1341" t="s">
        <v>74</v>
      </c>
      <c r="M1341" t="s">
        <v>78</v>
      </c>
      <c r="N1341" t="s">
        <v>3907</v>
      </c>
      <c r="O1341" t="s">
        <v>24111</v>
      </c>
      <c r="P1341" t="s">
        <v>24112</v>
      </c>
      <c r="Q1341" t="s">
        <v>24113</v>
      </c>
      <c r="R1341" t="s">
        <v>24114</v>
      </c>
      <c r="S1341" t="s">
        <v>24115</v>
      </c>
      <c r="T1341" t="s">
        <v>24116</v>
      </c>
      <c r="U1341" t="s">
        <v>24117</v>
      </c>
      <c r="V1341" t="s">
        <v>24118</v>
      </c>
      <c r="W1341" t="s">
        <v>24119</v>
      </c>
      <c r="X1341" t="s">
        <v>24120</v>
      </c>
      <c r="Y1341" t="s">
        <v>16872</v>
      </c>
      <c r="Z1341" t="s">
        <v>24121</v>
      </c>
      <c r="AA1341" t="s">
        <v>24122</v>
      </c>
      <c r="AB1341" t="s">
        <v>24123</v>
      </c>
      <c r="AC1341" t="s">
        <v>17373</v>
      </c>
      <c r="AD1341" t="s">
        <v>17374</v>
      </c>
      <c r="AE1341" t="s">
        <v>24124</v>
      </c>
      <c r="AF1341" t="s">
        <v>74</v>
      </c>
      <c r="AG1341">
        <v>37</v>
      </c>
      <c r="AH1341">
        <v>9</v>
      </c>
      <c r="AI1341">
        <v>10</v>
      </c>
      <c r="AJ1341">
        <v>1</v>
      </c>
      <c r="AK1341">
        <v>39</v>
      </c>
      <c r="AL1341" t="s">
        <v>337</v>
      </c>
      <c r="AM1341" t="s">
        <v>338</v>
      </c>
      <c r="AN1341" t="s">
        <v>339</v>
      </c>
      <c r="AO1341" t="s">
        <v>695</v>
      </c>
      <c r="AP1341" t="s">
        <v>696</v>
      </c>
      <c r="AQ1341" t="s">
        <v>74</v>
      </c>
      <c r="AR1341" t="s">
        <v>684</v>
      </c>
      <c r="AS1341" t="s">
        <v>697</v>
      </c>
      <c r="AT1341" t="s">
        <v>219</v>
      </c>
      <c r="AU1341">
        <v>2019</v>
      </c>
      <c r="AV1341">
        <v>222</v>
      </c>
      <c r="AW1341" t="s">
        <v>74</v>
      </c>
      <c r="AX1341" t="s">
        <v>74</v>
      </c>
      <c r="AY1341" t="s">
        <v>74</v>
      </c>
      <c r="AZ1341" t="s">
        <v>74</v>
      </c>
      <c r="BA1341" t="s">
        <v>74</v>
      </c>
      <c r="BB1341">
        <v>9</v>
      </c>
      <c r="BC1341">
        <v>14</v>
      </c>
      <c r="BD1341" t="s">
        <v>74</v>
      </c>
      <c r="BE1341" t="s">
        <v>24125</v>
      </c>
      <c r="BF1341" t="str">
        <f>HYPERLINK("http://dx.doi.org/10.1016/j.chemosphere.2019.01.090","http://dx.doi.org/10.1016/j.chemosphere.2019.01.090")</f>
        <v>http://dx.doi.org/10.1016/j.chemosphere.2019.01.090</v>
      </c>
      <c r="BG1341" t="s">
        <v>74</v>
      </c>
      <c r="BH1341" t="s">
        <v>74</v>
      </c>
      <c r="BI1341">
        <v>6</v>
      </c>
      <c r="BJ1341" t="s">
        <v>102</v>
      </c>
      <c r="BK1341" t="s">
        <v>3924</v>
      </c>
      <c r="BL1341" t="s">
        <v>104</v>
      </c>
      <c r="BM1341" t="s">
        <v>24126</v>
      </c>
      <c r="BN1341">
        <v>30684688</v>
      </c>
      <c r="BO1341" t="s">
        <v>74</v>
      </c>
      <c r="BP1341" t="s">
        <v>74</v>
      </c>
      <c r="BQ1341" t="s">
        <v>74</v>
      </c>
      <c r="BR1341" t="s">
        <v>107</v>
      </c>
      <c r="BS1341" t="s">
        <v>24127</v>
      </c>
      <c r="BT1341" t="str">
        <f>HYPERLINK("https%3A%2F%2Fwww.webofscience.com%2Fwos%2Fwoscc%2Ffull-record%2FWOS:000462109200002","View Full Record in Web of Science")</f>
        <v>View Full Record in Web of Science</v>
      </c>
    </row>
    <row r="1342" spans="1:72" x14ac:dyDescent="0.2">
      <c r="A1342" t="s">
        <v>72</v>
      </c>
      <c r="B1342" t="s">
        <v>24128</v>
      </c>
      <c r="C1342" t="s">
        <v>74</v>
      </c>
      <c r="D1342" t="s">
        <v>74</v>
      </c>
      <c r="E1342" t="s">
        <v>74</v>
      </c>
      <c r="F1342" t="s">
        <v>24129</v>
      </c>
      <c r="G1342" t="s">
        <v>74</v>
      </c>
      <c r="H1342" t="s">
        <v>74</v>
      </c>
      <c r="I1342" t="s">
        <v>24130</v>
      </c>
      <c r="J1342" t="s">
        <v>1224</v>
      </c>
      <c r="K1342" t="s">
        <v>74</v>
      </c>
      <c r="L1342" t="s">
        <v>74</v>
      </c>
      <c r="M1342" t="s">
        <v>78</v>
      </c>
      <c r="N1342" t="s">
        <v>79</v>
      </c>
      <c r="O1342" t="s">
        <v>74</v>
      </c>
      <c r="P1342" t="s">
        <v>74</v>
      </c>
      <c r="Q1342" t="s">
        <v>74</v>
      </c>
      <c r="R1342" t="s">
        <v>74</v>
      </c>
      <c r="S1342" t="s">
        <v>74</v>
      </c>
      <c r="T1342" t="s">
        <v>24131</v>
      </c>
      <c r="U1342" t="s">
        <v>24132</v>
      </c>
      <c r="V1342" t="s">
        <v>24133</v>
      </c>
      <c r="W1342" t="s">
        <v>24134</v>
      </c>
      <c r="X1342" t="s">
        <v>24135</v>
      </c>
      <c r="Y1342" t="s">
        <v>24136</v>
      </c>
      <c r="Z1342" t="s">
        <v>24137</v>
      </c>
      <c r="AA1342" t="s">
        <v>24138</v>
      </c>
      <c r="AB1342" t="s">
        <v>24139</v>
      </c>
      <c r="AC1342" t="s">
        <v>24140</v>
      </c>
      <c r="AD1342" t="s">
        <v>24141</v>
      </c>
      <c r="AE1342" t="s">
        <v>24142</v>
      </c>
      <c r="AF1342" t="s">
        <v>74</v>
      </c>
      <c r="AG1342">
        <v>66</v>
      </c>
      <c r="AH1342">
        <v>0</v>
      </c>
      <c r="AI1342">
        <v>0</v>
      </c>
      <c r="AJ1342">
        <v>25</v>
      </c>
      <c r="AK1342">
        <v>25</v>
      </c>
      <c r="AL1342" t="s">
        <v>1237</v>
      </c>
      <c r="AM1342" t="s">
        <v>885</v>
      </c>
      <c r="AN1342" t="s">
        <v>1238</v>
      </c>
      <c r="AO1342" t="s">
        <v>1239</v>
      </c>
      <c r="AP1342" t="s">
        <v>1240</v>
      </c>
      <c r="AQ1342" t="s">
        <v>74</v>
      </c>
      <c r="AR1342" t="s">
        <v>1241</v>
      </c>
      <c r="AS1342" t="s">
        <v>1242</v>
      </c>
      <c r="AT1342" t="s">
        <v>1243</v>
      </c>
      <c r="AU1342">
        <v>2023</v>
      </c>
      <c r="AV1342">
        <v>462</v>
      </c>
      <c r="AW1342" t="s">
        <v>74</v>
      </c>
      <c r="AX1342" t="s">
        <v>74</v>
      </c>
      <c r="AY1342" t="s">
        <v>74</v>
      </c>
      <c r="AZ1342" t="s">
        <v>74</v>
      </c>
      <c r="BA1342" t="s">
        <v>74</v>
      </c>
      <c r="BB1342" t="s">
        <v>74</v>
      </c>
      <c r="BC1342" t="s">
        <v>74</v>
      </c>
      <c r="BD1342">
        <v>142152</v>
      </c>
      <c r="BE1342" t="s">
        <v>24143</v>
      </c>
      <c r="BF1342" t="str">
        <f>HYPERLINK("http://dx.doi.org/10.1016/j.cej.2023.142152","http://dx.doi.org/10.1016/j.cej.2023.142152")</f>
        <v>http://dx.doi.org/10.1016/j.cej.2023.142152</v>
      </c>
      <c r="BG1342" t="s">
        <v>74</v>
      </c>
      <c r="BH1342" t="s">
        <v>1245</v>
      </c>
      <c r="BI1342">
        <v>12</v>
      </c>
      <c r="BJ1342" t="s">
        <v>1246</v>
      </c>
      <c r="BK1342" t="s">
        <v>103</v>
      </c>
      <c r="BL1342" t="s">
        <v>760</v>
      </c>
      <c r="BM1342" t="s">
        <v>24144</v>
      </c>
      <c r="BN1342" t="s">
        <v>74</v>
      </c>
      <c r="BO1342" t="s">
        <v>74</v>
      </c>
      <c r="BP1342" t="s">
        <v>74</v>
      </c>
      <c r="BQ1342" t="s">
        <v>74</v>
      </c>
      <c r="BR1342" t="s">
        <v>107</v>
      </c>
      <c r="BS1342" t="s">
        <v>24145</v>
      </c>
      <c r="BT1342" t="str">
        <f>HYPERLINK("https%3A%2F%2Fwww.webofscience.com%2Fwos%2Fwoscc%2Ffull-record%2FWOS:000965869400001","View Full Record in Web of Science")</f>
        <v>View Full Record in Web of Science</v>
      </c>
    </row>
    <row r="1343" spans="1:72" x14ac:dyDescent="0.2">
      <c r="A1343" t="s">
        <v>72</v>
      </c>
      <c r="B1343" t="s">
        <v>24146</v>
      </c>
      <c r="C1343" t="s">
        <v>74</v>
      </c>
      <c r="D1343" t="s">
        <v>74</v>
      </c>
      <c r="E1343" t="s">
        <v>74</v>
      </c>
      <c r="F1343" t="s">
        <v>24147</v>
      </c>
      <c r="G1343" t="s">
        <v>74</v>
      </c>
      <c r="H1343" t="s">
        <v>74</v>
      </c>
      <c r="I1343" t="s">
        <v>24148</v>
      </c>
      <c r="J1343" t="s">
        <v>2374</v>
      </c>
      <c r="K1343" t="s">
        <v>74</v>
      </c>
      <c r="L1343" t="s">
        <v>74</v>
      </c>
      <c r="M1343" t="s">
        <v>78</v>
      </c>
      <c r="N1343" t="s">
        <v>79</v>
      </c>
      <c r="O1343" t="s">
        <v>74</v>
      </c>
      <c r="P1343" t="s">
        <v>74</v>
      </c>
      <c r="Q1343" t="s">
        <v>74</v>
      </c>
      <c r="R1343" t="s">
        <v>74</v>
      </c>
      <c r="S1343" t="s">
        <v>74</v>
      </c>
      <c r="T1343" t="s">
        <v>24149</v>
      </c>
      <c r="U1343" t="s">
        <v>24150</v>
      </c>
      <c r="V1343" t="s">
        <v>24151</v>
      </c>
      <c r="W1343" t="s">
        <v>24152</v>
      </c>
      <c r="X1343" t="s">
        <v>24153</v>
      </c>
      <c r="Y1343" t="s">
        <v>24154</v>
      </c>
      <c r="Z1343" t="s">
        <v>24155</v>
      </c>
      <c r="AA1343" t="s">
        <v>74</v>
      </c>
      <c r="AB1343" t="s">
        <v>74</v>
      </c>
      <c r="AC1343" t="s">
        <v>24156</v>
      </c>
      <c r="AD1343" t="s">
        <v>24157</v>
      </c>
      <c r="AE1343" t="s">
        <v>24158</v>
      </c>
      <c r="AF1343" t="s">
        <v>74</v>
      </c>
      <c r="AG1343">
        <v>49</v>
      </c>
      <c r="AH1343">
        <v>3</v>
      </c>
      <c r="AI1343">
        <v>3</v>
      </c>
      <c r="AJ1343">
        <v>20</v>
      </c>
      <c r="AK1343">
        <v>97</v>
      </c>
      <c r="AL1343" t="s">
        <v>2387</v>
      </c>
      <c r="AM1343" t="s">
        <v>2388</v>
      </c>
      <c r="AN1343" t="s">
        <v>2389</v>
      </c>
      <c r="AO1343" t="s">
        <v>2390</v>
      </c>
      <c r="AP1343" t="s">
        <v>2391</v>
      </c>
      <c r="AQ1343" t="s">
        <v>74</v>
      </c>
      <c r="AR1343" t="s">
        <v>2374</v>
      </c>
      <c r="AS1343" t="s">
        <v>2392</v>
      </c>
      <c r="AT1343" t="s">
        <v>401</v>
      </c>
      <c r="AU1343">
        <v>2022</v>
      </c>
      <c r="AV1343">
        <v>4</v>
      </c>
      <c r="AW1343">
        <v>1</v>
      </c>
      <c r="AX1343" t="s">
        <v>74</v>
      </c>
      <c r="AY1343" t="s">
        <v>74</v>
      </c>
      <c r="AZ1343" t="s">
        <v>74</v>
      </c>
      <c r="BA1343" t="s">
        <v>74</v>
      </c>
      <c r="BB1343" t="s">
        <v>74</v>
      </c>
      <c r="BC1343" t="s">
        <v>74</v>
      </c>
      <c r="BD1343">
        <v>27</v>
      </c>
      <c r="BE1343" t="s">
        <v>24159</v>
      </c>
      <c r="BF1343" t="str">
        <f>HYPERLINK("http://dx.doi.org/10.1007/s42773-022-00132-7","http://dx.doi.org/10.1007/s42773-022-00132-7")</f>
        <v>http://dx.doi.org/10.1007/s42773-022-00132-7</v>
      </c>
      <c r="BG1343" t="s">
        <v>74</v>
      </c>
      <c r="BH1343" t="s">
        <v>74</v>
      </c>
      <c r="BI1343">
        <v>12</v>
      </c>
      <c r="BJ1343" t="s">
        <v>2394</v>
      </c>
      <c r="BK1343" t="s">
        <v>103</v>
      </c>
      <c r="BL1343" t="s">
        <v>2395</v>
      </c>
      <c r="BM1343" t="s">
        <v>24160</v>
      </c>
      <c r="BN1343" t="s">
        <v>74</v>
      </c>
      <c r="BO1343" t="s">
        <v>133</v>
      </c>
      <c r="BP1343" t="s">
        <v>74</v>
      </c>
      <c r="BQ1343" t="s">
        <v>74</v>
      </c>
      <c r="BR1343" t="s">
        <v>107</v>
      </c>
      <c r="BS1343" t="s">
        <v>24161</v>
      </c>
      <c r="BT1343" t="str">
        <f>HYPERLINK("https%3A%2F%2Fwww.webofscience.com%2Fwos%2Fwoscc%2Ffull-record%2FWOS:000791772900001","View Full Record in Web of Science")</f>
        <v>View Full Record in Web of Science</v>
      </c>
    </row>
    <row r="1344" spans="1:72" x14ac:dyDescent="0.2">
      <c r="A1344" t="s">
        <v>72</v>
      </c>
      <c r="B1344" t="s">
        <v>24162</v>
      </c>
      <c r="C1344" t="s">
        <v>74</v>
      </c>
      <c r="D1344" t="s">
        <v>74</v>
      </c>
      <c r="E1344" t="s">
        <v>74</v>
      </c>
      <c r="F1344" t="s">
        <v>24163</v>
      </c>
      <c r="G1344" t="s">
        <v>74</v>
      </c>
      <c r="H1344" t="s">
        <v>74</v>
      </c>
      <c r="I1344" t="s">
        <v>24164</v>
      </c>
      <c r="J1344" t="s">
        <v>77</v>
      </c>
      <c r="K1344" t="s">
        <v>74</v>
      </c>
      <c r="L1344" t="s">
        <v>74</v>
      </c>
      <c r="M1344" t="s">
        <v>78</v>
      </c>
      <c r="N1344" t="s">
        <v>79</v>
      </c>
      <c r="O1344" t="s">
        <v>74</v>
      </c>
      <c r="P1344" t="s">
        <v>74</v>
      </c>
      <c r="Q1344" t="s">
        <v>74</v>
      </c>
      <c r="R1344" t="s">
        <v>74</v>
      </c>
      <c r="S1344" t="s">
        <v>74</v>
      </c>
      <c r="T1344" t="s">
        <v>24165</v>
      </c>
      <c r="U1344" t="s">
        <v>24166</v>
      </c>
      <c r="V1344" t="s">
        <v>24167</v>
      </c>
      <c r="W1344" t="s">
        <v>24168</v>
      </c>
      <c r="X1344" t="s">
        <v>17637</v>
      </c>
      <c r="Y1344" t="s">
        <v>24169</v>
      </c>
      <c r="Z1344" t="s">
        <v>24170</v>
      </c>
      <c r="AA1344" t="s">
        <v>24171</v>
      </c>
      <c r="AB1344" t="s">
        <v>24172</v>
      </c>
      <c r="AC1344" t="s">
        <v>24173</v>
      </c>
      <c r="AD1344" t="s">
        <v>24174</v>
      </c>
      <c r="AE1344" t="s">
        <v>24175</v>
      </c>
      <c r="AF1344" t="s">
        <v>74</v>
      </c>
      <c r="AG1344">
        <v>78</v>
      </c>
      <c r="AH1344">
        <v>41</v>
      </c>
      <c r="AI1344">
        <v>42</v>
      </c>
      <c r="AJ1344">
        <v>12</v>
      </c>
      <c r="AK1344">
        <v>150</v>
      </c>
      <c r="AL1344" t="s">
        <v>92</v>
      </c>
      <c r="AM1344" t="s">
        <v>93</v>
      </c>
      <c r="AN1344" t="s">
        <v>94</v>
      </c>
      <c r="AO1344" t="s">
        <v>95</v>
      </c>
      <c r="AP1344" t="s">
        <v>96</v>
      </c>
      <c r="AQ1344" t="s">
        <v>74</v>
      </c>
      <c r="AR1344" t="s">
        <v>97</v>
      </c>
      <c r="AS1344" t="s">
        <v>98</v>
      </c>
      <c r="AT1344" t="s">
        <v>617</v>
      </c>
      <c r="AU1344">
        <v>2020</v>
      </c>
      <c r="AV1344">
        <v>271</v>
      </c>
      <c r="AW1344" t="s">
        <v>74</v>
      </c>
      <c r="AX1344" t="s">
        <v>74</v>
      </c>
      <c r="AY1344" t="s">
        <v>74</v>
      </c>
      <c r="AZ1344" t="s">
        <v>74</v>
      </c>
      <c r="BA1344" t="s">
        <v>74</v>
      </c>
      <c r="BB1344" t="s">
        <v>74</v>
      </c>
      <c r="BC1344" t="s">
        <v>74</v>
      </c>
      <c r="BD1344">
        <v>111022</v>
      </c>
      <c r="BE1344" t="s">
        <v>24176</v>
      </c>
      <c r="BF1344" t="str">
        <f>HYPERLINK("http://dx.doi.org/10.1016/j.jenvman.2020.111022","http://dx.doi.org/10.1016/j.jenvman.2020.111022")</f>
        <v>http://dx.doi.org/10.1016/j.jenvman.2020.111022</v>
      </c>
      <c r="BG1344" t="s">
        <v>74</v>
      </c>
      <c r="BH1344" t="s">
        <v>74</v>
      </c>
      <c r="BI1344">
        <v>11</v>
      </c>
      <c r="BJ1344" t="s">
        <v>102</v>
      </c>
      <c r="BK1344" t="s">
        <v>103</v>
      </c>
      <c r="BL1344" t="s">
        <v>104</v>
      </c>
      <c r="BM1344" t="s">
        <v>24177</v>
      </c>
      <c r="BN1344">
        <v>32778303</v>
      </c>
      <c r="BO1344" t="s">
        <v>74</v>
      </c>
      <c r="BP1344" t="s">
        <v>74</v>
      </c>
      <c r="BQ1344" t="s">
        <v>74</v>
      </c>
      <c r="BR1344" t="s">
        <v>107</v>
      </c>
      <c r="BS1344" t="s">
        <v>24178</v>
      </c>
      <c r="BT1344" t="str">
        <f>HYPERLINK("https%3A%2F%2Fwww.webofscience.com%2Fwos%2Fwoscc%2Ffull-record%2FWOS:000558812000076","View Full Record in Web of Science")</f>
        <v>View Full Record in Web of Science</v>
      </c>
    </row>
    <row r="1345" spans="1:72" x14ac:dyDescent="0.2">
      <c r="A1345" t="s">
        <v>72</v>
      </c>
      <c r="B1345" t="s">
        <v>24179</v>
      </c>
      <c r="C1345" t="s">
        <v>74</v>
      </c>
      <c r="D1345" t="s">
        <v>74</v>
      </c>
      <c r="E1345" t="s">
        <v>74</v>
      </c>
      <c r="F1345" t="s">
        <v>24180</v>
      </c>
      <c r="G1345" t="s">
        <v>74</v>
      </c>
      <c r="H1345" t="s">
        <v>74</v>
      </c>
      <c r="I1345" t="s">
        <v>24181</v>
      </c>
      <c r="J1345" t="s">
        <v>1514</v>
      </c>
      <c r="K1345" t="s">
        <v>74</v>
      </c>
      <c r="L1345" t="s">
        <v>74</v>
      </c>
      <c r="M1345" t="s">
        <v>78</v>
      </c>
      <c r="N1345" t="s">
        <v>79</v>
      </c>
      <c r="O1345" t="s">
        <v>74</v>
      </c>
      <c r="P1345" t="s">
        <v>74</v>
      </c>
      <c r="Q1345" t="s">
        <v>74</v>
      </c>
      <c r="R1345" t="s">
        <v>74</v>
      </c>
      <c r="S1345" t="s">
        <v>74</v>
      </c>
      <c r="T1345" t="s">
        <v>24182</v>
      </c>
      <c r="U1345" t="s">
        <v>24183</v>
      </c>
      <c r="V1345" t="s">
        <v>24184</v>
      </c>
      <c r="W1345" t="s">
        <v>24185</v>
      </c>
      <c r="X1345" t="s">
        <v>7813</v>
      </c>
      <c r="Y1345" t="s">
        <v>24186</v>
      </c>
      <c r="Z1345" t="s">
        <v>24187</v>
      </c>
      <c r="AA1345" t="s">
        <v>24188</v>
      </c>
      <c r="AB1345" t="s">
        <v>24189</v>
      </c>
      <c r="AC1345" t="s">
        <v>24190</v>
      </c>
      <c r="AD1345" t="s">
        <v>24191</v>
      </c>
      <c r="AE1345" t="s">
        <v>24192</v>
      </c>
      <c r="AF1345" t="s">
        <v>74</v>
      </c>
      <c r="AG1345">
        <v>55</v>
      </c>
      <c r="AH1345">
        <v>36</v>
      </c>
      <c r="AI1345">
        <v>39</v>
      </c>
      <c r="AJ1345">
        <v>10</v>
      </c>
      <c r="AK1345">
        <v>94</v>
      </c>
      <c r="AL1345" t="s">
        <v>1311</v>
      </c>
      <c r="AM1345" t="s">
        <v>338</v>
      </c>
      <c r="AN1345" t="s">
        <v>1312</v>
      </c>
      <c r="AO1345" t="s">
        <v>1527</v>
      </c>
      <c r="AP1345" t="s">
        <v>1528</v>
      </c>
      <c r="AQ1345" t="s">
        <v>74</v>
      </c>
      <c r="AR1345" t="s">
        <v>1529</v>
      </c>
      <c r="AS1345" t="s">
        <v>1530</v>
      </c>
      <c r="AT1345" t="s">
        <v>824</v>
      </c>
      <c r="AU1345">
        <v>2021</v>
      </c>
      <c r="AV1345">
        <v>291</v>
      </c>
      <c r="AW1345" t="s">
        <v>74</v>
      </c>
      <c r="AX1345" t="s">
        <v>74</v>
      </c>
      <c r="AY1345" t="s">
        <v>74</v>
      </c>
      <c r="AZ1345" t="s">
        <v>74</v>
      </c>
      <c r="BA1345" t="s">
        <v>74</v>
      </c>
      <c r="BB1345" t="s">
        <v>74</v>
      </c>
      <c r="BC1345" t="s">
        <v>74</v>
      </c>
      <c r="BD1345">
        <v>125225</v>
      </c>
      <c r="BE1345" t="s">
        <v>24193</v>
      </c>
      <c r="BF1345" t="str">
        <f>HYPERLINK("http://dx.doi.org/10.1016/j.jclepro.2020.125225","http://dx.doi.org/10.1016/j.jclepro.2020.125225")</f>
        <v>http://dx.doi.org/10.1016/j.jclepro.2020.125225</v>
      </c>
      <c r="BG1345" t="s">
        <v>74</v>
      </c>
      <c r="BH1345" t="s">
        <v>3142</v>
      </c>
      <c r="BI1345">
        <v>12</v>
      </c>
      <c r="BJ1345" t="s">
        <v>1533</v>
      </c>
      <c r="BK1345" t="s">
        <v>103</v>
      </c>
      <c r="BL1345" t="s">
        <v>1534</v>
      </c>
      <c r="BM1345" t="s">
        <v>24194</v>
      </c>
      <c r="BN1345" t="s">
        <v>74</v>
      </c>
      <c r="BO1345" t="s">
        <v>74</v>
      </c>
      <c r="BP1345" t="s">
        <v>74</v>
      </c>
      <c r="BQ1345" t="s">
        <v>74</v>
      </c>
      <c r="BR1345" t="s">
        <v>107</v>
      </c>
      <c r="BS1345" t="s">
        <v>24195</v>
      </c>
      <c r="BT1345" t="str">
        <f>HYPERLINK("https%3A%2F%2Fwww.webofscience.com%2Fwos%2Fwoscc%2Ffull-record%2FWOS:000626843000014","View Full Record in Web of Science")</f>
        <v>View Full Record in Web of Science</v>
      </c>
    </row>
    <row r="1346" spans="1:72" x14ac:dyDescent="0.2">
      <c r="A1346" t="s">
        <v>72</v>
      </c>
      <c r="B1346" t="s">
        <v>24196</v>
      </c>
      <c r="C1346" t="s">
        <v>74</v>
      </c>
      <c r="D1346" t="s">
        <v>74</v>
      </c>
      <c r="E1346" t="s">
        <v>74</v>
      </c>
      <c r="F1346" t="s">
        <v>24197</v>
      </c>
      <c r="G1346" t="s">
        <v>74</v>
      </c>
      <c r="H1346" t="s">
        <v>74</v>
      </c>
      <c r="I1346" t="s">
        <v>24198</v>
      </c>
      <c r="J1346" t="s">
        <v>1359</v>
      </c>
      <c r="K1346" t="s">
        <v>74</v>
      </c>
      <c r="L1346" t="s">
        <v>74</v>
      </c>
      <c r="M1346" t="s">
        <v>78</v>
      </c>
      <c r="N1346" t="s">
        <v>79</v>
      </c>
      <c r="O1346" t="s">
        <v>74</v>
      </c>
      <c r="P1346" t="s">
        <v>74</v>
      </c>
      <c r="Q1346" t="s">
        <v>74</v>
      </c>
      <c r="R1346" t="s">
        <v>74</v>
      </c>
      <c r="S1346" t="s">
        <v>74</v>
      </c>
      <c r="T1346" t="s">
        <v>24199</v>
      </c>
      <c r="U1346" t="s">
        <v>24200</v>
      </c>
      <c r="V1346" t="s">
        <v>24201</v>
      </c>
      <c r="W1346" t="s">
        <v>24202</v>
      </c>
      <c r="X1346" t="s">
        <v>24203</v>
      </c>
      <c r="Y1346" t="s">
        <v>24204</v>
      </c>
      <c r="Z1346" t="s">
        <v>20745</v>
      </c>
      <c r="AA1346" t="s">
        <v>20746</v>
      </c>
      <c r="AB1346" t="s">
        <v>24205</v>
      </c>
      <c r="AC1346" t="s">
        <v>24206</v>
      </c>
      <c r="AD1346" t="s">
        <v>24207</v>
      </c>
      <c r="AE1346" t="s">
        <v>24208</v>
      </c>
      <c r="AF1346" t="s">
        <v>74</v>
      </c>
      <c r="AG1346">
        <v>41</v>
      </c>
      <c r="AH1346">
        <v>26</v>
      </c>
      <c r="AI1346">
        <v>28</v>
      </c>
      <c r="AJ1346">
        <v>11</v>
      </c>
      <c r="AK1346">
        <v>194</v>
      </c>
      <c r="AL1346" t="s">
        <v>1370</v>
      </c>
      <c r="AM1346" t="s">
        <v>395</v>
      </c>
      <c r="AN1346" t="s">
        <v>396</v>
      </c>
      <c r="AO1346" t="s">
        <v>1371</v>
      </c>
      <c r="AP1346" t="s">
        <v>1372</v>
      </c>
      <c r="AQ1346" t="s">
        <v>74</v>
      </c>
      <c r="AR1346" t="s">
        <v>1373</v>
      </c>
      <c r="AS1346" t="s">
        <v>1374</v>
      </c>
      <c r="AT1346" t="s">
        <v>513</v>
      </c>
      <c r="AU1346">
        <v>2019</v>
      </c>
      <c r="AV1346">
        <v>230</v>
      </c>
      <c r="AW1346">
        <v>4</v>
      </c>
      <c r="AX1346" t="s">
        <v>74</v>
      </c>
      <c r="AY1346" t="s">
        <v>74</v>
      </c>
      <c r="AZ1346" t="s">
        <v>74</v>
      </c>
      <c r="BA1346" t="s">
        <v>74</v>
      </c>
      <c r="BB1346" t="s">
        <v>74</v>
      </c>
      <c r="BC1346" t="s">
        <v>74</v>
      </c>
      <c r="BD1346">
        <v>84</v>
      </c>
      <c r="BE1346" t="s">
        <v>24209</v>
      </c>
      <c r="BF1346" t="str">
        <f>HYPERLINK("http://dx.doi.org/10.1007/s11270-019-4135-8","http://dx.doi.org/10.1007/s11270-019-4135-8")</f>
        <v>http://dx.doi.org/10.1007/s11270-019-4135-8</v>
      </c>
      <c r="BG1346" t="s">
        <v>74</v>
      </c>
      <c r="BH1346" t="s">
        <v>74</v>
      </c>
      <c r="BI1346">
        <v>11</v>
      </c>
      <c r="BJ1346" t="s">
        <v>1377</v>
      </c>
      <c r="BK1346" t="s">
        <v>103</v>
      </c>
      <c r="BL1346" t="s">
        <v>1378</v>
      </c>
      <c r="BM1346" t="s">
        <v>24210</v>
      </c>
      <c r="BN1346" t="s">
        <v>74</v>
      </c>
      <c r="BO1346" t="s">
        <v>74</v>
      </c>
      <c r="BP1346" t="s">
        <v>74</v>
      </c>
      <c r="BQ1346" t="s">
        <v>74</v>
      </c>
      <c r="BR1346" t="s">
        <v>107</v>
      </c>
      <c r="BS1346" t="s">
        <v>24211</v>
      </c>
      <c r="BT1346" t="str">
        <f>HYPERLINK("https%3A%2F%2Fwww.webofscience.com%2Fwos%2Fwoscc%2Ffull-record%2FWOS:000462225700001","View Full Record in Web of Science")</f>
        <v>View Full Record in Web of Science</v>
      </c>
    </row>
    <row r="1347" spans="1:72" x14ac:dyDescent="0.2">
      <c r="A1347" t="s">
        <v>72</v>
      </c>
      <c r="B1347" t="s">
        <v>24212</v>
      </c>
      <c r="C1347" t="s">
        <v>74</v>
      </c>
      <c r="D1347" t="s">
        <v>74</v>
      </c>
      <c r="E1347" t="s">
        <v>74</v>
      </c>
      <c r="F1347" t="s">
        <v>24213</v>
      </c>
      <c r="G1347" t="s">
        <v>74</v>
      </c>
      <c r="H1347" t="s">
        <v>74</v>
      </c>
      <c r="I1347" t="s">
        <v>24214</v>
      </c>
      <c r="J1347" t="s">
        <v>17720</v>
      </c>
      <c r="K1347" t="s">
        <v>74</v>
      </c>
      <c r="L1347" t="s">
        <v>74</v>
      </c>
      <c r="M1347" t="s">
        <v>78</v>
      </c>
      <c r="N1347" t="s">
        <v>79</v>
      </c>
      <c r="O1347" t="s">
        <v>74</v>
      </c>
      <c r="P1347" t="s">
        <v>74</v>
      </c>
      <c r="Q1347" t="s">
        <v>74</v>
      </c>
      <c r="R1347" t="s">
        <v>74</v>
      </c>
      <c r="S1347" t="s">
        <v>74</v>
      </c>
      <c r="T1347" t="s">
        <v>24215</v>
      </c>
      <c r="U1347" t="s">
        <v>24216</v>
      </c>
      <c r="V1347" t="s">
        <v>24217</v>
      </c>
      <c r="W1347" t="s">
        <v>24218</v>
      </c>
      <c r="X1347" t="s">
        <v>24219</v>
      </c>
      <c r="Y1347" t="s">
        <v>24220</v>
      </c>
      <c r="Z1347" t="s">
        <v>24221</v>
      </c>
      <c r="AA1347" t="s">
        <v>24222</v>
      </c>
      <c r="AB1347" t="s">
        <v>74</v>
      </c>
      <c r="AC1347" t="s">
        <v>24223</v>
      </c>
      <c r="AD1347" t="s">
        <v>24223</v>
      </c>
      <c r="AE1347" t="s">
        <v>24224</v>
      </c>
      <c r="AF1347" t="s">
        <v>74</v>
      </c>
      <c r="AG1347">
        <v>111</v>
      </c>
      <c r="AH1347">
        <v>1</v>
      </c>
      <c r="AI1347">
        <v>1</v>
      </c>
      <c r="AJ1347">
        <v>1</v>
      </c>
      <c r="AK1347">
        <v>13</v>
      </c>
      <c r="AL1347" t="s">
        <v>17728</v>
      </c>
      <c r="AM1347" t="s">
        <v>17729</v>
      </c>
      <c r="AN1347" t="s">
        <v>17730</v>
      </c>
      <c r="AO1347" t="s">
        <v>17731</v>
      </c>
      <c r="AP1347" t="s">
        <v>17732</v>
      </c>
      <c r="AQ1347" t="s">
        <v>74</v>
      </c>
      <c r="AR1347" t="s">
        <v>17733</v>
      </c>
      <c r="AS1347" t="s">
        <v>17734</v>
      </c>
      <c r="AT1347" t="s">
        <v>17735</v>
      </c>
      <c r="AU1347">
        <v>2019</v>
      </c>
      <c r="AV1347">
        <v>16</v>
      </c>
      <c r="AW1347">
        <v>2</v>
      </c>
      <c r="AX1347" t="s">
        <v>74</v>
      </c>
      <c r="AY1347" t="s">
        <v>74</v>
      </c>
      <c r="AZ1347" t="s">
        <v>74</v>
      </c>
      <c r="BA1347" t="s">
        <v>74</v>
      </c>
      <c r="BB1347">
        <v>2047</v>
      </c>
      <c r="BC1347">
        <v>2062</v>
      </c>
      <c r="BD1347" t="s">
        <v>74</v>
      </c>
      <c r="BE1347" t="s">
        <v>74</v>
      </c>
      <c r="BF1347" t="s">
        <v>74</v>
      </c>
      <c r="BG1347" t="s">
        <v>74</v>
      </c>
      <c r="BH1347" t="s">
        <v>74</v>
      </c>
      <c r="BI1347">
        <v>16</v>
      </c>
      <c r="BJ1347" t="s">
        <v>5852</v>
      </c>
      <c r="BK1347" t="s">
        <v>719</v>
      </c>
      <c r="BL1347" t="s">
        <v>5853</v>
      </c>
      <c r="BM1347" t="s">
        <v>17736</v>
      </c>
      <c r="BN1347" t="s">
        <v>74</v>
      </c>
      <c r="BO1347" t="s">
        <v>74</v>
      </c>
      <c r="BP1347" t="s">
        <v>74</v>
      </c>
      <c r="BQ1347" t="s">
        <v>74</v>
      </c>
      <c r="BR1347" t="s">
        <v>107</v>
      </c>
      <c r="BS1347" t="s">
        <v>24225</v>
      </c>
      <c r="BT1347" t="str">
        <f>HYPERLINK("https%3A%2F%2Fwww.webofscience.com%2Fwos%2Fwoscc%2Ffull-record%2FWOS:000477770300125","View Full Record in Web of Science")</f>
        <v>View Full Record in Web of Science</v>
      </c>
    </row>
    <row r="1348" spans="1:72" x14ac:dyDescent="0.2">
      <c r="A1348" t="s">
        <v>72</v>
      </c>
      <c r="B1348" t="s">
        <v>24226</v>
      </c>
      <c r="C1348" t="s">
        <v>74</v>
      </c>
      <c r="D1348" t="s">
        <v>74</v>
      </c>
      <c r="E1348" t="s">
        <v>74</v>
      </c>
      <c r="F1348" t="s">
        <v>24227</v>
      </c>
      <c r="G1348" t="s">
        <v>74</v>
      </c>
      <c r="H1348" t="s">
        <v>74</v>
      </c>
      <c r="I1348" t="s">
        <v>24228</v>
      </c>
      <c r="J1348" t="s">
        <v>24229</v>
      </c>
      <c r="K1348" t="s">
        <v>74</v>
      </c>
      <c r="L1348" t="s">
        <v>74</v>
      </c>
      <c r="M1348" t="s">
        <v>78</v>
      </c>
      <c r="N1348" t="s">
        <v>79</v>
      </c>
      <c r="O1348" t="s">
        <v>74</v>
      </c>
      <c r="P1348" t="s">
        <v>74</v>
      </c>
      <c r="Q1348" t="s">
        <v>74</v>
      </c>
      <c r="R1348" t="s">
        <v>74</v>
      </c>
      <c r="S1348" t="s">
        <v>74</v>
      </c>
      <c r="T1348" t="s">
        <v>24230</v>
      </c>
      <c r="U1348" t="s">
        <v>24231</v>
      </c>
      <c r="V1348" t="s">
        <v>24232</v>
      </c>
      <c r="W1348" t="s">
        <v>24233</v>
      </c>
      <c r="X1348" t="s">
        <v>24234</v>
      </c>
      <c r="Y1348" t="s">
        <v>24235</v>
      </c>
      <c r="Z1348" t="s">
        <v>24236</v>
      </c>
      <c r="AA1348" t="s">
        <v>21651</v>
      </c>
      <c r="AB1348" t="s">
        <v>24237</v>
      </c>
      <c r="AC1348" t="s">
        <v>24238</v>
      </c>
      <c r="AD1348" t="s">
        <v>24239</v>
      </c>
      <c r="AE1348" t="s">
        <v>24240</v>
      </c>
      <c r="AF1348" t="s">
        <v>74</v>
      </c>
      <c r="AG1348">
        <v>63</v>
      </c>
      <c r="AH1348">
        <v>539</v>
      </c>
      <c r="AI1348">
        <v>599</v>
      </c>
      <c r="AJ1348">
        <v>14</v>
      </c>
      <c r="AK1348">
        <v>541</v>
      </c>
      <c r="AL1348" t="s">
        <v>667</v>
      </c>
      <c r="AM1348" t="s">
        <v>668</v>
      </c>
      <c r="AN1348" t="s">
        <v>669</v>
      </c>
      <c r="AO1348" t="s">
        <v>24241</v>
      </c>
      <c r="AP1348" t="s">
        <v>24242</v>
      </c>
      <c r="AQ1348" t="s">
        <v>74</v>
      </c>
      <c r="AR1348" t="s">
        <v>24243</v>
      </c>
      <c r="AS1348" t="s">
        <v>24244</v>
      </c>
      <c r="AT1348" t="s">
        <v>513</v>
      </c>
      <c r="AU1348">
        <v>2010</v>
      </c>
      <c r="AV1348">
        <v>16</v>
      </c>
      <c r="AW1348">
        <v>4</v>
      </c>
      <c r="AX1348" t="s">
        <v>74</v>
      </c>
      <c r="AY1348" t="s">
        <v>74</v>
      </c>
      <c r="AZ1348" t="s">
        <v>74</v>
      </c>
      <c r="BA1348" t="s">
        <v>74</v>
      </c>
      <c r="BB1348">
        <v>1366</v>
      </c>
      <c r="BC1348">
        <v>1379</v>
      </c>
      <c r="BD1348" t="s">
        <v>74</v>
      </c>
      <c r="BE1348" t="s">
        <v>24245</v>
      </c>
      <c r="BF1348" t="str">
        <f>HYPERLINK("http://dx.doi.org/10.1111/j.1365-2486.2009.02044.x","http://dx.doi.org/10.1111/j.1365-2486.2009.02044.x")</f>
        <v>http://dx.doi.org/10.1111/j.1365-2486.2009.02044.x</v>
      </c>
      <c r="BG1348" t="s">
        <v>74</v>
      </c>
      <c r="BH1348" t="s">
        <v>74</v>
      </c>
      <c r="BI1348">
        <v>14</v>
      </c>
      <c r="BJ1348" t="s">
        <v>24246</v>
      </c>
      <c r="BK1348" t="s">
        <v>103</v>
      </c>
      <c r="BL1348" t="s">
        <v>10626</v>
      </c>
      <c r="BM1348" t="s">
        <v>24247</v>
      </c>
      <c r="BN1348" t="s">
        <v>74</v>
      </c>
      <c r="BO1348" t="s">
        <v>679</v>
      </c>
      <c r="BP1348" t="s">
        <v>74</v>
      </c>
      <c r="BQ1348" t="s">
        <v>74</v>
      </c>
      <c r="BR1348" t="s">
        <v>107</v>
      </c>
      <c r="BS1348" t="s">
        <v>24248</v>
      </c>
      <c r="BT1348" t="str">
        <f>HYPERLINK("https%3A%2F%2Fwww.webofscience.com%2Fwos%2Fwoscc%2Ffull-record%2FWOS:000274813800017","View Full Record in Web of Science")</f>
        <v>View Full Record in Web of Science</v>
      </c>
    </row>
    <row r="1349" spans="1:72" x14ac:dyDescent="0.2">
      <c r="A1349" t="s">
        <v>72</v>
      </c>
      <c r="B1349" t="s">
        <v>24249</v>
      </c>
      <c r="C1349" t="s">
        <v>74</v>
      </c>
      <c r="D1349" t="s">
        <v>74</v>
      </c>
      <c r="E1349" t="s">
        <v>74</v>
      </c>
      <c r="F1349" t="s">
        <v>24250</v>
      </c>
      <c r="G1349" t="s">
        <v>74</v>
      </c>
      <c r="H1349" t="s">
        <v>74</v>
      </c>
      <c r="I1349" t="s">
        <v>24251</v>
      </c>
      <c r="J1349" t="s">
        <v>77</v>
      </c>
      <c r="K1349" t="s">
        <v>74</v>
      </c>
      <c r="L1349" t="s">
        <v>74</v>
      </c>
      <c r="M1349" t="s">
        <v>78</v>
      </c>
      <c r="N1349" t="s">
        <v>79</v>
      </c>
      <c r="O1349" t="s">
        <v>74</v>
      </c>
      <c r="P1349" t="s">
        <v>74</v>
      </c>
      <c r="Q1349" t="s">
        <v>74</v>
      </c>
      <c r="R1349" t="s">
        <v>74</v>
      </c>
      <c r="S1349" t="s">
        <v>74</v>
      </c>
      <c r="T1349" t="s">
        <v>24252</v>
      </c>
      <c r="U1349" t="s">
        <v>24253</v>
      </c>
      <c r="V1349" t="s">
        <v>24254</v>
      </c>
      <c r="W1349" t="s">
        <v>24255</v>
      </c>
      <c r="X1349" t="s">
        <v>4417</v>
      </c>
      <c r="Y1349" t="s">
        <v>24256</v>
      </c>
      <c r="Z1349" t="s">
        <v>24257</v>
      </c>
      <c r="AA1349" t="s">
        <v>24258</v>
      </c>
      <c r="AB1349" t="s">
        <v>24259</v>
      </c>
      <c r="AC1349" t="s">
        <v>24260</v>
      </c>
      <c r="AD1349" t="s">
        <v>24261</v>
      </c>
      <c r="AE1349" t="s">
        <v>24262</v>
      </c>
      <c r="AF1349" t="s">
        <v>74</v>
      </c>
      <c r="AG1349">
        <v>85</v>
      </c>
      <c r="AH1349">
        <v>9</v>
      </c>
      <c r="AI1349">
        <v>10</v>
      </c>
      <c r="AJ1349">
        <v>18</v>
      </c>
      <c r="AK1349">
        <v>68</v>
      </c>
      <c r="AL1349" t="s">
        <v>92</v>
      </c>
      <c r="AM1349" t="s">
        <v>93</v>
      </c>
      <c r="AN1349" t="s">
        <v>94</v>
      </c>
      <c r="AO1349" t="s">
        <v>95</v>
      </c>
      <c r="AP1349" t="s">
        <v>96</v>
      </c>
      <c r="AQ1349" t="s">
        <v>74</v>
      </c>
      <c r="AR1349" t="s">
        <v>97</v>
      </c>
      <c r="AS1349" t="s">
        <v>98</v>
      </c>
      <c r="AT1349" t="s">
        <v>1453</v>
      </c>
      <c r="AU1349">
        <v>2021</v>
      </c>
      <c r="AV1349">
        <v>285</v>
      </c>
      <c r="AW1349" t="s">
        <v>74</v>
      </c>
      <c r="AX1349" t="s">
        <v>74</v>
      </c>
      <c r="AY1349" t="s">
        <v>74</v>
      </c>
      <c r="AZ1349" t="s">
        <v>74</v>
      </c>
      <c r="BA1349" t="s">
        <v>74</v>
      </c>
      <c r="BB1349" t="s">
        <v>74</v>
      </c>
      <c r="BC1349" t="s">
        <v>74</v>
      </c>
      <c r="BD1349">
        <v>112104</v>
      </c>
      <c r="BE1349" t="s">
        <v>24263</v>
      </c>
      <c r="BF1349" t="str">
        <f>HYPERLINK("http://dx.doi.org/10.1016/j.jenvman.2021.112104","http://dx.doi.org/10.1016/j.jenvman.2021.112104")</f>
        <v>http://dx.doi.org/10.1016/j.jenvman.2021.112104</v>
      </c>
      <c r="BG1349" t="s">
        <v>74</v>
      </c>
      <c r="BH1349" t="s">
        <v>3142</v>
      </c>
      <c r="BI1349">
        <v>9</v>
      </c>
      <c r="BJ1349" t="s">
        <v>102</v>
      </c>
      <c r="BK1349" t="s">
        <v>103</v>
      </c>
      <c r="BL1349" t="s">
        <v>104</v>
      </c>
      <c r="BM1349" t="s">
        <v>24264</v>
      </c>
      <c r="BN1349">
        <v>33609976</v>
      </c>
      <c r="BO1349" t="s">
        <v>106</v>
      </c>
      <c r="BP1349" t="s">
        <v>74</v>
      </c>
      <c r="BQ1349" t="s">
        <v>74</v>
      </c>
      <c r="BR1349" t="s">
        <v>107</v>
      </c>
      <c r="BS1349" t="s">
        <v>24265</v>
      </c>
      <c r="BT1349" t="str">
        <f>HYPERLINK("https%3A%2F%2Fwww.webofscience.com%2Fwos%2Fwoscc%2Ffull-record%2FWOS:000632615300014","View Full Record in Web of Science")</f>
        <v>View Full Record in Web of Science</v>
      </c>
    </row>
    <row r="1350" spans="1:72" x14ac:dyDescent="0.2">
      <c r="A1350" t="s">
        <v>72</v>
      </c>
      <c r="B1350" t="s">
        <v>24266</v>
      </c>
      <c r="C1350" t="s">
        <v>74</v>
      </c>
      <c r="D1350" t="s">
        <v>74</v>
      </c>
      <c r="E1350" t="s">
        <v>74</v>
      </c>
      <c r="F1350" t="s">
        <v>24267</v>
      </c>
      <c r="G1350" t="s">
        <v>74</v>
      </c>
      <c r="H1350" t="s">
        <v>74</v>
      </c>
      <c r="I1350" t="s">
        <v>24268</v>
      </c>
      <c r="J1350" t="s">
        <v>8332</v>
      </c>
      <c r="K1350" t="s">
        <v>74</v>
      </c>
      <c r="L1350" t="s">
        <v>74</v>
      </c>
      <c r="M1350" t="s">
        <v>78</v>
      </c>
      <c r="N1350" t="s">
        <v>79</v>
      </c>
      <c r="O1350" t="s">
        <v>74</v>
      </c>
      <c r="P1350" t="s">
        <v>74</v>
      </c>
      <c r="Q1350" t="s">
        <v>74</v>
      </c>
      <c r="R1350" t="s">
        <v>74</v>
      </c>
      <c r="S1350" t="s">
        <v>74</v>
      </c>
      <c r="T1350" t="s">
        <v>24269</v>
      </c>
      <c r="U1350" t="s">
        <v>24270</v>
      </c>
      <c r="V1350" t="s">
        <v>24271</v>
      </c>
      <c r="W1350" t="s">
        <v>24272</v>
      </c>
      <c r="X1350" t="s">
        <v>24273</v>
      </c>
      <c r="Y1350" t="s">
        <v>24274</v>
      </c>
      <c r="Z1350" t="s">
        <v>24257</v>
      </c>
      <c r="AA1350" t="s">
        <v>24275</v>
      </c>
      <c r="AB1350" t="s">
        <v>24259</v>
      </c>
      <c r="AC1350" t="s">
        <v>24276</v>
      </c>
      <c r="AD1350" t="s">
        <v>24277</v>
      </c>
      <c r="AE1350" t="s">
        <v>24278</v>
      </c>
      <c r="AF1350" t="s">
        <v>74</v>
      </c>
      <c r="AG1350">
        <v>155</v>
      </c>
      <c r="AH1350">
        <v>32</v>
      </c>
      <c r="AI1350">
        <v>36</v>
      </c>
      <c r="AJ1350">
        <v>16</v>
      </c>
      <c r="AK1350">
        <v>93</v>
      </c>
      <c r="AL1350" t="s">
        <v>167</v>
      </c>
      <c r="AM1350" t="s">
        <v>168</v>
      </c>
      <c r="AN1350" t="s">
        <v>169</v>
      </c>
      <c r="AO1350" t="s">
        <v>8344</v>
      </c>
      <c r="AP1350" t="s">
        <v>8345</v>
      </c>
      <c r="AQ1350" t="s">
        <v>74</v>
      </c>
      <c r="AR1350" t="s">
        <v>8332</v>
      </c>
      <c r="AS1350" t="s">
        <v>8346</v>
      </c>
      <c r="AT1350" t="s">
        <v>344</v>
      </c>
      <c r="AU1350">
        <v>2020</v>
      </c>
      <c r="AV1350">
        <v>376</v>
      </c>
      <c r="AW1350" t="s">
        <v>74</v>
      </c>
      <c r="AX1350" t="s">
        <v>74</v>
      </c>
      <c r="AY1350" t="s">
        <v>74</v>
      </c>
      <c r="AZ1350" t="s">
        <v>74</v>
      </c>
      <c r="BA1350" t="s">
        <v>74</v>
      </c>
      <c r="BB1350" t="s">
        <v>74</v>
      </c>
      <c r="BC1350" t="s">
        <v>74</v>
      </c>
      <c r="BD1350">
        <v>114567</v>
      </c>
      <c r="BE1350" t="s">
        <v>24279</v>
      </c>
      <c r="BF1350" t="str">
        <f>HYPERLINK("http://dx.doi.org/10.1016/j.geoderma.2020.114567","http://dx.doi.org/10.1016/j.geoderma.2020.114567")</f>
        <v>http://dx.doi.org/10.1016/j.geoderma.2020.114567</v>
      </c>
      <c r="BG1350" t="s">
        <v>74</v>
      </c>
      <c r="BH1350" t="s">
        <v>74</v>
      </c>
      <c r="BI1350">
        <v>15</v>
      </c>
      <c r="BJ1350" t="s">
        <v>676</v>
      </c>
      <c r="BK1350" t="s">
        <v>103</v>
      </c>
      <c r="BL1350" t="s">
        <v>677</v>
      </c>
      <c r="BM1350" t="s">
        <v>24280</v>
      </c>
      <c r="BN1350" t="s">
        <v>74</v>
      </c>
      <c r="BO1350" t="s">
        <v>106</v>
      </c>
      <c r="BP1350" t="s">
        <v>74</v>
      </c>
      <c r="BQ1350" t="s">
        <v>74</v>
      </c>
      <c r="BR1350" t="s">
        <v>107</v>
      </c>
      <c r="BS1350" t="s">
        <v>24281</v>
      </c>
      <c r="BT1350" t="str">
        <f>HYPERLINK("https%3A%2F%2Fwww.webofscience.com%2Fwos%2Fwoscc%2Ffull-record%2FWOS:000558138300036","View Full Record in Web of Science")</f>
        <v>View Full Record in Web of Science</v>
      </c>
    </row>
    <row r="1351" spans="1:72" x14ac:dyDescent="0.2">
      <c r="A1351" t="s">
        <v>72</v>
      </c>
      <c r="B1351" t="s">
        <v>24282</v>
      </c>
      <c r="C1351" t="s">
        <v>74</v>
      </c>
      <c r="D1351" t="s">
        <v>74</v>
      </c>
      <c r="E1351" t="s">
        <v>74</v>
      </c>
      <c r="F1351" t="s">
        <v>24283</v>
      </c>
      <c r="G1351" t="s">
        <v>74</v>
      </c>
      <c r="H1351" t="s">
        <v>74</v>
      </c>
      <c r="I1351" t="s">
        <v>24284</v>
      </c>
      <c r="J1351" t="s">
        <v>2683</v>
      </c>
      <c r="K1351" t="s">
        <v>74</v>
      </c>
      <c r="L1351" t="s">
        <v>74</v>
      </c>
      <c r="M1351" t="s">
        <v>78</v>
      </c>
      <c r="N1351" t="s">
        <v>79</v>
      </c>
      <c r="O1351" t="s">
        <v>74</v>
      </c>
      <c r="P1351" t="s">
        <v>74</v>
      </c>
      <c r="Q1351" t="s">
        <v>74</v>
      </c>
      <c r="R1351" t="s">
        <v>74</v>
      </c>
      <c r="S1351" t="s">
        <v>74</v>
      </c>
      <c r="T1351" t="s">
        <v>74</v>
      </c>
      <c r="U1351" t="s">
        <v>24285</v>
      </c>
      <c r="V1351" t="s">
        <v>24286</v>
      </c>
      <c r="W1351" t="s">
        <v>24287</v>
      </c>
      <c r="X1351" t="s">
        <v>24288</v>
      </c>
      <c r="Y1351" t="s">
        <v>24289</v>
      </c>
      <c r="Z1351" t="s">
        <v>24290</v>
      </c>
      <c r="AA1351" t="s">
        <v>74</v>
      </c>
      <c r="AB1351" t="s">
        <v>74</v>
      </c>
      <c r="AC1351" t="s">
        <v>24291</v>
      </c>
      <c r="AD1351" t="s">
        <v>24292</v>
      </c>
      <c r="AE1351" t="s">
        <v>24293</v>
      </c>
      <c r="AF1351" t="s">
        <v>74</v>
      </c>
      <c r="AG1351">
        <v>63</v>
      </c>
      <c r="AH1351">
        <v>0</v>
      </c>
      <c r="AI1351">
        <v>0</v>
      </c>
      <c r="AJ1351">
        <v>6</v>
      </c>
      <c r="AK1351">
        <v>6</v>
      </c>
      <c r="AL1351" t="s">
        <v>11241</v>
      </c>
      <c r="AM1351" t="s">
        <v>4399</v>
      </c>
      <c r="AN1351" t="s">
        <v>8739</v>
      </c>
      <c r="AO1351" t="s">
        <v>2695</v>
      </c>
      <c r="AP1351" t="s">
        <v>74</v>
      </c>
      <c r="AQ1351" t="s">
        <v>74</v>
      </c>
      <c r="AR1351" t="s">
        <v>2696</v>
      </c>
      <c r="AS1351" t="s">
        <v>2697</v>
      </c>
      <c r="AT1351" t="s">
        <v>4847</v>
      </c>
      <c r="AU1351">
        <v>2023</v>
      </c>
      <c r="AV1351">
        <v>13</v>
      </c>
      <c r="AW1351">
        <v>1</v>
      </c>
      <c r="AX1351" t="s">
        <v>74</v>
      </c>
      <c r="AY1351" t="s">
        <v>74</v>
      </c>
      <c r="AZ1351" t="s">
        <v>74</v>
      </c>
      <c r="BA1351" t="s">
        <v>74</v>
      </c>
      <c r="BB1351" t="s">
        <v>74</v>
      </c>
      <c r="BC1351" t="s">
        <v>74</v>
      </c>
      <c r="BD1351" t="s">
        <v>74</v>
      </c>
      <c r="BE1351" t="s">
        <v>24294</v>
      </c>
      <c r="BF1351" t="str">
        <f>HYPERLINK("http://dx.doi.org/10.1038/s41598-023-32502-x","http://dx.doi.org/10.1038/s41598-023-32502-x")</f>
        <v>http://dx.doi.org/10.1038/s41598-023-32502-x</v>
      </c>
      <c r="BG1351" t="s">
        <v>74</v>
      </c>
      <c r="BH1351" t="s">
        <v>74</v>
      </c>
      <c r="BI1351">
        <v>16</v>
      </c>
      <c r="BJ1351" t="s">
        <v>2700</v>
      </c>
      <c r="BK1351" t="s">
        <v>103</v>
      </c>
      <c r="BL1351" t="s">
        <v>2416</v>
      </c>
      <c r="BM1351" t="s">
        <v>24295</v>
      </c>
      <c r="BN1351">
        <v>37041179</v>
      </c>
      <c r="BO1351" t="s">
        <v>2559</v>
      </c>
      <c r="BP1351" t="s">
        <v>74</v>
      </c>
      <c r="BQ1351" t="s">
        <v>74</v>
      </c>
      <c r="BR1351" t="s">
        <v>107</v>
      </c>
      <c r="BS1351" t="s">
        <v>24296</v>
      </c>
      <c r="BT1351" t="str">
        <f>HYPERLINK("https%3A%2F%2Fwww.webofscience.com%2Fwos%2Fwoscc%2Ffull-record%2FWOS:000989630700028","View Full Record in Web of Science")</f>
        <v>View Full Record in Web of Science</v>
      </c>
    </row>
    <row r="1352" spans="1:72" x14ac:dyDescent="0.2">
      <c r="A1352" t="s">
        <v>72</v>
      </c>
      <c r="B1352" t="s">
        <v>24297</v>
      </c>
      <c r="C1352" t="s">
        <v>74</v>
      </c>
      <c r="D1352" t="s">
        <v>74</v>
      </c>
      <c r="E1352" t="s">
        <v>74</v>
      </c>
      <c r="F1352" t="s">
        <v>24298</v>
      </c>
      <c r="G1352" t="s">
        <v>74</v>
      </c>
      <c r="H1352" t="s">
        <v>74</v>
      </c>
      <c r="I1352" t="s">
        <v>24299</v>
      </c>
      <c r="J1352" t="s">
        <v>21185</v>
      </c>
      <c r="K1352" t="s">
        <v>74</v>
      </c>
      <c r="L1352" t="s">
        <v>74</v>
      </c>
      <c r="M1352" t="s">
        <v>78</v>
      </c>
      <c r="N1352" t="s">
        <v>79</v>
      </c>
      <c r="O1352" t="s">
        <v>74</v>
      </c>
      <c r="P1352" t="s">
        <v>74</v>
      </c>
      <c r="Q1352" t="s">
        <v>74</v>
      </c>
      <c r="R1352" t="s">
        <v>74</v>
      </c>
      <c r="S1352" t="s">
        <v>74</v>
      </c>
      <c r="T1352" t="s">
        <v>24300</v>
      </c>
      <c r="U1352" t="s">
        <v>24301</v>
      </c>
      <c r="V1352" t="s">
        <v>24302</v>
      </c>
      <c r="W1352" t="s">
        <v>24303</v>
      </c>
      <c r="X1352" t="s">
        <v>24304</v>
      </c>
      <c r="Y1352" t="s">
        <v>23474</v>
      </c>
      <c r="Z1352" t="s">
        <v>23475</v>
      </c>
      <c r="AA1352" t="s">
        <v>24305</v>
      </c>
      <c r="AB1352" t="s">
        <v>74</v>
      </c>
      <c r="AC1352" t="s">
        <v>24306</v>
      </c>
      <c r="AD1352" t="s">
        <v>23479</v>
      </c>
      <c r="AE1352" t="s">
        <v>24307</v>
      </c>
      <c r="AF1352" t="s">
        <v>74</v>
      </c>
      <c r="AG1352">
        <v>56</v>
      </c>
      <c r="AH1352">
        <v>1</v>
      </c>
      <c r="AI1352">
        <v>1</v>
      </c>
      <c r="AJ1352">
        <v>15</v>
      </c>
      <c r="AK1352">
        <v>15</v>
      </c>
      <c r="AL1352" t="s">
        <v>167</v>
      </c>
      <c r="AM1352" t="s">
        <v>168</v>
      </c>
      <c r="AN1352" t="s">
        <v>169</v>
      </c>
      <c r="AO1352" t="s">
        <v>21198</v>
      </c>
      <c r="AP1352" t="s">
        <v>21199</v>
      </c>
      <c r="AQ1352" t="s">
        <v>74</v>
      </c>
      <c r="AR1352" t="s">
        <v>21200</v>
      </c>
      <c r="AS1352" t="s">
        <v>21201</v>
      </c>
      <c r="AT1352" t="s">
        <v>4140</v>
      </c>
      <c r="AU1352">
        <v>2023</v>
      </c>
      <c r="AV1352">
        <v>670</v>
      </c>
      <c r="AW1352" t="s">
        <v>74</v>
      </c>
      <c r="AX1352" t="s">
        <v>74</v>
      </c>
      <c r="AY1352" t="s">
        <v>74</v>
      </c>
      <c r="AZ1352" t="s">
        <v>74</v>
      </c>
      <c r="BA1352" t="s">
        <v>74</v>
      </c>
      <c r="BB1352" t="s">
        <v>74</v>
      </c>
      <c r="BC1352" t="s">
        <v>74</v>
      </c>
      <c r="BD1352">
        <v>121383</v>
      </c>
      <c r="BE1352" t="s">
        <v>24308</v>
      </c>
      <c r="BF1352" t="str">
        <f>HYPERLINK("http://dx.doi.org/10.1016/j.memsci.2023.121383","http://dx.doi.org/10.1016/j.memsci.2023.121383")</f>
        <v>http://dx.doi.org/10.1016/j.memsci.2023.121383</v>
      </c>
      <c r="BG1352" t="s">
        <v>74</v>
      </c>
      <c r="BH1352" t="s">
        <v>2345</v>
      </c>
      <c r="BI1352">
        <v>10</v>
      </c>
      <c r="BJ1352" t="s">
        <v>21203</v>
      </c>
      <c r="BK1352" t="s">
        <v>103</v>
      </c>
      <c r="BL1352" t="s">
        <v>15363</v>
      </c>
      <c r="BM1352" t="s">
        <v>24309</v>
      </c>
      <c r="BN1352" t="s">
        <v>74</v>
      </c>
      <c r="BO1352" t="s">
        <v>74</v>
      </c>
      <c r="BP1352" t="s">
        <v>74</v>
      </c>
      <c r="BQ1352" t="s">
        <v>74</v>
      </c>
      <c r="BR1352" t="s">
        <v>107</v>
      </c>
      <c r="BS1352" t="s">
        <v>24310</v>
      </c>
      <c r="BT1352" t="str">
        <f>HYPERLINK("https%3A%2F%2Fwww.webofscience.com%2Fwos%2Fwoscc%2Ffull-record%2FWOS:000922228100001","View Full Record in Web of Science")</f>
        <v>View Full Record in Web of Science</v>
      </c>
    </row>
    <row r="1353" spans="1:72" x14ac:dyDescent="0.2">
      <c r="A1353" t="s">
        <v>72</v>
      </c>
      <c r="B1353" t="s">
        <v>24311</v>
      </c>
      <c r="C1353" t="s">
        <v>74</v>
      </c>
      <c r="D1353" t="s">
        <v>74</v>
      </c>
      <c r="E1353" t="s">
        <v>74</v>
      </c>
      <c r="F1353" t="s">
        <v>24312</v>
      </c>
      <c r="G1353" t="s">
        <v>74</v>
      </c>
      <c r="H1353" t="s">
        <v>74</v>
      </c>
      <c r="I1353" t="s">
        <v>24313</v>
      </c>
      <c r="J1353" t="s">
        <v>493</v>
      </c>
      <c r="K1353" t="s">
        <v>74</v>
      </c>
      <c r="L1353" t="s">
        <v>74</v>
      </c>
      <c r="M1353" t="s">
        <v>78</v>
      </c>
      <c r="N1353" t="s">
        <v>79</v>
      </c>
      <c r="O1353" t="s">
        <v>74</v>
      </c>
      <c r="P1353" t="s">
        <v>74</v>
      </c>
      <c r="Q1353" t="s">
        <v>74</v>
      </c>
      <c r="R1353" t="s">
        <v>74</v>
      </c>
      <c r="S1353" t="s">
        <v>74</v>
      </c>
      <c r="T1353" t="s">
        <v>24314</v>
      </c>
      <c r="U1353" t="s">
        <v>24315</v>
      </c>
      <c r="V1353" t="s">
        <v>24316</v>
      </c>
      <c r="W1353" t="s">
        <v>24317</v>
      </c>
      <c r="X1353" t="s">
        <v>24318</v>
      </c>
      <c r="Y1353" t="s">
        <v>24319</v>
      </c>
      <c r="Z1353" t="s">
        <v>24320</v>
      </c>
      <c r="AA1353" t="s">
        <v>19255</v>
      </c>
      <c r="AB1353" t="s">
        <v>19256</v>
      </c>
      <c r="AC1353" t="s">
        <v>24321</v>
      </c>
      <c r="AD1353" t="s">
        <v>24322</v>
      </c>
      <c r="AE1353" t="s">
        <v>24323</v>
      </c>
      <c r="AF1353" t="s">
        <v>74</v>
      </c>
      <c r="AG1353">
        <v>63</v>
      </c>
      <c r="AH1353">
        <v>1</v>
      </c>
      <c r="AI1353">
        <v>1</v>
      </c>
      <c r="AJ1353">
        <v>7</v>
      </c>
      <c r="AK1353">
        <v>14</v>
      </c>
      <c r="AL1353" t="s">
        <v>506</v>
      </c>
      <c r="AM1353" t="s">
        <v>507</v>
      </c>
      <c r="AN1353" t="s">
        <v>508</v>
      </c>
      <c r="AO1353" t="s">
        <v>509</v>
      </c>
      <c r="AP1353" t="s">
        <v>510</v>
      </c>
      <c r="AQ1353" t="s">
        <v>74</v>
      </c>
      <c r="AR1353" t="s">
        <v>511</v>
      </c>
      <c r="AS1353" t="s">
        <v>512</v>
      </c>
      <c r="AT1353" t="s">
        <v>4334</v>
      </c>
      <c r="AU1353">
        <v>2022</v>
      </c>
      <c r="AV1353">
        <v>148</v>
      </c>
      <c r="AW1353">
        <v>7</v>
      </c>
      <c r="AX1353" t="s">
        <v>74</v>
      </c>
      <c r="AY1353" t="s">
        <v>74</v>
      </c>
      <c r="AZ1353" t="s">
        <v>74</v>
      </c>
      <c r="BA1353" t="s">
        <v>74</v>
      </c>
      <c r="BB1353" t="s">
        <v>74</v>
      </c>
      <c r="BC1353" t="s">
        <v>74</v>
      </c>
      <c r="BD1353">
        <v>4022030</v>
      </c>
      <c r="BE1353" t="s">
        <v>24324</v>
      </c>
      <c r="BF1353" t="str">
        <f>HYPERLINK("http://dx.doi.org/10.1061/(ASCE)EE.1943-7870.0002009","http://dx.doi.org/10.1061/(ASCE)EE.1943-7870.0002009")</f>
        <v>http://dx.doi.org/10.1061/(ASCE)EE.1943-7870.0002009</v>
      </c>
      <c r="BG1353" t="s">
        <v>74</v>
      </c>
      <c r="BH1353" t="s">
        <v>74</v>
      </c>
      <c r="BI1353">
        <v>11</v>
      </c>
      <c r="BJ1353" t="s">
        <v>515</v>
      </c>
      <c r="BK1353" t="s">
        <v>103</v>
      </c>
      <c r="BL1353" t="s">
        <v>516</v>
      </c>
      <c r="BM1353" t="s">
        <v>24325</v>
      </c>
      <c r="BN1353" t="s">
        <v>74</v>
      </c>
      <c r="BO1353" t="s">
        <v>74</v>
      </c>
      <c r="BP1353" t="s">
        <v>74</v>
      </c>
      <c r="BQ1353" t="s">
        <v>74</v>
      </c>
      <c r="BR1353" t="s">
        <v>107</v>
      </c>
      <c r="BS1353" t="s">
        <v>24326</v>
      </c>
      <c r="BT1353" t="str">
        <f>HYPERLINK("https%3A%2F%2Fwww.webofscience.com%2Fwos%2Fwoscc%2Ffull-record%2FWOS:000796074700005","View Full Record in Web of Science")</f>
        <v>View Full Record in Web of Science</v>
      </c>
    </row>
    <row r="1354" spans="1:72" x14ac:dyDescent="0.2">
      <c r="A1354" t="s">
        <v>72</v>
      </c>
      <c r="B1354" t="s">
        <v>24327</v>
      </c>
      <c r="C1354" t="s">
        <v>74</v>
      </c>
      <c r="D1354" t="s">
        <v>74</v>
      </c>
      <c r="E1354" t="s">
        <v>74</v>
      </c>
      <c r="F1354" t="s">
        <v>24328</v>
      </c>
      <c r="G1354" t="s">
        <v>74</v>
      </c>
      <c r="H1354" t="s">
        <v>74</v>
      </c>
      <c r="I1354" t="s">
        <v>24329</v>
      </c>
      <c r="J1354" t="s">
        <v>1359</v>
      </c>
      <c r="K1354" t="s">
        <v>74</v>
      </c>
      <c r="L1354" t="s">
        <v>74</v>
      </c>
      <c r="M1354" t="s">
        <v>78</v>
      </c>
      <c r="N1354" t="s">
        <v>79</v>
      </c>
      <c r="O1354" t="s">
        <v>74</v>
      </c>
      <c r="P1354" t="s">
        <v>74</v>
      </c>
      <c r="Q1354" t="s">
        <v>74</v>
      </c>
      <c r="R1354" t="s">
        <v>74</v>
      </c>
      <c r="S1354" t="s">
        <v>74</v>
      </c>
      <c r="T1354" t="s">
        <v>24330</v>
      </c>
      <c r="U1354" t="s">
        <v>24331</v>
      </c>
      <c r="V1354" t="s">
        <v>24332</v>
      </c>
      <c r="W1354" t="s">
        <v>24333</v>
      </c>
      <c r="X1354" t="s">
        <v>24334</v>
      </c>
      <c r="Y1354" t="s">
        <v>24335</v>
      </c>
      <c r="Z1354" t="s">
        <v>24336</v>
      </c>
      <c r="AA1354" t="s">
        <v>24337</v>
      </c>
      <c r="AB1354" t="s">
        <v>24338</v>
      </c>
      <c r="AC1354" t="s">
        <v>24339</v>
      </c>
      <c r="AD1354" t="s">
        <v>24340</v>
      </c>
      <c r="AE1354" t="s">
        <v>24341</v>
      </c>
      <c r="AF1354" t="s">
        <v>74</v>
      </c>
      <c r="AG1354">
        <v>45</v>
      </c>
      <c r="AH1354">
        <v>7</v>
      </c>
      <c r="AI1354">
        <v>7</v>
      </c>
      <c r="AJ1354">
        <v>13</v>
      </c>
      <c r="AK1354">
        <v>48</v>
      </c>
      <c r="AL1354" t="s">
        <v>394</v>
      </c>
      <c r="AM1354" t="s">
        <v>395</v>
      </c>
      <c r="AN1354" t="s">
        <v>396</v>
      </c>
      <c r="AO1354" t="s">
        <v>1371</v>
      </c>
      <c r="AP1354" t="s">
        <v>1372</v>
      </c>
      <c r="AQ1354" t="s">
        <v>74</v>
      </c>
      <c r="AR1354" t="s">
        <v>1373</v>
      </c>
      <c r="AS1354" t="s">
        <v>1374</v>
      </c>
      <c r="AT1354" t="s">
        <v>1134</v>
      </c>
      <c r="AU1354">
        <v>2022</v>
      </c>
      <c r="AV1354">
        <v>233</v>
      </c>
      <c r="AW1354">
        <v>2</v>
      </c>
      <c r="AX1354" t="s">
        <v>74</v>
      </c>
      <c r="AY1354" t="s">
        <v>74</v>
      </c>
      <c r="AZ1354" t="s">
        <v>74</v>
      </c>
      <c r="BA1354" t="s">
        <v>74</v>
      </c>
      <c r="BB1354" t="s">
        <v>74</v>
      </c>
      <c r="BC1354" t="s">
        <v>74</v>
      </c>
      <c r="BD1354">
        <v>48</v>
      </c>
      <c r="BE1354" t="s">
        <v>24342</v>
      </c>
      <c r="BF1354" t="str">
        <f>HYPERLINK("http://dx.doi.org/10.1007/s11270-022-05513-z","http://dx.doi.org/10.1007/s11270-022-05513-z")</f>
        <v>http://dx.doi.org/10.1007/s11270-022-05513-z</v>
      </c>
      <c r="BG1354" t="s">
        <v>74</v>
      </c>
      <c r="BH1354" t="s">
        <v>74</v>
      </c>
      <c r="BI1354">
        <v>14</v>
      </c>
      <c r="BJ1354" t="s">
        <v>1377</v>
      </c>
      <c r="BK1354" t="s">
        <v>103</v>
      </c>
      <c r="BL1354" t="s">
        <v>1378</v>
      </c>
      <c r="BM1354" t="s">
        <v>24343</v>
      </c>
      <c r="BN1354" t="s">
        <v>74</v>
      </c>
      <c r="BO1354" t="s">
        <v>74</v>
      </c>
      <c r="BP1354" t="s">
        <v>74</v>
      </c>
      <c r="BQ1354" t="s">
        <v>74</v>
      </c>
      <c r="BR1354" t="s">
        <v>107</v>
      </c>
      <c r="BS1354" t="s">
        <v>24344</v>
      </c>
      <c r="BT1354" t="str">
        <f>HYPERLINK("https%3A%2F%2Fwww.webofscience.com%2Fwos%2Fwoscc%2Ffull-record%2FWOS:000749528400003","View Full Record in Web of Science")</f>
        <v>View Full Record in Web of Science</v>
      </c>
    </row>
    <row r="1355" spans="1:72" x14ac:dyDescent="0.2">
      <c r="A1355" t="s">
        <v>72</v>
      </c>
      <c r="B1355" t="s">
        <v>24345</v>
      </c>
      <c r="C1355" t="s">
        <v>74</v>
      </c>
      <c r="D1355" t="s">
        <v>74</v>
      </c>
      <c r="E1355" t="s">
        <v>74</v>
      </c>
      <c r="F1355" t="s">
        <v>24346</v>
      </c>
      <c r="G1355" t="s">
        <v>74</v>
      </c>
      <c r="H1355" t="s">
        <v>74</v>
      </c>
      <c r="I1355" t="s">
        <v>24347</v>
      </c>
      <c r="J1355" t="s">
        <v>14223</v>
      </c>
      <c r="K1355" t="s">
        <v>74</v>
      </c>
      <c r="L1355" t="s">
        <v>74</v>
      </c>
      <c r="M1355" t="s">
        <v>78</v>
      </c>
      <c r="N1355" t="s">
        <v>79</v>
      </c>
      <c r="O1355" t="s">
        <v>74</v>
      </c>
      <c r="P1355" t="s">
        <v>74</v>
      </c>
      <c r="Q1355" t="s">
        <v>74</v>
      </c>
      <c r="R1355" t="s">
        <v>74</v>
      </c>
      <c r="S1355" t="s">
        <v>74</v>
      </c>
      <c r="T1355" t="s">
        <v>74</v>
      </c>
      <c r="U1355" t="s">
        <v>24348</v>
      </c>
      <c r="V1355" t="s">
        <v>24349</v>
      </c>
      <c r="W1355" t="s">
        <v>24350</v>
      </c>
      <c r="X1355" t="s">
        <v>24351</v>
      </c>
      <c r="Y1355" t="s">
        <v>24352</v>
      </c>
      <c r="Z1355" t="s">
        <v>24353</v>
      </c>
      <c r="AA1355" t="s">
        <v>24354</v>
      </c>
      <c r="AB1355" t="s">
        <v>24355</v>
      </c>
      <c r="AC1355" t="s">
        <v>24356</v>
      </c>
      <c r="AD1355" t="s">
        <v>24357</v>
      </c>
      <c r="AE1355" t="s">
        <v>24358</v>
      </c>
      <c r="AF1355" t="s">
        <v>74</v>
      </c>
      <c r="AG1355">
        <v>44</v>
      </c>
      <c r="AH1355">
        <v>8</v>
      </c>
      <c r="AI1355">
        <v>9</v>
      </c>
      <c r="AJ1355">
        <v>7</v>
      </c>
      <c r="AK1355">
        <v>39</v>
      </c>
      <c r="AL1355" t="s">
        <v>2750</v>
      </c>
      <c r="AM1355" t="s">
        <v>2751</v>
      </c>
      <c r="AN1355" t="s">
        <v>2752</v>
      </c>
      <c r="AO1355" t="s">
        <v>14234</v>
      </c>
      <c r="AP1355" t="s">
        <v>74</v>
      </c>
      <c r="AQ1355" t="s">
        <v>74</v>
      </c>
      <c r="AR1355" t="s">
        <v>14223</v>
      </c>
      <c r="AS1355" t="s">
        <v>14235</v>
      </c>
      <c r="AT1355" t="s">
        <v>24359</v>
      </c>
      <c r="AU1355">
        <v>2020</v>
      </c>
      <c r="AV1355">
        <v>5</v>
      </c>
      <c r="AW1355">
        <v>50</v>
      </c>
      <c r="AX1355" t="s">
        <v>74</v>
      </c>
      <c r="AY1355" t="s">
        <v>74</v>
      </c>
      <c r="AZ1355" t="s">
        <v>74</v>
      </c>
      <c r="BA1355" t="s">
        <v>74</v>
      </c>
      <c r="BB1355">
        <v>32490</v>
      </c>
      <c r="BC1355">
        <v>32497</v>
      </c>
      <c r="BD1355" t="s">
        <v>74</v>
      </c>
      <c r="BE1355" t="s">
        <v>24360</v>
      </c>
      <c r="BF1355" t="str">
        <f>HYPERLINK("http://dx.doi.org/10.1021/acsomega.0c04639","http://dx.doi.org/10.1021/acsomega.0c04639")</f>
        <v>http://dx.doi.org/10.1021/acsomega.0c04639</v>
      </c>
      <c r="BG1355" t="s">
        <v>74</v>
      </c>
      <c r="BH1355" t="s">
        <v>74</v>
      </c>
      <c r="BI1355">
        <v>8</v>
      </c>
      <c r="BJ1355" t="s">
        <v>4444</v>
      </c>
      <c r="BK1355" t="s">
        <v>103</v>
      </c>
      <c r="BL1355" t="s">
        <v>4445</v>
      </c>
      <c r="BM1355" t="s">
        <v>24361</v>
      </c>
      <c r="BN1355">
        <v>33376886</v>
      </c>
      <c r="BO1355" t="s">
        <v>2559</v>
      </c>
      <c r="BP1355" t="s">
        <v>74</v>
      </c>
      <c r="BQ1355" t="s">
        <v>74</v>
      </c>
      <c r="BR1355" t="s">
        <v>107</v>
      </c>
      <c r="BS1355" t="s">
        <v>24362</v>
      </c>
      <c r="BT1355" t="str">
        <f>HYPERLINK("https%3A%2F%2Fwww.webofscience.com%2Fwos%2Fwoscc%2Ffull-record%2FWOS:000603283500036","View Full Record in Web of Science")</f>
        <v>View Full Record in Web of Science</v>
      </c>
    </row>
    <row r="1356" spans="1:72" x14ac:dyDescent="0.2">
      <c r="A1356" t="s">
        <v>72</v>
      </c>
      <c r="B1356" t="s">
        <v>24363</v>
      </c>
      <c r="C1356" t="s">
        <v>74</v>
      </c>
      <c r="D1356" t="s">
        <v>74</v>
      </c>
      <c r="E1356" t="s">
        <v>74</v>
      </c>
      <c r="F1356" t="s">
        <v>24364</v>
      </c>
      <c r="G1356" t="s">
        <v>74</v>
      </c>
      <c r="H1356" t="s">
        <v>74</v>
      </c>
      <c r="I1356" t="s">
        <v>24365</v>
      </c>
      <c r="J1356" t="s">
        <v>1514</v>
      </c>
      <c r="K1356" t="s">
        <v>74</v>
      </c>
      <c r="L1356" t="s">
        <v>74</v>
      </c>
      <c r="M1356" t="s">
        <v>78</v>
      </c>
      <c r="N1356" t="s">
        <v>79</v>
      </c>
      <c r="O1356" t="s">
        <v>74</v>
      </c>
      <c r="P1356" t="s">
        <v>74</v>
      </c>
      <c r="Q1356" t="s">
        <v>74</v>
      </c>
      <c r="R1356" t="s">
        <v>74</v>
      </c>
      <c r="S1356" t="s">
        <v>74</v>
      </c>
      <c r="T1356" t="s">
        <v>24366</v>
      </c>
      <c r="U1356" t="s">
        <v>24367</v>
      </c>
      <c r="V1356" t="s">
        <v>24368</v>
      </c>
      <c r="W1356" t="s">
        <v>24369</v>
      </c>
      <c r="X1356" t="s">
        <v>24370</v>
      </c>
      <c r="Y1356" t="s">
        <v>24371</v>
      </c>
      <c r="Z1356" t="s">
        <v>24372</v>
      </c>
      <c r="AA1356" t="s">
        <v>24373</v>
      </c>
      <c r="AB1356" t="s">
        <v>24374</v>
      </c>
      <c r="AC1356" t="s">
        <v>24375</v>
      </c>
      <c r="AD1356" t="s">
        <v>24376</v>
      </c>
      <c r="AE1356" t="s">
        <v>24377</v>
      </c>
      <c r="AF1356" t="s">
        <v>74</v>
      </c>
      <c r="AG1356">
        <v>72</v>
      </c>
      <c r="AH1356">
        <v>26</v>
      </c>
      <c r="AI1356">
        <v>28</v>
      </c>
      <c r="AJ1356">
        <v>15</v>
      </c>
      <c r="AK1356">
        <v>150</v>
      </c>
      <c r="AL1356" t="s">
        <v>1311</v>
      </c>
      <c r="AM1356" t="s">
        <v>338</v>
      </c>
      <c r="AN1356" t="s">
        <v>1312</v>
      </c>
      <c r="AO1356" t="s">
        <v>1527</v>
      </c>
      <c r="AP1356" t="s">
        <v>1528</v>
      </c>
      <c r="AQ1356" t="s">
        <v>74</v>
      </c>
      <c r="AR1356" t="s">
        <v>1529</v>
      </c>
      <c r="AS1356" t="s">
        <v>1530</v>
      </c>
      <c r="AT1356" t="s">
        <v>1901</v>
      </c>
      <c r="AU1356">
        <v>2019</v>
      </c>
      <c r="AV1356">
        <v>232</v>
      </c>
      <c r="AW1356" t="s">
        <v>74</v>
      </c>
      <c r="AX1356" t="s">
        <v>74</v>
      </c>
      <c r="AY1356" t="s">
        <v>74</v>
      </c>
      <c r="AZ1356" t="s">
        <v>74</v>
      </c>
      <c r="BA1356" t="s">
        <v>74</v>
      </c>
      <c r="BB1356">
        <v>308</v>
      </c>
      <c r="BC1356">
        <v>317</v>
      </c>
      <c r="BD1356" t="s">
        <v>74</v>
      </c>
      <c r="BE1356" t="s">
        <v>24378</v>
      </c>
      <c r="BF1356" t="str">
        <f>HYPERLINK("http://dx.doi.org/10.1016/j.jclepro.2019.05.337","http://dx.doi.org/10.1016/j.jclepro.2019.05.337")</f>
        <v>http://dx.doi.org/10.1016/j.jclepro.2019.05.337</v>
      </c>
      <c r="BG1356" t="s">
        <v>74</v>
      </c>
      <c r="BH1356" t="s">
        <v>74</v>
      </c>
      <c r="BI1356">
        <v>10</v>
      </c>
      <c r="BJ1356" t="s">
        <v>1533</v>
      </c>
      <c r="BK1356" t="s">
        <v>103</v>
      </c>
      <c r="BL1356" t="s">
        <v>1534</v>
      </c>
      <c r="BM1356" t="s">
        <v>24379</v>
      </c>
      <c r="BN1356" t="s">
        <v>74</v>
      </c>
      <c r="BO1356" t="s">
        <v>74</v>
      </c>
      <c r="BP1356" t="s">
        <v>74</v>
      </c>
      <c r="BQ1356" t="s">
        <v>74</v>
      </c>
      <c r="BR1356" t="s">
        <v>107</v>
      </c>
      <c r="BS1356" t="s">
        <v>24380</v>
      </c>
      <c r="BT1356" t="str">
        <f>HYPERLINK("https%3A%2F%2Fwww.webofscience.com%2Fwos%2Fwoscc%2Ffull-record%2FWOS:000477784000028","View Full Record in Web of Science")</f>
        <v>View Full Record in Web of Science</v>
      </c>
    </row>
    <row r="1357" spans="1:72" x14ac:dyDescent="0.2">
      <c r="A1357" t="s">
        <v>72</v>
      </c>
      <c r="B1357" t="s">
        <v>24381</v>
      </c>
      <c r="C1357" t="s">
        <v>74</v>
      </c>
      <c r="D1357" t="s">
        <v>74</v>
      </c>
      <c r="E1357" t="s">
        <v>74</v>
      </c>
      <c r="F1357" t="s">
        <v>24382</v>
      </c>
      <c r="G1357" t="s">
        <v>74</v>
      </c>
      <c r="H1357" t="s">
        <v>74</v>
      </c>
      <c r="I1357" t="s">
        <v>24383</v>
      </c>
      <c r="J1357" t="s">
        <v>684</v>
      </c>
      <c r="K1357" t="s">
        <v>74</v>
      </c>
      <c r="L1357" t="s">
        <v>74</v>
      </c>
      <c r="M1357" t="s">
        <v>78</v>
      </c>
      <c r="N1357" t="s">
        <v>79</v>
      </c>
      <c r="O1357" t="s">
        <v>74</v>
      </c>
      <c r="P1357" t="s">
        <v>74</v>
      </c>
      <c r="Q1357" t="s">
        <v>74</v>
      </c>
      <c r="R1357" t="s">
        <v>74</v>
      </c>
      <c r="S1357" t="s">
        <v>74</v>
      </c>
      <c r="T1357" t="s">
        <v>24384</v>
      </c>
      <c r="U1357" t="s">
        <v>74</v>
      </c>
      <c r="V1357" t="s">
        <v>24385</v>
      </c>
      <c r="W1357" t="s">
        <v>24386</v>
      </c>
      <c r="X1357" t="s">
        <v>24387</v>
      </c>
      <c r="Y1357" t="s">
        <v>24388</v>
      </c>
      <c r="Z1357" t="s">
        <v>24389</v>
      </c>
      <c r="AA1357" t="s">
        <v>24390</v>
      </c>
      <c r="AB1357" t="s">
        <v>24391</v>
      </c>
      <c r="AC1357" t="s">
        <v>24392</v>
      </c>
      <c r="AD1357" t="s">
        <v>24393</v>
      </c>
      <c r="AE1357" t="s">
        <v>24394</v>
      </c>
      <c r="AF1357" t="s">
        <v>74</v>
      </c>
      <c r="AG1357">
        <v>60</v>
      </c>
      <c r="AH1357">
        <v>0</v>
      </c>
      <c r="AI1357">
        <v>0</v>
      </c>
      <c r="AJ1357">
        <v>11</v>
      </c>
      <c r="AK1357">
        <v>18</v>
      </c>
      <c r="AL1357" t="s">
        <v>337</v>
      </c>
      <c r="AM1357" t="s">
        <v>338</v>
      </c>
      <c r="AN1357" t="s">
        <v>339</v>
      </c>
      <c r="AO1357" t="s">
        <v>695</v>
      </c>
      <c r="AP1357" t="s">
        <v>696</v>
      </c>
      <c r="AQ1357" t="s">
        <v>74</v>
      </c>
      <c r="AR1357" t="s">
        <v>684</v>
      </c>
      <c r="AS1357" t="s">
        <v>697</v>
      </c>
      <c r="AT1357" t="s">
        <v>401</v>
      </c>
      <c r="AU1357">
        <v>2022</v>
      </c>
      <c r="AV1357">
        <v>309</v>
      </c>
      <c r="AW1357" t="s">
        <v>74</v>
      </c>
      <c r="AX1357">
        <v>1</v>
      </c>
      <c r="AY1357" t="s">
        <v>74</v>
      </c>
      <c r="AZ1357" t="s">
        <v>74</v>
      </c>
      <c r="BA1357" t="s">
        <v>74</v>
      </c>
      <c r="BB1357" t="s">
        <v>74</v>
      </c>
      <c r="BC1357" t="s">
        <v>74</v>
      </c>
      <c r="BD1357">
        <v>136535</v>
      </c>
      <c r="BE1357" t="s">
        <v>24395</v>
      </c>
      <c r="BF1357" t="str">
        <f>HYPERLINK("http://dx.doi.org/10.1016/j.chemosphere.2022.136535","http://dx.doi.org/10.1016/j.chemosphere.2022.136535")</f>
        <v>http://dx.doi.org/10.1016/j.chemosphere.2022.136535</v>
      </c>
      <c r="BG1357" t="s">
        <v>74</v>
      </c>
      <c r="BH1357" t="s">
        <v>442</v>
      </c>
      <c r="BI1357">
        <v>9</v>
      </c>
      <c r="BJ1357" t="s">
        <v>102</v>
      </c>
      <c r="BK1357" t="s">
        <v>103</v>
      </c>
      <c r="BL1357" t="s">
        <v>104</v>
      </c>
      <c r="BM1357" t="s">
        <v>24396</v>
      </c>
      <c r="BN1357">
        <v>36150484</v>
      </c>
      <c r="BO1357" t="s">
        <v>74</v>
      </c>
      <c r="BP1357" t="s">
        <v>74</v>
      </c>
      <c r="BQ1357" t="s">
        <v>74</v>
      </c>
      <c r="BR1357" t="s">
        <v>107</v>
      </c>
      <c r="BS1357" t="s">
        <v>24397</v>
      </c>
      <c r="BT1357" t="str">
        <f>HYPERLINK("https%3A%2F%2Fwww.webofscience.com%2Fwos%2Fwoscc%2Ffull-record%2FWOS:000868422500007","View Full Record in Web of Science")</f>
        <v>View Full Record in Web of Science</v>
      </c>
    </row>
    <row r="1358" spans="1:72" x14ac:dyDescent="0.2">
      <c r="A1358" t="s">
        <v>72</v>
      </c>
      <c r="B1358" t="s">
        <v>24398</v>
      </c>
      <c r="C1358" t="s">
        <v>74</v>
      </c>
      <c r="D1358" t="s">
        <v>74</v>
      </c>
      <c r="E1358" t="s">
        <v>74</v>
      </c>
      <c r="F1358" t="s">
        <v>24399</v>
      </c>
      <c r="G1358" t="s">
        <v>74</v>
      </c>
      <c r="H1358" t="s">
        <v>74</v>
      </c>
      <c r="I1358" t="s">
        <v>24400</v>
      </c>
      <c r="J1358" t="s">
        <v>20225</v>
      </c>
      <c r="K1358" t="s">
        <v>74</v>
      </c>
      <c r="L1358" t="s">
        <v>74</v>
      </c>
      <c r="M1358" t="s">
        <v>78</v>
      </c>
      <c r="N1358" t="s">
        <v>79</v>
      </c>
      <c r="O1358" t="s">
        <v>74</v>
      </c>
      <c r="P1358" t="s">
        <v>74</v>
      </c>
      <c r="Q1358" t="s">
        <v>74</v>
      </c>
      <c r="R1358" t="s">
        <v>74</v>
      </c>
      <c r="S1358" t="s">
        <v>74</v>
      </c>
      <c r="T1358" t="s">
        <v>24401</v>
      </c>
      <c r="U1358" t="s">
        <v>24402</v>
      </c>
      <c r="V1358" t="s">
        <v>24403</v>
      </c>
      <c r="W1358" t="s">
        <v>24404</v>
      </c>
      <c r="X1358" t="s">
        <v>24405</v>
      </c>
      <c r="Y1358" t="s">
        <v>24406</v>
      </c>
      <c r="Z1358" t="s">
        <v>24407</v>
      </c>
      <c r="AA1358" t="s">
        <v>24408</v>
      </c>
      <c r="AB1358" t="s">
        <v>24409</v>
      </c>
      <c r="AC1358" t="s">
        <v>24410</v>
      </c>
      <c r="AD1358" t="s">
        <v>24411</v>
      </c>
      <c r="AE1358" t="s">
        <v>24412</v>
      </c>
      <c r="AF1358" t="s">
        <v>74</v>
      </c>
      <c r="AG1358">
        <v>78</v>
      </c>
      <c r="AH1358">
        <v>4</v>
      </c>
      <c r="AI1358">
        <v>4</v>
      </c>
      <c r="AJ1358">
        <v>4</v>
      </c>
      <c r="AK1358">
        <v>8</v>
      </c>
      <c r="AL1358" t="s">
        <v>167</v>
      </c>
      <c r="AM1358" t="s">
        <v>168</v>
      </c>
      <c r="AN1358" t="s">
        <v>169</v>
      </c>
      <c r="AO1358" t="s">
        <v>20236</v>
      </c>
      <c r="AP1358" t="s">
        <v>74</v>
      </c>
      <c r="AQ1358" t="s">
        <v>74</v>
      </c>
      <c r="AR1358" t="s">
        <v>20237</v>
      </c>
      <c r="AS1358" t="s">
        <v>20238</v>
      </c>
      <c r="AT1358" t="s">
        <v>174</v>
      </c>
      <c r="AU1358">
        <v>2022</v>
      </c>
      <c r="AV1358">
        <v>531</v>
      </c>
      <c r="AW1358" t="s">
        <v>74</v>
      </c>
      <c r="AX1358" t="s">
        <v>74</v>
      </c>
      <c r="AY1358" t="s">
        <v>74</v>
      </c>
      <c r="AZ1358" t="s">
        <v>74</v>
      </c>
      <c r="BA1358" t="s">
        <v>74</v>
      </c>
      <c r="BB1358" t="s">
        <v>74</v>
      </c>
      <c r="BC1358" t="s">
        <v>74</v>
      </c>
      <c r="BD1358">
        <v>112692</v>
      </c>
      <c r="BE1358" t="s">
        <v>24413</v>
      </c>
      <c r="BF1358" t="str">
        <f>HYPERLINK("http://dx.doi.org/10.1016/j.mcat.2022.112692","http://dx.doi.org/10.1016/j.mcat.2022.112692")</f>
        <v>http://dx.doi.org/10.1016/j.mcat.2022.112692</v>
      </c>
      <c r="BG1358" t="s">
        <v>74</v>
      </c>
      <c r="BH1358" t="s">
        <v>346</v>
      </c>
      <c r="BI1358">
        <v>12</v>
      </c>
      <c r="BJ1358" t="s">
        <v>9262</v>
      </c>
      <c r="BK1358" t="s">
        <v>103</v>
      </c>
      <c r="BL1358" t="s">
        <v>4445</v>
      </c>
      <c r="BM1358" t="s">
        <v>24414</v>
      </c>
      <c r="BN1358" t="s">
        <v>74</v>
      </c>
      <c r="BO1358" t="s">
        <v>74</v>
      </c>
      <c r="BP1358" t="s">
        <v>74</v>
      </c>
      <c r="BQ1358" t="s">
        <v>74</v>
      </c>
      <c r="BR1358" t="s">
        <v>107</v>
      </c>
      <c r="BS1358" t="s">
        <v>24415</v>
      </c>
      <c r="BT1358" t="str">
        <f>HYPERLINK("https%3A%2F%2Fwww.webofscience.com%2Fwos%2Fwoscc%2Ffull-record%2FWOS:000872391500007","View Full Record in Web of Science")</f>
        <v>View Full Record in Web of Science</v>
      </c>
    </row>
    <row r="1359" spans="1:72" x14ac:dyDescent="0.2">
      <c r="A1359" t="s">
        <v>72</v>
      </c>
      <c r="B1359" t="s">
        <v>24416</v>
      </c>
      <c r="C1359" t="s">
        <v>74</v>
      </c>
      <c r="D1359" t="s">
        <v>74</v>
      </c>
      <c r="E1359" t="s">
        <v>74</v>
      </c>
      <c r="F1359" t="s">
        <v>24417</v>
      </c>
      <c r="G1359" t="s">
        <v>74</v>
      </c>
      <c r="H1359" t="s">
        <v>74</v>
      </c>
      <c r="I1359" t="s">
        <v>24418</v>
      </c>
      <c r="J1359" t="s">
        <v>24419</v>
      </c>
      <c r="K1359" t="s">
        <v>74</v>
      </c>
      <c r="L1359" t="s">
        <v>74</v>
      </c>
      <c r="M1359" t="s">
        <v>78</v>
      </c>
      <c r="N1359" t="s">
        <v>79</v>
      </c>
      <c r="O1359" t="s">
        <v>74</v>
      </c>
      <c r="P1359" t="s">
        <v>74</v>
      </c>
      <c r="Q1359" t="s">
        <v>74</v>
      </c>
      <c r="R1359" t="s">
        <v>74</v>
      </c>
      <c r="S1359" t="s">
        <v>74</v>
      </c>
      <c r="T1359" t="s">
        <v>24420</v>
      </c>
      <c r="U1359" t="s">
        <v>24421</v>
      </c>
      <c r="V1359" t="s">
        <v>24422</v>
      </c>
      <c r="W1359" t="s">
        <v>24423</v>
      </c>
      <c r="X1359" t="s">
        <v>24424</v>
      </c>
      <c r="Y1359" t="s">
        <v>24425</v>
      </c>
      <c r="Z1359" t="s">
        <v>74</v>
      </c>
      <c r="AA1359" t="s">
        <v>24426</v>
      </c>
      <c r="AB1359" t="s">
        <v>74</v>
      </c>
      <c r="AC1359" t="s">
        <v>74</v>
      </c>
      <c r="AD1359" t="s">
        <v>74</v>
      </c>
      <c r="AE1359" t="s">
        <v>74</v>
      </c>
      <c r="AF1359" t="s">
        <v>74</v>
      </c>
      <c r="AG1359">
        <v>97</v>
      </c>
      <c r="AH1359">
        <v>2</v>
      </c>
      <c r="AI1359">
        <v>2</v>
      </c>
      <c r="AJ1359">
        <v>1</v>
      </c>
      <c r="AK1359">
        <v>1</v>
      </c>
      <c r="AL1359" t="s">
        <v>24427</v>
      </c>
      <c r="AM1359" t="s">
        <v>24428</v>
      </c>
      <c r="AN1359" t="s">
        <v>24429</v>
      </c>
      <c r="AO1359" t="s">
        <v>24430</v>
      </c>
      <c r="AP1359" t="s">
        <v>74</v>
      </c>
      <c r="AQ1359" t="s">
        <v>74</v>
      </c>
      <c r="AR1359" t="s">
        <v>24431</v>
      </c>
      <c r="AS1359" t="s">
        <v>24432</v>
      </c>
      <c r="AT1359" t="s">
        <v>24433</v>
      </c>
      <c r="AU1359">
        <v>2020</v>
      </c>
      <c r="AV1359">
        <v>54</v>
      </c>
      <c r="AW1359">
        <v>4</v>
      </c>
      <c r="AX1359" t="s">
        <v>74</v>
      </c>
      <c r="AY1359" t="s">
        <v>74</v>
      </c>
      <c r="AZ1359" t="s">
        <v>74</v>
      </c>
      <c r="BA1359" t="s">
        <v>74</v>
      </c>
      <c r="BB1359">
        <v>41</v>
      </c>
      <c r="BC1359">
        <v>62</v>
      </c>
      <c r="BD1359" t="s">
        <v>74</v>
      </c>
      <c r="BE1359" t="s">
        <v>74</v>
      </c>
      <c r="BF1359" t="s">
        <v>74</v>
      </c>
      <c r="BG1359" t="s">
        <v>74</v>
      </c>
      <c r="BH1359" t="s">
        <v>74</v>
      </c>
      <c r="BI1359">
        <v>22</v>
      </c>
      <c r="BJ1359" t="s">
        <v>759</v>
      </c>
      <c r="BK1359" t="s">
        <v>719</v>
      </c>
      <c r="BL1359" t="s">
        <v>760</v>
      </c>
      <c r="BM1359" t="s">
        <v>24434</v>
      </c>
      <c r="BN1359" t="s">
        <v>74</v>
      </c>
      <c r="BO1359" t="s">
        <v>74</v>
      </c>
      <c r="BP1359" t="s">
        <v>74</v>
      </c>
      <c r="BQ1359" t="s">
        <v>74</v>
      </c>
      <c r="BR1359" t="s">
        <v>107</v>
      </c>
      <c r="BS1359" t="s">
        <v>24435</v>
      </c>
      <c r="BT1359" t="str">
        <f>HYPERLINK("https%3A%2F%2Fwww.webofscience.com%2Fwos%2Fwoscc%2Ffull-record%2FWOS:000598743900002","View Full Record in Web of Science")</f>
        <v>View Full Record in Web of Science</v>
      </c>
    </row>
    <row r="1360" spans="1:72" x14ac:dyDescent="0.2">
      <c r="A1360" t="s">
        <v>565</v>
      </c>
      <c r="B1360" t="s">
        <v>24436</v>
      </c>
      <c r="C1360" t="s">
        <v>74</v>
      </c>
      <c r="D1360" t="s">
        <v>24437</v>
      </c>
      <c r="E1360" t="s">
        <v>74</v>
      </c>
      <c r="F1360" t="s">
        <v>24438</v>
      </c>
      <c r="G1360" t="s">
        <v>74</v>
      </c>
      <c r="H1360" t="s">
        <v>74</v>
      </c>
      <c r="I1360" t="s">
        <v>24439</v>
      </c>
      <c r="J1360" t="s">
        <v>24440</v>
      </c>
      <c r="K1360" t="s">
        <v>74</v>
      </c>
      <c r="L1360" t="s">
        <v>74</v>
      </c>
      <c r="M1360" t="s">
        <v>78</v>
      </c>
      <c r="N1360" t="s">
        <v>572</v>
      </c>
      <c r="O1360" t="s">
        <v>24441</v>
      </c>
      <c r="P1360" t="s">
        <v>24442</v>
      </c>
      <c r="Q1360" t="s">
        <v>24443</v>
      </c>
      <c r="R1360" t="s">
        <v>24444</v>
      </c>
      <c r="S1360" t="s">
        <v>74</v>
      </c>
      <c r="T1360" t="s">
        <v>24445</v>
      </c>
      <c r="U1360" t="s">
        <v>24446</v>
      </c>
      <c r="V1360" t="s">
        <v>24447</v>
      </c>
      <c r="W1360" t="s">
        <v>24448</v>
      </c>
      <c r="X1360" t="s">
        <v>24449</v>
      </c>
      <c r="Y1360" t="s">
        <v>24450</v>
      </c>
      <c r="Z1360" t="s">
        <v>24451</v>
      </c>
      <c r="AA1360" t="s">
        <v>24452</v>
      </c>
      <c r="AB1360" t="s">
        <v>24453</v>
      </c>
      <c r="AC1360" t="s">
        <v>74</v>
      </c>
      <c r="AD1360" t="s">
        <v>74</v>
      </c>
      <c r="AE1360" t="s">
        <v>74</v>
      </c>
      <c r="AF1360" t="s">
        <v>74</v>
      </c>
      <c r="AG1360">
        <v>52</v>
      </c>
      <c r="AH1360">
        <v>9</v>
      </c>
      <c r="AI1360">
        <v>9</v>
      </c>
      <c r="AJ1360">
        <v>2</v>
      </c>
      <c r="AK1360">
        <v>11</v>
      </c>
      <c r="AL1360" t="s">
        <v>19701</v>
      </c>
      <c r="AM1360" t="s">
        <v>5157</v>
      </c>
      <c r="AN1360" t="s">
        <v>19718</v>
      </c>
      <c r="AO1360" t="s">
        <v>74</v>
      </c>
      <c r="AP1360" t="s">
        <v>74</v>
      </c>
      <c r="AQ1360" t="s">
        <v>24454</v>
      </c>
      <c r="AR1360" t="s">
        <v>74</v>
      </c>
      <c r="AS1360" t="s">
        <v>74</v>
      </c>
      <c r="AT1360" t="s">
        <v>74</v>
      </c>
      <c r="AU1360">
        <v>2019</v>
      </c>
      <c r="AV1360" t="s">
        <v>74</v>
      </c>
      <c r="AW1360" t="s">
        <v>74</v>
      </c>
      <c r="AX1360" t="s">
        <v>74</v>
      </c>
      <c r="AY1360" t="s">
        <v>74</v>
      </c>
      <c r="AZ1360" t="s">
        <v>74</v>
      </c>
      <c r="BA1360" t="s">
        <v>74</v>
      </c>
      <c r="BB1360">
        <v>12</v>
      </c>
      <c r="BC1360">
        <v>19</v>
      </c>
      <c r="BD1360" t="s">
        <v>74</v>
      </c>
      <c r="BE1360" t="s">
        <v>24455</v>
      </c>
      <c r="BF1360" t="str">
        <f>HYPERLINK("http://dx.doi.org/10.1109/icinpro47689.2019.9092043","http://dx.doi.org/10.1109/icinpro47689.2019.9092043")</f>
        <v>http://dx.doi.org/10.1109/icinpro47689.2019.9092043</v>
      </c>
      <c r="BG1360" t="s">
        <v>74</v>
      </c>
      <c r="BH1360" t="s">
        <v>74</v>
      </c>
      <c r="BI1360">
        <v>8</v>
      </c>
      <c r="BJ1360" t="s">
        <v>24456</v>
      </c>
      <c r="BK1360" t="s">
        <v>598</v>
      </c>
      <c r="BL1360" t="s">
        <v>24457</v>
      </c>
      <c r="BM1360" t="s">
        <v>24458</v>
      </c>
      <c r="BN1360" t="s">
        <v>74</v>
      </c>
      <c r="BO1360" t="s">
        <v>74</v>
      </c>
      <c r="BP1360" t="s">
        <v>74</v>
      </c>
      <c r="BQ1360" t="s">
        <v>74</v>
      </c>
      <c r="BR1360" t="s">
        <v>107</v>
      </c>
      <c r="BS1360" t="s">
        <v>24459</v>
      </c>
      <c r="BT1360" t="str">
        <f>HYPERLINK("https%3A%2F%2Fwww.webofscience.com%2Fwos%2Fwoscc%2Ffull-record%2FWOS:000590125100003","View Full Record in Web of Science")</f>
        <v>View Full Record in Web of Science</v>
      </c>
    </row>
    <row r="1361" spans="1:72" x14ac:dyDescent="0.2">
      <c r="A1361" t="s">
        <v>72</v>
      </c>
      <c r="B1361" t="s">
        <v>24460</v>
      </c>
      <c r="C1361" t="s">
        <v>74</v>
      </c>
      <c r="D1361" t="s">
        <v>74</v>
      </c>
      <c r="E1361" t="s">
        <v>74</v>
      </c>
      <c r="F1361" t="s">
        <v>24461</v>
      </c>
      <c r="G1361" t="s">
        <v>74</v>
      </c>
      <c r="H1361" t="s">
        <v>74</v>
      </c>
      <c r="I1361" t="s">
        <v>24462</v>
      </c>
      <c r="J1361" t="s">
        <v>24463</v>
      </c>
      <c r="K1361" t="s">
        <v>74</v>
      </c>
      <c r="L1361" t="s">
        <v>74</v>
      </c>
      <c r="M1361" t="s">
        <v>78</v>
      </c>
      <c r="N1361" t="s">
        <v>79</v>
      </c>
      <c r="O1361" t="s">
        <v>74</v>
      </c>
      <c r="P1361" t="s">
        <v>74</v>
      </c>
      <c r="Q1361" t="s">
        <v>74</v>
      </c>
      <c r="R1361" t="s">
        <v>74</v>
      </c>
      <c r="S1361" t="s">
        <v>74</v>
      </c>
      <c r="T1361" t="s">
        <v>74</v>
      </c>
      <c r="U1361" t="s">
        <v>24464</v>
      </c>
      <c r="V1361" t="s">
        <v>24465</v>
      </c>
      <c r="W1361" t="s">
        <v>24466</v>
      </c>
      <c r="X1361" t="s">
        <v>19494</v>
      </c>
      <c r="Y1361" t="s">
        <v>24467</v>
      </c>
      <c r="Z1361" t="s">
        <v>24468</v>
      </c>
      <c r="AA1361" t="s">
        <v>74</v>
      </c>
      <c r="AB1361" t="s">
        <v>74</v>
      </c>
      <c r="AC1361" t="s">
        <v>24469</v>
      </c>
      <c r="AD1361" t="s">
        <v>24470</v>
      </c>
      <c r="AE1361" t="s">
        <v>24471</v>
      </c>
      <c r="AF1361" t="s">
        <v>74</v>
      </c>
      <c r="AG1361">
        <v>38</v>
      </c>
      <c r="AH1361">
        <v>59</v>
      </c>
      <c r="AI1361">
        <v>63</v>
      </c>
      <c r="AJ1361">
        <v>6</v>
      </c>
      <c r="AK1361">
        <v>224</v>
      </c>
      <c r="AL1361" t="s">
        <v>1153</v>
      </c>
      <c r="AM1361" t="s">
        <v>1154</v>
      </c>
      <c r="AN1361" t="s">
        <v>1155</v>
      </c>
      <c r="AO1361" t="s">
        <v>24472</v>
      </c>
      <c r="AP1361" t="s">
        <v>24473</v>
      </c>
      <c r="AQ1361" t="s">
        <v>74</v>
      </c>
      <c r="AR1361" t="s">
        <v>24474</v>
      </c>
      <c r="AS1361" t="s">
        <v>24475</v>
      </c>
      <c r="AT1361" t="s">
        <v>1957</v>
      </c>
      <c r="AU1361">
        <v>2017</v>
      </c>
      <c r="AV1361">
        <v>4</v>
      </c>
      <c r="AW1361">
        <v>3</v>
      </c>
      <c r="AX1361" t="s">
        <v>74</v>
      </c>
      <c r="AY1361" t="s">
        <v>74</v>
      </c>
      <c r="AZ1361" t="s">
        <v>74</v>
      </c>
      <c r="BA1361" t="s">
        <v>74</v>
      </c>
      <c r="BB1361">
        <v>625</v>
      </c>
      <c r="BC1361">
        <v>635</v>
      </c>
      <c r="BD1361" t="s">
        <v>74</v>
      </c>
      <c r="BE1361" t="s">
        <v>24476</v>
      </c>
      <c r="BF1361" t="str">
        <f>HYPERLINK("http://dx.doi.org/10.1039/c6en00574h","http://dx.doi.org/10.1039/c6en00574h")</f>
        <v>http://dx.doi.org/10.1039/c6en00574h</v>
      </c>
      <c r="BG1361" t="s">
        <v>74</v>
      </c>
      <c r="BH1361" t="s">
        <v>74</v>
      </c>
      <c r="BI1361">
        <v>11</v>
      </c>
      <c r="BJ1361" t="s">
        <v>24477</v>
      </c>
      <c r="BK1361" t="s">
        <v>103</v>
      </c>
      <c r="BL1361" t="s">
        <v>24478</v>
      </c>
      <c r="BM1361" t="s">
        <v>24479</v>
      </c>
      <c r="BN1361" t="s">
        <v>74</v>
      </c>
      <c r="BO1361" t="s">
        <v>74</v>
      </c>
      <c r="BP1361" t="s">
        <v>74</v>
      </c>
      <c r="BQ1361" t="s">
        <v>74</v>
      </c>
      <c r="BR1361" t="s">
        <v>107</v>
      </c>
      <c r="BS1361" t="s">
        <v>24480</v>
      </c>
      <c r="BT1361" t="str">
        <f>HYPERLINK("https%3A%2F%2Fwww.webofscience.com%2Fwos%2Fwoscc%2Ffull-record%2FWOS:000398569600011","View Full Record in Web of Science")</f>
        <v>View Full Record in Web of Science</v>
      </c>
    </row>
    <row r="1362" spans="1:72" x14ac:dyDescent="0.2">
      <c r="A1362" t="s">
        <v>72</v>
      </c>
      <c r="B1362" t="s">
        <v>24481</v>
      </c>
      <c r="C1362" t="s">
        <v>74</v>
      </c>
      <c r="D1362" t="s">
        <v>74</v>
      </c>
      <c r="E1362" t="s">
        <v>74</v>
      </c>
      <c r="F1362" t="s">
        <v>24482</v>
      </c>
      <c r="G1362" t="s">
        <v>74</v>
      </c>
      <c r="H1362" t="s">
        <v>74</v>
      </c>
      <c r="I1362" t="s">
        <v>24483</v>
      </c>
      <c r="J1362" t="s">
        <v>24484</v>
      </c>
      <c r="K1362" t="s">
        <v>74</v>
      </c>
      <c r="L1362" t="s">
        <v>74</v>
      </c>
      <c r="M1362" t="s">
        <v>78</v>
      </c>
      <c r="N1362" t="s">
        <v>79</v>
      </c>
      <c r="O1362" t="s">
        <v>74</v>
      </c>
      <c r="P1362" t="s">
        <v>74</v>
      </c>
      <c r="Q1362" t="s">
        <v>74</v>
      </c>
      <c r="R1362" t="s">
        <v>74</v>
      </c>
      <c r="S1362" t="s">
        <v>74</v>
      </c>
      <c r="T1362" t="s">
        <v>24485</v>
      </c>
      <c r="U1362" t="s">
        <v>24486</v>
      </c>
      <c r="V1362" t="s">
        <v>24487</v>
      </c>
      <c r="W1362" t="s">
        <v>24488</v>
      </c>
      <c r="X1362" t="s">
        <v>24489</v>
      </c>
      <c r="Y1362" t="s">
        <v>24490</v>
      </c>
      <c r="Z1362" t="s">
        <v>24491</v>
      </c>
      <c r="AA1362" t="s">
        <v>24492</v>
      </c>
      <c r="AB1362" t="s">
        <v>24493</v>
      </c>
      <c r="AC1362" t="s">
        <v>24494</v>
      </c>
      <c r="AD1362" t="s">
        <v>24495</v>
      </c>
      <c r="AE1362" t="s">
        <v>24496</v>
      </c>
      <c r="AF1362" t="s">
        <v>74</v>
      </c>
      <c r="AG1362">
        <v>41</v>
      </c>
      <c r="AH1362">
        <v>6</v>
      </c>
      <c r="AI1362">
        <v>6</v>
      </c>
      <c r="AJ1362">
        <v>10</v>
      </c>
      <c r="AK1362">
        <v>46</v>
      </c>
      <c r="AL1362" t="s">
        <v>12666</v>
      </c>
      <c r="AM1362" t="s">
        <v>12667</v>
      </c>
      <c r="AN1362" t="s">
        <v>12668</v>
      </c>
      <c r="AO1362" t="s">
        <v>74</v>
      </c>
      <c r="AP1362" t="s">
        <v>24497</v>
      </c>
      <c r="AQ1362" t="s">
        <v>74</v>
      </c>
      <c r="AR1362" t="s">
        <v>24498</v>
      </c>
      <c r="AS1362" t="s">
        <v>24499</v>
      </c>
      <c r="AT1362" t="s">
        <v>128</v>
      </c>
      <c r="AU1362">
        <v>2022</v>
      </c>
      <c r="AV1362">
        <v>6</v>
      </c>
      <c r="AW1362">
        <v>1</v>
      </c>
      <c r="AX1362" t="s">
        <v>74</v>
      </c>
      <c r="AY1362" t="s">
        <v>74</v>
      </c>
      <c r="AZ1362" t="s">
        <v>74</v>
      </c>
      <c r="BA1362" t="s">
        <v>74</v>
      </c>
      <c r="BB1362" t="s">
        <v>74</v>
      </c>
      <c r="BC1362" t="s">
        <v>74</v>
      </c>
      <c r="BD1362">
        <v>2100083</v>
      </c>
      <c r="BE1362" t="s">
        <v>24500</v>
      </c>
      <c r="BF1362" t="str">
        <f>HYPERLINK("http://dx.doi.org/10.1002/gch2.202100083","http://dx.doi.org/10.1002/gch2.202100083")</f>
        <v>http://dx.doi.org/10.1002/gch2.202100083</v>
      </c>
      <c r="BG1362" t="s">
        <v>74</v>
      </c>
      <c r="BH1362" t="s">
        <v>403</v>
      </c>
      <c r="BI1362">
        <v>9</v>
      </c>
      <c r="BJ1362" t="s">
        <v>2700</v>
      </c>
      <c r="BK1362" t="s">
        <v>103</v>
      </c>
      <c r="BL1362" t="s">
        <v>2416</v>
      </c>
      <c r="BM1362" t="s">
        <v>24501</v>
      </c>
      <c r="BN1362">
        <v>35024169</v>
      </c>
      <c r="BO1362" t="s">
        <v>3276</v>
      </c>
      <c r="BP1362" t="s">
        <v>74</v>
      </c>
      <c r="BQ1362" t="s">
        <v>74</v>
      </c>
      <c r="BR1362" t="s">
        <v>107</v>
      </c>
      <c r="BS1362" t="s">
        <v>24502</v>
      </c>
      <c r="BT1362" t="str">
        <f>HYPERLINK("https%3A%2F%2Fwww.webofscience.com%2Fwos%2Fwoscc%2Ffull-record%2FWOS:000709170500001","View Full Record in Web of Science")</f>
        <v>View Full Record in Web of Science</v>
      </c>
    </row>
    <row r="1363" spans="1:72" x14ac:dyDescent="0.2">
      <c r="A1363" t="s">
        <v>72</v>
      </c>
      <c r="B1363" t="s">
        <v>24503</v>
      </c>
      <c r="C1363" t="s">
        <v>74</v>
      </c>
      <c r="D1363" t="s">
        <v>74</v>
      </c>
      <c r="E1363" t="s">
        <v>74</v>
      </c>
      <c r="F1363" t="s">
        <v>24504</v>
      </c>
      <c r="G1363" t="s">
        <v>74</v>
      </c>
      <c r="H1363" t="s">
        <v>74</v>
      </c>
      <c r="I1363" t="s">
        <v>24505</v>
      </c>
      <c r="J1363" t="s">
        <v>8838</v>
      </c>
      <c r="K1363" t="s">
        <v>74</v>
      </c>
      <c r="L1363" t="s">
        <v>74</v>
      </c>
      <c r="M1363" t="s">
        <v>78</v>
      </c>
      <c r="N1363" t="s">
        <v>79</v>
      </c>
      <c r="O1363" t="s">
        <v>74</v>
      </c>
      <c r="P1363" t="s">
        <v>74</v>
      </c>
      <c r="Q1363" t="s">
        <v>74</v>
      </c>
      <c r="R1363" t="s">
        <v>74</v>
      </c>
      <c r="S1363" t="s">
        <v>74</v>
      </c>
      <c r="T1363" t="s">
        <v>24506</v>
      </c>
      <c r="U1363" t="s">
        <v>24507</v>
      </c>
      <c r="V1363" t="s">
        <v>24508</v>
      </c>
      <c r="W1363" t="s">
        <v>24509</v>
      </c>
      <c r="X1363" t="s">
        <v>2489</v>
      </c>
      <c r="Y1363" t="s">
        <v>24510</v>
      </c>
      <c r="Z1363" t="s">
        <v>11044</v>
      </c>
      <c r="AA1363" t="s">
        <v>24511</v>
      </c>
      <c r="AB1363" t="s">
        <v>24512</v>
      </c>
      <c r="AC1363" t="s">
        <v>74</v>
      </c>
      <c r="AD1363" t="s">
        <v>74</v>
      </c>
      <c r="AE1363" t="s">
        <v>74</v>
      </c>
      <c r="AF1363" t="s">
        <v>74</v>
      </c>
      <c r="AG1363">
        <v>38</v>
      </c>
      <c r="AH1363">
        <v>6</v>
      </c>
      <c r="AI1363">
        <v>6</v>
      </c>
      <c r="AJ1363">
        <v>2</v>
      </c>
      <c r="AK1363">
        <v>16</v>
      </c>
      <c r="AL1363" t="s">
        <v>5894</v>
      </c>
      <c r="AM1363" t="s">
        <v>5895</v>
      </c>
      <c r="AN1363" t="s">
        <v>5896</v>
      </c>
      <c r="AO1363" t="s">
        <v>8850</v>
      </c>
      <c r="AP1363" t="s">
        <v>8851</v>
      </c>
      <c r="AQ1363" t="s">
        <v>74</v>
      </c>
      <c r="AR1363" t="s">
        <v>8852</v>
      </c>
      <c r="AS1363" t="s">
        <v>8853</v>
      </c>
      <c r="AT1363" t="s">
        <v>74</v>
      </c>
      <c r="AU1363">
        <v>2018</v>
      </c>
      <c r="AV1363">
        <v>40</v>
      </c>
      <c r="AW1363">
        <v>3</v>
      </c>
      <c r="AX1363" t="s">
        <v>74</v>
      </c>
      <c r="AY1363" t="s">
        <v>74</v>
      </c>
      <c r="AZ1363" t="s">
        <v>74</v>
      </c>
      <c r="BA1363" t="s">
        <v>74</v>
      </c>
      <c r="BB1363">
        <v>301</v>
      </c>
      <c r="BC1363">
        <v>305</v>
      </c>
      <c r="BD1363" t="s">
        <v>74</v>
      </c>
      <c r="BE1363" t="s">
        <v>24513</v>
      </c>
      <c r="BF1363" t="str">
        <f>HYPERLINK("http://dx.doi.org/10.1080/15567036.2017.1415395","http://dx.doi.org/10.1080/15567036.2017.1415395")</f>
        <v>http://dx.doi.org/10.1080/15567036.2017.1415395</v>
      </c>
      <c r="BG1363" t="s">
        <v>74</v>
      </c>
      <c r="BH1363" t="s">
        <v>74</v>
      </c>
      <c r="BI1363">
        <v>5</v>
      </c>
      <c r="BJ1363" t="s">
        <v>8856</v>
      </c>
      <c r="BK1363" t="s">
        <v>103</v>
      </c>
      <c r="BL1363" t="s">
        <v>8857</v>
      </c>
      <c r="BM1363" t="s">
        <v>24514</v>
      </c>
      <c r="BN1363" t="s">
        <v>74</v>
      </c>
      <c r="BO1363" t="s">
        <v>74</v>
      </c>
      <c r="BP1363" t="s">
        <v>74</v>
      </c>
      <c r="BQ1363" t="s">
        <v>74</v>
      </c>
      <c r="BR1363" t="s">
        <v>107</v>
      </c>
      <c r="BS1363" t="s">
        <v>24515</v>
      </c>
      <c r="BT1363" t="str">
        <f>HYPERLINK("https%3A%2F%2Fwww.webofscience.com%2Fwos%2Fwoscc%2Ffull-record%2FWOS:000425603000008","View Full Record in Web of Science")</f>
        <v>View Full Record in Web of Science</v>
      </c>
    </row>
    <row r="1364" spans="1:72" x14ac:dyDescent="0.2">
      <c r="A1364" t="s">
        <v>72</v>
      </c>
      <c r="B1364" t="s">
        <v>24516</v>
      </c>
      <c r="C1364" t="s">
        <v>74</v>
      </c>
      <c r="D1364" t="s">
        <v>74</v>
      </c>
      <c r="E1364" t="s">
        <v>74</v>
      </c>
      <c r="F1364" t="s">
        <v>24517</v>
      </c>
      <c r="G1364" t="s">
        <v>74</v>
      </c>
      <c r="H1364" t="s">
        <v>74</v>
      </c>
      <c r="I1364" t="s">
        <v>24518</v>
      </c>
      <c r="J1364" t="s">
        <v>24519</v>
      </c>
      <c r="K1364" t="s">
        <v>74</v>
      </c>
      <c r="L1364" t="s">
        <v>74</v>
      </c>
      <c r="M1364" t="s">
        <v>78</v>
      </c>
      <c r="N1364" t="s">
        <v>203</v>
      </c>
      <c r="O1364" t="s">
        <v>74</v>
      </c>
      <c r="P1364" t="s">
        <v>74</v>
      </c>
      <c r="Q1364" t="s">
        <v>74</v>
      </c>
      <c r="R1364" t="s">
        <v>74</v>
      </c>
      <c r="S1364" t="s">
        <v>74</v>
      </c>
      <c r="T1364" t="s">
        <v>24520</v>
      </c>
      <c r="U1364" t="s">
        <v>24521</v>
      </c>
      <c r="V1364" t="s">
        <v>24522</v>
      </c>
      <c r="W1364" t="s">
        <v>24523</v>
      </c>
      <c r="X1364" t="s">
        <v>13357</v>
      </c>
      <c r="Y1364" t="s">
        <v>24524</v>
      </c>
      <c r="Z1364" t="s">
        <v>24525</v>
      </c>
      <c r="AA1364" t="s">
        <v>74</v>
      </c>
      <c r="AB1364" t="s">
        <v>74</v>
      </c>
      <c r="AC1364" t="s">
        <v>24526</v>
      </c>
      <c r="AD1364" t="s">
        <v>24527</v>
      </c>
      <c r="AE1364" t="s">
        <v>24528</v>
      </c>
      <c r="AF1364" t="s">
        <v>74</v>
      </c>
      <c r="AG1364">
        <v>106</v>
      </c>
      <c r="AH1364">
        <v>123</v>
      </c>
      <c r="AI1364">
        <v>127</v>
      </c>
      <c r="AJ1364">
        <v>17</v>
      </c>
      <c r="AK1364">
        <v>578</v>
      </c>
      <c r="AL1364" t="s">
        <v>478</v>
      </c>
      <c r="AM1364" t="s">
        <v>168</v>
      </c>
      <c r="AN1364" t="s">
        <v>479</v>
      </c>
      <c r="AO1364" t="s">
        <v>24529</v>
      </c>
      <c r="AP1364" t="s">
        <v>24530</v>
      </c>
      <c r="AQ1364" t="s">
        <v>74</v>
      </c>
      <c r="AR1364" t="s">
        <v>24519</v>
      </c>
      <c r="AS1364" t="s">
        <v>24531</v>
      </c>
      <c r="AT1364" t="s">
        <v>174</v>
      </c>
      <c r="AU1364">
        <v>2015</v>
      </c>
      <c r="AV1364">
        <v>17</v>
      </c>
      <c r="AW1364" t="s">
        <v>74</v>
      </c>
      <c r="AX1364" t="s">
        <v>74</v>
      </c>
      <c r="AY1364" t="s">
        <v>74</v>
      </c>
      <c r="AZ1364" t="s">
        <v>74</v>
      </c>
      <c r="BA1364" t="s">
        <v>74</v>
      </c>
      <c r="BB1364">
        <v>91</v>
      </c>
      <c r="BC1364">
        <v>103</v>
      </c>
      <c r="BD1364" t="s">
        <v>74</v>
      </c>
      <c r="BE1364" t="s">
        <v>24532</v>
      </c>
      <c r="BF1364" t="str">
        <f>HYPERLINK("http://dx.doi.org/10.1016/j.nanoen.2015.08.004","http://dx.doi.org/10.1016/j.nanoen.2015.08.004")</f>
        <v>http://dx.doi.org/10.1016/j.nanoen.2015.08.004</v>
      </c>
      <c r="BG1364" t="s">
        <v>74</v>
      </c>
      <c r="BH1364" t="s">
        <v>74</v>
      </c>
      <c r="BI1364">
        <v>13</v>
      </c>
      <c r="BJ1364" t="s">
        <v>24533</v>
      </c>
      <c r="BK1364" t="s">
        <v>103</v>
      </c>
      <c r="BL1364" t="s">
        <v>10806</v>
      </c>
      <c r="BM1364" t="s">
        <v>24534</v>
      </c>
      <c r="BN1364" t="s">
        <v>74</v>
      </c>
      <c r="BO1364" t="s">
        <v>74</v>
      </c>
      <c r="BP1364" t="s">
        <v>74</v>
      </c>
      <c r="BQ1364" t="s">
        <v>74</v>
      </c>
      <c r="BR1364" t="s">
        <v>107</v>
      </c>
      <c r="BS1364" t="s">
        <v>24535</v>
      </c>
      <c r="BT1364" t="str">
        <f>HYPERLINK("https%3A%2F%2Fwww.webofscience.com%2Fwos%2Fwoscc%2Ffull-record%2FWOS:000366149000011","View Full Record in Web of Science")</f>
        <v>View Full Record in Web of Science</v>
      </c>
    </row>
    <row r="1365" spans="1:72" x14ac:dyDescent="0.2">
      <c r="A1365" t="s">
        <v>72</v>
      </c>
      <c r="B1365" t="s">
        <v>24536</v>
      </c>
      <c r="C1365" t="s">
        <v>74</v>
      </c>
      <c r="D1365" t="s">
        <v>74</v>
      </c>
      <c r="E1365" t="s">
        <v>74</v>
      </c>
      <c r="F1365" t="s">
        <v>24537</v>
      </c>
      <c r="G1365" t="s">
        <v>74</v>
      </c>
      <c r="H1365" t="s">
        <v>74</v>
      </c>
      <c r="I1365" t="s">
        <v>24538</v>
      </c>
      <c r="J1365" t="s">
        <v>5910</v>
      </c>
      <c r="K1365" t="s">
        <v>74</v>
      </c>
      <c r="L1365" t="s">
        <v>74</v>
      </c>
      <c r="M1365" t="s">
        <v>78</v>
      </c>
      <c r="N1365" t="s">
        <v>79</v>
      </c>
      <c r="O1365" t="s">
        <v>74</v>
      </c>
      <c r="P1365" t="s">
        <v>74</v>
      </c>
      <c r="Q1365" t="s">
        <v>74</v>
      </c>
      <c r="R1365" t="s">
        <v>74</v>
      </c>
      <c r="S1365" t="s">
        <v>74</v>
      </c>
      <c r="T1365" t="s">
        <v>24539</v>
      </c>
      <c r="U1365" t="s">
        <v>24540</v>
      </c>
      <c r="V1365" t="s">
        <v>24541</v>
      </c>
      <c r="W1365" t="s">
        <v>24542</v>
      </c>
      <c r="X1365" t="s">
        <v>24543</v>
      </c>
      <c r="Y1365" t="s">
        <v>24544</v>
      </c>
      <c r="Z1365" t="s">
        <v>24545</v>
      </c>
      <c r="AA1365" t="s">
        <v>24546</v>
      </c>
      <c r="AB1365" t="s">
        <v>24547</v>
      </c>
      <c r="AC1365" t="s">
        <v>24548</v>
      </c>
      <c r="AD1365" t="s">
        <v>24549</v>
      </c>
      <c r="AE1365" t="s">
        <v>24550</v>
      </c>
      <c r="AF1365" t="s">
        <v>74</v>
      </c>
      <c r="AG1365">
        <v>31</v>
      </c>
      <c r="AH1365">
        <v>5</v>
      </c>
      <c r="AI1365">
        <v>5</v>
      </c>
      <c r="AJ1365">
        <v>6</v>
      </c>
      <c r="AK1365">
        <v>39</v>
      </c>
      <c r="AL1365" t="s">
        <v>167</v>
      </c>
      <c r="AM1365" t="s">
        <v>168</v>
      </c>
      <c r="AN1365" t="s">
        <v>169</v>
      </c>
      <c r="AO1365" t="s">
        <v>5919</v>
      </c>
      <c r="AP1365" t="s">
        <v>5920</v>
      </c>
      <c r="AQ1365" t="s">
        <v>74</v>
      </c>
      <c r="AR1365" t="s">
        <v>5921</v>
      </c>
      <c r="AS1365" t="s">
        <v>5922</v>
      </c>
      <c r="AT1365" t="s">
        <v>421</v>
      </c>
      <c r="AU1365">
        <v>2022</v>
      </c>
      <c r="AV1365">
        <v>159</v>
      </c>
      <c r="AW1365" t="s">
        <v>74</v>
      </c>
      <c r="AX1365" t="s">
        <v>74</v>
      </c>
      <c r="AY1365" t="s">
        <v>74</v>
      </c>
      <c r="AZ1365" t="s">
        <v>74</v>
      </c>
      <c r="BA1365" t="s">
        <v>74</v>
      </c>
      <c r="BB1365">
        <v>53</v>
      </c>
      <c r="BC1365">
        <v>60</v>
      </c>
      <c r="BD1365" t="s">
        <v>74</v>
      </c>
      <c r="BE1365" t="s">
        <v>24551</v>
      </c>
      <c r="BF1365" t="str">
        <f>HYPERLINK("http://dx.doi.org/10.1016/j.psep.2021.12.054","http://dx.doi.org/10.1016/j.psep.2021.12.054")</f>
        <v>http://dx.doi.org/10.1016/j.psep.2021.12.054</v>
      </c>
      <c r="BG1365" t="s">
        <v>74</v>
      </c>
      <c r="BH1365" t="s">
        <v>3480</v>
      </c>
      <c r="BI1365">
        <v>8</v>
      </c>
      <c r="BJ1365" t="s">
        <v>1246</v>
      </c>
      <c r="BK1365" t="s">
        <v>103</v>
      </c>
      <c r="BL1365" t="s">
        <v>760</v>
      </c>
      <c r="BM1365" t="s">
        <v>24552</v>
      </c>
      <c r="BN1365" t="s">
        <v>74</v>
      </c>
      <c r="BO1365" t="s">
        <v>74</v>
      </c>
      <c r="BP1365" t="s">
        <v>74</v>
      </c>
      <c r="BQ1365" t="s">
        <v>74</v>
      </c>
      <c r="BR1365" t="s">
        <v>107</v>
      </c>
      <c r="BS1365" t="s">
        <v>24553</v>
      </c>
      <c r="BT1365" t="str">
        <f>HYPERLINK("https%3A%2F%2Fwww.webofscience.com%2Fwos%2Fwoscc%2Ffull-record%2FWOS:000741198800004","View Full Record in Web of Science")</f>
        <v>View Full Record in Web of Science</v>
      </c>
    </row>
    <row r="1366" spans="1:72" x14ac:dyDescent="0.2">
      <c r="A1366" t="s">
        <v>72</v>
      </c>
      <c r="B1366" t="s">
        <v>24554</v>
      </c>
      <c r="C1366" t="s">
        <v>74</v>
      </c>
      <c r="D1366" t="s">
        <v>74</v>
      </c>
      <c r="E1366" t="s">
        <v>74</v>
      </c>
      <c r="F1366" t="s">
        <v>24555</v>
      </c>
      <c r="G1366" t="s">
        <v>74</v>
      </c>
      <c r="H1366" t="s">
        <v>74</v>
      </c>
      <c r="I1366" t="s">
        <v>24556</v>
      </c>
      <c r="J1366" t="s">
        <v>7489</v>
      </c>
      <c r="K1366" t="s">
        <v>74</v>
      </c>
      <c r="L1366" t="s">
        <v>74</v>
      </c>
      <c r="M1366" t="s">
        <v>78</v>
      </c>
      <c r="N1366" t="s">
        <v>79</v>
      </c>
      <c r="O1366" t="s">
        <v>74</v>
      </c>
      <c r="P1366" t="s">
        <v>74</v>
      </c>
      <c r="Q1366" t="s">
        <v>74</v>
      </c>
      <c r="R1366" t="s">
        <v>74</v>
      </c>
      <c r="S1366" t="s">
        <v>74</v>
      </c>
      <c r="T1366" t="s">
        <v>24557</v>
      </c>
      <c r="U1366" t="s">
        <v>24558</v>
      </c>
      <c r="V1366" t="s">
        <v>24559</v>
      </c>
      <c r="W1366" t="s">
        <v>24560</v>
      </c>
      <c r="X1366" t="s">
        <v>24561</v>
      </c>
      <c r="Y1366" t="s">
        <v>24562</v>
      </c>
      <c r="Z1366" t="s">
        <v>17884</v>
      </c>
      <c r="AA1366" t="s">
        <v>74</v>
      </c>
      <c r="AB1366" t="s">
        <v>24563</v>
      </c>
      <c r="AC1366" t="s">
        <v>24564</v>
      </c>
      <c r="AD1366" t="s">
        <v>24565</v>
      </c>
      <c r="AE1366" t="s">
        <v>24566</v>
      </c>
      <c r="AF1366" t="s">
        <v>74</v>
      </c>
      <c r="AG1366">
        <v>52</v>
      </c>
      <c r="AH1366">
        <v>35</v>
      </c>
      <c r="AI1366">
        <v>42</v>
      </c>
      <c r="AJ1366">
        <v>3</v>
      </c>
      <c r="AK1366">
        <v>96</v>
      </c>
      <c r="AL1366" t="s">
        <v>167</v>
      </c>
      <c r="AM1366" t="s">
        <v>168</v>
      </c>
      <c r="AN1366" t="s">
        <v>169</v>
      </c>
      <c r="AO1366" t="s">
        <v>7502</v>
      </c>
      <c r="AP1366" t="s">
        <v>7503</v>
      </c>
      <c r="AQ1366" t="s">
        <v>74</v>
      </c>
      <c r="AR1366" t="s">
        <v>7504</v>
      </c>
      <c r="AS1366" t="s">
        <v>7505</v>
      </c>
      <c r="AT1366" t="s">
        <v>421</v>
      </c>
      <c r="AU1366">
        <v>2017</v>
      </c>
      <c r="AV1366">
        <v>97</v>
      </c>
      <c r="AW1366" t="s">
        <v>74</v>
      </c>
      <c r="AX1366" t="s">
        <v>74</v>
      </c>
      <c r="AY1366" t="s">
        <v>74</v>
      </c>
      <c r="AZ1366" t="s">
        <v>74</v>
      </c>
      <c r="BA1366" t="s">
        <v>74</v>
      </c>
      <c r="BB1366">
        <v>260</v>
      </c>
      <c r="BC1366">
        <v>267</v>
      </c>
      <c r="BD1366" t="s">
        <v>74</v>
      </c>
      <c r="BE1366" t="s">
        <v>24567</v>
      </c>
      <c r="BF1366" t="str">
        <f>HYPERLINK("http://dx.doi.org/10.1016/j.indcrop.2016.12.017","http://dx.doi.org/10.1016/j.indcrop.2016.12.017")</f>
        <v>http://dx.doi.org/10.1016/j.indcrop.2016.12.017</v>
      </c>
      <c r="BG1366" t="s">
        <v>74</v>
      </c>
      <c r="BH1366" t="s">
        <v>74</v>
      </c>
      <c r="BI1366">
        <v>8</v>
      </c>
      <c r="BJ1366" t="s">
        <v>7507</v>
      </c>
      <c r="BK1366" t="s">
        <v>103</v>
      </c>
      <c r="BL1366" t="s">
        <v>677</v>
      </c>
      <c r="BM1366" t="s">
        <v>24568</v>
      </c>
      <c r="BN1366" t="s">
        <v>74</v>
      </c>
      <c r="BO1366" t="s">
        <v>106</v>
      </c>
      <c r="BP1366" t="s">
        <v>74</v>
      </c>
      <c r="BQ1366" t="s">
        <v>74</v>
      </c>
      <c r="BR1366" t="s">
        <v>107</v>
      </c>
      <c r="BS1366" t="s">
        <v>24569</v>
      </c>
      <c r="BT1366" t="str">
        <f>HYPERLINK("https%3A%2F%2Fwww.webofscience.com%2Fwos%2Fwoscc%2Ffull-record%2FWOS:000394064600031","View Full Record in Web of Science")</f>
        <v>View Full Record in Web of Science</v>
      </c>
    </row>
    <row r="1367" spans="1:72" x14ac:dyDescent="0.2">
      <c r="A1367" t="s">
        <v>72</v>
      </c>
      <c r="B1367" t="s">
        <v>24570</v>
      </c>
      <c r="C1367" t="s">
        <v>74</v>
      </c>
      <c r="D1367" t="s">
        <v>74</v>
      </c>
      <c r="E1367" t="s">
        <v>74</v>
      </c>
      <c r="F1367" t="s">
        <v>24571</v>
      </c>
      <c r="G1367" t="s">
        <v>74</v>
      </c>
      <c r="H1367" t="s">
        <v>74</v>
      </c>
      <c r="I1367" t="s">
        <v>24572</v>
      </c>
      <c r="J1367" t="s">
        <v>24573</v>
      </c>
      <c r="K1367" t="s">
        <v>74</v>
      </c>
      <c r="L1367" t="s">
        <v>74</v>
      </c>
      <c r="M1367" t="s">
        <v>78</v>
      </c>
      <c r="N1367" t="s">
        <v>203</v>
      </c>
      <c r="O1367" t="s">
        <v>74</v>
      </c>
      <c r="P1367" t="s">
        <v>74</v>
      </c>
      <c r="Q1367" t="s">
        <v>74</v>
      </c>
      <c r="R1367" t="s">
        <v>74</v>
      </c>
      <c r="S1367" t="s">
        <v>74</v>
      </c>
      <c r="T1367" t="s">
        <v>24574</v>
      </c>
      <c r="U1367" t="s">
        <v>24575</v>
      </c>
      <c r="V1367" t="s">
        <v>24576</v>
      </c>
      <c r="W1367" t="s">
        <v>24577</v>
      </c>
      <c r="X1367" t="s">
        <v>24578</v>
      </c>
      <c r="Y1367" t="s">
        <v>24579</v>
      </c>
      <c r="Z1367" t="s">
        <v>24580</v>
      </c>
      <c r="AA1367" t="s">
        <v>74</v>
      </c>
      <c r="AB1367" t="s">
        <v>74</v>
      </c>
      <c r="AC1367" t="s">
        <v>24581</v>
      </c>
      <c r="AD1367" t="s">
        <v>24582</v>
      </c>
      <c r="AE1367" t="s">
        <v>24583</v>
      </c>
      <c r="AF1367" t="s">
        <v>74</v>
      </c>
      <c r="AG1367">
        <v>90</v>
      </c>
      <c r="AH1367">
        <v>0</v>
      </c>
      <c r="AI1367">
        <v>0</v>
      </c>
      <c r="AJ1367">
        <v>1</v>
      </c>
      <c r="AK1367">
        <v>1</v>
      </c>
      <c r="AL1367" t="s">
        <v>122</v>
      </c>
      <c r="AM1367" t="s">
        <v>123</v>
      </c>
      <c r="AN1367" t="s">
        <v>124</v>
      </c>
      <c r="AO1367" t="s">
        <v>74</v>
      </c>
      <c r="AP1367" t="s">
        <v>24584</v>
      </c>
      <c r="AQ1367" t="s">
        <v>74</v>
      </c>
      <c r="AR1367" t="s">
        <v>24573</v>
      </c>
      <c r="AS1367" t="s">
        <v>24585</v>
      </c>
      <c r="AT1367" t="s">
        <v>2716</v>
      </c>
      <c r="AU1367">
        <v>2023</v>
      </c>
      <c r="AV1367">
        <v>11</v>
      </c>
      <c r="AW1367">
        <v>7</v>
      </c>
      <c r="AX1367" t="s">
        <v>74</v>
      </c>
      <c r="AY1367" t="s">
        <v>74</v>
      </c>
      <c r="AZ1367" t="s">
        <v>74</v>
      </c>
      <c r="BA1367" t="s">
        <v>74</v>
      </c>
      <c r="BB1367" t="s">
        <v>74</v>
      </c>
      <c r="BC1367" t="s">
        <v>74</v>
      </c>
      <c r="BD1367">
        <v>394</v>
      </c>
      <c r="BE1367" t="s">
        <v>24586</v>
      </c>
      <c r="BF1367" t="str">
        <f>HYPERLINK("http://dx.doi.org/10.3390/chemosensors11070394","http://dx.doi.org/10.3390/chemosensors11070394")</f>
        <v>http://dx.doi.org/10.3390/chemosensors11070394</v>
      </c>
      <c r="BG1367" t="s">
        <v>74</v>
      </c>
      <c r="BH1367" t="s">
        <v>74</v>
      </c>
      <c r="BI1367">
        <v>17</v>
      </c>
      <c r="BJ1367" t="s">
        <v>24587</v>
      </c>
      <c r="BK1367" t="s">
        <v>103</v>
      </c>
      <c r="BL1367" t="s">
        <v>24588</v>
      </c>
      <c r="BM1367" t="s">
        <v>24589</v>
      </c>
      <c r="BN1367" t="s">
        <v>74</v>
      </c>
      <c r="BO1367" t="s">
        <v>133</v>
      </c>
      <c r="BP1367" t="s">
        <v>74</v>
      </c>
      <c r="BQ1367" t="s">
        <v>74</v>
      </c>
      <c r="BR1367" t="s">
        <v>107</v>
      </c>
      <c r="BS1367" t="s">
        <v>24590</v>
      </c>
      <c r="BT1367" t="str">
        <f>HYPERLINK("https%3A%2F%2Fwww.webofscience.com%2Fwos%2Fwoscc%2Ffull-record%2FWOS:001038141300001","View Full Record in Web of Science")</f>
        <v>View Full Record in Web of Science</v>
      </c>
    </row>
    <row r="1368" spans="1:72" x14ac:dyDescent="0.2">
      <c r="A1368" t="s">
        <v>72</v>
      </c>
      <c r="B1368" t="s">
        <v>24591</v>
      </c>
      <c r="C1368" t="s">
        <v>74</v>
      </c>
      <c r="D1368" t="s">
        <v>74</v>
      </c>
      <c r="E1368" t="s">
        <v>74</v>
      </c>
      <c r="F1368" t="s">
        <v>24592</v>
      </c>
      <c r="G1368" t="s">
        <v>74</v>
      </c>
      <c r="H1368" t="s">
        <v>74</v>
      </c>
      <c r="I1368" t="s">
        <v>24593</v>
      </c>
      <c r="J1368" t="s">
        <v>969</v>
      </c>
      <c r="K1368" t="s">
        <v>74</v>
      </c>
      <c r="L1368" t="s">
        <v>74</v>
      </c>
      <c r="M1368" t="s">
        <v>78</v>
      </c>
      <c r="N1368" t="s">
        <v>79</v>
      </c>
      <c r="O1368" t="s">
        <v>74</v>
      </c>
      <c r="P1368" t="s">
        <v>74</v>
      </c>
      <c r="Q1368" t="s">
        <v>74</v>
      </c>
      <c r="R1368" t="s">
        <v>74</v>
      </c>
      <c r="S1368" t="s">
        <v>74</v>
      </c>
      <c r="T1368" t="s">
        <v>24594</v>
      </c>
      <c r="U1368" t="s">
        <v>24595</v>
      </c>
      <c r="V1368" t="s">
        <v>24596</v>
      </c>
      <c r="W1368" t="s">
        <v>24597</v>
      </c>
      <c r="X1368" t="s">
        <v>24598</v>
      </c>
      <c r="Y1368" t="s">
        <v>24599</v>
      </c>
      <c r="Z1368" t="s">
        <v>24600</v>
      </c>
      <c r="AA1368" t="s">
        <v>24601</v>
      </c>
      <c r="AB1368" t="s">
        <v>24602</v>
      </c>
      <c r="AC1368" t="s">
        <v>24603</v>
      </c>
      <c r="AD1368" t="s">
        <v>24603</v>
      </c>
      <c r="AE1368" t="s">
        <v>24604</v>
      </c>
      <c r="AF1368" t="s">
        <v>74</v>
      </c>
      <c r="AG1368">
        <v>71</v>
      </c>
      <c r="AH1368">
        <v>5</v>
      </c>
      <c r="AI1368">
        <v>5</v>
      </c>
      <c r="AJ1368">
        <v>12</v>
      </c>
      <c r="AK1368">
        <v>28</v>
      </c>
      <c r="AL1368" t="s">
        <v>122</v>
      </c>
      <c r="AM1368" t="s">
        <v>123</v>
      </c>
      <c r="AN1368" t="s">
        <v>124</v>
      </c>
      <c r="AO1368" t="s">
        <v>74</v>
      </c>
      <c r="AP1368" t="s">
        <v>981</v>
      </c>
      <c r="AQ1368" t="s">
        <v>74</v>
      </c>
      <c r="AR1368" t="s">
        <v>982</v>
      </c>
      <c r="AS1368" t="s">
        <v>983</v>
      </c>
      <c r="AT1368" t="s">
        <v>24605</v>
      </c>
      <c r="AU1368">
        <v>2019</v>
      </c>
      <c r="AV1368">
        <v>11</v>
      </c>
      <c r="AW1368">
        <v>24</v>
      </c>
      <c r="AX1368" t="s">
        <v>74</v>
      </c>
      <c r="AY1368" t="s">
        <v>74</v>
      </c>
      <c r="AZ1368" t="s">
        <v>74</v>
      </c>
      <c r="BA1368" t="s">
        <v>74</v>
      </c>
      <c r="BB1368" t="s">
        <v>74</v>
      </c>
      <c r="BC1368" t="s">
        <v>74</v>
      </c>
      <c r="BD1368">
        <v>7049</v>
      </c>
      <c r="BE1368" t="s">
        <v>24606</v>
      </c>
      <c r="BF1368" t="str">
        <f>HYPERLINK("http://dx.doi.org/10.3390/su11247049","http://dx.doi.org/10.3390/su11247049")</f>
        <v>http://dx.doi.org/10.3390/su11247049</v>
      </c>
      <c r="BG1368" t="s">
        <v>74</v>
      </c>
      <c r="BH1368" t="s">
        <v>74</v>
      </c>
      <c r="BI1368">
        <v>20</v>
      </c>
      <c r="BJ1368" t="s">
        <v>985</v>
      </c>
      <c r="BK1368" t="s">
        <v>486</v>
      </c>
      <c r="BL1368" t="s">
        <v>599</v>
      </c>
      <c r="BM1368" t="s">
        <v>24607</v>
      </c>
      <c r="BN1368" t="s">
        <v>74</v>
      </c>
      <c r="BO1368" t="s">
        <v>964</v>
      </c>
      <c r="BP1368" t="s">
        <v>74</v>
      </c>
      <c r="BQ1368" t="s">
        <v>74</v>
      </c>
      <c r="BR1368" t="s">
        <v>107</v>
      </c>
      <c r="BS1368" t="s">
        <v>24608</v>
      </c>
      <c r="BT1368" t="str">
        <f>HYPERLINK("https%3A%2F%2Fwww.webofscience.com%2Fwos%2Fwoscc%2Ffull-record%2FWOS:000506899000153","View Full Record in Web of Science")</f>
        <v>View Full Record in Web of Science</v>
      </c>
    </row>
    <row r="1369" spans="1:72" x14ac:dyDescent="0.2">
      <c r="A1369" t="s">
        <v>72</v>
      </c>
      <c r="B1369" t="s">
        <v>24609</v>
      </c>
      <c r="C1369" t="s">
        <v>74</v>
      </c>
      <c r="D1369" t="s">
        <v>74</v>
      </c>
      <c r="E1369" t="s">
        <v>74</v>
      </c>
      <c r="F1369" t="s">
        <v>24610</v>
      </c>
      <c r="G1369" t="s">
        <v>74</v>
      </c>
      <c r="H1369" t="s">
        <v>74</v>
      </c>
      <c r="I1369" t="s">
        <v>24611</v>
      </c>
      <c r="J1369" t="s">
        <v>3650</v>
      </c>
      <c r="K1369" t="s">
        <v>74</v>
      </c>
      <c r="L1369" t="s">
        <v>74</v>
      </c>
      <c r="M1369" t="s">
        <v>78</v>
      </c>
      <c r="N1369" t="s">
        <v>79</v>
      </c>
      <c r="O1369" t="s">
        <v>74</v>
      </c>
      <c r="P1369" t="s">
        <v>74</v>
      </c>
      <c r="Q1369" t="s">
        <v>74</v>
      </c>
      <c r="R1369" t="s">
        <v>74</v>
      </c>
      <c r="S1369" t="s">
        <v>74</v>
      </c>
      <c r="T1369" t="s">
        <v>24612</v>
      </c>
      <c r="U1369" t="s">
        <v>24613</v>
      </c>
      <c r="V1369" t="s">
        <v>24614</v>
      </c>
      <c r="W1369" t="s">
        <v>24615</v>
      </c>
      <c r="X1369" t="s">
        <v>24616</v>
      </c>
      <c r="Y1369" t="s">
        <v>24617</v>
      </c>
      <c r="Z1369" t="s">
        <v>24618</v>
      </c>
      <c r="AA1369" t="s">
        <v>74</v>
      </c>
      <c r="AB1369" t="s">
        <v>74</v>
      </c>
      <c r="AC1369" t="s">
        <v>24619</v>
      </c>
      <c r="AD1369" t="s">
        <v>24620</v>
      </c>
      <c r="AE1369" t="s">
        <v>24621</v>
      </c>
      <c r="AF1369" t="s">
        <v>74</v>
      </c>
      <c r="AG1369">
        <v>51</v>
      </c>
      <c r="AH1369">
        <v>29</v>
      </c>
      <c r="AI1369">
        <v>31</v>
      </c>
      <c r="AJ1369">
        <v>25</v>
      </c>
      <c r="AK1369">
        <v>118</v>
      </c>
      <c r="AL1369" t="s">
        <v>1311</v>
      </c>
      <c r="AM1369" t="s">
        <v>338</v>
      </c>
      <c r="AN1369" t="s">
        <v>1312</v>
      </c>
      <c r="AO1369" t="s">
        <v>3663</v>
      </c>
      <c r="AP1369" t="s">
        <v>3664</v>
      </c>
      <c r="AQ1369" t="s">
        <v>74</v>
      </c>
      <c r="AR1369" t="s">
        <v>3665</v>
      </c>
      <c r="AS1369" t="s">
        <v>3666</v>
      </c>
      <c r="AT1369" t="s">
        <v>1857</v>
      </c>
      <c r="AU1369">
        <v>2021</v>
      </c>
      <c r="AV1369">
        <v>336</v>
      </c>
      <c r="AW1369" t="s">
        <v>74</v>
      </c>
      <c r="AX1369" t="s">
        <v>74</v>
      </c>
      <c r="AY1369" t="s">
        <v>74</v>
      </c>
      <c r="AZ1369" t="s">
        <v>74</v>
      </c>
      <c r="BA1369" t="s">
        <v>74</v>
      </c>
      <c r="BB1369" t="s">
        <v>74</v>
      </c>
      <c r="BC1369" t="s">
        <v>74</v>
      </c>
      <c r="BD1369">
        <v>125333</v>
      </c>
      <c r="BE1369" t="s">
        <v>24622</v>
      </c>
      <c r="BF1369" t="str">
        <f>HYPERLINK("http://dx.doi.org/10.1016/j.biortech.2021.125333","http://dx.doi.org/10.1016/j.biortech.2021.125333")</f>
        <v>http://dx.doi.org/10.1016/j.biortech.2021.125333</v>
      </c>
      <c r="BG1369" t="s">
        <v>74</v>
      </c>
      <c r="BH1369" t="s">
        <v>4190</v>
      </c>
      <c r="BI1369">
        <v>8</v>
      </c>
      <c r="BJ1369" t="s">
        <v>3668</v>
      </c>
      <c r="BK1369" t="s">
        <v>103</v>
      </c>
      <c r="BL1369" t="s">
        <v>3669</v>
      </c>
      <c r="BM1369" t="s">
        <v>24623</v>
      </c>
      <c r="BN1369">
        <v>34082334</v>
      </c>
      <c r="BO1369" t="s">
        <v>74</v>
      </c>
      <c r="BP1369" t="s">
        <v>74</v>
      </c>
      <c r="BQ1369" t="s">
        <v>74</v>
      </c>
      <c r="BR1369" t="s">
        <v>107</v>
      </c>
      <c r="BS1369" t="s">
        <v>24624</v>
      </c>
      <c r="BT1369" t="str">
        <f>HYPERLINK("https%3A%2F%2Fwww.webofscience.com%2Fwos%2Fwoscc%2Ffull-record%2FWOS:000672807700003","View Full Record in Web of Science")</f>
        <v>View Full Record in Web of Science</v>
      </c>
    </row>
    <row r="1370" spans="1:72" x14ac:dyDescent="0.2">
      <c r="A1370" t="s">
        <v>72</v>
      </c>
      <c r="B1370" t="s">
        <v>24625</v>
      </c>
      <c r="C1370" t="s">
        <v>74</v>
      </c>
      <c r="D1370" t="s">
        <v>74</v>
      </c>
      <c r="E1370" t="s">
        <v>74</v>
      </c>
      <c r="F1370" t="s">
        <v>24626</v>
      </c>
      <c r="G1370" t="s">
        <v>74</v>
      </c>
      <c r="H1370" t="s">
        <v>74</v>
      </c>
      <c r="I1370" t="s">
        <v>24627</v>
      </c>
      <c r="J1370" t="s">
        <v>13092</v>
      </c>
      <c r="K1370" t="s">
        <v>74</v>
      </c>
      <c r="L1370" t="s">
        <v>74</v>
      </c>
      <c r="M1370" t="s">
        <v>78</v>
      </c>
      <c r="N1370" t="s">
        <v>79</v>
      </c>
      <c r="O1370" t="s">
        <v>74</v>
      </c>
      <c r="P1370" t="s">
        <v>74</v>
      </c>
      <c r="Q1370" t="s">
        <v>74</v>
      </c>
      <c r="R1370" t="s">
        <v>74</v>
      </c>
      <c r="S1370" t="s">
        <v>74</v>
      </c>
      <c r="T1370" t="s">
        <v>24628</v>
      </c>
      <c r="U1370" t="s">
        <v>24629</v>
      </c>
      <c r="V1370" t="s">
        <v>24630</v>
      </c>
      <c r="W1370" t="s">
        <v>24631</v>
      </c>
      <c r="X1370" t="s">
        <v>24632</v>
      </c>
      <c r="Y1370" t="s">
        <v>24633</v>
      </c>
      <c r="Z1370" t="s">
        <v>24634</v>
      </c>
      <c r="AA1370" t="s">
        <v>24635</v>
      </c>
      <c r="AB1370" t="s">
        <v>24636</v>
      </c>
      <c r="AC1370" t="s">
        <v>24637</v>
      </c>
      <c r="AD1370" t="s">
        <v>24638</v>
      </c>
      <c r="AE1370" t="s">
        <v>24639</v>
      </c>
      <c r="AF1370" t="s">
        <v>74</v>
      </c>
      <c r="AG1370">
        <v>59</v>
      </c>
      <c r="AH1370">
        <v>4</v>
      </c>
      <c r="AI1370">
        <v>4</v>
      </c>
      <c r="AJ1370">
        <v>9</v>
      </c>
      <c r="AK1370">
        <v>39</v>
      </c>
      <c r="AL1370" t="s">
        <v>122</v>
      </c>
      <c r="AM1370" t="s">
        <v>123</v>
      </c>
      <c r="AN1370" t="s">
        <v>124</v>
      </c>
      <c r="AO1370" t="s">
        <v>74</v>
      </c>
      <c r="AP1370" t="s">
        <v>13101</v>
      </c>
      <c r="AQ1370" t="s">
        <v>74</v>
      </c>
      <c r="AR1370" t="s">
        <v>13092</v>
      </c>
      <c r="AS1370" t="s">
        <v>13102</v>
      </c>
      <c r="AT1370" t="s">
        <v>513</v>
      </c>
      <c r="AU1370">
        <v>2022</v>
      </c>
      <c r="AV1370">
        <v>11</v>
      </c>
      <c r="AW1370">
        <v>8</v>
      </c>
      <c r="AX1370" t="s">
        <v>74</v>
      </c>
      <c r="AY1370" t="s">
        <v>74</v>
      </c>
      <c r="AZ1370" t="s">
        <v>74</v>
      </c>
      <c r="BA1370" t="s">
        <v>74</v>
      </c>
      <c r="BB1370" t="s">
        <v>74</v>
      </c>
      <c r="BC1370" t="s">
        <v>74</v>
      </c>
      <c r="BD1370">
        <v>1074</v>
      </c>
      <c r="BE1370" t="s">
        <v>24640</v>
      </c>
      <c r="BF1370" t="str">
        <f>HYPERLINK("http://dx.doi.org/10.3390/plants11081074","http://dx.doi.org/10.3390/plants11081074")</f>
        <v>http://dx.doi.org/10.3390/plants11081074</v>
      </c>
      <c r="BG1370" t="s">
        <v>74</v>
      </c>
      <c r="BH1370" t="s">
        <v>74</v>
      </c>
      <c r="BI1370">
        <v>17</v>
      </c>
      <c r="BJ1370" t="s">
        <v>13104</v>
      </c>
      <c r="BK1370" t="s">
        <v>103</v>
      </c>
      <c r="BL1370" t="s">
        <v>13104</v>
      </c>
      <c r="BM1370" t="s">
        <v>24641</v>
      </c>
      <c r="BN1370">
        <v>35448802</v>
      </c>
      <c r="BO1370" t="s">
        <v>964</v>
      </c>
      <c r="BP1370" t="s">
        <v>74</v>
      </c>
      <c r="BQ1370" t="s">
        <v>74</v>
      </c>
      <c r="BR1370" t="s">
        <v>107</v>
      </c>
      <c r="BS1370" t="s">
        <v>24642</v>
      </c>
      <c r="BT1370" t="str">
        <f>HYPERLINK("https%3A%2F%2Fwww.webofscience.com%2Fwos%2Fwoscc%2Ffull-record%2FWOS:000785034800001","View Full Record in Web of Science")</f>
        <v>View Full Record in Web of Science</v>
      </c>
    </row>
    <row r="1371" spans="1:72" x14ac:dyDescent="0.2">
      <c r="A1371" t="s">
        <v>72</v>
      </c>
      <c r="B1371" t="s">
        <v>24643</v>
      </c>
      <c r="C1371" t="s">
        <v>74</v>
      </c>
      <c r="D1371" t="s">
        <v>74</v>
      </c>
      <c r="E1371" t="s">
        <v>74</v>
      </c>
      <c r="F1371" t="s">
        <v>24644</v>
      </c>
      <c r="G1371" t="s">
        <v>74</v>
      </c>
      <c r="H1371" t="s">
        <v>74</v>
      </c>
      <c r="I1371" t="s">
        <v>24645</v>
      </c>
      <c r="J1371" t="s">
        <v>24646</v>
      </c>
      <c r="K1371" t="s">
        <v>74</v>
      </c>
      <c r="L1371" t="s">
        <v>74</v>
      </c>
      <c r="M1371" t="s">
        <v>78</v>
      </c>
      <c r="N1371" t="s">
        <v>79</v>
      </c>
      <c r="O1371" t="s">
        <v>74</v>
      </c>
      <c r="P1371" t="s">
        <v>74</v>
      </c>
      <c r="Q1371" t="s">
        <v>74</v>
      </c>
      <c r="R1371" t="s">
        <v>74</v>
      </c>
      <c r="S1371" t="s">
        <v>74</v>
      </c>
      <c r="T1371" t="s">
        <v>24647</v>
      </c>
      <c r="U1371" t="s">
        <v>24648</v>
      </c>
      <c r="V1371" t="s">
        <v>24649</v>
      </c>
      <c r="W1371" t="s">
        <v>24650</v>
      </c>
      <c r="X1371" t="s">
        <v>24651</v>
      </c>
      <c r="Y1371" t="s">
        <v>24652</v>
      </c>
      <c r="Z1371" t="s">
        <v>24653</v>
      </c>
      <c r="AA1371" t="s">
        <v>24654</v>
      </c>
      <c r="AB1371" t="s">
        <v>74</v>
      </c>
      <c r="AC1371" t="s">
        <v>24655</v>
      </c>
      <c r="AD1371" t="s">
        <v>24655</v>
      </c>
      <c r="AE1371" t="s">
        <v>24656</v>
      </c>
      <c r="AF1371" t="s">
        <v>74</v>
      </c>
      <c r="AG1371">
        <v>35</v>
      </c>
      <c r="AH1371">
        <v>11</v>
      </c>
      <c r="AI1371">
        <v>11</v>
      </c>
      <c r="AJ1371">
        <v>1</v>
      </c>
      <c r="AK1371">
        <v>32</v>
      </c>
      <c r="AL1371" t="s">
        <v>24657</v>
      </c>
      <c r="AM1371" t="s">
        <v>24658</v>
      </c>
      <c r="AN1371" t="s">
        <v>24659</v>
      </c>
      <c r="AO1371" t="s">
        <v>24660</v>
      </c>
      <c r="AP1371" t="s">
        <v>74</v>
      </c>
      <c r="AQ1371" t="s">
        <v>74</v>
      </c>
      <c r="AR1371" t="s">
        <v>24661</v>
      </c>
      <c r="AS1371" t="s">
        <v>24662</v>
      </c>
      <c r="AT1371" t="s">
        <v>421</v>
      </c>
      <c r="AU1371">
        <v>2015</v>
      </c>
      <c r="AV1371">
        <v>36</v>
      </c>
      <c r="AW1371">
        <v>2</v>
      </c>
      <c r="AX1371" t="s">
        <v>74</v>
      </c>
      <c r="AY1371" t="s">
        <v>74</v>
      </c>
      <c r="AZ1371" t="s">
        <v>74</v>
      </c>
      <c r="BA1371" t="s">
        <v>74</v>
      </c>
      <c r="BB1371">
        <v>499</v>
      </c>
      <c r="BC1371">
        <v>505</v>
      </c>
      <c r="BD1371" t="s">
        <v>74</v>
      </c>
      <c r="BE1371" t="s">
        <v>74</v>
      </c>
      <c r="BF1371" t="s">
        <v>74</v>
      </c>
      <c r="BG1371" t="s">
        <v>74</v>
      </c>
      <c r="BH1371" t="s">
        <v>74</v>
      </c>
      <c r="BI1371">
        <v>7</v>
      </c>
      <c r="BJ1371" t="s">
        <v>102</v>
      </c>
      <c r="BK1371" t="s">
        <v>103</v>
      </c>
      <c r="BL1371" t="s">
        <v>104</v>
      </c>
      <c r="BM1371" t="s">
        <v>24663</v>
      </c>
      <c r="BN1371">
        <v>25895276</v>
      </c>
      <c r="BO1371" t="s">
        <v>74</v>
      </c>
      <c r="BP1371" t="s">
        <v>74</v>
      </c>
      <c r="BQ1371" t="s">
        <v>74</v>
      </c>
      <c r="BR1371" t="s">
        <v>107</v>
      </c>
      <c r="BS1371" t="s">
        <v>24664</v>
      </c>
      <c r="BT1371" t="str">
        <f>HYPERLINK("https%3A%2F%2Fwww.webofscience.com%2Fwos%2Fwoscc%2Ffull-record%2FWOS:000351799900024","View Full Record in Web of Science")</f>
        <v>View Full Record in Web of Science</v>
      </c>
    </row>
    <row r="1372" spans="1:72" x14ac:dyDescent="0.2">
      <c r="A1372" t="s">
        <v>72</v>
      </c>
      <c r="B1372" t="s">
        <v>24665</v>
      </c>
      <c r="C1372" t="s">
        <v>74</v>
      </c>
      <c r="D1372" t="s">
        <v>74</v>
      </c>
      <c r="E1372" t="s">
        <v>74</v>
      </c>
      <c r="F1372" t="s">
        <v>24666</v>
      </c>
      <c r="G1372" t="s">
        <v>74</v>
      </c>
      <c r="H1372" t="s">
        <v>74</v>
      </c>
      <c r="I1372" t="s">
        <v>24667</v>
      </c>
      <c r="J1372" t="s">
        <v>1033</v>
      </c>
      <c r="K1372" t="s">
        <v>74</v>
      </c>
      <c r="L1372" t="s">
        <v>74</v>
      </c>
      <c r="M1372" t="s">
        <v>78</v>
      </c>
      <c r="N1372" t="s">
        <v>203</v>
      </c>
      <c r="O1372" t="s">
        <v>74</v>
      </c>
      <c r="P1372" t="s">
        <v>74</v>
      </c>
      <c r="Q1372" t="s">
        <v>74</v>
      </c>
      <c r="R1372" t="s">
        <v>74</v>
      </c>
      <c r="S1372" t="s">
        <v>74</v>
      </c>
      <c r="T1372" t="s">
        <v>24668</v>
      </c>
      <c r="U1372" t="s">
        <v>24669</v>
      </c>
      <c r="V1372" t="s">
        <v>24670</v>
      </c>
      <c r="W1372" t="s">
        <v>24671</v>
      </c>
      <c r="X1372" t="s">
        <v>24672</v>
      </c>
      <c r="Y1372" t="s">
        <v>24673</v>
      </c>
      <c r="Z1372" t="s">
        <v>24674</v>
      </c>
      <c r="AA1372" t="s">
        <v>74</v>
      </c>
      <c r="AB1372" t="s">
        <v>24675</v>
      </c>
      <c r="AC1372" t="s">
        <v>24676</v>
      </c>
      <c r="AD1372" t="s">
        <v>24676</v>
      </c>
      <c r="AE1372" t="s">
        <v>24677</v>
      </c>
      <c r="AF1372" t="s">
        <v>74</v>
      </c>
      <c r="AG1372">
        <v>219</v>
      </c>
      <c r="AH1372">
        <v>42</v>
      </c>
      <c r="AI1372">
        <v>44</v>
      </c>
      <c r="AJ1372">
        <v>22</v>
      </c>
      <c r="AK1372">
        <v>264</v>
      </c>
      <c r="AL1372" t="s">
        <v>167</v>
      </c>
      <c r="AM1372" t="s">
        <v>168</v>
      </c>
      <c r="AN1372" t="s">
        <v>169</v>
      </c>
      <c r="AO1372" t="s">
        <v>1042</v>
      </c>
      <c r="AP1372" t="s">
        <v>1043</v>
      </c>
      <c r="AQ1372" t="s">
        <v>74</v>
      </c>
      <c r="AR1372" t="s">
        <v>1044</v>
      </c>
      <c r="AS1372" t="s">
        <v>1045</v>
      </c>
      <c r="AT1372" t="s">
        <v>2326</v>
      </c>
      <c r="AU1372">
        <v>2020</v>
      </c>
      <c r="AV1372">
        <v>703</v>
      </c>
      <c r="AW1372" t="s">
        <v>74</v>
      </c>
      <c r="AX1372" t="s">
        <v>74</v>
      </c>
      <c r="AY1372" t="s">
        <v>74</v>
      </c>
      <c r="AZ1372" t="s">
        <v>74</v>
      </c>
      <c r="BA1372" t="s">
        <v>74</v>
      </c>
      <c r="BB1372" t="s">
        <v>74</v>
      </c>
      <c r="BC1372" t="s">
        <v>74</v>
      </c>
      <c r="BD1372">
        <v>134892</v>
      </c>
      <c r="BE1372" t="s">
        <v>24678</v>
      </c>
      <c r="BF1372" t="str">
        <f>HYPERLINK("http://dx.doi.org/10.1016/j.scitotenv.2019.134892","http://dx.doi.org/10.1016/j.scitotenv.2019.134892")</f>
        <v>http://dx.doi.org/10.1016/j.scitotenv.2019.134892</v>
      </c>
      <c r="BG1372" t="s">
        <v>74</v>
      </c>
      <c r="BH1372" t="s">
        <v>74</v>
      </c>
      <c r="BI1372">
        <v>19</v>
      </c>
      <c r="BJ1372" t="s">
        <v>102</v>
      </c>
      <c r="BK1372" t="s">
        <v>103</v>
      </c>
      <c r="BL1372" t="s">
        <v>104</v>
      </c>
      <c r="BM1372" t="s">
        <v>24679</v>
      </c>
      <c r="BN1372">
        <v>31767299</v>
      </c>
      <c r="BO1372" t="s">
        <v>74</v>
      </c>
      <c r="BP1372" t="s">
        <v>74</v>
      </c>
      <c r="BQ1372" t="s">
        <v>74</v>
      </c>
      <c r="BR1372" t="s">
        <v>107</v>
      </c>
      <c r="BS1372" t="s">
        <v>24680</v>
      </c>
      <c r="BT1372" t="str">
        <f>HYPERLINK("https%3A%2F%2Fwww.webofscience.com%2Fwos%2Fwoscc%2Ffull-record%2FWOS:000505924300019","View Full Record in Web of Science")</f>
        <v>View Full Record in Web of Science</v>
      </c>
    </row>
    <row r="1373" spans="1:72" x14ac:dyDescent="0.2">
      <c r="A1373" t="s">
        <v>72</v>
      </c>
      <c r="B1373" t="s">
        <v>24681</v>
      </c>
      <c r="C1373" t="s">
        <v>74</v>
      </c>
      <c r="D1373" t="s">
        <v>74</v>
      </c>
      <c r="E1373" t="s">
        <v>74</v>
      </c>
      <c r="F1373" t="s">
        <v>24682</v>
      </c>
      <c r="G1373" t="s">
        <v>74</v>
      </c>
      <c r="H1373" t="s">
        <v>74</v>
      </c>
      <c r="I1373" t="s">
        <v>24683</v>
      </c>
      <c r="J1373" t="s">
        <v>684</v>
      </c>
      <c r="K1373" t="s">
        <v>74</v>
      </c>
      <c r="L1373" t="s">
        <v>74</v>
      </c>
      <c r="M1373" t="s">
        <v>78</v>
      </c>
      <c r="N1373" t="s">
        <v>79</v>
      </c>
      <c r="O1373" t="s">
        <v>74</v>
      </c>
      <c r="P1373" t="s">
        <v>74</v>
      </c>
      <c r="Q1373" t="s">
        <v>74</v>
      </c>
      <c r="R1373" t="s">
        <v>74</v>
      </c>
      <c r="S1373" t="s">
        <v>74</v>
      </c>
      <c r="T1373" t="s">
        <v>24684</v>
      </c>
      <c r="U1373" t="s">
        <v>24685</v>
      </c>
      <c r="V1373" t="s">
        <v>24686</v>
      </c>
      <c r="W1373" t="s">
        <v>24687</v>
      </c>
      <c r="X1373" t="s">
        <v>24688</v>
      </c>
      <c r="Y1373" t="s">
        <v>24689</v>
      </c>
      <c r="Z1373" t="s">
        <v>24690</v>
      </c>
      <c r="AA1373" t="s">
        <v>24691</v>
      </c>
      <c r="AB1373" t="s">
        <v>24692</v>
      </c>
      <c r="AC1373" t="s">
        <v>24693</v>
      </c>
      <c r="AD1373" t="s">
        <v>24694</v>
      </c>
      <c r="AE1373" t="s">
        <v>24695</v>
      </c>
      <c r="AF1373" t="s">
        <v>74</v>
      </c>
      <c r="AG1373">
        <v>70</v>
      </c>
      <c r="AH1373">
        <v>51</v>
      </c>
      <c r="AI1373">
        <v>52</v>
      </c>
      <c r="AJ1373">
        <v>6</v>
      </c>
      <c r="AK1373">
        <v>147</v>
      </c>
      <c r="AL1373" t="s">
        <v>337</v>
      </c>
      <c r="AM1373" t="s">
        <v>338</v>
      </c>
      <c r="AN1373" t="s">
        <v>339</v>
      </c>
      <c r="AO1373" t="s">
        <v>695</v>
      </c>
      <c r="AP1373" t="s">
        <v>696</v>
      </c>
      <c r="AQ1373" t="s">
        <v>74</v>
      </c>
      <c r="AR1373" t="s">
        <v>684</v>
      </c>
      <c r="AS1373" t="s">
        <v>697</v>
      </c>
      <c r="AT1373" t="s">
        <v>401</v>
      </c>
      <c r="AU1373">
        <v>2020</v>
      </c>
      <c r="AV1373">
        <v>260</v>
      </c>
      <c r="AW1373" t="s">
        <v>74</v>
      </c>
      <c r="AX1373" t="s">
        <v>74</v>
      </c>
      <c r="AY1373" t="s">
        <v>74</v>
      </c>
      <c r="AZ1373" t="s">
        <v>74</v>
      </c>
      <c r="BA1373" t="s">
        <v>74</v>
      </c>
      <c r="BB1373" t="s">
        <v>74</v>
      </c>
      <c r="BC1373" t="s">
        <v>74</v>
      </c>
      <c r="BD1373">
        <v>127500</v>
      </c>
      <c r="BE1373" t="s">
        <v>24696</v>
      </c>
      <c r="BF1373" t="str">
        <f>HYPERLINK("http://dx.doi.org/10.1016/j.chemosphere.2020.127500","http://dx.doi.org/10.1016/j.chemosphere.2020.127500")</f>
        <v>http://dx.doi.org/10.1016/j.chemosphere.2020.127500</v>
      </c>
      <c r="BG1373" t="s">
        <v>74</v>
      </c>
      <c r="BH1373" t="s">
        <v>74</v>
      </c>
      <c r="BI1373">
        <v>15</v>
      </c>
      <c r="BJ1373" t="s">
        <v>102</v>
      </c>
      <c r="BK1373" t="s">
        <v>103</v>
      </c>
      <c r="BL1373" t="s">
        <v>104</v>
      </c>
      <c r="BM1373" t="s">
        <v>24697</v>
      </c>
      <c r="BN1373">
        <v>32688308</v>
      </c>
      <c r="BO1373" t="s">
        <v>74</v>
      </c>
      <c r="BP1373" t="s">
        <v>74</v>
      </c>
      <c r="BQ1373" t="s">
        <v>74</v>
      </c>
      <c r="BR1373" t="s">
        <v>107</v>
      </c>
      <c r="BS1373" t="s">
        <v>24698</v>
      </c>
      <c r="BT1373" t="str">
        <f>HYPERLINK("https%3A%2F%2Fwww.webofscience.com%2Fwos%2Fwoscc%2Ffull-record%2FWOS:000575197000012","View Full Record in Web of Science")</f>
        <v>View Full Record in Web of Science</v>
      </c>
    </row>
    <row r="1374" spans="1:72" x14ac:dyDescent="0.2">
      <c r="A1374" t="s">
        <v>72</v>
      </c>
      <c r="B1374" t="s">
        <v>24699</v>
      </c>
      <c r="C1374" t="s">
        <v>74</v>
      </c>
      <c r="D1374" t="s">
        <v>74</v>
      </c>
      <c r="E1374" t="s">
        <v>74</v>
      </c>
      <c r="F1374" t="s">
        <v>24700</v>
      </c>
      <c r="G1374" t="s">
        <v>74</v>
      </c>
      <c r="H1374" t="s">
        <v>74</v>
      </c>
      <c r="I1374" t="s">
        <v>24701</v>
      </c>
      <c r="J1374" t="s">
        <v>13110</v>
      </c>
      <c r="K1374" t="s">
        <v>74</v>
      </c>
      <c r="L1374" t="s">
        <v>74</v>
      </c>
      <c r="M1374" t="s">
        <v>78</v>
      </c>
      <c r="N1374" t="s">
        <v>79</v>
      </c>
      <c r="O1374" t="s">
        <v>74</v>
      </c>
      <c r="P1374" t="s">
        <v>74</v>
      </c>
      <c r="Q1374" t="s">
        <v>74</v>
      </c>
      <c r="R1374" t="s">
        <v>74</v>
      </c>
      <c r="S1374" t="s">
        <v>74</v>
      </c>
      <c r="T1374" t="s">
        <v>24702</v>
      </c>
      <c r="U1374" t="s">
        <v>24703</v>
      </c>
      <c r="V1374" t="s">
        <v>24704</v>
      </c>
      <c r="W1374" t="s">
        <v>24705</v>
      </c>
      <c r="X1374" t="s">
        <v>24706</v>
      </c>
      <c r="Y1374" t="s">
        <v>24707</v>
      </c>
      <c r="Z1374" t="s">
        <v>24708</v>
      </c>
      <c r="AA1374" t="s">
        <v>24709</v>
      </c>
      <c r="AB1374" t="s">
        <v>24710</v>
      </c>
      <c r="AC1374" t="s">
        <v>74</v>
      </c>
      <c r="AD1374" t="s">
        <v>74</v>
      </c>
      <c r="AE1374" t="s">
        <v>74</v>
      </c>
      <c r="AF1374" t="s">
        <v>74</v>
      </c>
      <c r="AG1374">
        <v>72</v>
      </c>
      <c r="AH1374">
        <v>6</v>
      </c>
      <c r="AI1374">
        <v>6</v>
      </c>
      <c r="AJ1374">
        <v>2</v>
      </c>
      <c r="AK1374">
        <v>11</v>
      </c>
      <c r="AL1374" t="s">
        <v>122</v>
      </c>
      <c r="AM1374" t="s">
        <v>123</v>
      </c>
      <c r="AN1374" t="s">
        <v>124</v>
      </c>
      <c r="AO1374" t="s">
        <v>13122</v>
      </c>
      <c r="AP1374" t="s">
        <v>74</v>
      </c>
      <c r="AQ1374" t="s">
        <v>74</v>
      </c>
      <c r="AR1374" t="s">
        <v>13123</v>
      </c>
      <c r="AS1374" t="s">
        <v>13124</v>
      </c>
      <c r="AT1374" t="s">
        <v>513</v>
      </c>
      <c r="AU1374">
        <v>2019</v>
      </c>
      <c r="AV1374">
        <v>9</v>
      </c>
      <c r="AW1374">
        <v>4</v>
      </c>
      <c r="AX1374" t="s">
        <v>74</v>
      </c>
      <c r="AY1374" t="s">
        <v>74</v>
      </c>
      <c r="AZ1374" t="s">
        <v>74</v>
      </c>
      <c r="BA1374" t="s">
        <v>74</v>
      </c>
      <c r="BB1374" t="s">
        <v>74</v>
      </c>
      <c r="BC1374" t="s">
        <v>74</v>
      </c>
      <c r="BD1374">
        <v>207</v>
      </c>
      <c r="BE1374" t="s">
        <v>24711</v>
      </c>
      <c r="BF1374" t="str">
        <f>HYPERLINK("http://dx.doi.org/10.3390/min9040207","http://dx.doi.org/10.3390/min9040207")</f>
        <v>http://dx.doi.org/10.3390/min9040207</v>
      </c>
      <c r="BG1374" t="s">
        <v>74</v>
      </c>
      <c r="BH1374" t="s">
        <v>74</v>
      </c>
      <c r="BI1374">
        <v>23</v>
      </c>
      <c r="BJ1374" t="s">
        <v>13126</v>
      </c>
      <c r="BK1374" t="s">
        <v>103</v>
      </c>
      <c r="BL1374" t="s">
        <v>13126</v>
      </c>
      <c r="BM1374" t="s">
        <v>24712</v>
      </c>
      <c r="BN1374" t="s">
        <v>74</v>
      </c>
      <c r="BO1374" t="s">
        <v>4427</v>
      </c>
      <c r="BP1374" t="s">
        <v>74</v>
      </c>
      <c r="BQ1374" t="s">
        <v>74</v>
      </c>
      <c r="BR1374" t="s">
        <v>107</v>
      </c>
      <c r="BS1374" t="s">
        <v>24713</v>
      </c>
      <c r="BT1374" t="str">
        <f>HYPERLINK("https%3A%2F%2Fwww.webofscience.com%2Fwos%2Fwoscc%2Ffull-record%2FWOS:000467748800008","View Full Record in Web of Science")</f>
        <v>View Full Record in Web of Science</v>
      </c>
    </row>
    <row r="1375" spans="1:72" x14ac:dyDescent="0.2">
      <c r="A1375" t="s">
        <v>72</v>
      </c>
      <c r="B1375" t="s">
        <v>24714</v>
      </c>
      <c r="C1375" t="s">
        <v>74</v>
      </c>
      <c r="D1375" t="s">
        <v>74</v>
      </c>
      <c r="E1375" t="s">
        <v>74</v>
      </c>
      <c r="F1375" t="s">
        <v>24715</v>
      </c>
      <c r="G1375" t="s">
        <v>74</v>
      </c>
      <c r="H1375" t="s">
        <v>74</v>
      </c>
      <c r="I1375" t="s">
        <v>24716</v>
      </c>
      <c r="J1375" t="s">
        <v>14397</v>
      </c>
      <c r="K1375" t="s">
        <v>74</v>
      </c>
      <c r="L1375" t="s">
        <v>74</v>
      </c>
      <c r="M1375" t="s">
        <v>78</v>
      </c>
      <c r="N1375" t="s">
        <v>203</v>
      </c>
      <c r="O1375" t="s">
        <v>74</v>
      </c>
      <c r="P1375" t="s">
        <v>74</v>
      </c>
      <c r="Q1375" t="s">
        <v>74</v>
      </c>
      <c r="R1375" t="s">
        <v>74</v>
      </c>
      <c r="S1375" t="s">
        <v>74</v>
      </c>
      <c r="T1375" t="s">
        <v>74</v>
      </c>
      <c r="U1375" t="s">
        <v>24717</v>
      </c>
      <c r="V1375" t="s">
        <v>24718</v>
      </c>
      <c r="W1375" t="s">
        <v>24719</v>
      </c>
      <c r="X1375" t="s">
        <v>11753</v>
      </c>
      <c r="Y1375" t="s">
        <v>24720</v>
      </c>
      <c r="Z1375" t="s">
        <v>24721</v>
      </c>
      <c r="AA1375" t="s">
        <v>74</v>
      </c>
      <c r="AB1375" t="s">
        <v>24722</v>
      </c>
      <c r="AC1375" t="s">
        <v>24723</v>
      </c>
      <c r="AD1375" t="s">
        <v>12772</v>
      </c>
      <c r="AE1375" t="s">
        <v>24724</v>
      </c>
      <c r="AF1375" t="s">
        <v>74</v>
      </c>
      <c r="AG1375">
        <v>121</v>
      </c>
      <c r="AH1375">
        <v>10</v>
      </c>
      <c r="AI1375">
        <v>10</v>
      </c>
      <c r="AJ1375">
        <v>4</v>
      </c>
      <c r="AK1375">
        <v>26</v>
      </c>
      <c r="AL1375" t="s">
        <v>2750</v>
      </c>
      <c r="AM1375" t="s">
        <v>2751</v>
      </c>
      <c r="AN1375" t="s">
        <v>2752</v>
      </c>
      <c r="AO1375" t="s">
        <v>14409</v>
      </c>
      <c r="AP1375" t="s">
        <v>14410</v>
      </c>
      <c r="AQ1375" t="s">
        <v>74</v>
      </c>
      <c r="AR1375" t="s">
        <v>14411</v>
      </c>
      <c r="AS1375" t="s">
        <v>14412</v>
      </c>
      <c r="AT1375" t="s">
        <v>824</v>
      </c>
      <c r="AU1375">
        <v>2021</v>
      </c>
      <c r="AV1375">
        <v>35</v>
      </c>
      <c r="AW1375">
        <v>7</v>
      </c>
      <c r="AX1375" t="s">
        <v>74</v>
      </c>
      <c r="AY1375" t="s">
        <v>74</v>
      </c>
      <c r="AZ1375" t="s">
        <v>74</v>
      </c>
      <c r="BA1375" t="s">
        <v>74</v>
      </c>
      <c r="BB1375">
        <v>5627</v>
      </c>
      <c r="BC1375">
        <v>5642</v>
      </c>
      <c r="BD1375" t="s">
        <v>74</v>
      </c>
      <c r="BE1375" t="s">
        <v>24725</v>
      </c>
      <c r="BF1375" t="str">
        <f>HYPERLINK("http://dx.doi.org/10.1021/acs.energyfuels.1c00182","http://dx.doi.org/10.1021/acs.energyfuels.1c00182")</f>
        <v>http://dx.doi.org/10.1021/acs.energyfuels.1c00182</v>
      </c>
      <c r="BG1375" t="s">
        <v>74</v>
      </c>
      <c r="BH1375" t="s">
        <v>1318</v>
      </c>
      <c r="BI1375">
        <v>16</v>
      </c>
      <c r="BJ1375" t="s">
        <v>317</v>
      </c>
      <c r="BK1375" t="s">
        <v>103</v>
      </c>
      <c r="BL1375" t="s">
        <v>318</v>
      </c>
      <c r="BM1375" t="s">
        <v>24726</v>
      </c>
      <c r="BN1375" t="s">
        <v>74</v>
      </c>
      <c r="BO1375" t="s">
        <v>74</v>
      </c>
      <c r="BP1375" t="s">
        <v>74</v>
      </c>
      <c r="BQ1375" t="s">
        <v>74</v>
      </c>
      <c r="BR1375" t="s">
        <v>107</v>
      </c>
      <c r="BS1375" t="s">
        <v>24727</v>
      </c>
      <c r="BT1375" t="str">
        <f>HYPERLINK("https%3A%2F%2Fwww.webofscience.com%2Fwos%2Fwoscc%2Ffull-record%2FWOS:000636902800008","View Full Record in Web of Science")</f>
        <v>View Full Record in Web of Science</v>
      </c>
    </row>
    <row r="1376" spans="1:72" x14ac:dyDescent="0.2">
      <c r="A1376" t="s">
        <v>565</v>
      </c>
      <c r="B1376" t="s">
        <v>24728</v>
      </c>
      <c r="C1376" t="s">
        <v>74</v>
      </c>
      <c r="D1376" t="s">
        <v>24729</v>
      </c>
      <c r="E1376" t="s">
        <v>74</v>
      </c>
      <c r="F1376" t="s">
        <v>24730</v>
      </c>
      <c r="G1376" t="s">
        <v>74</v>
      </c>
      <c r="H1376" t="s">
        <v>74</v>
      </c>
      <c r="I1376" t="s">
        <v>24731</v>
      </c>
      <c r="J1376" t="s">
        <v>24732</v>
      </c>
      <c r="K1376" t="s">
        <v>74</v>
      </c>
      <c r="L1376" t="s">
        <v>74</v>
      </c>
      <c r="M1376" t="s">
        <v>78</v>
      </c>
      <c r="N1376" t="s">
        <v>572</v>
      </c>
      <c r="O1376" t="s">
        <v>23394</v>
      </c>
      <c r="P1376" t="s">
        <v>23395</v>
      </c>
      <c r="Q1376" t="s">
        <v>23396</v>
      </c>
      <c r="R1376" t="s">
        <v>74</v>
      </c>
      <c r="S1376" t="s">
        <v>74</v>
      </c>
      <c r="T1376" t="s">
        <v>24733</v>
      </c>
      <c r="U1376" t="s">
        <v>24734</v>
      </c>
      <c r="V1376" t="s">
        <v>24735</v>
      </c>
      <c r="W1376" t="s">
        <v>24736</v>
      </c>
      <c r="X1376" t="s">
        <v>10128</v>
      </c>
      <c r="Y1376" t="s">
        <v>24737</v>
      </c>
      <c r="Z1376" t="s">
        <v>74</v>
      </c>
      <c r="AA1376" t="s">
        <v>24738</v>
      </c>
      <c r="AB1376" t="s">
        <v>24739</v>
      </c>
      <c r="AC1376" t="s">
        <v>24740</v>
      </c>
      <c r="AD1376" t="s">
        <v>24741</v>
      </c>
      <c r="AE1376" t="s">
        <v>24742</v>
      </c>
      <c r="AF1376" t="s">
        <v>74</v>
      </c>
      <c r="AG1376">
        <v>8</v>
      </c>
      <c r="AH1376">
        <v>0</v>
      </c>
      <c r="AI1376">
        <v>0</v>
      </c>
      <c r="AJ1376">
        <v>0</v>
      </c>
      <c r="AK1376">
        <v>1</v>
      </c>
      <c r="AL1376" t="s">
        <v>9959</v>
      </c>
      <c r="AM1376" t="s">
        <v>9960</v>
      </c>
      <c r="AN1376" t="s">
        <v>9961</v>
      </c>
      <c r="AO1376" t="s">
        <v>74</v>
      </c>
      <c r="AP1376" t="s">
        <v>74</v>
      </c>
      <c r="AQ1376" t="s">
        <v>74</v>
      </c>
      <c r="AR1376" t="s">
        <v>74</v>
      </c>
      <c r="AS1376" t="s">
        <v>74</v>
      </c>
      <c r="AT1376" t="s">
        <v>74</v>
      </c>
      <c r="AU1376">
        <v>2018</v>
      </c>
      <c r="AV1376" t="s">
        <v>74</v>
      </c>
      <c r="AW1376" t="s">
        <v>74</v>
      </c>
      <c r="AX1376" t="s">
        <v>74</v>
      </c>
      <c r="AY1376" t="s">
        <v>74</v>
      </c>
      <c r="AZ1376" t="s">
        <v>74</v>
      </c>
      <c r="BA1376" t="s">
        <v>74</v>
      </c>
      <c r="BB1376">
        <v>1127</v>
      </c>
      <c r="BC1376">
        <v>1130</v>
      </c>
      <c r="BD1376" t="s">
        <v>74</v>
      </c>
      <c r="BE1376" t="s">
        <v>74</v>
      </c>
      <c r="BF1376" t="s">
        <v>74</v>
      </c>
      <c r="BG1376" t="s">
        <v>74</v>
      </c>
      <c r="BH1376" t="s">
        <v>74</v>
      </c>
      <c r="BI1376">
        <v>4</v>
      </c>
      <c r="BJ1376" t="s">
        <v>24743</v>
      </c>
      <c r="BK1376" t="s">
        <v>598</v>
      </c>
      <c r="BL1376" t="s">
        <v>3669</v>
      </c>
      <c r="BM1376" t="s">
        <v>24744</v>
      </c>
      <c r="BN1376" t="s">
        <v>74</v>
      </c>
      <c r="BO1376" t="s">
        <v>74</v>
      </c>
      <c r="BP1376" t="s">
        <v>74</v>
      </c>
      <c r="BQ1376" t="s">
        <v>74</v>
      </c>
      <c r="BR1376" t="s">
        <v>107</v>
      </c>
      <c r="BS1376" t="s">
        <v>24745</v>
      </c>
      <c r="BT1376" t="str">
        <f>HYPERLINK("https%3A%2F%2Fwww.webofscience.com%2Fwos%2Fwoscc%2Ffull-record%2FWOS:000540663800205","View Full Record in Web of Science")</f>
        <v>View Full Record in Web of Science</v>
      </c>
    </row>
    <row r="1377" spans="1:72" x14ac:dyDescent="0.2">
      <c r="A1377" t="s">
        <v>72</v>
      </c>
      <c r="B1377" t="s">
        <v>24746</v>
      </c>
      <c r="C1377" t="s">
        <v>74</v>
      </c>
      <c r="D1377" t="s">
        <v>74</v>
      </c>
      <c r="E1377" t="s">
        <v>74</v>
      </c>
      <c r="F1377" t="s">
        <v>24747</v>
      </c>
      <c r="G1377" t="s">
        <v>74</v>
      </c>
      <c r="H1377" t="s">
        <v>74</v>
      </c>
      <c r="I1377" t="s">
        <v>24748</v>
      </c>
      <c r="J1377" t="s">
        <v>24749</v>
      </c>
      <c r="K1377" t="s">
        <v>74</v>
      </c>
      <c r="L1377" t="s">
        <v>74</v>
      </c>
      <c r="M1377" t="s">
        <v>78</v>
      </c>
      <c r="N1377" t="s">
        <v>203</v>
      </c>
      <c r="O1377" t="s">
        <v>74</v>
      </c>
      <c r="P1377" t="s">
        <v>74</v>
      </c>
      <c r="Q1377" t="s">
        <v>74</v>
      </c>
      <c r="R1377" t="s">
        <v>74</v>
      </c>
      <c r="S1377" t="s">
        <v>74</v>
      </c>
      <c r="T1377" t="s">
        <v>74</v>
      </c>
      <c r="U1377" t="s">
        <v>24750</v>
      </c>
      <c r="V1377" t="s">
        <v>24751</v>
      </c>
      <c r="W1377" t="s">
        <v>24752</v>
      </c>
      <c r="X1377" t="s">
        <v>24753</v>
      </c>
      <c r="Y1377" t="s">
        <v>24754</v>
      </c>
      <c r="Z1377" t="s">
        <v>24755</v>
      </c>
      <c r="AA1377" t="s">
        <v>24756</v>
      </c>
      <c r="AB1377" t="s">
        <v>24757</v>
      </c>
      <c r="AC1377" t="s">
        <v>24758</v>
      </c>
      <c r="AD1377" t="s">
        <v>24759</v>
      </c>
      <c r="AE1377" t="s">
        <v>24760</v>
      </c>
      <c r="AF1377" t="s">
        <v>74</v>
      </c>
      <c r="AG1377">
        <v>132</v>
      </c>
      <c r="AH1377">
        <v>1</v>
      </c>
      <c r="AI1377">
        <v>1</v>
      </c>
      <c r="AJ1377">
        <v>31</v>
      </c>
      <c r="AK1377">
        <v>44</v>
      </c>
      <c r="AL1377" t="s">
        <v>1153</v>
      </c>
      <c r="AM1377" t="s">
        <v>1154</v>
      </c>
      <c r="AN1377" t="s">
        <v>1155</v>
      </c>
      <c r="AO1377" t="s">
        <v>24761</v>
      </c>
      <c r="AP1377" t="s">
        <v>24762</v>
      </c>
      <c r="AQ1377" t="s">
        <v>74</v>
      </c>
      <c r="AR1377" t="s">
        <v>24763</v>
      </c>
      <c r="AS1377" t="s">
        <v>24764</v>
      </c>
      <c r="AT1377" t="s">
        <v>24765</v>
      </c>
      <c r="AU1377">
        <v>2023</v>
      </c>
      <c r="AV1377">
        <v>10</v>
      </c>
      <c r="AW1377">
        <v>2</v>
      </c>
      <c r="AX1377" t="s">
        <v>74</v>
      </c>
      <c r="AY1377" t="s">
        <v>74</v>
      </c>
      <c r="AZ1377" t="s">
        <v>74</v>
      </c>
      <c r="BA1377" t="s">
        <v>74</v>
      </c>
      <c r="BB1377">
        <v>292</v>
      </c>
      <c r="BC1377">
        <v>312</v>
      </c>
      <c r="BD1377" t="s">
        <v>74</v>
      </c>
      <c r="BE1377" t="s">
        <v>24766</v>
      </c>
      <c r="BF1377" t="str">
        <f>HYPERLINK("http://dx.doi.org/10.1039/d2mh01178f","http://dx.doi.org/10.1039/d2mh01178f")</f>
        <v>http://dx.doi.org/10.1039/d2mh01178f</v>
      </c>
      <c r="BG1377" t="s">
        <v>74</v>
      </c>
      <c r="BH1377" t="s">
        <v>1088</v>
      </c>
      <c r="BI1377">
        <v>21</v>
      </c>
      <c r="BJ1377" t="s">
        <v>10466</v>
      </c>
      <c r="BK1377" t="s">
        <v>103</v>
      </c>
      <c r="BL1377" t="s">
        <v>10467</v>
      </c>
      <c r="BM1377" t="s">
        <v>24767</v>
      </c>
      <c r="BN1377">
        <v>36524420</v>
      </c>
      <c r="BO1377" t="s">
        <v>106</v>
      </c>
      <c r="BP1377" t="s">
        <v>74</v>
      </c>
      <c r="BQ1377" t="s">
        <v>74</v>
      </c>
      <c r="BR1377" t="s">
        <v>107</v>
      </c>
      <c r="BS1377" t="s">
        <v>24768</v>
      </c>
      <c r="BT1377" t="str">
        <f>HYPERLINK("https%3A%2F%2Fwww.webofscience.com%2Fwos%2Fwoscc%2Ffull-record%2FWOS:000899123700001","View Full Record in Web of Science")</f>
        <v>View Full Record in Web of Science</v>
      </c>
    </row>
    <row r="1378" spans="1:72" x14ac:dyDescent="0.2">
      <c r="A1378" t="s">
        <v>72</v>
      </c>
      <c r="B1378" t="s">
        <v>24769</v>
      </c>
      <c r="C1378" t="s">
        <v>74</v>
      </c>
      <c r="D1378" t="s">
        <v>74</v>
      </c>
      <c r="E1378" t="s">
        <v>74</v>
      </c>
      <c r="F1378" t="s">
        <v>24770</v>
      </c>
      <c r="G1378" t="s">
        <v>74</v>
      </c>
      <c r="H1378" t="s">
        <v>74</v>
      </c>
      <c r="I1378" t="s">
        <v>24771</v>
      </c>
      <c r="J1378" t="s">
        <v>788</v>
      </c>
      <c r="K1378" t="s">
        <v>74</v>
      </c>
      <c r="L1378" t="s">
        <v>74</v>
      </c>
      <c r="M1378" t="s">
        <v>78</v>
      </c>
      <c r="N1378" t="s">
        <v>79</v>
      </c>
      <c r="O1378" t="s">
        <v>74</v>
      </c>
      <c r="P1378" t="s">
        <v>74</v>
      </c>
      <c r="Q1378" t="s">
        <v>74</v>
      </c>
      <c r="R1378" t="s">
        <v>74</v>
      </c>
      <c r="S1378" t="s">
        <v>74</v>
      </c>
      <c r="T1378" t="s">
        <v>24772</v>
      </c>
      <c r="U1378" t="s">
        <v>24773</v>
      </c>
      <c r="V1378" t="s">
        <v>24774</v>
      </c>
      <c r="W1378" t="s">
        <v>24775</v>
      </c>
      <c r="X1378" t="s">
        <v>24616</v>
      </c>
      <c r="Y1378" t="s">
        <v>24776</v>
      </c>
      <c r="Z1378" t="s">
        <v>24777</v>
      </c>
      <c r="AA1378" t="s">
        <v>74</v>
      </c>
      <c r="AB1378" t="s">
        <v>74</v>
      </c>
      <c r="AC1378" t="s">
        <v>24778</v>
      </c>
      <c r="AD1378" t="s">
        <v>24779</v>
      </c>
      <c r="AE1378" t="s">
        <v>24780</v>
      </c>
      <c r="AF1378" t="s">
        <v>74</v>
      </c>
      <c r="AG1378">
        <v>48</v>
      </c>
      <c r="AH1378">
        <v>57</v>
      </c>
      <c r="AI1378">
        <v>62</v>
      </c>
      <c r="AJ1378">
        <v>22</v>
      </c>
      <c r="AK1378">
        <v>226</v>
      </c>
      <c r="AL1378" t="s">
        <v>167</v>
      </c>
      <c r="AM1378" t="s">
        <v>168</v>
      </c>
      <c r="AN1378" t="s">
        <v>169</v>
      </c>
      <c r="AO1378" t="s">
        <v>801</v>
      </c>
      <c r="AP1378" t="s">
        <v>802</v>
      </c>
      <c r="AQ1378" t="s">
        <v>74</v>
      </c>
      <c r="AR1378" t="s">
        <v>803</v>
      </c>
      <c r="AS1378" t="s">
        <v>804</v>
      </c>
      <c r="AT1378" t="s">
        <v>2283</v>
      </c>
      <c r="AU1378">
        <v>2021</v>
      </c>
      <c r="AV1378">
        <v>403</v>
      </c>
      <c r="AW1378" t="s">
        <v>74</v>
      </c>
      <c r="AX1378" t="s">
        <v>74</v>
      </c>
      <c r="AY1378" t="s">
        <v>74</v>
      </c>
      <c r="AZ1378" t="s">
        <v>74</v>
      </c>
      <c r="BA1378" t="s">
        <v>74</v>
      </c>
      <c r="BB1378" t="s">
        <v>74</v>
      </c>
      <c r="BC1378" t="s">
        <v>74</v>
      </c>
      <c r="BD1378">
        <v>123648</v>
      </c>
      <c r="BE1378" t="s">
        <v>24781</v>
      </c>
      <c r="BF1378" t="str">
        <f>HYPERLINK("http://dx.doi.org/10.1016/j.jhazmat.2020.123648","http://dx.doi.org/10.1016/j.jhazmat.2020.123648")</f>
        <v>http://dx.doi.org/10.1016/j.jhazmat.2020.123648</v>
      </c>
      <c r="BG1378" t="s">
        <v>74</v>
      </c>
      <c r="BH1378" t="s">
        <v>74</v>
      </c>
      <c r="BI1378">
        <v>8</v>
      </c>
      <c r="BJ1378" t="s">
        <v>807</v>
      </c>
      <c r="BK1378" t="s">
        <v>103</v>
      </c>
      <c r="BL1378" t="s">
        <v>516</v>
      </c>
      <c r="BM1378" t="s">
        <v>24782</v>
      </c>
      <c r="BN1378">
        <v>32835990</v>
      </c>
      <c r="BO1378" t="s">
        <v>74</v>
      </c>
      <c r="BP1378" t="s">
        <v>74</v>
      </c>
      <c r="BQ1378" t="s">
        <v>74</v>
      </c>
      <c r="BR1378" t="s">
        <v>107</v>
      </c>
      <c r="BS1378" t="s">
        <v>24783</v>
      </c>
      <c r="BT1378" t="str">
        <f>HYPERLINK("https%3A%2F%2Fwww.webofscience.com%2Fwos%2Fwoscc%2Ffull-record%2FWOS:000596473400002","View Full Record in Web of Science")</f>
        <v>View Full Record in Web of Science</v>
      </c>
    </row>
    <row r="1379" spans="1:72" x14ac:dyDescent="0.2">
      <c r="A1379" t="s">
        <v>72</v>
      </c>
      <c r="B1379" t="s">
        <v>24784</v>
      </c>
      <c r="C1379" t="s">
        <v>74</v>
      </c>
      <c r="D1379" t="s">
        <v>74</v>
      </c>
      <c r="E1379" t="s">
        <v>74</v>
      </c>
      <c r="F1379" t="s">
        <v>24785</v>
      </c>
      <c r="G1379" t="s">
        <v>74</v>
      </c>
      <c r="H1379" t="s">
        <v>74</v>
      </c>
      <c r="I1379" t="s">
        <v>24786</v>
      </c>
      <c r="J1379" t="s">
        <v>18502</v>
      </c>
      <c r="K1379" t="s">
        <v>74</v>
      </c>
      <c r="L1379" t="s">
        <v>74</v>
      </c>
      <c r="M1379" t="s">
        <v>78</v>
      </c>
      <c r="N1379" t="s">
        <v>79</v>
      </c>
      <c r="O1379" t="s">
        <v>74</v>
      </c>
      <c r="P1379" t="s">
        <v>74</v>
      </c>
      <c r="Q1379" t="s">
        <v>74</v>
      </c>
      <c r="R1379" t="s">
        <v>74</v>
      </c>
      <c r="S1379" t="s">
        <v>74</v>
      </c>
      <c r="T1379" t="s">
        <v>24787</v>
      </c>
      <c r="U1379" t="s">
        <v>24788</v>
      </c>
      <c r="V1379" t="s">
        <v>24789</v>
      </c>
      <c r="W1379" t="s">
        <v>24790</v>
      </c>
      <c r="X1379" t="s">
        <v>24791</v>
      </c>
      <c r="Y1379" t="s">
        <v>16838</v>
      </c>
      <c r="Z1379" t="s">
        <v>16839</v>
      </c>
      <c r="AA1379" t="s">
        <v>24792</v>
      </c>
      <c r="AB1379" t="s">
        <v>24793</v>
      </c>
      <c r="AC1379" t="s">
        <v>24794</v>
      </c>
      <c r="AD1379" t="s">
        <v>24795</v>
      </c>
      <c r="AE1379" t="s">
        <v>24796</v>
      </c>
      <c r="AF1379" t="s">
        <v>74</v>
      </c>
      <c r="AG1379">
        <v>74</v>
      </c>
      <c r="AH1379">
        <v>33</v>
      </c>
      <c r="AI1379">
        <v>40</v>
      </c>
      <c r="AJ1379">
        <v>17</v>
      </c>
      <c r="AK1379">
        <v>169</v>
      </c>
      <c r="AL1379" t="s">
        <v>337</v>
      </c>
      <c r="AM1379" t="s">
        <v>338</v>
      </c>
      <c r="AN1379" t="s">
        <v>339</v>
      </c>
      <c r="AO1379" t="s">
        <v>18515</v>
      </c>
      <c r="AP1379" t="s">
        <v>18516</v>
      </c>
      <c r="AQ1379" t="s">
        <v>74</v>
      </c>
      <c r="AR1379" t="s">
        <v>18517</v>
      </c>
      <c r="AS1379" t="s">
        <v>18518</v>
      </c>
      <c r="AT1379" t="s">
        <v>128</v>
      </c>
      <c r="AU1379">
        <v>2018</v>
      </c>
      <c r="AV1379">
        <v>116</v>
      </c>
      <c r="AW1379" t="s">
        <v>74</v>
      </c>
      <c r="AX1379" t="s">
        <v>74</v>
      </c>
      <c r="AY1379" t="s">
        <v>74</v>
      </c>
      <c r="AZ1379" t="s">
        <v>74</v>
      </c>
      <c r="BA1379" t="s">
        <v>74</v>
      </c>
      <c r="BB1379">
        <v>399</v>
      </c>
      <c r="BC1379">
        <v>409</v>
      </c>
      <c r="BD1379" t="s">
        <v>74</v>
      </c>
      <c r="BE1379" t="s">
        <v>24797</v>
      </c>
      <c r="BF1379" t="str">
        <f>HYPERLINK("http://dx.doi.org/10.1016/j.soilbio.2017.10.042","http://dx.doi.org/10.1016/j.soilbio.2017.10.042")</f>
        <v>http://dx.doi.org/10.1016/j.soilbio.2017.10.042</v>
      </c>
      <c r="BG1379" t="s">
        <v>74</v>
      </c>
      <c r="BH1379" t="s">
        <v>74</v>
      </c>
      <c r="BI1379">
        <v>11</v>
      </c>
      <c r="BJ1379" t="s">
        <v>676</v>
      </c>
      <c r="BK1379" t="s">
        <v>103</v>
      </c>
      <c r="BL1379" t="s">
        <v>677</v>
      </c>
      <c r="BM1379" t="s">
        <v>24798</v>
      </c>
      <c r="BN1379" t="s">
        <v>74</v>
      </c>
      <c r="BO1379" t="s">
        <v>106</v>
      </c>
      <c r="BP1379" t="s">
        <v>74</v>
      </c>
      <c r="BQ1379" t="s">
        <v>74</v>
      </c>
      <c r="BR1379" t="s">
        <v>107</v>
      </c>
      <c r="BS1379" t="s">
        <v>24799</v>
      </c>
      <c r="BT1379" t="str">
        <f>HYPERLINK("https%3A%2F%2Fwww.webofscience.com%2Fwos%2Fwoscc%2Ffull-record%2FWOS:000419417900043","View Full Record in Web of Science")</f>
        <v>View Full Record in Web of Science</v>
      </c>
    </row>
    <row r="1380" spans="1:72" x14ac:dyDescent="0.2">
      <c r="A1380" t="s">
        <v>565</v>
      </c>
      <c r="B1380" t="s">
        <v>24800</v>
      </c>
      <c r="C1380" t="s">
        <v>74</v>
      </c>
      <c r="D1380" t="s">
        <v>24729</v>
      </c>
      <c r="E1380" t="s">
        <v>74</v>
      </c>
      <c r="F1380" t="s">
        <v>24801</v>
      </c>
      <c r="G1380" t="s">
        <v>74</v>
      </c>
      <c r="H1380" t="s">
        <v>74</v>
      </c>
      <c r="I1380" t="s">
        <v>24802</v>
      </c>
      <c r="J1380" t="s">
        <v>24732</v>
      </c>
      <c r="K1380" t="s">
        <v>74</v>
      </c>
      <c r="L1380" t="s">
        <v>74</v>
      </c>
      <c r="M1380" t="s">
        <v>78</v>
      </c>
      <c r="N1380" t="s">
        <v>572</v>
      </c>
      <c r="O1380" t="s">
        <v>23394</v>
      </c>
      <c r="P1380" t="s">
        <v>23395</v>
      </c>
      <c r="Q1380" t="s">
        <v>23396</v>
      </c>
      <c r="R1380" t="s">
        <v>74</v>
      </c>
      <c r="S1380" t="s">
        <v>74</v>
      </c>
      <c r="T1380" t="s">
        <v>24803</v>
      </c>
      <c r="U1380" t="s">
        <v>74</v>
      </c>
      <c r="V1380" t="s">
        <v>24804</v>
      </c>
      <c r="W1380" t="s">
        <v>24805</v>
      </c>
      <c r="X1380" t="s">
        <v>24806</v>
      </c>
      <c r="Y1380" t="s">
        <v>24807</v>
      </c>
      <c r="Z1380" t="s">
        <v>9956</v>
      </c>
      <c r="AA1380" t="s">
        <v>74</v>
      </c>
      <c r="AB1380" t="s">
        <v>74</v>
      </c>
      <c r="AC1380" t="s">
        <v>9957</v>
      </c>
      <c r="AD1380" t="s">
        <v>9957</v>
      </c>
      <c r="AE1380" t="s">
        <v>9958</v>
      </c>
      <c r="AF1380" t="s">
        <v>74</v>
      </c>
      <c r="AG1380">
        <v>17</v>
      </c>
      <c r="AH1380">
        <v>5</v>
      </c>
      <c r="AI1380">
        <v>5</v>
      </c>
      <c r="AJ1380">
        <v>0</v>
      </c>
      <c r="AK1380">
        <v>0</v>
      </c>
      <c r="AL1380" t="s">
        <v>9959</v>
      </c>
      <c r="AM1380" t="s">
        <v>9960</v>
      </c>
      <c r="AN1380" t="s">
        <v>9961</v>
      </c>
      <c r="AO1380" t="s">
        <v>74</v>
      </c>
      <c r="AP1380" t="s">
        <v>74</v>
      </c>
      <c r="AQ1380" t="s">
        <v>74</v>
      </c>
      <c r="AR1380" t="s">
        <v>74</v>
      </c>
      <c r="AS1380" t="s">
        <v>74</v>
      </c>
      <c r="AT1380" t="s">
        <v>74</v>
      </c>
      <c r="AU1380">
        <v>2018</v>
      </c>
      <c r="AV1380" t="s">
        <v>74</v>
      </c>
      <c r="AW1380" t="s">
        <v>74</v>
      </c>
      <c r="AX1380" t="s">
        <v>74</v>
      </c>
      <c r="AY1380" t="s">
        <v>74</v>
      </c>
      <c r="AZ1380" t="s">
        <v>74</v>
      </c>
      <c r="BA1380" t="s">
        <v>74</v>
      </c>
      <c r="BB1380">
        <v>1</v>
      </c>
      <c r="BC1380">
        <v>6</v>
      </c>
      <c r="BD1380" t="s">
        <v>74</v>
      </c>
      <c r="BE1380" t="s">
        <v>74</v>
      </c>
      <c r="BF1380" t="s">
        <v>74</v>
      </c>
      <c r="BG1380" t="s">
        <v>74</v>
      </c>
      <c r="BH1380" t="s">
        <v>74</v>
      </c>
      <c r="BI1380">
        <v>6</v>
      </c>
      <c r="BJ1380" t="s">
        <v>24743</v>
      </c>
      <c r="BK1380" t="s">
        <v>598</v>
      </c>
      <c r="BL1380" t="s">
        <v>3669</v>
      </c>
      <c r="BM1380" t="s">
        <v>24744</v>
      </c>
      <c r="BN1380" t="s">
        <v>74</v>
      </c>
      <c r="BO1380" t="s">
        <v>74</v>
      </c>
      <c r="BP1380" t="s">
        <v>74</v>
      </c>
      <c r="BQ1380" t="s">
        <v>74</v>
      </c>
      <c r="BR1380" t="s">
        <v>107</v>
      </c>
      <c r="BS1380" t="s">
        <v>24808</v>
      </c>
      <c r="BT1380" t="str">
        <f>HYPERLINK("https%3A%2F%2Fwww.webofscience.com%2Fwos%2Fwoscc%2Ffull-record%2FWOS:000540663800001","View Full Record in Web of Science")</f>
        <v>View Full Record in Web of Science</v>
      </c>
    </row>
    <row r="1381" spans="1:72" x14ac:dyDescent="0.2">
      <c r="A1381" t="s">
        <v>72</v>
      </c>
      <c r="B1381" t="s">
        <v>24809</v>
      </c>
      <c r="C1381" t="s">
        <v>74</v>
      </c>
      <c r="D1381" t="s">
        <v>74</v>
      </c>
      <c r="E1381" t="s">
        <v>74</v>
      </c>
      <c r="F1381" t="s">
        <v>24810</v>
      </c>
      <c r="G1381" t="s">
        <v>74</v>
      </c>
      <c r="H1381" t="s">
        <v>74</v>
      </c>
      <c r="I1381" t="s">
        <v>24811</v>
      </c>
      <c r="J1381" t="s">
        <v>1033</v>
      </c>
      <c r="K1381" t="s">
        <v>74</v>
      </c>
      <c r="L1381" t="s">
        <v>74</v>
      </c>
      <c r="M1381" t="s">
        <v>78</v>
      </c>
      <c r="N1381" t="s">
        <v>79</v>
      </c>
      <c r="O1381" t="s">
        <v>74</v>
      </c>
      <c r="P1381" t="s">
        <v>74</v>
      </c>
      <c r="Q1381" t="s">
        <v>74</v>
      </c>
      <c r="R1381" t="s">
        <v>74</v>
      </c>
      <c r="S1381" t="s">
        <v>74</v>
      </c>
      <c r="T1381" t="s">
        <v>24812</v>
      </c>
      <c r="U1381" t="s">
        <v>24813</v>
      </c>
      <c r="V1381" t="s">
        <v>24814</v>
      </c>
      <c r="W1381" t="s">
        <v>24815</v>
      </c>
      <c r="X1381" t="s">
        <v>24816</v>
      </c>
      <c r="Y1381" t="s">
        <v>24817</v>
      </c>
      <c r="Z1381" t="s">
        <v>24818</v>
      </c>
      <c r="AA1381" t="s">
        <v>24819</v>
      </c>
      <c r="AB1381" t="s">
        <v>24820</v>
      </c>
      <c r="AC1381" t="s">
        <v>24821</v>
      </c>
      <c r="AD1381" t="s">
        <v>24822</v>
      </c>
      <c r="AE1381" t="s">
        <v>24823</v>
      </c>
      <c r="AF1381" t="s">
        <v>74</v>
      </c>
      <c r="AG1381">
        <v>62</v>
      </c>
      <c r="AH1381">
        <v>14</v>
      </c>
      <c r="AI1381">
        <v>15</v>
      </c>
      <c r="AJ1381">
        <v>24</v>
      </c>
      <c r="AK1381">
        <v>90</v>
      </c>
      <c r="AL1381" t="s">
        <v>167</v>
      </c>
      <c r="AM1381" t="s">
        <v>168</v>
      </c>
      <c r="AN1381" t="s">
        <v>169</v>
      </c>
      <c r="AO1381" t="s">
        <v>1042</v>
      </c>
      <c r="AP1381" t="s">
        <v>1043</v>
      </c>
      <c r="AQ1381" t="s">
        <v>74</v>
      </c>
      <c r="AR1381" t="s">
        <v>1044</v>
      </c>
      <c r="AS1381" t="s">
        <v>1045</v>
      </c>
      <c r="AT1381" t="s">
        <v>2576</v>
      </c>
      <c r="AU1381">
        <v>2022</v>
      </c>
      <c r="AV1381">
        <v>820</v>
      </c>
      <c r="AW1381" t="s">
        <v>74</v>
      </c>
      <c r="AX1381" t="s">
        <v>74</v>
      </c>
      <c r="AY1381" t="s">
        <v>74</v>
      </c>
      <c r="AZ1381" t="s">
        <v>74</v>
      </c>
      <c r="BA1381" t="s">
        <v>74</v>
      </c>
      <c r="BB1381" t="s">
        <v>74</v>
      </c>
      <c r="BC1381" t="s">
        <v>74</v>
      </c>
      <c r="BD1381">
        <v>153306</v>
      </c>
      <c r="BE1381" t="s">
        <v>24824</v>
      </c>
      <c r="BF1381" t="str">
        <f>HYPERLINK("http://dx.doi.org/10.1016/j.scitotenv.2022.153306","http://dx.doi.org/10.1016/j.scitotenv.2022.153306")</f>
        <v>http://dx.doi.org/10.1016/j.scitotenv.2022.153306</v>
      </c>
      <c r="BG1381" t="s">
        <v>74</v>
      </c>
      <c r="BH1381" t="s">
        <v>1007</v>
      </c>
      <c r="BI1381">
        <v>10</v>
      </c>
      <c r="BJ1381" t="s">
        <v>102</v>
      </c>
      <c r="BK1381" t="s">
        <v>103</v>
      </c>
      <c r="BL1381" t="s">
        <v>104</v>
      </c>
      <c r="BM1381" t="s">
        <v>24825</v>
      </c>
      <c r="BN1381">
        <v>35077783</v>
      </c>
      <c r="BO1381" t="s">
        <v>1417</v>
      </c>
      <c r="BP1381" t="s">
        <v>74</v>
      </c>
      <c r="BQ1381" t="s">
        <v>74</v>
      </c>
      <c r="BR1381" t="s">
        <v>107</v>
      </c>
      <c r="BS1381" t="s">
        <v>24826</v>
      </c>
      <c r="BT1381" t="str">
        <f>HYPERLINK("https%3A%2F%2Fwww.webofscience.com%2Fwos%2Fwoscc%2Ffull-record%2FWOS:000766806600013","View Full Record in Web of Science")</f>
        <v>View Full Record in Web of Science</v>
      </c>
    </row>
    <row r="1382" spans="1:72" x14ac:dyDescent="0.2">
      <c r="A1382" t="s">
        <v>72</v>
      </c>
      <c r="B1382" t="s">
        <v>24827</v>
      </c>
      <c r="C1382" t="s">
        <v>74</v>
      </c>
      <c r="D1382" t="s">
        <v>74</v>
      </c>
      <c r="E1382" t="s">
        <v>74</v>
      </c>
      <c r="F1382" t="s">
        <v>24828</v>
      </c>
      <c r="G1382" t="s">
        <v>74</v>
      </c>
      <c r="H1382" t="s">
        <v>74</v>
      </c>
      <c r="I1382" t="s">
        <v>24829</v>
      </c>
      <c r="J1382" t="s">
        <v>7995</v>
      </c>
      <c r="K1382" t="s">
        <v>74</v>
      </c>
      <c r="L1382" t="s">
        <v>74</v>
      </c>
      <c r="M1382" t="s">
        <v>78</v>
      </c>
      <c r="N1382" t="s">
        <v>79</v>
      </c>
      <c r="O1382" t="s">
        <v>74</v>
      </c>
      <c r="P1382" t="s">
        <v>74</v>
      </c>
      <c r="Q1382" t="s">
        <v>74</v>
      </c>
      <c r="R1382" t="s">
        <v>74</v>
      </c>
      <c r="S1382" t="s">
        <v>74</v>
      </c>
      <c r="T1382" t="s">
        <v>24830</v>
      </c>
      <c r="U1382" t="s">
        <v>24831</v>
      </c>
      <c r="V1382" t="s">
        <v>24832</v>
      </c>
      <c r="W1382" t="s">
        <v>24833</v>
      </c>
      <c r="X1382" t="s">
        <v>74</v>
      </c>
      <c r="Y1382" t="s">
        <v>24834</v>
      </c>
      <c r="Z1382" t="s">
        <v>24835</v>
      </c>
      <c r="AA1382" t="s">
        <v>24836</v>
      </c>
      <c r="AB1382" t="s">
        <v>24837</v>
      </c>
      <c r="AC1382" t="s">
        <v>24838</v>
      </c>
      <c r="AD1382" t="s">
        <v>24839</v>
      </c>
      <c r="AE1382" t="s">
        <v>24840</v>
      </c>
      <c r="AF1382" t="s">
        <v>74</v>
      </c>
      <c r="AG1382">
        <v>39</v>
      </c>
      <c r="AH1382">
        <v>18</v>
      </c>
      <c r="AI1382">
        <v>18</v>
      </c>
      <c r="AJ1382">
        <v>5</v>
      </c>
      <c r="AK1382">
        <v>33</v>
      </c>
      <c r="AL1382" t="s">
        <v>122</v>
      </c>
      <c r="AM1382" t="s">
        <v>123</v>
      </c>
      <c r="AN1382" t="s">
        <v>124</v>
      </c>
      <c r="AO1382" t="s">
        <v>74</v>
      </c>
      <c r="AP1382" t="s">
        <v>8004</v>
      </c>
      <c r="AQ1382" t="s">
        <v>74</v>
      </c>
      <c r="AR1382" t="s">
        <v>7995</v>
      </c>
      <c r="AS1382" t="s">
        <v>8005</v>
      </c>
      <c r="AT1382" t="s">
        <v>371</v>
      </c>
      <c r="AU1382">
        <v>2020</v>
      </c>
      <c r="AV1382">
        <v>10</v>
      </c>
      <c r="AW1382">
        <v>11</v>
      </c>
      <c r="AX1382" t="s">
        <v>74</v>
      </c>
      <c r="AY1382" t="s">
        <v>74</v>
      </c>
      <c r="AZ1382" t="s">
        <v>74</v>
      </c>
      <c r="BA1382" t="s">
        <v>74</v>
      </c>
      <c r="BB1382" t="s">
        <v>74</v>
      </c>
      <c r="BC1382" t="s">
        <v>74</v>
      </c>
      <c r="BD1382">
        <v>1661</v>
      </c>
      <c r="BE1382" t="s">
        <v>24841</v>
      </c>
      <c r="BF1382" t="str">
        <f>HYPERLINK("http://dx.doi.org/10.3390/agronomy10111661","http://dx.doi.org/10.3390/agronomy10111661")</f>
        <v>http://dx.doi.org/10.3390/agronomy10111661</v>
      </c>
      <c r="BG1382" t="s">
        <v>74</v>
      </c>
      <c r="BH1382" t="s">
        <v>74</v>
      </c>
      <c r="BI1382">
        <v>16</v>
      </c>
      <c r="BJ1382" t="s">
        <v>8007</v>
      </c>
      <c r="BK1382" t="s">
        <v>103</v>
      </c>
      <c r="BL1382" t="s">
        <v>8008</v>
      </c>
      <c r="BM1382" t="s">
        <v>24842</v>
      </c>
      <c r="BN1382" t="s">
        <v>74</v>
      </c>
      <c r="BO1382" t="s">
        <v>133</v>
      </c>
      <c r="BP1382" t="s">
        <v>74</v>
      </c>
      <c r="BQ1382" t="s">
        <v>74</v>
      </c>
      <c r="BR1382" t="s">
        <v>107</v>
      </c>
      <c r="BS1382" t="s">
        <v>24843</v>
      </c>
      <c r="BT1382" t="str">
        <f>HYPERLINK("https%3A%2F%2Fwww.webofscience.com%2Fwos%2Fwoscc%2Ffull-record%2FWOS:000592879000001","View Full Record in Web of Science")</f>
        <v>View Full Record in Web of Science</v>
      </c>
    </row>
    <row r="1383" spans="1:72" x14ac:dyDescent="0.2">
      <c r="A1383" t="s">
        <v>72</v>
      </c>
      <c r="B1383" t="s">
        <v>24844</v>
      </c>
      <c r="C1383" t="s">
        <v>74</v>
      </c>
      <c r="D1383" t="s">
        <v>74</v>
      </c>
      <c r="E1383" t="s">
        <v>74</v>
      </c>
      <c r="F1383" t="s">
        <v>24845</v>
      </c>
      <c r="G1383" t="s">
        <v>74</v>
      </c>
      <c r="H1383" t="s">
        <v>74</v>
      </c>
      <c r="I1383" t="s">
        <v>24846</v>
      </c>
      <c r="J1383" t="s">
        <v>788</v>
      </c>
      <c r="K1383" t="s">
        <v>74</v>
      </c>
      <c r="L1383" t="s">
        <v>74</v>
      </c>
      <c r="M1383" t="s">
        <v>78</v>
      </c>
      <c r="N1383" t="s">
        <v>79</v>
      </c>
      <c r="O1383" t="s">
        <v>74</v>
      </c>
      <c r="P1383" t="s">
        <v>74</v>
      </c>
      <c r="Q1383" t="s">
        <v>74</v>
      </c>
      <c r="R1383" t="s">
        <v>74</v>
      </c>
      <c r="S1383" t="s">
        <v>74</v>
      </c>
      <c r="T1383" t="s">
        <v>24847</v>
      </c>
      <c r="U1383" t="s">
        <v>24848</v>
      </c>
      <c r="V1383" t="s">
        <v>24849</v>
      </c>
      <c r="W1383" t="s">
        <v>24850</v>
      </c>
      <c r="X1383" t="s">
        <v>8275</v>
      </c>
      <c r="Y1383" t="s">
        <v>24851</v>
      </c>
      <c r="Z1383" t="s">
        <v>24852</v>
      </c>
      <c r="AA1383" t="s">
        <v>24853</v>
      </c>
      <c r="AB1383" t="s">
        <v>24854</v>
      </c>
      <c r="AC1383" t="s">
        <v>24855</v>
      </c>
      <c r="AD1383" t="s">
        <v>1499</v>
      </c>
      <c r="AE1383" t="s">
        <v>24856</v>
      </c>
      <c r="AF1383" t="s">
        <v>74</v>
      </c>
      <c r="AG1383">
        <v>49</v>
      </c>
      <c r="AH1383">
        <v>34</v>
      </c>
      <c r="AI1383">
        <v>37</v>
      </c>
      <c r="AJ1383">
        <v>21</v>
      </c>
      <c r="AK1383">
        <v>164</v>
      </c>
      <c r="AL1383" t="s">
        <v>167</v>
      </c>
      <c r="AM1383" t="s">
        <v>168</v>
      </c>
      <c r="AN1383" t="s">
        <v>169</v>
      </c>
      <c r="AO1383" t="s">
        <v>801</v>
      </c>
      <c r="AP1383" t="s">
        <v>802</v>
      </c>
      <c r="AQ1383" t="s">
        <v>74</v>
      </c>
      <c r="AR1383" t="s">
        <v>803</v>
      </c>
      <c r="AS1383" t="s">
        <v>804</v>
      </c>
      <c r="AT1383" t="s">
        <v>344</v>
      </c>
      <c r="AU1383">
        <v>2021</v>
      </c>
      <c r="AV1383">
        <v>420</v>
      </c>
      <c r="AW1383" t="s">
        <v>74</v>
      </c>
      <c r="AX1383" t="s">
        <v>74</v>
      </c>
      <c r="AY1383" t="s">
        <v>74</v>
      </c>
      <c r="AZ1383" t="s">
        <v>74</v>
      </c>
      <c r="BA1383" t="s">
        <v>74</v>
      </c>
      <c r="BB1383" t="s">
        <v>74</v>
      </c>
      <c r="BC1383" t="s">
        <v>74</v>
      </c>
      <c r="BD1383">
        <v>126588</v>
      </c>
      <c r="BE1383" t="s">
        <v>24857</v>
      </c>
      <c r="BF1383" t="str">
        <f>HYPERLINK("http://dx.doi.org/10.1016/j.jhazmat.2021.126588","http://dx.doi.org/10.1016/j.jhazmat.2021.126588")</f>
        <v>http://dx.doi.org/10.1016/j.jhazmat.2021.126588</v>
      </c>
      <c r="BG1383" t="s">
        <v>74</v>
      </c>
      <c r="BH1383" t="s">
        <v>3107</v>
      </c>
      <c r="BI1383">
        <v>11</v>
      </c>
      <c r="BJ1383" t="s">
        <v>807</v>
      </c>
      <c r="BK1383" t="s">
        <v>103</v>
      </c>
      <c r="BL1383" t="s">
        <v>516</v>
      </c>
      <c r="BM1383" t="s">
        <v>24858</v>
      </c>
      <c r="BN1383">
        <v>34252659</v>
      </c>
      <c r="BO1383" t="s">
        <v>74</v>
      </c>
      <c r="BP1383" t="s">
        <v>74</v>
      </c>
      <c r="BQ1383" t="s">
        <v>74</v>
      </c>
      <c r="BR1383" t="s">
        <v>107</v>
      </c>
      <c r="BS1383" t="s">
        <v>24859</v>
      </c>
      <c r="BT1383" t="str">
        <f>HYPERLINK("https%3A%2F%2Fwww.webofscience.com%2Fwos%2Fwoscc%2Ffull-record%2FWOS:000707925100004","View Full Record in Web of Science")</f>
        <v>View Full Record in Web of Science</v>
      </c>
    </row>
    <row r="1384" spans="1:72" x14ac:dyDescent="0.2">
      <c r="A1384" t="s">
        <v>72</v>
      </c>
      <c r="B1384" t="s">
        <v>24860</v>
      </c>
      <c r="C1384" t="s">
        <v>74</v>
      </c>
      <c r="D1384" t="s">
        <v>74</v>
      </c>
      <c r="E1384" t="s">
        <v>74</v>
      </c>
      <c r="F1384" t="s">
        <v>24861</v>
      </c>
      <c r="G1384" t="s">
        <v>74</v>
      </c>
      <c r="H1384" t="s">
        <v>74</v>
      </c>
      <c r="I1384" t="s">
        <v>24862</v>
      </c>
      <c r="J1384" t="s">
        <v>969</v>
      </c>
      <c r="K1384" t="s">
        <v>74</v>
      </c>
      <c r="L1384" t="s">
        <v>74</v>
      </c>
      <c r="M1384" t="s">
        <v>78</v>
      </c>
      <c r="N1384" t="s">
        <v>79</v>
      </c>
      <c r="O1384" t="s">
        <v>74</v>
      </c>
      <c r="P1384" t="s">
        <v>74</v>
      </c>
      <c r="Q1384" t="s">
        <v>74</v>
      </c>
      <c r="R1384" t="s">
        <v>74</v>
      </c>
      <c r="S1384" t="s">
        <v>74</v>
      </c>
      <c r="T1384" t="s">
        <v>24863</v>
      </c>
      <c r="U1384" t="s">
        <v>24864</v>
      </c>
      <c r="V1384" t="s">
        <v>24865</v>
      </c>
      <c r="W1384" t="s">
        <v>24866</v>
      </c>
      <c r="X1384" t="s">
        <v>24867</v>
      </c>
      <c r="Y1384" t="s">
        <v>24868</v>
      </c>
      <c r="Z1384" t="s">
        <v>24869</v>
      </c>
      <c r="AA1384" t="s">
        <v>24870</v>
      </c>
      <c r="AB1384" t="s">
        <v>24871</v>
      </c>
      <c r="AC1384" t="s">
        <v>24872</v>
      </c>
      <c r="AD1384" t="s">
        <v>24873</v>
      </c>
      <c r="AE1384" t="s">
        <v>24874</v>
      </c>
      <c r="AF1384" t="s">
        <v>74</v>
      </c>
      <c r="AG1384">
        <v>46</v>
      </c>
      <c r="AH1384">
        <v>0</v>
      </c>
      <c r="AI1384">
        <v>0</v>
      </c>
      <c r="AJ1384">
        <v>6</v>
      </c>
      <c r="AK1384">
        <v>12</v>
      </c>
      <c r="AL1384" t="s">
        <v>122</v>
      </c>
      <c r="AM1384" t="s">
        <v>123</v>
      </c>
      <c r="AN1384" t="s">
        <v>124</v>
      </c>
      <c r="AO1384" t="s">
        <v>74</v>
      </c>
      <c r="AP1384" t="s">
        <v>981</v>
      </c>
      <c r="AQ1384" t="s">
        <v>74</v>
      </c>
      <c r="AR1384" t="s">
        <v>982</v>
      </c>
      <c r="AS1384" t="s">
        <v>983</v>
      </c>
      <c r="AT1384" t="s">
        <v>219</v>
      </c>
      <c r="AU1384">
        <v>2022</v>
      </c>
      <c r="AV1384">
        <v>14</v>
      </c>
      <c r="AW1384">
        <v>10</v>
      </c>
      <c r="AX1384" t="s">
        <v>74</v>
      </c>
      <c r="AY1384" t="s">
        <v>74</v>
      </c>
      <c r="AZ1384" t="s">
        <v>74</v>
      </c>
      <c r="BA1384" t="s">
        <v>74</v>
      </c>
      <c r="BB1384" t="s">
        <v>74</v>
      </c>
      <c r="BC1384" t="s">
        <v>74</v>
      </c>
      <c r="BD1384">
        <v>6193</v>
      </c>
      <c r="BE1384" t="s">
        <v>24875</v>
      </c>
      <c r="BF1384" t="str">
        <f>HYPERLINK("http://dx.doi.org/10.3390/su14106193","http://dx.doi.org/10.3390/su14106193")</f>
        <v>http://dx.doi.org/10.3390/su14106193</v>
      </c>
      <c r="BG1384" t="s">
        <v>74</v>
      </c>
      <c r="BH1384" t="s">
        <v>74</v>
      </c>
      <c r="BI1384">
        <v>15</v>
      </c>
      <c r="BJ1384" t="s">
        <v>985</v>
      </c>
      <c r="BK1384" t="s">
        <v>486</v>
      </c>
      <c r="BL1384" t="s">
        <v>599</v>
      </c>
      <c r="BM1384" t="s">
        <v>24876</v>
      </c>
      <c r="BN1384" t="s">
        <v>74</v>
      </c>
      <c r="BO1384" t="s">
        <v>2559</v>
      </c>
      <c r="BP1384" t="s">
        <v>74</v>
      </c>
      <c r="BQ1384" t="s">
        <v>74</v>
      </c>
      <c r="BR1384" t="s">
        <v>107</v>
      </c>
      <c r="BS1384" t="s">
        <v>24877</v>
      </c>
      <c r="BT1384" t="str">
        <f>HYPERLINK("https%3A%2F%2Fwww.webofscience.com%2Fwos%2Fwoscc%2Ffull-record%2FWOS:000803172000001","View Full Record in Web of Science")</f>
        <v>View Full Record in Web of Science</v>
      </c>
    </row>
    <row r="1385" spans="1:72" x14ac:dyDescent="0.2">
      <c r="A1385" t="s">
        <v>72</v>
      </c>
      <c r="B1385" t="s">
        <v>24878</v>
      </c>
      <c r="C1385" t="s">
        <v>74</v>
      </c>
      <c r="D1385" t="s">
        <v>74</v>
      </c>
      <c r="E1385" t="s">
        <v>74</v>
      </c>
      <c r="F1385" t="s">
        <v>24879</v>
      </c>
      <c r="G1385" t="s">
        <v>74</v>
      </c>
      <c r="H1385" t="s">
        <v>74</v>
      </c>
      <c r="I1385" t="s">
        <v>24880</v>
      </c>
      <c r="J1385" t="s">
        <v>24881</v>
      </c>
      <c r="K1385" t="s">
        <v>74</v>
      </c>
      <c r="L1385" t="s">
        <v>74</v>
      </c>
      <c r="M1385" t="s">
        <v>78</v>
      </c>
      <c r="N1385" t="s">
        <v>203</v>
      </c>
      <c r="O1385" t="s">
        <v>74</v>
      </c>
      <c r="P1385" t="s">
        <v>74</v>
      </c>
      <c r="Q1385" t="s">
        <v>74</v>
      </c>
      <c r="R1385" t="s">
        <v>74</v>
      </c>
      <c r="S1385" t="s">
        <v>74</v>
      </c>
      <c r="T1385" t="s">
        <v>24882</v>
      </c>
      <c r="U1385" t="s">
        <v>24883</v>
      </c>
      <c r="V1385" t="s">
        <v>24884</v>
      </c>
      <c r="W1385" t="s">
        <v>24885</v>
      </c>
      <c r="X1385" t="s">
        <v>24886</v>
      </c>
      <c r="Y1385" t="s">
        <v>24887</v>
      </c>
      <c r="Z1385" t="s">
        <v>24888</v>
      </c>
      <c r="AA1385" t="s">
        <v>74</v>
      </c>
      <c r="AB1385" t="s">
        <v>24889</v>
      </c>
      <c r="AC1385" t="s">
        <v>74</v>
      </c>
      <c r="AD1385" t="s">
        <v>74</v>
      </c>
      <c r="AE1385" t="s">
        <v>74</v>
      </c>
      <c r="AF1385" t="s">
        <v>74</v>
      </c>
      <c r="AG1385">
        <v>147</v>
      </c>
      <c r="AH1385">
        <v>34</v>
      </c>
      <c r="AI1385">
        <v>34</v>
      </c>
      <c r="AJ1385">
        <v>1</v>
      </c>
      <c r="AK1385">
        <v>6</v>
      </c>
      <c r="AL1385" t="s">
        <v>884</v>
      </c>
      <c r="AM1385" t="s">
        <v>885</v>
      </c>
      <c r="AN1385" t="s">
        <v>886</v>
      </c>
      <c r="AO1385" t="s">
        <v>24890</v>
      </c>
      <c r="AP1385" t="s">
        <v>74</v>
      </c>
      <c r="AQ1385" t="s">
        <v>74</v>
      </c>
      <c r="AR1385" t="s">
        <v>24891</v>
      </c>
      <c r="AS1385" t="s">
        <v>24892</v>
      </c>
      <c r="AT1385" t="s">
        <v>8812</v>
      </c>
      <c r="AU1385">
        <v>2019</v>
      </c>
      <c r="AV1385">
        <v>7</v>
      </c>
      <c r="AW1385" t="s">
        <v>74</v>
      </c>
      <c r="AX1385" t="s">
        <v>74</v>
      </c>
      <c r="AY1385" t="s">
        <v>74</v>
      </c>
      <c r="AZ1385" t="s">
        <v>74</v>
      </c>
      <c r="BA1385" t="s">
        <v>74</v>
      </c>
      <c r="BB1385" t="s">
        <v>74</v>
      </c>
      <c r="BC1385" t="s">
        <v>74</v>
      </c>
      <c r="BD1385">
        <v>24</v>
      </c>
      <c r="BE1385" t="s">
        <v>24893</v>
      </c>
      <c r="BF1385" t="str">
        <f>HYPERLINK("http://dx.doi.org/10.3389/fenrg.2019.00024","http://dx.doi.org/10.3389/fenrg.2019.00024")</f>
        <v>http://dx.doi.org/10.3389/fenrg.2019.00024</v>
      </c>
      <c r="BG1385" t="s">
        <v>74</v>
      </c>
      <c r="BH1385" t="s">
        <v>74</v>
      </c>
      <c r="BI1385">
        <v>18</v>
      </c>
      <c r="BJ1385" t="s">
        <v>1029</v>
      </c>
      <c r="BK1385" t="s">
        <v>103</v>
      </c>
      <c r="BL1385" t="s">
        <v>1029</v>
      </c>
      <c r="BM1385" t="s">
        <v>24894</v>
      </c>
      <c r="BN1385" t="s">
        <v>74</v>
      </c>
      <c r="BO1385" t="s">
        <v>964</v>
      </c>
      <c r="BP1385" t="s">
        <v>74</v>
      </c>
      <c r="BQ1385" t="s">
        <v>74</v>
      </c>
      <c r="BR1385" t="s">
        <v>107</v>
      </c>
      <c r="BS1385" t="s">
        <v>24895</v>
      </c>
      <c r="BT1385" t="str">
        <f>HYPERLINK("https%3A%2F%2Fwww.webofscience.com%2Fwos%2Fwoscc%2Ffull-record%2FWOS:000467006200001","View Full Record in Web of Science")</f>
        <v>View Full Record in Web of Science</v>
      </c>
    </row>
    <row r="1386" spans="1:72" x14ac:dyDescent="0.2">
      <c r="A1386" t="s">
        <v>72</v>
      </c>
      <c r="B1386" t="s">
        <v>24896</v>
      </c>
      <c r="C1386" t="s">
        <v>74</v>
      </c>
      <c r="D1386" t="s">
        <v>74</v>
      </c>
      <c r="E1386" t="s">
        <v>74</v>
      </c>
      <c r="F1386" t="s">
        <v>24897</v>
      </c>
      <c r="G1386" t="s">
        <v>74</v>
      </c>
      <c r="H1386" t="s">
        <v>74</v>
      </c>
      <c r="I1386" t="s">
        <v>24898</v>
      </c>
      <c r="J1386" t="s">
        <v>788</v>
      </c>
      <c r="K1386" t="s">
        <v>74</v>
      </c>
      <c r="L1386" t="s">
        <v>74</v>
      </c>
      <c r="M1386" t="s">
        <v>78</v>
      </c>
      <c r="N1386" t="s">
        <v>79</v>
      </c>
      <c r="O1386" t="s">
        <v>74</v>
      </c>
      <c r="P1386" t="s">
        <v>74</v>
      </c>
      <c r="Q1386" t="s">
        <v>74</v>
      </c>
      <c r="R1386" t="s">
        <v>74</v>
      </c>
      <c r="S1386" t="s">
        <v>74</v>
      </c>
      <c r="T1386" t="s">
        <v>24899</v>
      </c>
      <c r="U1386" t="s">
        <v>24900</v>
      </c>
      <c r="V1386" t="s">
        <v>24901</v>
      </c>
      <c r="W1386" t="s">
        <v>24902</v>
      </c>
      <c r="X1386" t="s">
        <v>24903</v>
      </c>
      <c r="Y1386" t="s">
        <v>24904</v>
      </c>
      <c r="Z1386" t="s">
        <v>24905</v>
      </c>
      <c r="AA1386" t="s">
        <v>24906</v>
      </c>
      <c r="AB1386" t="s">
        <v>24907</v>
      </c>
      <c r="AC1386" t="s">
        <v>24908</v>
      </c>
      <c r="AD1386" t="s">
        <v>24908</v>
      </c>
      <c r="AE1386" t="s">
        <v>24909</v>
      </c>
      <c r="AF1386" t="s">
        <v>74</v>
      </c>
      <c r="AG1386">
        <v>40</v>
      </c>
      <c r="AH1386">
        <v>6</v>
      </c>
      <c r="AI1386">
        <v>7</v>
      </c>
      <c r="AJ1386">
        <v>5</v>
      </c>
      <c r="AK1386">
        <v>69</v>
      </c>
      <c r="AL1386" t="s">
        <v>167</v>
      </c>
      <c r="AM1386" t="s">
        <v>168</v>
      </c>
      <c r="AN1386" t="s">
        <v>169</v>
      </c>
      <c r="AO1386" t="s">
        <v>801</v>
      </c>
      <c r="AP1386" t="s">
        <v>802</v>
      </c>
      <c r="AQ1386" t="s">
        <v>74</v>
      </c>
      <c r="AR1386" t="s">
        <v>803</v>
      </c>
      <c r="AS1386" t="s">
        <v>804</v>
      </c>
      <c r="AT1386" t="s">
        <v>5327</v>
      </c>
      <c r="AU1386">
        <v>2020</v>
      </c>
      <c r="AV1386">
        <v>393</v>
      </c>
      <c r="AW1386" t="s">
        <v>74</v>
      </c>
      <c r="AX1386" t="s">
        <v>74</v>
      </c>
      <c r="AY1386" t="s">
        <v>74</v>
      </c>
      <c r="AZ1386" t="s">
        <v>74</v>
      </c>
      <c r="BA1386" t="s">
        <v>74</v>
      </c>
      <c r="BB1386" t="s">
        <v>74</v>
      </c>
      <c r="BC1386" t="s">
        <v>74</v>
      </c>
      <c r="BD1386">
        <v>122479</v>
      </c>
      <c r="BE1386" t="s">
        <v>24910</v>
      </c>
      <c r="BF1386" t="str">
        <f>HYPERLINK("http://dx.doi.org/10.1016/j.jhazmat.2020.122479","http://dx.doi.org/10.1016/j.jhazmat.2020.122479")</f>
        <v>http://dx.doi.org/10.1016/j.jhazmat.2020.122479</v>
      </c>
      <c r="BG1386" t="s">
        <v>74</v>
      </c>
      <c r="BH1386" t="s">
        <v>74</v>
      </c>
      <c r="BI1386">
        <v>10</v>
      </c>
      <c r="BJ1386" t="s">
        <v>807</v>
      </c>
      <c r="BK1386" t="s">
        <v>103</v>
      </c>
      <c r="BL1386" t="s">
        <v>516</v>
      </c>
      <c r="BM1386" t="s">
        <v>24911</v>
      </c>
      <c r="BN1386">
        <v>32369890</v>
      </c>
      <c r="BO1386" t="s">
        <v>74</v>
      </c>
      <c r="BP1386" t="s">
        <v>74</v>
      </c>
      <c r="BQ1386" t="s">
        <v>74</v>
      </c>
      <c r="BR1386" t="s">
        <v>107</v>
      </c>
      <c r="BS1386" t="s">
        <v>24912</v>
      </c>
      <c r="BT1386" t="str">
        <f>HYPERLINK("https%3A%2F%2Fwww.webofscience.com%2Fwos%2Fwoscc%2Ffull-record%2FWOS:000532829200102","View Full Record in Web of Science")</f>
        <v>View Full Record in Web of Science</v>
      </c>
    </row>
    <row r="1387" spans="1:72" x14ac:dyDescent="0.2">
      <c r="A1387" t="s">
        <v>72</v>
      </c>
      <c r="B1387" t="s">
        <v>24913</v>
      </c>
      <c r="C1387" t="s">
        <v>74</v>
      </c>
      <c r="D1387" t="s">
        <v>74</v>
      </c>
      <c r="E1387" t="s">
        <v>74</v>
      </c>
      <c r="F1387" t="s">
        <v>24914</v>
      </c>
      <c r="G1387" t="s">
        <v>74</v>
      </c>
      <c r="H1387" t="s">
        <v>74</v>
      </c>
      <c r="I1387" t="s">
        <v>24915</v>
      </c>
      <c r="J1387" t="s">
        <v>991</v>
      </c>
      <c r="K1387" t="s">
        <v>74</v>
      </c>
      <c r="L1387" t="s">
        <v>74</v>
      </c>
      <c r="M1387" t="s">
        <v>78</v>
      </c>
      <c r="N1387" t="s">
        <v>79</v>
      </c>
      <c r="O1387" t="s">
        <v>74</v>
      </c>
      <c r="P1387" t="s">
        <v>74</v>
      </c>
      <c r="Q1387" t="s">
        <v>74</v>
      </c>
      <c r="R1387" t="s">
        <v>74</v>
      </c>
      <c r="S1387" t="s">
        <v>74</v>
      </c>
      <c r="T1387" t="s">
        <v>24916</v>
      </c>
      <c r="U1387" t="s">
        <v>24917</v>
      </c>
      <c r="V1387" t="s">
        <v>24918</v>
      </c>
      <c r="W1387" t="s">
        <v>24919</v>
      </c>
      <c r="X1387" t="s">
        <v>24920</v>
      </c>
      <c r="Y1387" t="s">
        <v>24921</v>
      </c>
      <c r="Z1387" t="s">
        <v>24922</v>
      </c>
      <c r="AA1387" t="s">
        <v>24923</v>
      </c>
      <c r="AB1387" t="s">
        <v>24924</v>
      </c>
      <c r="AC1387" t="s">
        <v>24925</v>
      </c>
      <c r="AD1387" t="s">
        <v>24926</v>
      </c>
      <c r="AE1387" t="s">
        <v>24927</v>
      </c>
      <c r="AF1387" t="s">
        <v>74</v>
      </c>
      <c r="AG1387">
        <v>73</v>
      </c>
      <c r="AH1387">
        <v>3</v>
      </c>
      <c r="AI1387">
        <v>3</v>
      </c>
      <c r="AJ1387">
        <v>8</v>
      </c>
      <c r="AK1387">
        <v>34</v>
      </c>
      <c r="AL1387" t="s">
        <v>307</v>
      </c>
      <c r="AM1387" t="s">
        <v>308</v>
      </c>
      <c r="AN1387" t="s">
        <v>309</v>
      </c>
      <c r="AO1387" t="s">
        <v>1002</v>
      </c>
      <c r="AP1387" t="s">
        <v>1003</v>
      </c>
      <c r="AQ1387" t="s">
        <v>74</v>
      </c>
      <c r="AR1387" t="s">
        <v>1004</v>
      </c>
      <c r="AS1387" t="s">
        <v>1005</v>
      </c>
      <c r="AT1387" t="s">
        <v>128</v>
      </c>
      <c r="AU1387">
        <v>2022</v>
      </c>
      <c r="AV1387">
        <v>29</v>
      </c>
      <c r="AW1387">
        <v>5</v>
      </c>
      <c r="AX1387" t="s">
        <v>74</v>
      </c>
      <c r="AY1387" t="s">
        <v>74</v>
      </c>
      <c r="AZ1387" t="s">
        <v>74</v>
      </c>
      <c r="BA1387" t="s">
        <v>74</v>
      </c>
      <c r="BB1387">
        <v>7170</v>
      </c>
      <c r="BC1387">
        <v>7184</v>
      </c>
      <c r="BD1387" t="s">
        <v>74</v>
      </c>
      <c r="BE1387" t="s">
        <v>24928</v>
      </c>
      <c r="BF1387" t="str">
        <f>HYPERLINK("http://dx.doi.org/10.1007/s11356-021-16236-9","http://dx.doi.org/10.1007/s11356-021-16236-9")</f>
        <v>http://dx.doi.org/10.1007/s11356-021-16236-9</v>
      </c>
      <c r="BG1387" t="s">
        <v>74</v>
      </c>
      <c r="BH1387" t="s">
        <v>101</v>
      </c>
      <c r="BI1387">
        <v>15</v>
      </c>
      <c r="BJ1387" t="s">
        <v>102</v>
      </c>
      <c r="BK1387" t="s">
        <v>103</v>
      </c>
      <c r="BL1387" t="s">
        <v>104</v>
      </c>
      <c r="BM1387" t="s">
        <v>24929</v>
      </c>
      <c r="BN1387">
        <v>34472026</v>
      </c>
      <c r="BO1387" t="s">
        <v>679</v>
      </c>
      <c r="BP1387" t="s">
        <v>74</v>
      </c>
      <c r="BQ1387" t="s">
        <v>74</v>
      </c>
      <c r="BR1387" t="s">
        <v>107</v>
      </c>
      <c r="BS1387" t="s">
        <v>24930</v>
      </c>
      <c r="BT1387" t="str">
        <f>HYPERLINK("https%3A%2F%2Fwww.webofscience.com%2Fwos%2Fwoscc%2Ffull-record%2FWOS:000691935800003","View Full Record in Web of Science")</f>
        <v>View Full Record in Web of Science</v>
      </c>
    </row>
    <row r="1388" spans="1:72" x14ac:dyDescent="0.2">
      <c r="A1388" t="s">
        <v>72</v>
      </c>
      <c r="B1388" t="s">
        <v>24931</v>
      </c>
      <c r="C1388" t="s">
        <v>74</v>
      </c>
      <c r="D1388" t="s">
        <v>74</v>
      </c>
      <c r="E1388" t="s">
        <v>74</v>
      </c>
      <c r="F1388" t="s">
        <v>24932</v>
      </c>
      <c r="G1388" t="s">
        <v>74</v>
      </c>
      <c r="H1388" t="s">
        <v>74</v>
      </c>
      <c r="I1388" t="s">
        <v>24933</v>
      </c>
      <c r="J1388" t="s">
        <v>24934</v>
      </c>
      <c r="K1388" t="s">
        <v>74</v>
      </c>
      <c r="L1388" t="s">
        <v>74</v>
      </c>
      <c r="M1388" t="s">
        <v>78</v>
      </c>
      <c r="N1388" t="s">
        <v>79</v>
      </c>
      <c r="O1388" t="s">
        <v>74</v>
      </c>
      <c r="P1388" t="s">
        <v>74</v>
      </c>
      <c r="Q1388" t="s">
        <v>74</v>
      </c>
      <c r="R1388" t="s">
        <v>74</v>
      </c>
      <c r="S1388" t="s">
        <v>74</v>
      </c>
      <c r="T1388" t="s">
        <v>24935</v>
      </c>
      <c r="U1388" t="s">
        <v>24936</v>
      </c>
      <c r="V1388" t="s">
        <v>24937</v>
      </c>
      <c r="W1388" t="s">
        <v>24938</v>
      </c>
      <c r="X1388" t="s">
        <v>24939</v>
      </c>
      <c r="Y1388" t="s">
        <v>24940</v>
      </c>
      <c r="Z1388" t="s">
        <v>24941</v>
      </c>
      <c r="AA1388" t="s">
        <v>74</v>
      </c>
      <c r="AB1388" t="s">
        <v>74</v>
      </c>
      <c r="AC1388" t="s">
        <v>74</v>
      </c>
      <c r="AD1388" t="s">
        <v>74</v>
      </c>
      <c r="AE1388" t="s">
        <v>74</v>
      </c>
      <c r="AF1388" t="s">
        <v>74</v>
      </c>
      <c r="AG1388">
        <v>30</v>
      </c>
      <c r="AH1388">
        <v>10</v>
      </c>
      <c r="AI1388">
        <v>10</v>
      </c>
      <c r="AJ1388">
        <v>2</v>
      </c>
      <c r="AK1388">
        <v>10</v>
      </c>
      <c r="AL1388" t="s">
        <v>1285</v>
      </c>
      <c r="AM1388" t="s">
        <v>1286</v>
      </c>
      <c r="AN1388" t="s">
        <v>1287</v>
      </c>
      <c r="AO1388" t="s">
        <v>24942</v>
      </c>
      <c r="AP1388" t="s">
        <v>24943</v>
      </c>
      <c r="AQ1388" t="s">
        <v>74</v>
      </c>
      <c r="AR1388" t="s">
        <v>24944</v>
      </c>
      <c r="AS1388" t="s">
        <v>24945</v>
      </c>
      <c r="AT1388" t="s">
        <v>1857</v>
      </c>
      <c r="AU1388">
        <v>2021</v>
      </c>
      <c r="AV1388">
        <v>8</v>
      </c>
      <c r="AW1388">
        <v>3</v>
      </c>
      <c r="AX1388" t="s">
        <v>74</v>
      </c>
      <c r="AY1388" t="s">
        <v>74</v>
      </c>
      <c r="AZ1388" t="s">
        <v>74</v>
      </c>
      <c r="BA1388" t="s">
        <v>74</v>
      </c>
      <c r="BB1388">
        <v>456</v>
      </c>
      <c r="BC1388">
        <v>464</v>
      </c>
      <c r="BD1388" t="s">
        <v>74</v>
      </c>
      <c r="BE1388" t="s">
        <v>24946</v>
      </c>
      <c r="BF1388" t="str">
        <f>HYPERLINK("http://dx.doi.org/10.1007/s42524-020-0102-8","http://dx.doi.org/10.1007/s42524-020-0102-8")</f>
        <v>http://dx.doi.org/10.1007/s42524-020-0102-8</v>
      </c>
      <c r="BG1388" t="s">
        <v>74</v>
      </c>
      <c r="BH1388" t="s">
        <v>8646</v>
      </c>
      <c r="BI1388">
        <v>9</v>
      </c>
      <c r="BJ1388" t="s">
        <v>24947</v>
      </c>
      <c r="BK1388" t="s">
        <v>719</v>
      </c>
      <c r="BL1388" t="s">
        <v>760</v>
      </c>
      <c r="BM1388" t="s">
        <v>24948</v>
      </c>
      <c r="BN1388" t="s">
        <v>74</v>
      </c>
      <c r="BO1388" t="s">
        <v>376</v>
      </c>
      <c r="BP1388" t="s">
        <v>74</v>
      </c>
      <c r="BQ1388" t="s">
        <v>74</v>
      </c>
      <c r="BR1388" t="s">
        <v>107</v>
      </c>
      <c r="BS1388" t="s">
        <v>24949</v>
      </c>
      <c r="BT1388" t="str">
        <f>HYPERLINK("https%3A%2F%2Fwww.webofscience.com%2Fwos%2Fwoscc%2Ffull-record%2FWOS:000558378900001","View Full Record in Web of Science")</f>
        <v>View Full Record in Web of Science</v>
      </c>
    </row>
    <row r="1389" spans="1:72" x14ac:dyDescent="0.2">
      <c r="A1389" t="s">
        <v>72</v>
      </c>
      <c r="B1389" t="s">
        <v>24950</v>
      </c>
      <c r="C1389" t="s">
        <v>74</v>
      </c>
      <c r="D1389" t="s">
        <v>74</v>
      </c>
      <c r="E1389" t="s">
        <v>74</v>
      </c>
      <c r="F1389" t="s">
        <v>24951</v>
      </c>
      <c r="G1389" t="s">
        <v>74</v>
      </c>
      <c r="H1389" t="s">
        <v>74</v>
      </c>
      <c r="I1389" t="s">
        <v>24952</v>
      </c>
      <c r="J1389" t="s">
        <v>24953</v>
      </c>
      <c r="K1389" t="s">
        <v>74</v>
      </c>
      <c r="L1389" t="s">
        <v>74</v>
      </c>
      <c r="M1389" t="s">
        <v>78</v>
      </c>
      <c r="N1389" t="s">
        <v>203</v>
      </c>
      <c r="O1389" t="s">
        <v>74</v>
      </c>
      <c r="P1389" t="s">
        <v>74</v>
      </c>
      <c r="Q1389" t="s">
        <v>74</v>
      </c>
      <c r="R1389" t="s">
        <v>74</v>
      </c>
      <c r="S1389" t="s">
        <v>74</v>
      </c>
      <c r="T1389" t="s">
        <v>24954</v>
      </c>
      <c r="U1389" t="s">
        <v>24955</v>
      </c>
      <c r="V1389" t="s">
        <v>24956</v>
      </c>
      <c r="W1389" t="s">
        <v>24957</v>
      </c>
      <c r="X1389" t="s">
        <v>24958</v>
      </c>
      <c r="Y1389" t="s">
        <v>24959</v>
      </c>
      <c r="Z1389" t="s">
        <v>24960</v>
      </c>
      <c r="AA1389" t="s">
        <v>24961</v>
      </c>
      <c r="AB1389" t="s">
        <v>24962</v>
      </c>
      <c r="AC1389" t="s">
        <v>74</v>
      </c>
      <c r="AD1389" t="s">
        <v>74</v>
      </c>
      <c r="AE1389" t="s">
        <v>74</v>
      </c>
      <c r="AF1389" t="s">
        <v>74</v>
      </c>
      <c r="AG1389">
        <v>156</v>
      </c>
      <c r="AH1389">
        <v>0</v>
      </c>
      <c r="AI1389">
        <v>0</v>
      </c>
      <c r="AJ1389">
        <v>0</v>
      </c>
      <c r="AK1389">
        <v>0</v>
      </c>
      <c r="AL1389" t="s">
        <v>122</v>
      </c>
      <c r="AM1389" t="s">
        <v>123</v>
      </c>
      <c r="AN1389" t="s">
        <v>124</v>
      </c>
      <c r="AO1389" t="s">
        <v>74</v>
      </c>
      <c r="AP1389" t="s">
        <v>24963</v>
      </c>
      <c r="AQ1389" t="s">
        <v>74</v>
      </c>
      <c r="AR1389" t="s">
        <v>24953</v>
      </c>
      <c r="AS1389" t="s">
        <v>24964</v>
      </c>
      <c r="AT1389" t="s">
        <v>1453</v>
      </c>
      <c r="AU1389">
        <v>2023</v>
      </c>
      <c r="AV1389">
        <v>13</v>
      </c>
      <c r="AW1389">
        <v>5</v>
      </c>
      <c r="AX1389" t="s">
        <v>74</v>
      </c>
      <c r="AY1389" t="s">
        <v>74</v>
      </c>
      <c r="AZ1389" t="s">
        <v>74</v>
      </c>
      <c r="BA1389" t="s">
        <v>74</v>
      </c>
      <c r="BB1389" t="s">
        <v>74</v>
      </c>
      <c r="BC1389" t="s">
        <v>74</v>
      </c>
      <c r="BD1389">
        <v>624</v>
      </c>
      <c r="BE1389" t="s">
        <v>24965</v>
      </c>
      <c r="BF1389" t="str">
        <f>HYPERLINK("http://dx.doi.org/10.3390/metabo13050624","http://dx.doi.org/10.3390/metabo13050624")</f>
        <v>http://dx.doi.org/10.3390/metabo13050624</v>
      </c>
      <c r="BG1389" t="s">
        <v>74</v>
      </c>
      <c r="BH1389" t="s">
        <v>74</v>
      </c>
      <c r="BI1389">
        <v>23</v>
      </c>
      <c r="BJ1389" t="s">
        <v>24966</v>
      </c>
      <c r="BK1389" t="s">
        <v>103</v>
      </c>
      <c r="BL1389" t="s">
        <v>24966</v>
      </c>
      <c r="BM1389" t="s">
        <v>24967</v>
      </c>
      <c r="BN1389">
        <v>37233665</v>
      </c>
      <c r="BO1389" t="s">
        <v>964</v>
      </c>
      <c r="BP1389" t="s">
        <v>74</v>
      </c>
      <c r="BQ1389" t="s">
        <v>74</v>
      </c>
      <c r="BR1389" t="s">
        <v>107</v>
      </c>
      <c r="BS1389" t="s">
        <v>24968</v>
      </c>
      <c r="BT1389" t="str">
        <f>HYPERLINK("https%3A%2F%2Fwww.webofscience.com%2Fwos%2Fwoscc%2Ffull-record%2FWOS:000998197600001","View Full Record in Web of Science")</f>
        <v>View Full Record in Web of Science</v>
      </c>
    </row>
    <row r="1390" spans="1:72" x14ac:dyDescent="0.2">
      <c r="A1390" t="s">
        <v>72</v>
      </c>
      <c r="B1390" t="s">
        <v>24969</v>
      </c>
      <c r="C1390" t="s">
        <v>74</v>
      </c>
      <c r="D1390" t="s">
        <v>74</v>
      </c>
      <c r="E1390" t="s">
        <v>74</v>
      </c>
      <c r="F1390" t="s">
        <v>24970</v>
      </c>
      <c r="G1390" t="s">
        <v>74</v>
      </c>
      <c r="H1390" t="s">
        <v>74</v>
      </c>
      <c r="I1390" t="s">
        <v>24971</v>
      </c>
      <c r="J1390" t="s">
        <v>24972</v>
      </c>
      <c r="K1390" t="s">
        <v>74</v>
      </c>
      <c r="L1390" t="s">
        <v>74</v>
      </c>
      <c r="M1390" t="s">
        <v>78</v>
      </c>
      <c r="N1390" t="s">
        <v>79</v>
      </c>
      <c r="O1390" t="s">
        <v>74</v>
      </c>
      <c r="P1390" t="s">
        <v>74</v>
      </c>
      <c r="Q1390" t="s">
        <v>74</v>
      </c>
      <c r="R1390" t="s">
        <v>74</v>
      </c>
      <c r="S1390" t="s">
        <v>74</v>
      </c>
      <c r="T1390" t="s">
        <v>24973</v>
      </c>
      <c r="U1390" t="s">
        <v>24974</v>
      </c>
      <c r="V1390" t="s">
        <v>24975</v>
      </c>
      <c r="W1390" t="s">
        <v>24976</v>
      </c>
      <c r="X1390" t="s">
        <v>24977</v>
      </c>
      <c r="Y1390" t="s">
        <v>24978</v>
      </c>
      <c r="Z1390" t="s">
        <v>24979</v>
      </c>
      <c r="AA1390" t="s">
        <v>24980</v>
      </c>
      <c r="AB1390" t="s">
        <v>24981</v>
      </c>
      <c r="AC1390" t="s">
        <v>74</v>
      </c>
      <c r="AD1390" t="s">
        <v>74</v>
      </c>
      <c r="AE1390" t="s">
        <v>74</v>
      </c>
      <c r="AF1390" t="s">
        <v>74</v>
      </c>
      <c r="AG1390">
        <v>71</v>
      </c>
      <c r="AH1390">
        <v>0</v>
      </c>
      <c r="AI1390">
        <v>0</v>
      </c>
      <c r="AJ1390">
        <v>0</v>
      </c>
      <c r="AK1390">
        <v>0</v>
      </c>
      <c r="AL1390" t="s">
        <v>167</v>
      </c>
      <c r="AM1390" t="s">
        <v>168</v>
      </c>
      <c r="AN1390" t="s">
        <v>169</v>
      </c>
      <c r="AO1390" t="s">
        <v>24982</v>
      </c>
      <c r="AP1390" t="s">
        <v>74</v>
      </c>
      <c r="AQ1390" t="s">
        <v>74</v>
      </c>
      <c r="AR1390" t="s">
        <v>24983</v>
      </c>
      <c r="AS1390" t="s">
        <v>24984</v>
      </c>
      <c r="AT1390" t="s">
        <v>401</v>
      </c>
      <c r="AU1390">
        <v>2022</v>
      </c>
      <c r="AV1390">
        <v>7</v>
      </c>
      <c r="AW1390" t="s">
        <v>74</v>
      </c>
      <c r="AX1390" t="s">
        <v>74</v>
      </c>
      <c r="AY1390" t="s">
        <v>74</v>
      </c>
      <c r="AZ1390" t="s">
        <v>74</v>
      </c>
      <c r="BA1390" t="s">
        <v>74</v>
      </c>
      <c r="BB1390" t="s">
        <v>74</v>
      </c>
      <c r="BC1390" t="s">
        <v>74</v>
      </c>
      <c r="BD1390">
        <v>100101</v>
      </c>
      <c r="BE1390" t="s">
        <v>24985</v>
      </c>
      <c r="BF1390" t="str">
        <f>HYPERLINK("http://dx.doi.org/10.1016/j.cesys.2022.100101","http://dx.doi.org/10.1016/j.cesys.2022.100101")</f>
        <v>http://dx.doi.org/10.1016/j.cesys.2022.100101</v>
      </c>
      <c r="BG1390" t="s">
        <v>74</v>
      </c>
      <c r="BH1390" t="s">
        <v>928</v>
      </c>
      <c r="BI1390">
        <v>12</v>
      </c>
      <c r="BJ1390" t="s">
        <v>24986</v>
      </c>
      <c r="BK1390" t="s">
        <v>719</v>
      </c>
      <c r="BL1390" t="s">
        <v>1534</v>
      </c>
      <c r="BM1390" t="s">
        <v>24987</v>
      </c>
      <c r="BN1390" t="s">
        <v>74</v>
      </c>
      <c r="BO1390" t="s">
        <v>133</v>
      </c>
      <c r="BP1390" t="s">
        <v>74</v>
      </c>
      <c r="BQ1390" t="s">
        <v>74</v>
      </c>
      <c r="BR1390" t="s">
        <v>107</v>
      </c>
      <c r="BS1390" t="s">
        <v>24988</v>
      </c>
      <c r="BT1390" t="str">
        <f>HYPERLINK("https%3A%2F%2Fwww.webofscience.com%2Fwos%2Fwoscc%2Ffull-record%2FWOS:000906613200006","View Full Record in Web of Science")</f>
        <v>View Full Record in Web of Science</v>
      </c>
    </row>
    <row r="1391" spans="1:72" x14ac:dyDescent="0.2">
      <c r="A1391" t="s">
        <v>72</v>
      </c>
      <c r="B1391" t="s">
        <v>24989</v>
      </c>
      <c r="C1391" t="s">
        <v>74</v>
      </c>
      <c r="D1391" t="s">
        <v>74</v>
      </c>
      <c r="E1391" t="s">
        <v>74</v>
      </c>
      <c r="F1391" t="s">
        <v>24990</v>
      </c>
      <c r="G1391" t="s">
        <v>74</v>
      </c>
      <c r="H1391" t="s">
        <v>74</v>
      </c>
      <c r="I1391" t="s">
        <v>24991</v>
      </c>
      <c r="J1391" t="s">
        <v>9727</v>
      </c>
      <c r="K1391" t="s">
        <v>74</v>
      </c>
      <c r="L1391" t="s">
        <v>74</v>
      </c>
      <c r="M1391" t="s">
        <v>78</v>
      </c>
      <c r="N1391" t="s">
        <v>79</v>
      </c>
      <c r="O1391" t="s">
        <v>74</v>
      </c>
      <c r="P1391" t="s">
        <v>74</v>
      </c>
      <c r="Q1391" t="s">
        <v>74</v>
      </c>
      <c r="R1391" t="s">
        <v>74</v>
      </c>
      <c r="S1391" t="s">
        <v>74</v>
      </c>
      <c r="T1391" t="s">
        <v>24992</v>
      </c>
      <c r="U1391" t="s">
        <v>24993</v>
      </c>
      <c r="V1391" t="s">
        <v>24994</v>
      </c>
      <c r="W1391" t="s">
        <v>24995</v>
      </c>
      <c r="X1391" t="s">
        <v>8880</v>
      </c>
      <c r="Y1391" t="s">
        <v>24996</v>
      </c>
      <c r="Z1391" t="s">
        <v>24997</v>
      </c>
      <c r="AA1391" t="s">
        <v>74</v>
      </c>
      <c r="AB1391" t="s">
        <v>74</v>
      </c>
      <c r="AC1391" t="s">
        <v>24998</v>
      </c>
      <c r="AD1391" t="s">
        <v>24999</v>
      </c>
      <c r="AE1391" t="s">
        <v>25000</v>
      </c>
      <c r="AF1391" t="s">
        <v>74</v>
      </c>
      <c r="AG1391">
        <v>67</v>
      </c>
      <c r="AH1391">
        <v>0</v>
      </c>
      <c r="AI1391">
        <v>0</v>
      </c>
      <c r="AJ1391">
        <v>40</v>
      </c>
      <c r="AK1391">
        <v>40</v>
      </c>
      <c r="AL1391" t="s">
        <v>167</v>
      </c>
      <c r="AM1391" t="s">
        <v>168</v>
      </c>
      <c r="AN1391" t="s">
        <v>169</v>
      </c>
      <c r="AO1391" t="s">
        <v>9740</v>
      </c>
      <c r="AP1391" t="s">
        <v>9741</v>
      </c>
      <c r="AQ1391" t="s">
        <v>74</v>
      </c>
      <c r="AR1391" t="s">
        <v>9742</v>
      </c>
      <c r="AS1391" t="s">
        <v>9743</v>
      </c>
      <c r="AT1391" t="s">
        <v>5435</v>
      </c>
      <c r="AU1391">
        <v>2023</v>
      </c>
      <c r="AV1391">
        <v>317</v>
      </c>
      <c r="AW1391" t="s">
        <v>74</v>
      </c>
      <c r="AX1391" t="s">
        <v>74</v>
      </c>
      <c r="AY1391" t="s">
        <v>74</v>
      </c>
      <c r="AZ1391" t="s">
        <v>74</v>
      </c>
      <c r="BA1391" t="s">
        <v>74</v>
      </c>
      <c r="BB1391" t="s">
        <v>74</v>
      </c>
      <c r="BC1391" t="s">
        <v>74</v>
      </c>
      <c r="BD1391">
        <v>123866</v>
      </c>
      <c r="BE1391" t="s">
        <v>25001</v>
      </c>
      <c r="BF1391" t="str">
        <f>HYPERLINK("http://dx.doi.org/10.1016/j.seppur.2023.123866","http://dx.doi.org/10.1016/j.seppur.2023.123866")</f>
        <v>http://dx.doi.org/10.1016/j.seppur.2023.123866</v>
      </c>
      <c r="BG1391" t="s">
        <v>74</v>
      </c>
      <c r="BH1391" t="s">
        <v>147</v>
      </c>
      <c r="BI1391">
        <v>13</v>
      </c>
      <c r="BJ1391" t="s">
        <v>1218</v>
      </c>
      <c r="BK1391" t="s">
        <v>103</v>
      </c>
      <c r="BL1391" t="s">
        <v>760</v>
      </c>
      <c r="BM1391" t="s">
        <v>25002</v>
      </c>
      <c r="BN1391" t="s">
        <v>74</v>
      </c>
      <c r="BO1391" t="s">
        <v>74</v>
      </c>
      <c r="BP1391" t="s">
        <v>74</v>
      </c>
      <c r="BQ1391" t="s">
        <v>74</v>
      </c>
      <c r="BR1391" t="s">
        <v>107</v>
      </c>
      <c r="BS1391" t="s">
        <v>25003</v>
      </c>
      <c r="BT1391" t="str">
        <f>HYPERLINK("https%3A%2F%2Fwww.webofscience.com%2Fwos%2Fwoscc%2Ffull-record%2FWOS:000986111000001","View Full Record in Web of Science")</f>
        <v>View Full Record in Web of Science</v>
      </c>
    </row>
    <row r="1392" spans="1:72" x14ac:dyDescent="0.2">
      <c r="A1392" t="s">
        <v>72</v>
      </c>
      <c r="B1392" t="s">
        <v>25004</v>
      </c>
      <c r="C1392" t="s">
        <v>74</v>
      </c>
      <c r="D1392" t="s">
        <v>74</v>
      </c>
      <c r="E1392" t="s">
        <v>74</v>
      </c>
      <c r="F1392" t="s">
        <v>25005</v>
      </c>
      <c r="G1392" t="s">
        <v>74</v>
      </c>
      <c r="H1392" t="s">
        <v>74</v>
      </c>
      <c r="I1392" t="s">
        <v>25006</v>
      </c>
      <c r="J1392" t="s">
        <v>3930</v>
      </c>
      <c r="K1392" t="s">
        <v>74</v>
      </c>
      <c r="L1392" t="s">
        <v>74</v>
      </c>
      <c r="M1392" t="s">
        <v>78</v>
      </c>
      <c r="N1392" t="s">
        <v>79</v>
      </c>
      <c r="O1392" t="s">
        <v>74</v>
      </c>
      <c r="P1392" t="s">
        <v>74</v>
      </c>
      <c r="Q1392" t="s">
        <v>74</v>
      </c>
      <c r="R1392" t="s">
        <v>74</v>
      </c>
      <c r="S1392" t="s">
        <v>74</v>
      </c>
      <c r="T1392" t="s">
        <v>25007</v>
      </c>
      <c r="U1392" t="s">
        <v>25008</v>
      </c>
      <c r="V1392" t="s">
        <v>25009</v>
      </c>
      <c r="W1392" t="s">
        <v>25010</v>
      </c>
      <c r="X1392" t="s">
        <v>4298</v>
      </c>
      <c r="Y1392" t="s">
        <v>25011</v>
      </c>
      <c r="Z1392" t="s">
        <v>25012</v>
      </c>
      <c r="AA1392" t="s">
        <v>25013</v>
      </c>
      <c r="AB1392" t="s">
        <v>25014</v>
      </c>
      <c r="AC1392" t="s">
        <v>74</v>
      </c>
      <c r="AD1392" t="s">
        <v>74</v>
      </c>
      <c r="AE1392" t="s">
        <v>74</v>
      </c>
      <c r="AF1392" t="s">
        <v>74</v>
      </c>
      <c r="AG1392">
        <v>74</v>
      </c>
      <c r="AH1392">
        <v>11</v>
      </c>
      <c r="AI1392">
        <v>12</v>
      </c>
      <c r="AJ1392">
        <v>1</v>
      </c>
      <c r="AK1392">
        <v>56</v>
      </c>
      <c r="AL1392" t="s">
        <v>167</v>
      </c>
      <c r="AM1392" t="s">
        <v>168</v>
      </c>
      <c r="AN1392" t="s">
        <v>169</v>
      </c>
      <c r="AO1392" t="s">
        <v>3943</v>
      </c>
      <c r="AP1392" t="s">
        <v>3944</v>
      </c>
      <c r="AQ1392" t="s">
        <v>74</v>
      </c>
      <c r="AR1392" t="s">
        <v>3930</v>
      </c>
      <c r="AS1392" t="s">
        <v>3945</v>
      </c>
      <c r="AT1392" t="s">
        <v>401</v>
      </c>
      <c r="AU1392">
        <v>2018</v>
      </c>
      <c r="AV1392">
        <v>171</v>
      </c>
      <c r="AW1392" t="s">
        <v>74</v>
      </c>
      <c r="AX1392" t="s">
        <v>74</v>
      </c>
      <c r="AY1392" t="s">
        <v>74</v>
      </c>
      <c r="AZ1392" t="s">
        <v>74</v>
      </c>
      <c r="BA1392" t="s">
        <v>74</v>
      </c>
      <c r="BB1392">
        <v>193</v>
      </c>
      <c r="BC1392">
        <v>198</v>
      </c>
      <c r="BD1392" t="s">
        <v>74</v>
      </c>
      <c r="BE1392" t="s">
        <v>25015</v>
      </c>
      <c r="BF1392" t="str">
        <f>HYPERLINK("http://dx.doi.org/10.1016/j.catena.2018.07.018","http://dx.doi.org/10.1016/j.catena.2018.07.018")</f>
        <v>http://dx.doi.org/10.1016/j.catena.2018.07.018</v>
      </c>
      <c r="BG1392" t="s">
        <v>74</v>
      </c>
      <c r="BH1392" t="s">
        <v>74</v>
      </c>
      <c r="BI1392">
        <v>6</v>
      </c>
      <c r="BJ1392" t="s">
        <v>3947</v>
      </c>
      <c r="BK1392" t="s">
        <v>103</v>
      </c>
      <c r="BL1392" t="s">
        <v>3948</v>
      </c>
      <c r="BM1392" t="s">
        <v>25016</v>
      </c>
      <c r="BN1392" t="s">
        <v>74</v>
      </c>
      <c r="BO1392" t="s">
        <v>74</v>
      </c>
      <c r="BP1392" t="s">
        <v>74</v>
      </c>
      <c r="BQ1392" t="s">
        <v>74</v>
      </c>
      <c r="BR1392" t="s">
        <v>107</v>
      </c>
      <c r="BS1392" t="s">
        <v>25017</v>
      </c>
      <c r="BT1392" t="str">
        <f>HYPERLINK("https%3A%2F%2Fwww.webofscience.com%2Fwos%2Fwoscc%2Ffull-record%2FWOS:000447107900020","View Full Record in Web of Science")</f>
        <v>View Full Record in Web of Science</v>
      </c>
    </row>
    <row r="1393" spans="1:72" x14ac:dyDescent="0.2">
      <c r="A1393" t="s">
        <v>72</v>
      </c>
      <c r="B1393" t="s">
        <v>25018</v>
      </c>
      <c r="C1393" t="s">
        <v>74</v>
      </c>
      <c r="D1393" t="s">
        <v>74</v>
      </c>
      <c r="E1393" t="s">
        <v>74</v>
      </c>
      <c r="F1393" t="s">
        <v>25019</v>
      </c>
      <c r="G1393" t="s">
        <v>74</v>
      </c>
      <c r="H1393" t="s">
        <v>74</v>
      </c>
      <c r="I1393" t="s">
        <v>25020</v>
      </c>
      <c r="J1393" t="s">
        <v>7619</v>
      </c>
      <c r="K1393" t="s">
        <v>74</v>
      </c>
      <c r="L1393" t="s">
        <v>74</v>
      </c>
      <c r="M1393" t="s">
        <v>78</v>
      </c>
      <c r="N1393" t="s">
        <v>79</v>
      </c>
      <c r="O1393" t="s">
        <v>74</v>
      </c>
      <c r="P1393" t="s">
        <v>74</v>
      </c>
      <c r="Q1393" t="s">
        <v>74</v>
      </c>
      <c r="R1393" t="s">
        <v>74</v>
      </c>
      <c r="S1393" t="s">
        <v>74</v>
      </c>
      <c r="T1393" t="s">
        <v>25021</v>
      </c>
      <c r="U1393" t="s">
        <v>25022</v>
      </c>
      <c r="V1393" t="s">
        <v>25023</v>
      </c>
      <c r="W1393" t="s">
        <v>25024</v>
      </c>
      <c r="X1393" t="s">
        <v>25025</v>
      </c>
      <c r="Y1393" t="s">
        <v>25026</v>
      </c>
      <c r="Z1393" t="s">
        <v>25027</v>
      </c>
      <c r="AA1393" t="s">
        <v>74</v>
      </c>
      <c r="AB1393" t="s">
        <v>25028</v>
      </c>
      <c r="AC1393" t="s">
        <v>25029</v>
      </c>
      <c r="AD1393" t="s">
        <v>25030</v>
      </c>
      <c r="AE1393" t="s">
        <v>25031</v>
      </c>
      <c r="AF1393" t="s">
        <v>74</v>
      </c>
      <c r="AG1393">
        <v>49</v>
      </c>
      <c r="AH1393">
        <v>0</v>
      </c>
      <c r="AI1393">
        <v>0</v>
      </c>
      <c r="AJ1393">
        <v>15</v>
      </c>
      <c r="AK1393">
        <v>15</v>
      </c>
      <c r="AL1393" t="s">
        <v>1311</v>
      </c>
      <c r="AM1393" t="s">
        <v>338</v>
      </c>
      <c r="AN1393" t="s">
        <v>1312</v>
      </c>
      <c r="AO1393" t="s">
        <v>7631</v>
      </c>
      <c r="AP1393" t="s">
        <v>7632</v>
      </c>
      <c r="AQ1393" t="s">
        <v>74</v>
      </c>
      <c r="AR1393" t="s">
        <v>7633</v>
      </c>
      <c r="AS1393" t="s">
        <v>7634</v>
      </c>
      <c r="AT1393" t="s">
        <v>513</v>
      </c>
      <c r="AU1393">
        <v>2023</v>
      </c>
      <c r="AV1393">
        <v>11</v>
      </c>
      <c r="AW1393">
        <v>2</v>
      </c>
      <c r="AX1393" t="s">
        <v>74</v>
      </c>
      <c r="AY1393" t="s">
        <v>74</v>
      </c>
      <c r="AZ1393" t="s">
        <v>74</v>
      </c>
      <c r="BA1393" t="s">
        <v>74</v>
      </c>
      <c r="BB1393" t="s">
        <v>74</v>
      </c>
      <c r="BC1393" t="s">
        <v>74</v>
      </c>
      <c r="BD1393">
        <v>109430</v>
      </c>
      <c r="BE1393" t="s">
        <v>25032</v>
      </c>
      <c r="BF1393" t="str">
        <f>HYPERLINK("http://dx.doi.org/10.1016/j.jece.2023.109430","http://dx.doi.org/10.1016/j.jece.2023.109430")</f>
        <v>http://dx.doi.org/10.1016/j.jece.2023.109430</v>
      </c>
      <c r="BG1393" t="s">
        <v>74</v>
      </c>
      <c r="BH1393" t="s">
        <v>221</v>
      </c>
      <c r="BI1393">
        <v>10</v>
      </c>
      <c r="BJ1393" t="s">
        <v>1246</v>
      </c>
      <c r="BK1393" t="s">
        <v>103</v>
      </c>
      <c r="BL1393" t="s">
        <v>760</v>
      </c>
      <c r="BM1393" t="s">
        <v>25033</v>
      </c>
      <c r="BN1393" t="s">
        <v>74</v>
      </c>
      <c r="BO1393" t="s">
        <v>74</v>
      </c>
      <c r="BP1393" t="s">
        <v>74</v>
      </c>
      <c r="BQ1393" t="s">
        <v>74</v>
      </c>
      <c r="BR1393" t="s">
        <v>107</v>
      </c>
      <c r="BS1393" t="s">
        <v>25034</v>
      </c>
      <c r="BT1393" t="str">
        <f>HYPERLINK("https%3A%2F%2Fwww.webofscience.com%2Fwos%2Fwoscc%2Ffull-record%2FWOS:000998450900001","View Full Record in Web of Science")</f>
        <v>View Full Record in Web of Science</v>
      </c>
    </row>
    <row r="1394" spans="1:72" x14ac:dyDescent="0.2">
      <c r="A1394" t="s">
        <v>72</v>
      </c>
      <c r="B1394" t="s">
        <v>25035</v>
      </c>
      <c r="C1394" t="s">
        <v>74</v>
      </c>
      <c r="D1394" t="s">
        <v>74</v>
      </c>
      <c r="E1394" t="s">
        <v>74</v>
      </c>
      <c r="F1394" t="s">
        <v>25036</v>
      </c>
      <c r="G1394" t="s">
        <v>74</v>
      </c>
      <c r="H1394" t="s">
        <v>74</v>
      </c>
      <c r="I1394" t="s">
        <v>25037</v>
      </c>
      <c r="J1394" t="s">
        <v>25038</v>
      </c>
      <c r="K1394" t="s">
        <v>74</v>
      </c>
      <c r="L1394" t="s">
        <v>74</v>
      </c>
      <c r="M1394" t="s">
        <v>78</v>
      </c>
      <c r="N1394" t="s">
        <v>79</v>
      </c>
      <c r="O1394" t="s">
        <v>74</v>
      </c>
      <c r="P1394" t="s">
        <v>74</v>
      </c>
      <c r="Q1394" t="s">
        <v>74</v>
      </c>
      <c r="R1394" t="s">
        <v>74</v>
      </c>
      <c r="S1394" t="s">
        <v>74</v>
      </c>
      <c r="T1394" t="s">
        <v>25039</v>
      </c>
      <c r="U1394" t="s">
        <v>25040</v>
      </c>
      <c r="V1394" t="s">
        <v>25041</v>
      </c>
      <c r="W1394" t="s">
        <v>25042</v>
      </c>
      <c r="X1394" t="s">
        <v>25043</v>
      </c>
      <c r="Y1394" t="s">
        <v>25044</v>
      </c>
      <c r="Z1394" t="s">
        <v>25045</v>
      </c>
      <c r="AA1394" t="s">
        <v>25046</v>
      </c>
      <c r="AB1394" t="s">
        <v>25047</v>
      </c>
      <c r="AC1394" t="s">
        <v>25048</v>
      </c>
      <c r="AD1394" t="s">
        <v>25049</v>
      </c>
      <c r="AE1394" t="s">
        <v>25050</v>
      </c>
      <c r="AF1394" t="s">
        <v>74</v>
      </c>
      <c r="AG1394">
        <v>56</v>
      </c>
      <c r="AH1394">
        <v>7</v>
      </c>
      <c r="AI1394">
        <v>7</v>
      </c>
      <c r="AJ1394">
        <v>4</v>
      </c>
      <c r="AK1394">
        <v>22</v>
      </c>
      <c r="AL1394" t="s">
        <v>12666</v>
      </c>
      <c r="AM1394" t="s">
        <v>12667</v>
      </c>
      <c r="AN1394" t="s">
        <v>12668</v>
      </c>
      <c r="AO1394" t="s">
        <v>25051</v>
      </c>
      <c r="AP1394" t="s">
        <v>25052</v>
      </c>
      <c r="AQ1394" t="s">
        <v>74</v>
      </c>
      <c r="AR1394" t="s">
        <v>25053</v>
      </c>
      <c r="AS1394" t="s">
        <v>25054</v>
      </c>
      <c r="AT1394" t="s">
        <v>244</v>
      </c>
      <c r="AU1394">
        <v>2021</v>
      </c>
      <c r="AV1394">
        <v>18</v>
      </c>
      <c r="AW1394">
        <v>6</v>
      </c>
      <c r="AX1394" t="s">
        <v>74</v>
      </c>
      <c r="AY1394" t="s">
        <v>74</v>
      </c>
      <c r="AZ1394" t="s">
        <v>74</v>
      </c>
      <c r="BA1394" t="s">
        <v>74</v>
      </c>
      <c r="BB1394" t="s">
        <v>74</v>
      </c>
      <c r="BC1394" t="s">
        <v>74</v>
      </c>
      <c r="BD1394" t="s">
        <v>74</v>
      </c>
      <c r="BE1394" t="s">
        <v>25055</v>
      </c>
      <c r="BF1394" t="str">
        <f>HYPERLINK("http://dx.doi.org/10.1002/cbdv.202001002","http://dx.doi.org/10.1002/cbdv.202001002")</f>
        <v>http://dx.doi.org/10.1002/cbdv.202001002</v>
      </c>
      <c r="BG1394" t="s">
        <v>74</v>
      </c>
      <c r="BH1394" t="s">
        <v>2101</v>
      </c>
      <c r="BI1394">
        <v>13</v>
      </c>
      <c r="BJ1394" t="s">
        <v>16408</v>
      </c>
      <c r="BK1394" t="s">
        <v>103</v>
      </c>
      <c r="BL1394" t="s">
        <v>16409</v>
      </c>
      <c r="BM1394" t="s">
        <v>25056</v>
      </c>
      <c r="BN1394">
        <v>33835673</v>
      </c>
      <c r="BO1394" t="s">
        <v>74</v>
      </c>
      <c r="BP1394" t="s">
        <v>74</v>
      </c>
      <c r="BQ1394" t="s">
        <v>74</v>
      </c>
      <c r="BR1394" t="s">
        <v>107</v>
      </c>
      <c r="BS1394" t="s">
        <v>25057</v>
      </c>
      <c r="BT1394" t="str">
        <f>HYPERLINK("https%3A%2F%2Fwww.webofscience.com%2Fwos%2Fwoscc%2Ffull-record%2FWOS:000644361700001","View Full Record in Web of Science")</f>
        <v>View Full Record in Web of Science</v>
      </c>
    </row>
    <row r="1395" spans="1:72" x14ac:dyDescent="0.2">
      <c r="A1395" t="s">
        <v>72</v>
      </c>
      <c r="B1395" t="s">
        <v>25058</v>
      </c>
      <c r="C1395" t="s">
        <v>74</v>
      </c>
      <c r="D1395" t="s">
        <v>74</v>
      </c>
      <c r="E1395" t="s">
        <v>74</v>
      </c>
      <c r="F1395" t="s">
        <v>25059</v>
      </c>
      <c r="G1395" t="s">
        <v>74</v>
      </c>
      <c r="H1395" t="s">
        <v>74</v>
      </c>
      <c r="I1395" t="s">
        <v>25060</v>
      </c>
      <c r="J1395" t="s">
        <v>1013</v>
      </c>
      <c r="K1395" t="s">
        <v>74</v>
      </c>
      <c r="L1395" t="s">
        <v>74</v>
      </c>
      <c r="M1395" t="s">
        <v>78</v>
      </c>
      <c r="N1395" t="s">
        <v>79</v>
      </c>
      <c r="O1395" t="s">
        <v>74</v>
      </c>
      <c r="P1395" t="s">
        <v>74</v>
      </c>
      <c r="Q1395" t="s">
        <v>74</v>
      </c>
      <c r="R1395" t="s">
        <v>74</v>
      </c>
      <c r="S1395" t="s">
        <v>74</v>
      </c>
      <c r="T1395" t="s">
        <v>25061</v>
      </c>
      <c r="U1395" t="s">
        <v>25062</v>
      </c>
      <c r="V1395" t="s">
        <v>25063</v>
      </c>
      <c r="W1395" t="s">
        <v>25064</v>
      </c>
      <c r="X1395" t="s">
        <v>25065</v>
      </c>
      <c r="Y1395" t="s">
        <v>25066</v>
      </c>
      <c r="Z1395" t="s">
        <v>25067</v>
      </c>
      <c r="AA1395" t="s">
        <v>25068</v>
      </c>
      <c r="AB1395" t="s">
        <v>25069</v>
      </c>
      <c r="AC1395" t="s">
        <v>74</v>
      </c>
      <c r="AD1395" t="s">
        <v>74</v>
      </c>
      <c r="AE1395" t="s">
        <v>74</v>
      </c>
      <c r="AF1395" t="s">
        <v>74</v>
      </c>
      <c r="AG1395">
        <v>32</v>
      </c>
      <c r="AH1395">
        <v>6</v>
      </c>
      <c r="AI1395">
        <v>6</v>
      </c>
      <c r="AJ1395">
        <v>0</v>
      </c>
      <c r="AK1395">
        <v>7</v>
      </c>
      <c r="AL1395" t="s">
        <v>122</v>
      </c>
      <c r="AM1395" t="s">
        <v>123</v>
      </c>
      <c r="AN1395" t="s">
        <v>124</v>
      </c>
      <c r="AO1395" t="s">
        <v>74</v>
      </c>
      <c r="AP1395" t="s">
        <v>1026</v>
      </c>
      <c r="AQ1395" t="s">
        <v>74</v>
      </c>
      <c r="AR1395" t="s">
        <v>1013</v>
      </c>
      <c r="AS1395" t="s">
        <v>1027</v>
      </c>
      <c r="AT1395" t="s">
        <v>2716</v>
      </c>
      <c r="AU1395">
        <v>2021</v>
      </c>
      <c r="AV1395">
        <v>14</v>
      </c>
      <c r="AW1395">
        <v>14</v>
      </c>
      <c r="AX1395" t="s">
        <v>74</v>
      </c>
      <c r="AY1395" t="s">
        <v>74</v>
      </c>
      <c r="AZ1395" t="s">
        <v>74</v>
      </c>
      <c r="BA1395" t="s">
        <v>74</v>
      </c>
      <c r="BB1395" t="s">
        <v>74</v>
      </c>
      <c r="BC1395" t="s">
        <v>74</v>
      </c>
      <c r="BD1395">
        <v>4218</v>
      </c>
      <c r="BE1395" t="s">
        <v>25070</v>
      </c>
      <c r="BF1395" t="str">
        <f>HYPERLINK("http://dx.doi.org/10.3390/en14144218","http://dx.doi.org/10.3390/en14144218")</f>
        <v>http://dx.doi.org/10.3390/en14144218</v>
      </c>
      <c r="BG1395" t="s">
        <v>74</v>
      </c>
      <c r="BH1395" t="s">
        <v>74</v>
      </c>
      <c r="BI1395">
        <v>13</v>
      </c>
      <c r="BJ1395" t="s">
        <v>1029</v>
      </c>
      <c r="BK1395" t="s">
        <v>103</v>
      </c>
      <c r="BL1395" t="s">
        <v>1029</v>
      </c>
      <c r="BM1395" t="s">
        <v>25071</v>
      </c>
      <c r="BN1395" t="s">
        <v>74</v>
      </c>
      <c r="BO1395" t="s">
        <v>133</v>
      </c>
      <c r="BP1395" t="s">
        <v>74</v>
      </c>
      <c r="BQ1395" t="s">
        <v>74</v>
      </c>
      <c r="BR1395" t="s">
        <v>107</v>
      </c>
      <c r="BS1395" t="s">
        <v>25072</v>
      </c>
      <c r="BT1395" t="str">
        <f>HYPERLINK("https%3A%2F%2Fwww.webofscience.com%2Fwos%2Fwoscc%2Ffull-record%2FWOS:000676406200001","View Full Record in Web of Science")</f>
        <v>View Full Record in Web of Science</v>
      </c>
    </row>
    <row r="1396" spans="1:72" x14ac:dyDescent="0.2">
      <c r="A1396" t="s">
        <v>72</v>
      </c>
      <c r="B1396" t="s">
        <v>25073</v>
      </c>
      <c r="C1396" t="s">
        <v>74</v>
      </c>
      <c r="D1396" t="s">
        <v>74</v>
      </c>
      <c r="E1396" t="s">
        <v>74</v>
      </c>
      <c r="F1396" t="s">
        <v>25074</v>
      </c>
      <c r="G1396" t="s">
        <v>74</v>
      </c>
      <c r="H1396" t="s">
        <v>74</v>
      </c>
      <c r="I1396" t="s">
        <v>25075</v>
      </c>
      <c r="J1396" t="s">
        <v>969</v>
      </c>
      <c r="K1396" t="s">
        <v>74</v>
      </c>
      <c r="L1396" t="s">
        <v>74</v>
      </c>
      <c r="M1396" t="s">
        <v>78</v>
      </c>
      <c r="N1396" t="s">
        <v>79</v>
      </c>
      <c r="O1396" t="s">
        <v>74</v>
      </c>
      <c r="P1396" t="s">
        <v>74</v>
      </c>
      <c r="Q1396" t="s">
        <v>74</v>
      </c>
      <c r="R1396" t="s">
        <v>74</v>
      </c>
      <c r="S1396" t="s">
        <v>74</v>
      </c>
      <c r="T1396" t="s">
        <v>25076</v>
      </c>
      <c r="U1396" t="s">
        <v>25077</v>
      </c>
      <c r="V1396" t="s">
        <v>25078</v>
      </c>
      <c r="W1396" t="s">
        <v>25079</v>
      </c>
      <c r="X1396" t="s">
        <v>25080</v>
      </c>
      <c r="Y1396" t="s">
        <v>25081</v>
      </c>
      <c r="Z1396" t="s">
        <v>25082</v>
      </c>
      <c r="AA1396" t="s">
        <v>25083</v>
      </c>
      <c r="AB1396" t="s">
        <v>25084</v>
      </c>
      <c r="AC1396" t="s">
        <v>25085</v>
      </c>
      <c r="AD1396" t="s">
        <v>25086</v>
      </c>
      <c r="AE1396" t="s">
        <v>25087</v>
      </c>
      <c r="AF1396" t="s">
        <v>74</v>
      </c>
      <c r="AG1396">
        <v>57</v>
      </c>
      <c r="AH1396">
        <v>7</v>
      </c>
      <c r="AI1396">
        <v>7</v>
      </c>
      <c r="AJ1396">
        <v>1</v>
      </c>
      <c r="AK1396">
        <v>38</v>
      </c>
      <c r="AL1396" t="s">
        <v>122</v>
      </c>
      <c r="AM1396" t="s">
        <v>123</v>
      </c>
      <c r="AN1396" t="s">
        <v>124</v>
      </c>
      <c r="AO1396" t="s">
        <v>74</v>
      </c>
      <c r="AP1396" t="s">
        <v>981</v>
      </c>
      <c r="AQ1396" t="s">
        <v>74</v>
      </c>
      <c r="AR1396" t="s">
        <v>982</v>
      </c>
      <c r="AS1396" t="s">
        <v>983</v>
      </c>
      <c r="AT1396" t="s">
        <v>421</v>
      </c>
      <c r="AU1396">
        <v>2017</v>
      </c>
      <c r="AV1396">
        <v>9</v>
      </c>
      <c r="AW1396">
        <v>3</v>
      </c>
      <c r="AX1396" t="s">
        <v>74</v>
      </c>
      <c r="AY1396" t="s">
        <v>74</v>
      </c>
      <c r="AZ1396" t="s">
        <v>74</v>
      </c>
      <c r="BA1396" t="s">
        <v>74</v>
      </c>
      <c r="BB1396" t="s">
        <v>74</v>
      </c>
      <c r="BC1396" t="s">
        <v>74</v>
      </c>
      <c r="BD1396">
        <v>457</v>
      </c>
      <c r="BE1396" t="s">
        <v>25088</v>
      </c>
      <c r="BF1396" t="str">
        <f>HYPERLINK("http://dx.doi.org/10.3390/su9030457","http://dx.doi.org/10.3390/su9030457")</f>
        <v>http://dx.doi.org/10.3390/su9030457</v>
      </c>
      <c r="BG1396" t="s">
        <v>74</v>
      </c>
      <c r="BH1396" t="s">
        <v>74</v>
      </c>
      <c r="BI1396">
        <v>13</v>
      </c>
      <c r="BJ1396" t="s">
        <v>985</v>
      </c>
      <c r="BK1396" t="s">
        <v>486</v>
      </c>
      <c r="BL1396" t="s">
        <v>599</v>
      </c>
      <c r="BM1396" t="s">
        <v>25089</v>
      </c>
      <c r="BN1396" t="s">
        <v>74</v>
      </c>
      <c r="BO1396" t="s">
        <v>4427</v>
      </c>
      <c r="BP1396" t="s">
        <v>74</v>
      </c>
      <c r="BQ1396" t="s">
        <v>74</v>
      </c>
      <c r="BR1396" t="s">
        <v>107</v>
      </c>
      <c r="BS1396" t="s">
        <v>25090</v>
      </c>
      <c r="BT1396" t="str">
        <f>HYPERLINK("https%3A%2F%2Fwww.webofscience.com%2Fwos%2Fwoscc%2Ffull-record%2FWOS:000398714100133","View Full Record in Web of Science")</f>
        <v>View Full Record in Web of Science</v>
      </c>
    </row>
    <row r="1397" spans="1:72" x14ac:dyDescent="0.2">
      <c r="A1397" t="s">
        <v>72</v>
      </c>
      <c r="B1397" t="s">
        <v>25091</v>
      </c>
      <c r="C1397" t="s">
        <v>74</v>
      </c>
      <c r="D1397" t="s">
        <v>74</v>
      </c>
      <c r="E1397" t="s">
        <v>74</v>
      </c>
      <c r="F1397" t="s">
        <v>25092</v>
      </c>
      <c r="G1397" t="s">
        <v>74</v>
      </c>
      <c r="H1397" t="s">
        <v>74</v>
      </c>
      <c r="I1397" t="s">
        <v>25093</v>
      </c>
      <c r="J1397" t="s">
        <v>991</v>
      </c>
      <c r="K1397" t="s">
        <v>74</v>
      </c>
      <c r="L1397" t="s">
        <v>74</v>
      </c>
      <c r="M1397" t="s">
        <v>78</v>
      </c>
      <c r="N1397" t="s">
        <v>79</v>
      </c>
      <c r="O1397" t="s">
        <v>74</v>
      </c>
      <c r="P1397" t="s">
        <v>74</v>
      </c>
      <c r="Q1397" t="s">
        <v>74</v>
      </c>
      <c r="R1397" t="s">
        <v>74</v>
      </c>
      <c r="S1397" t="s">
        <v>74</v>
      </c>
      <c r="T1397" t="s">
        <v>25094</v>
      </c>
      <c r="U1397" t="s">
        <v>25095</v>
      </c>
      <c r="V1397" t="s">
        <v>25096</v>
      </c>
      <c r="W1397" t="s">
        <v>25097</v>
      </c>
      <c r="X1397" t="s">
        <v>25098</v>
      </c>
      <c r="Y1397" t="s">
        <v>25099</v>
      </c>
      <c r="Z1397" t="s">
        <v>25100</v>
      </c>
      <c r="AA1397" t="s">
        <v>25101</v>
      </c>
      <c r="AB1397" t="s">
        <v>25102</v>
      </c>
      <c r="AC1397" t="s">
        <v>25103</v>
      </c>
      <c r="AD1397" t="s">
        <v>25103</v>
      </c>
      <c r="AE1397" t="s">
        <v>25104</v>
      </c>
      <c r="AF1397" t="s">
        <v>74</v>
      </c>
      <c r="AG1397">
        <v>70</v>
      </c>
      <c r="AH1397">
        <v>4</v>
      </c>
      <c r="AI1397">
        <v>4</v>
      </c>
      <c r="AJ1397">
        <v>6</v>
      </c>
      <c r="AK1397">
        <v>19</v>
      </c>
      <c r="AL1397" t="s">
        <v>307</v>
      </c>
      <c r="AM1397" t="s">
        <v>308</v>
      </c>
      <c r="AN1397" t="s">
        <v>309</v>
      </c>
      <c r="AO1397" t="s">
        <v>1002</v>
      </c>
      <c r="AP1397" t="s">
        <v>1003</v>
      </c>
      <c r="AQ1397" t="s">
        <v>74</v>
      </c>
      <c r="AR1397" t="s">
        <v>1004</v>
      </c>
      <c r="AS1397" t="s">
        <v>1005</v>
      </c>
      <c r="AT1397" t="s">
        <v>401</v>
      </c>
      <c r="AU1397">
        <v>2021</v>
      </c>
      <c r="AV1397">
        <v>28</v>
      </c>
      <c r="AW1397">
        <v>45</v>
      </c>
      <c r="AX1397" t="s">
        <v>74</v>
      </c>
      <c r="AY1397" t="s">
        <v>74</v>
      </c>
      <c r="AZ1397" t="s">
        <v>74</v>
      </c>
      <c r="BA1397" t="s">
        <v>74</v>
      </c>
      <c r="BB1397">
        <v>63945</v>
      </c>
      <c r="BC1397">
        <v>63964</v>
      </c>
      <c r="BD1397" t="s">
        <v>74</v>
      </c>
      <c r="BE1397" t="s">
        <v>25105</v>
      </c>
      <c r="BF1397" t="str">
        <f>HYPERLINK("http://dx.doi.org/10.1007/s11356-021-12911-z","http://dx.doi.org/10.1007/s11356-021-12911-z")</f>
        <v>http://dx.doi.org/10.1007/s11356-021-12911-z</v>
      </c>
      <c r="BG1397" t="s">
        <v>74</v>
      </c>
      <c r="BH1397" t="s">
        <v>1318</v>
      </c>
      <c r="BI1397">
        <v>20</v>
      </c>
      <c r="BJ1397" t="s">
        <v>102</v>
      </c>
      <c r="BK1397" t="s">
        <v>103</v>
      </c>
      <c r="BL1397" t="s">
        <v>104</v>
      </c>
      <c r="BM1397" t="s">
        <v>25106</v>
      </c>
      <c r="BN1397">
        <v>33666847</v>
      </c>
      <c r="BO1397" t="s">
        <v>149</v>
      </c>
      <c r="BP1397" t="s">
        <v>74</v>
      </c>
      <c r="BQ1397" t="s">
        <v>74</v>
      </c>
      <c r="BR1397" t="s">
        <v>107</v>
      </c>
      <c r="BS1397" t="s">
        <v>25107</v>
      </c>
      <c r="BT1397" t="str">
        <f>HYPERLINK("https%3A%2F%2Fwww.webofscience.com%2Fwos%2Fwoscc%2Ffull-record%2FWOS:000625616400016","View Full Record in Web of Science")</f>
        <v>View Full Record in Web of Science</v>
      </c>
    </row>
    <row r="1398" spans="1:72" x14ac:dyDescent="0.2">
      <c r="A1398" t="s">
        <v>72</v>
      </c>
      <c r="B1398" t="s">
        <v>25108</v>
      </c>
      <c r="C1398" t="s">
        <v>74</v>
      </c>
      <c r="D1398" t="s">
        <v>74</v>
      </c>
      <c r="E1398" t="s">
        <v>74</v>
      </c>
      <c r="F1398" t="s">
        <v>25109</v>
      </c>
      <c r="G1398" t="s">
        <v>74</v>
      </c>
      <c r="H1398" t="s">
        <v>74</v>
      </c>
      <c r="I1398" t="s">
        <v>25110</v>
      </c>
      <c r="J1398" t="s">
        <v>684</v>
      </c>
      <c r="K1398" t="s">
        <v>74</v>
      </c>
      <c r="L1398" t="s">
        <v>74</v>
      </c>
      <c r="M1398" t="s">
        <v>78</v>
      </c>
      <c r="N1398" t="s">
        <v>79</v>
      </c>
      <c r="O1398" t="s">
        <v>74</v>
      </c>
      <c r="P1398" t="s">
        <v>74</v>
      </c>
      <c r="Q1398" t="s">
        <v>74</v>
      </c>
      <c r="R1398" t="s">
        <v>74</v>
      </c>
      <c r="S1398" t="s">
        <v>74</v>
      </c>
      <c r="T1398" t="s">
        <v>25111</v>
      </c>
      <c r="U1398" t="s">
        <v>25112</v>
      </c>
      <c r="V1398" t="s">
        <v>25113</v>
      </c>
      <c r="W1398" t="s">
        <v>25114</v>
      </c>
      <c r="X1398" t="s">
        <v>16536</v>
      </c>
      <c r="Y1398" t="s">
        <v>25115</v>
      </c>
      <c r="Z1398" t="s">
        <v>16538</v>
      </c>
      <c r="AA1398" t="s">
        <v>25116</v>
      </c>
      <c r="AB1398" t="s">
        <v>25117</v>
      </c>
      <c r="AC1398" t="s">
        <v>25118</v>
      </c>
      <c r="AD1398" t="s">
        <v>25118</v>
      </c>
      <c r="AE1398" t="s">
        <v>25119</v>
      </c>
      <c r="AF1398" t="s">
        <v>74</v>
      </c>
      <c r="AG1398">
        <v>33</v>
      </c>
      <c r="AH1398">
        <v>23</v>
      </c>
      <c r="AI1398">
        <v>23</v>
      </c>
      <c r="AJ1398">
        <v>4</v>
      </c>
      <c r="AK1398">
        <v>96</v>
      </c>
      <c r="AL1398" t="s">
        <v>337</v>
      </c>
      <c r="AM1398" t="s">
        <v>338</v>
      </c>
      <c r="AN1398" t="s">
        <v>339</v>
      </c>
      <c r="AO1398" t="s">
        <v>695</v>
      </c>
      <c r="AP1398" t="s">
        <v>696</v>
      </c>
      <c r="AQ1398" t="s">
        <v>74</v>
      </c>
      <c r="AR1398" t="s">
        <v>684</v>
      </c>
      <c r="AS1398" t="s">
        <v>697</v>
      </c>
      <c r="AT1398" t="s">
        <v>174</v>
      </c>
      <c r="AU1398">
        <v>2018</v>
      </c>
      <c r="AV1398">
        <v>208</v>
      </c>
      <c r="AW1398" t="s">
        <v>74</v>
      </c>
      <c r="AX1398" t="s">
        <v>74</v>
      </c>
      <c r="AY1398" t="s">
        <v>74</v>
      </c>
      <c r="AZ1398" t="s">
        <v>74</v>
      </c>
      <c r="BA1398" t="s">
        <v>74</v>
      </c>
      <c r="BB1398">
        <v>108</v>
      </c>
      <c r="BC1398">
        <v>116</v>
      </c>
      <c r="BD1398" t="s">
        <v>74</v>
      </c>
      <c r="BE1398" t="s">
        <v>25120</v>
      </c>
      <c r="BF1398" t="str">
        <f>HYPERLINK("http://dx.doi.org/10.1016/j.chemosphere.2018.05.120","http://dx.doi.org/10.1016/j.chemosphere.2018.05.120")</f>
        <v>http://dx.doi.org/10.1016/j.chemosphere.2018.05.120</v>
      </c>
      <c r="BG1398" t="s">
        <v>74</v>
      </c>
      <c r="BH1398" t="s">
        <v>74</v>
      </c>
      <c r="BI1398">
        <v>9</v>
      </c>
      <c r="BJ1398" t="s">
        <v>102</v>
      </c>
      <c r="BK1398" t="s">
        <v>103</v>
      </c>
      <c r="BL1398" t="s">
        <v>104</v>
      </c>
      <c r="BM1398" t="s">
        <v>25121</v>
      </c>
      <c r="BN1398">
        <v>29864701</v>
      </c>
      <c r="BO1398" t="s">
        <v>74</v>
      </c>
      <c r="BP1398" t="s">
        <v>74</v>
      </c>
      <c r="BQ1398" t="s">
        <v>74</v>
      </c>
      <c r="BR1398" t="s">
        <v>107</v>
      </c>
      <c r="BS1398" t="s">
        <v>25122</v>
      </c>
      <c r="BT1398" t="str">
        <f>HYPERLINK("https%3A%2F%2Fwww.webofscience.com%2Fwos%2Fwoscc%2Ffull-record%2FWOS:000441999400013","View Full Record in Web of Science")</f>
        <v>View Full Record in Web of Science</v>
      </c>
    </row>
    <row r="1399" spans="1:72" x14ac:dyDescent="0.2">
      <c r="A1399" t="s">
        <v>72</v>
      </c>
      <c r="B1399" t="s">
        <v>25123</v>
      </c>
      <c r="C1399" t="s">
        <v>74</v>
      </c>
      <c r="D1399" t="s">
        <v>74</v>
      </c>
      <c r="E1399" t="s">
        <v>74</v>
      </c>
      <c r="F1399" t="s">
        <v>25124</v>
      </c>
      <c r="G1399" t="s">
        <v>74</v>
      </c>
      <c r="H1399" t="s">
        <v>74</v>
      </c>
      <c r="I1399" t="s">
        <v>25125</v>
      </c>
      <c r="J1399" t="s">
        <v>684</v>
      </c>
      <c r="K1399" t="s">
        <v>74</v>
      </c>
      <c r="L1399" t="s">
        <v>74</v>
      </c>
      <c r="M1399" t="s">
        <v>78</v>
      </c>
      <c r="N1399" t="s">
        <v>79</v>
      </c>
      <c r="O1399" t="s">
        <v>74</v>
      </c>
      <c r="P1399" t="s">
        <v>74</v>
      </c>
      <c r="Q1399" t="s">
        <v>74</v>
      </c>
      <c r="R1399" t="s">
        <v>74</v>
      </c>
      <c r="S1399" t="s">
        <v>74</v>
      </c>
      <c r="T1399" t="s">
        <v>25126</v>
      </c>
      <c r="U1399" t="s">
        <v>25127</v>
      </c>
      <c r="V1399" t="s">
        <v>25128</v>
      </c>
      <c r="W1399" t="s">
        <v>25129</v>
      </c>
      <c r="X1399" t="s">
        <v>7813</v>
      </c>
      <c r="Y1399" t="s">
        <v>20369</v>
      </c>
      <c r="Z1399" t="s">
        <v>20370</v>
      </c>
      <c r="AA1399" t="s">
        <v>25130</v>
      </c>
      <c r="AB1399" t="s">
        <v>25131</v>
      </c>
      <c r="AC1399" t="s">
        <v>25132</v>
      </c>
      <c r="AD1399" t="s">
        <v>25133</v>
      </c>
      <c r="AE1399" t="s">
        <v>25134</v>
      </c>
      <c r="AF1399" t="s">
        <v>74</v>
      </c>
      <c r="AG1399">
        <v>52</v>
      </c>
      <c r="AH1399">
        <v>14</v>
      </c>
      <c r="AI1399">
        <v>14</v>
      </c>
      <c r="AJ1399">
        <v>30</v>
      </c>
      <c r="AK1399">
        <v>111</v>
      </c>
      <c r="AL1399" t="s">
        <v>337</v>
      </c>
      <c r="AM1399" t="s">
        <v>338</v>
      </c>
      <c r="AN1399" t="s">
        <v>339</v>
      </c>
      <c r="AO1399" t="s">
        <v>695</v>
      </c>
      <c r="AP1399" t="s">
        <v>696</v>
      </c>
      <c r="AQ1399" t="s">
        <v>74</v>
      </c>
      <c r="AR1399" t="s">
        <v>684</v>
      </c>
      <c r="AS1399" t="s">
        <v>697</v>
      </c>
      <c r="AT1399" t="s">
        <v>371</v>
      </c>
      <c r="AU1399">
        <v>2021</v>
      </c>
      <c r="AV1399">
        <v>283</v>
      </c>
      <c r="AW1399" t="s">
        <v>74</v>
      </c>
      <c r="AX1399" t="s">
        <v>74</v>
      </c>
      <c r="AY1399" t="s">
        <v>74</v>
      </c>
      <c r="AZ1399" t="s">
        <v>74</v>
      </c>
      <c r="BA1399" t="s">
        <v>74</v>
      </c>
      <c r="BB1399" t="s">
        <v>74</v>
      </c>
      <c r="BC1399" t="s">
        <v>74</v>
      </c>
      <c r="BD1399">
        <v>130983</v>
      </c>
      <c r="BE1399" t="s">
        <v>25135</v>
      </c>
      <c r="BF1399" t="str">
        <f>HYPERLINK("http://dx.doi.org/10.1016/j.chemosphere.2021.130983","http://dx.doi.org/10.1016/j.chemosphere.2021.130983")</f>
        <v>http://dx.doi.org/10.1016/j.chemosphere.2021.130983</v>
      </c>
      <c r="BG1399" t="s">
        <v>74</v>
      </c>
      <c r="BH1399" t="s">
        <v>619</v>
      </c>
      <c r="BI1399">
        <v>10</v>
      </c>
      <c r="BJ1399" t="s">
        <v>102</v>
      </c>
      <c r="BK1399" t="s">
        <v>103</v>
      </c>
      <c r="BL1399" t="s">
        <v>104</v>
      </c>
      <c r="BM1399" t="s">
        <v>5274</v>
      </c>
      <c r="BN1399">
        <v>34153910</v>
      </c>
      <c r="BO1399" t="s">
        <v>74</v>
      </c>
      <c r="BP1399" t="s">
        <v>74</v>
      </c>
      <c r="BQ1399" t="s">
        <v>74</v>
      </c>
      <c r="BR1399" t="s">
        <v>107</v>
      </c>
      <c r="BS1399" t="s">
        <v>25136</v>
      </c>
      <c r="BT1399" t="str">
        <f>HYPERLINK("https%3A%2F%2Fwww.webofscience.com%2Fwos%2Fwoscc%2Ffull-record%2FWOS:000692109300004","View Full Record in Web of Science")</f>
        <v>View Full Record in Web of Science</v>
      </c>
    </row>
    <row r="1400" spans="1:72" x14ac:dyDescent="0.2">
      <c r="A1400" t="s">
        <v>72</v>
      </c>
      <c r="B1400" t="s">
        <v>25137</v>
      </c>
      <c r="C1400" t="s">
        <v>74</v>
      </c>
      <c r="D1400" t="s">
        <v>74</v>
      </c>
      <c r="E1400" t="s">
        <v>74</v>
      </c>
      <c r="F1400" t="s">
        <v>25138</v>
      </c>
      <c r="G1400" t="s">
        <v>74</v>
      </c>
      <c r="H1400" t="s">
        <v>74</v>
      </c>
      <c r="I1400" t="s">
        <v>25139</v>
      </c>
      <c r="J1400" t="s">
        <v>2247</v>
      </c>
      <c r="K1400" t="s">
        <v>74</v>
      </c>
      <c r="L1400" t="s">
        <v>74</v>
      </c>
      <c r="M1400" t="s">
        <v>78</v>
      </c>
      <c r="N1400" t="s">
        <v>79</v>
      </c>
      <c r="O1400" t="s">
        <v>74</v>
      </c>
      <c r="P1400" t="s">
        <v>74</v>
      </c>
      <c r="Q1400" t="s">
        <v>74</v>
      </c>
      <c r="R1400" t="s">
        <v>74</v>
      </c>
      <c r="S1400" t="s">
        <v>74</v>
      </c>
      <c r="T1400" t="s">
        <v>25140</v>
      </c>
      <c r="U1400" t="s">
        <v>25141</v>
      </c>
      <c r="V1400" t="s">
        <v>25142</v>
      </c>
      <c r="W1400" t="s">
        <v>25143</v>
      </c>
      <c r="X1400" t="s">
        <v>25144</v>
      </c>
      <c r="Y1400" t="s">
        <v>25145</v>
      </c>
      <c r="Z1400" t="s">
        <v>23686</v>
      </c>
      <c r="AA1400" t="s">
        <v>74</v>
      </c>
      <c r="AB1400" t="s">
        <v>25146</v>
      </c>
      <c r="AC1400" t="s">
        <v>25147</v>
      </c>
      <c r="AD1400" t="s">
        <v>25148</v>
      </c>
      <c r="AE1400" t="s">
        <v>25149</v>
      </c>
      <c r="AF1400" t="s">
        <v>74</v>
      </c>
      <c r="AG1400">
        <v>42</v>
      </c>
      <c r="AH1400">
        <v>7</v>
      </c>
      <c r="AI1400">
        <v>8</v>
      </c>
      <c r="AJ1400">
        <v>0</v>
      </c>
      <c r="AK1400">
        <v>29</v>
      </c>
      <c r="AL1400" t="s">
        <v>337</v>
      </c>
      <c r="AM1400" t="s">
        <v>338</v>
      </c>
      <c r="AN1400" t="s">
        <v>339</v>
      </c>
      <c r="AO1400" t="s">
        <v>2259</v>
      </c>
      <c r="AP1400" t="s">
        <v>2260</v>
      </c>
      <c r="AQ1400" t="s">
        <v>74</v>
      </c>
      <c r="AR1400" t="s">
        <v>2261</v>
      </c>
      <c r="AS1400" t="s">
        <v>2262</v>
      </c>
      <c r="AT1400" t="s">
        <v>128</v>
      </c>
      <c r="AU1400">
        <v>2020</v>
      </c>
      <c r="AV1400">
        <v>168</v>
      </c>
      <c r="AW1400" t="s">
        <v>74</v>
      </c>
      <c r="AX1400" t="s">
        <v>74</v>
      </c>
      <c r="AY1400" t="s">
        <v>74</v>
      </c>
      <c r="AZ1400" t="s">
        <v>74</v>
      </c>
      <c r="BA1400" t="s">
        <v>74</v>
      </c>
      <c r="BB1400" t="s">
        <v>74</v>
      </c>
      <c r="BC1400" t="s">
        <v>74</v>
      </c>
      <c r="BD1400">
        <v>106499</v>
      </c>
      <c r="BE1400" t="s">
        <v>25150</v>
      </c>
      <c r="BF1400" t="str">
        <f>HYPERLINK("http://dx.doi.org/10.1016/j.buildenv.2019.106499","http://dx.doi.org/10.1016/j.buildenv.2019.106499")</f>
        <v>http://dx.doi.org/10.1016/j.buildenv.2019.106499</v>
      </c>
      <c r="BG1400" t="s">
        <v>74</v>
      </c>
      <c r="BH1400" t="s">
        <v>74</v>
      </c>
      <c r="BI1400">
        <v>12</v>
      </c>
      <c r="BJ1400" t="s">
        <v>2265</v>
      </c>
      <c r="BK1400" t="s">
        <v>103</v>
      </c>
      <c r="BL1400" t="s">
        <v>893</v>
      </c>
      <c r="BM1400" t="s">
        <v>25151</v>
      </c>
      <c r="BN1400" t="s">
        <v>74</v>
      </c>
      <c r="BO1400" t="s">
        <v>74</v>
      </c>
      <c r="BP1400" t="s">
        <v>74</v>
      </c>
      <c r="BQ1400" t="s">
        <v>74</v>
      </c>
      <c r="BR1400" t="s">
        <v>107</v>
      </c>
      <c r="BS1400" t="s">
        <v>25152</v>
      </c>
      <c r="BT1400" t="str">
        <f>HYPERLINK("https%3A%2F%2Fwww.webofscience.com%2Fwos%2Fwoscc%2Ffull-record%2FWOS:000532284400006","View Full Record in Web of Science")</f>
        <v>View Full Record in Web of Science</v>
      </c>
    </row>
    <row r="1401" spans="1:72" x14ac:dyDescent="0.2">
      <c r="A1401" t="s">
        <v>72</v>
      </c>
      <c r="B1401" t="s">
        <v>25153</v>
      </c>
      <c r="C1401" t="s">
        <v>74</v>
      </c>
      <c r="D1401" t="s">
        <v>74</v>
      </c>
      <c r="E1401" t="s">
        <v>74</v>
      </c>
      <c r="F1401" t="s">
        <v>25154</v>
      </c>
      <c r="G1401" t="s">
        <v>74</v>
      </c>
      <c r="H1401" t="s">
        <v>74</v>
      </c>
      <c r="I1401" t="s">
        <v>25155</v>
      </c>
      <c r="J1401" t="s">
        <v>788</v>
      </c>
      <c r="K1401" t="s">
        <v>74</v>
      </c>
      <c r="L1401" t="s">
        <v>74</v>
      </c>
      <c r="M1401" t="s">
        <v>78</v>
      </c>
      <c r="N1401" t="s">
        <v>79</v>
      </c>
      <c r="O1401" t="s">
        <v>74</v>
      </c>
      <c r="P1401" t="s">
        <v>74</v>
      </c>
      <c r="Q1401" t="s">
        <v>74</v>
      </c>
      <c r="R1401" t="s">
        <v>74</v>
      </c>
      <c r="S1401" t="s">
        <v>74</v>
      </c>
      <c r="T1401" t="s">
        <v>25156</v>
      </c>
      <c r="U1401" t="s">
        <v>25157</v>
      </c>
      <c r="V1401" t="s">
        <v>25158</v>
      </c>
      <c r="W1401" t="s">
        <v>25159</v>
      </c>
      <c r="X1401" t="s">
        <v>25160</v>
      </c>
      <c r="Y1401" t="s">
        <v>25161</v>
      </c>
      <c r="Z1401" t="s">
        <v>25162</v>
      </c>
      <c r="AA1401" t="s">
        <v>25163</v>
      </c>
      <c r="AB1401" t="s">
        <v>25164</v>
      </c>
      <c r="AC1401" t="s">
        <v>25165</v>
      </c>
      <c r="AD1401" t="s">
        <v>25165</v>
      </c>
      <c r="AE1401" t="s">
        <v>25166</v>
      </c>
      <c r="AF1401" t="s">
        <v>74</v>
      </c>
      <c r="AG1401">
        <v>38</v>
      </c>
      <c r="AH1401">
        <v>27</v>
      </c>
      <c r="AI1401">
        <v>28</v>
      </c>
      <c r="AJ1401">
        <v>10</v>
      </c>
      <c r="AK1401">
        <v>242</v>
      </c>
      <c r="AL1401" t="s">
        <v>167</v>
      </c>
      <c r="AM1401" t="s">
        <v>168</v>
      </c>
      <c r="AN1401" t="s">
        <v>169</v>
      </c>
      <c r="AO1401" t="s">
        <v>801</v>
      </c>
      <c r="AP1401" t="s">
        <v>802</v>
      </c>
      <c r="AQ1401" t="s">
        <v>74</v>
      </c>
      <c r="AR1401" t="s">
        <v>803</v>
      </c>
      <c r="AS1401" t="s">
        <v>804</v>
      </c>
      <c r="AT1401" t="s">
        <v>1652</v>
      </c>
      <c r="AU1401">
        <v>2020</v>
      </c>
      <c r="AV1401">
        <v>385</v>
      </c>
      <c r="AW1401" t="s">
        <v>74</v>
      </c>
      <c r="AX1401" t="s">
        <v>74</v>
      </c>
      <c r="AY1401" t="s">
        <v>74</v>
      </c>
      <c r="AZ1401" t="s">
        <v>74</v>
      </c>
      <c r="BA1401" t="s">
        <v>74</v>
      </c>
      <c r="BB1401" t="s">
        <v>74</v>
      </c>
      <c r="BC1401" t="s">
        <v>74</v>
      </c>
      <c r="BD1401">
        <v>121559</v>
      </c>
      <c r="BE1401" t="s">
        <v>25167</v>
      </c>
      <c r="BF1401" t="str">
        <f>HYPERLINK("http://dx.doi.org/10.1016/j.jhazmat.2019.121559","http://dx.doi.org/10.1016/j.jhazmat.2019.121559")</f>
        <v>http://dx.doi.org/10.1016/j.jhazmat.2019.121559</v>
      </c>
      <c r="BG1401" t="s">
        <v>74</v>
      </c>
      <c r="BH1401" t="s">
        <v>74</v>
      </c>
      <c r="BI1401">
        <v>11</v>
      </c>
      <c r="BJ1401" t="s">
        <v>807</v>
      </c>
      <c r="BK1401" t="s">
        <v>103</v>
      </c>
      <c r="BL1401" t="s">
        <v>516</v>
      </c>
      <c r="BM1401" t="s">
        <v>25168</v>
      </c>
      <c r="BN1401">
        <v>31732344</v>
      </c>
      <c r="BO1401" t="s">
        <v>74</v>
      </c>
      <c r="BP1401" t="s">
        <v>74</v>
      </c>
      <c r="BQ1401" t="s">
        <v>74</v>
      </c>
      <c r="BR1401" t="s">
        <v>107</v>
      </c>
      <c r="BS1401" t="s">
        <v>25169</v>
      </c>
      <c r="BT1401" t="str">
        <f>HYPERLINK("https%3A%2F%2Fwww.webofscience.com%2Fwos%2Fwoscc%2Ffull-record%2FWOS:000509618300039","View Full Record in Web of Science")</f>
        <v>View Full Record in Web of Science</v>
      </c>
    </row>
    <row r="1402" spans="1:72" x14ac:dyDescent="0.2">
      <c r="A1402" t="s">
        <v>565</v>
      </c>
      <c r="B1402" t="s">
        <v>25170</v>
      </c>
      <c r="C1402" t="s">
        <v>74</v>
      </c>
      <c r="D1402" t="s">
        <v>25171</v>
      </c>
      <c r="E1402" t="s">
        <v>74</v>
      </c>
      <c r="F1402" t="s">
        <v>25172</v>
      </c>
      <c r="G1402" t="s">
        <v>74</v>
      </c>
      <c r="H1402" t="s">
        <v>74</v>
      </c>
      <c r="I1402" t="s">
        <v>25173</v>
      </c>
      <c r="J1402" t="s">
        <v>25174</v>
      </c>
      <c r="K1402" t="s">
        <v>4797</v>
      </c>
      <c r="L1402" t="s">
        <v>74</v>
      </c>
      <c r="M1402" t="s">
        <v>78</v>
      </c>
      <c r="N1402" t="s">
        <v>572</v>
      </c>
      <c r="O1402" t="s">
        <v>25175</v>
      </c>
      <c r="P1402" t="s">
        <v>25176</v>
      </c>
      <c r="Q1402" t="s">
        <v>25177</v>
      </c>
      <c r="R1402" t="s">
        <v>74</v>
      </c>
      <c r="S1402" t="s">
        <v>74</v>
      </c>
      <c r="T1402" t="s">
        <v>74</v>
      </c>
      <c r="U1402" t="s">
        <v>25178</v>
      </c>
      <c r="V1402" t="s">
        <v>25179</v>
      </c>
      <c r="W1402" t="s">
        <v>25180</v>
      </c>
      <c r="X1402" t="s">
        <v>14650</v>
      </c>
      <c r="Y1402" t="s">
        <v>25181</v>
      </c>
      <c r="Z1402" t="s">
        <v>25182</v>
      </c>
      <c r="AA1402" t="s">
        <v>74</v>
      </c>
      <c r="AB1402" t="s">
        <v>74</v>
      </c>
      <c r="AC1402" t="s">
        <v>25183</v>
      </c>
      <c r="AD1402" t="s">
        <v>25184</v>
      </c>
      <c r="AE1402" t="s">
        <v>25185</v>
      </c>
      <c r="AF1402" t="s">
        <v>74</v>
      </c>
      <c r="AG1402">
        <v>13</v>
      </c>
      <c r="AH1402">
        <v>0</v>
      </c>
      <c r="AI1402">
        <v>0</v>
      </c>
      <c r="AJ1402">
        <v>1</v>
      </c>
      <c r="AK1402">
        <v>6</v>
      </c>
      <c r="AL1402" t="s">
        <v>4603</v>
      </c>
      <c r="AM1402" t="s">
        <v>4604</v>
      </c>
      <c r="AN1402" t="s">
        <v>4605</v>
      </c>
      <c r="AO1402" t="s">
        <v>4813</v>
      </c>
      <c r="AP1402" t="s">
        <v>74</v>
      </c>
      <c r="AQ1402" t="s">
        <v>74</v>
      </c>
      <c r="AR1402" t="s">
        <v>4814</v>
      </c>
      <c r="AS1402" t="s">
        <v>74</v>
      </c>
      <c r="AT1402" t="s">
        <v>74</v>
      </c>
      <c r="AU1402">
        <v>2018</v>
      </c>
      <c r="AV1402">
        <v>381</v>
      </c>
      <c r="AW1402" t="s">
        <v>74</v>
      </c>
      <c r="AX1402" t="s">
        <v>74</v>
      </c>
      <c r="AY1402" t="s">
        <v>74</v>
      </c>
      <c r="AZ1402" t="s">
        <v>74</v>
      </c>
      <c r="BA1402" t="s">
        <v>74</v>
      </c>
      <c r="BB1402" t="s">
        <v>74</v>
      </c>
      <c r="BC1402" t="s">
        <v>74</v>
      </c>
      <c r="BD1402">
        <v>12009</v>
      </c>
      <c r="BE1402" t="s">
        <v>25186</v>
      </c>
      <c r="BF1402" t="str">
        <f>HYPERLINK("http://dx.doi.org/10.1088/1757-899X/381/1/012009","http://dx.doi.org/10.1088/1757-899X/381/1/012009")</f>
        <v>http://dx.doi.org/10.1088/1757-899X/381/1/012009</v>
      </c>
      <c r="BG1402" t="s">
        <v>74</v>
      </c>
      <c r="BH1402" t="s">
        <v>74</v>
      </c>
      <c r="BI1402">
        <v>5</v>
      </c>
      <c r="BJ1402" t="s">
        <v>25187</v>
      </c>
      <c r="BK1402" t="s">
        <v>598</v>
      </c>
      <c r="BL1402" t="s">
        <v>2190</v>
      </c>
      <c r="BM1402" t="s">
        <v>25188</v>
      </c>
      <c r="BN1402" t="s">
        <v>74</v>
      </c>
      <c r="BO1402" t="s">
        <v>133</v>
      </c>
      <c r="BP1402" t="s">
        <v>74</v>
      </c>
      <c r="BQ1402" t="s">
        <v>74</v>
      </c>
      <c r="BR1402" t="s">
        <v>107</v>
      </c>
      <c r="BS1402" t="s">
        <v>25189</v>
      </c>
      <c r="BT1402" t="str">
        <f>HYPERLINK("https%3A%2F%2Fwww.webofscience.com%2Fwos%2Fwoscc%2Ffull-record%2FWOS:000467762500009","View Full Record in Web of Science")</f>
        <v>View Full Record in Web of Science</v>
      </c>
    </row>
    <row r="1403" spans="1:72" x14ac:dyDescent="0.2">
      <c r="A1403" t="s">
        <v>72</v>
      </c>
      <c r="B1403" t="s">
        <v>25190</v>
      </c>
      <c r="C1403" t="s">
        <v>74</v>
      </c>
      <c r="D1403" t="s">
        <v>74</v>
      </c>
      <c r="E1403" t="s">
        <v>74</v>
      </c>
      <c r="F1403" t="s">
        <v>25191</v>
      </c>
      <c r="G1403" t="s">
        <v>74</v>
      </c>
      <c r="H1403" t="s">
        <v>74</v>
      </c>
      <c r="I1403" t="s">
        <v>25192</v>
      </c>
      <c r="J1403" t="s">
        <v>788</v>
      </c>
      <c r="K1403" t="s">
        <v>74</v>
      </c>
      <c r="L1403" t="s">
        <v>74</v>
      </c>
      <c r="M1403" t="s">
        <v>78</v>
      </c>
      <c r="N1403" t="s">
        <v>79</v>
      </c>
      <c r="O1403" t="s">
        <v>74</v>
      </c>
      <c r="P1403" t="s">
        <v>74</v>
      </c>
      <c r="Q1403" t="s">
        <v>74</v>
      </c>
      <c r="R1403" t="s">
        <v>74</v>
      </c>
      <c r="S1403" t="s">
        <v>74</v>
      </c>
      <c r="T1403" t="s">
        <v>25193</v>
      </c>
      <c r="U1403" t="s">
        <v>25194</v>
      </c>
      <c r="V1403" t="s">
        <v>25195</v>
      </c>
      <c r="W1403" t="s">
        <v>25196</v>
      </c>
      <c r="X1403" t="s">
        <v>25197</v>
      </c>
      <c r="Y1403" t="s">
        <v>22968</v>
      </c>
      <c r="Z1403" t="s">
        <v>22969</v>
      </c>
      <c r="AA1403" t="s">
        <v>25198</v>
      </c>
      <c r="AB1403" t="s">
        <v>25199</v>
      </c>
      <c r="AC1403" t="s">
        <v>25200</v>
      </c>
      <c r="AD1403" t="s">
        <v>25201</v>
      </c>
      <c r="AE1403" t="s">
        <v>25202</v>
      </c>
      <c r="AF1403" t="s">
        <v>74</v>
      </c>
      <c r="AG1403">
        <v>53</v>
      </c>
      <c r="AH1403">
        <v>117</v>
      </c>
      <c r="AI1403">
        <v>122</v>
      </c>
      <c r="AJ1403">
        <v>71</v>
      </c>
      <c r="AK1403">
        <v>435</v>
      </c>
      <c r="AL1403" t="s">
        <v>167</v>
      </c>
      <c r="AM1403" t="s">
        <v>168</v>
      </c>
      <c r="AN1403" t="s">
        <v>169</v>
      </c>
      <c r="AO1403" t="s">
        <v>801</v>
      </c>
      <c r="AP1403" t="s">
        <v>802</v>
      </c>
      <c r="AQ1403" t="s">
        <v>74</v>
      </c>
      <c r="AR1403" t="s">
        <v>803</v>
      </c>
      <c r="AS1403" t="s">
        <v>804</v>
      </c>
      <c r="AT1403" t="s">
        <v>3333</v>
      </c>
      <c r="AU1403">
        <v>2020</v>
      </c>
      <c r="AV1403">
        <v>389</v>
      </c>
      <c r="AW1403" t="s">
        <v>74</v>
      </c>
      <c r="AX1403" t="s">
        <v>74</v>
      </c>
      <c r="AY1403" t="s">
        <v>74</v>
      </c>
      <c r="AZ1403" t="s">
        <v>74</v>
      </c>
      <c r="BA1403" t="s">
        <v>74</v>
      </c>
      <c r="BB1403" t="s">
        <v>74</v>
      </c>
      <c r="BC1403" t="s">
        <v>74</v>
      </c>
      <c r="BD1403">
        <v>121827</v>
      </c>
      <c r="BE1403" t="s">
        <v>25203</v>
      </c>
      <c r="BF1403" t="str">
        <f>HYPERLINK("http://dx.doi.org/10.1016/j.jhazmat.2019.121827","http://dx.doi.org/10.1016/j.jhazmat.2019.121827")</f>
        <v>http://dx.doi.org/10.1016/j.jhazmat.2019.121827</v>
      </c>
      <c r="BG1403" t="s">
        <v>74</v>
      </c>
      <c r="BH1403" t="s">
        <v>74</v>
      </c>
      <c r="BI1403">
        <v>11</v>
      </c>
      <c r="BJ1403" t="s">
        <v>807</v>
      </c>
      <c r="BK1403" t="s">
        <v>103</v>
      </c>
      <c r="BL1403" t="s">
        <v>516</v>
      </c>
      <c r="BM1403" t="s">
        <v>25204</v>
      </c>
      <c r="BN1403">
        <v>31837938</v>
      </c>
      <c r="BO1403" t="s">
        <v>74</v>
      </c>
      <c r="BP1403" t="s">
        <v>1809</v>
      </c>
      <c r="BQ1403" t="s">
        <v>1810</v>
      </c>
      <c r="BR1403" t="s">
        <v>107</v>
      </c>
      <c r="BS1403" t="s">
        <v>25205</v>
      </c>
      <c r="BT1403" t="str">
        <f>HYPERLINK("https%3A%2F%2Fwww.webofscience.com%2Fwos%2Fwoscc%2Ffull-record%2FWOS:000524479100010","View Full Record in Web of Science")</f>
        <v>View Full Record in Web of Science</v>
      </c>
    </row>
    <row r="1404" spans="1:72" x14ac:dyDescent="0.2">
      <c r="A1404" t="s">
        <v>72</v>
      </c>
      <c r="B1404" t="s">
        <v>25206</v>
      </c>
      <c r="C1404" t="s">
        <v>74</v>
      </c>
      <c r="D1404" t="s">
        <v>74</v>
      </c>
      <c r="E1404" t="s">
        <v>74</v>
      </c>
      <c r="F1404" t="s">
        <v>25207</v>
      </c>
      <c r="G1404" t="s">
        <v>74</v>
      </c>
      <c r="H1404" t="s">
        <v>74</v>
      </c>
      <c r="I1404" t="s">
        <v>25208</v>
      </c>
      <c r="J1404" t="s">
        <v>5715</v>
      </c>
      <c r="K1404" t="s">
        <v>74</v>
      </c>
      <c r="L1404" t="s">
        <v>74</v>
      </c>
      <c r="M1404" t="s">
        <v>78</v>
      </c>
      <c r="N1404" t="s">
        <v>79</v>
      </c>
      <c r="O1404" t="s">
        <v>74</v>
      </c>
      <c r="P1404" t="s">
        <v>74</v>
      </c>
      <c r="Q1404" t="s">
        <v>74</v>
      </c>
      <c r="R1404" t="s">
        <v>74</v>
      </c>
      <c r="S1404" t="s">
        <v>74</v>
      </c>
      <c r="T1404" t="s">
        <v>25209</v>
      </c>
      <c r="U1404" t="s">
        <v>25210</v>
      </c>
      <c r="V1404" t="s">
        <v>25211</v>
      </c>
      <c r="W1404" t="s">
        <v>25212</v>
      </c>
      <c r="X1404" t="s">
        <v>25213</v>
      </c>
      <c r="Y1404" t="s">
        <v>25214</v>
      </c>
      <c r="Z1404" t="s">
        <v>25215</v>
      </c>
      <c r="AA1404" t="s">
        <v>25216</v>
      </c>
      <c r="AB1404" t="s">
        <v>25217</v>
      </c>
      <c r="AC1404" t="s">
        <v>25218</v>
      </c>
      <c r="AD1404" t="s">
        <v>25219</v>
      </c>
      <c r="AE1404" t="s">
        <v>25220</v>
      </c>
      <c r="AF1404" t="s">
        <v>74</v>
      </c>
      <c r="AG1404">
        <v>43</v>
      </c>
      <c r="AH1404">
        <v>7</v>
      </c>
      <c r="AI1404">
        <v>7</v>
      </c>
      <c r="AJ1404">
        <v>2</v>
      </c>
      <c r="AK1404">
        <v>19</v>
      </c>
      <c r="AL1404" t="s">
        <v>534</v>
      </c>
      <c r="AM1404" t="s">
        <v>535</v>
      </c>
      <c r="AN1404" t="s">
        <v>536</v>
      </c>
      <c r="AO1404" t="s">
        <v>5721</v>
      </c>
      <c r="AP1404" t="s">
        <v>5722</v>
      </c>
      <c r="AQ1404" t="s">
        <v>74</v>
      </c>
      <c r="AR1404" t="s">
        <v>5723</v>
      </c>
      <c r="AS1404" t="s">
        <v>5724</v>
      </c>
      <c r="AT1404" t="s">
        <v>283</v>
      </c>
      <c r="AU1404">
        <v>2021</v>
      </c>
      <c r="AV1404">
        <v>12</v>
      </c>
      <c r="AW1404">
        <v>8</v>
      </c>
      <c r="AX1404" t="s">
        <v>74</v>
      </c>
      <c r="AY1404" t="s">
        <v>74</v>
      </c>
      <c r="AZ1404" t="s">
        <v>862</v>
      </c>
      <c r="BA1404" t="s">
        <v>74</v>
      </c>
      <c r="BB1404">
        <v>4387</v>
      </c>
      <c r="BC1404">
        <v>4397</v>
      </c>
      <c r="BD1404" t="s">
        <v>74</v>
      </c>
      <c r="BE1404" t="s">
        <v>25221</v>
      </c>
      <c r="BF1404" t="str">
        <f>HYPERLINK("http://dx.doi.org/10.1007/s12649-020-01325-6","http://dx.doi.org/10.1007/s12649-020-01325-6")</f>
        <v>http://dx.doi.org/10.1007/s12649-020-01325-6</v>
      </c>
      <c r="BG1404" t="s">
        <v>74</v>
      </c>
      <c r="BH1404" t="s">
        <v>2838</v>
      </c>
      <c r="BI1404">
        <v>11</v>
      </c>
      <c r="BJ1404" t="s">
        <v>102</v>
      </c>
      <c r="BK1404" t="s">
        <v>103</v>
      </c>
      <c r="BL1404" t="s">
        <v>104</v>
      </c>
      <c r="BM1404" t="s">
        <v>25222</v>
      </c>
      <c r="BN1404" t="s">
        <v>74</v>
      </c>
      <c r="BO1404" t="s">
        <v>74</v>
      </c>
      <c r="BP1404" t="s">
        <v>74</v>
      </c>
      <c r="BQ1404" t="s">
        <v>74</v>
      </c>
      <c r="BR1404" t="s">
        <v>107</v>
      </c>
      <c r="BS1404" t="s">
        <v>25223</v>
      </c>
      <c r="BT1404" t="str">
        <f>HYPERLINK("https%3A%2F%2Fwww.webofscience.com%2Fwos%2Fwoscc%2Ffull-record%2FWOS:000604827200009","View Full Record in Web of Science")</f>
        <v>View Full Record in Web of Science</v>
      </c>
    </row>
    <row r="1405" spans="1:72" x14ac:dyDescent="0.2">
      <c r="A1405" t="s">
        <v>72</v>
      </c>
      <c r="B1405" t="s">
        <v>25224</v>
      </c>
      <c r="C1405" t="s">
        <v>74</v>
      </c>
      <c r="D1405" t="s">
        <v>74</v>
      </c>
      <c r="E1405" t="s">
        <v>74</v>
      </c>
      <c r="F1405" t="s">
        <v>25225</v>
      </c>
      <c r="G1405" t="s">
        <v>74</v>
      </c>
      <c r="H1405" t="s">
        <v>74</v>
      </c>
      <c r="I1405" t="s">
        <v>25226</v>
      </c>
      <c r="J1405" t="s">
        <v>3650</v>
      </c>
      <c r="K1405" t="s">
        <v>74</v>
      </c>
      <c r="L1405" t="s">
        <v>74</v>
      </c>
      <c r="M1405" t="s">
        <v>78</v>
      </c>
      <c r="N1405" t="s">
        <v>79</v>
      </c>
      <c r="O1405" t="s">
        <v>74</v>
      </c>
      <c r="P1405" t="s">
        <v>74</v>
      </c>
      <c r="Q1405" t="s">
        <v>74</v>
      </c>
      <c r="R1405" t="s">
        <v>74</v>
      </c>
      <c r="S1405" t="s">
        <v>74</v>
      </c>
      <c r="T1405" t="s">
        <v>25227</v>
      </c>
      <c r="U1405" t="s">
        <v>25228</v>
      </c>
      <c r="V1405" t="s">
        <v>25229</v>
      </c>
      <c r="W1405" t="s">
        <v>25230</v>
      </c>
      <c r="X1405" t="s">
        <v>25231</v>
      </c>
      <c r="Y1405" t="s">
        <v>25232</v>
      </c>
      <c r="Z1405" t="s">
        <v>25233</v>
      </c>
      <c r="AA1405" t="s">
        <v>25234</v>
      </c>
      <c r="AB1405" t="s">
        <v>74</v>
      </c>
      <c r="AC1405" t="s">
        <v>25235</v>
      </c>
      <c r="AD1405" t="s">
        <v>25236</v>
      </c>
      <c r="AE1405" t="s">
        <v>25237</v>
      </c>
      <c r="AF1405" t="s">
        <v>74</v>
      </c>
      <c r="AG1405">
        <v>33</v>
      </c>
      <c r="AH1405">
        <v>87</v>
      </c>
      <c r="AI1405">
        <v>90</v>
      </c>
      <c r="AJ1405">
        <v>14</v>
      </c>
      <c r="AK1405">
        <v>202</v>
      </c>
      <c r="AL1405" t="s">
        <v>1311</v>
      </c>
      <c r="AM1405" t="s">
        <v>338</v>
      </c>
      <c r="AN1405" t="s">
        <v>1312</v>
      </c>
      <c r="AO1405" t="s">
        <v>3663</v>
      </c>
      <c r="AP1405" t="s">
        <v>3664</v>
      </c>
      <c r="AQ1405" t="s">
        <v>74</v>
      </c>
      <c r="AR1405" t="s">
        <v>3665</v>
      </c>
      <c r="AS1405" t="s">
        <v>3666</v>
      </c>
      <c r="AT1405" t="s">
        <v>371</v>
      </c>
      <c r="AU1405">
        <v>2017</v>
      </c>
      <c r="AV1405">
        <v>243</v>
      </c>
      <c r="AW1405" t="s">
        <v>74</v>
      </c>
      <c r="AX1405" t="s">
        <v>74</v>
      </c>
      <c r="AY1405" t="s">
        <v>74</v>
      </c>
      <c r="AZ1405" t="s">
        <v>74</v>
      </c>
      <c r="BA1405" t="s">
        <v>74</v>
      </c>
      <c r="BB1405">
        <v>375</v>
      </c>
      <c r="BC1405">
        <v>383</v>
      </c>
      <c r="BD1405" t="s">
        <v>74</v>
      </c>
      <c r="BE1405" t="s">
        <v>25238</v>
      </c>
      <c r="BF1405" t="str">
        <f>HYPERLINK("http://dx.doi.org/10.1016/j.biortech.2017.06.032","http://dx.doi.org/10.1016/j.biortech.2017.06.032")</f>
        <v>http://dx.doi.org/10.1016/j.biortech.2017.06.032</v>
      </c>
      <c r="BG1405" t="s">
        <v>74</v>
      </c>
      <c r="BH1405" t="s">
        <v>74</v>
      </c>
      <c r="BI1405">
        <v>9</v>
      </c>
      <c r="BJ1405" t="s">
        <v>3668</v>
      </c>
      <c r="BK1405" t="s">
        <v>103</v>
      </c>
      <c r="BL1405" t="s">
        <v>3669</v>
      </c>
      <c r="BM1405" t="s">
        <v>25239</v>
      </c>
      <c r="BN1405">
        <v>28686928</v>
      </c>
      <c r="BO1405" t="s">
        <v>74</v>
      </c>
      <c r="BP1405" t="s">
        <v>74</v>
      </c>
      <c r="BQ1405" t="s">
        <v>74</v>
      </c>
      <c r="BR1405" t="s">
        <v>107</v>
      </c>
      <c r="BS1405" t="s">
        <v>25240</v>
      </c>
      <c r="BT1405" t="str">
        <f>HYPERLINK("https%3A%2F%2Fwww.webofscience.com%2Fwos%2Fwoscc%2Ffull-record%2FWOS:000411239300044","View Full Record in Web of Science")</f>
        <v>View Full Record in Web of Science</v>
      </c>
    </row>
    <row r="1406" spans="1:72" x14ac:dyDescent="0.2">
      <c r="A1406" t="s">
        <v>72</v>
      </c>
      <c r="B1406" t="s">
        <v>25241</v>
      </c>
      <c r="C1406" t="s">
        <v>74</v>
      </c>
      <c r="D1406" t="s">
        <v>74</v>
      </c>
      <c r="E1406" t="s">
        <v>74</v>
      </c>
      <c r="F1406" t="s">
        <v>25242</v>
      </c>
      <c r="G1406" t="s">
        <v>74</v>
      </c>
      <c r="H1406" t="s">
        <v>74</v>
      </c>
      <c r="I1406" t="s">
        <v>25243</v>
      </c>
      <c r="J1406" t="s">
        <v>3650</v>
      </c>
      <c r="K1406" t="s">
        <v>74</v>
      </c>
      <c r="L1406" t="s">
        <v>74</v>
      </c>
      <c r="M1406" t="s">
        <v>78</v>
      </c>
      <c r="N1406" t="s">
        <v>203</v>
      </c>
      <c r="O1406" t="s">
        <v>74</v>
      </c>
      <c r="P1406" t="s">
        <v>74</v>
      </c>
      <c r="Q1406" t="s">
        <v>74</v>
      </c>
      <c r="R1406" t="s">
        <v>74</v>
      </c>
      <c r="S1406" t="s">
        <v>74</v>
      </c>
      <c r="T1406" t="s">
        <v>25244</v>
      </c>
      <c r="U1406" t="s">
        <v>25245</v>
      </c>
      <c r="V1406" t="s">
        <v>25246</v>
      </c>
      <c r="W1406" t="s">
        <v>25247</v>
      </c>
      <c r="X1406" t="s">
        <v>25248</v>
      </c>
      <c r="Y1406" t="s">
        <v>25249</v>
      </c>
      <c r="Z1406" t="s">
        <v>25250</v>
      </c>
      <c r="AA1406" t="s">
        <v>25251</v>
      </c>
      <c r="AB1406" t="s">
        <v>25252</v>
      </c>
      <c r="AC1406" t="s">
        <v>25253</v>
      </c>
      <c r="AD1406" t="s">
        <v>25253</v>
      </c>
      <c r="AE1406" t="s">
        <v>25254</v>
      </c>
      <c r="AF1406" t="s">
        <v>74</v>
      </c>
      <c r="AG1406">
        <v>150</v>
      </c>
      <c r="AH1406">
        <v>6</v>
      </c>
      <c r="AI1406">
        <v>6</v>
      </c>
      <c r="AJ1406">
        <v>4</v>
      </c>
      <c r="AK1406">
        <v>51</v>
      </c>
      <c r="AL1406" t="s">
        <v>1311</v>
      </c>
      <c r="AM1406" t="s">
        <v>338</v>
      </c>
      <c r="AN1406" t="s">
        <v>1312</v>
      </c>
      <c r="AO1406" t="s">
        <v>3663</v>
      </c>
      <c r="AP1406" t="s">
        <v>3664</v>
      </c>
      <c r="AQ1406" t="s">
        <v>74</v>
      </c>
      <c r="AR1406" t="s">
        <v>3665</v>
      </c>
      <c r="AS1406" t="s">
        <v>3666</v>
      </c>
      <c r="AT1406" t="s">
        <v>401</v>
      </c>
      <c r="AU1406">
        <v>2021</v>
      </c>
      <c r="AV1406">
        <v>341</v>
      </c>
      <c r="AW1406" t="s">
        <v>74</v>
      </c>
      <c r="AX1406" t="s">
        <v>74</v>
      </c>
      <c r="AY1406" t="s">
        <v>74</v>
      </c>
      <c r="AZ1406" t="s">
        <v>74</v>
      </c>
      <c r="BA1406" t="s">
        <v>74</v>
      </c>
      <c r="BB1406" t="s">
        <v>74</v>
      </c>
      <c r="BC1406" t="s">
        <v>74</v>
      </c>
      <c r="BD1406">
        <v>125738</v>
      </c>
      <c r="BE1406" t="s">
        <v>25255</v>
      </c>
      <c r="BF1406" t="str">
        <f>HYPERLINK("http://dx.doi.org/10.1016/j.biortech.2021.125738","http://dx.doi.org/10.1016/j.biortech.2021.125738")</f>
        <v>http://dx.doi.org/10.1016/j.biortech.2021.125738</v>
      </c>
      <c r="BG1406" t="s">
        <v>74</v>
      </c>
      <c r="BH1406" t="s">
        <v>176</v>
      </c>
      <c r="BI1406">
        <v>13</v>
      </c>
      <c r="BJ1406" t="s">
        <v>3668</v>
      </c>
      <c r="BK1406" t="s">
        <v>103</v>
      </c>
      <c r="BL1406" t="s">
        <v>3669</v>
      </c>
      <c r="BM1406" t="s">
        <v>25256</v>
      </c>
      <c r="BN1406">
        <v>34474238</v>
      </c>
      <c r="BO1406" t="s">
        <v>74</v>
      </c>
      <c r="BP1406" t="s">
        <v>74</v>
      </c>
      <c r="BQ1406" t="s">
        <v>74</v>
      </c>
      <c r="BR1406" t="s">
        <v>107</v>
      </c>
      <c r="BS1406" t="s">
        <v>25257</v>
      </c>
      <c r="BT1406" t="str">
        <f>HYPERLINK("https%3A%2F%2Fwww.webofscience.com%2Fwos%2Fwoscc%2Ffull-record%2FWOS:000696992500013","View Full Record in Web of Science")</f>
        <v>View Full Record in Web of Science</v>
      </c>
    </row>
    <row r="1407" spans="1:72" x14ac:dyDescent="0.2">
      <c r="A1407" t="s">
        <v>72</v>
      </c>
      <c r="B1407" t="s">
        <v>25258</v>
      </c>
      <c r="C1407" t="s">
        <v>74</v>
      </c>
      <c r="D1407" t="s">
        <v>74</v>
      </c>
      <c r="E1407" t="s">
        <v>74</v>
      </c>
      <c r="F1407" t="s">
        <v>25259</v>
      </c>
      <c r="G1407" t="s">
        <v>74</v>
      </c>
      <c r="H1407" t="s">
        <v>74</v>
      </c>
      <c r="I1407" t="s">
        <v>25260</v>
      </c>
      <c r="J1407" t="s">
        <v>25261</v>
      </c>
      <c r="K1407" t="s">
        <v>74</v>
      </c>
      <c r="L1407" t="s">
        <v>74</v>
      </c>
      <c r="M1407" t="s">
        <v>78</v>
      </c>
      <c r="N1407" t="s">
        <v>79</v>
      </c>
      <c r="O1407" t="s">
        <v>74</v>
      </c>
      <c r="P1407" t="s">
        <v>74</v>
      </c>
      <c r="Q1407" t="s">
        <v>74</v>
      </c>
      <c r="R1407" t="s">
        <v>74</v>
      </c>
      <c r="S1407" t="s">
        <v>74</v>
      </c>
      <c r="T1407" t="s">
        <v>25262</v>
      </c>
      <c r="U1407" t="s">
        <v>25263</v>
      </c>
      <c r="V1407" t="s">
        <v>25264</v>
      </c>
      <c r="W1407" t="s">
        <v>25265</v>
      </c>
      <c r="X1407" t="s">
        <v>25266</v>
      </c>
      <c r="Y1407" t="s">
        <v>25267</v>
      </c>
      <c r="Z1407" t="s">
        <v>25268</v>
      </c>
      <c r="AA1407" t="s">
        <v>74</v>
      </c>
      <c r="AB1407" t="s">
        <v>25269</v>
      </c>
      <c r="AC1407" t="s">
        <v>25270</v>
      </c>
      <c r="AD1407" t="s">
        <v>25271</v>
      </c>
      <c r="AE1407" t="s">
        <v>25272</v>
      </c>
      <c r="AF1407" t="s">
        <v>74</v>
      </c>
      <c r="AG1407">
        <v>91</v>
      </c>
      <c r="AH1407">
        <v>8</v>
      </c>
      <c r="AI1407">
        <v>8</v>
      </c>
      <c r="AJ1407">
        <v>2</v>
      </c>
      <c r="AK1407">
        <v>6</v>
      </c>
      <c r="AL1407" t="s">
        <v>167</v>
      </c>
      <c r="AM1407" t="s">
        <v>168</v>
      </c>
      <c r="AN1407" t="s">
        <v>169</v>
      </c>
      <c r="AO1407" t="s">
        <v>25273</v>
      </c>
      <c r="AP1407" t="s">
        <v>74</v>
      </c>
      <c r="AQ1407" t="s">
        <v>74</v>
      </c>
      <c r="AR1407" t="s">
        <v>25274</v>
      </c>
      <c r="AS1407" t="s">
        <v>25275</v>
      </c>
      <c r="AT1407" t="s">
        <v>2716</v>
      </c>
      <c r="AU1407">
        <v>2022</v>
      </c>
      <c r="AV1407">
        <v>8</v>
      </c>
      <c r="AW1407" t="s">
        <v>74</v>
      </c>
      <c r="AX1407" t="s">
        <v>74</v>
      </c>
      <c r="AY1407" t="s">
        <v>74</v>
      </c>
      <c r="AZ1407" t="s">
        <v>74</v>
      </c>
      <c r="BA1407" t="s">
        <v>74</v>
      </c>
      <c r="BB1407" t="s">
        <v>74</v>
      </c>
      <c r="BC1407" t="s">
        <v>74</v>
      </c>
      <c r="BD1407">
        <v>100274</v>
      </c>
      <c r="BE1407" t="s">
        <v>25276</v>
      </c>
      <c r="BF1407" t="str">
        <f>HYPERLINK("http://dx.doi.org/10.1016/j.jcomc.2022.100274","http://dx.doi.org/10.1016/j.jcomc.2022.100274")</f>
        <v>http://dx.doi.org/10.1016/j.jcomc.2022.100274</v>
      </c>
      <c r="BG1407" t="s">
        <v>74</v>
      </c>
      <c r="BH1407" t="s">
        <v>2136</v>
      </c>
      <c r="BI1407">
        <v>11</v>
      </c>
      <c r="BJ1407" t="s">
        <v>2367</v>
      </c>
      <c r="BK1407" t="s">
        <v>719</v>
      </c>
      <c r="BL1407" t="s">
        <v>2368</v>
      </c>
      <c r="BM1407" t="s">
        <v>25277</v>
      </c>
      <c r="BN1407" t="s">
        <v>74</v>
      </c>
      <c r="BO1407" t="s">
        <v>133</v>
      </c>
      <c r="BP1407" t="s">
        <v>74</v>
      </c>
      <c r="BQ1407" t="s">
        <v>74</v>
      </c>
      <c r="BR1407" t="s">
        <v>107</v>
      </c>
      <c r="BS1407" t="s">
        <v>25278</v>
      </c>
      <c r="BT1407" t="str">
        <f>HYPERLINK("https%3A%2F%2Fwww.webofscience.com%2Fwos%2Fwoscc%2Ffull-record%2FWOS:000879938700025","View Full Record in Web of Science")</f>
        <v>View Full Record in Web of Science</v>
      </c>
    </row>
    <row r="1408" spans="1:72" x14ac:dyDescent="0.2">
      <c r="A1408" t="s">
        <v>72</v>
      </c>
      <c r="B1408" t="s">
        <v>25279</v>
      </c>
      <c r="C1408" t="s">
        <v>74</v>
      </c>
      <c r="D1408" t="s">
        <v>74</v>
      </c>
      <c r="E1408" t="s">
        <v>74</v>
      </c>
      <c r="F1408" t="s">
        <v>25280</v>
      </c>
      <c r="G1408" t="s">
        <v>74</v>
      </c>
      <c r="H1408" t="s">
        <v>74</v>
      </c>
      <c r="I1408" t="s">
        <v>25281</v>
      </c>
      <c r="J1408" t="s">
        <v>8605</v>
      </c>
      <c r="K1408" t="s">
        <v>74</v>
      </c>
      <c r="L1408" t="s">
        <v>74</v>
      </c>
      <c r="M1408" t="s">
        <v>78</v>
      </c>
      <c r="N1408" t="s">
        <v>79</v>
      </c>
      <c r="O1408" t="s">
        <v>74</v>
      </c>
      <c r="P1408" t="s">
        <v>74</v>
      </c>
      <c r="Q1408" t="s">
        <v>74</v>
      </c>
      <c r="R1408" t="s">
        <v>74</v>
      </c>
      <c r="S1408" t="s">
        <v>74</v>
      </c>
      <c r="T1408" t="s">
        <v>25282</v>
      </c>
      <c r="U1408" t="s">
        <v>25283</v>
      </c>
      <c r="V1408" t="s">
        <v>25284</v>
      </c>
      <c r="W1408" t="s">
        <v>25285</v>
      </c>
      <c r="X1408" t="s">
        <v>3840</v>
      </c>
      <c r="Y1408" t="s">
        <v>25286</v>
      </c>
      <c r="Z1408" t="s">
        <v>25287</v>
      </c>
      <c r="AA1408" t="s">
        <v>74</v>
      </c>
      <c r="AB1408" t="s">
        <v>25288</v>
      </c>
      <c r="AC1408" t="s">
        <v>25289</v>
      </c>
      <c r="AD1408" t="s">
        <v>25290</v>
      </c>
      <c r="AE1408" t="s">
        <v>25291</v>
      </c>
      <c r="AF1408" t="s">
        <v>74</v>
      </c>
      <c r="AG1408">
        <v>52</v>
      </c>
      <c r="AH1408">
        <v>0</v>
      </c>
      <c r="AI1408">
        <v>0</v>
      </c>
      <c r="AJ1408">
        <v>2</v>
      </c>
      <c r="AK1408">
        <v>2</v>
      </c>
      <c r="AL1408" t="s">
        <v>1311</v>
      </c>
      <c r="AM1408" t="s">
        <v>338</v>
      </c>
      <c r="AN1408" t="s">
        <v>1312</v>
      </c>
      <c r="AO1408" t="s">
        <v>8615</v>
      </c>
      <c r="AP1408" t="s">
        <v>8616</v>
      </c>
      <c r="AQ1408" t="s">
        <v>74</v>
      </c>
      <c r="AR1408" t="s">
        <v>8605</v>
      </c>
      <c r="AS1408" t="s">
        <v>8617</v>
      </c>
      <c r="AT1408" t="s">
        <v>344</v>
      </c>
      <c r="AU1408">
        <v>2023</v>
      </c>
      <c r="AV1408">
        <v>350</v>
      </c>
      <c r="AW1408" t="s">
        <v>74</v>
      </c>
      <c r="AX1408" t="s">
        <v>74</v>
      </c>
      <c r="AY1408" t="s">
        <v>74</v>
      </c>
      <c r="AZ1408" t="s">
        <v>74</v>
      </c>
      <c r="BA1408" t="s">
        <v>74</v>
      </c>
      <c r="BB1408" t="s">
        <v>74</v>
      </c>
      <c r="BC1408" t="s">
        <v>74</v>
      </c>
      <c r="BD1408">
        <v>128745</v>
      </c>
      <c r="BE1408" t="s">
        <v>25292</v>
      </c>
      <c r="BF1408" t="str">
        <f>HYPERLINK("http://dx.doi.org/10.1016/j.fuel.2023.128745","http://dx.doi.org/10.1016/j.fuel.2023.128745")</f>
        <v>http://dx.doi.org/10.1016/j.fuel.2023.128745</v>
      </c>
      <c r="BG1408" t="s">
        <v>74</v>
      </c>
      <c r="BH1408" t="s">
        <v>1787</v>
      </c>
      <c r="BI1408">
        <v>16</v>
      </c>
      <c r="BJ1408" t="s">
        <v>317</v>
      </c>
      <c r="BK1408" t="s">
        <v>103</v>
      </c>
      <c r="BL1408" t="s">
        <v>318</v>
      </c>
      <c r="BM1408" t="s">
        <v>25293</v>
      </c>
      <c r="BN1408" t="s">
        <v>74</v>
      </c>
      <c r="BO1408" t="s">
        <v>74</v>
      </c>
      <c r="BP1408" t="s">
        <v>74</v>
      </c>
      <c r="BQ1408" t="s">
        <v>74</v>
      </c>
      <c r="BR1408" t="s">
        <v>107</v>
      </c>
      <c r="BS1408" t="s">
        <v>25294</v>
      </c>
      <c r="BT1408" t="str">
        <f>HYPERLINK("https%3A%2F%2Fwww.webofscience.com%2Fwos%2Fwoscc%2Ffull-record%2FWOS:001015344700001","View Full Record in Web of Science")</f>
        <v>View Full Record in Web of Science</v>
      </c>
    </row>
    <row r="1409" spans="1:72" x14ac:dyDescent="0.2">
      <c r="A1409" t="s">
        <v>72</v>
      </c>
      <c r="B1409" t="s">
        <v>25295</v>
      </c>
      <c r="C1409" t="s">
        <v>74</v>
      </c>
      <c r="D1409" t="s">
        <v>74</v>
      </c>
      <c r="E1409" t="s">
        <v>74</v>
      </c>
      <c r="F1409" t="s">
        <v>25296</v>
      </c>
      <c r="G1409" t="s">
        <v>74</v>
      </c>
      <c r="H1409" t="s">
        <v>74</v>
      </c>
      <c r="I1409" t="s">
        <v>25297</v>
      </c>
      <c r="J1409" t="s">
        <v>991</v>
      </c>
      <c r="K1409" t="s">
        <v>74</v>
      </c>
      <c r="L1409" t="s">
        <v>74</v>
      </c>
      <c r="M1409" t="s">
        <v>78</v>
      </c>
      <c r="N1409" t="s">
        <v>79</v>
      </c>
      <c r="O1409" t="s">
        <v>74</v>
      </c>
      <c r="P1409" t="s">
        <v>74</v>
      </c>
      <c r="Q1409" t="s">
        <v>74</v>
      </c>
      <c r="R1409" t="s">
        <v>74</v>
      </c>
      <c r="S1409" t="s">
        <v>74</v>
      </c>
      <c r="T1409" t="s">
        <v>25298</v>
      </c>
      <c r="U1409" t="s">
        <v>25299</v>
      </c>
      <c r="V1409" t="s">
        <v>25300</v>
      </c>
      <c r="W1409" t="s">
        <v>25301</v>
      </c>
      <c r="X1409" t="s">
        <v>25302</v>
      </c>
      <c r="Y1409" t="s">
        <v>25303</v>
      </c>
      <c r="Z1409" t="s">
        <v>25304</v>
      </c>
      <c r="AA1409" t="s">
        <v>74</v>
      </c>
      <c r="AB1409" t="s">
        <v>25305</v>
      </c>
      <c r="AC1409" t="s">
        <v>74</v>
      </c>
      <c r="AD1409" t="s">
        <v>74</v>
      </c>
      <c r="AE1409" t="s">
        <v>74</v>
      </c>
      <c r="AF1409" t="s">
        <v>74</v>
      </c>
      <c r="AG1409">
        <v>64</v>
      </c>
      <c r="AH1409">
        <v>8</v>
      </c>
      <c r="AI1409">
        <v>8</v>
      </c>
      <c r="AJ1409">
        <v>3</v>
      </c>
      <c r="AK1409">
        <v>18</v>
      </c>
      <c r="AL1409" t="s">
        <v>307</v>
      </c>
      <c r="AM1409" t="s">
        <v>308</v>
      </c>
      <c r="AN1409" t="s">
        <v>309</v>
      </c>
      <c r="AO1409" t="s">
        <v>1002</v>
      </c>
      <c r="AP1409" t="s">
        <v>1003</v>
      </c>
      <c r="AQ1409" t="s">
        <v>74</v>
      </c>
      <c r="AR1409" t="s">
        <v>1004</v>
      </c>
      <c r="AS1409" t="s">
        <v>1005</v>
      </c>
      <c r="AT1409" t="s">
        <v>283</v>
      </c>
      <c r="AU1409">
        <v>2020</v>
      </c>
      <c r="AV1409">
        <v>27</v>
      </c>
      <c r="AW1409">
        <v>24</v>
      </c>
      <c r="AX1409" t="s">
        <v>74</v>
      </c>
      <c r="AY1409" t="s">
        <v>74</v>
      </c>
      <c r="AZ1409" t="s">
        <v>74</v>
      </c>
      <c r="BA1409" t="s">
        <v>74</v>
      </c>
      <c r="BB1409">
        <v>30741</v>
      </c>
      <c r="BC1409">
        <v>30754</v>
      </c>
      <c r="BD1409" t="s">
        <v>74</v>
      </c>
      <c r="BE1409" t="s">
        <v>25306</v>
      </c>
      <c r="BF1409" t="str">
        <f>HYPERLINK("http://dx.doi.org/10.1007/s11356-020-09359-y","http://dx.doi.org/10.1007/s11356-020-09359-y")</f>
        <v>http://dx.doi.org/10.1007/s11356-020-09359-y</v>
      </c>
      <c r="BG1409" t="s">
        <v>74</v>
      </c>
      <c r="BH1409" t="s">
        <v>74</v>
      </c>
      <c r="BI1409">
        <v>14</v>
      </c>
      <c r="BJ1409" t="s">
        <v>102</v>
      </c>
      <c r="BK1409" t="s">
        <v>103</v>
      </c>
      <c r="BL1409" t="s">
        <v>104</v>
      </c>
      <c r="BM1409" t="s">
        <v>25307</v>
      </c>
      <c r="BN1409">
        <v>32472505</v>
      </c>
      <c r="BO1409" t="s">
        <v>74</v>
      </c>
      <c r="BP1409" t="s">
        <v>74</v>
      </c>
      <c r="BQ1409" t="s">
        <v>74</v>
      </c>
      <c r="BR1409" t="s">
        <v>107</v>
      </c>
      <c r="BS1409" t="s">
        <v>25308</v>
      </c>
      <c r="BT1409" t="str">
        <f>HYPERLINK("https%3A%2F%2Fwww.webofscience.com%2Fwos%2Fwoscc%2Ffull-record%2FWOS:000551572300085","View Full Record in Web of Science")</f>
        <v>View Full Record in Web of Science</v>
      </c>
    </row>
    <row r="1410" spans="1:72" x14ac:dyDescent="0.2">
      <c r="A1410" t="s">
        <v>72</v>
      </c>
      <c r="B1410" t="s">
        <v>25309</v>
      </c>
      <c r="C1410" t="s">
        <v>74</v>
      </c>
      <c r="D1410" t="s">
        <v>74</v>
      </c>
      <c r="E1410" t="s">
        <v>74</v>
      </c>
      <c r="F1410" t="s">
        <v>25310</v>
      </c>
      <c r="G1410" t="s">
        <v>74</v>
      </c>
      <c r="H1410" t="s">
        <v>74</v>
      </c>
      <c r="I1410" t="s">
        <v>25311</v>
      </c>
      <c r="J1410" t="s">
        <v>684</v>
      </c>
      <c r="K1410" t="s">
        <v>74</v>
      </c>
      <c r="L1410" t="s">
        <v>74</v>
      </c>
      <c r="M1410" t="s">
        <v>78</v>
      </c>
      <c r="N1410" t="s">
        <v>79</v>
      </c>
      <c r="O1410" t="s">
        <v>74</v>
      </c>
      <c r="P1410" t="s">
        <v>74</v>
      </c>
      <c r="Q1410" t="s">
        <v>74</v>
      </c>
      <c r="R1410" t="s">
        <v>74</v>
      </c>
      <c r="S1410" t="s">
        <v>74</v>
      </c>
      <c r="T1410" t="s">
        <v>25312</v>
      </c>
      <c r="U1410" t="s">
        <v>25313</v>
      </c>
      <c r="V1410" t="s">
        <v>25314</v>
      </c>
      <c r="W1410" t="s">
        <v>25315</v>
      </c>
      <c r="X1410" t="s">
        <v>17745</v>
      </c>
      <c r="Y1410" t="s">
        <v>17746</v>
      </c>
      <c r="Z1410" t="s">
        <v>17747</v>
      </c>
      <c r="AA1410" t="s">
        <v>25316</v>
      </c>
      <c r="AB1410" t="s">
        <v>25317</v>
      </c>
      <c r="AC1410" t="s">
        <v>25318</v>
      </c>
      <c r="AD1410" t="s">
        <v>13015</v>
      </c>
      <c r="AE1410" t="s">
        <v>25319</v>
      </c>
      <c r="AF1410" t="s">
        <v>74</v>
      </c>
      <c r="AG1410">
        <v>68</v>
      </c>
      <c r="AH1410">
        <v>4</v>
      </c>
      <c r="AI1410">
        <v>4</v>
      </c>
      <c r="AJ1410">
        <v>11</v>
      </c>
      <c r="AK1410">
        <v>33</v>
      </c>
      <c r="AL1410" t="s">
        <v>337</v>
      </c>
      <c r="AM1410" t="s">
        <v>338</v>
      </c>
      <c r="AN1410" t="s">
        <v>339</v>
      </c>
      <c r="AO1410" t="s">
        <v>695</v>
      </c>
      <c r="AP1410" t="s">
        <v>696</v>
      </c>
      <c r="AQ1410" t="s">
        <v>74</v>
      </c>
      <c r="AR1410" t="s">
        <v>684</v>
      </c>
      <c r="AS1410" t="s">
        <v>697</v>
      </c>
      <c r="AT1410" t="s">
        <v>371</v>
      </c>
      <c r="AU1410">
        <v>2022</v>
      </c>
      <c r="AV1410">
        <v>307</v>
      </c>
      <c r="AW1410" t="s">
        <v>74</v>
      </c>
      <c r="AX1410">
        <v>3</v>
      </c>
      <c r="AY1410" t="s">
        <v>74</v>
      </c>
      <c r="AZ1410" t="s">
        <v>74</v>
      </c>
      <c r="BA1410" t="s">
        <v>74</v>
      </c>
      <c r="BB1410" t="s">
        <v>74</v>
      </c>
      <c r="BC1410" t="s">
        <v>74</v>
      </c>
      <c r="BD1410">
        <v>135984</v>
      </c>
      <c r="BE1410" t="s">
        <v>25320</v>
      </c>
      <c r="BF1410" t="str">
        <f>HYPERLINK("http://dx.doi.org/10.1016/j.chemosphere.2022.135984","http://dx.doi.org/10.1016/j.chemosphere.2022.135984")</f>
        <v>http://dx.doi.org/10.1016/j.chemosphere.2022.135984</v>
      </c>
      <c r="BG1410" t="s">
        <v>74</v>
      </c>
      <c r="BH1410" t="s">
        <v>675</v>
      </c>
      <c r="BI1410">
        <v>11</v>
      </c>
      <c r="BJ1410" t="s">
        <v>102</v>
      </c>
      <c r="BK1410" t="s">
        <v>103</v>
      </c>
      <c r="BL1410" t="s">
        <v>104</v>
      </c>
      <c r="BM1410" t="s">
        <v>25321</v>
      </c>
      <c r="BN1410">
        <v>35964722</v>
      </c>
      <c r="BO1410" t="s">
        <v>74</v>
      </c>
      <c r="BP1410" t="s">
        <v>74</v>
      </c>
      <c r="BQ1410" t="s">
        <v>74</v>
      </c>
      <c r="BR1410" t="s">
        <v>107</v>
      </c>
      <c r="BS1410" t="s">
        <v>25322</v>
      </c>
      <c r="BT1410" t="str">
        <f>HYPERLINK("https%3A%2F%2Fwww.webofscience.com%2Fwos%2Fwoscc%2Ffull-record%2FWOS:000860726900004","View Full Record in Web of Science")</f>
        <v>View Full Record in Web of Science</v>
      </c>
    </row>
    <row r="1411" spans="1:72" x14ac:dyDescent="0.2">
      <c r="A1411" t="s">
        <v>72</v>
      </c>
      <c r="B1411" t="s">
        <v>25323</v>
      </c>
      <c r="C1411" t="s">
        <v>74</v>
      </c>
      <c r="D1411" t="s">
        <v>74</v>
      </c>
      <c r="E1411" t="s">
        <v>74</v>
      </c>
      <c r="F1411" t="s">
        <v>25324</v>
      </c>
      <c r="G1411" t="s">
        <v>74</v>
      </c>
      <c r="H1411" t="s">
        <v>74</v>
      </c>
      <c r="I1411" t="s">
        <v>25325</v>
      </c>
      <c r="J1411" t="s">
        <v>293</v>
      </c>
      <c r="K1411" t="s">
        <v>74</v>
      </c>
      <c r="L1411" t="s">
        <v>74</v>
      </c>
      <c r="M1411" t="s">
        <v>78</v>
      </c>
      <c r="N1411" t="s">
        <v>294</v>
      </c>
      <c r="O1411" t="s">
        <v>74</v>
      </c>
      <c r="P1411" t="s">
        <v>74</v>
      </c>
      <c r="Q1411" t="s">
        <v>74</v>
      </c>
      <c r="R1411" t="s">
        <v>74</v>
      </c>
      <c r="S1411" t="s">
        <v>74</v>
      </c>
      <c r="T1411" t="s">
        <v>25326</v>
      </c>
      <c r="U1411" t="s">
        <v>25327</v>
      </c>
      <c r="V1411" t="s">
        <v>25328</v>
      </c>
      <c r="W1411" t="s">
        <v>25329</v>
      </c>
      <c r="X1411" t="s">
        <v>25330</v>
      </c>
      <c r="Y1411" t="s">
        <v>25331</v>
      </c>
      <c r="Z1411" t="s">
        <v>25332</v>
      </c>
      <c r="AA1411" t="s">
        <v>25333</v>
      </c>
      <c r="AB1411" t="s">
        <v>25334</v>
      </c>
      <c r="AC1411" t="s">
        <v>25335</v>
      </c>
      <c r="AD1411" t="s">
        <v>25336</v>
      </c>
      <c r="AE1411" t="s">
        <v>25337</v>
      </c>
      <c r="AF1411" t="s">
        <v>74</v>
      </c>
      <c r="AG1411">
        <v>42</v>
      </c>
      <c r="AH1411">
        <v>4</v>
      </c>
      <c r="AI1411">
        <v>4</v>
      </c>
      <c r="AJ1411">
        <v>2</v>
      </c>
      <c r="AK1411">
        <v>25</v>
      </c>
      <c r="AL1411" t="s">
        <v>307</v>
      </c>
      <c r="AM1411" t="s">
        <v>308</v>
      </c>
      <c r="AN1411" t="s">
        <v>309</v>
      </c>
      <c r="AO1411" t="s">
        <v>310</v>
      </c>
      <c r="AP1411" t="s">
        <v>311</v>
      </c>
      <c r="AQ1411" t="s">
        <v>74</v>
      </c>
      <c r="AR1411" t="s">
        <v>312</v>
      </c>
      <c r="AS1411" t="s">
        <v>313</v>
      </c>
      <c r="AT1411" t="s">
        <v>23337</v>
      </c>
      <c r="AU1411">
        <v>2022</v>
      </c>
      <c r="AV1411" t="s">
        <v>74</v>
      </c>
      <c r="AW1411" t="s">
        <v>74</v>
      </c>
      <c r="AX1411" t="s">
        <v>74</v>
      </c>
      <c r="AY1411" t="s">
        <v>74</v>
      </c>
      <c r="AZ1411" t="s">
        <v>74</v>
      </c>
      <c r="BA1411" t="s">
        <v>74</v>
      </c>
      <c r="BB1411" t="s">
        <v>74</v>
      </c>
      <c r="BC1411" t="s">
        <v>74</v>
      </c>
      <c r="BD1411" t="s">
        <v>74</v>
      </c>
      <c r="BE1411" t="s">
        <v>25338</v>
      </c>
      <c r="BF1411" t="str">
        <f>HYPERLINK("http://dx.doi.org/10.1007/s13399-022-02512-2","http://dx.doi.org/10.1007/s13399-022-02512-2")</f>
        <v>http://dx.doi.org/10.1007/s13399-022-02512-2</v>
      </c>
      <c r="BG1411" t="s">
        <v>74</v>
      </c>
      <c r="BH1411" t="s">
        <v>2264</v>
      </c>
      <c r="BI1411">
        <v>11</v>
      </c>
      <c r="BJ1411" t="s">
        <v>317</v>
      </c>
      <c r="BK1411" t="s">
        <v>103</v>
      </c>
      <c r="BL1411" t="s">
        <v>318</v>
      </c>
      <c r="BM1411" t="s">
        <v>25339</v>
      </c>
      <c r="BN1411" t="s">
        <v>74</v>
      </c>
      <c r="BO1411" t="s">
        <v>74</v>
      </c>
      <c r="BP1411" t="s">
        <v>74</v>
      </c>
      <c r="BQ1411" t="s">
        <v>74</v>
      </c>
      <c r="BR1411" t="s">
        <v>107</v>
      </c>
      <c r="BS1411" t="s">
        <v>25340</v>
      </c>
      <c r="BT1411" t="str">
        <f>HYPERLINK("https%3A%2F%2Fwww.webofscience.com%2Fwos%2Fwoscc%2Ffull-record%2FWOS:000764582000001","View Full Record in Web of Science")</f>
        <v>View Full Record in Web of Science</v>
      </c>
    </row>
    <row r="1412" spans="1:72" x14ac:dyDescent="0.2">
      <c r="A1412" t="s">
        <v>72</v>
      </c>
      <c r="B1412" t="s">
        <v>25341</v>
      </c>
      <c r="C1412" t="s">
        <v>74</v>
      </c>
      <c r="D1412" t="s">
        <v>74</v>
      </c>
      <c r="E1412" t="s">
        <v>74</v>
      </c>
      <c r="F1412" t="s">
        <v>25342</v>
      </c>
      <c r="G1412" t="s">
        <v>74</v>
      </c>
      <c r="H1412" t="s">
        <v>74</v>
      </c>
      <c r="I1412" t="s">
        <v>25343</v>
      </c>
      <c r="J1412" t="s">
        <v>77</v>
      </c>
      <c r="K1412" t="s">
        <v>74</v>
      </c>
      <c r="L1412" t="s">
        <v>74</v>
      </c>
      <c r="M1412" t="s">
        <v>78</v>
      </c>
      <c r="N1412" t="s">
        <v>203</v>
      </c>
      <c r="O1412" t="s">
        <v>74</v>
      </c>
      <c r="P1412" t="s">
        <v>74</v>
      </c>
      <c r="Q1412" t="s">
        <v>74</v>
      </c>
      <c r="R1412" t="s">
        <v>74</v>
      </c>
      <c r="S1412" t="s">
        <v>74</v>
      </c>
      <c r="T1412" t="s">
        <v>25344</v>
      </c>
      <c r="U1412" t="s">
        <v>25345</v>
      </c>
      <c r="V1412" t="s">
        <v>25346</v>
      </c>
      <c r="W1412" t="s">
        <v>25347</v>
      </c>
      <c r="X1412" t="s">
        <v>25348</v>
      </c>
      <c r="Y1412" t="s">
        <v>25349</v>
      </c>
      <c r="Z1412" t="s">
        <v>25350</v>
      </c>
      <c r="AA1412" t="s">
        <v>25351</v>
      </c>
      <c r="AB1412" t="s">
        <v>25352</v>
      </c>
      <c r="AC1412" t="s">
        <v>25353</v>
      </c>
      <c r="AD1412" t="s">
        <v>25353</v>
      </c>
      <c r="AE1412" t="s">
        <v>25354</v>
      </c>
      <c r="AF1412" t="s">
        <v>74</v>
      </c>
      <c r="AG1412">
        <v>139</v>
      </c>
      <c r="AH1412">
        <v>29</v>
      </c>
      <c r="AI1412">
        <v>30</v>
      </c>
      <c r="AJ1412">
        <v>22</v>
      </c>
      <c r="AK1412">
        <v>121</v>
      </c>
      <c r="AL1412" t="s">
        <v>92</v>
      </c>
      <c r="AM1412" t="s">
        <v>93</v>
      </c>
      <c r="AN1412" t="s">
        <v>94</v>
      </c>
      <c r="AO1412" t="s">
        <v>95</v>
      </c>
      <c r="AP1412" t="s">
        <v>96</v>
      </c>
      <c r="AQ1412" t="s">
        <v>74</v>
      </c>
      <c r="AR1412" t="s">
        <v>97</v>
      </c>
      <c r="AS1412" t="s">
        <v>98</v>
      </c>
      <c r="AT1412" t="s">
        <v>5435</v>
      </c>
      <c r="AU1412">
        <v>2021</v>
      </c>
      <c r="AV1412">
        <v>290</v>
      </c>
      <c r="AW1412" t="s">
        <v>74</v>
      </c>
      <c r="AX1412" t="s">
        <v>74</v>
      </c>
      <c r="AY1412" t="s">
        <v>74</v>
      </c>
      <c r="AZ1412" t="s">
        <v>74</v>
      </c>
      <c r="BA1412" t="s">
        <v>74</v>
      </c>
      <c r="BB1412" t="s">
        <v>74</v>
      </c>
      <c r="BC1412" t="s">
        <v>74</v>
      </c>
      <c r="BD1412">
        <v>112537</v>
      </c>
      <c r="BE1412" t="s">
        <v>25355</v>
      </c>
      <c r="BF1412" t="str">
        <f>HYPERLINK("http://dx.doi.org/10.1016/j.jenvman.2021.112537","http://dx.doi.org/10.1016/j.jenvman.2021.112537")</f>
        <v>http://dx.doi.org/10.1016/j.jenvman.2021.112537</v>
      </c>
      <c r="BG1412" t="s">
        <v>74</v>
      </c>
      <c r="BH1412" t="s">
        <v>2101</v>
      </c>
      <c r="BI1412">
        <v>14</v>
      </c>
      <c r="BJ1412" t="s">
        <v>102</v>
      </c>
      <c r="BK1412" t="s">
        <v>103</v>
      </c>
      <c r="BL1412" t="s">
        <v>104</v>
      </c>
      <c r="BM1412" t="s">
        <v>25356</v>
      </c>
      <c r="BN1412">
        <v>33865159</v>
      </c>
      <c r="BO1412" t="s">
        <v>74</v>
      </c>
      <c r="BP1412" t="s">
        <v>74</v>
      </c>
      <c r="BQ1412" t="s">
        <v>74</v>
      </c>
      <c r="BR1412" t="s">
        <v>107</v>
      </c>
      <c r="BS1412" t="s">
        <v>25357</v>
      </c>
      <c r="BT1412" t="str">
        <f>HYPERLINK("https%3A%2F%2Fwww.webofscience.com%2Fwos%2Fwoscc%2Ffull-record%2FWOS:000656439000001","View Full Record in Web of Science")</f>
        <v>View Full Record in Web of Science</v>
      </c>
    </row>
    <row r="1413" spans="1:72" x14ac:dyDescent="0.2">
      <c r="A1413" t="s">
        <v>72</v>
      </c>
      <c r="B1413" t="s">
        <v>25358</v>
      </c>
      <c r="C1413" t="s">
        <v>74</v>
      </c>
      <c r="D1413" t="s">
        <v>74</v>
      </c>
      <c r="E1413" t="s">
        <v>74</v>
      </c>
      <c r="F1413" t="s">
        <v>25359</v>
      </c>
      <c r="G1413" t="s">
        <v>74</v>
      </c>
      <c r="H1413" t="s">
        <v>74</v>
      </c>
      <c r="I1413" t="s">
        <v>25360</v>
      </c>
      <c r="J1413" t="s">
        <v>2543</v>
      </c>
      <c r="K1413" t="s">
        <v>74</v>
      </c>
      <c r="L1413" t="s">
        <v>74</v>
      </c>
      <c r="M1413" t="s">
        <v>78</v>
      </c>
      <c r="N1413" t="s">
        <v>79</v>
      </c>
      <c r="O1413" t="s">
        <v>74</v>
      </c>
      <c r="P1413" t="s">
        <v>74</v>
      </c>
      <c r="Q1413" t="s">
        <v>74</v>
      </c>
      <c r="R1413" t="s">
        <v>74</v>
      </c>
      <c r="S1413" t="s">
        <v>74</v>
      </c>
      <c r="T1413" t="s">
        <v>25361</v>
      </c>
      <c r="U1413" t="s">
        <v>25362</v>
      </c>
      <c r="V1413" t="s">
        <v>25363</v>
      </c>
      <c r="W1413" t="s">
        <v>25364</v>
      </c>
      <c r="X1413" t="s">
        <v>25365</v>
      </c>
      <c r="Y1413" t="s">
        <v>25366</v>
      </c>
      <c r="Z1413" t="s">
        <v>25367</v>
      </c>
      <c r="AA1413" t="s">
        <v>25368</v>
      </c>
      <c r="AB1413" t="s">
        <v>25369</v>
      </c>
      <c r="AC1413" t="s">
        <v>25370</v>
      </c>
      <c r="AD1413" t="s">
        <v>25371</v>
      </c>
      <c r="AE1413" t="s">
        <v>25372</v>
      </c>
      <c r="AF1413" t="s">
        <v>74</v>
      </c>
      <c r="AG1413">
        <v>33</v>
      </c>
      <c r="AH1413">
        <v>6</v>
      </c>
      <c r="AI1413">
        <v>6</v>
      </c>
      <c r="AJ1413">
        <v>3</v>
      </c>
      <c r="AK1413">
        <v>34</v>
      </c>
      <c r="AL1413" t="s">
        <v>122</v>
      </c>
      <c r="AM1413" t="s">
        <v>123</v>
      </c>
      <c r="AN1413" t="s">
        <v>124</v>
      </c>
      <c r="AO1413" t="s">
        <v>74</v>
      </c>
      <c r="AP1413" t="s">
        <v>2553</v>
      </c>
      <c r="AQ1413" t="s">
        <v>74</v>
      </c>
      <c r="AR1413" t="s">
        <v>2543</v>
      </c>
      <c r="AS1413" t="s">
        <v>2554</v>
      </c>
      <c r="AT1413" t="s">
        <v>244</v>
      </c>
      <c r="AU1413">
        <v>2021</v>
      </c>
      <c r="AV1413">
        <v>14</v>
      </c>
      <c r="AW1413">
        <v>12</v>
      </c>
      <c r="AX1413" t="s">
        <v>74</v>
      </c>
      <c r="AY1413" t="s">
        <v>74</v>
      </c>
      <c r="AZ1413" t="s">
        <v>74</v>
      </c>
      <c r="BA1413" t="s">
        <v>74</v>
      </c>
      <c r="BB1413" t="s">
        <v>74</v>
      </c>
      <c r="BC1413" t="s">
        <v>74</v>
      </c>
      <c r="BD1413">
        <v>3243</v>
      </c>
      <c r="BE1413" t="s">
        <v>25373</v>
      </c>
      <c r="BF1413" t="str">
        <f>HYPERLINK("http://dx.doi.org/10.3390/ma14123243","http://dx.doi.org/10.3390/ma14123243")</f>
        <v>http://dx.doi.org/10.3390/ma14123243</v>
      </c>
      <c r="BG1413" t="s">
        <v>74</v>
      </c>
      <c r="BH1413" t="s">
        <v>74</v>
      </c>
      <c r="BI1413">
        <v>12</v>
      </c>
      <c r="BJ1413" t="s">
        <v>2556</v>
      </c>
      <c r="BK1413" t="s">
        <v>103</v>
      </c>
      <c r="BL1413" t="s">
        <v>2557</v>
      </c>
      <c r="BM1413" t="s">
        <v>25374</v>
      </c>
      <c r="BN1413">
        <v>34208407</v>
      </c>
      <c r="BO1413" t="s">
        <v>2559</v>
      </c>
      <c r="BP1413" t="s">
        <v>74</v>
      </c>
      <c r="BQ1413" t="s">
        <v>74</v>
      </c>
      <c r="BR1413" t="s">
        <v>107</v>
      </c>
      <c r="BS1413" t="s">
        <v>25375</v>
      </c>
      <c r="BT1413" t="str">
        <f>HYPERLINK("https%3A%2F%2Fwww.webofscience.com%2Fwos%2Fwoscc%2Ffull-record%2FWOS:000666108400001","View Full Record in Web of Science")</f>
        <v>View Full Record in Web of Science</v>
      </c>
    </row>
    <row r="1414" spans="1:72" x14ac:dyDescent="0.2">
      <c r="A1414" t="s">
        <v>72</v>
      </c>
      <c r="B1414" t="s">
        <v>25376</v>
      </c>
      <c r="C1414" t="s">
        <v>74</v>
      </c>
      <c r="D1414" t="s">
        <v>74</v>
      </c>
      <c r="E1414" t="s">
        <v>74</v>
      </c>
      <c r="F1414" t="s">
        <v>25377</v>
      </c>
      <c r="G1414" t="s">
        <v>74</v>
      </c>
      <c r="H1414" t="s">
        <v>74</v>
      </c>
      <c r="I1414" t="s">
        <v>25378</v>
      </c>
      <c r="J1414" t="s">
        <v>6399</v>
      </c>
      <c r="K1414" t="s">
        <v>74</v>
      </c>
      <c r="L1414" t="s">
        <v>74</v>
      </c>
      <c r="M1414" t="s">
        <v>78</v>
      </c>
      <c r="N1414" t="s">
        <v>203</v>
      </c>
      <c r="O1414" t="s">
        <v>74</v>
      </c>
      <c r="P1414" t="s">
        <v>74</v>
      </c>
      <c r="Q1414" t="s">
        <v>74</v>
      </c>
      <c r="R1414" t="s">
        <v>74</v>
      </c>
      <c r="S1414" t="s">
        <v>74</v>
      </c>
      <c r="T1414" t="s">
        <v>25379</v>
      </c>
      <c r="U1414" t="s">
        <v>25380</v>
      </c>
      <c r="V1414" t="s">
        <v>25381</v>
      </c>
      <c r="W1414" t="s">
        <v>25382</v>
      </c>
      <c r="X1414" t="s">
        <v>25383</v>
      </c>
      <c r="Y1414" t="s">
        <v>25384</v>
      </c>
      <c r="Z1414" t="s">
        <v>25385</v>
      </c>
      <c r="AA1414" t="s">
        <v>74</v>
      </c>
      <c r="AB1414" t="s">
        <v>74</v>
      </c>
      <c r="AC1414" t="s">
        <v>25386</v>
      </c>
      <c r="AD1414" t="s">
        <v>25387</v>
      </c>
      <c r="AE1414" t="s">
        <v>25388</v>
      </c>
      <c r="AF1414" t="s">
        <v>74</v>
      </c>
      <c r="AG1414">
        <v>53</v>
      </c>
      <c r="AH1414">
        <v>2</v>
      </c>
      <c r="AI1414">
        <v>2</v>
      </c>
      <c r="AJ1414">
        <v>25</v>
      </c>
      <c r="AK1414">
        <v>43</v>
      </c>
      <c r="AL1414" t="s">
        <v>884</v>
      </c>
      <c r="AM1414" t="s">
        <v>885</v>
      </c>
      <c r="AN1414" t="s">
        <v>886</v>
      </c>
      <c r="AO1414" t="s">
        <v>74</v>
      </c>
      <c r="AP1414" t="s">
        <v>6412</v>
      </c>
      <c r="AQ1414" t="s">
        <v>74</v>
      </c>
      <c r="AR1414" t="s">
        <v>6413</v>
      </c>
      <c r="AS1414" t="s">
        <v>6414</v>
      </c>
      <c r="AT1414" t="s">
        <v>25389</v>
      </c>
      <c r="AU1414">
        <v>2022</v>
      </c>
      <c r="AV1414">
        <v>13</v>
      </c>
      <c r="AW1414" t="s">
        <v>74</v>
      </c>
      <c r="AX1414" t="s">
        <v>74</v>
      </c>
      <c r="AY1414" t="s">
        <v>74</v>
      </c>
      <c r="AZ1414" t="s">
        <v>74</v>
      </c>
      <c r="BA1414" t="s">
        <v>74</v>
      </c>
      <c r="BB1414" t="s">
        <v>74</v>
      </c>
      <c r="BC1414" t="s">
        <v>74</v>
      </c>
      <c r="BD1414">
        <v>997732</v>
      </c>
      <c r="BE1414" t="s">
        <v>25390</v>
      </c>
      <c r="BF1414" t="str">
        <f>HYPERLINK("http://dx.doi.org/10.3389/fmicb.2022.997732","http://dx.doi.org/10.3389/fmicb.2022.997732")</f>
        <v>http://dx.doi.org/10.3389/fmicb.2022.997732</v>
      </c>
      <c r="BG1414" t="s">
        <v>74</v>
      </c>
      <c r="BH1414" t="s">
        <v>74</v>
      </c>
      <c r="BI1414">
        <v>8</v>
      </c>
      <c r="BJ1414" t="s">
        <v>3375</v>
      </c>
      <c r="BK1414" t="s">
        <v>103</v>
      </c>
      <c r="BL1414" t="s">
        <v>3375</v>
      </c>
      <c r="BM1414" t="s">
        <v>25391</v>
      </c>
      <c r="BN1414">
        <v>36246218</v>
      </c>
      <c r="BO1414" t="s">
        <v>964</v>
      </c>
      <c r="BP1414" t="s">
        <v>74</v>
      </c>
      <c r="BQ1414" t="s">
        <v>74</v>
      </c>
      <c r="BR1414" t="s">
        <v>107</v>
      </c>
      <c r="BS1414" t="s">
        <v>25392</v>
      </c>
      <c r="BT1414" t="str">
        <f>HYPERLINK("https%3A%2F%2Fwww.webofscience.com%2Fwos%2Fwoscc%2Ffull-record%2FWOS:000868558300001","View Full Record in Web of Science")</f>
        <v>View Full Record in Web of Science</v>
      </c>
    </row>
    <row r="1415" spans="1:72" x14ac:dyDescent="0.2">
      <c r="A1415" t="s">
        <v>72</v>
      </c>
      <c r="B1415" t="s">
        <v>25393</v>
      </c>
      <c r="C1415" t="s">
        <v>74</v>
      </c>
      <c r="D1415" t="s">
        <v>74</v>
      </c>
      <c r="E1415" t="s">
        <v>74</v>
      </c>
      <c r="F1415" t="s">
        <v>25394</v>
      </c>
      <c r="G1415" t="s">
        <v>74</v>
      </c>
      <c r="H1415" t="s">
        <v>74</v>
      </c>
      <c r="I1415" t="s">
        <v>25395</v>
      </c>
      <c r="J1415" t="s">
        <v>19432</v>
      </c>
      <c r="K1415" t="s">
        <v>74</v>
      </c>
      <c r="L1415" t="s">
        <v>74</v>
      </c>
      <c r="M1415" t="s">
        <v>78</v>
      </c>
      <c r="N1415" t="s">
        <v>79</v>
      </c>
      <c r="O1415" t="s">
        <v>74</v>
      </c>
      <c r="P1415" t="s">
        <v>74</v>
      </c>
      <c r="Q1415" t="s">
        <v>74</v>
      </c>
      <c r="R1415" t="s">
        <v>74</v>
      </c>
      <c r="S1415" t="s">
        <v>74</v>
      </c>
      <c r="T1415" t="s">
        <v>25396</v>
      </c>
      <c r="U1415" t="s">
        <v>25397</v>
      </c>
      <c r="V1415" t="s">
        <v>25398</v>
      </c>
      <c r="W1415" t="s">
        <v>25399</v>
      </c>
      <c r="X1415" t="s">
        <v>25400</v>
      </c>
      <c r="Y1415" t="s">
        <v>25401</v>
      </c>
      <c r="Z1415" t="s">
        <v>25402</v>
      </c>
      <c r="AA1415" t="s">
        <v>25403</v>
      </c>
      <c r="AB1415" t="s">
        <v>23740</v>
      </c>
      <c r="AC1415" t="s">
        <v>25404</v>
      </c>
      <c r="AD1415" t="s">
        <v>25405</v>
      </c>
      <c r="AE1415" t="s">
        <v>25406</v>
      </c>
      <c r="AF1415" t="s">
        <v>74</v>
      </c>
      <c r="AG1415">
        <v>61</v>
      </c>
      <c r="AH1415">
        <v>29</v>
      </c>
      <c r="AI1415">
        <v>33</v>
      </c>
      <c r="AJ1415">
        <v>10</v>
      </c>
      <c r="AK1415">
        <v>158</v>
      </c>
      <c r="AL1415" t="s">
        <v>667</v>
      </c>
      <c r="AM1415" t="s">
        <v>668</v>
      </c>
      <c r="AN1415" t="s">
        <v>669</v>
      </c>
      <c r="AO1415" t="s">
        <v>19445</v>
      </c>
      <c r="AP1415" t="s">
        <v>19446</v>
      </c>
      <c r="AQ1415" t="s">
        <v>74</v>
      </c>
      <c r="AR1415" t="s">
        <v>19447</v>
      </c>
      <c r="AS1415" t="s">
        <v>19448</v>
      </c>
      <c r="AT1415" t="s">
        <v>513</v>
      </c>
      <c r="AU1415">
        <v>2018</v>
      </c>
      <c r="AV1415">
        <v>93</v>
      </c>
      <c r="AW1415">
        <v>4</v>
      </c>
      <c r="AX1415" t="s">
        <v>74</v>
      </c>
      <c r="AY1415" t="s">
        <v>74</v>
      </c>
      <c r="AZ1415" t="s">
        <v>74</v>
      </c>
      <c r="BA1415" t="s">
        <v>74</v>
      </c>
      <c r="BB1415">
        <v>1075</v>
      </c>
      <c r="BC1415">
        <v>1084</v>
      </c>
      <c r="BD1415" t="s">
        <v>74</v>
      </c>
      <c r="BE1415" t="s">
        <v>25407</v>
      </c>
      <c r="BF1415" t="str">
        <f>HYPERLINK("http://dx.doi.org/10.1002/jctb.5464","http://dx.doi.org/10.1002/jctb.5464")</f>
        <v>http://dx.doi.org/10.1002/jctb.5464</v>
      </c>
      <c r="BG1415" t="s">
        <v>74</v>
      </c>
      <c r="BH1415" t="s">
        <v>74</v>
      </c>
      <c r="BI1415">
        <v>10</v>
      </c>
      <c r="BJ1415" t="s">
        <v>19451</v>
      </c>
      <c r="BK1415" t="s">
        <v>103</v>
      </c>
      <c r="BL1415" t="s">
        <v>19452</v>
      </c>
      <c r="BM1415" t="s">
        <v>25408</v>
      </c>
      <c r="BN1415" t="s">
        <v>74</v>
      </c>
      <c r="BO1415" t="s">
        <v>74</v>
      </c>
      <c r="BP1415" t="s">
        <v>74</v>
      </c>
      <c r="BQ1415" t="s">
        <v>74</v>
      </c>
      <c r="BR1415" t="s">
        <v>107</v>
      </c>
      <c r="BS1415" t="s">
        <v>25409</v>
      </c>
      <c r="BT1415" t="str">
        <f>HYPERLINK("https%3A%2F%2Fwww.webofscience.com%2Fwos%2Fwoscc%2Ffull-record%2FWOS:000426859900016","View Full Record in Web of Science")</f>
        <v>View Full Record in Web of Science</v>
      </c>
    </row>
    <row r="1416" spans="1:72" x14ac:dyDescent="0.2">
      <c r="A1416" t="s">
        <v>72</v>
      </c>
      <c r="B1416" t="s">
        <v>25410</v>
      </c>
      <c r="C1416" t="s">
        <v>74</v>
      </c>
      <c r="D1416" t="s">
        <v>74</v>
      </c>
      <c r="E1416" t="s">
        <v>74</v>
      </c>
      <c r="F1416" t="s">
        <v>25411</v>
      </c>
      <c r="G1416" t="s">
        <v>74</v>
      </c>
      <c r="H1416" t="s">
        <v>74</v>
      </c>
      <c r="I1416" t="s">
        <v>25412</v>
      </c>
      <c r="J1416" t="s">
        <v>5582</v>
      </c>
      <c r="K1416" t="s">
        <v>74</v>
      </c>
      <c r="L1416" t="s">
        <v>74</v>
      </c>
      <c r="M1416" t="s">
        <v>78</v>
      </c>
      <c r="N1416" t="s">
        <v>79</v>
      </c>
      <c r="O1416" t="s">
        <v>74</v>
      </c>
      <c r="P1416" t="s">
        <v>74</v>
      </c>
      <c r="Q1416" t="s">
        <v>74</v>
      </c>
      <c r="R1416" t="s">
        <v>74</v>
      </c>
      <c r="S1416" t="s">
        <v>74</v>
      </c>
      <c r="T1416" t="s">
        <v>25413</v>
      </c>
      <c r="U1416" t="s">
        <v>25414</v>
      </c>
      <c r="V1416" t="s">
        <v>25415</v>
      </c>
      <c r="W1416" t="s">
        <v>25416</v>
      </c>
      <c r="X1416" t="s">
        <v>25417</v>
      </c>
      <c r="Y1416" t="s">
        <v>25418</v>
      </c>
      <c r="Z1416" t="s">
        <v>25419</v>
      </c>
      <c r="AA1416" t="s">
        <v>74</v>
      </c>
      <c r="AB1416" t="s">
        <v>74</v>
      </c>
      <c r="AC1416" t="s">
        <v>25420</v>
      </c>
      <c r="AD1416" t="s">
        <v>25421</v>
      </c>
      <c r="AE1416" t="s">
        <v>25422</v>
      </c>
      <c r="AF1416" t="s">
        <v>74</v>
      </c>
      <c r="AG1416">
        <v>31</v>
      </c>
      <c r="AH1416">
        <v>49</v>
      </c>
      <c r="AI1416">
        <v>49</v>
      </c>
      <c r="AJ1416">
        <v>5</v>
      </c>
      <c r="AK1416">
        <v>91</v>
      </c>
      <c r="AL1416" t="s">
        <v>337</v>
      </c>
      <c r="AM1416" t="s">
        <v>338</v>
      </c>
      <c r="AN1416" t="s">
        <v>339</v>
      </c>
      <c r="AO1416" t="s">
        <v>5592</v>
      </c>
      <c r="AP1416" t="s">
        <v>5593</v>
      </c>
      <c r="AQ1416" t="s">
        <v>74</v>
      </c>
      <c r="AR1416" t="s">
        <v>5582</v>
      </c>
      <c r="AS1416" t="s">
        <v>5594</v>
      </c>
      <c r="AT1416" t="s">
        <v>99</v>
      </c>
      <c r="AU1416">
        <v>2017</v>
      </c>
      <c r="AV1416">
        <v>141</v>
      </c>
      <c r="AW1416" t="s">
        <v>74</v>
      </c>
      <c r="AX1416" t="s">
        <v>74</v>
      </c>
      <c r="AY1416" t="s">
        <v>74</v>
      </c>
      <c r="AZ1416" t="s">
        <v>74</v>
      </c>
      <c r="BA1416" t="s">
        <v>74</v>
      </c>
      <c r="BB1416">
        <v>598</v>
      </c>
      <c r="BC1416">
        <v>602</v>
      </c>
      <c r="BD1416" t="s">
        <v>74</v>
      </c>
      <c r="BE1416" t="s">
        <v>25423</v>
      </c>
      <c r="BF1416" t="str">
        <f>HYPERLINK("http://dx.doi.org/10.1016/j.energy.2017.09.113","http://dx.doi.org/10.1016/j.energy.2017.09.113")</f>
        <v>http://dx.doi.org/10.1016/j.energy.2017.09.113</v>
      </c>
      <c r="BG1416" t="s">
        <v>74</v>
      </c>
      <c r="BH1416" t="s">
        <v>74</v>
      </c>
      <c r="BI1416">
        <v>5</v>
      </c>
      <c r="BJ1416" t="s">
        <v>5596</v>
      </c>
      <c r="BK1416" t="s">
        <v>103</v>
      </c>
      <c r="BL1416" t="s">
        <v>5596</v>
      </c>
      <c r="BM1416" t="s">
        <v>25424</v>
      </c>
      <c r="BN1416" t="s">
        <v>74</v>
      </c>
      <c r="BO1416" t="s">
        <v>74</v>
      </c>
      <c r="BP1416" t="s">
        <v>74</v>
      </c>
      <c r="BQ1416" t="s">
        <v>74</v>
      </c>
      <c r="BR1416" t="s">
        <v>107</v>
      </c>
      <c r="BS1416" t="s">
        <v>25425</v>
      </c>
      <c r="BT1416" t="str">
        <f>HYPERLINK("https%3A%2F%2Fwww.webofscience.com%2Fwos%2Fwoscc%2Ffull-record%2FWOS:000426335600050","View Full Record in Web of Science")</f>
        <v>View Full Record in Web of Science</v>
      </c>
    </row>
    <row r="1417" spans="1:72" x14ac:dyDescent="0.2">
      <c r="A1417" t="s">
        <v>72</v>
      </c>
      <c r="B1417" t="s">
        <v>25426</v>
      </c>
      <c r="C1417" t="s">
        <v>74</v>
      </c>
      <c r="D1417" t="s">
        <v>74</v>
      </c>
      <c r="E1417" t="s">
        <v>74</v>
      </c>
      <c r="F1417" t="s">
        <v>25427</v>
      </c>
      <c r="G1417" t="s">
        <v>74</v>
      </c>
      <c r="H1417" t="s">
        <v>74</v>
      </c>
      <c r="I1417" t="s">
        <v>25428</v>
      </c>
      <c r="J1417" t="s">
        <v>25429</v>
      </c>
      <c r="K1417" t="s">
        <v>74</v>
      </c>
      <c r="L1417" t="s">
        <v>74</v>
      </c>
      <c r="M1417" t="s">
        <v>78</v>
      </c>
      <c r="N1417" t="s">
        <v>79</v>
      </c>
      <c r="O1417" t="s">
        <v>74</v>
      </c>
      <c r="P1417" t="s">
        <v>74</v>
      </c>
      <c r="Q1417" t="s">
        <v>74</v>
      </c>
      <c r="R1417" t="s">
        <v>74</v>
      </c>
      <c r="S1417" t="s">
        <v>74</v>
      </c>
      <c r="T1417" t="s">
        <v>25430</v>
      </c>
      <c r="U1417" t="s">
        <v>25431</v>
      </c>
      <c r="V1417" t="s">
        <v>25432</v>
      </c>
      <c r="W1417" t="s">
        <v>25433</v>
      </c>
      <c r="X1417" t="s">
        <v>25434</v>
      </c>
      <c r="Y1417" t="s">
        <v>25435</v>
      </c>
      <c r="Z1417" t="s">
        <v>25436</v>
      </c>
      <c r="AA1417" t="s">
        <v>74</v>
      </c>
      <c r="AB1417" t="s">
        <v>74</v>
      </c>
      <c r="AC1417" t="s">
        <v>25437</v>
      </c>
      <c r="AD1417" t="s">
        <v>25438</v>
      </c>
      <c r="AE1417" t="s">
        <v>25439</v>
      </c>
      <c r="AF1417" t="s">
        <v>74</v>
      </c>
      <c r="AG1417">
        <v>42</v>
      </c>
      <c r="AH1417">
        <v>4</v>
      </c>
      <c r="AI1417">
        <v>4</v>
      </c>
      <c r="AJ1417">
        <v>24</v>
      </c>
      <c r="AK1417">
        <v>120</v>
      </c>
      <c r="AL1417" t="s">
        <v>12666</v>
      </c>
      <c r="AM1417" t="s">
        <v>12667</v>
      </c>
      <c r="AN1417" t="s">
        <v>12668</v>
      </c>
      <c r="AO1417" t="s">
        <v>25440</v>
      </c>
      <c r="AP1417" t="s">
        <v>25441</v>
      </c>
      <c r="AQ1417" t="s">
        <v>74</v>
      </c>
      <c r="AR1417" t="s">
        <v>25442</v>
      </c>
      <c r="AS1417" t="s">
        <v>25443</v>
      </c>
      <c r="AT1417" t="s">
        <v>2716</v>
      </c>
      <c r="AU1417">
        <v>2022</v>
      </c>
      <c r="AV1417">
        <v>45</v>
      </c>
      <c r="AW1417">
        <v>13</v>
      </c>
      <c r="AX1417" t="s">
        <v>74</v>
      </c>
      <c r="AY1417" t="s">
        <v>74</v>
      </c>
      <c r="AZ1417" t="s">
        <v>74</v>
      </c>
      <c r="BA1417" t="s">
        <v>74</v>
      </c>
      <c r="BB1417">
        <v>2344</v>
      </c>
      <c r="BC1417">
        <v>2355</v>
      </c>
      <c r="BD1417" t="s">
        <v>74</v>
      </c>
      <c r="BE1417" t="s">
        <v>25444</v>
      </c>
      <c r="BF1417" t="str">
        <f>HYPERLINK("http://dx.doi.org/10.1002/jssc.202200191","http://dx.doi.org/10.1002/jssc.202200191")</f>
        <v>http://dx.doi.org/10.1002/jssc.202200191</v>
      </c>
      <c r="BG1417" t="s">
        <v>74</v>
      </c>
      <c r="BH1417" t="s">
        <v>285</v>
      </c>
      <c r="BI1417">
        <v>13</v>
      </c>
      <c r="BJ1417" t="s">
        <v>19333</v>
      </c>
      <c r="BK1417" t="s">
        <v>103</v>
      </c>
      <c r="BL1417" t="s">
        <v>4445</v>
      </c>
      <c r="BM1417" t="s">
        <v>25445</v>
      </c>
      <c r="BN1417">
        <v>35475317</v>
      </c>
      <c r="BO1417" t="s">
        <v>74</v>
      </c>
      <c r="BP1417" t="s">
        <v>74</v>
      </c>
      <c r="BQ1417" t="s">
        <v>74</v>
      </c>
      <c r="BR1417" t="s">
        <v>107</v>
      </c>
      <c r="BS1417" t="s">
        <v>25446</v>
      </c>
      <c r="BT1417" t="str">
        <f>HYPERLINK("https%3A%2F%2Fwww.webofscience.com%2Fwos%2Fwoscc%2Ffull-record%2FWOS:000808167200001","View Full Record in Web of Science")</f>
        <v>View Full Record in Web of Science</v>
      </c>
    </row>
    <row r="1418" spans="1:72" x14ac:dyDescent="0.2">
      <c r="A1418" t="s">
        <v>72</v>
      </c>
      <c r="B1418" t="s">
        <v>25447</v>
      </c>
      <c r="C1418" t="s">
        <v>74</v>
      </c>
      <c r="D1418" t="s">
        <v>74</v>
      </c>
      <c r="E1418" t="s">
        <v>74</v>
      </c>
      <c r="F1418" t="s">
        <v>25448</v>
      </c>
      <c r="G1418" t="s">
        <v>74</v>
      </c>
      <c r="H1418" t="s">
        <v>74</v>
      </c>
      <c r="I1418" t="s">
        <v>25449</v>
      </c>
      <c r="J1418" t="s">
        <v>5582</v>
      </c>
      <c r="K1418" t="s">
        <v>74</v>
      </c>
      <c r="L1418" t="s">
        <v>74</v>
      </c>
      <c r="M1418" t="s">
        <v>78</v>
      </c>
      <c r="N1418" t="s">
        <v>79</v>
      </c>
      <c r="O1418" t="s">
        <v>74</v>
      </c>
      <c r="P1418" t="s">
        <v>74</v>
      </c>
      <c r="Q1418" t="s">
        <v>74</v>
      </c>
      <c r="R1418" t="s">
        <v>74</v>
      </c>
      <c r="S1418" t="s">
        <v>74</v>
      </c>
      <c r="T1418" t="s">
        <v>25450</v>
      </c>
      <c r="U1418" t="s">
        <v>25451</v>
      </c>
      <c r="V1418" t="s">
        <v>25452</v>
      </c>
      <c r="W1418" t="s">
        <v>25453</v>
      </c>
      <c r="X1418" t="s">
        <v>25454</v>
      </c>
      <c r="Y1418" t="s">
        <v>25455</v>
      </c>
      <c r="Z1418" t="s">
        <v>25456</v>
      </c>
      <c r="AA1418" t="s">
        <v>25457</v>
      </c>
      <c r="AB1418" t="s">
        <v>25458</v>
      </c>
      <c r="AC1418" t="s">
        <v>25459</v>
      </c>
      <c r="AD1418" t="s">
        <v>25460</v>
      </c>
      <c r="AE1418" t="s">
        <v>25461</v>
      </c>
      <c r="AF1418" t="s">
        <v>74</v>
      </c>
      <c r="AG1418">
        <v>69</v>
      </c>
      <c r="AH1418">
        <v>10</v>
      </c>
      <c r="AI1418">
        <v>10</v>
      </c>
      <c r="AJ1418">
        <v>8</v>
      </c>
      <c r="AK1418">
        <v>42</v>
      </c>
      <c r="AL1418" t="s">
        <v>337</v>
      </c>
      <c r="AM1418" t="s">
        <v>338</v>
      </c>
      <c r="AN1418" t="s">
        <v>339</v>
      </c>
      <c r="AO1418" t="s">
        <v>5592</v>
      </c>
      <c r="AP1418" t="s">
        <v>5593</v>
      </c>
      <c r="AQ1418" t="s">
        <v>74</v>
      </c>
      <c r="AR1418" t="s">
        <v>5582</v>
      </c>
      <c r="AS1418" t="s">
        <v>5594</v>
      </c>
      <c r="AT1418" t="s">
        <v>925</v>
      </c>
      <c r="AU1418">
        <v>2022</v>
      </c>
      <c r="AV1418">
        <v>238</v>
      </c>
      <c r="AW1418" t="s">
        <v>74</v>
      </c>
      <c r="AX1418" t="s">
        <v>2016</v>
      </c>
      <c r="AY1418" t="s">
        <v>74</v>
      </c>
      <c r="AZ1418" t="s">
        <v>74</v>
      </c>
      <c r="BA1418" t="s">
        <v>74</v>
      </c>
      <c r="BB1418" t="s">
        <v>74</v>
      </c>
      <c r="BC1418" t="s">
        <v>74</v>
      </c>
      <c r="BD1418">
        <v>121567</v>
      </c>
      <c r="BE1418" t="s">
        <v>25462</v>
      </c>
      <c r="BF1418" t="str">
        <f>HYPERLINK("http://dx.doi.org/10.1016/j.energy.2021.121567","http://dx.doi.org/10.1016/j.energy.2021.121567")</f>
        <v>http://dx.doi.org/10.1016/j.energy.2021.121567</v>
      </c>
      <c r="BG1418" t="s">
        <v>74</v>
      </c>
      <c r="BH1418" t="s">
        <v>176</v>
      </c>
      <c r="BI1418">
        <v>14</v>
      </c>
      <c r="BJ1418" t="s">
        <v>5596</v>
      </c>
      <c r="BK1418" t="s">
        <v>486</v>
      </c>
      <c r="BL1418" t="s">
        <v>5596</v>
      </c>
      <c r="BM1418" t="s">
        <v>25463</v>
      </c>
      <c r="BN1418" t="s">
        <v>74</v>
      </c>
      <c r="BO1418" t="s">
        <v>74</v>
      </c>
      <c r="BP1418" t="s">
        <v>74</v>
      </c>
      <c r="BQ1418" t="s">
        <v>74</v>
      </c>
      <c r="BR1418" t="s">
        <v>107</v>
      </c>
      <c r="BS1418" t="s">
        <v>25464</v>
      </c>
      <c r="BT1418" t="str">
        <f>HYPERLINK("https%3A%2F%2Fwww.webofscience.com%2Fwos%2Fwoscc%2Ffull-record%2FWOS:000709395400002","View Full Record in Web of Science")</f>
        <v>View Full Record in Web of Science</v>
      </c>
    </row>
    <row r="1419" spans="1:72" x14ac:dyDescent="0.2">
      <c r="A1419" t="s">
        <v>72</v>
      </c>
      <c r="B1419" t="s">
        <v>25465</v>
      </c>
      <c r="C1419" t="s">
        <v>74</v>
      </c>
      <c r="D1419" t="s">
        <v>74</v>
      </c>
      <c r="E1419" t="s">
        <v>74</v>
      </c>
      <c r="F1419" t="s">
        <v>25466</v>
      </c>
      <c r="G1419" t="s">
        <v>74</v>
      </c>
      <c r="H1419" t="s">
        <v>74</v>
      </c>
      <c r="I1419" t="s">
        <v>25467</v>
      </c>
      <c r="J1419" t="s">
        <v>11513</v>
      </c>
      <c r="K1419" t="s">
        <v>74</v>
      </c>
      <c r="L1419" t="s">
        <v>74</v>
      </c>
      <c r="M1419" t="s">
        <v>78</v>
      </c>
      <c r="N1419" t="s">
        <v>79</v>
      </c>
      <c r="O1419" t="s">
        <v>74</v>
      </c>
      <c r="P1419" t="s">
        <v>74</v>
      </c>
      <c r="Q1419" t="s">
        <v>74</v>
      </c>
      <c r="R1419" t="s">
        <v>74</v>
      </c>
      <c r="S1419" t="s">
        <v>74</v>
      </c>
      <c r="T1419" t="s">
        <v>25468</v>
      </c>
      <c r="U1419" t="s">
        <v>25469</v>
      </c>
      <c r="V1419" t="s">
        <v>25470</v>
      </c>
      <c r="W1419" t="s">
        <v>25471</v>
      </c>
      <c r="X1419" t="s">
        <v>11518</v>
      </c>
      <c r="Y1419" t="s">
        <v>25472</v>
      </c>
      <c r="Z1419" t="s">
        <v>25473</v>
      </c>
      <c r="AA1419" t="s">
        <v>74</v>
      </c>
      <c r="AB1419" t="s">
        <v>25474</v>
      </c>
      <c r="AC1419" t="s">
        <v>25475</v>
      </c>
      <c r="AD1419" t="s">
        <v>25475</v>
      </c>
      <c r="AE1419" t="s">
        <v>25476</v>
      </c>
      <c r="AF1419" t="s">
        <v>74</v>
      </c>
      <c r="AG1419">
        <v>41</v>
      </c>
      <c r="AH1419">
        <v>15</v>
      </c>
      <c r="AI1419">
        <v>15</v>
      </c>
      <c r="AJ1419">
        <v>4</v>
      </c>
      <c r="AK1419">
        <v>32</v>
      </c>
      <c r="AL1419" t="s">
        <v>11524</v>
      </c>
      <c r="AM1419" t="s">
        <v>11525</v>
      </c>
      <c r="AN1419" t="s">
        <v>11526</v>
      </c>
      <c r="AO1419" t="s">
        <v>11527</v>
      </c>
      <c r="AP1419" t="s">
        <v>11528</v>
      </c>
      <c r="AQ1419" t="s">
        <v>74</v>
      </c>
      <c r="AR1419" t="s">
        <v>11529</v>
      </c>
      <c r="AS1419" t="s">
        <v>11530</v>
      </c>
      <c r="AT1419" t="s">
        <v>244</v>
      </c>
      <c r="AU1419">
        <v>2017</v>
      </c>
      <c r="AV1419">
        <v>97</v>
      </c>
      <c r="AW1419">
        <v>2</v>
      </c>
      <c r="AX1419" t="s">
        <v>74</v>
      </c>
      <c r="AY1419" t="s">
        <v>74</v>
      </c>
      <c r="AZ1419" t="s">
        <v>74</v>
      </c>
      <c r="BA1419" t="s">
        <v>74</v>
      </c>
      <c r="BB1419">
        <v>266</v>
      </c>
      <c r="BC1419">
        <v>277</v>
      </c>
      <c r="BD1419" t="s">
        <v>74</v>
      </c>
      <c r="BE1419" t="s">
        <v>25477</v>
      </c>
      <c r="BF1419" t="str">
        <f>HYPERLINK("http://dx.doi.org/10.1139/cjss-2016-0145","http://dx.doi.org/10.1139/cjss-2016-0145")</f>
        <v>http://dx.doi.org/10.1139/cjss-2016-0145</v>
      </c>
      <c r="BG1419" t="s">
        <v>74</v>
      </c>
      <c r="BH1419" t="s">
        <v>74</v>
      </c>
      <c r="BI1419">
        <v>12</v>
      </c>
      <c r="BJ1419" t="s">
        <v>676</v>
      </c>
      <c r="BK1419" t="s">
        <v>103</v>
      </c>
      <c r="BL1419" t="s">
        <v>677</v>
      </c>
      <c r="BM1419" t="s">
        <v>25478</v>
      </c>
      <c r="BN1419" t="s">
        <v>74</v>
      </c>
      <c r="BO1419" t="s">
        <v>1417</v>
      </c>
      <c r="BP1419" t="s">
        <v>74</v>
      </c>
      <c r="BQ1419" t="s">
        <v>74</v>
      </c>
      <c r="BR1419" t="s">
        <v>107</v>
      </c>
      <c r="BS1419" t="s">
        <v>25479</v>
      </c>
      <c r="BT1419" t="str">
        <f>HYPERLINK("https%3A%2F%2Fwww.webofscience.com%2Fwos%2Fwoscc%2Ffull-record%2FWOS:000403353500018","View Full Record in Web of Science")</f>
        <v>View Full Record in Web of Science</v>
      </c>
    </row>
    <row r="1420" spans="1:72" x14ac:dyDescent="0.2">
      <c r="A1420" t="s">
        <v>72</v>
      </c>
      <c r="B1420" t="s">
        <v>25480</v>
      </c>
      <c r="C1420" t="s">
        <v>74</v>
      </c>
      <c r="D1420" t="s">
        <v>74</v>
      </c>
      <c r="E1420" t="s">
        <v>74</v>
      </c>
      <c r="F1420" t="s">
        <v>25481</v>
      </c>
      <c r="G1420" t="s">
        <v>74</v>
      </c>
      <c r="H1420" t="s">
        <v>74</v>
      </c>
      <c r="I1420" t="s">
        <v>25482</v>
      </c>
      <c r="J1420" t="s">
        <v>112</v>
      </c>
      <c r="K1420" t="s">
        <v>74</v>
      </c>
      <c r="L1420" t="s">
        <v>74</v>
      </c>
      <c r="M1420" t="s">
        <v>78</v>
      </c>
      <c r="N1420" t="s">
        <v>79</v>
      </c>
      <c r="O1420" t="s">
        <v>74</v>
      </c>
      <c r="P1420" t="s">
        <v>74</v>
      </c>
      <c r="Q1420" t="s">
        <v>74</v>
      </c>
      <c r="R1420" t="s">
        <v>74</v>
      </c>
      <c r="S1420" t="s">
        <v>74</v>
      </c>
      <c r="T1420" t="s">
        <v>25483</v>
      </c>
      <c r="U1420" t="s">
        <v>25484</v>
      </c>
      <c r="V1420" t="s">
        <v>25485</v>
      </c>
      <c r="W1420" t="s">
        <v>25486</v>
      </c>
      <c r="X1420" t="s">
        <v>25487</v>
      </c>
      <c r="Y1420" t="s">
        <v>25488</v>
      </c>
      <c r="Z1420" t="s">
        <v>25489</v>
      </c>
      <c r="AA1420" t="s">
        <v>25490</v>
      </c>
      <c r="AB1420" t="s">
        <v>25491</v>
      </c>
      <c r="AC1420" t="s">
        <v>74</v>
      </c>
      <c r="AD1420" t="s">
        <v>74</v>
      </c>
      <c r="AE1420" t="s">
        <v>74</v>
      </c>
      <c r="AF1420" t="s">
        <v>74</v>
      </c>
      <c r="AG1420">
        <v>65</v>
      </c>
      <c r="AH1420">
        <v>2</v>
      </c>
      <c r="AI1420">
        <v>2</v>
      </c>
      <c r="AJ1420">
        <v>0</v>
      </c>
      <c r="AK1420">
        <v>4</v>
      </c>
      <c r="AL1420" t="s">
        <v>122</v>
      </c>
      <c r="AM1420" t="s">
        <v>123</v>
      </c>
      <c r="AN1420" t="s">
        <v>124</v>
      </c>
      <c r="AO1420" t="s">
        <v>74</v>
      </c>
      <c r="AP1420" t="s">
        <v>125</v>
      </c>
      <c r="AQ1420" t="s">
        <v>74</v>
      </c>
      <c r="AR1420" t="s">
        <v>126</v>
      </c>
      <c r="AS1420" t="s">
        <v>127</v>
      </c>
      <c r="AT1420" t="s">
        <v>371</v>
      </c>
      <c r="AU1420">
        <v>2021</v>
      </c>
      <c r="AV1420">
        <v>13</v>
      </c>
      <c r="AW1420">
        <v>21</v>
      </c>
      <c r="AX1420" t="s">
        <v>74</v>
      </c>
      <c r="AY1420" t="s">
        <v>74</v>
      </c>
      <c r="AZ1420" t="s">
        <v>74</v>
      </c>
      <c r="BA1420" t="s">
        <v>74</v>
      </c>
      <c r="BB1420" t="s">
        <v>74</v>
      </c>
      <c r="BC1420" t="s">
        <v>74</v>
      </c>
      <c r="BD1420">
        <v>3036</v>
      </c>
      <c r="BE1420" t="s">
        <v>25492</v>
      </c>
      <c r="BF1420" t="str">
        <f>HYPERLINK("http://dx.doi.org/10.3390/w13213036","http://dx.doi.org/10.3390/w13213036")</f>
        <v>http://dx.doi.org/10.3390/w13213036</v>
      </c>
      <c r="BG1420" t="s">
        <v>74</v>
      </c>
      <c r="BH1420" t="s">
        <v>74</v>
      </c>
      <c r="BI1420">
        <v>14</v>
      </c>
      <c r="BJ1420" t="s">
        <v>130</v>
      </c>
      <c r="BK1420" t="s">
        <v>103</v>
      </c>
      <c r="BL1420" t="s">
        <v>131</v>
      </c>
      <c r="BM1420" t="s">
        <v>25493</v>
      </c>
      <c r="BN1420" t="s">
        <v>74</v>
      </c>
      <c r="BO1420" t="s">
        <v>2559</v>
      </c>
      <c r="BP1420" t="s">
        <v>74</v>
      </c>
      <c r="BQ1420" t="s">
        <v>74</v>
      </c>
      <c r="BR1420" t="s">
        <v>107</v>
      </c>
      <c r="BS1420" t="s">
        <v>25494</v>
      </c>
      <c r="BT1420" t="str">
        <f>HYPERLINK("https%3A%2F%2Fwww.webofscience.com%2Fwos%2Fwoscc%2Ffull-record%2FWOS:000722349500001","View Full Record in Web of Science")</f>
        <v>View Full Record in Web of Science</v>
      </c>
    </row>
    <row r="1421" spans="1:72" x14ac:dyDescent="0.2">
      <c r="A1421" t="s">
        <v>72</v>
      </c>
      <c r="B1421" t="s">
        <v>25495</v>
      </c>
      <c r="C1421" t="s">
        <v>74</v>
      </c>
      <c r="D1421" t="s">
        <v>74</v>
      </c>
      <c r="E1421" t="s">
        <v>74</v>
      </c>
      <c r="F1421" t="s">
        <v>25496</v>
      </c>
      <c r="G1421" t="s">
        <v>74</v>
      </c>
      <c r="H1421" t="s">
        <v>74</v>
      </c>
      <c r="I1421" t="s">
        <v>25497</v>
      </c>
      <c r="J1421" t="s">
        <v>6240</v>
      </c>
      <c r="K1421" t="s">
        <v>74</v>
      </c>
      <c r="L1421" t="s">
        <v>74</v>
      </c>
      <c r="M1421" t="s">
        <v>78</v>
      </c>
      <c r="N1421" t="s">
        <v>79</v>
      </c>
      <c r="O1421" t="s">
        <v>74</v>
      </c>
      <c r="P1421" t="s">
        <v>74</v>
      </c>
      <c r="Q1421" t="s">
        <v>74</v>
      </c>
      <c r="R1421" t="s">
        <v>74</v>
      </c>
      <c r="S1421" t="s">
        <v>74</v>
      </c>
      <c r="T1421" t="s">
        <v>25498</v>
      </c>
      <c r="U1421" t="s">
        <v>25499</v>
      </c>
      <c r="V1421" t="s">
        <v>25500</v>
      </c>
      <c r="W1421" t="s">
        <v>25501</v>
      </c>
      <c r="X1421" t="s">
        <v>23895</v>
      </c>
      <c r="Y1421" t="s">
        <v>25502</v>
      </c>
      <c r="Z1421" t="s">
        <v>25503</v>
      </c>
      <c r="AA1421" t="s">
        <v>25504</v>
      </c>
      <c r="AB1421" t="s">
        <v>25505</v>
      </c>
      <c r="AC1421" t="s">
        <v>25506</v>
      </c>
      <c r="AD1421" t="s">
        <v>25507</v>
      </c>
      <c r="AE1421" t="s">
        <v>25508</v>
      </c>
      <c r="AF1421" t="s">
        <v>74</v>
      </c>
      <c r="AG1421">
        <v>56</v>
      </c>
      <c r="AH1421">
        <v>49</v>
      </c>
      <c r="AI1421">
        <v>49</v>
      </c>
      <c r="AJ1421">
        <v>7</v>
      </c>
      <c r="AK1421">
        <v>127</v>
      </c>
      <c r="AL1421" t="s">
        <v>6252</v>
      </c>
      <c r="AM1421" t="s">
        <v>5895</v>
      </c>
      <c r="AN1421" t="s">
        <v>6253</v>
      </c>
      <c r="AO1421" t="s">
        <v>6254</v>
      </c>
      <c r="AP1421" t="s">
        <v>6255</v>
      </c>
      <c r="AQ1421" t="s">
        <v>74</v>
      </c>
      <c r="AR1421" t="s">
        <v>6256</v>
      </c>
      <c r="AS1421" t="s">
        <v>6257</v>
      </c>
      <c r="AT1421" t="s">
        <v>1857</v>
      </c>
      <c r="AU1421">
        <v>2013</v>
      </c>
      <c r="AV1421">
        <v>178</v>
      </c>
      <c r="AW1421">
        <v>9</v>
      </c>
      <c r="AX1421" t="s">
        <v>74</v>
      </c>
      <c r="AY1421" t="s">
        <v>74</v>
      </c>
      <c r="AZ1421" t="s">
        <v>74</v>
      </c>
      <c r="BA1421" t="s">
        <v>74</v>
      </c>
      <c r="BB1421">
        <v>465</v>
      </c>
      <c r="BC1421">
        <v>473</v>
      </c>
      <c r="BD1421" t="s">
        <v>74</v>
      </c>
      <c r="BE1421" t="s">
        <v>25509</v>
      </c>
      <c r="BF1421" t="str">
        <f>HYPERLINK("http://dx.doi.org/10.1097/SS.0000000000000010","http://dx.doi.org/10.1097/SS.0000000000000010")</f>
        <v>http://dx.doi.org/10.1097/SS.0000000000000010</v>
      </c>
      <c r="BG1421" t="s">
        <v>74</v>
      </c>
      <c r="BH1421" t="s">
        <v>74</v>
      </c>
      <c r="BI1421">
        <v>9</v>
      </c>
      <c r="BJ1421" t="s">
        <v>676</v>
      </c>
      <c r="BK1421" t="s">
        <v>103</v>
      </c>
      <c r="BL1421" t="s">
        <v>677</v>
      </c>
      <c r="BM1421" t="s">
        <v>25510</v>
      </c>
      <c r="BN1421" t="s">
        <v>74</v>
      </c>
      <c r="BO1421" t="s">
        <v>74</v>
      </c>
      <c r="BP1421" t="s">
        <v>74</v>
      </c>
      <c r="BQ1421" t="s">
        <v>74</v>
      </c>
      <c r="BR1421" t="s">
        <v>107</v>
      </c>
      <c r="BS1421" t="s">
        <v>25511</v>
      </c>
      <c r="BT1421" t="str">
        <f>HYPERLINK("https%3A%2F%2Fwww.webofscience.com%2Fwos%2Fwoscc%2Ffull-record%2FWOS:000330322200002","View Full Record in Web of Science")</f>
        <v>View Full Record in Web of Science</v>
      </c>
    </row>
    <row r="1422" spans="1:72" x14ac:dyDescent="0.2">
      <c r="A1422" t="s">
        <v>72</v>
      </c>
      <c r="B1422" t="s">
        <v>25512</v>
      </c>
      <c r="C1422" t="s">
        <v>74</v>
      </c>
      <c r="D1422" t="s">
        <v>74</v>
      </c>
      <c r="E1422" t="s">
        <v>74</v>
      </c>
      <c r="F1422" t="s">
        <v>25513</v>
      </c>
      <c r="G1422" t="s">
        <v>74</v>
      </c>
      <c r="H1422" t="s">
        <v>74</v>
      </c>
      <c r="I1422" t="s">
        <v>25514</v>
      </c>
      <c r="J1422" t="s">
        <v>1768</v>
      </c>
      <c r="K1422" t="s">
        <v>74</v>
      </c>
      <c r="L1422" t="s">
        <v>74</v>
      </c>
      <c r="M1422" t="s">
        <v>78</v>
      </c>
      <c r="N1422" t="s">
        <v>79</v>
      </c>
      <c r="O1422" t="s">
        <v>74</v>
      </c>
      <c r="P1422" t="s">
        <v>74</v>
      </c>
      <c r="Q1422" t="s">
        <v>74</v>
      </c>
      <c r="R1422" t="s">
        <v>74</v>
      </c>
      <c r="S1422" t="s">
        <v>74</v>
      </c>
      <c r="T1422" t="s">
        <v>25515</v>
      </c>
      <c r="U1422" t="s">
        <v>25516</v>
      </c>
      <c r="V1422" t="s">
        <v>25517</v>
      </c>
      <c r="W1422" t="s">
        <v>25518</v>
      </c>
      <c r="X1422" t="s">
        <v>25519</v>
      </c>
      <c r="Y1422" t="s">
        <v>25520</v>
      </c>
      <c r="Z1422" t="s">
        <v>25521</v>
      </c>
      <c r="AA1422" t="s">
        <v>74</v>
      </c>
      <c r="AB1422" t="s">
        <v>74</v>
      </c>
      <c r="AC1422" t="s">
        <v>25522</v>
      </c>
      <c r="AD1422" t="s">
        <v>25523</v>
      </c>
      <c r="AE1422" t="s">
        <v>25524</v>
      </c>
      <c r="AF1422" t="s">
        <v>74</v>
      </c>
      <c r="AG1422">
        <v>84</v>
      </c>
      <c r="AH1422">
        <v>1</v>
      </c>
      <c r="AI1422">
        <v>1</v>
      </c>
      <c r="AJ1422">
        <v>9</v>
      </c>
      <c r="AK1422">
        <v>9</v>
      </c>
      <c r="AL1422" t="s">
        <v>1779</v>
      </c>
      <c r="AM1422" t="s">
        <v>1780</v>
      </c>
      <c r="AN1422" t="s">
        <v>1781</v>
      </c>
      <c r="AO1422" t="s">
        <v>1782</v>
      </c>
      <c r="AP1422" t="s">
        <v>1783</v>
      </c>
      <c r="AQ1422" t="s">
        <v>74</v>
      </c>
      <c r="AR1422" t="s">
        <v>1784</v>
      </c>
      <c r="AS1422" t="s">
        <v>1785</v>
      </c>
      <c r="AT1422" t="s">
        <v>1998</v>
      </c>
      <c r="AU1422">
        <v>2023</v>
      </c>
      <c r="AV1422">
        <v>231</v>
      </c>
      <c r="AW1422" t="s">
        <v>74</v>
      </c>
      <c r="AX1422">
        <v>3</v>
      </c>
      <c r="AY1422" t="s">
        <v>74</v>
      </c>
      <c r="AZ1422" t="s">
        <v>74</v>
      </c>
      <c r="BA1422" t="s">
        <v>74</v>
      </c>
      <c r="BB1422" t="s">
        <v>74</v>
      </c>
      <c r="BC1422" t="s">
        <v>74</v>
      </c>
      <c r="BD1422">
        <v>116307</v>
      </c>
      <c r="BE1422" t="s">
        <v>25525</v>
      </c>
      <c r="BF1422" t="str">
        <f>HYPERLINK("http://dx.doi.org/10.1016/j.envres.2023.116307","http://dx.doi.org/10.1016/j.envres.2023.116307")</f>
        <v>http://dx.doi.org/10.1016/j.envres.2023.116307</v>
      </c>
      <c r="BG1422" t="s">
        <v>74</v>
      </c>
      <c r="BH1422" t="s">
        <v>1787</v>
      </c>
      <c r="BI1422">
        <v>13</v>
      </c>
      <c r="BJ1422" t="s">
        <v>1788</v>
      </c>
      <c r="BK1422" t="s">
        <v>103</v>
      </c>
      <c r="BL1422" t="s">
        <v>1789</v>
      </c>
      <c r="BM1422" t="s">
        <v>25526</v>
      </c>
      <c r="BN1422">
        <v>37268205</v>
      </c>
      <c r="BO1422" t="s">
        <v>74</v>
      </c>
      <c r="BP1422" t="s">
        <v>74</v>
      </c>
      <c r="BQ1422" t="s">
        <v>74</v>
      </c>
      <c r="BR1422" t="s">
        <v>107</v>
      </c>
      <c r="BS1422" t="s">
        <v>25527</v>
      </c>
      <c r="BT1422" t="str">
        <f>HYPERLINK("https%3A%2F%2Fwww.webofscience.com%2Fwos%2Fwoscc%2Ffull-record%2FWOS:001018239400001","View Full Record in Web of Science")</f>
        <v>View Full Record in Web of Science</v>
      </c>
    </row>
    <row r="1423" spans="1:72" x14ac:dyDescent="0.2">
      <c r="A1423" t="s">
        <v>72</v>
      </c>
      <c r="B1423" t="s">
        <v>25528</v>
      </c>
      <c r="C1423" t="s">
        <v>74</v>
      </c>
      <c r="D1423" t="s">
        <v>74</v>
      </c>
      <c r="E1423" t="s">
        <v>74</v>
      </c>
      <c r="F1423" t="s">
        <v>25529</v>
      </c>
      <c r="G1423" t="s">
        <v>74</v>
      </c>
      <c r="H1423" t="s">
        <v>74</v>
      </c>
      <c r="I1423" t="s">
        <v>25530</v>
      </c>
      <c r="J1423" t="s">
        <v>1033</v>
      </c>
      <c r="K1423" t="s">
        <v>74</v>
      </c>
      <c r="L1423" t="s">
        <v>74</v>
      </c>
      <c r="M1423" t="s">
        <v>78</v>
      </c>
      <c r="N1423" t="s">
        <v>79</v>
      </c>
      <c r="O1423" t="s">
        <v>74</v>
      </c>
      <c r="P1423" t="s">
        <v>74</v>
      </c>
      <c r="Q1423" t="s">
        <v>74</v>
      </c>
      <c r="R1423" t="s">
        <v>74</v>
      </c>
      <c r="S1423" t="s">
        <v>74</v>
      </c>
      <c r="T1423" t="s">
        <v>25531</v>
      </c>
      <c r="U1423" t="s">
        <v>25532</v>
      </c>
      <c r="V1423" t="s">
        <v>25533</v>
      </c>
      <c r="W1423" t="s">
        <v>25534</v>
      </c>
      <c r="X1423" t="s">
        <v>25535</v>
      </c>
      <c r="Y1423" t="s">
        <v>25536</v>
      </c>
      <c r="Z1423" t="s">
        <v>25537</v>
      </c>
      <c r="AA1423" t="s">
        <v>25538</v>
      </c>
      <c r="AB1423" t="s">
        <v>25539</v>
      </c>
      <c r="AC1423" t="s">
        <v>25540</v>
      </c>
      <c r="AD1423" t="s">
        <v>10599</v>
      </c>
      <c r="AE1423" t="s">
        <v>25541</v>
      </c>
      <c r="AF1423" t="s">
        <v>74</v>
      </c>
      <c r="AG1423">
        <v>82</v>
      </c>
      <c r="AH1423">
        <v>37</v>
      </c>
      <c r="AI1423">
        <v>42</v>
      </c>
      <c r="AJ1423">
        <v>21</v>
      </c>
      <c r="AK1423">
        <v>258</v>
      </c>
      <c r="AL1423" t="s">
        <v>167</v>
      </c>
      <c r="AM1423" t="s">
        <v>168</v>
      </c>
      <c r="AN1423" t="s">
        <v>169</v>
      </c>
      <c r="AO1423" t="s">
        <v>1042</v>
      </c>
      <c r="AP1423" t="s">
        <v>1043</v>
      </c>
      <c r="AQ1423" t="s">
        <v>74</v>
      </c>
      <c r="AR1423" t="s">
        <v>1044</v>
      </c>
      <c r="AS1423" t="s">
        <v>1045</v>
      </c>
      <c r="AT1423" t="s">
        <v>2536</v>
      </c>
      <c r="AU1423">
        <v>2020</v>
      </c>
      <c r="AV1423">
        <v>704</v>
      </c>
      <c r="AW1423" t="s">
        <v>74</v>
      </c>
      <c r="AX1423" t="s">
        <v>74</v>
      </c>
      <c r="AY1423" t="s">
        <v>74</v>
      </c>
      <c r="AZ1423" t="s">
        <v>74</v>
      </c>
      <c r="BA1423" t="s">
        <v>74</v>
      </c>
      <c r="BB1423" t="s">
        <v>74</v>
      </c>
      <c r="BC1423" t="s">
        <v>74</v>
      </c>
      <c r="BD1423">
        <v>135401</v>
      </c>
      <c r="BE1423" t="s">
        <v>25542</v>
      </c>
      <c r="BF1423" t="str">
        <f>HYPERLINK("http://dx.doi.org/10.1016/j.scitotenv.2019.135401","http://dx.doi.org/10.1016/j.scitotenv.2019.135401")</f>
        <v>http://dx.doi.org/10.1016/j.scitotenv.2019.135401</v>
      </c>
      <c r="BG1423" t="s">
        <v>74</v>
      </c>
      <c r="BH1423" t="s">
        <v>74</v>
      </c>
      <c r="BI1423">
        <v>10</v>
      </c>
      <c r="BJ1423" t="s">
        <v>102</v>
      </c>
      <c r="BK1423" t="s">
        <v>103</v>
      </c>
      <c r="BL1423" t="s">
        <v>104</v>
      </c>
      <c r="BM1423" t="s">
        <v>25543</v>
      </c>
      <c r="BN1423">
        <v>31812408</v>
      </c>
      <c r="BO1423" t="s">
        <v>74</v>
      </c>
      <c r="BP1423" t="s">
        <v>74</v>
      </c>
      <c r="BQ1423" t="s">
        <v>74</v>
      </c>
      <c r="BR1423" t="s">
        <v>107</v>
      </c>
      <c r="BS1423" t="s">
        <v>25544</v>
      </c>
      <c r="BT1423" t="str">
        <f>HYPERLINK("https%3A%2F%2Fwww.webofscience.com%2Fwos%2Fwoscc%2Ffull-record%2FWOS:000504672800143","View Full Record in Web of Science")</f>
        <v>View Full Record in Web of Science</v>
      </c>
    </row>
    <row r="1424" spans="1:72" x14ac:dyDescent="0.2">
      <c r="A1424" t="s">
        <v>72</v>
      </c>
      <c r="B1424" t="s">
        <v>25545</v>
      </c>
      <c r="C1424" t="s">
        <v>74</v>
      </c>
      <c r="D1424" t="s">
        <v>74</v>
      </c>
      <c r="E1424" t="s">
        <v>74</v>
      </c>
      <c r="F1424" t="s">
        <v>25546</v>
      </c>
      <c r="G1424" t="s">
        <v>74</v>
      </c>
      <c r="H1424" t="s">
        <v>74</v>
      </c>
      <c r="I1424" t="s">
        <v>25547</v>
      </c>
      <c r="J1424" t="s">
        <v>25548</v>
      </c>
      <c r="K1424" t="s">
        <v>74</v>
      </c>
      <c r="L1424" t="s">
        <v>74</v>
      </c>
      <c r="M1424" t="s">
        <v>78</v>
      </c>
      <c r="N1424" t="s">
        <v>79</v>
      </c>
      <c r="O1424" t="s">
        <v>74</v>
      </c>
      <c r="P1424" t="s">
        <v>74</v>
      </c>
      <c r="Q1424" t="s">
        <v>74</v>
      </c>
      <c r="R1424" t="s">
        <v>74</v>
      </c>
      <c r="S1424" t="s">
        <v>74</v>
      </c>
      <c r="T1424" t="s">
        <v>25549</v>
      </c>
      <c r="U1424" t="s">
        <v>25550</v>
      </c>
      <c r="V1424" t="s">
        <v>25551</v>
      </c>
      <c r="W1424" t="s">
        <v>25552</v>
      </c>
      <c r="X1424" t="s">
        <v>25553</v>
      </c>
      <c r="Y1424" t="s">
        <v>25554</v>
      </c>
      <c r="Z1424" t="s">
        <v>25555</v>
      </c>
      <c r="AA1424" t="s">
        <v>25556</v>
      </c>
      <c r="AB1424" t="s">
        <v>25557</v>
      </c>
      <c r="AC1424" t="s">
        <v>25558</v>
      </c>
      <c r="AD1424" t="s">
        <v>25559</v>
      </c>
      <c r="AE1424" t="s">
        <v>25560</v>
      </c>
      <c r="AF1424" t="s">
        <v>74</v>
      </c>
      <c r="AG1424">
        <v>59</v>
      </c>
      <c r="AH1424">
        <v>147</v>
      </c>
      <c r="AI1424">
        <v>148</v>
      </c>
      <c r="AJ1424">
        <v>15</v>
      </c>
      <c r="AK1424">
        <v>273</v>
      </c>
      <c r="AL1424" t="s">
        <v>1237</v>
      </c>
      <c r="AM1424" t="s">
        <v>885</v>
      </c>
      <c r="AN1424" t="s">
        <v>1238</v>
      </c>
      <c r="AO1424" t="s">
        <v>25561</v>
      </c>
      <c r="AP1424" t="s">
        <v>74</v>
      </c>
      <c r="AQ1424" t="s">
        <v>74</v>
      </c>
      <c r="AR1424" t="s">
        <v>25562</v>
      </c>
      <c r="AS1424" t="s">
        <v>25563</v>
      </c>
      <c r="AT1424" t="s">
        <v>4140</v>
      </c>
      <c r="AU1424">
        <v>2017</v>
      </c>
      <c r="AV1424">
        <v>337</v>
      </c>
      <c r="AW1424" t="s">
        <v>74</v>
      </c>
      <c r="AX1424" t="s">
        <v>74</v>
      </c>
      <c r="AY1424" t="s">
        <v>74</v>
      </c>
      <c r="AZ1424" t="s">
        <v>74</v>
      </c>
      <c r="BA1424" t="s">
        <v>74</v>
      </c>
      <c r="BB1424">
        <v>118</v>
      </c>
      <c r="BC1424">
        <v>131</v>
      </c>
      <c r="BD1424" t="s">
        <v>74</v>
      </c>
      <c r="BE1424" t="s">
        <v>25564</v>
      </c>
      <c r="BF1424" t="str">
        <f>HYPERLINK("http://dx.doi.org/10.1016/j.jphotochem.2017.01.010","http://dx.doi.org/10.1016/j.jphotochem.2017.01.010")</f>
        <v>http://dx.doi.org/10.1016/j.jphotochem.2017.01.010</v>
      </c>
      <c r="BG1424" t="s">
        <v>74</v>
      </c>
      <c r="BH1424" t="s">
        <v>74</v>
      </c>
      <c r="BI1424">
        <v>14</v>
      </c>
      <c r="BJ1424" t="s">
        <v>9262</v>
      </c>
      <c r="BK1424" t="s">
        <v>103</v>
      </c>
      <c r="BL1424" t="s">
        <v>4445</v>
      </c>
      <c r="BM1424" t="s">
        <v>25565</v>
      </c>
      <c r="BN1424" t="s">
        <v>74</v>
      </c>
      <c r="BO1424" t="s">
        <v>74</v>
      </c>
      <c r="BP1424" t="s">
        <v>74</v>
      </c>
      <c r="BQ1424" t="s">
        <v>74</v>
      </c>
      <c r="BR1424" t="s">
        <v>107</v>
      </c>
      <c r="BS1424" t="s">
        <v>25566</v>
      </c>
      <c r="BT1424" t="str">
        <f>HYPERLINK("https%3A%2F%2Fwww.webofscience.com%2Fwos%2Fwoscc%2Ffull-record%2FWOS:000397376900014","View Full Record in Web of Science")</f>
        <v>View Full Record in Web of Science</v>
      </c>
    </row>
    <row r="1425" spans="1:72" x14ac:dyDescent="0.2">
      <c r="A1425" t="s">
        <v>72</v>
      </c>
      <c r="B1425" t="s">
        <v>25567</v>
      </c>
      <c r="C1425" t="s">
        <v>74</v>
      </c>
      <c r="D1425" t="s">
        <v>74</v>
      </c>
      <c r="E1425" t="s">
        <v>74</v>
      </c>
      <c r="F1425" t="s">
        <v>25568</v>
      </c>
      <c r="G1425" t="s">
        <v>74</v>
      </c>
      <c r="H1425" t="s">
        <v>74</v>
      </c>
      <c r="I1425" t="s">
        <v>25569</v>
      </c>
      <c r="J1425" t="s">
        <v>25570</v>
      </c>
      <c r="K1425" t="s">
        <v>74</v>
      </c>
      <c r="L1425" t="s">
        <v>74</v>
      </c>
      <c r="M1425" t="s">
        <v>78</v>
      </c>
      <c r="N1425" t="s">
        <v>79</v>
      </c>
      <c r="O1425" t="s">
        <v>74</v>
      </c>
      <c r="P1425" t="s">
        <v>74</v>
      </c>
      <c r="Q1425" t="s">
        <v>74</v>
      </c>
      <c r="R1425" t="s">
        <v>74</v>
      </c>
      <c r="S1425" t="s">
        <v>74</v>
      </c>
      <c r="T1425" t="s">
        <v>25571</v>
      </c>
      <c r="U1425" t="s">
        <v>25572</v>
      </c>
      <c r="V1425" t="s">
        <v>25573</v>
      </c>
      <c r="W1425" t="s">
        <v>25574</v>
      </c>
      <c r="X1425" t="s">
        <v>25575</v>
      </c>
      <c r="Y1425" t="s">
        <v>25576</v>
      </c>
      <c r="Z1425" t="s">
        <v>25577</v>
      </c>
      <c r="AA1425" t="s">
        <v>74</v>
      </c>
      <c r="AB1425" t="s">
        <v>74</v>
      </c>
      <c r="AC1425" t="s">
        <v>25578</v>
      </c>
      <c r="AD1425" t="s">
        <v>25579</v>
      </c>
      <c r="AE1425" t="s">
        <v>25580</v>
      </c>
      <c r="AF1425" t="s">
        <v>74</v>
      </c>
      <c r="AG1425">
        <v>24</v>
      </c>
      <c r="AH1425">
        <v>10</v>
      </c>
      <c r="AI1425">
        <v>10</v>
      </c>
      <c r="AJ1425">
        <v>1</v>
      </c>
      <c r="AK1425">
        <v>27</v>
      </c>
      <c r="AL1425" t="s">
        <v>856</v>
      </c>
      <c r="AM1425" t="s">
        <v>93</v>
      </c>
      <c r="AN1425" t="s">
        <v>857</v>
      </c>
      <c r="AO1425" t="s">
        <v>25581</v>
      </c>
      <c r="AP1425" t="s">
        <v>25582</v>
      </c>
      <c r="AQ1425" t="s">
        <v>74</v>
      </c>
      <c r="AR1425" t="s">
        <v>25583</v>
      </c>
      <c r="AS1425" t="s">
        <v>25584</v>
      </c>
      <c r="AT1425" t="s">
        <v>401</v>
      </c>
      <c r="AU1425">
        <v>2018</v>
      </c>
      <c r="AV1425">
        <v>50</v>
      </c>
      <c r="AW1425">
        <v>8</v>
      </c>
      <c r="AX1425" t="s">
        <v>74</v>
      </c>
      <c r="AY1425" t="s">
        <v>74</v>
      </c>
      <c r="AZ1425" t="s">
        <v>74</v>
      </c>
      <c r="BA1425" t="s">
        <v>74</v>
      </c>
      <c r="BB1425">
        <v>667</v>
      </c>
      <c r="BC1425">
        <v>676</v>
      </c>
      <c r="BD1425" t="s">
        <v>74</v>
      </c>
      <c r="BE1425" t="s">
        <v>25585</v>
      </c>
      <c r="BF1425" t="str">
        <f>HYPERLINK("http://dx.doi.org/10.1177/0095244317753653","http://dx.doi.org/10.1177/0095244317753653")</f>
        <v>http://dx.doi.org/10.1177/0095244317753653</v>
      </c>
      <c r="BG1425" t="s">
        <v>74</v>
      </c>
      <c r="BH1425" t="s">
        <v>74</v>
      </c>
      <c r="BI1425">
        <v>10</v>
      </c>
      <c r="BJ1425" t="s">
        <v>25586</v>
      </c>
      <c r="BK1425" t="s">
        <v>103</v>
      </c>
      <c r="BL1425" t="s">
        <v>25587</v>
      </c>
      <c r="BM1425" t="s">
        <v>25588</v>
      </c>
      <c r="BN1425" t="s">
        <v>74</v>
      </c>
      <c r="BO1425" t="s">
        <v>74</v>
      </c>
      <c r="BP1425" t="s">
        <v>74</v>
      </c>
      <c r="BQ1425" t="s">
        <v>74</v>
      </c>
      <c r="BR1425" t="s">
        <v>107</v>
      </c>
      <c r="BS1425" t="s">
        <v>25589</v>
      </c>
      <c r="BT1425" t="str">
        <f>HYPERLINK("https%3A%2F%2Fwww.webofscience.com%2Fwos%2Fwoscc%2Ffull-record%2FWOS:000450335600001","View Full Record in Web of Science")</f>
        <v>View Full Record in Web of Science</v>
      </c>
    </row>
    <row r="1426" spans="1:72" x14ac:dyDescent="0.2">
      <c r="A1426" t="s">
        <v>72</v>
      </c>
      <c r="B1426" t="s">
        <v>25590</v>
      </c>
      <c r="C1426" t="s">
        <v>74</v>
      </c>
      <c r="D1426" t="s">
        <v>74</v>
      </c>
      <c r="E1426" t="s">
        <v>74</v>
      </c>
      <c r="F1426" t="s">
        <v>25591</v>
      </c>
      <c r="G1426" t="s">
        <v>74</v>
      </c>
      <c r="H1426" t="s">
        <v>74</v>
      </c>
      <c r="I1426" t="s">
        <v>25592</v>
      </c>
      <c r="J1426" t="s">
        <v>1224</v>
      </c>
      <c r="K1426" t="s">
        <v>74</v>
      </c>
      <c r="L1426" t="s">
        <v>74</v>
      </c>
      <c r="M1426" t="s">
        <v>78</v>
      </c>
      <c r="N1426" t="s">
        <v>79</v>
      </c>
      <c r="O1426" t="s">
        <v>74</v>
      </c>
      <c r="P1426" t="s">
        <v>74</v>
      </c>
      <c r="Q1426" t="s">
        <v>74</v>
      </c>
      <c r="R1426" t="s">
        <v>74</v>
      </c>
      <c r="S1426" t="s">
        <v>74</v>
      </c>
      <c r="T1426" t="s">
        <v>25593</v>
      </c>
      <c r="U1426" t="s">
        <v>25594</v>
      </c>
      <c r="V1426" t="s">
        <v>25595</v>
      </c>
      <c r="W1426" t="s">
        <v>25596</v>
      </c>
      <c r="X1426" t="s">
        <v>25597</v>
      </c>
      <c r="Y1426" t="s">
        <v>18398</v>
      </c>
      <c r="Z1426" t="s">
        <v>25598</v>
      </c>
      <c r="AA1426" t="s">
        <v>25599</v>
      </c>
      <c r="AB1426" t="s">
        <v>25600</v>
      </c>
      <c r="AC1426" t="s">
        <v>25601</v>
      </c>
      <c r="AD1426" t="s">
        <v>25602</v>
      </c>
      <c r="AE1426" t="s">
        <v>25603</v>
      </c>
      <c r="AF1426" t="s">
        <v>74</v>
      </c>
      <c r="AG1426">
        <v>54</v>
      </c>
      <c r="AH1426">
        <v>11</v>
      </c>
      <c r="AI1426">
        <v>13</v>
      </c>
      <c r="AJ1426">
        <v>5</v>
      </c>
      <c r="AK1426">
        <v>163</v>
      </c>
      <c r="AL1426" t="s">
        <v>1237</v>
      </c>
      <c r="AM1426" t="s">
        <v>885</v>
      </c>
      <c r="AN1426" t="s">
        <v>1238</v>
      </c>
      <c r="AO1426" t="s">
        <v>1239</v>
      </c>
      <c r="AP1426" t="s">
        <v>1240</v>
      </c>
      <c r="AQ1426" t="s">
        <v>74</v>
      </c>
      <c r="AR1426" t="s">
        <v>1241</v>
      </c>
      <c r="AS1426" t="s">
        <v>1242</v>
      </c>
      <c r="AT1426" t="s">
        <v>1998</v>
      </c>
      <c r="AU1426">
        <v>2019</v>
      </c>
      <c r="AV1426">
        <v>370</v>
      </c>
      <c r="AW1426" t="s">
        <v>74</v>
      </c>
      <c r="AX1426" t="s">
        <v>74</v>
      </c>
      <c r="AY1426" t="s">
        <v>74</v>
      </c>
      <c r="AZ1426" t="s">
        <v>74</v>
      </c>
      <c r="BA1426" t="s">
        <v>74</v>
      </c>
      <c r="BB1426">
        <v>27</v>
      </c>
      <c r="BC1426">
        <v>36</v>
      </c>
      <c r="BD1426" t="s">
        <v>74</v>
      </c>
      <c r="BE1426" t="s">
        <v>25604</v>
      </c>
      <c r="BF1426" t="str">
        <f>HYPERLINK("http://dx.doi.org/10.1016/j.cej.2019.03.179","http://dx.doi.org/10.1016/j.cej.2019.03.179")</f>
        <v>http://dx.doi.org/10.1016/j.cej.2019.03.179</v>
      </c>
      <c r="BG1426" t="s">
        <v>74</v>
      </c>
      <c r="BH1426" t="s">
        <v>74</v>
      </c>
      <c r="BI1426">
        <v>10</v>
      </c>
      <c r="BJ1426" t="s">
        <v>1246</v>
      </c>
      <c r="BK1426" t="s">
        <v>103</v>
      </c>
      <c r="BL1426" t="s">
        <v>760</v>
      </c>
      <c r="BM1426" t="s">
        <v>25605</v>
      </c>
      <c r="BN1426" t="s">
        <v>74</v>
      </c>
      <c r="BO1426" t="s">
        <v>74</v>
      </c>
      <c r="BP1426" t="s">
        <v>74</v>
      </c>
      <c r="BQ1426" t="s">
        <v>74</v>
      </c>
      <c r="BR1426" t="s">
        <v>107</v>
      </c>
      <c r="BS1426" t="s">
        <v>25606</v>
      </c>
      <c r="BT1426" t="str">
        <f>HYPERLINK("https%3A%2F%2Fwww.webofscience.com%2Fwos%2Fwoscc%2Ffull-record%2FWOS:000467387200004","View Full Record in Web of Science")</f>
        <v>View Full Record in Web of Science</v>
      </c>
    </row>
    <row r="1427" spans="1:72" x14ac:dyDescent="0.2">
      <c r="A1427" t="s">
        <v>72</v>
      </c>
      <c r="B1427" t="s">
        <v>25607</v>
      </c>
      <c r="C1427" t="s">
        <v>74</v>
      </c>
      <c r="D1427" t="s">
        <v>74</v>
      </c>
      <c r="E1427" t="s">
        <v>74</v>
      </c>
      <c r="F1427" t="s">
        <v>25608</v>
      </c>
      <c r="G1427" t="s">
        <v>74</v>
      </c>
      <c r="H1427" t="s">
        <v>74</v>
      </c>
      <c r="I1427" t="s">
        <v>25609</v>
      </c>
      <c r="J1427" t="s">
        <v>3254</v>
      </c>
      <c r="K1427" t="s">
        <v>74</v>
      </c>
      <c r="L1427" t="s">
        <v>74</v>
      </c>
      <c r="M1427" t="s">
        <v>78</v>
      </c>
      <c r="N1427" t="s">
        <v>79</v>
      </c>
      <c r="O1427" t="s">
        <v>74</v>
      </c>
      <c r="P1427" t="s">
        <v>74</v>
      </c>
      <c r="Q1427" t="s">
        <v>74</v>
      </c>
      <c r="R1427" t="s">
        <v>74</v>
      </c>
      <c r="S1427" t="s">
        <v>74</v>
      </c>
      <c r="T1427" t="s">
        <v>25610</v>
      </c>
      <c r="U1427" t="s">
        <v>25611</v>
      </c>
      <c r="V1427" t="s">
        <v>25612</v>
      </c>
      <c r="W1427" t="s">
        <v>25613</v>
      </c>
      <c r="X1427" t="s">
        <v>25614</v>
      </c>
      <c r="Y1427" t="s">
        <v>25615</v>
      </c>
      <c r="Z1427" t="s">
        <v>25616</v>
      </c>
      <c r="AA1427" t="s">
        <v>25617</v>
      </c>
      <c r="AB1427" t="s">
        <v>25618</v>
      </c>
      <c r="AC1427" t="s">
        <v>25619</v>
      </c>
      <c r="AD1427" t="s">
        <v>25620</v>
      </c>
      <c r="AE1427" t="s">
        <v>25621</v>
      </c>
      <c r="AF1427" t="s">
        <v>74</v>
      </c>
      <c r="AG1427">
        <v>36</v>
      </c>
      <c r="AH1427">
        <v>9</v>
      </c>
      <c r="AI1427">
        <v>9</v>
      </c>
      <c r="AJ1427">
        <v>9</v>
      </c>
      <c r="AK1427">
        <v>64</v>
      </c>
      <c r="AL1427" t="s">
        <v>3266</v>
      </c>
      <c r="AM1427" t="s">
        <v>3267</v>
      </c>
      <c r="AN1427" t="s">
        <v>3268</v>
      </c>
      <c r="AO1427" t="s">
        <v>3269</v>
      </c>
      <c r="AP1427" t="s">
        <v>3270</v>
      </c>
      <c r="AQ1427" t="s">
        <v>74</v>
      </c>
      <c r="AR1427" t="s">
        <v>3271</v>
      </c>
      <c r="AS1427" t="s">
        <v>3272</v>
      </c>
      <c r="AT1427" t="s">
        <v>74</v>
      </c>
      <c r="AU1427">
        <v>2016</v>
      </c>
      <c r="AV1427">
        <v>59</v>
      </c>
      <c r="AW1427">
        <v>3</v>
      </c>
      <c r="AX1427" t="s">
        <v>74</v>
      </c>
      <c r="AY1427" t="s">
        <v>74</v>
      </c>
      <c r="AZ1427" t="s">
        <v>74</v>
      </c>
      <c r="BA1427" t="s">
        <v>74</v>
      </c>
      <c r="BB1427">
        <v>749</v>
      </c>
      <c r="BC1427">
        <v>756</v>
      </c>
      <c r="BD1427" t="s">
        <v>74</v>
      </c>
      <c r="BE1427" t="s">
        <v>25622</v>
      </c>
      <c r="BF1427" t="str">
        <f>HYPERLINK("http://dx.doi.org/10.13031/trans.59.11631","http://dx.doi.org/10.13031/trans.59.11631")</f>
        <v>http://dx.doi.org/10.13031/trans.59.11631</v>
      </c>
      <c r="BG1427" t="s">
        <v>74</v>
      </c>
      <c r="BH1427" t="s">
        <v>74</v>
      </c>
      <c r="BI1427">
        <v>8</v>
      </c>
      <c r="BJ1427" t="s">
        <v>3274</v>
      </c>
      <c r="BK1427" t="s">
        <v>103</v>
      </c>
      <c r="BL1427" t="s">
        <v>677</v>
      </c>
      <c r="BM1427" t="s">
        <v>25623</v>
      </c>
      <c r="BN1427" t="s">
        <v>74</v>
      </c>
      <c r="BO1427" t="s">
        <v>3276</v>
      </c>
      <c r="BP1427" t="s">
        <v>74</v>
      </c>
      <c r="BQ1427" t="s">
        <v>74</v>
      </c>
      <c r="BR1427" t="s">
        <v>107</v>
      </c>
      <c r="BS1427" t="s">
        <v>25624</v>
      </c>
      <c r="BT1427" t="str">
        <f>HYPERLINK("https%3A%2F%2Fwww.webofscience.com%2Fwos%2Fwoscc%2Ffull-record%2FWOS:000385866800003","View Full Record in Web of Science")</f>
        <v>View Full Record in Web of Science</v>
      </c>
    </row>
    <row r="1428" spans="1:72" x14ac:dyDescent="0.2">
      <c r="A1428" t="s">
        <v>72</v>
      </c>
      <c r="B1428" t="s">
        <v>25625</v>
      </c>
      <c r="C1428" t="s">
        <v>74</v>
      </c>
      <c r="D1428" t="s">
        <v>74</v>
      </c>
      <c r="E1428" t="s">
        <v>74</v>
      </c>
      <c r="F1428" t="s">
        <v>25626</v>
      </c>
      <c r="G1428" t="s">
        <v>74</v>
      </c>
      <c r="H1428" t="s">
        <v>74</v>
      </c>
      <c r="I1428" t="s">
        <v>25627</v>
      </c>
      <c r="J1428" t="s">
        <v>25628</v>
      </c>
      <c r="K1428" t="s">
        <v>74</v>
      </c>
      <c r="L1428" t="s">
        <v>74</v>
      </c>
      <c r="M1428" t="s">
        <v>78</v>
      </c>
      <c r="N1428" t="s">
        <v>79</v>
      </c>
      <c r="O1428" t="s">
        <v>74</v>
      </c>
      <c r="P1428" t="s">
        <v>74</v>
      </c>
      <c r="Q1428" t="s">
        <v>74</v>
      </c>
      <c r="R1428" t="s">
        <v>74</v>
      </c>
      <c r="S1428" t="s">
        <v>74</v>
      </c>
      <c r="T1428" t="s">
        <v>25629</v>
      </c>
      <c r="U1428" t="s">
        <v>25630</v>
      </c>
      <c r="V1428" t="s">
        <v>25631</v>
      </c>
      <c r="W1428" t="s">
        <v>25632</v>
      </c>
      <c r="X1428" t="s">
        <v>25633</v>
      </c>
      <c r="Y1428" t="s">
        <v>25634</v>
      </c>
      <c r="Z1428" t="s">
        <v>25635</v>
      </c>
      <c r="AA1428" t="s">
        <v>74</v>
      </c>
      <c r="AB1428" t="s">
        <v>74</v>
      </c>
      <c r="AC1428" t="s">
        <v>25636</v>
      </c>
      <c r="AD1428" t="s">
        <v>25637</v>
      </c>
      <c r="AE1428" t="s">
        <v>25638</v>
      </c>
      <c r="AF1428" t="s">
        <v>74</v>
      </c>
      <c r="AG1428">
        <v>60</v>
      </c>
      <c r="AH1428">
        <v>5</v>
      </c>
      <c r="AI1428">
        <v>5</v>
      </c>
      <c r="AJ1428">
        <v>12</v>
      </c>
      <c r="AK1428">
        <v>23</v>
      </c>
      <c r="AL1428" t="s">
        <v>884</v>
      </c>
      <c r="AM1428" t="s">
        <v>885</v>
      </c>
      <c r="AN1428" t="s">
        <v>886</v>
      </c>
      <c r="AO1428" t="s">
        <v>25639</v>
      </c>
      <c r="AP1428" t="s">
        <v>74</v>
      </c>
      <c r="AQ1428" t="s">
        <v>74</v>
      </c>
      <c r="AR1428" t="s">
        <v>25640</v>
      </c>
      <c r="AS1428" t="s">
        <v>25641</v>
      </c>
      <c r="AT1428" t="s">
        <v>4442</v>
      </c>
      <c r="AU1428">
        <v>2022</v>
      </c>
      <c r="AV1428">
        <v>10</v>
      </c>
      <c r="AW1428" t="s">
        <v>74</v>
      </c>
      <c r="AX1428" t="s">
        <v>74</v>
      </c>
      <c r="AY1428" t="s">
        <v>74</v>
      </c>
      <c r="AZ1428" t="s">
        <v>74</v>
      </c>
      <c r="BA1428" t="s">
        <v>74</v>
      </c>
      <c r="BB1428" t="s">
        <v>74</v>
      </c>
      <c r="BC1428" t="s">
        <v>74</v>
      </c>
      <c r="BD1428">
        <v>961907</v>
      </c>
      <c r="BE1428" t="s">
        <v>25642</v>
      </c>
      <c r="BF1428" t="str">
        <f>HYPERLINK("http://dx.doi.org/10.3389/fbioe.2022.961907","http://dx.doi.org/10.3389/fbioe.2022.961907")</f>
        <v>http://dx.doi.org/10.3389/fbioe.2022.961907</v>
      </c>
      <c r="BG1428" t="s">
        <v>74</v>
      </c>
      <c r="BH1428" t="s">
        <v>74</v>
      </c>
      <c r="BI1428">
        <v>18</v>
      </c>
      <c r="BJ1428" t="s">
        <v>25643</v>
      </c>
      <c r="BK1428" t="s">
        <v>103</v>
      </c>
      <c r="BL1428" t="s">
        <v>25644</v>
      </c>
      <c r="BM1428" t="s">
        <v>25645</v>
      </c>
      <c r="BN1428">
        <v>36091466</v>
      </c>
      <c r="BO1428" t="s">
        <v>964</v>
      </c>
      <c r="BP1428" t="s">
        <v>74</v>
      </c>
      <c r="BQ1428" t="s">
        <v>74</v>
      </c>
      <c r="BR1428" t="s">
        <v>107</v>
      </c>
      <c r="BS1428" t="s">
        <v>25646</v>
      </c>
      <c r="BT1428" t="str">
        <f>HYPERLINK("https%3A%2F%2Fwww.webofscience.com%2Fwos%2Fwoscc%2Ffull-record%2FWOS:000852654000001","View Full Record in Web of Science")</f>
        <v>View Full Record in Web of Science</v>
      </c>
    </row>
    <row r="1429" spans="1:72" x14ac:dyDescent="0.2">
      <c r="A1429" t="s">
        <v>72</v>
      </c>
      <c r="B1429" t="s">
        <v>25647</v>
      </c>
      <c r="C1429" t="s">
        <v>74</v>
      </c>
      <c r="D1429" t="s">
        <v>74</v>
      </c>
      <c r="E1429" t="s">
        <v>74</v>
      </c>
      <c r="F1429" t="s">
        <v>25648</v>
      </c>
      <c r="G1429" t="s">
        <v>74</v>
      </c>
      <c r="H1429" t="s">
        <v>74</v>
      </c>
      <c r="I1429" t="s">
        <v>25649</v>
      </c>
      <c r="J1429" t="s">
        <v>3954</v>
      </c>
      <c r="K1429" t="s">
        <v>74</v>
      </c>
      <c r="L1429" t="s">
        <v>74</v>
      </c>
      <c r="M1429" t="s">
        <v>78</v>
      </c>
      <c r="N1429" t="s">
        <v>79</v>
      </c>
      <c r="O1429" t="s">
        <v>74</v>
      </c>
      <c r="P1429" t="s">
        <v>74</v>
      </c>
      <c r="Q1429" t="s">
        <v>74</v>
      </c>
      <c r="R1429" t="s">
        <v>74</v>
      </c>
      <c r="S1429" t="s">
        <v>74</v>
      </c>
      <c r="T1429" t="s">
        <v>25650</v>
      </c>
      <c r="U1429" t="s">
        <v>25651</v>
      </c>
      <c r="V1429" t="s">
        <v>25652</v>
      </c>
      <c r="W1429" t="s">
        <v>25653</v>
      </c>
      <c r="X1429" t="s">
        <v>25654</v>
      </c>
      <c r="Y1429" t="s">
        <v>25655</v>
      </c>
      <c r="Z1429" t="s">
        <v>25656</v>
      </c>
      <c r="AA1429" t="s">
        <v>25657</v>
      </c>
      <c r="AB1429" t="s">
        <v>25658</v>
      </c>
      <c r="AC1429" t="s">
        <v>25659</v>
      </c>
      <c r="AD1429" t="s">
        <v>25660</v>
      </c>
      <c r="AE1429" t="s">
        <v>25661</v>
      </c>
      <c r="AF1429" t="s">
        <v>74</v>
      </c>
      <c r="AG1429">
        <v>66</v>
      </c>
      <c r="AH1429">
        <v>1</v>
      </c>
      <c r="AI1429">
        <v>1</v>
      </c>
      <c r="AJ1429">
        <v>7</v>
      </c>
      <c r="AK1429">
        <v>19</v>
      </c>
      <c r="AL1429" t="s">
        <v>394</v>
      </c>
      <c r="AM1429" t="s">
        <v>395</v>
      </c>
      <c r="AN1429" t="s">
        <v>396</v>
      </c>
      <c r="AO1429" t="s">
        <v>3965</v>
      </c>
      <c r="AP1429" t="s">
        <v>3966</v>
      </c>
      <c r="AQ1429" t="s">
        <v>74</v>
      </c>
      <c r="AR1429" t="s">
        <v>3967</v>
      </c>
      <c r="AS1429" t="s">
        <v>3968</v>
      </c>
      <c r="AT1429" t="s">
        <v>401</v>
      </c>
      <c r="AU1429">
        <v>2021</v>
      </c>
      <c r="AV1429">
        <v>21</v>
      </c>
      <c r="AW1429">
        <v>4</v>
      </c>
      <c r="AX1429" t="s">
        <v>74</v>
      </c>
      <c r="AY1429" t="s">
        <v>74</v>
      </c>
      <c r="AZ1429" t="s">
        <v>74</v>
      </c>
      <c r="BA1429" t="s">
        <v>74</v>
      </c>
      <c r="BB1429">
        <v>3180</v>
      </c>
      <c r="BC1429">
        <v>3193</v>
      </c>
      <c r="BD1429" t="s">
        <v>74</v>
      </c>
      <c r="BE1429" t="s">
        <v>25662</v>
      </c>
      <c r="BF1429" t="str">
        <f>HYPERLINK("http://dx.doi.org/10.1007/s42729-021-00597-8","http://dx.doi.org/10.1007/s42729-021-00597-8")</f>
        <v>http://dx.doi.org/10.1007/s42729-021-00597-8</v>
      </c>
      <c r="BG1429" t="s">
        <v>74</v>
      </c>
      <c r="BH1429" t="s">
        <v>101</v>
      </c>
      <c r="BI1429">
        <v>14</v>
      </c>
      <c r="BJ1429" t="s">
        <v>3972</v>
      </c>
      <c r="BK1429" t="s">
        <v>103</v>
      </c>
      <c r="BL1429" t="s">
        <v>3973</v>
      </c>
      <c r="BM1429" t="s">
        <v>25663</v>
      </c>
      <c r="BN1429" t="s">
        <v>74</v>
      </c>
      <c r="BO1429" t="s">
        <v>74</v>
      </c>
      <c r="BP1429" t="s">
        <v>74</v>
      </c>
      <c r="BQ1429" t="s">
        <v>74</v>
      </c>
      <c r="BR1429" t="s">
        <v>107</v>
      </c>
      <c r="BS1429" t="s">
        <v>25664</v>
      </c>
      <c r="BT1429" t="str">
        <f>HYPERLINK("https%3A%2F%2Fwww.webofscience.com%2Fwos%2Fwoscc%2Ffull-record%2FWOS:000693491400007","View Full Record in Web of Science")</f>
        <v>View Full Record in Web of Science</v>
      </c>
    </row>
    <row r="1430" spans="1:72" x14ac:dyDescent="0.2">
      <c r="A1430" t="s">
        <v>72</v>
      </c>
      <c r="B1430" t="s">
        <v>25665</v>
      </c>
      <c r="C1430" t="s">
        <v>74</v>
      </c>
      <c r="D1430" t="s">
        <v>74</v>
      </c>
      <c r="E1430" t="s">
        <v>74</v>
      </c>
      <c r="F1430" t="s">
        <v>25666</v>
      </c>
      <c r="G1430" t="s">
        <v>74</v>
      </c>
      <c r="H1430" t="s">
        <v>74</v>
      </c>
      <c r="I1430" t="s">
        <v>25667</v>
      </c>
      <c r="J1430" t="s">
        <v>293</v>
      </c>
      <c r="K1430" t="s">
        <v>74</v>
      </c>
      <c r="L1430" t="s">
        <v>74</v>
      </c>
      <c r="M1430" t="s">
        <v>78</v>
      </c>
      <c r="N1430" t="s">
        <v>294</v>
      </c>
      <c r="O1430" t="s">
        <v>74</v>
      </c>
      <c r="P1430" t="s">
        <v>74</v>
      </c>
      <c r="Q1430" t="s">
        <v>74</v>
      </c>
      <c r="R1430" t="s">
        <v>74</v>
      </c>
      <c r="S1430" t="s">
        <v>74</v>
      </c>
      <c r="T1430" t="s">
        <v>25668</v>
      </c>
      <c r="U1430" t="s">
        <v>25669</v>
      </c>
      <c r="V1430" t="s">
        <v>25670</v>
      </c>
      <c r="W1430" t="s">
        <v>25671</v>
      </c>
      <c r="X1430" t="s">
        <v>25672</v>
      </c>
      <c r="Y1430" t="s">
        <v>25673</v>
      </c>
      <c r="Z1430" t="s">
        <v>25674</v>
      </c>
      <c r="AA1430" t="s">
        <v>74</v>
      </c>
      <c r="AB1430" t="s">
        <v>74</v>
      </c>
      <c r="AC1430" t="s">
        <v>25675</v>
      </c>
      <c r="AD1430" t="s">
        <v>25676</v>
      </c>
      <c r="AE1430" t="s">
        <v>25677</v>
      </c>
      <c r="AF1430" t="s">
        <v>74</v>
      </c>
      <c r="AG1430">
        <v>89</v>
      </c>
      <c r="AH1430">
        <v>0</v>
      </c>
      <c r="AI1430">
        <v>0</v>
      </c>
      <c r="AJ1430">
        <v>18</v>
      </c>
      <c r="AK1430">
        <v>18</v>
      </c>
      <c r="AL1430" t="s">
        <v>307</v>
      </c>
      <c r="AM1430" t="s">
        <v>308</v>
      </c>
      <c r="AN1430" t="s">
        <v>309</v>
      </c>
      <c r="AO1430" t="s">
        <v>310</v>
      </c>
      <c r="AP1430" t="s">
        <v>311</v>
      </c>
      <c r="AQ1430" t="s">
        <v>74</v>
      </c>
      <c r="AR1430" t="s">
        <v>312</v>
      </c>
      <c r="AS1430" t="s">
        <v>313</v>
      </c>
      <c r="AT1430" t="s">
        <v>25678</v>
      </c>
      <c r="AU1430">
        <v>2023</v>
      </c>
      <c r="AV1430" t="s">
        <v>74</v>
      </c>
      <c r="AW1430" t="s">
        <v>74</v>
      </c>
      <c r="AX1430" t="s">
        <v>74</v>
      </c>
      <c r="AY1430" t="s">
        <v>74</v>
      </c>
      <c r="AZ1430" t="s">
        <v>74</v>
      </c>
      <c r="BA1430" t="s">
        <v>74</v>
      </c>
      <c r="BB1430" t="s">
        <v>74</v>
      </c>
      <c r="BC1430" t="s">
        <v>74</v>
      </c>
      <c r="BD1430" t="s">
        <v>74</v>
      </c>
      <c r="BE1430" t="s">
        <v>25679</v>
      </c>
      <c r="BF1430" t="str">
        <f>HYPERLINK("http://dx.doi.org/10.1007/s13399-023-03801-0","http://dx.doi.org/10.1007/s13399-023-03801-0")</f>
        <v>http://dx.doi.org/10.1007/s13399-023-03801-0</v>
      </c>
      <c r="BG1430" t="s">
        <v>74</v>
      </c>
      <c r="BH1430" t="s">
        <v>2345</v>
      </c>
      <c r="BI1430">
        <v>16</v>
      </c>
      <c r="BJ1430" t="s">
        <v>317</v>
      </c>
      <c r="BK1430" t="s">
        <v>103</v>
      </c>
      <c r="BL1430" t="s">
        <v>318</v>
      </c>
      <c r="BM1430" t="s">
        <v>25680</v>
      </c>
      <c r="BN1430" t="s">
        <v>74</v>
      </c>
      <c r="BO1430" t="s">
        <v>74</v>
      </c>
      <c r="BP1430" t="s">
        <v>74</v>
      </c>
      <c r="BQ1430" t="s">
        <v>74</v>
      </c>
      <c r="BR1430" t="s">
        <v>107</v>
      </c>
      <c r="BS1430" t="s">
        <v>25681</v>
      </c>
      <c r="BT1430" t="str">
        <f>HYPERLINK("https%3A%2F%2Fwww.webofscience.com%2Fwos%2Fwoscc%2Ffull-record%2FWOS:000918221300005","View Full Record in Web of Science")</f>
        <v>View Full Record in Web of Science</v>
      </c>
    </row>
    <row r="1431" spans="1:72" x14ac:dyDescent="0.2">
      <c r="A1431" t="s">
        <v>72</v>
      </c>
      <c r="B1431" t="s">
        <v>25682</v>
      </c>
      <c r="C1431" t="s">
        <v>74</v>
      </c>
      <c r="D1431" t="s">
        <v>74</v>
      </c>
      <c r="E1431" t="s">
        <v>74</v>
      </c>
      <c r="F1431" t="s">
        <v>25683</v>
      </c>
      <c r="G1431" t="s">
        <v>74</v>
      </c>
      <c r="H1431" t="s">
        <v>74</v>
      </c>
      <c r="I1431" t="s">
        <v>25684</v>
      </c>
      <c r="J1431" t="s">
        <v>2683</v>
      </c>
      <c r="K1431" t="s">
        <v>74</v>
      </c>
      <c r="L1431" t="s">
        <v>74</v>
      </c>
      <c r="M1431" t="s">
        <v>78</v>
      </c>
      <c r="N1431" t="s">
        <v>79</v>
      </c>
      <c r="O1431" t="s">
        <v>74</v>
      </c>
      <c r="P1431" t="s">
        <v>74</v>
      </c>
      <c r="Q1431" t="s">
        <v>74</v>
      </c>
      <c r="R1431" t="s">
        <v>74</v>
      </c>
      <c r="S1431" t="s">
        <v>74</v>
      </c>
      <c r="T1431" t="s">
        <v>74</v>
      </c>
      <c r="U1431" t="s">
        <v>25685</v>
      </c>
      <c r="V1431" t="s">
        <v>25686</v>
      </c>
      <c r="W1431" t="s">
        <v>25687</v>
      </c>
      <c r="X1431" t="s">
        <v>25688</v>
      </c>
      <c r="Y1431" t="s">
        <v>25689</v>
      </c>
      <c r="Z1431" t="s">
        <v>25690</v>
      </c>
      <c r="AA1431" t="s">
        <v>74</v>
      </c>
      <c r="AB1431" t="s">
        <v>74</v>
      </c>
      <c r="AC1431" t="s">
        <v>25691</v>
      </c>
      <c r="AD1431" t="s">
        <v>25692</v>
      </c>
      <c r="AE1431" t="s">
        <v>25693</v>
      </c>
      <c r="AF1431" t="s">
        <v>74</v>
      </c>
      <c r="AG1431">
        <v>58</v>
      </c>
      <c r="AH1431">
        <v>12</v>
      </c>
      <c r="AI1431">
        <v>12</v>
      </c>
      <c r="AJ1431">
        <v>6</v>
      </c>
      <c r="AK1431">
        <v>64</v>
      </c>
      <c r="AL1431" t="s">
        <v>11241</v>
      </c>
      <c r="AM1431" t="s">
        <v>4399</v>
      </c>
      <c r="AN1431" t="s">
        <v>8739</v>
      </c>
      <c r="AO1431" t="s">
        <v>2695</v>
      </c>
      <c r="AP1431" t="s">
        <v>74</v>
      </c>
      <c r="AQ1431" t="s">
        <v>74</v>
      </c>
      <c r="AR1431" t="s">
        <v>2696</v>
      </c>
      <c r="AS1431" t="s">
        <v>2697</v>
      </c>
      <c r="AT1431" t="s">
        <v>25694</v>
      </c>
      <c r="AU1431">
        <v>2019</v>
      </c>
      <c r="AV1431">
        <v>9</v>
      </c>
      <c r="AW1431" t="s">
        <v>74</v>
      </c>
      <c r="AX1431" t="s">
        <v>74</v>
      </c>
      <c r="AY1431" t="s">
        <v>74</v>
      </c>
      <c r="AZ1431" t="s">
        <v>74</v>
      </c>
      <c r="BA1431" t="s">
        <v>74</v>
      </c>
      <c r="BB1431" t="s">
        <v>74</v>
      </c>
      <c r="BC1431" t="s">
        <v>74</v>
      </c>
      <c r="BD1431">
        <v>3687</v>
      </c>
      <c r="BE1431" t="s">
        <v>25695</v>
      </c>
      <c r="BF1431" t="str">
        <f>HYPERLINK("http://dx.doi.org/10.1038/s41598-018-37470-1","http://dx.doi.org/10.1038/s41598-018-37470-1")</f>
        <v>http://dx.doi.org/10.1038/s41598-018-37470-1</v>
      </c>
      <c r="BG1431" t="s">
        <v>74</v>
      </c>
      <c r="BH1431" t="s">
        <v>74</v>
      </c>
      <c r="BI1431">
        <v>16</v>
      </c>
      <c r="BJ1431" t="s">
        <v>2700</v>
      </c>
      <c r="BK1431" t="s">
        <v>103</v>
      </c>
      <c r="BL1431" t="s">
        <v>2416</v>
      </c>
      <c r="BM1431" t="s">
        <v>25696</v>
      </c>
      <c r="BN1431">
        <v>30842441</v>
      </c>
      <c r="BO1431" t="s">
        <v>2559</v>
      </c>
      <c r="BP1431" t="s">
        <v>74</v>
      </c>
      <c r="BQ1431" t="s">
        <v>74</v>
      </c>
      <c r="BR1431" t="s">
        <v>107</v>
      </c>
      <c r="BS1431" t="s">
        <v>25697</v>
      </c>
      <c r="BT1431" t="str">
        <f>HYPERLINK("https%3A%2F%2Fwww.webofscience.com%2Fwos%2Fwoscc%2Ffull-record%2FWOS:000460391500070","View Full Record in Web of Science")</f>
        <v>View Full Record in Web of Science</v>
      </c>
    </row>
    <row r="1432" spans="1:72" x14ac:dyDescent="0.2">
      <c r="A1432" t="s">
        <v>72</v>
      </c>
      <c r="B1432" t="s">
        <v>25698</v>
      </c>
      <c r="C1432" t="s">
        <v>74</v>
      </c>
      <c r="D1432" t="s">
        <v>74</v>
      </c>
      <c r="E1432" t="s">
        <v>74</v>
      </c>
      <c r="F1432" t="s">
        <v>25699</v>
      </c>
      <c r="G1432" t="s">
        <v>74</v>
      </c>
      <c r="H1432" t="s">
        <v>74</v>
      </c>
      <c r="I1432" t="s">
        <v>25700</v>
      </c>
      <c r="J1432" t="s">
        <v>25701</v>
      </c>
      <c r="K1432" t="s">
        <v>74</v>
      </c>
      <c r="L1432" t="s">
        <v>74</v>
      </c>
      <c r="M1432" t="s">
        <v>78</v>
      </c>
      <c r="N1432" t="s">
        <v>79</v>
      </c>
      <c r="O1432" t="s">
        <v>74</v>
      </c>
      <c r="P1432" t="s">
        <v>74</v>
      </c>
      <c r="Q1432" t="s">
        <v>74</v>
      </c>
      <c r="R1432" t="s">
        <v>74</v>
      </c>
      <c r="S1432" t="s">
        <v>74</v>
      </c>
      <c r="T1432" t="s">
        <v>74</v>
      </c>
      <c r="U1432" t="s">
        <v>25702</v>
      </c>
      <c r="V1432" t="s">
        <v>25703</v>
      </c>
      <c r="W1432" t="s">
        <v>25704</v>
      </c>
      <c r="X1432" t="s">
        <v>25705</v>
      </c>
      <c r="Y1432" t="s">
        <v>25706</v>
      </c>
      <c r="Z1432" t="s">
        <v>25707</v>
      </c>
      <c r="AA1432" t="s">
        <v>25708</v>
      </c>
      <c r="AB1432" t="s">
        <v>25709</v>
      </c>
      <c r="AC1432" t="s">
        <v>25710</v>
      </c>
      <c r="AD1432" t="s">
        <v>25711</v>
      </c>
      <c r="AE1432" t="s">
        <v>25712</v>
      </c>
      <c r="AF1432" t="s">
        <v>74</v>
      </c>
      <c r="AG1432">
        <v>40</v>
      </c>
      <c r="AH1432">
        <v>2</v>
      </c>
      <c r="AI1432">
        <v>2</v>
      </c>
      <c r="AJ1432">
        <v>4</v>
      </c>
      <c r="AK1432">
        <v>23</v>
      </c>
      <c r="AL1432" t="s">
        <v>7689</v>
      </c>
      <c r="AM1432" t="s">
        <v>93</v>
      </c>
      <c r="AN1432" t="s">
        <v>7690</v>
      </c>
      <c r="AO1432" t="s">
        <v>25713</v>
      </c>
      <c r="AP1432" t="s">
        <v>25714</v>
      </c>
      <c r="AQ1432" t="s">
        <v>74</v>
      </c>
      <c r="AR1432" t="s">
        <v>25715</v>
      </c>
      <c r="AS1432" t="s">
        <v>25716</v>
      </c>
      <c r="AT1432" t="s">
        <v>17840</v>
      </c>
      <c r="AU1432">
        <v>2020</v>
      </c>
      <c r="AV1432">
        <v>2020</v>
      </c>
      <c r="AW1432" t="s">
        <v>74</v>
      </c>
      <c r="AX1432" t="s">
        <v>74</v>
      </c>
      <c r="AY1432" t="s">
        <v>74</v>
      </c>
      <c r="AZ1432" t="s">
        <v>74</v>
      </c>
      <c r="BA1432" t="s">
        <v>74</v>
      </c>
      <c r="BB1432" t="s">
        <v>74</v>
      </c>
      <c r="BC1432" t="s">
        <v>74</v>
      </c>
      <c r="BD1432">
        <v>2317420</v>
      </c>
      <c r="BE1432" t="s">
        <v>25717</v>
      </c>
      <c r="BF1432" t="str">
        <f>HYPERLINK("http://dx.doi.org/10.1155/2020/2317420","http://dx.doi.org/10.1155/2020/2317420")</f>
        <v>http://dx.doi.org/10.1155/2020/2317420</v>
      </c>
      <c r="BG1432" t="s">
        <v>74</v>
      </c>
      <c r="BH1432" t="s">
        <v>74</v>
      </c>
      <c r="BI1432">
        <v>12</v>
      </c>
      <c r="BJ1432" t="s">
        <v>3180</v>
      </c>
      <c r="BK1432" t="s">
        <v>103</v>
      </c>
      <c r="BL1432" t="s">
        <v>2368</v>
      </c>
      <c r="BM1432" t="s">
        <v>25718</v>
      </c>
      <c r="BN1432" t="s">
        <v>74</v>
      </c>
      <c r="BO1432" t="s">
        <v>133</v>
      </c>
      <c r="BP1432" t="s">
        <v>74</v>
      </c>
      <c r="BQ1432" t="s">
        <v>74</v>
      </c>
      <c r="BR1432" t="s">
        <v>107</v>
      </c>
      <c r="BS1432" t="s">
        <v>25719</v>
      </c>
      <c r="BT1432" t="str">
        <f>HYPERLINK("https%3A%2F%2Fwww.webofscience.com%2Fwos%2Fwoscc%2Ffull-record%2FWOS:000532294900001","View Full Record in Web of Science")</f>
        <v>View Full Record in Web of Science</v>
      </c>
    </row>
    <row r="1433" spans="1:72" x14ac:dyDescent="0.2">
      <c r="A1433" t="s">
        <v>72</v>
      </c>
      <c r="B1433" t="s">
        <v>25720</v>
      </c>
      <c r="C1433" t="s">
        <v>74</v>
      </c>
      <c r="D1433" t="s">
        <v>74</v>
      </c>
      <c r="E1433" t="s">
        <v>74</v>
      </c>
      <c r="F1433" t="s">
        <v>25721</v>
      </c>
      <c r="G1433" t="s">
        <v>74</v>
      </c>
      <c r="H1433" t="s">
        <v>74</v>
      </c>
      <c r="I1433" t="s">
        <v>25722</v>
      </c>
      <c r="J1433" t="s">
        <v>5582</v>
      </c>
      <c r="K1433" t="s">
        <v>74</v>
      </c>
      <c r="L1433" t="s">
        <v>74</v>
      </c>
      <c r="M1433" t="s">
        <v>78</v>
      </c>
      <c r="N1433" t="s">
        <v>79</v>
      </c>
      <c r="O1433" t="s">
        <v>74</v>
      </c>
      <c r="P1433" t="s">
        <v>74</v>
      </c>
      <c r="Q1433" t="s">
        <v>74</v>
      </c>
      <c r="R1433" t="s">
        <v>74</v>
      </c>
      <c r="S1433" t="s">
        <v>74</v>
      </c>
      <c r="T1433" t="s">
        <v>25723</v>
      </c>
      <c r="U1433" t="s">
        <v>25724</v>
      </c>
      <c r="V1433" t="s">
        <v>25725</v>
      </c>
      <c r="W1433" t="s">
        <v>25726</v>
      </c>
      <c r="X1433" t="s">
        <v>15424</v>
      </c>
      <c r="Y1433" t="s">
        <v>25727</v>
      </c>
      <c r="Z1433" t="s">
        <v>25728</v>
      </c>
      <c r="AA1433" t="s">
        <v>25729</v>
      </c>
      <c r="AB1433" t="s">
        <v>25730</v>
      </c>
      <c r="AC1433" t="s">
        <v>25731</v>
      </c>
      <c r="AD1433" t="s">
        <v>25732</v>
      </c>
      <c r="AE1433" t="s">
        <v>25733</v>
      </c>
      <c r="AF1433" t="s">
        <v>74</v>
      </c>
      <c r="AG1433">
        <v>29</v>
      </c>
      <c r="AH1433">
        <v>6</v>
      </c>
      <c r="AI1433">
        <v>6</v>
      </c>
      <c r="AJ1433">
        <v>2</v>
      </c>
      <c r="AK1433">
        <v>17</v>
      </c>
      <c r="AL1433" t="s">
        <v>337</v>
      </c>
      <c r="AM1433" t="s">
        <v>338</v>
      </c>
      <c r="AN1433" t="s">
        <v>339</v>
      </c>
      <c r="AO1433" t="s">
        <v>5592</v>
      </c>
      <c r="AP1433" t="s">
        <v>5593</v>
      </c>
      <c r="AQ1433" t="s">
        <v>74</v>
      </c>
      <c r="AR1433" t="s">
        <v>5582</v>
      </c>
      <c r="AS1433" t="s">
        <v>5594</v>
      </c>
      <c r="AT1433" t="s">
        <v>1453</v>
      </c>
      <c r="AU1433">
        <v>2021</v>
      </c>
      <c r="AV1433">
        <v>222</v>
      </c>
      <c r="AW1433" t="s">
        <v>74</v>
      </c>
      <c r="AX1433" t="s">
        <v>74</v>
      </c>
      <c r="AY1433" t="s">
        <v>74</v>
      </c>
      <c r="AZ1433" t="s">
        <v>74</v>
      </c>
      <c r="BA1433" t="s">
        <v>74</v>
      </c>
      <c r="BB1433" t="s">
        <v>74</v>
      </c>
      <c r="BC1433" t="s">
        <v>74</v>
      </c>
      <c r="BD1433">
        <v>119948</v>
      </c>
      <c r="BE1433" t="s">
        <v>25734</v>
      </c>
      <c r="BF1433" t="str">
        <f>HYPERLINK("http://dx.doi.org/10.1016/j.energy.2021.119948","http://dx.doi.org/10.1016/j.energy.2021.119948")</f>
        <v>http://dx.doi.org/10.1016/j.energy.2021.119948</v>
      </c>
      <c r="BG1433" t="s">
        <v>74</v>
      </c>
      <c r="BH1433" t="s">
        <v>3142</v>
      </c>
      <c r="BI1433">
        <v>10</v>
      </c>
      <c r="BJ1433" t="s">
        <v>5596</v>
      </c>
      <c r="BK1433" t="s">
        <v>103</v>
      </c>
      <c r="BL1433" t="s">
        <v>5596</v>
      </c>
      <c r="BM1433" t="s">
        <v>25735</v>
      </c>
      <c r="BN1433" t="s">
        <v>74</v>
      </c>
      <c r="BO1433" t="s">
        <v>74</v>
      </c>
      <c r="BP1433" t="s">
        <v>74</v>
      </c>
      <c r="BQ1433" t="s">
        <v>74</v>
      </c>
      <c r="BR1433" t="s">
        <v>107</v>
      </c>
      <c r="BS1433" t="s">
        <v>25736</v>
      </c>
      <c r="BT1433" t="str">
        <f>HYPERLINK("https%3A%2F%2Fwww.webofscience.com%2Fwos%2Fwoscc%2Ffull-record%2FWOS:000632505300004","View Full Record in Web of Science")</f>
        <v>View Full Record in Web of Science</v>
      </c>
    </row>
    <row r="1434" spans="1:72" x14ac:dyDescent="0.2">
      <c r="A1434" t="s">
        <v>72</v>
      </c>
      <c r="B1434" t="s">
        <v>25737</v>
      </c>
      <c r="C1434" t="s">
        <v>74</v>
      </c>
      <c r="D1434" t="s">
        <v>74</v>
      </c>
      <c r="E1434" t="s">
        <v>74</v>
      </c>
      <c r="F1434" t="s">
        <v>25738</v>
      </c>
      <c r="G1434" t="s">
        <v>74</v>
      </c>
      <c r="H1434" t="s">
        <v>74</v>
      </c>
      <c r="I1434" t="s">
        <v>25739</v>
      </c>
      <c r="J1434" t="s">
        <v>1033</v>
      </c>
      <c r="K1434" t="s">
        <v>74</v>
      </c>
      <c r="L1434" t="s">
        <v>74</v>
      </c>
      <c r="M1434" t="s">
        <v>78</v>
      </c>
      <c r="N1434" t="s">
        <v>79</v>
      </c>
      <c r="O1434" t="s">
        <v>74</v>
      </c>
      <c r="P1434" t="s">
        <v>74</v>
      </c>
      <c r="Q1434" t="s">
        <v>74</v>
      </c>
      <c r="R1434" t="s">
        <v>74</v>
      </c>
      <c r="S1434" t="s">
        <v>74</v>
      </c>
      <c r="T1434" t="s">
        <v>25740</v>
      </c>
      <c r="U1434" t="s">
        <v>25741</v>
      </c>
      <c r="V1434" t="s">
        <v>25742</v>
      </c>
      <c r="W1434" t="s">
        <v>25743</v>
      </c>
      <c r="X1434" t="s">
        <v>25744</v>
      </c>
      <c r="Y1434" t="s">
        <v>16694</v>
      </c>
      <c r="Z1434" t="s">
        <v>25745</v>
      </c>
      <c r="AA1434" t="s">
        <v>74</v>
      </c>
      <c r="AB1434" t="s">
        <v>25746</v>
      </c>
      <c r="AC1434" t="s">
        <v>25747</v>
      </c>
      <c r="AD1434" t="s">
        <v>25748</v>
      </c>
      <c r="AE1434" t="s">
        <v>25749</v>
      </c>
      <c r="AF1434" t="s">
        <v>74</v>
      </c>
      <c r="AG1434">
        <v>58</v>
      </c>
      <c r="AH1434">
        <v>33</v>
      </c>
      <c r="AI1434">
        <v>33</v>
      </c>
      <c r="AJ1434">
        <v>15</v>
      </c>
      <c r="AK1434">
        <v>154</v>
      </c>
      <c r="AL1434" t="s">
        <v>167</v>
      </c>
      <c r="AM1434" t="s">
        <v>168</v>
      </c>
      <c r="AN1434" t="s">
        <v>169</v>
      </c>
      <c r="AO1434" t="s">
        <v>1042</v>
      </c>
      <c r="AP1434" t="s">
        <v>1043</v>
      </c>
      <c r="AQ1434" t="s">
        <v>74</v>
      </c>
      <c r="AR1434" t="s">
        <v>1044</v>
      </c>
      <c r="AS1434" t="s">
        <v>1045</v>
      </c>
      <c r="AT1434" t="s">
        <v>459</v>
      </c>
      <c r="AU1434">
        <v>2019</v>
      </c>
      <c r="AV1434">
        <v>694</v>
      </c>
      <c r="AW1434" t="s">
        <v>74</v>
      </c>
      <c r="AX1434" t="s">
        <v>74</v>
      </c>
      <c r="AY1434" t="s">
        <v>74</v>
      </c>
      <c r="AZ1434" t="s">
        <v>74</v>
      </c>
      <c r="BA1434" t="s">
        <v>74</v>
      </c>
      <c r="BB1434" t="s">
        <v>74</v>
      </c>
      <c r="BC1434" t="s">
        <v>74</v>
      </c>
      <c r="BD1434">
        <v>133693</v>
      </c>
      <c r="BE1434" t="s">
        <v>25750</v>
      </c>
      <c r="BF1434" t="str">
        <f>HYPERLINK("http://dx.doi.org/10.1016/j.scitotenv.2019.133693","http://dx.doi.org/10.1016/j.scitotenv.2019.133693")</f>
        <v>http://dx.doi.org/10.1016/j.scitotenv.2019.133693</v>
      </c>
      <c r="BG1434" t="s">
        <v>74</v>
      </c>
      <c r="BH1434" t="s">
        <v>74</v>
      </c>
      <c r="BI1434">
        <v>9</v>
      </c>
      <c r="BJ1434" t="s">
        <v>102</v>
      </c>
      <c r="BK1434" t="s">
        <v>103</v>
      </c>
      <c r="BL1434" t="s">
        <v>104</v>
      </c>
      <c r="BM1434" t="s">
        <v>25751</v>
      </c>
      <c r="BN1434">
        <v>31756810</v>
      </c>
      <c r="BO1434" t="s">
        <v>74</v>
      </c>
      <c r="BP1434" t="s">
        <v>74</v>
      </c>
      <c r="BQ1434" t="s">
        <v>74</v>
      </c>
      <c r="BR1434" t="s">
        <v>107</v>
      </c>
      <c r="BS1434" t="s">
        <v>25752</v>
      </c>
      <c r="BT1434" t="str">
        <f>HYPERLINK("https%3A%2F%2Fwww.webofscience.com%2Fwos%2Fwoscc%2Ffull-record%2FWOS:000496780900100","View Full Record in Web of Science")</f>
        <v>View Full Record in Web of Science</v>
      </c>
    </row>
    <row r="1435" spans="1:72" x14ac:dyDescent="0.2">
      <c r="A1435" t="s">
        <v>72</v>
      </c>
      <c r="B1435" t="s">
        <v>25753</v>
      </c>
      <c r="C1435" t="s">
        <v>74</v>
      </c>
      <c r="D1435" t="s">
        <v>74</v>
      </c>
      <c r="E1435" t="s">
        <v>74</v>
      </c>
      <c r="F1435" t="s">
        <v>25754</v>
      </c>
      <c r="G1435" t="s">
        <v>74</v>
      </c>
      <c r="H1435" t="s">
        <v>74</v>
      </c>
      <c r="I1435" t="s">
        <v>25755</v>
      </c>
      <c r="J1435" t="s">
        <v>269</v>
      </c>
      <c r="K1435" t="s">
        <v>74</v>
      </c>
      <c r="L1435" t="s">
        <v>74</v>
      </c>
      <c r="M1435" t="s">
        <v>78</v>
      </c>
      <c r="N1435" t="s">
        <v>203</v>
      </c>
      <c r="O1435" t="s">
        <v>74</v>
      </c>
      <c r="P1435" t="s">
        <v>74</v>
      </c>
      <c r="Q1435" t="s">
        <v>74</v>
      </c>
      <c r="R1435" t="s">
        <v>74</v>
      </c>
      <c r="S1435" t="s">
        <v>74</v>
      </c>
      <c r="T1435" t="s">
        <v>25756</v>
      </c>
      <c r="U1435" t="s">
        <v>25757</v>
      </c>
      <c r="V1435" t="s">
        <v>25758</v>
      </c>
      <c r="W1435" t="s">
        <v>25759</v>
      </c>
      <c r="X1435" t="s">
        <v>25760</v>
      </c>
      <c r="Y1435" t="s">
        <v>25761</v>
      </c>
      <c r="Z1435" t="s">
        <v>25762</v>
      </c>
      <c r="AA1435" t="s">
        <v>25763</v>
      </c>
      <c r="AB1435" t="s">
        <v>25764</v>
      </c>
      <c r="AC1435" t="s">
        <v>25765</v>
      </c>
      <c r="AD1435" t="s">
        <v>25765</v>
      </c>
      <c r="AE1435" t="s">
        <v>25766</v>
      </c>
      <c r="AF1435" t="s">
        <v>74</v>
      </c>
      <c r="AG1435">
        <v>157</v>
      </c>
      <c r="AH1435">
        <v>28</v>
      </c>
      <c r="AI1435">
        <v>29</v>
      </c>
      <c r="AJ1435">
        <v>24</v>
      </c>
      <c r="AK1435">
        <v>116</v>
      </c>
      <c r="AL1435" t="s">
        <v>167</v>
      </c>
      <c r="AM1435" t="s">
        <v>168</v>
      </c>
      <c r="AN1435" t="s">
        <v>169</v>
      </c>
      <c r="AO1435" t="s">
        <v>280</v>
      </c>
      <c r="AP1435" t="s">
        <v>74</v>
      </c>
      <c r="AQ1435" t="s">
        <v>74</v>
      </c>
      <c r="AR1435" t="s">
        <v>281</v>
      </c>
      <c r="AS1435" t="s">
        <v>282</v>
      </c>
      <c r="AT1435" t="s">
        <v>513</v>
      </c>
      <c r="AU1435">
        <v>2021</v>
      </c>
      <c r="AV1435">
        <v>40</v>
      </c>
      <c r="AW1435" t="s">
        <v>74</v>
      </c>
      <c r="AX1435" t="s">
        <v>74</v>
      </c>
      <c r="AY1435" t="s">
        <v>74</v>
      </c>
      <c r="AZ1435" t="s">
        <v>74</v>
      </c>
      <c r="BA1435" t="s">
        <v>74</v>
      </c>
      <c r="BB1435" t="s">
        <v>74</v>
      </c>
      <c r="BC1435" t="s">
        <v>74</v>
      </c>
      <c r="BD1435">
        <v>101867</v>
      </c>
      <c r="BE1435" t="s">
        <v>25767</v>
      </c>
      <c r="BF1435" t="str">
        <f>HYPERLINK("http://dx.doi.org/10.1016/j.jwpe.2020.101867","http://dx.doi.org/10.1016/j.jwpe.2020.101867")</f>
        <v>http://dx.doi.org/10.1016/j.jwpe.2020.101867</v>
      </c>
      <c r="BG1435" t="s">
        <v>74</v>
      </c>
      <c r="BH1435" t="s">
        <v>74</v>
      </c>
      <c r="BI1435">
        <v>15</v>
      </c>
      <c r="BJ1435" t="s">
        <v>286</v>
      </c>
      <c r="BK1435" t="s">
        <v>103</v>
      </c>
      <c r="BL1435" t="s">
        <v>287</v>
      </c>
      <c r="BM1435" t="s">
        <v>25768</v>
      </c>
      <c r="BN1435" t="s">
        <v>74</v>
      </c>
      <c r="BO1435" t="s">
        <v>74</v>
      </c>
      <c r="BP1435" t="s">
        <v>74</v>
      </c>
      <c r="BQ1435" t="s">
        <v>74</v>
      </c>
      <c r="BR1435" t="s">
        <v>107</v>
      </c>
      <c r="BS1435" t="s">
        <v>25769</v>
      </c>
      <c r="BT1435" t="str">
        <f>HYPERLINK("https%3A%2F%2Fwww.webofscience.com%2Fwos%2Fwoscc%2Ffull-record%2FWOS:000632957900001","View Full Record in Web of Science")</f>
        <v>View Full Record in Web of Science</v>
      </c>
    </row>
    <row r="1436" spans="1:72" x14ac:dyDescent="0.2">
      <c r="A1436" t="s">
        <v>72</v>
      </c>
      <c r="B1436" t="s">
        <v>25770</v>
      </c>
      <c r="C1436" t="s">
        <v>74</v>
      </c>
      <c r="D1436" t="s">
        <v>74</v>
      </c>
      <c r="E1436" t="s">
        <v>74</v>
      </c>
      <c r="F1436" t="s">
        <v>25771</v>
      </c>
      <c r="G1436" t="s">
        <v>74</v>
      </c>
      <c r="H1436" t="s">
        <v>74</v>
      </c>
      <c r="I1436" t="s">
        <v>25772</v>
      </c>
      <c r="J1436" t="s">
        <v>1033</v>
      </c>
      <c r="K1436" t="s">
        <v>74</v>
      </c>
      <c r="L1436" t="s">
        <v>74</v>
      </c>
      <c r="M1436" t="s">
        <v>78</v>
      </c>
      <c r="N1436" t="s">
        <v>79</v>
      </c>
      <c r="O1436" t="s">
        <v>74</v>
      </c>
      <c r="P1436" t="s">
        <v>74</v>
      </c>
      <c r="Q1436" t="s">
        <v>74</v>
      </c>
      <c r="R1436" t="s">
        <v>74</v>
      </c>
      <c r="S1436" t="s">
        <v>74</v>
      </c>
      <c r="T1436" t="s">
        <v>74</v>
      </c>
      <c r="U1436" t="s">
        <v>25773</v>
      </c>
      <c r="V1436" t="s">
        <v>74</v>
      </c>
      <c r="W1436" t="s">
        <v>25774</v>
      </c>
      <c r="X1436" t="s">
        <v>25775</v>
      </c>
      <c r="Y1436" t="s">
        <v>4299</v>
      </c>
      <c r="Z1436" t="s">
        <v>25776</v>
      </c>
      <c r="AA1436" t="s">
        <v>25777</v>
      </c>
      <c r="AB1436" t="s">
        <v>25778</v>
      </c>
      <c r="AC1436" t="s">
        <v>25779</v>
      </c>
      <c r="AD1436" t="s">
        <v>25780</v>
      </c>
      <c r="AE1436" t="s">
        <v>25781</v>
      </c>
      <c r="AF1436" t="s">
        <v>74</v>
      </c>
      <c r="AG1436">
        <v>40</v>
      </c>
      <c r="AH1436">
        <v>18</v>
      </c>
      <c r="AI1436">
        <v>18</v>
      </c>
      <c r="AJ1436">
        <v>2</v>
      </c>
      <c r="AK1436">
        <v>30</v>
      </c>
      <c r="AL1436" t="s">
        <v>167</v>
      </c>
      <c r="AM1436" t="s">
        <v>168</v>
      </c>
      <c r="AN1436" t="s">
        <v>169</v>
      </c>
      <c r="AO1436" t="s">
        <v>1042</v>
      </c>
      <c r="AP1436" t="s">
        <v>1043</v>
      </c>
      <c r="AQ1436" t="s">
        <v>74</v>
      </c>
      <c r="AR1436" t="s">
        <v>1044</v>
      </c>
      <c r="AS1436" t="s">
        <v>1045</v>
      </c>
      <c r="AT1436" t="s">
        <v>1918</v>
      </c>
      <c r="AU1436">
        <v>2020</v>
      </c>
      <c r="AV1436">
        <v>728</v>
      </c>
      <c r="AW1436" t="s">
        <v>74</v>
      </c>
      <c r="AX1436" t="s">
        <v>74</v>
      </c>
      <c r="AY1436" t="s">
        <v>74</v>
      </c>
      <c r="AZ1436" t="s">
        <v>74</v>
      </c>
      <c r="BA1436" t="s">
        <v>74</v>
      </c>
      <c r="BB1436" t="s">
        <v>74</v>
      </c>
      <c r="BC1436" t="s">
        <v>74</v>
      </c>
      <c r="BD1436">
        <v>138866</v>
      </c>
      <c r="BE1436" t="s">
        <v>25782</v>
      </c>
      <c r="BF1436" t="str">
        <f>HYPERLINK("http://dx.doi.org/10.1016/j.scitotenv.2020.138866","http://dx.doi.org/10.1016/j.scitotenv.2020.138866")</f>
        <v>http://dx.doi.org/10.1016/j.scitotenv.2020.138866</v>
      </c>
      <c r="BG1436" t="s">
        <v>74</v>
      </c>
      <c r="BH1436" t="s">
        <v>74</v>
      </c>
      <c r="BI1436">
        <v>8</v>
      </c>
      <c r="BJ1436" t="s">
        <v>102</v>
      </c>
      <c r="BK1436" t="s">
        <v>103</v>
      </c>
      <c r="BL1436" t="s">
        <v>104</v>
      </c>
      <c r="BM1436" t="s">
        <v>25783</v>
      </c>
      <c r="BN1436">
        <v>32570320</v>
      </c>
      <c r="BO1436" t="s">
        <v>679</v>
      </c>
      <c r="BP1436" t="s">
        <v>74</v>
      </c>
      <c r="BQ1436" t="s">
        <v>74</v>
      </c>
      <c r="BR1436" t="s">
        <v>107</v>
      </c>
      <c r="BS1436" t="s">
        <v>25784</v>
      </c>
      <c r="BT1436" t="str">
        <f>HYPERLINK("https%3A%2F%2Fwww.webofscience.com%2Fwos%2Fwoscc%2Ffull-record%2FWOS:000541009200025","View Full Record in Web of Science")</f>
        <v>View Full Record in Web of Science</v>
      </c>
    </row>
    <row r="1437" spans="1:72" x14ac:dyDescent="0.2">
      <c r="A1437" t="s">
        <v>72</v>
      </c>
      <c r="B1437" t="s">
        <v>25785</v>
      </c>
      <c r="C1437" t="s">
        <v>74</v>
      </c>
      <c r="D1437" t="s">
        <v>74</v>
      </c>
      <c r="E1437" t="s">
        <v>74</v>
      </c>
      <c r="F1437" t="s">
        <v>25786</v>
      </c>
      <c r="G1437" t="s">
        <v>74</v>
      </c>
      <c r="H1437" t="s">
        <v>74</v>
      </c>
      <c r="I1437" t="s">
        <v>25787</v>
      </c>
      <c r="J1437" t="s">
        <v>1224</v>
      </c>
      <c r="K1437" t="s">
        <v>74</v>
      </c>
      <c r="L1437" t="s">
        <v>74</v>
      </c>
      <c r="M1437" t="s">
        <v>78</v>
      </c>
      <c r="N1437" t="s">
        <v>79</v>
      </c>
      <c r="O1437" t="s">
        <v>74</v>
      </c>
      <c r="P1437" t="s">
        <v>74</v>
      </c>
      <c r="Q1437" t="s">
        <v>74</v>
      </c>
      <c r="R1437" t="s">
        <v>74</v>
      </c>
      <c r="S1437" t="s">
        <v>74</v>
      </c>
      <c r="T1437" t="s">
        <v>25788</v>
      </c>
      <c r="U1437" t="s">
        <v>25789</v>
      </c>
      <c r="V1437" t="s">
        <v>25790</v>
      </c>
      <c r="W1437" t="s">
        <v>25791</v>
      </c>
      <c r="X1437" t="s">
        <v>15200</v>
      </c>
      <c r="Y1437" t="s">
        <v>25792</v>
      </c>
      <c r="Z1437" t="s">
        <v>25793</v>
      </c>
      <c r="AA1437" t="s">
        <v>74</v>
      </c>
      <c r="AB1437" t="s">
        <v>25794</v>
      </c>
      <c r="AC1437" t="s">
        <v>25795</v>
      </c>
      <c r="AD1437" t="s">
        <v>25796</v>
      </c>
      <c r="AE1437" t="s">
        <v>25797</v>
      </c>
      <c r="AF1437" t="s">
        <v>74</v>
      </c>
      <c r="AG1437">
        <v>62</v>
      </c>
      <c r="AH1437">
        <v>14</v>
      </c>
      <c r="AI1437">
        <v>15</v>
      </c>
      <c r="AJ1437">
        <v>22</v>
      </c>
      <c r="AK1437">
        <v>102</v>
      </c>
      <c r="AL1437" t="s">
        <v>1237</v>
      </c>
      <c r="AM1437" t="s">
        <v>885</v>
      </c>
      <c r="AN1437" t="s">
        <v>1238</v>
      </c>
      <c r="AO1437" t="s">
        <v>1239</v>
      </c>
      <c r="AP1437" t="s">
        <v>1240</v>
      </c>
      <c r="AQ1437" t="s">
        <v>74</v>
      </c>
      <c r="AR1437" t="s">
        <v>1241</v>
      </c>
      <c r="AS1437" t="s">
        <v>1242</v>
      </c>
      <c r="AT1437" t="s">
        <v>824</v>
      </c>
      <c r="AU1437">
        <v>2022</v>
      </c>
      <c r="AV1437">
        <v>433</v>
      </c>
      <c r="AW1437" t="s">
        <v>74</v>
      </c>
      <c r="AX1437">
        <v>1</v>
      </c>
      <c r="AY1437" t="s">
        <v>74</v>
      </c>
      <c r="AZ1437" t="s">
        <v>74</v>
      </c>
      <c r="BA1437" t="s">
        <v>74</v>
      </c>
      <c r="BB1437" t="s">
        <v>74</v>
      </c>
      <c r="BC1437" t="s">
        <v>74</v>
      </c>
      <c r="BD1437">
        <v>134492</v>
      </c>
      <c r="BE1437" t="s">
        <v>25798</v>
      </c>
      <c r="BF1437" t="str">
        <f>HYPERLINK("http://dx.doi.org/10.1016/j.cej.2021.134492","http://dx.doi.org/10.1016/j.cej.2021.134492")</f>
        <v>http://dx.doi.org/10.1016/j.cej.2021.134492</v>
      </c>
      <c r="BG1437" t="s">
        <v>74</v>
      </c>
      <c r="BH1437" t="s">
        <v>1007</v>
      </c>
      <c r="BI1437">
        <v>12</v>
      </c>
      <c r="BJ1437" t="s">
        <v>1246</v>
      </c>
      <c r="BK1437" t="s">
        <v>103</v>
      </c>
      <c r="BL1437" t="s">
        <v>760</v>
      </c>
      <c r="BM1437" t="s">
        <v>25799</v>
      </c>
      <c r="BN1437" t="s">
        <v>74</v>
      </c>
      <c r="BO1437" t="s">
        <v>74</v>
      </c>
      <c r="BP1437" t="s">
        <v>74</v>
      </c>
      <c r="BQ1437" t="s">
        <v>74</v>
      </c>
      <c r="BR1437" t="s">
        <v>107</v>
      </c>
      <c r="BS1437" t="s">
        <v>25800</v>
      </c>
      <c r="BT1437" t="str">
        <f>HYPERLINK("https%3A%2F%2Fwww.webofscience.com%2Fwos%2Fwoscc%2Ffull-record%2FWOS:000777271700002","View Full Record in Web of Science")</f>
        <v>View Full Record in Web of Science</v>
      </c>
    </row>
    <row r="1438" spans="1:72" x14ac:dyDescent="0.2">
      <c r="A1438" t="s">
        <v>72</v>
      </c>
      <c r="B1438" t="s">
        <v>25801</v>
      </c>
      <c r="C1438" t="s">
        <v>74</v>
      </c>
      <c r="D1438" t="s">
        <v>74</v>
      </c>
      <c r="E1438" t="s">
        <v>74</v>
      </c>
      <c r="F1438" t="s">
        <v>25802</v>
      </c>
      <c r="G1438" t="s">
        <v>74</v>
      </c>
      <c r="H1438" t="s">
        <v>74</v>
      </c>
      <c r="I1438" t="s">
        <v>25803</v>
      </c>
      <c r="J1438" t="s">
        <v>25804</v>
      </c>
      <c r="K1438" t="s">
        <v>74</v>
      </c>
      <c r="L1438" t="s">
        <v>74</v>
      </c>
      <c r="M1438" t="s">
        <v>78</v>
      </c>
      <c r="N1438" t="s">
        <v>203</v>
      </c>
      <c r="O1438" t="s">
        <v>74</v>
      </c>
      <c r="P1438" t="s">
        <v>74</v>
      </c>
      <c r="Q1438" t="s">
        <v>74</v>
      </c>
      <c r="R1438" t="s">
        <v>74</v>
      </c>
      <c r="S1438" t="s">
        <v>74</v>
      </c>
      <c r="T1438" t="s">
        <v>25805</v>
      </c>
      <c r="U1438" t="s">
        <v>25806</v>
      </c>
      <c r="V1438" t="s">
        <v>25807</v>
      </c>
      <c r="W1438" t="s">
        <v>25808</v>
      </c>
      <c r="X1438" t="s">
        <v>25809</v>
      </c>
      <c r="Y1438" t="s">
        <v>25810</v>
      </c>
      <c r="Z1438" t="s">
        <v>74</v>
      </c>
      <c r="AA1438" t="s">
        <v>25811</v>
      </c>
      <c r="AB1438" t="s">
        <v>25812</v>
      </c>
      <c r="AC1438" t="s">
        <v>25813</v>
      </c>
      <c r="AD1438" t="s">
        <v>25814</v>
      </c>
      <c r="AE1438" t="s">
        <v>25815</v>
      </c>
      <c r="AF1438" t="s">
        <v>74</v>
      </c>
      <c r="AG1438">
        <v>118</v>
      </c>
      <c r="AH1438">
        <v>3</v>
      </c>
      <c r="AI1438">
        <v>3</v>
      </c>
      <c r="AJ1438">
        <v>38</v>
      </c>
      <c r="AK1438">
        <v>61</v>
      </c>
      <c r="AL1438" t="s">
        <v>534</v>
      </c>
      <c r="AM1438" t="s">
        <v>5157</v>
      </c>
      <c r="AN1438" t="s">
        <v>5158</v>
      </c>
      <c r="AO1438" t="s">
        <v>25816</v>
      </c>
      <c r="AP1438" t="s">
        <v>25817</v>
      </c>
      <c r="AQ1438" t="s">
        <v>74</v>
      </c>
      <c r="AR1438" t="s">
        <v>25818</v>
      </c>
      <c r="AS1438" t="s">
        <v>25819</v>
      </c>
      <c r="AT1438" t="s">
        <v>401</v>
      </c>
      <c r="AU1438">
        <v>2022</v>
      </c>
      <c r="AV1438">
        <v>106</v>
      </c>
      <c r="AW1438">
        <v>24</v>
      </c>
      <c r="AX1438" t="s">
        <v>74</v>
      </c>
      <c r="AY1438" t="s">
        <v>74</v>
      </c>
      <c r="AZ1438" t="s">
        <v>74</v>
      </c>
      <c r="BA1438" t="s">
        <v>74</v>
      </c>
      <c r="BB1438">
        <v>7993</v>
      </c>
      <c r="BC1438">
        <v>8006</v>
      </c>
      <c r="BD1438" t="s">
        <v>74</v>
      </c>
      <c r="BE1438" t="s">
        <v>25820</v>
      </c>
      <c r="BF1438" t="str">
        <f>HYPERLINK("http://dx.doi.org/10.1007/s00253-022-12276-4","http://dx.doi.org/10.1007/s00253-022-12276-4")</f>
        <v>http://dx.doi.org/10.1007/s00253-022-12276-4</v>
      </c>
      <c r="BG1438" t="s">
        <v>74</v>
      </c>
      <c r="BH1438" t="s">
        <v>928</v>
      </c>
      <c r="BI1438">
        <v>14</v>
      </c>
      <c r="BJ1438" t="s">
        <v>25821</v>
      </c>
      <c r="BK1438" t="s">
        <v>103</v>
      </c>
      <c r="BL1438" t="s">
        <v>25821</v>
      </c>
      <c r="BM1438" t="s">
        <v>25822</v>
      </c>
      <c r="BN1438">
        <v>36374332</v>
      </c>
      <c r="BO1438" t="s">
        <v>74</v>
      </c>
      <c r="BP1438" t="s">
        <v>74</v>
      </c>
      <c r="BQ1438" t="s">
        <v>74</v>
      </c>
      <c r="BR1438" t="s">
        <v>107</v>
      </c>
      <c r="BS1438" t="s">
        <v>25823</v>
      </c>
      <c r="BT1438" t="str">
        <f>HYPERLINK("https%3A%2F%2Fwww.webofscience.com%2Fwos%2Fwoscc%2Ffull-record%2FWOS:000884525100003","View Full Record in Web of Science")</f>
        <v>View Full Record in Web of Science</v>
      </c>
    </row>
    <row r="1439" spans="1:72" x14ac:dyDescent="0.2">
      <c r="A1439" t="s">
        <v>72</v>
      </c>
      <c r="B1439" t="s">
        <v>25824</v>
      </c>
      <c r="C1439" t="s">
        <v>74</v>
      </c>
      <c r="D1439" t="s">
        <v>74</v>
      </c>
      <c r="E1439" t="s">
        <v>74</v>
      </c>
      <c r="F1439" t="s">
        <v>25825</v>
      </c>
      <c r="G1439" t="s">
        <v>74</v>
      </c>
      <c r="H1439" t="s">
        <v>74</v>
      </c>
      <c r="I1439" t="s">
        <v>25826</v>
      </c>
      <c r="J1439" t="s">
        <v>1514</v>
      </c>
      <c r="K1439" t="s">
        <v>74</v>
      </c>
      <c r="L1439" t="s">
        <v>74</v>
      </c>
      <c r="M1439" t="s">
        <v>78</v>
      </c>
      <c r="N1439" t="s">
        <v>79</v>
      </c>
      <c r="O1439" t="s">
        <v>74</v>
      </c>
      <c r="P1439" t="s">
        <v>74</v>
      </c>
      <c r="Q1439" t="s">
        <v>74</v>
      </c>
      <c r="R1439" t="s">
        <v>74</v>
      </c>
      <c r="S1439" t="s">
        <v>74</v>
      </c>
      <c r="T1439" t="s">
        <v>25827</v>
      </c>
      <c r="U1439" t="s">
        <v>25828</v>
      </c>
      <c r="V1439" t="s">
        <v>25829</v>
      </c>
      <c r="W1439" t="s">
        <v>25830</v>
      </c>
      <c r="X1439" t="s">
        <v>25831</v>
      </c>
      <c r="Y1439" t="s">
        <v>25832</v>
      </c>
      <c r="Z1439" t="s">
        <v>25833</v>
      </c>
      <c r="AA1439" t="s">
        <v>25834</v>
      </c>
      <c r="AB1439" t="s">
        <v>25835</v>
      </c>
      <c r="AC1439" t="s">
        <v>25836</v>
      </c>
      <c r="AD1439" t="s">
        <v>25837</v>
      </c>
      <c r="AE1439" t="s">
        <v>25838</v>
      </c>
      <c r="AF1439" t="s">
        <v>74</v>
      </c>
      <c r="AG1439">
        <v>45</v>
      </c>
      <c r="AH1439">
        <v>61</v>
      </c>
      <c r="AI1439">
        <v>67</v>
      </c>
      <c r="AJ1439">
        <v>17</v>
      </c>
      <c r="AK1439">
        <v>188</v>
      </c>
      <c r="AL1439" t="s">
        <v>1311</v>
      </c>
      <c r="AM1439" t="s">
        <v>338</v>
      </c>
      <c r="AN1439" t="s">
        <v>1312</v>
      </c>
      <c r="AO1439" t="s">
        <v>1527</v>
      </c>
      <c r="AP1439" t="s">
        <v>1528</v>
      </c>
      <c r="AQ1439" t="s">
        <v>74</v>
      </c>
      <c r="AR1439" t="s">
        <v>1529</v>
      </c>
      <c r="AS1439" t="s">
        <v>1530</v>
      </c>
      <c r="AT1439" t="s">
        <v>824</v>
      </c>
      <c r="AU1439">
        <v>2018</v>
      </c>
      <c r="AV1439">
        <v>179</v>
      </c>
      <c r="AW1439" t="s">
        <v>74</v>
      </c>
      <c r="AX1439" t="s">
        <v>74</v>
      </c>
      <c r="AY1439" t="s">
        <v>74</v>
      </c>
      <c r="AZ1439" t="s">
        <v>74</v>
      </c>
      <c r="BA1439" t="s">
        <v>74</v>
      </c>
      <c r="BB1439">
        <v>210</v>
      </c>
      <c r="BC1439">
        <v>216</v>
      </c>
      <c r="BD1439" t="s">
        <v>74</v>
      </c>
      <c r="BE1439" t="s">
        <v>25839</v>
      </c>
      <c r="BF1439" t="str">
        <f>HYPERLINK("http://dx.doi.org/10.1016/j.jclepro.2018.01.113","http://dx.doi.org/10.1016/j.jclepro.2018.01.113")</f>
        <v>http://dx.doi.org/10.1016/j.jclepro.2018.01.113</v>
      </c>
      <c r="BG1439" t="s">
        <v>74</v>
      </c>
      <c r="BH1439" t="s">
        <v>74</v>
      </c>
      <c r="BI1439">
        <v>7</v>
      </c>
      <c r="BJ1439" t="s">
        <v>1533</v>
      </c>
      <c r="BK1439" t="s">
        <v>103</v>
      </c>
      <c r="BL1439" t="s">
        <v>1534</v>
      </c>
      <c r="BM1439" t="s">
        <v>25840</v>
      </c>
      <c r="BN1439" t="s">
        <v>74</v>
      </c>
      <c r="BO1439" t="s">
        <v>2521</v>
      </c>
      <c r="BP1439" t="s">
        <v>74</v>
      </c>
      <c r="BQ1439" t="s">
        <v>74</v>
      </c>
      <c r="BR1439" t="s">
        <v>107</v>
      </c>
      <c r="BS1439" t="s">
        <v>25841</v>
      </c>
      <c r="BT1439" t="str">
        <f>HYPERLINK("https%3A%2F%2Fwww.webofscience.com%2Fwos%2Fwoscc%2Ffull-record%2FWOS:000425568700019","View Full Record in Web of Science")</f>
        <v>View Full Record in Web of Science</v>
      </c>
    </row>
    <row r="1440" spans="1:72" x14ac:dyDescent="0.2">
      <c r="A1440" t="s">
        <v>72</v>
      </c>
      <c r="B1440" t="s">
        <v>25842</v>
      </c>
      <c r="C1440" t="s">
        <v>74</v>
      </c>
      <c r="D1440" t="s">
        <v>74</v>
      </c>
      <c r="E1440" t="s">
        <v>74</v>
      </c>
      <c r="F1440" t="s">
        <v>25843</v>
      </c>
      <c r="G1440" t="s">
        <v>74</v>
      </c>
      <c r="H1440" t="s">
        <v>74</v>
      </c>
      <c r="I1440" t="s">
        <v>25844</v>
      </c>
      <c r="J1440" t="s">
        <v>77</v>
      </c>
      <c r="K1440" t="s">
        <v>74</v>
      </c>
      <c r="L1440" t="s">
        <v>74</v>
      </c>
      <c r="M1440" t="s">
        <v>78</v>
      </c>
      <c r="N1440" t="s">
        <v>79</v>
      </c>
      <c r="O1440" t="s">
        <v>74</v>
      </c>
      <c r="P1440" t="s">
        <v>74</v>
      </c>
      <c r="Q1440" t="s">
        <v>74</v>
      </c>
      <c r="R1440" t="s">
        <v>74</v>
      </c>
      <c r="S1440" t="s">
        <v>74</v>
      </c>
      <c r="T1440" t="s">
        <v>25845</v>
      </c>
      <c r="U1440" t="s">
        <v>25846</v>
      </c>
      <c r="V1440" t="s">
        <v>25847</v>
      </c>
      <c r="W1440" t="s">
        <v>25848</v>
      </c>
      <c r="X1440" t="s">
        <v>25849</v>
      </c>
      <c r="Y1440" t="s">
        <v>25850</v>
      </c>
      <c r="Z1440" t="s">
        <v>25851</v>
      </c>
      <c r="AA1440" t="s">
        <v>74</v>
      </c>
      <c r="AB1440" t="s">
        <v>25852</v>
      </c>
      <c r="AC1440" t="s">
        <v>25853</v>
      </c>
      <c r="AD1440" t="s">
        <v>25854</v>
      </c>
      <c r="AE1440" t="s">
        <v>25855</v>
      </c>
      <c r="AF1440" t="s">
        <v>74</v>
      </c>
      <c r="AG1440">
        <v>53</v>
      </c>
      <c r="AH1440">
        <v>11</v>
      </c>
      <c r="AI1440">
        <v>11</v>
      </c>
      <c r="AJ1440">
        <v>13</v>
      </c>
      <c r="AK1440">
        <v>88</v>
      </c>
      <c r="AL1440" t="s">
        <v>92</v>
      </c>
      <c r="AM1440" t="s">
        <v>93</v>
      </c>
      <c r="AN1440" t="s">
        <v>94</v>
      </c>
      <c r="AO1440" t="s">
        <v>95</v>
      </c>
      <c r="AP1440" t="s">
        <v>96</v>
      </c>
      <c r="AQ1440" t="s">
        <v>74</v>
      </c>
      <c r="AR1440" t="s">
        <v>97</v>
      </c>
      <c r="AS1440" t="s">
        <v>98</v>
      </c>
      <c r="AT1440" t="s">
        <v>1998</v>
      </c>
      <c r="AU1440">
        <v>2021</v>
      </c>
      <c r="AV1440">
        <v>292</v>
      </c>
      <c r="AW1440" t="s">
        <v>74</v>
      </c>
      <c r="AX1440" t="s">
        <v>74</v>
      </c>
      <c r="AY1440" t="s">
        <v>74</v>
      </c>
      <c r="AZ1440" t="s">
        <v>74</v>
      </c>
      <c r="BA1440" t="s">
        <v>74</v>
      </c>
      <c r="BB1440" t="s">
        <v>74</v>
      </c>
      <c r="BC1440" t="s">
        <v>74</v>
      </c>
      <c r="BD1440">
        <v>112813</v>
      </c>
      <c r="BE1440" t="s">
        <v>25856</v>
      </c>
      <c r="BF1440" t="str">
        <f>HYPERLINK("http://dx.doi.org/10.1016/j.jenvman.2021.112813","http://dx.doi.org/10.1016/j.jenvman.2021.112813")</f>
        <v>http://dx.doi.org/10.1016/j.jenvman.2021.112813</v>
      </c>
      <c r="BG1440" t="s">
        <v>74</v>
      </c>
      <c r="BH1440" t="s">
        <v>4190</v>
      </c>
      <c r="BI1440">
        <v>13</v>
      </c>
      <c r="BJ1440" t="s">
        <v>102</v>
      </c>
      <c r="BK1440" t="s">
        <v>103</v>
      </c>
      <c r="BL1440" t="s">
        <v>104</v>
      </c>
      <c r="BM1440" t="s">
        <v>25857</v>
      </c>
      <c r="BN1440">
        <v>34030018</v>
      </c>
      <c r="BO1440" t="s">
        <v>74</v>
      </c>
      <c r="BP1440" t="s">
        <v>74</v>
      </c>
      <c r="BQ1440" t="s">
        <v>74</v>
      </c>
      <c r="BR1440" t="s">
        <v>107</v>
      </c>
      <c r="BS1440" t="s">
        <v>25858</v>
      </c>
      <c r="BT1440" t="str">
        <f>HYPERLINK("https%3A%2F%2Fwww.webofscience.com%2Fwos%2Fwoscc%2Ffull-record%2FWOS:000659412200003","View Full Record in Web of Science")</f>
        <v>View Full Record in Web of Science</v>
      </c>
    </row>
    <row r="1441" spans="1:72" x14ac:dyDescent="0.2">
      <c r="A1441" t="s">
        <v>72</v>
      </c>
      <c r="B1441" t="s">
        <v>25859</v>
      </c>
      <c r="C1441" t="s">
        <v>74</v>
      </c>
      <c r="D1441" t="s">
        <v>74</v>
      </c>
      <c r="E1441" t="s">
        <v>74</v>
      </c>
      <c r="F1441" t="s">
        <v>25860</v>
      </c>
      <c r="G1441" t="s">
        <v>74</v>
      </c>
      <c r="H1441" t="s">
        <v>74</v>
      </c>
      <c r="I1441" t="s">
        <v>25861</v>
      </c>
      <c r="J1441" t="s">
        <v>8332</v>
      </c>
      <c r="K1441" t="s">
        <v>74</v>
      </c>
      <c r="L1441" t="s">
        <v>74</v>
      </c>
      <c r="M1441" t="s">
        <v>78</v>
      </c>
      <c r="N1441" t="s">
        <v>79</v>
      </c>
      <c r="O1441" t="s">
        <v>74</v>
      </c>
      <c r="P1441" t="s">
        <v>74</v>
      </c>
      <c r="Q1441" t="s">
        <v>74</v>
      </c>
      <c r="R1441" t="s">
        <v>74</v>
      </c>
      <c r="S1441" t="s">
        <v>74</v>
      </c>
      <c r="T1441" t="s">
        <v>25862</v>
      </c>
      <c r="U1441" t="s">
        <v>25863</v>
      </c>
      <c r="V1441" t="s">
        <v>25864</v>
      </c>
      <c r="W1441" t="s">
        <v>25865</v>
      </c>
      <c r="X1441" t="s">
        <v>25866</v>
      </c>
      <c r="Y1441" t="s">
        <v>25867</v>
      </c>
      <c r="Z1441" t="s">
        <v>25868</v>
      </c>
      <c r="AA1441" t="s">
        <v>25869</v>
      </c>
      <c r="AB1441" t="s">
        <v>25870</v>
      </c>
      <c r="AC1441" t="s">
        <v>25871</v>
      </c>
      <c r="AD1441" t="s">
        <v>25872</v>
      </c>
      <c r="AE1441" t="s">
        <v>25873</v>
      </c>
      <c r="AF1441" t="s">
        <v>74</v>
      </c>
      <c r="AG1441">
        <v>53</v>
      </c>
      <c r="AH1441">
        <v>37</v>
      </c>
      <c r="AI1441">
        <v>38</v>
      </c>
      <c r="AJ1441">
        <v>3</v>
      </c>
      <c r="AK1441">
        <v>136</v>
      </c>
      <c r="AL1441" t="s">
        <v>167</v>
      </c>
      <c r="AM1441" t="s">
        <v>168</v>
      </c>
      <c r="AN1441" t="s">
        <v>169</v>
      </c>
      <c r="AO1441" t="s">
        <v>8344</v>
      </c>
      <c r="AP1441" t="s">
        <v>8345</v>
      </c>
      <c r="AQ1441" t="s">
        <v>74</v>
      </c>
      <c r="AR1441" t="s">
        <v>8332</v>
      </c>
      <c r="AS1441" t="s">
        <v>8346</v>
      </c>
      <c r="AT1441" t="s">
        <v>737</v>
      </c>
      <c r="AU1441">
        <v>2019</v>
      </c>
      <c r="AV1441">
        <v>350</v>
      </c>
      <c r="AW1441" t="s">
        <v>74</v>
      </c>
      <c r="AX1441" t="s">
        <v>74</v>
      </c>
      <c r="AY1441" t="s">
        <v>74</v>
      </c>
      <c r="AZ1441" t="s">
        <v>74</v>
      </c>
      <c r="BA1441" t="s">
        <v>74</v>
      </c>
      <c r="BB1441">
        <v>52</v>
      </c>
      <c r="BC1441">
        <v>60</v>
      </c>
      <c r="BD1441" t="s">
        <v>74</v>
      </c>
      <c r="BE1441" t="s">
        <v>25874</v>
      </c>
      <c r="BF1441" t="str">
        <f>HYPERLINK("http://dx.doi.org/10.1016/j.geoderma.2019.05.008","http://dx.doi.org/10.1016/j.geoderma.2019.05.008")</f>
        <v>http://dx.doi.org/10.1016/j.geoderma.2019.05.008</v>
      </c>
      <c r="BG1441" t="s">
        <v>74</v>
      </c>
      <c r="BH1441" t="s">
        <v>74</v>
      </c>
      <c r="BI1441">
        <v>9</v>
      </c>
      <c r="BJ1441" t="s">
        <v>676</v>
      </c>
      <c r="BK1441" t="s">
        <v>103</v>
      </c>
      <c r="BL1441" t="s">
        <v>677</v>
      </c>
      <c r="BM1441" t="s">
        <v>25875</v>
      </c>
      <c r="BN1441" t="s">
        <v>74</v>
      </c>
      <c r="BO1441" t="s">
        <v>1417</v>
      </c>
      <c r="BP1441" t="s">
        <v>74</v>
      </c>
      <c r="BQ1441" t="s">
        <v>74</v>
      </c>
      <c r="BR1441" t="s">
        <v>107</v>
      </c>
      <c r="BS1441" t="s">
        <v>25876</v>
      </c>
      <c r="BT1441" t="str">
        <f>HYPERLINK("https%3A%2F%2Fwww.webofscience.com%2Fwos%2Fwoscc%2Ffull-record%2FWOS:000471732100007","View Full Record in Web of Science")</f>
        <v>View Full Record in Web of Science</v>
      </c>
    </row>
    <row r="1442" spans="1:72" x14ac:dyDescent="0.2">
      <c r="A1442" t="s">
        <v>72</v>
      </c>
      <c r="B1442" t="s">
        <v>25877</v>
      </c>
      <c r="C1442" t="s">
        <v>74</v>
      </c>
      <c r="D1442" t="s">
        <v>74</v>
      </c>
      <c r="E1442" t="s">
        <v>74</v>
      </c>
      <c r="F1442" t="s">
        <v>25878</v>
      </c>
      <c r="G1442" t="s">
        <v>74</v>
      </c>
      <c r="H1442" t="s">
        <v>74</v>
      </c>
      <c r="I1442" t="s">
        <v>25879</v>
      </c>
      <c r="J1442" t="s">
        <v>14380</v>
      </c>
      <c r="K1442" t="s">
        <v>74</v>
      </c>
      <c r="L1442" t="s">
        <v>74</v>
      </c>
      <c r="M1442" t="s">
        <v>78</v>
      </c>
      <c r="N1442" t="s">
        <v>79</v>
      </c>
      <c r="O1442" t="s">
        <v>74</v>
      </c>
      <c r="P1442" t="s">
        <v>74</v>
      </c>
      <c r="Q1442" t="s">
        <v>74</v>
      </c>
      <c r="R1442" t="s">
        <v>74</v>
      </c>
      <c r="S1442" t="s">
        <v>74</v>
      </c>
      <c r="T1442" t="s">
        <v>25880</v>
      </c>
      <c r="U1442" t="s">
        <v>25881</v>
      </c>
      <c r="V1442" t="s">
        <v>25882</v>
      </c>
      <c r="W1442" t="s">
        <v>25883</v>
      </c>
      <c r="X1442" t="s">
        <v>25884</v>
      </c>
      <c r="Y1442" t="s">
        <v>25885</v>
      </c>
      <c r="Z1442" t="s">
        <v>24257</v>
      </c>
      <c r="AA1442" t="s">
        <v>25886</v>
      </c>
      <c r="AB1442" t="s">
        <v>25887</v>
      </c>
      <c r="AC1442" t="s">
        <v>25888</v>
      </c>
      <c r="AD1442" t="s">
        <v>25889</v>
      </c>
      <c r="AE1442" t="s">
        <v>25890</v>
      </c>
      <c r="AF1442" t="s">
        <v>74</v>
      </c>
      <c r="AG1442">
        <v>109</v>
      </c>
      <c r="AH1442">
        <v>9</v>
      </c>
      <c r="AI1442">
        <v>10</v>
      </c>
      <c r="AJ1442">
        <v>14</v>
      </c>
      <c r="AK1442">
        <v>75</v>
      </c>
      <c r="AL1442" t="s">
        <v>884</v>
      </c>
      <c r="AM1442" t="s">
        <v>885</v>
      </c>
      <c r="AN1442" t="s">
        <v>886</v>
      </c>
      <c r="AO1442" t="s">
        <v>14387</v>
      </c>
      <c r="AP1442" t="s">
        <v>74</v>
      </c>
      <c r="AQ1442" t="s">
        <v>74</v>
      </c>
      <c r="AR1442" t="s">
        <v>14388</v>
      </c>
      <c r="AS1442" t="s">
        <v>14389</v>
      </c>
      <c r="AT1442" t="s">
        <v>10464</v>
      </c>
      <c r="AU1442">
        <v>2021</v>
      </c>
      <c r="AV1442">
        <v>12</v>
      </c>
      <c r="AW1442" t="s">
        <v>74</v>
      </c>
      <c r="AX1442" t="s">
        <v>74</v>
      </c>
      <c r="AY1442" t="s">
        <v>74</v>
      </c>
      <c r="AZ1442" t="s">
        <v>74</v>
      </c>
      <c r="BA1442" t="s">
        <v>74</v>
      </c>
      <c r="BB1442" t="s">
        <v>74</v>
      </c>
      <c r="BC1442" t="s">
        <v>74</v>
      </c>
      <c r="BD1442">
        <v>580462</v>
      </c>
      <c r="BE1442" t="s">
        <v>25891</v>
      </c>
      <c r="BF1442" t="str">
        <f>HYPERLINK("http://dx.doi.org/10.3389/fpls.2021.580462","http://dx.doi.org/10.3389/fpls.2021.580462")</f>
        <v>http://dx.doi.org/10.3389/fpls.2021.580462</v>
      </c>
      <c r="BG1442" t="s">
        <v>74</v>
      </c>
      <c r="BH1442" t="s">
        <v>74</v>
      </c>
      <c r="BI1442">
        <v>15</v>
      </c>
      <c r="BJ1442" t="s">
        <v>13104</v>
      </c>
      <c r="BK1442" t="s">
        <v>103</v>
      </c>
      <c r="BL1442" t="s">
        <v>13104</v>
      </c>
      <c r="BM1442" t="s">
        <v>25892</v>
      </c>
      <c r="BN1442">
        <v>34234791</v>
      </c>
      <c r="BO1442" t="s">
        <v>2559</v>
      </c>
      <c r="BP1442" t="s">
        <v>74</v>
      </c>
      <c r="BQ1442" t="s">
        <v>74</v>
      </c>
      <c r="BR1442" t="s">
        <v>107</v>
      </c>
      <c r="BS1442" t="s">
        <v>25893</v>
      </c>
      <c r="BT1442" t="str">
        <f>HYPERLINK("https%3A%2F%2Fwww.webofscience.com%2Fwos%2Fwoscc%2Ffull-record%2FWOS:000669585600001","View Full Record in Web of Science")</f>
        <v>View Full Record in Web of Science</v>
      </c>
    </row>
    <row r="1443" spans="1:72" x14ac:dyDescent="0.2">
      <c r="A1443" t="s">
        <v>72</v>
      </c>
      <c r="B1443" t="s">
        <v>25894</v>
      </c>
      <c r="C1443" t="s">
        <v>74</v>
      </c>
      <c r="D1443" t="s">
        <v>74</v>
      </c>
      <c r="E1443" t="s">
        <v>74</v>
      </c>
      <c r="F1443" t="s">
        <v>25895</v>
      </c>
      <c r="G1443" t="s">
        <v>74</v>
      </c>
      <c r="H1443" t="s">
        <v>74</v>
      </c>
      <c r="I1443" t="s">
        <v>25896</v>
      </c>
      <c r="J1443" t="s">
        <v>14289</v>
      </c>
      <c r="K1443" t="s">
        <v>74</v>
      </c>
      <c r="L1443" t="s">
        <v>74</v>
      </c>
      <c r="M1443" t="s">
        <v>78</v>
      </c>
      <c r="N1443" t="s">
        <v>79</v>
      </c>
      <c r="O1443" t="s">
        <v>74</v>
      </c>
      <c r="P1443" t="s">
        <v>74</v>
      </c>
      <c r="Q1443" t="s">
        <v>74</v>
      </c>
      <c r="R1443" t="s">
        <v>74</v>
      </c>
      <c r="S1443" t="s">
        <v>74</v>
      </c>
      <c r="T1443" t="s">
        <v>25897</v>
      </c>
      <c r="U1443" t="s">
        <v>25898</v>
      </c>
      <c r="V1443" t="s">
        <v>25899</v>
      </c>
      <c r="W1443" t="s">
        <v>25900</v>
      </c>
      <c r="X1443" t="s">
        <v>25901</v>
      </c>
      <c r="Y1443" t="s">
        <v>25902</v>
      </c>
      <c r="Z1443" t="s">
        <v>25903</v>
      </c>
      <c r="AA1443" t="s">
        <v>25904</v>
      </c>
      <c r="AB1443" t="s">
        <v>25905</v>
      </c>
      <c r="AC1443" t="s">
        <v>25906</v>
      </c>
      <c r="AD1443" t="s">
        <v>25907</v>
      </c>
      <c r="AE1443" t="s">
        <v>25908</v>
      </c>
      <c r="AF1443" t="s">
        <v>74</v>
      </c>
      <c r="AG1443">
        <v>101</v>
      </c>
      <c r="AH1443">
        <v>14</v>
      </c>
      <c r="AI1443">
        <v>14</v>
      </c>
      <c r="AJ1443">
        <v>2</v>
      </c>
      <c r="AK1443">
        <v>174</v>
      </c>
      <c r="AL1443" t="s">
        <v>12006</v>
      </c>
      <c r="AM1443" t="s">
        <v>1286</v>
      </c>
      <c r="AN1443" t="s">
        <v>12007</v>
      </c>
      <c r="AO1443" t="s">
        <v>14301</v>
      </c>
      <c r="AP1443" t="s">
        <v>14302</v>
      </c>
      <c r="AQ1443" t="s">
        <v>74</v>
      </c>
      <c r="AR1443" t="s">
        <v>14289</v>
      </c>
      <c r="AS1443" t="s">
        <v>14303</v>
      </c>
      <c r="AT1443" t="s">
        <v>401</v>
      </c>
      <c r="AU1443">
        <v>2020</v>
      </c>
      <c r="AV1443">
        <v>30</v>
      </c>
      <c r="AW1443">
        <v>6</v>
      </c>
      <c r="AX1443" t="s">
        <v>74</v>
      </c>
      <c r="AY1443" t="s">
        <v>74</v>
      </c>
      <c r="AZ1443" t="s">
        <v>74</v>
      </c>
      <c r="BA1443" t="s">
        <v>74</v>
      </c>
      <c r="BB1443">
        <v>719</v>
      </c>
      <c r="BC1443">
        <v>733</v>
      </c>
      <c r="BD1443" t="s">
        <v>74</v>
      </c>
      <c r="BE1443" t="s">
        <v>25909</v>
      </c>
      <c r="BF1443" t="str">
        <f>HYPERLINK("http://dx.doi.org/10.1016/S1002-0160(20)60034-0","http://dx.doi.org/10.1016/S1002-0160(20)60034-0")</f>
        <v>http://dx.doi.org/10.1016/S1002-0160(20)60034-0</v>
      </c>
      <c r="BG1443" t="s">
        <v>74</v>
      </c>
      <c r="BH1443" t="s">
        <v>74</v>
      </c>
      <c r="BI1443">
        <v>15</v>
      </c>
      <c r="BJ1443" t="s">
        <v>676</v>
      </c>
      <c r="BK1443" t="s">
        <v>103</v>
      </c>
      <c r="BL1443" t="s">
        <v>677</v>
      </c>
      <c r="BM1443" t="s">
        <v>25910</v>
      </c>
      <c r="BN1443" t="s">
        <v>74</v>
      </c>
      <c r="BO1443" t="s">
        <v>74</v>
      </c>
      <c r="BP1443" t="s">
        <v>74</v>
      </c>
      <c r="BQ1443" t="s">
        <v>74</v>
      </c>
      <c r="BR1443" t="s">
        <v>107</v>
      </c>
      <c r="BS1443" t="s">
        <v>25911</v>
      </c>
      <c r="BT1443" t="str">
        <f>HYPERLINK("https%3A%2F%2Fwww.webofscience.com%2Fwos%2Fwoscc%2Ffull-record%2FWOS:000558757200001","View Full Record in Web of Science")</f>
        <v>View Full Record in Web of Science</v>
      </c>
    </row>
    <row r="1444" spans="1:72" x14ac:dyDescent="0.2">
      <c r="A1444" t="s">
        <v>72</v>
      </c>
      <c r="B1444" t="s">
        <v>25912</v>
      </c>
      <c r="C1444" t="s">
        <v>74</v>
      </c>
      <c r="D1444" t="s">
        <v>74</v>
      </c>
      <c r="E1444" t="s">
        <v>74</v>
      </c>
      <c r="F1444" t="s">
        <v>25913</v>
      </c>
      <c r="G1444" t="s">
        <v>74</v>
      </c>
      <c r="H1444" t="s">
        <v>74</v>
      </c>
      <c r="I1444" t="s">
        <v>25914</v>
      </c>
      <c r="J1444" t="s">
        <v>10289</v>
      </c>
      <c r="K1444" t="s">
        <v>74</v>
      </c>
      <c r="L1444" t="s">
        <v>74</v>
      </c>
      <c r="M1444" t="s">
        <v>78</v>
      </c>
      <c r="N1444" t="s">
        <v>79</v>
      </c>
      <c r="O1444" t="s">
        <v>74</v>
      </c>
      <c r="P1444" t="s">
        <v>74</v>
      </c>
      <c r="Q1444" t="s">
        <v>74</v>
      </c>
      <c r="R1444" t="s">
        <v>74</v>
      </c>
      <c r="S1444" t="s">
        <v>74</v>
      </c>
      <c r="T1444" t="s">
        <v>25915</v>
      </c>
      <c r="U1444" t="s">
        <v>25916</v>
      </c>
      <c r="V1444" t="s">
        <v>25917</v>
      </c>
      <c r="W1444" t="s">
        <v>25918</v>
      </c>
      <c r="X1444" t="s">
        <v>25919</v>
      </c>
      <c r="Y1444" t="s">
        <v>25920</v>
      </c>
      <c r="Z1444" t="s">
        <v>74</v>
      </c>
      <c r="AA1444" t="s">
        <v>74</v>
      </c>
      <c r="AB1444" t="s">
        <v>25921</v>
      </c>
      <c r="AC1444" t="s">
        <v>25922</v>
      </c>
      <c r="AD1444" t="s">
        <v>10642</v>
      </c>
      <c r="AE1444" t="s">
        <v>25923</v>
      </c>
      <c r="AF1444" t="s">
        <v>74</v>
      </c>
      <c r="AG1444">
        <v>57</v>
      </c>
      <c r="AH1444">
        <v>10</v>
      </c>
      <c r="AI1444">
        <v>10</v>
      </c>
      <c r="AJ1444">
        <v>15</v>
      </c>
      <c r="AK1444">
        <v>109</v>
      </c>
      <c r="AL1444" t="s">
        <v>10296</v>
      </c>
      <c r="AM1444" t="s">
        <v>10297</v>
      </c>
      <c r="AN1444" t="s">
        <v>10298</v>
      </c>
      <c r="AO1444" t="s">
        <v>10299</v>
      </c>
      <c r="AP1444" t="s">
        <v>10300</v>
      </c>
      <c r="AQ1444" t="s">
        <v>74</v>
      </c>
      <c r="AR1444" t="s">
        <v>10301</v>
      </c>
      <c r="AS1444" t="s">
        <v>10302</v>
      </c>
      <c r="AT1444" t="s">
        <v>11358</v>
      </c>
      <c r="AU1444">
        <v>2019</v>
      </c>
      <c r="AV1444">
        <v>74</v>
      </c>
      <c r="AW1444">
        <v>2</v>
      </c>
      <c r="AX1444" t="s">
        <v>74</v>
      </c>
      <c r="AY1444" t="s">
        <v>74</v>
      </c>
      <c r="AZ1444" t="s">
        <v>74</v>
      </c>
      <c r="BA1444" t="s">
        <v>74</v>
      </c>
      <c r="BB1444">
        <v>145</v>
      </c>
      <c r="BC1444">
        <v>159</v>
      </c>
      <c r="BD1444" t="s">
        <v>74</v>
      </c>
      <c r="BE1444" t="s">
        <v>25924</v>
      </c>
      <c r="BF1444" t="str">
        <f>HYPERLINK("http://dx.doi.org/10.2489/jswc.74.2.145","http://dx.doi.org/10.2489/jswc.74.2.145")</f>
        <v>http://dx.doi.org/10.2489/jswc.74.2.145</v>
      </c>
      <c r="BG1444" t="s">
        <v>74</v>
      </c>
      <c r="BH1444" t="s">
        <v>74</v>
      </c>
      <c r="BI1444">
        <v>15</v>
      </c>
      <c r="BJ1444" t="s">
        <v>10305</v>
      </c>
      <c r="BK1444" t="s">
        <v>103</v>
      </c>
      <c r="BL1444" t="s">
        <v>7092</v>
      </c>
      <c r="BM1444" t="s">
        <v>20613</v>
      </c>
      <c r="BN1444" t="s">
        <v>74</v>
      </c>
      <c r="BO1444" t="s">
        <v>74</v>
      </c>
      <c r="BP1444" t="s">
        <v>74</v>
      </c>
      <c r="BQ1444" t="s">
        <v>74</v>
      </c>
      <c r="BR1444" t="s">
        <v>107</v>
      </c>
      <c r="BS1444" t="s">
        <v>25925</v>
      </c>
      <c r="BT1444" t="str">
        <f>HYPERLINK("https%3A%2F%2Fwww.webofscience.com%2Fwos%2Fwoscc%2Ffull-record%2FWOS:000460656500009","View Full Record in Web of Science")</f>
        <v>View Full Record in Web of Science</v>
      </c>
    </row>
    <row r="1445" spans="1:72" x14ac:dyDescent="0.2">
      <c r="A1445" t="s">
        <v>72</v>
      </c>
      <c r="B1445" t="s">
        <v>25926</v>
      </c>
      <c r="C1445" t="s">
        <v>74</v>
      </c>
      <c r="D1445" t="s">
        <v>74</v>
      </c>
      <c r="E1445" t="s">
        <v>74</v>
      </c>
      <c r="F1445" t="s">
        <v>25927</v>
      </c>
      <c r="G1445" t="s">
        <v>74</v>
      </c>
      <c r="H1445" t="s">
        <v>74</v>
      </c>
      <c r="I1445" t="s">
        <v>25928</v>
      </c>
      <c r="J1445" t="s">
        <v>2599</v>
      </c>
      <c r="K1445" t="s">
        <v>74</v>
      </c>
      <c r="L1445" t="s">
        <v>74</v>
      </c>
      <c r="M1445" t="s">
        <v>78</v>
      </c>
      <c r="N1445" t="s">
        <v>203</v>
      </c>
      <c r="O1445" t="s">
        <v>74</v>
      </c>
      <c r="P1445" t="s">
        <v>74</v>
      </c>
      <c r="Q1445" t="s">
        <v>74</v>
      </c>
      <c r="R1445" t="s">
        <v>74</v>
      </c>
      <c r="S1445" t="s">
        <v>74</v>
      </c>
      <c r="T1445" t="s">
        <v>25929</v>
      </c>
      <c r="U1445" t="s">
        <v>25930</v>
      </c>
      <c r="V1445" t="s">
        <v>25931</v>
      </c>
      <c r="W1445" t="s">
        <v>25932</v>
      </c>
      <c r="X1445" t="s">
        <v>13812</v>
      </c>
      <c r="Y1445" t="s">
        <v>25933</v>
      </c>
      <c r="Z1445" t="s">
        <v>25934</v>
      </c>
      <c r="AA1445" t="s">
        <v>74</v>
      </c>
      <c r="AB1445" t="s">
        <v>25935</v>
      </c>
      <c r="AC1445" t="s">
        <v>25936</v>
      </c>
      <c r="AD1445" t="s">
        <v>25937</v>
      </c>
      <c r="AE1445" t="s">
        <v>25938</v>
      </c>
      <c r="AF1445" t="s">
        <v>74</v>
      </c>
      <c r="AG1445">
        <v>96</v>
      </c>
      <c r="AH1445">
        <v>200</v>
      </c>
      <c r="AI1445">
        <v>202</v>
      </c>
      <c r="AJ1445">
        <v>155</v>
      </c>
      <c r="AK1445">
        <v>568</v>
      </c>
      <c r="AL1445" t="s">
        <v>307</v>
      </c>
      <c r="AM1445" t="s">
        <v>308</v>
      </c>
      <c r="AN1445" t="s">
        <v>309</v>
      </c>
      <c r="AO1445" t="s">
        <v>2612</v>
      </c>
      <c r="AP1445" t="s">
        <v>2613</v>
      </c>
      <c r="AQ1445" t="s">
        <v>74</v>
      </c>
      <c r="AR1445" t="s">
        <v>2614</v>
      </c>
      <c r="AS1445" t="s">
        <v>2615</v>
      </c>
      <c r="AT1445" t="s">
        <v>513</v>
      </c>
      <c r="AU1445">
        <v>2021</v>
      </c>
      <c r="AV1445">
        <v>19</v>
      </c>
      <c r="AW1445">
        <v>2</v>
      </c>
      <c r="AX1445" t="s">
        <v>74</v>
      </c>
      <c r="AY1445" t="s">
        <v>74</v>
      </c>
      <c r="AZ1445" t="s">
        <v>74</v>
      </c>
      <c r="BA1445" t="s">
        <v>74</v>
      </c>
      <c r="BB1445">
        <v>1433</v>
      </c>
      <c r="BC1445">
        <v>1456</v>
      </c>
      <c r="BD1445" t="s">
        <v>74</v>
      </c>
      <c r="BE1445" t="s">
        <v>25939</v>
      </c>
      <c r="BF1445" t="str">
        <f>HYPERLINK("http://dx.doi.org/10.1007/s10311-020-01100-y","http://dx.doi.org/10.1007/s10311-020-01100-y")</f>
        <v>http://dx.doi.org/10.1007/s10311-020-01100-y</v>
      </c>
      <c r="BG1445" t="s">
        <v>74</v>
      </c>
      <c r="BH1445" t="s">
        <v>1883</v>
      </c>
      <c r="BI1445">
        <v>24</v>
      </c>
      <c r="BJ1445" t="s">
        <v>2617</v>
      </c>
      <c r="BK1445" t="s">
        <v>103</v>
      </c>
      <c r="BL1445" t="s">
        <v>2618</v>
      </c>
      <c r="BM1445" t="s">
        <v>25940</v>
      </c>
      <c r="BN1445" t="s">
        <v>74</v>
      </c>
      <c r="BO1445" t="s">
        <v>74</v>
      </c>
      <c r="BP1445" t="s">
        <v>1809</v>
      </c>
      <c r="BQ1445" t="s">
        <v>1810</v>
      </c>
      <c r="BR1445" t="s">
        <v>107</v>
      </c>
      <c r="BS1445" t="s">
        <v>25941</v>
      </c>
      <c r="BT1445" t="str">
        <f>HYPERLINK("https%3A%2F%2Fwww.webofscience.com%2Fwos%2Fwoscc%2Ffull-record%2FWOS:000572295600001","View Full Record in Web of Science")</f>
        <v>View Full Record in Web of Science</v>
      </c>
    </row>
    <row r="1446" spans="1:72" x14ac:dyDescent="0.2">
      <c r="A1446" t="s">
        <v>72</v>
      </c>
      <c r="B1446" t="s">
        <v>25942</v>
      </c>
      <c r="C1446" t="s">
        <v>74</v>
      </c>
      <c r="D1446" t="s">
        <v>74</v>
      </c>
      <c r="E1446" t="s">
        <v>74</v>
      </c>
      <c r="F1446" t="s">
        <v>25943</v>
      </c>
      <c r="G1446" t="s">
        <v>74</v>
      </c>
      <c r="H1446" t="s">
        <v>74</v>
      </c>
      <c r="I1446" t="s">
        <v>25944</v>
      </c>
      <c r="J1446" t="s">
        <v>1514</v>
      </c>
      <c r="K1446" t="s">
        <v>74</v>
      </c>
      <c r="L1446" t="s">
        <v>74</v>
      </c>
      <c r="M1446" t="s">
        <v>78</v>
      </c>
      <c r="N1446" t="s">
        <v>79</v>
      </c>
      <c r="O1446" t="s">
        <v>74</v>
      </c>
      <c r="P1446" t="s">
        <v>74</v>
      </c>
      <c r="Q1446" t="s">
        <v>74</v>
      </c>
      <c r="R1446" t="s">
        <v>74</v>
      </c>
      <c r="S1446" t="s">
        <v>74</v>
      </c>
      <c r="T1446" t="s">
        <v>25945</v>
      </c>
      <c r="U1446" t="s">
        <v>25946</v>
      </c>
      <c r="V1446" t="s">
        <v>25947</v>
      </c>
      <c r="W1446" t="s">
        <v>25948</v>
      </c>
      <c r="X1446" t="s">
        <v>25949</v>
      </c>
      <c r="Y1446" t="s">
        <v>25950</v>
      </c>
      <c r="Z1446" t="s">
        <v>25951</v>
      </c>
      <c r="AA1446" t="s">
        <v>25952</v>
      </c>
      <c r="AB1446" t="s">
        <v>25953</v>
      </c>
      <c r="AC1446" t="s">
        <v>25954</v>
      </c>
      <c r="AD1446" t="s">
        <v>25955</v>
      </c>
      <c r="AE1446" t="s">
        <v>25956</v>
      </c>
      <c r="AF1446" t="s">
        <v>74</v>
      </c>
      <c r="AG1446">
        <v>46</v>
      </c>
      <c r="AH1446">
        <v>46</v>
      </c>
      <c r="AI1446">
        <v>53</v>
      </c>
      <c r="AJ1446">
        <v>21</v>
      </c>
      <c r="AK1446">
        <v>166</v>
      </c>
      <c r="AL1446" t="s">
        <v>1311</v>
      </c>
      <c r="AM1446" t="s">
        <v>338</v>
      </c>
      <c r="AN1446" t="s">
        <v>1312</v>
      </c>
      <c r="AO1446" t="s">
        <v>1527</v>
      </c>
      <c r="AP1446" t="s">
        <v>1528</v>
      </c>
      <c r="AQ1446" t="s">
        <v>74</v>
      </c>
      <c r="AR1446" t="s">
        <v>1529</v>
      </c>
      <c r="AS1446" t="s">
        <v>1530</v>
      </c>
      <c r="AT1446" t="s">
        <v>2698</v>
      </c>
      <c r="AU1446">
        <v>2019</v>
      </c>
      <c r="AV1446">
        <v>222</v>
      </c>
      <c r="AW1446" t="s">
        <v>74</v>
      </c>
      <c r="AX1446" t="s">
        <v>74</v>
      </c>
      <c r="AY1446" t="s">
        <v>74</v>
      </c>
      <c r="AZ1446" t="s">
        <v>74</v>
      </c>
      <c r="BA1446" t="s">
        <v>74</v>
      </c>
      <c r="BB1446">
        <v>36</v>
      </c>
      <c r="BC1446">
        <v>46</v>
      </c>
      <c r="BD1446" t="s">
        <v>74</v>
      </c>
      <c r="BE1446" t="s">
        <v>25957</v>
      </c>
      <c r="BF1446" t="str">
        <f>HYPERLINK("http://dx.doi.org/10.1016/j.jclepro.2019.03.012","http://dx.doi.org/10.1016/j.jclepro.2019.03.012")</f>
        <v>http://dx.doi.org/10.1016/j.jclepro.2019.03.012</v>
      </c>
      <c r="BG1446" t="s">
        <v>74</v>
      </c>
      <c r="BH1446" t="s">
        <v>74</v>
      </c>
      <c r="BI1446">
        <v>11</v>
      </c>
      <c r="BJ1446" t="s">
        <v>1533</v>
      </c>
      <c r="BK1446" t="s">
        <v>103</v>
      </c>
      <c r="BL1446" t="s">
        <v>1534</v>
      </c>
      <c r="BM1446" t="s">
        <v>10352</v>
      </c>
      <c r="BN1446" t="s">
        <v>74</v>
      </c>
      <c r="BO1446" t="s">
        <v>74</v>
      </c>
      <c r="BP1446" t="s">
        <v>74</v>
      </c>
      <c r="BQ1446" t="s">
        <v>74</v>
      </c>
      <c r="BR1446" t="s">
        <v>107</v>
      </c>
      <c r="BS1446" t="s">
        <v>25958</v>
      </c>
      <c r="BT1446" t="str">
        <f>HYPERLINK("https%3A%2F%2Fwww.webofscience.com%2Fwos%2Fwoscc%2Ffull-record%2FWOS:000466249500005","View Full Record in Web of Science")</f>
        <v>View Full Record in Web of Science</v>
      </c>
    </row>
    <row r="1447" spans="1:72" x14ac:dyDescent="0.2">
      <c r="A1447" t="s">
        <v>72</v>
      </c>
      <c r="B1447" t="s">
        <v>25959</v>
      </c>
      <c r="C1447" t="s">
        <v>74</v>
      </c>
      <c r="D1447" t="s">
        <v>74</v>
      </c>
      <c r="E1447" t="s">
        <v>74</v>
      </c>
      <c r="F1447" t="s">
        <v>25960</v>
      </c>
      <c r="G1447" t="s">
        <v>74</v>
      </c>
      <c r="H1447" t="s">
        <v>74</v>
      </c>
      <c r="I1447" t="s">
        <v>25961</v>
      </c>
      <c r="J1447" t="s">
        <v>9324</v>
      </c>
      <c r="K1447" t="s">
        <v>74</v>
      </c>
      <c r="L1447" t="s">
        <v>74</v>
      </c>
      <c r="M1447" t="s">
        <v>78</v>
      </c>
      <c r="N1447" t="s">
        <v>79</v>
      </c>
      <c r="O1447" t="s">
        <v>74</v>
      </c>
      <c r="P1447" t="s">
        <v>74</v>
      </c>
      <c r="Q1447" t="s">
        <v>74</v>
      </c>
      <c r="R1447" t="s">
        <v>74</v>
      </c>
      <c r="S1447" t="s">
        <v>74</v>
      </c>
      <c r="T1447" t="s">
        <v>25962</v>
      </c>
      <c r="U1447" t="s">
        <v>25963</v>
      </c>
      <c r="V1447" t="s">
        <v>25964</v>
      </c>
      <c r="W1447" t="s">
        <v>25965</v>
      </c>
      <c r="X1447" t="s">
        <v>22628</v>
      </c>
      <c r="Y1447" t="s">
        <v>25966</v>
      </c>
      <c r="Z1447" t="s">
        <v>25967</v>
      </c>
      <c r="AA1447" t="s">
        <v>74</v>
      </c>
      <c r="AB1447" t="s">
        <v>25968</v>
      </c>
      <c r="AC1447" t="s">
        <v>22632</v>
      </c>
      <c r="AD1447" t="s">
        <v>22632</v>
      </c>
      <c r="AE1447" t="s">
        <v>22633</v>
      </c>
      <c r="AF1447" t="s">
        <v>74</v>
      </c>
      <c r="AG1447">
        <v>37</v>
      </c>
      <c r="AH1447">
        <v>72</v>
      </c>
      <c r="AI1447">
        <v>73</v>
      </c>
      <c r="AJ1447">
        <v>2</v>
      </c>
      <c r="AK1447">
        <v>53</v>
      </c>
      <c r="AL1447" t="s">
        <v>337</v>
      </c>
      <c r="AM1447" t="s">
        <v>338</v>
      </c>
      <c r="AN1447" t="s">
        <v>339</v>
      </c>
      <c r="AO1447" t="s">
        <v>9334</v>
      </c>
      <c r="AP1447" t="s">
        <v>74</v>
      </c>
      <c r="AQ1447" t="s">
        <v>74</v>
      </c>
      <c r="AR1447" t="s">
        <v>9336</v>
      </c>
      <c r="AS1447" t="s">
        <v>9337</v>
      </c>
      <c r="AT1447" t="s">
        <v>128</v>
      </c>
      <c r="AU1447">
        <v>2016</v>
      </c>
      <c r="AV1447">
        <v>47</v>
      </c>
      <c r="AW1447" t="s">
        <v>74</v>
      </c>
      <c r="AX1447" t="s">
        <v>2016</v>
      </c>
      <c r="AY1447" t="s">
        <v>74</v>
      </c>
      <c r="AZ1447" t="s">
        <v>74</v>
      </c>
      <c r="BA1447" t="s">
        <v>74</v>
      </c>
      <c r="BB1447">
        <v>141</v>
      </c>
      <c r="BC1447">
        <v>148</v>
      </c>
      <c r="BD1447" t="s">
        <v>74</v>
      </c>
      <c r="BE1447" t="s">
        <v>25969</v>
      </c>
      <c r="BF1447" t="str">
        <f>HYPERLINK("http://dx.doi.org/10.1016/j.wasman.2015.07.001","http://dx.doi.org/10.1016/j.wasman.2015.07.001")</f>
        <v>http://dx.doi.org/10.1016/j.wasman.2015.07.001</v>
      </c>
      <c r="BG1447" t="s">
        <v>74</v>
      </c>
      <c r="BH1447" t="s">
        <v>74</v>
      </c>
      <c r="BI1447">
        <v>8</v>
      </c>
      <c r="BJ1447" t="s">
        <v>807</v>
      </c>
      <c r="BK1447" t="s">
        <v>103</v>
      </c>
      <c r="BL1447" t="s">
        <v>516</v>
      </c>
      <c r="BM1447" t="s">
        <v>25970</v>
      </c>
      <c r="BN1447">
        <v>26190827</v>
      </c>
      <c r="BO1447" t="s">
        <v>74</v>
      </c>
      <c r="BP1447" t="s">
        <v>74</v>
      </c>
      <c r="BQ1447" t="s">
        <v>74</v>
      </c>
      <c r="BR1447" t="s">
        <v>107</v>
      </c>
      <c r="BS1447" t="s">
        <v>25971</v>
      </c>
      <c r="BT1447" t="str">
        <f>HYPERLINK("https%3A%2F%2Fwww.webofscience.com%2Fwos%2Fwoscc%2Ffull-record%2FWOS:000367857900019","View Full Record in Web of Science")</f>
        <v>View Full Record in Web of Science</v>
      </c>
    </row>
    <row r="1448" spans="1:72" x14ac:dyDescent="0.2">
      <c r="A1448" t="s">
        <v>72</v>
      </c>
      <c r="B1448" t="s">
        <v>25972</v>
      </c>
      <c r="C1448" t="s">
        <v>74</v>
      </c>
      <c r="D1448" t="s">
        <v>74</v>
      </c>
      <c r="E1448" t="s">
        <v>74</v>
      </c>
      <c r="F1448" t="s">
        <v>25973</v>
      </c>
      <c r="G1448" t="s">
        <v>74</v>
      </c>
      <c r="H1448" t="s">
        <v>74</v>
      </c>
      <c r="I1448" t="s">
        <v>25974</v>
      </c>
      <c r="J1448" t="s">
        <v>1141</v>
      </c>
      <c r="K1448" t="s">
        <v>74</v>
      </c>
      <c r="L1448" t="s">
        <v>74</v>
      </c>
      <c r="M1448" t="s">
        <v>78</v>
      </c>
      <c r="N1448" t="s">
        <v>203</v>
      </c>
      <c r="O1448" t="s">
        <v>74</v>
      </c>
      <c r="P1448" t="s">
        <v>74</v>
      </c>
      <c r="Q1448" t="s">
        <v>74</v>
      </c>
      <c r="R1448" t="s">
        <v>74</v>
      </c>
      <c r="S1448" t="s">
        <v>74</v>
      </c>
      <c r="T1448" t="s">
        <v>74</v>
      </c>
      <c r="U1448" t="s">
        <v>25975</v>
      </c>
      <c r="V1448" t="s">
        <v>25976</v>
      </c>
      <c r="W1448" t="s">
        <v>25977</v>
      </c>
      <c r="X1448" t="s">
        <v>25978</v>
      </c>
      <c r="Y1448" t="s">
        <v>25979</v>
      </c>
      <c r="Z1448" t="s">
        <v>25980</v>
      </c>
      <c r="AA1448" t="s">
        <v>74</v>
      </c>
      <c r="AB1448" t="s">
        <v>74</v>
      </c>
      <c r="AC1448" t="s">
        <v>25981</v>
      </c>
      <c r="AD1448" t="s">
        <v>25982</v>
      </c>
      <c r="AE1448" t="s">
        <v>25983</v>
      </c>
      <c r="AF1448" t="s">
        <v>74</v>
      </c>
      <c r="AG1448">
        <v>94</v>
      </c>
      <c r="AH1448">
        <v>0</v>
      </c>
      <c r="AI1448">
        <v>0</v>
      </c>
      <c r="AJ1448">
        <v>6</v>
      </c>
      <c r="AK1448">
        <v>6</v>
      </c>
      <c r="AL1448" t="s">
        <v>1153</v>
      </c>
      <c r="AM1448" t="s">
        <v>1154</v>
      </c>
      <c r="AN1448" t="s">
        <v>1155</v>
      </c>
      <c r="AO1448" t="s">
        <v>1156</v>
      </c>
      <c r="AP1448" t="s">
        <v>1157</v>
      </c>
      <c r="AQ1448" t="s">
        <v>74</v>
      </c>
      <c r="AR1448" t="s">
        <v>1158</v>
      </c>
      <c r="AS1448" t="s">
        <v>1159</v>
      </c>
      <c r="AT1448" t="s">
        <v>12391</v>
      </c>
      <c r="AU1448">
        <v>2023</v>
      </c>
      <c r="AV1448">
        <v>9</v>
      </c>
      <c r="AW1448">
        <v>7</v>
      </c>
      <c r="AX1448" t="s">
        <v>74</v>
      </c>
      <c r="AY1448" t="s">
        <v>74</v>
      </c>
      <c r="AZ1448" t="s">
        <v>74</v>
      </c>
      <c r="BA1448" t="s">
        <v>74</v>
      </c>
      <c r="BB1448">
        <v>1764</v>
      </c>
      <c r="BC1448">
        <v>1782</v>
      </c>
      <c r="BD1448" t="s">
        <v>74</v>
      </c>
      <c r="BE1448" t="s">
        <v>25984</v>
      </c>
      <c r="BF1448" t="str">
        <f>HYPERLINK("http://dx.doi.org/10.1039/d3ew00199g","http://dx.doi.org/10.1039/d3ew00199g")</f>
        <v>http://dx.doi.org/10.1039/d3ew00199g</v>
      </c>
      <c r="BG1448" t="s">
        <v>74</v>
      </c>
      <c r="BH1448" t="s">
        <v>3010</v>
      </c>
      <c r="BI1448">
        <v>19</v>
      </c>
      <c r="BJ1448" t="s">
        <v>347</v>
      </c>
      <c r="BK1448" t="s">
        <v>103</v>
      </c>
      <c r="BL1448" t="s">
        <v>348</v>
      </c>
      <c r="BM1448" t="s">
        <v>25985</v>
      </c>
      <c r="BN1448" t="s">
        <v>74</v>
      </c>
      <c r="BO1448" t="s">
        <v>74</v>
      </c>
      <c r="BP1448" t="s">
        <v>74</v>
      </c>
      <c r="BQ1448" t="s">
        <v>74</v>
      </c>
      <c r="BR1448" t="s">
        <v>107</v>
      </c>
      <c r="BS1448" t="s">
        <v>25986</v>
      </c>
      <c r="BT1448" t="str">
        <f>HYPERLINK("https%3A%2F%2Fwww.webofscience.com%2Fwos%2Fwoscc%2Ffull-record%2FWOS:001002027900001","View Full Record in Web of Science")</f>
        <v>View Full Record in Web of Science</v>
      </c>
    </row>
    <row r="1449" spans="1:72" x14ac:dyDescent="0.2">
      <c r="A1449" t="s">
        <v>72</v>
      </c>
      <c r="B1449" t="s">
        <v>25987</v>
      </c>
      <c r="C1449" t="s">
        <v>74</v>
      </c>
      <c r="D1449" t="s">
        <v>74</v>
      </c>
      <c r="E1449" t="s">
        <v>74</v>
      </c>
      <c r="F1449" t="s">
        <v>25988</v>
      </c>
      <c r="G1449" t="s">
        <v>74</v>
      </c>
      <c r="H1449" t="s">
        <v>74</v>
      </c>
      <c r="I1449" t="s">
        <v>25989</v>
      </c>
      <c r="J1449" t="s">
        <v>5810</v>
      </c>
      <c r="K1449" t="s">
        <v>74</v>
      </c>
      <c r="L1449" t="s">
        <v>74</v>
      </c>
      <c r="M1449" t="s">
        <v>78</v>
      </c>
      <c r="N1449" t="s">
        <v>79</v>
      </c>
      <c r="O1449" t="s">
        <v>74</v>
      </c>
      <c r="P1449" t="s">
        <v>74</v>
      </c>
      <c r="Q1449" t="s">
        <v>74</v>
      </c>
      <c r="R1449" t="s">
        <v>74</v>
      </c>
      <c r="S1449" t="s">
        <v>74</v>
      </c>
      <c r="T1449" t="s">
        <v>25990</v>
      </c>
      <c r="U1449" t="s">
        <v>25991</v>
      </c>
      <c r="V1449" t="s">
        <v>25992</v>
      </c>
      <c r="W1449" t="s">
        <v>25993</v>
      </c>
      <c r="X1449" t="s">
        <v>25994</v>
      </c>
      <c r="Y1449" t="s">
        <v>25995</v>
      </c>
      <c r="Z1449" t="s">
        <v>25996</v>
      </c>
      <c r="AA1449" t="s">
        <v>74</v>
      </c>
      <c r="AB1449" t="s">
        <v>74</v>
      </c>
      <c r="AC1449" t="s">
        <v>25997</v>
      </c>
      <c r="AD1449" t="s">
        <v>25998</v>
      </c>
      <c r="AE1449" t="s">
        <v>25999</v>
      </c>
      <c r="AF1449" t="s">
        <v>74</v>
      </c>
      <c r="AG1449">
        <v>29</v>
      </c>
      <c r="AH1449">
        <v>24</v>
      </c>
      <c r="AI1449">
        <v>26</v>
      </c>
      <c r="AJ1449">
        <v>6</v>
      </c>
      <c r="AK1449">
        <v>87</v>
      </c>
      <c r="AL1449" t="s">
        <v>534</v>
      </c>
      <c r="AM1449" t="s">
        <v>5157</v>
      </c>
      <c r="AN1449" t="s">
        <v>8506</v>
      </c>
      <c r="AO1449" t="s">
        <v>5821</v>
      </c>
      <c r="AP1449" t="s">
        <v>5822</v>
      </c>
      <c r="AQ1449" t="s">
        <v>74</v>
      </c>
      <c r="AR1449" t="s">
        <v>5823</v>
      </c>
      <c r="AS1449" t="s">
        <v>5824</v>
      </c>
      <c r="AT1449" t="s">
        <v>128</v>
      </c>
      <c r="AU1449">
        <v>2017</v>
      </c>
      <c r="AV1449">
        <v>76</v>
      </c>
      <c r="AW1449">
        <v>2</v>
      </c>
      <c r="AX1449" t="s">
        <v>74</v>
      </c>
      <c r="AY1449" t="s">
        <v>74</v>
      </c>
      <c r="AZ1449" t="s">
        <v>74</v>
      </c>
      <c r="BA1449" t="s">
        <v>74</v>
      </c>
      <c r="BB1449" t="s">
        <v>74</v>
      </c>
      <c r="BC1449" t="s">
        <v>74</v>
      </c>
      <c r="BD1449">
        <v>67</v>
      </c>
      <c r="BE1449" t="s">
        <v>26000</v>
      </c>
      <c r="BF1449" t="str">
        <f>HYPERLINK("http://dx.doi.org/10.1007/s12665-016-6336-4","http://dx.doi.org/10.1007/s12665-016-6336-4")</f>
        <v>http://dx.doi.org/10.1007/s12665-016-6336-4</v>
      </c>
      <c r="BG1449" t="s">
        <v>74</v>
      </c>
      <c r="BH1449" t="s">
        <v>74</v>
      </c>
      <c r="BI1449">
        <v>7</v>
      </c>
      <c r="BJ1449" t="s">
        <v>5826</v>
      </c>
      <c r="BK1449" t="s">
        <v>103</v>
      </c>
      <c r="BL1449" t="s">
        <v>5827</v>
      </c>
      <c r="BM1449" t="s">
        <v>26001</v>
      </c>
      <c r="BN1449" t="s">
        <v>74</v>
      </c>
      <c r="BO1449" t="s">
        <v>74</v>
      </c>
      <c r="BP1449" t="s">
        <v>74</v>
      </c>
      <c r="BQ1449" t="s">
        <v>74</v>
      </c>
      <c r="BR1449" t="s">
        <v>107</v>
      </c>
      <c r="BS1449" t="s">
        <v>26002</v>
      </c>
      <c r="BT1449" t="str">
        <f>HYPERLINK("https%3A%2F%2Fwww.webofscience.com%2Fwos%2Fwoscc%2Ffull-record%2FWOS:000393021400009","View Full Record in Web of Science")</f>
        <v>View Full Record in Web of Science</v>
      </c>
    </row>
    <row r="1450" spans="1:72" x14ac:dyDescent="0.2">
      <c r="A1450" t="s">
        <v>72</v>
      </c>
      <c r="B1450" t="s">
        <v>26003</v>
      </c>
      <c r="C1450" t="s">
        <v>74</v>
      </c>
      <c r="D1450" t="s">
        <v>74</v>
      </c>
      <c r="E1450" t="s">
        <v>74</v>
      </c>
      <c r="F1450" t="s">
        <v>26004</v>
      </c>
      <c r="G1450" t="s">
        <v>74</v>
      </c>
      <c r="H1450" t="s">
        <v>74</v>
      </c>
      <c r="I1450" t="s">
        <v>26005</v>
      </c>
      <c r="J1450" t="s">
        <v>7489</v>
      </c>
      <c r="K1450" t="s">
        <v>74</v>
      </c>
      <c r="L1450" t="s">
        <v>74</v>
      </c>
      <c r="M1450" t="s">
        <v>78</v>
      </c>
      <c r="N1450" t="s">
        <v>79</v>
      </c>
      <c r="O1450" t="s">
        <v>74</v>
      </c>
      <c r="P1450" t="s">
        <v>74</v>
      </c>
      <c r="Q1450" t="s">
        <v>74</v>
      </c>
      <c r="R1450" t="s">
        <v>74</v>
      </c>
      <c r="S1450" t="s">
        <v>74</v>
      </c>
      <c r="T1450" t="s">
        <v>26006</v>
      </c>
      <c r="U1450" t="s">
        <v>26007</v>
      </c>
      <c r="V1450" t="s">
        <v>26008</v>
      </c>
      <c r="W1450" t="s">
        <v>26009</v>
      </c>
      <c r="X1450" t="s">
        <v>26010</v>
      </c>
      <c r="Y1450" t="s">
        <v>26011</v>
      </c>
      <c r="Z1450" t="s">
        <v>26012</v>
      </c>
      <c r="AA1450" t="s">
        <v>26013</v>
      </c>
      <c r="AB1450" t="s">
        <v>26014</v>
      </c>
      <c r="AC1450" t="s">
        <v>26015</v>
      </c>
      <c r="AD1450" t="s">
        <v>26016</v>
      </c>
      <c r="AE1450" t="s">
        <v>26017</v>
      </c>
      <c r="AF1450" t="s">
        <v>74</v>
      </c>
      <c r="AG1450">
        <v>70</v>
      </c>
      <c r="AH1450">
        <v>13</v>
      </c>
      <c r="AI1450">
        <v>14</v>
      </c>
      <c r="AJ1450">
        <v>6</v>
      </c>
      <c r="AK1450">
        <v>30</v>
      </c>
      <c r="AL1450" t="s">
        <v>167</v>
      </c>
      <c r="AM1450" t="s">
        <v>168</v>
      </c>
      <c r="AN1450" t="s">
        <v>169</v>
      </c>
      <c r="AO1450" t="s">
        <v>7502</v>
      </c>
      <c r="AP1450" t="s">
        <v>7503</v>
      </c>
      <c r="AQ1450" t="s">
        <v>74</v>
      </c>
      <c r="AR1450" t="s">
        <v>7504</v>
      </c>
      <c r="AS1450" t="s">
        <v>7505</v>
      </c>
      <c r="AT1450" t="s">
        <v>440</v>
      </c>
      <c r="AU1450">
        <v>2021</v>
      </c>
      <c r="AV1450">
        <v>171</v>
      </c>
      <c r="AW1450" t="s">
        <v>74</v>
      </c>
      <c r="AX1450" t="s">
        <v>74</v>
      </c>
      <c r="AY1450" t="s">
        <v>74</v>
      </c>
      <c r="AZ1450" t="s">
        <v>74</v>
      </c>
      <c r="BA1450" t="s">
        <v>74</v>
      </c>
      <c r="BB1450" t="s">
        <v>74</v>
      </c>
      <c r="BC1450" t="s">
        <v>74</v>
      </c>
      <c r="BD1450">
        <v>113851</v>
      </c>
      <c r="BE1450" t="s">
        <v>26018</v>
      </c>
      <c r="BF1450" t="str">
        <f>HYPERLINK("http://dx.doi.org/10.1016/j.indcrop.2021.113851","http://dx.doi.org/10.1016/j.indcrop.2021.113851")</f>
        <v>http://dx.doi.org/10.1016/j.indcrop.2021.113851</v>
      </c>
      <c r="BG1450" t="s">
        <v>74</v>
      </c>
      <c r="BH1450" t="s">
        <v>3107</v>
      </c>
      <c r="BI1450">
        <v>12</v>
      </c>
      <c r="BJ1450" t="s">
        <v>7507</v>
      </c>
      <c r="BK1450" t="s">
        <v>103</v>
      </c>
      <c r="BL1450" t="s">
        <v>677</v>
      </c>
      <c r="BM1450" t="s">
        <v>26019</v>
      </c>
      <c r="BN1450" t="s">
        <v>74</v>
      </c>
      <c r="BO1450" t="s">
        <v>74</v>
      </c>
      <c r="BP1450" t="s">
        <v>74</v>
      </c>
      <c r="BQ1450" t="s">
        <v>74</v>
      </c>
      <c r="BR1450" t="s">
        <v>107</v>
      </c>
      <c r="BS1450" t="s">
        <v>26020</v>
      </c>
      <c r="BT1450" t="str">
        <f>HYPERLINK("https%3A%2F%2Fwww.webofscience.com%2Fwos%2Fwoscc%2Ffull-record%2FWOS:000694799800002","View Full Record in Web of Science")</f>
        <v>View Full Record in Web of Science</v>
      </c>
    </row>
    <row r="1451" spans="1:72" x14ac:dyDescent="0.2">
      <c r="A1451" t="s">
        <v>72</v>
      </c>
      <c r="B1451" t="s">
        <v>26021</v>
      </c>
      <c r="C1451" t="s">
        <v>74</v>
      </c>
      <c r="D1451" t="s">
        <v>74</v>
      </c>
      <c r="E1451" t="s">
        <v>74</v>
      </c>
      <c r="F1451" t="s">
        <v>26022</v>
      </c>
      <c r="G1451" t="s">
        <v>74</v>
      </c>
      <c r="H1451" t="s">
        <v>74</v>
      </c>
      <c r="I1451" t="s">
        <v>26023</v>
      </c>
      <c r="J1451" t="s">
        <v>26024</v>
      </c>
      <c r="K1451" t="s">
        <v>74</v>
      </c>
      <c r="L1451" t="s">
        <v>74</v>
      </c>
      <c r="M1451" t="s">
        <v>78</v>
      </c>
      <c r="N1451" t="s">
        <v>79</v>
      </c>
      <c r="O1451" t="s">
        <v>74</v>
      </c>
      <c r="P1451" t="s">
        <v>74</v>
      </c>
      <c r="Q1451" t="s">
        <v>74</v>
      </c>
      <c r="R1451" t="s">
        <v>74</v>
      </c>
      <c r="S1451" t="s">
        <v>74</v>
      </c>
      <c r="T1451" t="s">
        <v>74</v>
      </c>
      <c r="U1451" t="s">
        <v>26025</v>
      </c>
      <c r="V1451" t="s">
        <v>26026</v>
      </c>
      <c r="W1451" t="s">
        <v>26027</v>
      </c>
      <c r="X1451" t="s">
        <v>26028</v>
      </c>
      <c r="Y1451" t="s">
        <v>26029</v>
      </c>
      <c r="Z1451" t="s">
        <v>26030</v>
      </c>
      <c r="AA1451" t="s">
        <v>26031</v>
      </c>
      <c r="AB1451" t="s">
        <v>26032</v>
      </c>
      <c r="AC1451" t="s">
        <v>26033</v>
      </c>
      <c r="AD1451" t="s">
        <v>26034</v>
      </c>
      <c r="AE1451" t="s">
        <v>26035</v>
      </c>
      <c r="AF1451" t="s">
        <v>74</v>
      </c>
      <c r="AG1451">
        <v>38</v>
      </c>
      <c r="AH1451">
        <v>1</v>
      </c>
      <c r="AI1451">
        <v>1</v>
      </c>
      <c r="AJ1451">
        <v>4</v>
      </c>
      <c r="AK1451">
        <v>7</v>
      </c>
      <c r="AL1451" t="s">
        <v>1850</v>
      </c>
      <c r="AM1451" t="s">
        <v>1851</v>
      </c>
      <c r="AN1451" t="s">
        <v>1852</v>
      </c>
      <c r="AO1451" t="s">
        <v>26036</v>
      </c>
      <c r="AP1451" t="s">
        <v>26037</v>
      </c>
      <c r="AQ1451" t="s">
        <v>74</v>
      </c>
      <c r="AR1451" t="s">
        <v>26038</v>
      </c>
      <c r="AS1451" t="s">
        <v>26039</v>
      </c>
      <c r="AT1451" t="s">
        <v>5671</v>
      </c>
      <c r="AU1451">
        <v>2022</v>
      </c>
      <c r="AV1451">
        <v>2022</v>
      </c>
      <c r="AW1451" t="s">
        <v>74</v>
      </c>
      <c r="AX1451" t="s">
        <v>74</v>
      </c>
      <c r="AY1451" t="s">
        <v>74</v>
      </c>
      <c r="AZ1451" t="s">
        <v>74</v>
      </c>
      <c r="BA1451" t="s">
        <v>74</v>
      </c>
      <c r="BB1451" t="s">
        <v>74</v>
      </c>
      <c r="BC1451" t="s">
        <v>74</v>
      </c>
      <c r="BD1451">
        <v>6292200</v>
      </c>
      <c r="BE1451" t="s">
        <v>26040</v>
      </c>
      <c r="BF1451" t="str">
        <f>HYPERLINK("http://dx.doi.org/10.1155/2022/6292200","http://dx.doi.org/10.1155/2022/6292200")</f>
        <v>http://dx.doi.org/10.1155/2022/6292200</v>
      </c>
      <c r="BG1451" t="s">
        <v>74</v>
      </c>
      <c r="BH1451" t="s">
        <v>74</v>
      </c>
      <c r="BI1451">
        <v>9</v>
      </c>
      <c r="BJ1451" t="s">
        <v>20360</v>
      </c>
      <c r="BK1451" t="s">
        <v>103</v>
      </c>
      <c r="BL1451" t="s">
        <v>5183</v>
      </c>
      <c r="BM1451" t="s">
        <v>26041</v>
      </c>
      <c r="BN1451" t="s">
        <v>74</v>
      </c>
      <c r="BO1451" t="s">
        <v>133</v>
      </c>
      <c r="BP1451" t="s">
        <v>74</v>
      </c>
      <c r="BQ1451" t="s">
        <v>74</v>
      </c>
      <c r="BR1451" t="s">
        <v>107</v>
      </c>
      <c r="BS1451" t="s">
        <v>26042</v>
      </c>
      <c r="BT1451" t="str">
        <f>HYPERLINK("https%3A%2F%2Fwww.webofscience.com%2Fwos%2Fwoscc%2Ffull-record%2FWOS:000821691100003","View Full Record in Web of Science")</f>
        <v>View Full Record in Web of Science</v>
      </c>
    </row>
    <row r="1452" spans="1:72" x14ac:dyDescent="0.2">
      <c r="A1452" t="s">
        <v>72</v>
      </c>
      <c r="B1452" t="s">
        <v>26043</v>
      </c>
      <c r="C1452" t="s">
        <v>74</v>
      </c>
      <c r="D1452" t="s">
        <v>74</v>
      </c>
      <c r="E1452" t="s">
        <v>74</v>
      </c>
      <c r="F1452" t="s">
        <v>26044</v>
      </c>
      <c r="G1452" t="s">
        <v>74</v>
      </c>
      <c r="H1452" t="s">
        <v>74</v>
      </c>
      <c r="I1452" t="s">
        <v>26045</v>
      </c>
      <c r="J1452" t="s">
        <v>1033</v>
      </c>
      <c r="K1452" t="s">
        <v>74</v>
      </c>
      <c r="L1452" t="s">
        <v>74</v>
      </c>
      <c r="M1452" t="s">
        <v>78</v>
      </c>
      <c r="N1452" t="s">
        <v>79</v>
      </c>
      <c r="O1452" t="s">
        <v>74</v>
      </c>
      <c r="P1452" t="s">
        <v>74</v>
      </c>
      <c r="Q1452" t="s">
        <v>74</v>
      </c>
      <c r="R1452" t="s">
        <v>74</v>
      </c>
      <c r="S1452" t="s">
        <v>74</v>
      </c>
      <c r="T1452" t="s">
        <v>26046</v>
      </c>
      <c r="U1452" t="s">
        <v>26047</v>
      </c>
      <c r="V1452" t="s">
        <v>26048</v>
      </c>
      <c r="W1452" t="s">
        <v>26049</v>
      </c>
      <c r="X1452" t="s">
        <v>26050</v>
      </c>
      <c r="Y1452" t="s">
        <v>26051</v>
      </c>
      <c r="Z1452" t="s">
        <v>26052</v>
      </c>
      <c r="AA1452" t="s">
        <v>26053</v>
      </c>
      <c r="AB1452" t="s">
        <v>26054</v>
      </c>
      <c r="AC1452" t="s">
        <v>26055</v>
      </c>
      <c r="AD1452" t="s">
        <v>7793</v>
      </c>
      <c r="AE1452" t="s">
        <v>26056</v>
      </c>
      <c r="AF1452" t="s">
        <v>74</v>
      </c>
      <c r="AG1452">
        <v>80</v>
      </c>
      <c r="AH1452">
        <v>7</v>
      </c>
      <c r="AI1452">
        <v>8</v>
      </c>
      <c r="AJ1452">
        <v>35</v>
      </c>
      <c r="AK1452">
        <v>85</v>
      </c>
      <c r="AL1452" t="s">
        <v>167</v>
      </c>
      <c r="AM1452" t="s">
        <v>168</v>
      </c>
      <c r="AN1452" t="s">
        <v>169</v>
      </c>
      <c r="AO1452" t="s">
        <v>1042</v>
      </c>
      <c r="AP1452" t="s">
        <v>1043</v>
      </c>
      <c r="AQ1452" t="s">
        <v>74</v>
      </c>
      <c r="AR1452" t="s">
        <v>1044</v>
      </c>
      <c r="AS1452" t="s">
        <v>1045</v>
      </c>
      <c r="AT1452" t="s">
        <v>4442</v>
      </c>
      <c r="AU1452">
        <v>2022</v>
      </c>
      <c r="AV1452">
        <v>836</v>
      </c>
      <c r="AW1452" t="s">
        <v>74</v>
      </c>
      <c r="AX1452" t="s">
        <v>74</v>
      </c>
      <c r="AY1452" t="s">
        <v>74</v>
      </c>
      <c r="AZ1452" t="s">
        <v>74</v>
      </c>
      <c r="BA1452" t="s">
        <v>74</v>
      </c>
      <c r="BB1452" t="s">
        <v>74</v>
      </c>
      <c r="BC1452" t="s">
        <v>74</v>
      </c>
      <c r="BD1452">
        <v>155746</v>
      </c>
      <c r="BE1452" t="s">
        <v>26057</v>
      </c>
      <c r="BF1452" t="str">
        <f>HYPERLINK("http://dx.doi.org/10.1016/j.scitotenv.2022.155746","http://dx.doi.org/10.1016/j.scitotenv.2022.155746")</f>
        <v>http://dx.doi.org/10.1016/j.scitotenv.2022.155746</v>
      </c>
      <c r="BG1452" t="s">
        <v>74</v>
      </c>
      <c r="BH1452" t="s">
        <v>2136</v>
      </c>
      <c r="BI1452">
        <v>9</v>
      </c>
      <c r="BJ1452" t="s">
        <v>102</v>
      </c>
      <c r="BK1452" t="s">
        <v>103</v>
      </c>
      <c r="BL1452" t="s">
        <v>104</v>
      </c>
      <c r="BM1452" t="s">
        <v>26058</v>
      </c>
      <c r="BN1452">
        <v>35525368</v>
      </c>
      <c r="BO1452" t="s">
        <v>74</v>
      </c>
      <c r="BP1452" t="s">
        <v>74</v>
      </c>
      <c r="BQ1452" t="s">
        <v>74</v>
      </c>
      <c r="BR1452" t="s">
        <v>107</v>
      </c>
      <c r="BS1452" t="s">
        <v>26059</v>
      </c>
      <c r="BT1452" t="str">
        <f>HYPERLINK("https%3A%2F%2Fwww.webofscience.com%2Fwos%2Fwoscc%2Ffull-record%2FWOS:000833001100012","View Full Record in Web of Science")</f>
        <v>View Full Record in Web of Science</v>
      </c>
    </row>
    <row r="1453" spans="1:72" x14ac:dyDescent="0.2">
      <c r="A1453" t="s">
        <v>72</v>
      </c>
      <c r="B1453" t="s">
        <v>26060</v>
      </c>
      <c r="C1453" t="s">
        <v>74</v>
      </c>
      <c r="D1453" t="s">
        <v>74</v>
      </c>
      <c r="E1453" t="s">
        <v>74</v>
      </c>
      <c r="F1453" t="s">
        <v>26061</v>
      </c>
      <c r="G1453" t="s">
        <v>74</v>
      </c>
      <c r="H1453" t="s">
        <v>74</v>
      </c>
      <c r="I1453" t="s">
        <v>26062</v>
      </c>
      <c r="J1453" t="s">
        <v>8353</v>
      </c>
      <c r="K1453" t="s">
        <v>74</v>
      </c>
      <c r="L1453" t="s">
        <v>74</v>
      </c>
      <c r="M1453" t="s">
        <v>78</v>
      </c>
      <c r="N1453" t="s">
        <v>79</v>
      </c>
      <c r="O1453" t="s">
        <v>74</v>
      </c>
      <c r="P1453" t="s">
        <v>74</v>
      </c>
      <c r="Q1453" t="s">
        <v>74</v>
      </c>
      <c r="R1453" t="s">
        <v>74</v>
      </c>
      <c r="S1453" t="s">
        <v>74</v>
      </c>
      <c r="T1453" t="s">
        <v>26063</v>
      </c>
      <c r="U1453" t="s">
        <v>26064</v>
      </c>
      <c r="V1453" t="s">
        <v>26065</v>
      </c>
      <c r="W1453" t="s">
        <v>26066</v>
      </c>
      <c r="X1453" t="s">
        <v>14775</v>
      </c>
      <c r="Y1453" t="s">
        <v>26067</v>
      </c>
      <c r="Z1453" t="s">
        <v>26068</v>
      </c>
      <c r="AA1453" t="s">
        <v>74</v>
      </c>
      <c r="AB1453" t="s">
        <v>74</v>
      </c>
      <c r="AC1453" t="s">
        <v>26069</v>
      </c>
      <c r="AD1453" t="s">
        <v>26070</v>
      </c>
      <c r="AE1453" t="s">
        <v>26071</v>
      </c>
      <c r="AF1453" t="s">
        <v>74</v>
      </c>
      <c r="AG1453">
        <v>45</v>
      </c>
      <c r="AH1453">
        <v>2</v>
      </c>
      <c r="AI1453">
        <v>3</v>
      </c>
      <c r="AJ1453">
        <v>6</v>
      </c>
      <c r="AK1453">
        <v>47</v>
      </c>
      <c r="AL1453" t="s">
        <v>307</v>
      </c>
      <c r="AM1453" t="s">
        <v>308</v>
      </c>
      <c r="AN1453" t="s">
        <v>309</v>
      </c>
      <c r="AO1453" t="s">
        <v>8363</v>
      </c>
      <c r="AP1453" t="s">
        <v>8364</v>
      </c>
      <c r="AQ1453" t="s">
        <v>74</v>
      </c>
      <c r="AR1453" t="s">
        <v>8365</v>
      </c>
      <c r="AS1453" t="s">
        <v>8366</v>
      </c>
      <c r="AT1453" t="s">
        <v>371</v>
      </c>
      <c r="AU1453">
        <v>2020</v>
      </c>
      <c r="AV1453">
        <v>20</v>
      </c>
      <c r="AW1453">
        <v>11</v>
      </c>
      <c r="AX1453" t="s">
        <v>74</v>
      </c>
      <c r="AY1453" t="s">
        <v>74</v>
      </c>
      <c r="AZ1453" t="s">
        <v>74</v>
      </c>
      <c r="BA1453" t="s">
        <v>74</v>
      </c>
      <c r="BB1453">
        <v>3867</v>
      </c>
      <c r="BC1453">
        <v>3874</v>
      </c>
      <c r="BD1453" t="s">
        <v>74</v>
      </c>
      <c r="BE1453" t="s">
        <v>26072</v>
      </c>
      <c r="BF1453" t="str">
        <f>HYPERLINK("http://dx.doi.org/10.1007/s11368-020-02609-z","http://dx.doi.org/10.1007/s11368-020-02609-z")</f>
        <v>http://dx.doi.org/10.1007/s11368-020-02609-z</v>
      </c>
      <c r="BG1453" t="s">
        <v>74</v>
      </c>
      <c r="BH1453" t="s">
        <v>19450</v>
      </c>
      <c r="BI1453">
        <v>8</v>
      </c>
      <c r="BJ1453" t="s">
        <v>2394</v>
      </c>
      <c r="BK1453" t="s">
        <v>103</v>
      </c>
      <c r="BL1453" t="s">
        <v>2395</v>
      </c>
      <c r="BM1453" t="s">
        <v>26073</v>
      </c>
      <c r="BN1453" t="s">
        <v>74</v>
      </c>
      <c r="BO1453" t="s">
        <v>74</v>
      </c>
      <c r="BP1453" t="s">
        <v>74</v>
      </c>
      <c r="BQ1453" t="s">
        <v>74</v>
      </c>
      <c r="BR1453" t="s">
        <v>107</v>
      </c>
      <c r="BS1453" t="s">
        <v>26074</v>
      </c>
      <c r="BT1453" t="str">
        <f>HYPERLINK("https%3A%2F%2Fwww.webofscience.com%2Fwos%2Fwoscc%2Ffull-record%2FWOS:000553295700001","View Full Record in Web of Science")</f>
        <v>View Full Record in Web of Science</v>
      </c>
    </row>
    <row r="1454" spans="1:72" x14ac:dyDescent="0.2">
      <c r="A1454" t="s">
        <v>72</v>
      </c>
      <c r="B1454" t="s">
        <v>26075</v>
      </c>
      <c r="C1454" t="s">
        <v>74</v>
      </c>
      <c r="D1454" t="s">
        <v>74</v>
      </c>
      <c r="E1454" t="s">
        <v>74</v>
      </c>
      <c r="F1454" t="s">
        <v>26076</v>
      </c>
      <c r="G1454" t="s">
        <v>74</v>
      </c>
      <c r="H1454" t="s">
        <v>74</v>
      </c>
      <c r="I1454" t="s">
        <v>26077</v>
      </c>
      <c r="J1454" t="s">
        <v>1033</v>
      </c>
      <c r="K1454" t="s">
        <v>74</v>
      </c>
      <c r="L1454" t="s">
        <v>74</v>
      </c>
      <c r="M1454" t="s">
        <v>78</v>
      </c>
      <c r="N1454" t="s">
        <v>79</v>
      </c>
      <c r="O1454" t="s">
        <v>74</v>
      </c>
      <c r="P1454" t="s">
        <v>74</v>
      </c>
      <c r="Q1454" t="s">
        <v>74</v>
      </c>
      <c r="R1454" t="s">
        <v>74</v>
      </c>
      <c r="S1454" t="s">
        <v>74</v>
      </c>
      <c r="T1454" t="s">
        <v>26078</v>
      </c>
      <c r="U1454" t="s">
        <v>26079</v>
      </c>
      <c r="V1454" t="s">
        <v>26080</v>
      </c>
      <c r="W1454" t="s">
        <v>26081</v>
      </c>
      <c r="X1454" t="s">
        <v>26082</v>
      </c>
      <c r="Y1454" t="s">
        <v>26083</v>
      </c>
      <c r="Z1454" t="s">
        <v>26084</v>
      </c>
      <c r="AA1454" t="s">
        <v>26085</v>
      </c>
      <c r="AB1454" t="s">
        <v>26086</v>
      </c>
      <c r="AC1454" t="s">
        <v>26087</v>
      </c>
      <c r="AD1454" t="s">
        <v>26088</v>
      </c>
      <c r="AE1454" t="s">
        <v>26089</v>
      </c>
      <c r="AF1454" t="s">
        <v>74</v>
      </c>
      <c r="AG1454">
        <v>68</v>
      </c>
      <c r="AH1454">
        <v>7</v>
      </c>
      <c r="AI1454">
        <v>7</v>
      </c>
      <c r="AJ1454">
        <v>33</v>
      </c>
      <c r="AK1454">
        <v>41</v>
      </c>
      <c r="AL1454" t="s">
        <v>167</v>
      </c>
      <c r="AM1454" t="s">
        <v>168</v>
      </c>
      <c r="AN1454" t="s">
        <v>169</v>
      </c>
      <c r="AO1454" t="s">
        <v>1042</v>
      </c>
      <c r="AP1454" t="s">
        <v>1043</v>
      </c>
      <c r="AQ1454" t="s">
        <v>74</v>
      </c>
      <c r="AR1454" t="s">
        <v>1044</v>
      </c>
      <c r="AS1454" t="s">
        <v>1045</v>
      </c>
      <c r="AT1454" t="s">
        <v>6918</v>
      </c>
      <c r="AU1454">
        <v>2022</v>
      </c>
      <c r="AV1454">
        <v>838</v>
      </c>
      <c r="AW1454" t="s">
        <v>74</v>
      </c>
      <c r="AX1454">
        <v>2</v>
      </c>
      <c r="AY1454" t="s">
        <v>74</v>
      </c>
      <c r="AZ1454" t="s">
        <v>74</v>
      </c>
      <c r="BA1454" t="s">
        <v>74</v>
      </c>
      <c r="BB1454" t="s">
        <v>74</v>
      </c>
      <c r="BC1454" t="s">
        <v>74</v>
      </c>
      <c r="BD1454">
        <v>156081</v>
      </c>
      <c r="BE1454" t="s">
        <v>26090</v>
      </c>
      <c r="BF1454" t="str">
        <f>HYPERLINK("http://dx.doi.org/10.1016/j.scitotenv.2022.156081","http://dx.doi.org/10.1016/j.scitotenv.2022.156081")</f>
        <v>http://dx.doi.org/10.1016/j.scitotenv.2022.156081</v>
      </c>
      <c r="BG1454" t="s">
        <v>74</v>
      </c>
      <c r="BH1454" t="s">
        <v>74</v>
      </c>
      <c r="BI1454">
        <v>9</v>
      </c>
      <c r="BJ1454" t="s">
        <v>102</v>
      </c>
      <c r="BK1454" t="s">
        <v>103</v>
      </c>
      <c r="BL1454" t="s">
        <v>104</v>
      </c>
      <c r="BM1454" t="s">
        <v>26091</v>
      </c>
      <c r="BN1454">
        <v>35598667</v>
      </c>
      <c r="BO1454" t="s">
        <v>74</v>
      </c>
      <c r="BP1454" t="s">
        <v>74</v>
      </c>
      <c r="BQ1454" t="s">
        <v>74</v>
      </c>
      <c r="BR1454" t="s">
        <v>107</v>
      </c>
      <c r="BS1454" t="s">
        <v>26092</v>
      </c>
      <c r="BT1454" t="str">
        <f>HYPERLINK("https%3A%2F%2Fwww.webofscience.com%2Fwos%2Fwoscc%2Ffull-record%2FWOS:000861560600006","View Full Record in Web of Science")</f>
        <v>View Full Record in Web of Science</v>
      </c>
    </row>
    <row r="1455" spans="1:72" x14ac:dyDescent="0.2">
      <c r="A1455" t="s">
        <v>72</v>
      </c>
      <c r="B1455" t="s">
        <v>26093</v>
      </c>
      <c r="C1455" t="s">
        <v>74</v>
      </c>
      <c r="D1455" t="s">
        <v>74</v>
      </c>
      <c r="E1455" t="s">
        <v>74</v>
      </c>
      <c r="F1455" t="s">
        <v>26094</v>
      </c>
      <c r="G1455" t="s">
        <v>74</v>
      </c>
      <c r="H1455" t="s">
        <v>74</v>
      </c>
      <c r="I1455" t="s">
        <v>26095</v>
      </c>
      <c r="J1455" t="s">
        <v>8070</v>
      </c>
      <c r="K1455" t="s">
        <v>74</v>
      </c>
      <c r="L1455" t="s">
        <v>74</v>
      </c>
      <c r="M1455" t="s">
        <v>78</v>
      </c>
      <c r="N1455" t="s">
        <v>79</v>
      </c>
      <c r="O1455" t="s">
        <v>74</v>
      </c>
      <c r="P1455" t="s">
        <v>74</v>
      </c>
      <c r="Q1455" t="s">
        <v>74</v>
      </c>
      <c r="R1455" t="s">
        <v>74</v>
      </c>
      <c r="S1455" t="s">
        <v>74</v>
      </c>
      <c r="T1455" t="s">
        <v>74</v>
      </c>
      <c r="U1455" t="s">
        <v>26096</v>
      </c>
      <c r="V1455" t="s">
        <v>26097</v>
      </c>
      <c r="W1455" t="s">
        <v>26098</v>
      </c>
      <c r="X1455" t="s">
        <v>5356</v>
      </c>
      <c r="Y1455" t="s">
        <v>26099</v>
      </c>
      <c r="Z1455" t="s">
        <v>26100</v>
      </c>
      <c r="AA1455" t="s">
        <v>26101</v>
      </c>
      <c r="AB1455" t="s">
        <v>26102</v>
      </c>
      <c r="AC1455" t="s">
        <v>26103</v>
      </c>
      <c r="AD1455" t="s">
        <v>26104</v>
      </c>
      <c r="AE1455" t="s">
        <v>26105</v>
      </c>
      <c r="AF1455" t="s">
        <v>74</v>
      </c>
      <c r="AG1455">
        <v>61</v>
      </c>
      <c r="AH1455">
        <v>11</v>
      </c>
      <c r="AI1455">
        <v>12</v>
      </c>
      <c r="AJ1455">
        <v>6</v>
      </c>
      <c r="AK1455">
        <v>49</v>
      </c>
      <c r="AL1455" t="s">
        <v>1153</v>
      </c>
      <c r="AM1455" t="s">
        <v>1154</v>
      </c>
      <c r="AN1455" t="s">
        <v>1155</v>
      </c>
      <c r="AO1455" t="s">
        <v>74</v>
      </c>
      <c r="AP1455" t="s">
        <v>8081</v>
      </c>
      <c r="AQ1455" t="s">
        <v>74</v>
      </c>
      <c r="AR1455" t="s">
        <v>8082</v>
      </c>
      <c r="AS1455" t="s">
        <v>8083</v>
      </c>
      <c r="AT1455" t="s">
        <v>11242</v>
      </c>
      <c r="AU1455">
        <v>2019</v>
      </c>
      <c r="AV1455">
        <v>9</v>
      </c>
      <c r="AW1455">
        <v>69</v>
      </c>
      <c r="AX1455" t="s">
        <v>74</v>
      </c>
      <c r="AY1455" t="s">
        <v>74</v>
      </c>
      <c r="AZ1455" t="s">
        <v>74</v>
      </c>
      <c r="BA1455" t="s">
        <v>74</v>
      </c>
      <c r="BB1455">
        <v>40536</v>
      </c>
      <c r="BC1455">
        <v>40545</v>
      </c>
      <c r="BD1455" t="s">
        <v>74</v>
      </c>
      <c r="BE1455" t="s">
        <v>26106</v>
      </c>
      <c r="BF1455" t="str">
        <f>HYPERLINK("http://dx.doi.org/10.1039/c9ra08186k","http://dx.doi.org/10.1039/c9ra08186k")</f>
        <v>http://dx.doi.org/10.1039/c9ra08186k</v>
      </c>
      <c r="BG1455" t="s">
        <v>74</v>
      </c>
      <c r="BH1455" t="s">
        <v>74</v>
      </c>
      <c r="BI1455">
        <v>10</v>
      </c>
      <c r="BJ1455" t="s">
        <v>4444</v>
      </c>
      <c r="BK1455" t="s">
        <v>103</v>
      </c>
      <c r="BL1455" t="s">
        <v>4445</v>
      </c>
      <c r="BM1455" t="s">
        <v>26107</v>
      </c>
      <c r="BN1455">
        <v>35542644</v>
      </c>
      <c r="BO1455" t="s">
        <v>964</v>
      </c>
      <c r="BP1455" t="s">
        <v>74</v>
      </c>
      <c r="BQ1455" t="s">
        <v>74</v>
      </c>
      <c r="BR1455" t="s">
        <v>107</v>
      </c>
      <c r="BS1455" t="s">
        <v>26108</v>
      </c>
      <c r="BT1455" t="str">
        <f>HYPERLINK("https%3A%2F%2Fwww.webofscience.com%2Fwos%2Fwoscc%2Ffull-record%2FWOS:000503810800043","View Full Record in Web of Science")</f>
        <v>View Full Record in Web of Science</v>
      </c>
    </row>
    <row r="1456" spans="1:72" x14ac:dyDescent="0.2">
      <c r="A1456" t="s">
        <v>72</v>
      </c>
      <c r="B1456" t="s">
        <v>26109</v>
      </c>
      <c r="C1456" t="s">
        <v>74</v>
      </c>
      <c r="D1456" t="s">
        <v>74</v>
      </c>
      <c r="E1456" t="s">
        <v>74</v>
      </c>
      <c r="F1456" t="s">
        <v>26110</v>
      </c>
      <c r="G1456" t="s">
        <v>74</v>
      </c>
      <c r="H1456" t="s">
        <v>74</v>
      </c>
      <c r="I1456" t="s">
        <v>26111</v>
      </c>
      <c r="J1456" t="s">
        <v>4755</v>
      </c>
      <c r="K1456" t="s">
        <v>74</v>
      </c>
      <c r="L1456" t="s">
        <v>74</v>
      </c>
      <c r="M1456" t="s">
        <v>78</v>
      </c>
      <c r="N1456" t="s">
        <v>79</v>
      </c>
      <c r="O1456" t="s">
        <v>74</v>
      </c>
      <c r="P1456" t="s">
        <v>74</v>
      </c>
      <c r="Q1456" t="s">
        <v>74</v>
      </c>
      <c r="R1456" t="s">
        <v>74</v>
      </c>
      <c r="S1456" t="s">
        <v>74</v>
      </c>
      <c r="T1456" t="s">
        <v>26112</v>
      </c>
      <c r="U1456" t="s">
        <v>26113</v>
      </c>
      <c r="V1456" t="s">
        <v>26114</v>
      </c>
      <c r="W1456" t="s">
        <v>26115</v>
      </c>
      <c r="X1456" t="s">
        <v>26116</v>
      </c>
      <c r="Y1456" t="s">
        <v>26117</v>
      </c>
      <c r="Z1456" t="s">
        <v>26118</v>
      </c>
      <c r="AA1456" t="s">
        <v>26119</v>
      </c>
      <c r="AB1456" t="s">
        <v>26120</v>
      </c>
      <c r="AC1456" t="s">
        <v>26121</v>
      </c>
      <c r="AD1456" t="s">
        <v>26122</v>
      </c>
      <c r="AE1456" t="s">
        <v>26123</v>
      </c>
      <c r="AF1456" t="s">
        <v>74</v>
      </c>
      <c r="AG1456">
        <v>48</v>
      </c>
      <c r="AH1456">
        <v>6</v>
      </c>
      <c r="AI1456">
        <v>6</v>
      </c>
      <c r="AJ1456">
        <v>13</v>
      </c>
      <c r="AK1456">
        <v>68</v>
      </c>
      <c r="AL1456" t="s">
        <v>167</v>
      </c>
      <c r="AM1456" t="s">
        <v>168</v>
      </c>
      <c r="AN1456" t="s">
        <v>169</v>
      </c>
      <c r="AO1456" t="s">
        <v>4767</v>
      </c>
      <c r="AP1456" t="s">
        <v>4768</v>
      </c>
      <c r="AQ1456" t="s">
        <v>74</v>
      </c>
      <c r="AR1456" t="s">
        <v>4769</v>
      </c>
      <c r="AS1456" t="s">
        <v>4770</v>
      </c>
      <c r="AT1456" t="s">
        <v>1998</v>
      </c>
      <c r="AU1456">
        <v>2021</v>
      </c>
      <c r="AV1456">
        <v>316</v>
      </c>
      <c r="AW1456" t="s">
        <v>74</v>
      </c>
      <c r="AX1456" t="s">
        <v>74</v>
      </c>
      <c r="AY1456" t="s">
        <v>74</v>
      </c>
      <c r="AZ1456" t="s">
        <v>74</v>
      </c>
      <c r="BA1456" t="s">
        <v>74</v>
      </c>
      <c r="BB1456" t="s">
        <v>74</v>
      </c>
      <c r="BC1456" t="s">
        <v>74</v>
      </c>
      <c r="BD1456">
        <v>107464</v>
      </c>
      <c r="BE1456" t="s">
        <v>26124</v>
      </c>
      <c r="BF1456" t="str">
        <f>HYPERLINK("http://dx.doi.org/10.1016/j.agee.2021.107464","http://dx.doi.org/10.1016/j.agee.2021.107464")</f>
        <v>http://dx.doi.org/10.1016/j.agee.2021.107464</v>
      </c>
      <c r="BG1456" t="s">
        <v>74</v>
      </c>
      <c r="BH1456" t="s">
        <v>4190</v>
      </c>
      <c r="BI1456">
        <v>9</v>
      </c>
      <c r="BJ1456" t="s">
        <v>4772</v>
      </c>
      <c r="BK1456" t="s">
        <v>103</v>
      </c>
      <c r="BL1456" t="s">
        <v>4773</v>
      </c>
      <c r="BM1456" t="s">
        <v>26125</v>
      </c>
      <c r="BN1456" t="s">
        <v>74</v>
      </c>
      <c r="BO1456" t="s">
        <v>74</v>
      </c>
      <c r="BP1456" t="s">
        <v>74</v>
      </c>
      <c r="BQ1456" t="s">
        <v>74</v>
      </c>
      <c r="BR1456" t="s">
        <v>107</v>
      </c>
      <c r="BS1456" t="s">
        <v>26126</v>
      </c>
      <c r="BT1456" t="str">
        <f>HYPERLINK("https%3A%2F%2Fwww.webofscience.com%2Fwos%2Fwoscc%2Ffull-record%2FWOS:000653013500011","View Full Record in Web of Science")</f>
        <v>View Full Record in Web of Science</v>
      </c>
    </row>
    <row r="1457" spans="1:72" x14ac:dyDescent="0.2">
      <c r="A1457" t="s">
        <v>72</v>
      </c>
      <c r="B1457" t="s">
        <v>26127</v>
      </c>
      <c r="C1457" t="s">
        <v>74</v>
      </c>
      <c r="D1457" t="s">
        <v>74</v>
      </c>
      <c r="E1457" t="s">
        <v>74</v>
      </c>
      <c r="F1457" t="s">
        <v>26128</v>
      </c>
      <c r="G1457" t="s">
        <v>74</v>
      </c>
      <c r="H1457" t="s">
        <v>74</v>
      </c>
      <c r="I1457" t="s">
        <v>26129</v>
      </c>
      <c r="J1457" t="s">
        <v>467</v>
      </c>
      <c r="K1457" t="s">
        <v>74</v>
      </c>
      <c r="L1457" t="s">
        <v>74</v>
      </c>
      <c r="M1457" t="s">
        <v>78</v>
      </c>
      <c r="N1457" t="s">
        <v>79</v>
      </c>
      <c r="O1457" t="s">
        <v>74</v>
      </c>
      <c r="P1457" t="s">
        <v>74</v>
      </c>
      <c r="Q1457" t="s">
        <v>74</v>
      </c>
      <c r="R1457" t="s">
        <v>74</v>
      </c>
      <c r="S1457" t="s">
        <v>74</v>
      </c>
      <c r="T1457" t="s">
        <v>26130</v>
      </c>
      <c r="U1457" t="s">
        <v>2374</v>
      </c>
      <c r="V1457" t="s">
        <v>26131</v>
      </c>
      <c r="W1457" t="s">
        <v>26132</v>
      </c>
      <c r="X1457" t="s">
        <v>26133</v>
      </c>
      <c r="Y1457" t="s">
        <v>26134</v>
      </c>
      <c r="Z1457" t="s">
        <v>26135</v>
      </c>
      <c r="AA1457" t="s">
        <v>26136</v>
      </c>
      <c r="AB1457" t="s">
        <v>26137</v>
      </c>
      <c r="AC1457" t="s">
        <v>74</v>
      </c>
      <c r="AD1457" t="s">
        <v>74</v>
      </c>
      <c r="AE1457" t="s">
        <v>74</v>
      </c>
      <c r="AF1457" t="s">
        <v>74</v>
      </c>
      <c r="AG1457">
        <v>30</v>
      </c>
      <c r="AH1457">
        <v>22</v>
      </c>
      <c r="AI1457">
        <v>24</v>
      </c>
      <c r="AJ1457">
        <v>11</v>
      </c>
      <c r="AK1457">
        <v>78</v>
      </c>
      <c r="AL1457" t="s">
        <v>167</v>
      </c>
      <c r="AM1457" t="s">
        <v>168</v>
      </c>
      <c r="AN1457" t="s">
        <v>169</v>
      </c>
      <c r="AO1457" t="s">
        <v>480</v>
      </c>
      <c r="AP1457" t="s">
        <v>481</v>
      </c>
      <c r="AQ1457" t="s">
        <v>74</v>
      </c>
      <c r="AR1457" t="s">
        <v>482</v>
      </c>
      <c r="AS1457" t="s">
        <v>483</v>
      </c>
      <c r="AT1457" t="s">
        <v>371</v>
      </c>
      <c r="AU1457">
        <v>2017</v>
      </c>
      <c r="AV1457">
        <v>167</v>
      </c>
      <c r="AW1457" t="s">
        <v>74</v>
      </c>
      <c r="AX1457" t="s">
        <v>74</v>
      </c>
      <c r="AY1457" t="s">
        <v>74</v>
      </c>
      <c r="AZ1457" t="s">
        <v>74</v>
      </c>
      <c r="BA1457" t="s">
        <v>74</v>
      </c>
      <c r="BB1457">
        <v>257</v>
      </c>
      <c r="BC1457">
        <v>266</v>
      </c>
      <c r="BD1457" t="s">
        <v>74</v>
      </c>
      <c r="BE1457" t="s">
        <v>26138</v>
      </c>
      <c r="BF1457" t="str">
        <f>HYPERLINK("http://dx.doi.org/10.1016/j.landurbplan.2017.06.013","http://dx.doi.org/10.1016/j.landurbplan.2017.06.013")</f>
        <v>http://dx.doi.org/10.1016/j.landurbplan.2017.06.013</v>
      </c>
      <c r="BG1457" t="s">
        <v>74</v>
      </c>
      <c r="BH1457" t="s">
        <v>74</v>
      </c>
      <c r="BI1457">
        <v>10</v>
      </c>
      <c r="BJ1457" t="s">
        <v>485</v>
      </c>
      <c r="BK1457" t="s">
        <v>486</v>
      </c>
      <c r="BL1457" t="s">
        <v>487</v>
      </c>
      <c r="BM1457" t="s">
        <v>26139</v>
      </c>
      <c r="BN1457" t="s">
        <v>74</v>
      </c>
      <c r="BO1457" t="s">
        <v>2521</v>
      </c>
      <c r="BP1457" t="s">
        <v>74</v>
      </c>
      <c r="BQ1457" t="s">
        <v>74</v>
      </c>
      <c r="BR1457" t="s">
        <v>107</v>
      </c>
      <c r="BS1457" t="s">
        <v>26140</v>
      </c>
      <c r="BT1457" t="str">
        <f>HYPERLINK("https%3A%2F%2Fwww.webofscience.com%2Fwos%2Fwoscc%2Ffull-record%2FWOS:000412959400025","View Full Record in Web of Science")</f>
        <v>View Full Record in Web of Science</v>
      </c>
    </row>
    <row r="1458" spans="1:72" x14ac:dyDescent="0.2">
      <c r="A1458" t="s">
        <v>72</v>
      </c>
      <c r="B1458" t="s">
        <v>25894</v>
      </c>
      <c r="C1458" t="s">
        <v>74</v>
      </c>
      <c r="D1458" t="s">
        <v>74</v>
      </c>
      <c r="E1458" t="s">
        <v>74</v>
      </c>
      <c r="F1458" t="s">
        <v>26141</v>
      </c>
      <c r="G1458" t="s">
        <v>74</v>
      </c>
      <c r="H1458" t="s">
        <v>74</v>
      </c>
      <c r="I1458" t="s">
        <v>26142</v>
      </c>
      <c r="J1458" t="s">
        <v>14289</v>
      </c>
      <c r="K1458" t="s">
        <v>74</v>
      </c>
      <c r="L1458" t="s">
        <v>74</v>
      </c>
      <c r="M1458" t="s">
        <v>78</v>
      </c>
      <c r="N1458" t="s">
        <v>79</v>
      </c>
      <c r="O1458" t="s">
        <v>74</v>
      </c>
      <c r="P1458" t="s">
        <v>74</v>
      </c>
      <c r="Q1458" t="s">
        <v>74</v>
      </c>
      <c r="R1458" t="s">
        <v>74</v>
      </c>
      <c r="S1458" t="s">
        <v>74</v>
      </c>
      <c r="T1458" t="s">
        <v>26143</v>
      </c>
      <c r="U1458" t="s">
        <v>26144</v>
      </c>
      <c r="V1458" t="s">
        <v>26145</v>
      </c>
      <c r="W1458" t="s">
        <v>26146</v>
      </c>
      <c r="X1458" t="s">
        <v>26147</v>
      </c>
      <c r="Y1458" t="s">
        <v>25902</v>
      </c>
      <c r="Z1458" t="s">
        <v>26148</v>
      </c>
      <c r="AA1458" t="s">
        <v>25904</v>
      </c>
      <c r="AB1458" t="s">
        <v>25905</v>
      </c>
      <c r="AC1458" t="s">
        <v>26149</v>
      </c>
      <c r="AD1458" t="s">
        <v>26150</v>
      </c>
      <c r="AE1458" t="s">
        <v>26151</v>
      </c>
      <c r="AF1458" t="s">
        <v>74</v>
      </c>
      <c r="AG1458">
        <v>115</v>
      </c>
      <c r="AH1458">
        <v>26</v>
      </c>
      <c r="AI1458">
        <v>27</v>
      </c>
      <c r="AJ1458">
        <v>5</v>
      </c>
      <c r="AK1458">
        <v>57</v>
      </c>
      <c r="AL1458" t="s">
        <v>12006</v>
      </c>
      <c r="AM1458" t="s">
        <v>1286</v>
      </c>
      <c r="AN1458" t="s">
        <v>12007</v>
      </c>
      <c r="AO1458" t="s">
        <v>14301</v>
      </c>
      <c r="AP1458" t="s">
        <v>14302</v>
      </c>
      <c r="AQ1458" t="s">
        <v>74</v>
      </c>
      <c r="AR1458" t="s">
        <v>14289</v>
      </c>
      <c r="AS1458" t="s">
        <v>14303</v>
      </c>
      <c r="AT1458" t="s">
        <v>244</v>
      </c>
      <c r="AU1458">
        <v>2019</v>
      </c>
      <c r="AV1458">
        <v>29</v>
      </c>
      <c r="AW1458">
        <v>3</v>
      </c>
      <c r="AX1458" t="s">
        <v>74</v>
      </c>
      <c r="AY1458" t="s">
        <v>74</v>
      </c>
      <c r="AZ1458" t="s">
        <v>74</v>
      </c>
      <c r="BA1458" t="s">
        <v>74</v>
      </c>
      <c r="BB1458">
        <v>311</v>
      </c>
      <c r="BC1458">
        <v>333</v>
      </c>
      <c r="BD1458" t="s">
        <v>74</v>
      </c>
      <c r="BE1458" t="s">
        <v>26152</v>
      </c>
      <c r="BF1458" t="str">
        <f>HYPERLINK("http://dx.doi.org/10.1016/S1002-0160(19)60805-2","http://dx.doi.org/10.1016/S1002-0160(19)60805-2")</f>
        <v>http://dx.doi.org/10.1016/S1002-0160(19)60805-2</v>
      </c>
      <c r="BG1458" t="s">
        <v>74</v>
      </c>
      <c r="BH1458" t="s">
        <v>74</v>
      </c>
      <c r="BI1458">
        <v>23</v>
      </c>
      <c r="BJ1458" t="s">
        <v>676</v>
      </c>
      <c r="BK1458" t="s">
        <v>103</v>
      </c>
      <c r="BL1458" t="s">
        <v>677</v>
      </c>
      <c r="BM1458" t="s">
        <v>26153</v>
      </c>
      <c r="BN1458" t="s">
        <v>74</v>
      </c>
      <c r="BO1458" t="s">
        <v>74</v>
      </c>
      <c r="BP1458" t="s">
        <v>74</v>
      </c>
      <c r="BQ1458" t="s">
        <v>74</v>
      </c>
      <c r="BR1458" t="s">
        <v>107</v>
      </c>
      <c r="BS1458" t="s">
        <v>26154</v>
      </c>
      <c r="BT1458" t="str">
        <f>HYPERLINK("https%3A%2F%2Fwww.webofscience.com%2Fwos%2Fwoscc%2Ffull-record%2FWOS:000468182800004","View Full Record in Web of Science")</f>
        <v>View Full Record in Web of Science</v>
      </c>
    </row>
    <row r="1459" spans="1:72" x14ac:dyDescent="0.2">
      <c r="A1459" t="s">
        <v>72</v>
      </c>
      <c r="B1459" t="s">
        <v>26155</v>
      </c>
      <c r="C1459" t="s">
        <v>74</v>
      </c>
      <c r="D1459" t="s">
        <v>74</v>
      </c>
      <c r="E1459" t="s">
        <v>74</v>
      </c>
      <c r="F1459" t="s">
        <v>26156</v>
      </c>
      <c r="G1459" t="s">
        <v>74</v>
      </c>
      <c r="H1459" t="s">
        <v>74</v>
      </c>
      <c r="I1459" t="s">
        <v>26157</v>
      </c>
      <c r="J1459" t="s">
        <v>10142</v>
      </c>
      <c r="K1459" t="s">
        <v>74</v>
      </c>
      <c r="L1459" t="s">
        <v>74</v>
      </c>
      <c r="M1459" t="s">
        <v>78</v>
      </c>
      <c r="N1459" t="s">
        <v>79</v>
      </c>
      <c r="O1459" t="s">
        <v>74</v>
      </c>
      <c r="P1459" t="s">
        <v>74</v>
      </c>
      <c r="Q1459" t="s">
        <v>74</v>
      </c>
      <c r="R1459" t="s">
        <v>74</v>
      </c>
      <c r="S1459" t="s">
        <v>74</v>
      </c>
      <c r="T1459" t="s">
        <v>26158</v>
      </c>
      <c r="U1459" t="s">
        <v>26159</v>
      </c>
      <c r="V1459" t="s">
        <v>26160</v>
      </c>
      <c r="W1459" t="s">
        <v>26161</v>
      </c>
      <c r="X1459" t="s">
        <v>26162</v>
      </c>
      <c r="Y1459" t="s">
        <v>26163</v>
      </c>
      <c r="Z1459" t="s">
        <v>26164</v>
      </c>
      <c r="AA1459" t="s">
        <v>74</v>
      </c>
      <c r="AB1459" t="s">
        <v>74</v>
      </c>
      <c r="AC1459" t="s">
        <v>26165</v>
      </c>
      <c r="AD1459" t="s">
        <v>26166</v>
      </c>
      <c r="AE1459" t="s">
        <v>26167</v>
      </c>
      <c r="AF1459" t="s">
        <v>74</v>
      </c>
      <c r="AG1459">
        <v>25</v>
      </c>
      <c r="AH1459">
        <v>4</v>
      </c>
      <c r="AI1459">
        <v>4</v>
      </c>
      <c r="AJ1459">
        <v>0</v>
      </c>
      <c r="AK1459">
        <v>11</v>
      </c>
      <c r="AL1459" t="s">
        <v>10153</v>
      </c>
      <c r="AM1459" t="s">
        <v>10154</v>
      </c>
      <c r="AN1459" t="s">
        <v>10155</v>
      </c>
      <c r="AO1459" t="s">
        <v>10156</v>
      </c>
      <c r="AP1459" t="s">
        <v>74</v>
      </c>
      <c r="AQ1459" t="s">
        <v>74</v>
      </c>
      <c r="AR1459" t="s">
        <v>10142</v>
      </c>
      <c r="AS1459" t="s">
        <v>10157</v>
      </c>
      <c r="AT1459" t="s">
        <v>74</v>
      </c>
      <c r="AU1459">
        <v>2018</v>
      </c>
      <c r="AV1459">
        <v>13</v>
      </c>
      <c r="AW1459">
        <v>3</v>
      </c>
      <c r="AX1459" t="s">
        <v>74</v>
      </c>
      <c r="AY1459" t="s">
        <v>74</v>
      </c>
      <c r="AZ1459" t="s">
        <v>74</v>
      </c>
      <c r="BA1459" t="s">
        <v>74</v>
      </c>
      <c r="BB1459">
        <v>5543</v>
      </c>
      <c r="BC1459">
        <v>5553</v>
      </c>
      <c r="BD1459" t="s">
        <v>74</v>
      </c>
      <c r="BE1459" t="s">
        <v>74</v>
      </c>
      <c r="BF1459" t="s">
        <v>74</v>
      </c>
      <c r="BG1459" t="s">
        <v>74</v>
      </c>
      <c r="BH1459" t="s">
        <v>74</v>
      </c>
      <c r="BI1459">
        <v>11</v>
      </c>
      <c r="BJ1459" t="s">
        <v>10158</v>
      </c>
      <c r="BK1459" t="s">
        <v>103</v>
      </c>
      <c r="BL1459" t="s">
        <v>2368</v>
      </c>
      <c r="BM1459" t="s">
        <v>26168</v>
      </c>
      <c r="BN1459" t="s">
        <v>74</v>
      </c>
      <c r="BO1459" t="s">
        <v>74</v>
      </c>
      <c r="BP1459" t="s">
        <v>74</v>
      </c>
      <c r="BQ1459" t="s">
        <v>74</v>
      </c>
      <c r="BR1459" t="s">
        <v>107</v>
      </c>
      <c r="BS1459" t="s">
        <v>26169</v>
      </c>
      <c r="BT1459" t="str">
        <f>HYPERLINK("https%3A%2F%2Fwww.webofscience.com%2Fwos%2Fwoscc%2Ffull-record%2FWOS:000440506300056","View Full Record in Web of Science")</f>
        <v>View Full Record in Web of Science</v>
      </c>
    </row>
    <row r="1460" spans="1:72" x14ac:dyDescent="0.2">
      <c r="A1460" t="s">
        <v>72</v>
      </c>
      <c r="B1460" t="s">
        <v>26170</v>
      </c>
      <c r="C1460" t="s">
        <v>74</v>
      </c>
      <c r="D1460" t="s">
        <v>74</v>
      </c>
      <c r="E1460" t="s">
        <v>74</v>
      </c>
      <c r="F1460" t="s">
        <v>26171</v>
      </c>
      <c r="G1460" t="s">
        <v>74</v>
      </c>
      <c r="H1460" t="s">
        <v>74</v>
      </c>
      <c r="I1460" t="s">
        <v>26172</v>
      </c>
      <c r="J1460" t="s">
        <v>26173</v>
      </c>
      <c r="K1460" t="s">
        <v>74</v>
      </c>
      <c r="L1460" t="s">
        <v>74</v>
      </c>
      <c r="M1460" t="s">
        <v>78</v>
      </c>
      <c r="N1460" t="s">
        <v>79</v>
      </c>
      <c r="O1460" t="s">
        <v>74</v>
      </c>
      <c r="P1460" t="s">
        <v>74</v>
      </c>
      <c r="Q1460" t="s">
        <v>74</v>
      </c>
      <c r="R1460" t="s">
        <v>74</v>
      </c>
      <c r="S1460" t="s">
        <v>74</v>
      </c>
      <c r="T1460" t="s">
        <v>26174</v>
      </c>
      <c r="U1460" t="s">
        <v>26175</v>
      </c>
      <c r="V1460" t="s">
        <v>26176</v>
      </c>
      <c r="W1460" t="s">
        <v>26177</v>
      </c>
      <c r="X1460" t="s">
        <v>26178</v>
      </c>
      <c r="Y1460" t="s">
        <v>26179</v>
      </c>
      <c r="Z1460" t="s">
        <v>26180</v>
      </c>
      <c r="AA1460" t="s">
        <v>74</v>
      </c>
      <c r="AB1460" t="s">
        <v>74</v>
      </c>
      <c r="AC1460" t="s">
        <v>74</v>
      </c>
      <c r="AD1460" t="s">
        <v>74</v>
      </c>
      <c r="AE1460" t="s">
        <v>74</v>
      </c>
      <c r="AF1460" t="s">
        <v>74</v>
      </c>
      <c r="AG1460">
        <v>50</v>
      </c>
      <c r="AH1460">
        <v>1</v>
      </c>
      <c r="AI1460">
        <v>1</v>
      </c>
      <c r="AJ1460">
        <v>3</v>
      </c>
      <c r="AK1460">
        <v>5</v>
      </c>
      <c r="AL1460" t="s">
        <v>167</v>
      </c>
      <c r="AM1460" t="s">
        <v>168</v>
      </c>
      <c r="AN1460" t="s">
        <v>169</v>
      </c>
      <c r="AO1460" t="s">
        <v>26181</v>
      </c>
      <c r="AP1460" t="s">
        <v>74</v>
      </c>
      <c r="AQ1460" t="s">
        <v>74</v>
      </c>
      <c r="AR1460" t="s">
        <v>26182</v>
      </c>
      <c r="AS1460" t="s">
        <v>26183</v>
      </c>
      <c r="AT1460" t="s">
        <v>128</v>
      </c>
      <c r="AU1460">
        <v>2022</v>
      </c>
      <c r="AV1460">
        <v>4</v>
      </c>
      <c r="AW1460" t="s">
        <v>74</v>
      </c>
      <c r="AX1460" t="s">
        <v>74</v>
      </c>
      <c r="AY1460" t="s">
        <v>74</v>
      </c>
      <c r="AZ1460" t="s">
        <v>74</v>
      </c>
      <c r="BA1460" t="s">
        <v>74</v>
      </c>
      <c r="BB1460" t="s">
        <v>74</v>
      </c>
      <c r="BC1460" t="s">
        <v>74</v>
      </c>
      <c r="BD1460">
        <v>100657</v>
      </c>
      <c r="BE1460" t="s">
        <v>26184</v>
      </c>
      <c r="BF1460" t="str">
        <f>HYPERLINK("http://dx.doi.org/10.1016/j.rechem.2022.100657","http://dx.doi.org/10.1016/j.rechem.2022.100657")</f>
        <v>http://dx.doi.org/10.1016/j.rechem.2022.100657</v>
      </c>
      <c r="BG1460" t="s">
        <v>74</v>
      </c>
      <c r="BH1460" t="s">
        <v>74</v>
      </c>
      <c r="BI1460">
        <v>8</v>
      </c>
      <c r="BJ1460" t="s">
        <v>4444</v>
      </c>
      <c r="BK1460" t="s">
        <v>719</v>
      </c>
      <c r="BL1460" t="s">
        <v>4445</v>
      </c>
      <c r="BM1460" t="s">
        <v>26185</v>
      </c>
      <c r="BN1460" t="s">
        <v>74</v>
      </c>
      <c r="BO1460" t="s">
        <v>133</v>
      </c>
      <c r="BP1460" t="s">
        <v>74</v>
      </c>
      <c r="BQ1460" t="s">
        <v>74</v>
      </c>
      <c r="BR1460" t="s">
        <v>107</v>
      </c>
      <c r="BS1460" t="s">
        <v>26186</v>
      </c>
      <c r="BT1460" t="str">
        <f>HYPERLINK("https%3A%2F%2Fwww.webofscience.com%2Fwos%2Fwoscc%2Ffull-record%2FWOS:000899458300004","View Full Record in Web of Science")</f>
        <v>View Full Record in Web of Science</v>
      </c>
    </row>
    <row r="1461" spans="1:72" x14ac:dyDescent="0.2">
      <c r="A1461" t="s">
        <v>72</v>
      </c>
      <c r="B1461" t="s">
        <v>26187</v>
      </c>
      <c r="C1461" t="s">
        <v>74</v>
      </c>
      <c r="D1461" t="s">
        <v>74</v>
      </c>
      <c r="E1461" t="s">
        <v>74</v>
      </c>
      <c r="F1461" t="s">
        <v>26188</v>
      </c>
      <c r="G1461" t="s">
        <v>74</v>
      </c>
      <c r="H1461" t="s">
        <v>74</v>
      </c>
      <c r="I1461" t="s">
        <v>26189</v>
      </c>
      <c r="J1461" t="s">
        <v>9324</v>
      </c>
      <c r="K1461" t="s">
        <v>74</v>
      </c>
      <c r="L1461" t="s">
        <v>74</v>
      </c>
      <c r="M1461" t="s">
        <v>78</v>
      </c>
      <c r="N1461" t="s">
        <v>79</v>
      </c>
      <c r="O1461" t="s">
        <v>74</v>
      </c>
      <c r="P1461" t="s">
        <v>74</v>
      </c>
      <c r="Q1461" t="s">
        <v>74</v>
      </c>
      <c r="R1461" t="s">
        <v>74</v>
      </c>
      <c r="S1461" t="s">
        <v>74</v>
      </c>
      <c r="T1461" t="s">
        <v>26190</v>
      </c>
      <c r="U1461" t="s">
        <v>26191</v>
      </c>
      <c r="V1461" t="s">
        <v>26192</v>
      </c>
      <c r="W1461" t="s">
        <v>26193</v>
      </c>
      <c r="X1461" t="s">
        <v>26194</v>
      </c>
      <c r="Y1461" t="s">
        <v>26195</v>
      </c>
      <c r="Z1461" t="s">
        <v>26196</v>
      </c>
      <c r="AA1461" t="s">
        <v>26197</v>
      </c>
      <c r="AB1461" t="s">
        <v>74</v>
      </c>
      <c r="AC1461" t="s">
        <v>26198</v>
      </c>
      <c r="AD1461" t="s">
        <v>26199</v>
      </c>
      <c r="AE1461" t="s">
        <v>26200</v>
      </c>
      <c r="AF1461" t="s">
        <v>74</v>
      </c>
      <c r="AG1461">
        <v>53</v>
      </c>
      <c r="AH1461">
        <v>21</v>
      </c>
      <c r="AI1461">
        <v>21</v>
      </c>
      <c r="AJ1461">
        <v>6</v>
      </c>
      <c r="AK1461">
        <v>54</v>
      </c>
      <c r="AL1461" t="s">
        <v>337</v>
      </c>
      <c r="AM1461" t="s">
        <v>338</v>
      </c>
      <c r="AN1461" t="s">
        <v>339</v>
      </c>
      <c r="AO1461" t="s">
        <v>9334</v>
      </c>
      <c r="AP1461" t="s">
        <v>9335</v>
      </c>
      <c r="AQ1461" t="s">
        <v>74</v>
      </c>
      <c r="AR1461" t="s">
        <v>9336</v>
      </c>
      <c r="AS1461" t="s">
        <v>9337</v>
      </c>
      <c r="AT1461" t="s">
        <v>1857</v>
      </c>
      <c r="AU1461">
        <v>2017</v>
      </c>
      <c r="AV1461">
        <v>67</v>
      </c>
      <c r="AW1461" t="s">
        <v>74</v>
      </c>
      <c r="AX1461" t="s">
        <v>74</v>
      </c>
      <c r="AY1461" t="s">
        <v>74</v>
      </c>
      <c r="AZ1461" t="s">
        <v>74</v>
      </c>
      <c r="BA1461" t="s">
        <v>74</v>
      </c>
      <c r="BB1461">
        <v>121</v>
      </c>
      <c r="BC1461">
        <v>130</v>
      </c>
      <c r="BD1461" t="s">
        <v>74</v>
      </c>
      <c r="BE1461" t="s">
        <v>26201</v>
      </c>
      <c r="BF1461" t="str">
        <f>HYPERLINK("http://dx.doi.org/10.1016/j.wasman.2017.05.021","http://dx.doi.org/10.1016/j.wasman.2017.05.021")</f>
        <v>http://dx.doi.org/10.1016/j.wasman.2017.05.021</v>
      </c>
      <c r="BG1461" t="s">
        <v>74</v>
      </c>
      <c r="BH1461" t="s">
        <v>74</v>
      </c>
      <c r="BI1461">
        <v>10</v>
      </c>
      <c r="BJ1461" t="s">
        <v>807</v>
      </c>
      <c r="BK1461" t="s">
        <v>103</v>
      </c>
      <c r="BL1461" t="s">
        <v>516</v>
      </c>
      <c r="BM1461" t="s">
        <v>18534</v>
      </c>
      <c r="BN1461" t="s">
        <v>74</v>
      </c>
      <c r="BO1461" t="s">
        <v>74</v>
      </c>
      <c r="BP1461" t="s">
        <v>74</v>
      </c>
      <c r="BQ1461" t="s">
        <v>74</v>
      </c>
      <c r="BR1461" t="s">
        <v>107</v>
      </c>
      <c r="BS1461" t="s">
        <v>26202</v>
      </c>
      <c r="BT1461" t="str">
        <f>HYPERLINK("https%3A%2F%2Fwww.webofscience.com%2Fwos%2Fwoscc%2Ffull-record%2FWOS:000411548500015","View Full Record in Web of Science")</f>
        <v>View Full Record in Web of Science</v>
      </c>
    </row>
    <row r="1462" spans="1:72" x14ac:dyDescent="0.2">
      <c r="A1462" t="s">
        <v>72</v>
      </c>
      <c r="B1462" t="s">
        <v>26203</v>
      </c>
      <c r="C1462" t="s">
        <v>74</v>
      </c>
      <c r="D1462" t="s">
        <v>74</v>
      </c>
      <c r="E1462" t="s">
        <v>74</v>
      </c>
      <c r="F1462" t="s">
        <v>26204</v>
      </c>
      <c r="G1462" t="s">
        <v>74</v>
      </c>
      <c r="H1462" t="s">
        <v>74</v>
      </c>
      <c r="I1462" t="s">
        <v>26205</v>
      </c>
      <c r="J1462" t="s">
        <v>18502</v>
      </c>
      <c r="K1462" t="s">
        <v>74</v>
      </c>
      <c r="L1462" t="s">
        <v>74</v>
      </c>
      <c r="M1462" t="s">
        <v>78</v>
      </c>
      <c r="N1462" t="s">
        <v>79</v>
      </c>
      <c r="O1462" t="s">
        <v>74</v>
      </c>
      <c r="P1462" t="s">
        <v>74</v>
      </c>
      <c r="Q1462" t="s">
        <v>74</v>
      </c>
      <c r="R1462" t="s">
        <v>74</v>
      </c>
      <c r="S1462" t="s">
        <v>74</v>
      </c>
      <c r="T1462" t="s">
        <v>26206</v>
      </c>
      <c r="U1462" t="s">
        <v>26207</v>
      </c>
      <c r="V1462" t="s">
        <v>26208</v>
      </c>
      <c r="W1462" t="s">
        <v>26209</v>
      </c>
      <c r="X1462" t="s">
        <v>26210</v>
      </c>
      <c r="Y1462" t="s">
        <v>26211</v>
      </c>
      <c r="Z1462" t="s">
        <v>26212</v>
      </c>
      <c r="AA1462" t="s">
        <v>26213</v>
      </c>
      <c r="AB1462" t="s">
        <v>26214</v>
      </c>
      <c r="AC1462" t="s">
        <v>26215</v>
      </c>
      <c r="AD1462" t="s">
        <v>26216</v>
      </c>
      <c r="AE1462" t="s">
        <v>26217</v>
      </c>
      <c r="AF1462" t="s">
        <v>74</v>
      </c>
      <c r="AG1462">
        <v>92</v>
      </c>
      <c r="AH1462">
        <v>121</v>
      </c>
      <c r="AI1462">
        <v>132</v>
      </c>
      <c r="AJ1462">
        <v>6</v>
      </c>
      <c r="AK1462">
        <v>289</v>
      </c>
      <c r="AL1462" t="s">
        <v>337</v>
      </c>
      <c r="AM1462" t="s">
        <v>338</v>
      </c>
      <c r="AN1462" t="s">
        <v>339</v>
      </c>
      <c r="AO1462" t="s">
        <v>18515</v>
      </c>
      <c r="AP1462" t="s">
        <v>18516</v>
      </c>
      <c r="AQ1462" t="s">
        <v>74</v>
      </c>
      <c r="AR1462" t="s">
        <v>18517</v>
      </c>
      <c r="AS1462" t="s">
        <v>18518</v>
      </c>
      <c r="AT1462" t="s">
        <v>219</v>
      </c>
      <c r="AU1462">
        <v>2014</v>
      </c>
      <c r="AV1462">
        <v>72</v>
      </c>
      <c r="AW1462" t="s">
        <v>74</v>
      </c>
      <c r="AX1462" t="s">
        <v>74</v>
      </c>
      <c r="AY1462" t="s">
        <v>74</v>
      </c>
      <c r="AZ1462" t="s">
        <v>74</v>
      </c>
      <c r="BA1462" t="s">
        <v>74</v>
      </c>
      <c r="BB1462">
        <v>152</v>
      </c>
      <c r="BC1462">
        <v>162</v>
      </c>
      <c r="BD1462" t="s">
        <v>74</v>
      </c>
      <c r="BE1462" t="s">
        <v>26218</v>
      </c>
      <c r="BF1462" t="str">
        <f>HYPERLINK("http://dx.doi.org/10.1016/j.soilbio.2014.01.035","http://dx.doi.org/10.1016/j.soilbio.2014.01.035")</f>
        <v>http://dx.doi.org/10.1016/j.soilbio.2014.01.035</v>
      </c>
      <c r="BG1462" t="s">
        <v>74</v>
      </c>
      <c r="BH1462" t="s">
        <v>74</v>
      </c>
      <c r="BI1462">
        <v>11</v>
      </c>
      <c r="BJ1462" t="s">
        <v>676</v>
      </c>
      <c r="BK1462" t="s">
        <v>103</v>
      </c>
      <c r="BL1462" t="s">
        <v>677</v>
      </c>
      <c r="BM1462" t="s">
        <v>26219</v>
      </c>
      <c r="BN1462" t="s">
        <v>74</v>
      </c>
      <c r="BO1462" t="s">
        <v>2521</v>
      </c>
      <c r="BP1462" t="s">
        <v>74</v>
      </c>
      <c r="BQ1462" t="s">
        <v>74</v>
      </c>
      <c r="BR1462" t="s">
        <v>107</v>
      </c>
      <c r="BS1462" t="s">
        <v>26220</v>
      </c>
      <c r="BT1462" t="str">
        <f>HYPERLINK("https%3A%2F%2Fwww.webofscience.com%2Fwos%2Fwoscc%2Ffull-record%2FWOS:000334973700019","View Full Record in Web of Science")</f>
        <v>View Full Record in Web of Science</v>
      </c>
    </row>
    <row r="1463" spans="1:72" x14ac:dyDescent="0.2">
      <c r="A1463" t="s">
        <v>72</v>
      </c>
      <c r="B1463" t="s">
        <v>26221</v>
      </c>
      <c r="C1463" t="s">
        <v>74</v>
      </c>
      <c r="D1463" t="s">
        <v>74</v>
      </c>
      <c r="E1463" t="s">
        <v>74</v>
      </c>
      <c r="F1463" t="s">
        <v>26222</v>
      </c>
      <c r="G1463" t="s">
        <v>74</v>
      </c>
      <c r="H1463" t="s">
        <v>74</v>
      </c>
      <c r="I1463" t="s">
        <v>26223</v>
      </c>
      <c r="J1463" t="s">
        <v>26224</v>
      </c>
      <c r="K1463" t="s">
        <v>74</v>
      </c>
      <c r="L1463" t="s">
        <v>74</v>
      </c>
      <c r="M1463" t="s">
        <v>78</v>
      </c>
      <c r="N1463" t="s">
        <v>79</v>
      </c>
      <c r="O1463" t="s">
        <v>74</v>
      </c>
      <c r="P1463" t="s">
        <v>74</v>
      </c>
      <c r="Q1463" t="s">
        <v>74</v>
      </c>
      <c r="R1463" t="s">
        <v>74</v>
      </c>
      <c r="S1463" t="s">
        <v>74</v>
      </c>
      <c r="T1463" t="s">
        <v>74</v>
      </c>
      <c r="U1463" t="s">
        <v>26225</v>
      </c>
      <c r="V1463" t="s">
        <v>26226</v>
      </c>
      <c r="W1463" t="s">
        <v>26227</v>
      </c>
      <c r="X1463" t="s">
        <v>26228</v>
      </c>
      <c r="Y1463" t="s">
        <v>26229</v>
      </c>
      <c r="Z1463" t="s">
        <v>26230</v>
      </c>
      <c r="AA1463" t="s">
        <v>26231</v>
      </c>
      <c r="AB1463" t="s">
        <v>26232</v>
      </c>
      <c r="AC1463" t="s">
        <v>26233</v>
      </c>
      <c r="AD1463" t="s">
        <v>26234</v>
      </c>
      <c r="AE1463" t="s">
        <v>26235</v>
      </c>
      <c r="AF1463" t="s">
        <v>74</v>
      </c>
      <c r="AG1463">
        <v>105</v>
      </c>
      <c r="AH1463">
        <v>35</v>
      </c>
      <c r="AI1463">
        <v>35</v>
      </c>
      <c r="AJ1463">
        <v>3</v>
      </c>
      <c r="AK1463">
        <v>77</v>
      </c>
      <c r="AL1463" t="s">
        <v>1153</v>
      </c>
      <c r="AM1463" t="s">
        <v>1154</v>
      </c>
      <c r="AN1463" t="s">
        <v>1155</v>
      </c>
      <c r="AO1463" t="s">
        <v>26236</v>
      </c>
      <c r="AP1463" t="s">
        <v>26237</v>
      </c>
      <c r="AQ1463" t="s">
        <v>74</v>
      </c>
      <c r="AR1463" t="s">
        <v>26238</v>
      </c>
      <c r="AS1463" t="s">
        <v>26239</v>
      </c>
      <c r="AT1463" t="s">
        <v>1453</v>
      </c>
      <c r="AU1463">
        <v>2017</v>
      </c>
      <c r="AV1463">
        <v>10</v>
      </c>
      <c r="AW1463">
        <v>5</v>
      </c>
      <c r="AX1463" t="s">
        <v>74</v>
      </c>
      <c r="AY1463" t="s">
        <v>74</v>
      </c>
      <c r="AZ1463" t="s">
        <v>74</v>
      </c>
      <c r="BA1463" t="s">
        <v>74</v>
      </c>
      <c r="BB1463">
        <v>1034</v>
      </c>
      <c r="BC1463">
        <v>1050</v>
      </c>
      <c r="BD1463" t="s">
        <v>74</v>
      </c>
      <c r="BE1463" t="s">
        <v>26240</v>
      </c>
      <c r="BF1463" t="str">
        <f>HYPERLINK("http://dx.doi.org/10.1039/c7ee00682a","http://dx.doi.org/10.1039/c7ee00682a")</f>
        <v>http://dx.doi.org/10.1039/c7ee00682a</v>
      </c>
      <c r="BG1463" t="s">
        <v>74</v>
      </c>
      <c r="BH1463" t="s">
        <v>74</v>
      </c>
      <c r="BI1463">
        <v>17</v>
      </c>
      <c r="BJ1463" t="s">
        <v>26241</v>
      </c>
      <c r="BK1463" t="s">
        <v>103</v>
      </c>
      <c r="BL1463" t="s">
        <v>26242</v>
      </c>
      <c r="BM1463" t="s">
        <v>26243</v>
      </c>
      <c r="BN1463" t="s">
        <v>74</v>
      </c>
      <c r="BO1463" t="s">
        <v>74</v>
      </c>
      <c r="BP1463" t="s">
        <v>74</v>
      </c>
      <c r="BQ1463" t="s">
        <v>74</v>
      </c>
      <c r="BR1463" t="s">
        <v>107</v>
      </c>
      <c r="BS1463" t="s">
        <v>26244</v>
      </c>
      <c r="BT1463" t="str">
        <f>HYPERLINK("https%3A%2F%2Fwww.webofscience.com%2Fwos%2Fwoscc%2Ffull-record%2FWOS:000401408500002","View Full Record in Web of Science")</f>
        <v>View Full Record in Web of Science</v>
      </c>
    </row>
    <row r="1464" spans="1:72" x14ac:dyDescent="0.2">
      <c r="A1464" t="s">
        <v>72</v>
      </c>
      <c r="B1464" t="s">
        <v>26245</v>
      </c>
      <c r="C1464" t="s">
        <v>74</v>
      </c>
      <c r="D1464" t="s">
        <v>74</v>
      </c>
      <c r="E1464" t="s">
        <v>74</v>
      </c>
      <c r="F1464" t="s">
        <v>26246</v>
      </c>
      <c r="G1464" t="s">
        <v>74</v>
      </c>
      <c r="H1464" t="s">
        <v>74</v>
      </c>
      <c r="I1464" t="s">
        <v>26247</v>
      </c>
      <c r="J1464" t="s">
        <v>12077</v>
      </c>
      <c r="K1464" t="s">
        <v>74</v>
      </c>
      <c r="L1464" t="s">
        <v>74</v>
      </c>
      <c r="M1464" t="s">
        <v>78</v>
      </c>
      <c r="N1464" t="s">
        <v>203</v>
      </c>
      <c r="O1464" t="s">
        <v>74</v>
      </c>
      <c r="P1464" t="s">
        <v>74</v>
      </c>
      <c r="Q1464" t="s">
        <v>74</v>
      </c>
      <c r="R1464" t="s">
        <v>74</v>
      </c>
      <c r="S1464" t="s">
        <v>74</v>
      </c>
      <c r="T1464" t="s">
        <v>26248</v>
      </c>
      <c r="U1464" t="s">
        <v>26249</v>
      </c>
      <c r="V1464" t="s">
        <v>26250</v>
      </c>
      <c r="W1464" t="s">
        <v>26251</v>
      </c>
      <c r="X1464" t="s">
        <v>26252</v>
      </c>
      <c r="Y1464" t="s">
        <v>26253</v>
      </c>
      <c r="Z1464" t="s">
        <v>26254</v>
      </c>
      <c r="AA1464" t="s">
        <v>26255</v>
      </c>
      <c r="AB1464" t="s">
        <v>26256</v>
      </c>
      <c r="AC1464" t="s">
        <v>74</v>
      </c>
      <c r="AD1464" t="s">
        <v>74</v>
      </c>
      <c r="AE1464" t="s">
        <v>74</v>
      </c>
      <c r="AF1464" t="s">
        <v>74</v>
      </c>
      <c r="AG1464">
        <v>198</v>
      </c>
      <c r="AH1464">
        <v>0</v>
      </c>
      <c r="AI1464">
        <v>0</v>
      </c>
      <c r="AJ1464">
        <v>6</v>
      </c>
      <c r="AK1464">
        <v>6</v>
      </c>
      <c r="AL1464" t="s">
        <v>122</v>
      </c>
      <c r="AM1464" t="s">
        <v>123</v>
      </c>
      <c r="AN1464" t="s">
        <v>124</v>
      </c>
      <c r="AO1464" t="s">
        <v>74</v>
      </c>
      <c r="AP1464" t="s">
        <v>12089</v>
      </c>
      <c r="AQ1464" t="s">
        <v>74</v>
      </c>
      <c r="AR1464" t="s">
        <v>12077</v>
      </c>
      <c r="AS1464" t="s">
        <v>12090</v>
      </c>
      <c r="AT1464" t="s">
        <v>513</v>
      </c>
      <c r="AU1464">
        <v>2023</v>
      </c>
      <c r="AV1464">
        <v>12</v>
      </c>
      <c r="AW1464">
        <v>8</v>
      </c>
      <c r="AX1464" t="s">
        <v>74</v>
      </c>
      <c r="AY1464" t="s">
        <v>74</v>
      </c>
      <c r="AZ1464" t="s">
        <v>74</v>
      </c>
      <c r="BA1464" t="s">
        <v>74</v>
      </c>
      <c r="BB1464" t="s">
        <v>74</v>
      </c>
      <c r="BC1464" t="s">
        <v>74</v>
      </c>
      <c r="BD1464">
        <v>1702</v>
      </c>
      <c r="BE1464" t="s">
        <v>26257</v>
      </c>
      <c r="BF1464" t="str">
        <f>HYPERLINK("http://dx.doi.org/10.3390/foods12081702","http://dx.doi.org/10.3390/foods12081702")</f>
        <v>http://dx.doi.org/10.3390/foods12081702</v>
      </c>
      <c r="BG1464" t="s">
        <v>74</v>
      </c>
      <c r="BH1464" t="s">
        <v>74</v>
      </c>
      <c r="BI1464">
        <v>25</v>
      </c>
      <c r="BJ1464" t="s">
        <v>1111</v>
      </c>
      <c r="BK1464" t="s">
        <v>103</v>
      </c>
      <c r="BL1464" t="s">
        <v>1111</v>
      </c>
      <c r="BM1464" t="s">
        <v>26258</v>
      </c>
      <c r="BN1464">
        <v>37107497</v>
      </c>
      <c r="BO1464" t="s">
        <v>964</v>
      </c>
      <c r="BP1464" t="s">
        <v>74</v>
      </c>
      <c r="BQ1464" t="s">
        <v>74</v>
      </c>
      <c r="BR1464" t="s">
        <v>107</v>
      </c>
      <c r="BS1464" t="s">
        <v>26259</v>
      </c>
      <c r="BT1464" t="str">
        <f>HYPERLINK("https%3A%2F%2Fwww.webofscience.com%2Fwos%2Fwoscc%2Ffull-record%2FWOS:000977941800001","View Full Record in Web of Science")</f>
        <v>View Full Record in Web of Science</v>
      </c>
    </row>
    <row r="1465" spans="1:72" x14ac:dyDescent="0.2">
      <c r="A1465" t="s">
        <v>72</v>
      </c>
      <c r="B1465" t="s">
        <v>26260</v>
      </c>
      <c r="C1465" t="s">
        <v>74</v>
      </c>
      <c r="D1465" t="s">
        <v>74</v>
      </c>
      <c r="E1465" t="s">
        <v>74</v>
      </c>
      <c r="F1465" t="s">
        <v>26261</v>
      </c>
      <c r="G1465" t="s">
        <v>74</v>
      </c>
      <c r="H1465" t="s">
        <v>74</v>
      </c>
      <c r="I1465" t="s">
        <v>26262</v>
      </c>
      <c r="J1465" t="s">
        <v>26263</v>
      </c>
      <c r="K1465" t="s">
        <v>74</v>
      </c>
      <c r="L1465" t="s">
        <v>74</v>
      </c>
      <c r="M1465" t="s">
        <v>78</v>
      </c>
      <c r="N1465" t="s">
        <v>79</v>
      </c>
      <c r="O1465" t="s">
        <v>74</v>
      </c>
      <c r="P1465" t="s">
        <v>74</v>
      </c>
      <c r="Q1465" t="s">
        <v>74</v>
      </c>
      <c r="R1465" t="s">
        <v>74</v>
      </c>
      <c r="S1465" t="s">
        <v>74</v>
      </c>
      <c r="T1465" t="s">
        <v>26264</v>
      </c>
      <c r="U1465" t="s">
        <v>26265</v>
      </c>
      <c r="V1465" t="s">
        <v>26266</v>
      </c>
      <c r="W1465" t="s">
        <v>26267</v>
      </c>
      <c r="X1465" t="s">
        <v>26268</v>
      </c>
      <c r="Y1465" t="s">
        <v>26269</v>
      </c>
      <c r="Z1465" t="s">
        <v>26270</v>
      </c>
      <c r="AA1465" t="s">
        <v>26271</v>
      </c>
      <c r="AB1465" t="s">
        <v>26272</v>
      </c>
      <c r="AC1465" t="s">
        <v>74</v>
      </c>
      <c r="AD1465" t="s">
        <v>74</v>
      </c>
      <c r="AE1465" t="s">
        <v>74</v>
      </c>
      <c r="AF1465" t="s">
        <v>74</v>
      </c>
      <c r="AG1465">
        <v>30</v>
      </c>
      <c r="AH1465">
        <v>11</v>
      </c>
      <c r="AI1465">
        <v>11</v>
      </c>
      <c r="AJ1465">
        <v>1</v>
      </c>
      <c r="AK1465">
        <v>20</v>
      </c>
      <c r="AL1465" t="s">
        <v>26273</v>
      </c>
      <c r="AM1465" t="s">
        <v>26274</v>
      </c>
      <c r="AN1465" t="s">
        <v>26275</v>
      </c>
      <c r="AO1465" t="s">
        <v>26276</v>
      </c>
      <c r="AP1465" t="s">
        <v>74</v>
      </c>
      <c r="AQ1465" t="s">
        <v>74</v>
      </c>
      <c r="AR1465" t="s">
        <v>26277</v>
      </c>
      <c r="AS1465" t="s">
        <v>26278</v>
      </c>
      <c r="AT1465" t="s">
        <v>74</v>
      </c>
      <c r="AU1465">
        <v>2018</v>
      </c>
      <c r="AV1465">
        <v>8</v>
      </c>
      <c r="AW1465">
        <v>2</v>
      </c>
      <c r="AX1465" t="s">
        <v>74</v>
      </c>
      <c r="AY1465" t="s">
        <v>74</v>
      </c>
      <c r="AZ1465" t="s">
        <v>74</v>
      </c>
      <c r="BA1465" t="s">
        <v>74</v>
      </c>
      <c r="BB1465">
        <v>148</v>
      </c>
      <c r="BC1465">
        <v>163</v>
      </c>
      <c r="BD1465" t="s">
        <v>74</v>
      </c>
      <c r="BE1465" t="s">
        <v>26279</v>
      </c>
      <c r="BF1465" t="str">
        <f>HYPERLINK("http://dx.doi.org/10.3232/SJSS.2018.V8.N2.02","http://dx.doi.org/10.3232/SJSS.2018.V8.N2.02")</f>
        <v>http://dx.doi.org/10.3232/SJSS.2018.V8.N2.02</v>
      </c>
      <c r="BG1465" t="s">
        <v>74</v>
      </c>
      <c r="BH1465" t="s">
        <v>74</v>
      </c>
      <c r="BI1465">
        <v>16</v>
      </c>
      <c r="BJ1465" t="s">
        <v>676</v>
      </c>
      <c r="BK1465" t="s">
        <v>719</v>
      </c>
      <c r="BL1465" t="s">
        <v>677</v>
      </c>
      <c r="BM1465" t="s">
        <v>26280</v>
      </c>
      <c r="BN1465" t="s">
        <v>74</v>
      </c>
      <c r="BO1465" t="s">
        <v>679</v>
      </c>
      <c r="BP1465" t="s">
        <v>74</v>
      </c>
      <c r="BQ1465" t="s">
        <v>74</v>
      </c>
      <c r="BR1465" t="s">
        <v>107</v>
      </c>
      <c r="BS1465" t="s">
        <v>26281</v>
      </c>
      <c r="BT1465" t="str">
        <f>HYPERLINK("https%3A%2F%2Fwww.webofscience.com%2Fwos%2Fwoscc%2Ffull-record%2FWOS:000438851100004","View Full Record in Web of Science")</f>
        <v>View Full Record in Web of Science</v>
      </c>
    </row>
    <row r="1466" spans="1:72" x14ac:dyDescent="0.2">
      <c r="A1466" t="s">
        <v>72</v>
      </c>
      <c r="B1466" t="s">
        <v>26282</v>
      </c>
      <c r="C1466" t="s">
        <v>74</v>
      </c>
      <c r="D1466" t="s">
        <v>74</v>
      </c>
      <c r="E1466" t="s">
        <v>74</v>
      </c>
      <c r="F1466" t="s">
        <v>26283</v>
      </c>
      <c r="G1466" t="s">
        <v>74</v>
      </c>
      <c r="H1466" t="s">
        <v>74</v>
      </c>
      <c r="I1466" t="s">
        <v>26284</v>
      </c>
      <c r="J1466" t="s">
        <v>1815</v>
      </c>
      <c r="K1466" t="s">
        <v>74</v>
      </c>
      <c r="L1466" t="s">
        <v>74</v>
      </c>
      <c r="M1466" t="s">
        <v>78</v>
      </c>
      <c r="N1466" t="s">
        <v>79</v>
      </c>
      <c r="O1466" t="s">
        <v>74</v>
      </c>
      <c r="P1466" t="s">
        <v>74</v>
      </c>
      <c r="Q1466" t="s">
        <v>74</v>
      </c>
      <c r="R1466" t="s">
        <v>74</v>
      </c>
      <c r="S1466" t="s">
        <v>74</v>
      </c>
      <c r="T1466" t="s">
        <v>26285</v>
      </c>
      <c r="U1466" t="s">
        <v>26286</v>
      </c>
      <c r="V1466" t="s">
        <v>26287</v>
      </c>
      <c r="W1466" t="s">
        <v>26288</v>
      </c>
      <c r="X1466" t="s">
        <v>17954</v>
      </c>
      <c r="Y1466" t="s">
        <v>26289</v>
      </c>
      <c r="Z1466" t="s">
        <v>26290</v>
      </c>
      <c r="AA1466" t="s">
        <v>74</v>
      </c>
      <c r="AB1466" t="s">
        <v>74</v>
      </c>
      <c r="AC1466" t="s">
        <v>26291</v>
      </c>
      <c r="AD1466" t="s">
        <v>26292</v>
      </c>
      <c r="AE1466" t="s">
        <v>26293</v>
      </c>
      <c r="AF1466" t="s">
        <v>74</v>
      </c>
      <c r="AG1466">
        <v>10</v>
      </c>
      <c r="AH1466">
        <v>6</v>
      </c>
      <c r="AI1466">
        <v>6</v>
      </c>
      <c r="AJ1466">
        <v>4</v>
      </c>
      <c r="AK1466">
        <v>36</v>
      </c>
      <c r="AL1466" t="s">
        <v>1827</v>
      </c>
      <c r="AM1466" t="s">
        <v>93</v>
      </c>
      <c r="AN1466" t="s">
        <v>4139</v>
      </c>
      <c r="AO1466" t="s">
        <v>1829</v>
      </c>
      <c r="AP1466" t="s">
        <v>1830</v>
      </c>
      <c r="AQ1466" t="s">
        <v>74</v>
      </c>
      <c r="AR1466" t="s">
        <v>1831</v>
      </c>
      <c r="AS1466" t="s">
        <v>1832</v>
      </c>
      <c r="AT1466" t="s">
        <v>440</v>
      </c>
      <c r="AU1466">
        <v>2020</v>
      </c>
      <c r="AV1466">
        <v>82</v>
      </c>
      <c r="AW1466">
        <v>9</v>
      </c>
      <c r="AX1466" t="s">
        <v>74</v>
      </c>
      <c r="AY1466" t="s">
        <v>74</v>
      </c>
      <c r="AZ1466" t="s">
        <v>74</v>
      </c>
      <c r="BA1466" t="s">
        <v>74</v>
      </c>
      <c r="BB1466">
        <v>1825</v>
      </c>
      <c r="BC1466">
        <v>1832</v>
      </c>
      <c r="BD1466" t="s">
        <v>74</v>
      </c>
      <c r="BE1466" t="s">
        <v>26294</v>
      </c>
      <c r="BF1466" t="str">
        <f>HYPERLINK("http://dx.doi.org/10.2166/wst.2020.465","http://dx.doi.org/10.2166/wst.2020.465")</f>
        <v>http://dx.doi.org/10.2166/wst.2020.465</v>
      </c>
      <c r="BG1466" t="s">
        <v>74</v>
      </c>
      <c r="BH1466" t="s">
        <v>74</v>
      </c>
      <c r="BI1466">
        <v>8</v>
      </c>
      <c r="BJ1466" t="s">
        <v>347</v>
      </c>
      <c r="BK1466" t="s">
        <v>103</v>
      </c>
      <c r="BL1466" t="s">
        <v>348</v>
      </c>
      <c r="BM1466" t="s">
        <v>4462</v>
      </c>
      <c r="BN1466">
        <v>33201846</v>
      </c>
      <c r="BO1466" t="s">
        <v>106</v>
      </c>
      <c r="BP1466" t="s">
        <v>74</v>
      </c>
      <c r="BQ1466" t="s">
        <v>74</v>
      </c>
      <c r="BR1466" t="s">
        <v>107</v>
      </c>
      <c r="BS1466" t="s">
        <v>26295</v>
      </c>
      <c r="BT1466" t="str">
        <f>HYPERLINK("https%3A%2F%2Fwww.webofscience.com%2Fwos%2Fwoscc%2Ffull-record%2FWOS:000595253000008","View Full Record in Web of Science")</f>
        <v>View Full Record in Web of Science</v>
      </c>
    </row>
    <row r="1467" spans="1:72" x14ac:dyDescent="0.2">
      <c r="A1467" t="s">
        <v>72</v>
      </c>
      <c r="B1467" t="s">
        <v>26296</v>
      </c>
      <c r="C1467" t="s">
        <v>74</v>
      </c>
      <c r="D1467" t="s">
        <v>74</v>
      </c>
      <c r="E1467" t="s">
        <v>74</v>
      </c>
      <c r="F1467" t="s">
        <v>26297</v>
      </c>
      <c r="G1467" t="s">
        <v>74</v>
      </c>
      <c r="H1467" t="s">
        <v>74</v>
      </c>
      <c r="I1467" t="s">
        <v>26298</v>
      </c>
      <c r="J1467" t="s">
        <v>684</v>
      </c>
      <c r="K1467" t="s">
        <v>74</v>
      </c>
      <c r="L1467" t="s">
        <v>74</v>
      </c>
      <c r="M1467" t="s">
        <v>78</v>
      </c>
      <c r="N1467" t="s">
        <v>79</v>
      </c>
      <c r="O1467" t="s">
        <v>74</v>
      </c>
      <c r="P1467" t="s">
        <v>74</v>
      </c>
      <c r="Q1467" t="s">
        <v>74</v>
      </c>
      <c r="R1467" t="s">
        <v>74</v>
      </c>
      <c r="S1467" t="s">
        <v>74</v>
      </c>
      <c r="T1467" t="s">
        <v>26299</v>
      </c>
      <c r="U1467" t="s">
        <v>26300</v>
      </c>
      <c r="V1467" t="s">
        <v>26301</v>
      </c>
      <c r="W1467" t="s">
        <v>26302</v>
      </c>
      <c r="X1467" t="s">
        <v>26303</v>
      </c>
      <c r="Y1467" t="s">
        <v>26304</v>
      </c>
      <c r="Z1467" t="s">
        <v>26305</v>
      </c>
      <c r="AA1467" t="s">
        <v>26306</v>
      </c>
      <c r="AB1467" t="s">
        <v>26307</v>
      </c>
      <c r="AC1467" t="s">
        <v>26308</v>
      </c>
      <c r="AD1467" t="s">
        <v>26309</v>
      </c>
      <c r="AE1467" t="s">
        <v>26310</v>
      </c>
      <c r="AF1467" t="s">
        <v>74</v>
      </c>
      <c r="AG1467">
        <v>64</v>
      </c>
      <c r="AH1467">
        <v>6</v>
      </c>
      <c r="AI1467">
        <v>6</v>
      </c>
      <c r="AJ1467">
        <v>1</v>
      </c>
      <c r="AK1467">
        <v>37</v>
      </c>
      <c r="AL1467" t="s">
        <v>337</v>
      </c>
      <c r="AM1467" t="s">
        <v>338</v>
      </c>
      <c r="AN1467" t="s">
        <v>339</v>
      </c>
      <c r="AO1467" t="s">
        <v>695</v>
      </c>
      <c r="AP1467" t="s">
        <v>696</v>
      </c>
      <c r="AQ1467" t="s">
        <v>74</v>
      </c>
      <c r="AR1467" t="s">
        <v>684</v>
      </c>
      <c r="AS1467" t="s">
        <v>697</v>
      </c>
      <c r="AT1467" t="s">
        <v>174</v>
      </c>
      <c r="AU1467">
        <v>2021</v>
      </c>
      <c r="AV1467">
        <v>281</v>
      </c>
      <c r="AW1467" t="s">
        <v>74</v>
      </c>
      <c r="AX1467" t="s">
        <v>74</v>
      </c>
      <c r="AY1467" t="s">
        <v>74</v>
      </c>
      <c r="AZ1467" t="s">
        <v>74</v>
      </c>
      <c r="BA1467" t="s">
        <v>74</v>
      </c>
      <c r="BB1467" t="s">
        <v>74</v>
      </c>
      <c r="BC1467" t="s">
        <v>74</v>
      </c>
      <c r="BD1467">
        <v>130999</v>
      </c>
      <c r="BE1467" t="s">
        <v>26311</v>
      </c>
      <c r="BF1467" t="str">
        <f>HYPERLINK("http://dx.doi.org/10.1016/j.chemosphere.2021.130999","http://dx.doi.org/10.1016/j.chemosphere.2021.130999")</f>
        <v>http://dx.doi.org/10.1016/j.chemosphere.2021.130999</v>
      </c>
      <c r="BG1467" t="s">
        <v>74</v>
      </c>
      <c r="BH1467" t="s">
        <v>4190</v>
      </c>
      <c r="BI1467">
        <v>9</v>
      </c>
      <c r="BJ1467" t="s">
        <v>102</v>
      </c>
      <c r="BK1467" t="s">
        <v>103</v>
      </c>
      <c r="BL1467" t="s">
        <v>104</v>
      </c>
      <c r="BM1467" t="s">
        <v>26312</v>
      </c>
      <c r="BN1467">
        <v>34289637</v>
      </c>
      <c r="BO1467" t="s">
        <v>74</v>
      </c>
      <c r="BP1467" t="s">
        <v>74</v>
      </c>
      <c r="BQ1467" t="s">
        <v>74</v>
      </c>
      <c r="BR1467" t="s">
        <v>107</v>
      </c>
      <c r="BS1467" t="s">
        <v>26313</v>
      </c>
      <c r="BT1467" t="str">
        <f>HYPERLINK("https%3A%2F%2Fwww.webofscience.com%2Fwos%2Fwoscc%2Ffull-record%2FWOS:000665491400136","View Full Record in Web of Science")</f>
        <v>View Full Record in Web of Science</v>
      </c>
    </row>
    <row r="1468" spans="1:72" x14ac:dyDescent="0.2">
      <c r="A1468" t="s">
        <v>72</v>
      </c>
      <c r="B1468" t="s">
        <v>26314</v>
      </c>
      <c r="C1468" t="s">
        <v>74</v>
      </c>
      <c r="D1468" t="s">
        <v>74</v>
      </c>
      <c r="E1468" t="s">
        <v>74</v>
      </c>
      <c r="F1468" t="s">
        <v>26315</v>
      </c>
      <c r="G1468" t="s">
        <v>74</v>
      </c>
      <c r="H1468" t="s">
        <v>74</v>
      </c>
      <c r="I1468" t="s">
        <v>26316</v>
      </c>
      <c r="J1468" t="s">
        <v>11806</v>
      </c>
      <c r="K1468" t="s">
        <v>74</v>
      </c>
      <c r="L1468" t="s">
        <v>74</v>
      </c>
      <c r="M1468" t="s">
        <v>78</v>
      </c>
      <c r="N1468" t="s">
        <v>79</v>
      </c>
      <c r="O1468" t="s">
        <v>74</v>
      </c>
      <c r="P1468" t="s">
        <v>74</v>
      </c>
      <c r="Q1468" t="s">
        <v>74</v>
      </c>
      <c r="R1468" t="s">
        <v>74</v>
      </c>
      <c r="S1468" t="s">
        <v>74</v>
      </c>
      <c r="T1468" t="s">
        <v>26317</v>
      </c>
      <c r="U1468" t="s">
        <v>26318</v>
      </c>
      <c r="V1468" t="s">
        <v>26319</v>
      </c>
      <c r="W1468" t="s">
        <v>26320</v>
      </c>
      <c r="X1468" t="s">
        <v>13979</v>
      </c>
      <c r="Y1468" t="s">
        <v>26321</v>
      </c>
      <c r="Z1468" t="s">
        <v>26322</v>
      </c>
      <c r="AA1468" t="s">
        <v>13383</v>
      </c>
      <c r="AB1468" t="s">
        <v>26323</v>
      </c>
      <c r="AC1468" t="s">
        <v>26324</v>
      </c>
      <c r="AD1468" t="s">
        <v>26325</v>
      </c>
      <c r="AE1468" t="s">
        <v>26326</v>
      </c>
      <c r="AF1468" t="s">
        <v>74</v>
      </c>
      <c r="AG1468">
        <v>44</v>
      </c>
      <c r="AH1468">
        <v>82</v>
      </c>
      <c r="AI1468">
        <v>84</v>
      </c>
      <c r="AJ1468">
        <v>11</v>
      </c>
      <c r="AK1468">
        <v>142</v>
      </c>
      <c r="AL1468" t="s">
        <v>667</v>
      </c>
      <c r="AM1468" t="s">
        <v>668</v>
      </c>
      <c r="AN1468" t="s">
        <v>669</v>
      </c>
      <c r="AO1468" t="s">
        <v>11810</v>
      </c>
      <c r="AP1468" t="s">
        <v>11811</v>
      </c>
      <c r="AQ1468" t="s">
        <v>74</v>
      </c>
      <c r="AR1468" t="s">
        <v>11812</v>
      </c>
      <c r="AS1468" t="s">
        <v>11813</v>
      </c>
      <c r="AT1468" t="s">
        <v>421</v>
      </c>
      <c r="AU1468">
        <v>2015</v>
      </c>
      <c r="AV1468">
        <v>7</v>
      </c>
      <c r="AW1468">
        <v>2</v>
      </c>
      <c r="AX1468" t="s">
        <v>74</v>
      </c>
      <c r="AY1468" t="s">
        <v>74</v>
      </c>
      <c r="AZ1468" t="s">
        <v>74</v>
      </c>
      <c r="BA1468" t="s">
        <v>74</v>
      </c>
      <c r="BB1468">
        <v>349</v>
      </c>
      <c r="BC1468">
        <v>361</v>
      </c>
      <c r="BD1468" t="s">
        <v>74</v>
      </c>
      <c r="BE1468" t="s">
        <v>26327</v>
      </c>
      <c r="BF1468" t="str">
        <f>HYPERLINK("http://dx.doi.org/10.1111/gcbb.12137","http://dx.doi.org/10.1111/gcbb.12137")</f>
        <v>http://dx.doi.org/10.1111/gcbb.12137</v>
      </c>
      <c r="BG1468" t="s">
        <v>74</v>
      </c>
      <c r="BH1468" t="s">
        <v>74</v>
      </c>
      <c r="BI1468">
        <v>13</v>
      </c>
      <c r="BJ1468" t="s">
        <v>11816</v>
      </c>
      <c r="BK1468" t="s">
        <v>103</v>
      </c>
      <c r="BL1468" t="s">
        <v>3669</v>
      </c>
      <c r="BM1468" t="s">
        <v>26328</v>
      </c>
      <c r="BN1468" t="s">
        <v>74</v>
      </c>
      <c r="BO1468" t="s">
        <v>26329</v>
      </c>
      <c r="BP1468" t="s">
        <v>74</v>
      </c>
      <c r="BQ1468" t="s">
        <v>74</v>
      </c>
      <c r="BR1468" t="s">
        <v>107</v>
      </c>
      <c r="BS1468" t="s">
        <v>26330</v>
      </c>
      <c r="BT1468" t="str">
        <f>HYPERLINK("https%3A%2F%2Fwww.webofscience.com%2Fwos%2Fwoscc%2Ffull-record%2FWOS:000349895300017","View Full Record in Web of Science")</f>
        <v>View Full Record in Web of Science</v>
      </c>
    </row>
    <row r="1469" spans="1:72" x14ac:dyDescent="0.2">
      <c r="A1469" t="s">
        <v>72</v>
      </c>
      <c r="B1469" t="s">
        <v>26331</v>
      </c>
      <c r="C1469" t="s">
        <v>74</v>
      </c>
      <c r="D1469" t="s">
        <v>74</v>
      </c>
      <c r="E1469" t="s">
        <v>74</v>
      </c>
      <c r="F1469" t="s">
        <v>26332</v>
      </c>
      <c r="G1469" t="s">
        <v>74</v>
      </c>
      <c r="H1469" t="s">
        <v>74</v>
      </c>
      <c r="I1469" t="s">
        <v>26333</v>
      </c>
      <c r="J1469" t="s">
        <v>2543</v>
      </c>
      <c r="K1469" t="s">
        <v>74</v>
      </c>
      <c r="L1469" t="s">
        <v>74</v>
      </c>
      <c r="M1469" t="s">
        <v>78</v>
      </c>
      <c r="N1469" t="s">
        <v>79</v>
      </c>
      <c r="O1469" t="s">
        <v>74</v>
      </c>
      <c r="P1469" t="s">
        <v>74</v>
      </c>
      <c r="Q1469" t="s">
        <v>74</v>
      </c>
      <c r="R1469" t="s">
        <v>74</v>
      </c>
      <c r="S1469" t="s">
        <v>74</v>
      </c>
      <c r="T1469" t="s">
        <v>26334</v>
      </c>
      <c r="U1469" t="s">
        <v>26335</v>
      </c>
      <c r="V1469" t="s">
        <v>26336</v>
      </c>
      <c r="W1469" t="s">
        <v>26337</v>
      </c>
      <c r="X1469" t="s">
        <v>12175</v>
      </c>
      <c r="Y1469" t="s">
        <v>26338</v>
      </c>
      <c r="Z1469" t="s">
        <v>26339</v>
      </c>
      <c r="AA1469" t="s">
        <v>26340</v>
      </c>
      <c r="AB1469" t="s">
        <v>74</v>
      </c>
      <c r="AC1469" t="s">
        <v>26341</v>
      </c>
      <c r="AD1469" t="s">
        <v>26342</v>
      </c>
      <c r="AE1469" t="s">
        <v>26343</v>
      </c>
      <c r="AF1469" t="s">
        <v>74</v>
      </c>
      <c r="AG1469">
        <v>37</v>
      </c>
      <c r="AH1469">
        <v>1</v>
      </c>
      <c r="AI1469">
        <v>1</v>
      </c>
      <c r="AJ1469">
        <v>3</v>
      </c>
      <c r="AK1469">
        <v>18</v>
      </c>
      <c r="AL1469" t="s">
        <v>122</v>
      </c>
      <c r="AM1469" t="s">
        <v>123</v>
      </c>
      <c r="AN1469" t="s">
        <v>124</v>
      </c>
      <c r="AO1469" t="s">
        <v>74</v>
      </c>
      <c r="AP1469" t="s">
        <v>2553</v>
      </c>
      <c r="AQ1469" t="s">
        <v>74</v>
      </c>
      <c r="AR1469" t="s">
        <v>2543</v>
      </c>
      <c r="AS1469" t="s">
        <v>2554</v>
      </c>
      <c r="AT1469" t="s">
        <v>219</v>
      </c>
      <c r="AU1469">
        <v>2021</v>
      </c>
      <c r="AV1469">
        <v>14</v>
      </c>
      <c r="AW1469">
        <v>10</v>
      </c>
      <c r="AX1469" t="s">
        <v>74</v>
      </c>
      <c r="AY1469" t="s">
        <v>74</v>
      </c>
      <c r="AZ1469" t="s">
        <v>74</v>
      </c>
      <c r="BA1469" t="s">
        <v>74</v>
      </c>
      <c r="BB1469" t="s">
        <v>74</v>
      </c>
      <c r="BC1469" t="s">
        <v>74</v>
      </c>
      <c r="BD1469">
        <v>2468</v>
      </c>
      <c r="BE1469" t="s">
        <v>26344</v>
      </c>
      <c r="BF1469" t="str">
        <f>HYPERLINK("http://dx.doi.org/10.3390/ma14102468","http://dx.doi.org/10.3390/ma14102468")</f>
        <v>http://dx.doi.org/10.3390/ma14102468</v>
      </c>
      <c r="BG1469" t="s">
        <v>74</v>
      </c>
      <c r="BH1469" t="s">
        <v>74</v>
      </c>
      <c r="BI1469">
        <v>11</v>
      </c>
      <c r="BJ1469" t="s">
        <v>2556</v>
      </c>
      <c r="BK1469" t="s">
        <v>103</v>
      </c>
      <c r="BL1469" t="s">
        <v>2557</v>
      </c>
      <c r="BM1469" t="s">
        <v>26345</v>
      </c>
      <c r="BN1469">
        <v>34064560</v>
      </c>
      <c r="BO1469" t="s">
        <v>2559</v>
      </c>
      <c r="BP1469" t="s">
        <v>74</v>
      </c>
      <c r="BQ1469" t="s">
        <v>74</v>
      </c>
      <c r="BR1469" t="s">
        <v>107</v>
      </c>
      <c r="BS1469" t="s">
        <v>26346</v>
      </c>
      <c r="BT1469" t="str">
        <f>HYPERLINK("https%3A%2F%2Fwww.webofscience.com%2Fwos%2Fwoscc%2Ffull-record%2FWOS:000662631900001","View Full Record in Web of Science")</f>
        <v>View Full Record in Web of Science</v>
      </c>
    </row>
    <row r="1470" spans="1:72" x14ac:dyDescent="0.2">
      <c r="A1470" t="s">
        <v>72</v>
      </c>
      <c r="B1470" t="s">
        <v>26347</v>
      </c>
      <c r="C1470" t="s">
        <v>74</v>
      </c>
      <c r="D1470" t="s">
        <v>74</v>
      </c>
      <c r="E1470" t="s">
        <v>74</v>
      </c>
      <c r="F1470" t="s">
        <v>26348</v>
      </c>
      <c r="G1470" t="s">
        <v>74</v>
      </c>
      <c r="H1470" t="s">
        <v>74</v>
      </c>
      <c r="I1470" t="s">
        <v>26349</v>
      </c>
      <c r="J1470" t="s">
        <v>26350</v>
      </c>
      <c r="K1470" t="s">
        <v>74</v>
      </c>
      <c r="L1470" t="s">
        <v>74</v>
      </c>
      <c r="M1470" t="s">
        <v>78</v>
      </c>
      <c r="N1470" t="s">
        <v>79</v>
      </c>
      <c r="O1470" t="s">
        <v>74</v>
      </c>
      <c r="P1470" t="s">
        <v>74</v>
      </c>
      <c r="Q1470" t="s">
        <v>74</v>
      </c>
      <c r="R1470" t="s">
        <v>74</v>
      </c>
      <c r="S1470" t="s">
        <v>74</v>
      </c>
      <c r="T1470" t="s">
        <v>74</v>
      </c>
      <c r="U1470" t="s">
        <v>26351</v>
      </c>
      <c r="V1470" t="s">
        <v>26352</v>
      </c>
      <c r="W1470" t="s">
        <v>26353</v>
      </c>
      <c r="X1470" t="s">
        <v>16019</v>
      </c>
      <c r="Y1470" t="s">
        <v>26354</v>
      </c>
      <c r="Z1470" t="s">
        <v>26355</v>
      </c>
      <c r="AA1470" t="s">
        <v>26356</v>
      </c>
      <c r="AB1470" t="s">
        <v>26357</v>
      </c>
      <c r="AC1470" t="s">
        <v>26358</v>
      </c>
      <c r="AD1470" t="s">
        <v>26359</v>
      </c>
      <c r="AE1470" t="s">
        <v>26360</v>
      </c>
      <c r="AF1470" t="s">
        <v>74</v>
      </c>
      <c r="AG1470">
        <v>59</v>
      </c>
      <c r="AH1470">
        <v>8</v>
      </c>
      <c r="AI1470">
        <v>8</v>
      </c>
      <c r="AJ1470">
        <v>8</v>
      </c>
      <c r="AK1470">
        <v>84</v>
      </c>
      <c r="AL1470" t="s">
        <v>534</v>
      </c>
      <c r="AM1470" t="s">
        <v>535</v>
      </c>
      <c r="AN1470" t="s">
        <v>536</v>
      </c>
      <c r="AO1470" t="s">
        <v>26361</v>
      </c>
      <c r="AP1470" t="s">
        <v>26362</v>
      </c>
      <c r="AQ1470" t="s">
        <v>74</v>
      </c>
      <c r="AR1470" t="s">
        <v>26363</v>
      </c>
      <c r="AS1470" t="s">
        <v>26364</v>
      </c>
      <c r="AT1470" t="s">
        <v>283</v>
      </c>
      <c r="AU1470">
        <v>2020</v>
      </c>
      <c r="AV1470">
        <v>31</v>
      </c>
      <c r="AW1470">
        <v>15</v>
      </c>
      <c r="AX1470" t="s">
        <v>74</v>
      </c>
      <c r="AY1470" t="s">
        <v>74</v>
      </c>
      <c r="AZ1470" t="s">
        <v>74</v>
      </c>
      <c r="BA1470" t="s">
        <v>74</v>
      </c>
      <c r="BB1470">
        <v>12961</v>
      </c>
      <c r="BC1470">
        <v>12972</v>
      </c>
      <c r="BD1470" t="s">
        <v>74</v>
      </c>
      <c r="BE1470" t="s">
        <v>26365</v>
      </c>
      <c r="BF1470" t="str">
        <f>HYPERLINK("http://dx.doi.org/10.1007/s10854-020-03849-y","http://dx.doi.org/10.1007/s10854-020-03849-y")</f>
        <v>http://dx.doi.org/10.1007/s10854-020-03849-y</v>
      </c>
      <c r="BG1470" t="s">
        <v>74</v>
      </c>
      <c r="BH1470" t="s">
        <v>19450</v>
      </c>
      <c r="BI1470">
        <v>12</v>
      </c>
      <c r="BJ1470" t="s">
        <v>11008</v>
      </c>
      <c r="BK1470" t="s">
        <v>103</v>
      </c>
      <c r="BL1470" t="s">
        <v>11009</v>
      </c>
      <c r="BM1470" t="s">
        <v>26366</v>
      </c>
      <c r="BN1470" t="s">
        <v>74</v>
      </c>
      <c r="BO1470" t="s">
        <v>74</v>
      </c>
      <c r="BP1470" t="s">
        <v>74</v>
      </c>
      <c r="BQ1470" t="s">
        <v>74</v>
      </c>
      <c r="BR1470" t="s">
        <v>107</v>
      </c>
      <c r="BS1470" t="s">
        <v>26367</v>
      </c>
      <c r="BT1470" t="str">
        <f>HYPERLINK("https%3A%2F%2Fwww.webofscience.com%2Fwos%2Fwoscc%2Ffull-record%2FWOS:000544851500007","View Full Record in Web of Science")</f>
        <v>View Full Record in Web of Science</v>
      </c>
    </row>
    <row r="1471" spans="1:72" x14ac:dyDescent="0.2">
      <c r="A1471" t="s">
        <v>72</v>
      </c>
      <c r="B1471" t="s">
        <v>26368</v>
      </c>
      <c r="C1471" t="s">
        <v>74</v>
      </c>
      <c r="D1471" t="s">
        <v>74</v>
      </c>
      <c r="E1471" t="s">
        <v>74</v>
      </c>
      <c r="F1471" t="s">
        <v>26369</v>
      </c>
      <c r="G1471" t="s">
        <v>74</v>
      </c>
      <c r="H1471" t="s">
        <v>74</v>
      </c>
      <c r="I1471" t="s">
        <v>26370</v>
      </c>
      <c r="J1471" t="s">
        <v>1013</v>
      </c>
      <c r="K1471" t="s">
        <v>74</v>
      </c>
      <c r="L1471" t="s">
        <v>74</v>
      </c>
      <c r="M1471" t="s">
        <v>78</v>
      </c>
      <c r="N1471" t="s">
        <v>203</v>
      </c>
      <c r="O1471" t="s">
        <v>74</v>
      </c>
      <c r="P1471" t="s">
        <v>74</v>
      </c>
      <c r="Q1471" t="s">
        <v>74</v>
      </c>
      <c r="R1471" t="s">
        <v>74</v>
      </c>
      <c r="S1471" t="s">
        <v>74</v>
      </c>
      <c r="T1471" t="s">
        <v>26371</v>
      </c>
      <c r="U1471" t="s">
        <v>26372</v>
      </c>
      <c r="V1471" t="s">
        <v>26373</v>
      </c>
      <c r="W1471" t="s">
        <v>26374</v>
      </c>
      <c r="X1471" t="s">
        <v>26375</v>
      </c>
      <c r="Y1471" t="s">
        <v>26376</v>
      </c>
      <c r="Z1471" t="s">
        <v>26377</v>
      </c>
      <c r="AA1471" t="s">
        <v>26378</v>
      </c>
      <c r="AB1471" t="s">
        <v>26379</v>
      </c>
      <c r="AC1471" t="s">
        <v>26380</v>
      </c>
      <c r="AD1471" t="s">
        <v>26381</v>
      </c>
      <c r="AE1471" t="s">
        <v>26382</v>
      </c>
      <c r="AF1471" t="s">
        <v>74</v>
      </c>
      <c r="AG1471">
        <v>150</v>
      </c>
      <c r="AH1471">
        <v>17</v>
      </c>
      <c r="AI1471">
        <v>17</v>
      </c>
      <c r="AJ1471">
        <v>6</v>
      </c>
      <c r="AK1471">
        <v>51</v>
      </c>
      <c r="AL1471" t="s">
        <v>122</v>
      </c>
      <c r="AM1471" t="s">
        <v>123</v>
      </c>
      <c r="AN1471" t="s">
        <v>124</v>
      </c>
      <c r="AO1471" t="s">
        <v>74</v>
      </c>
      <c r="AP1471" t="s">
        <v>1026</v>
      </c>
      <c r="AQ1471" t="s">
        <v>74</v>
      </c>
      <c r="AR1471" t="s">
        <v>1013</v>
      </c>
      <c r="AS1471" t="s">
        <v>1027</v>
      </c>
      <c r="AT1471" t="s">
        <v>371</v>
      </c>
      <c r="AU1471">
        <v>2018</v>
      </c>
      <c r="AV1471">
        <v>11</v>
      </c>
      <c r="AW1471">
        <v>11</v>
      </c>
      <c r="AX1471" t="s">
        <v>74</v>
      </c>
      <c r="AY1471" t="s">
        <v>74</v>
      </c>
      <c r="AZ1471" t="s">
        <v>74</v>
      </c>
      <c r="BA1471" t="s">
        <v>74</v>
      </c>
      <c r="BB1471" t="s">
        <v>74</v>
      </c>
      <c r="BC1471" t="s">
        <v>74</v>
      </c>
      <c r="BD1471">
        <v>2951</v>
      </c>
      <c r="BE1471" t="s">
        <v>26383</v>
      </c>
      <c r="BF1471" t="str">
        <f>HYPERLINK("http://dx.doi.org/10.3390/en11112951","http://dx.doi.org/10.3390/en11112951")</f>
        <v>http://dx.doi.org/10.3390/en11112951</v>
      </c>
      <c r="BG1471" t="s">
        <v>74</v>
      </c>
      <c r="BH1471" t="s">
        <v>74</v>
      </c>
      <c r="BI1471">
        <v>21</v>
      </c>
      <c r="BJ1471" t="s">
        <v>1029</v>
      </c>
      <c r="BK1471" t="s">
        <v>103</v>
      </c>
      <c r="BL1471" t="s">
        <v>1029</v>
      </c>
      <c r="BM1471" t="s">
        <v>26384</v>
      </c>
      <c r="BN1471" t="s">
        <v>74</v>
      </c>
      <c r="BO1471" t="s">
        <v>4427</v>
      </c>
      <c r="BP1471" t="s">
        <v>74</v>
      </c>
      <c r="BQ1471" t="s">
        <v>74</v>
      </c>
      <c r="BR1471" t="s">
        <v>107</v>
      </c>
      <c r="BS1471" t="s">
        <v>26385</v>
      </c>
      <c r="BT1471" t="str">
        <f>HYPERLINK("https%3A%2F%2Fwww.webofscience.com%2Fwos%2Fwoscc%2Ffull-record%2FWOS:000451814000089","View Full Record in Web of Science")</f>
        <v>View Full Record in Web of Science</v>
      </c>
    </row>
    <row r="1472" spans="1:72" x14ac:dyDescent="0.2">
      <c r="A1472" t="s">
        <v>72</v>
      </c>
      <c r="B1472" t="s">
        <v>26386</v>
      </c>
      <c r="C1472" t="s">
        <v>74</v>
      </c>
      <c r="D1472" t="s">
        <v>74</v>
      </c>
      <c r="E1472" t="s">
        <v>74</v>
      </c>
      <c r="F1472" t="s">
        <v>26387</v>
      </c>
      <c r="G1472" t="s">
        <v>74</v>
      </c>
      <c r="H1472" t="s">
        <v>74</v>
      </c>
      <c r="I1472" t="s">
        <v>26388</v>
      </c>
      <c r="J1472" t="s">
        <v>1204</v>
      </c>
      <c r="K1472" t="s">
        <v>74</v>
      </c>
      <c r="L1472" t="s">
        <v>74</v>
      </c>
      <c r="M1472" t="s">
        <v>78</v>
      </c>
      <c r="N1472" t="s">
        <v>203</v>
      </c>
      <c r="O1472" t="s">
        <v>74</v>
      </c>
      <c r="P1472" t="s">
        <v>74</v>
      </c>
      <c r="Q1472" t="s">
        <v>74</v>
      </c>
      <c r="R1472" t="s">
        <v>74</v>
      </c>
      <c r="S1472" t="s">
        <v>74</v>
      </c>
      <c r="T1472" t="s">
        <v>26389</v>
      </c>
      <c r="U1472" t="s">
        <v>26390</v>
      </c>
      <c r="V1472" t="s">
        <v>26391</v>
      </c>
      <c r="W1472" t="s">
        <v>26392</v>
      </c>
      <c r="X1472" t="s">
        <v>23113</v>
      </c>
      <c r="Y1472" t="s">
        <v>26393</v>
      </c>
      <c r="Z1472" t="s">
        <v>23115</v>
      </c>
      <c r="AA1472" t="s">
        <v>26394</v>
      </c>
      <c r="AB1472" t="s">
        <v>26395</v>
      </c>
      <c r="AC1472" t="s">
        <v>74</v>
      </c>
      <c r="AD1472" t="s">
        <v>74</v>
      </c>
      <c r="AE1472" t="s">
        <v>74</v>
      </c>
      <c r="AF1472" t="s">
        <v>74</v>
      </c>
      <c r="AG1472">
        <v>91</v>
      </c>
      <c r="AH1472">
        <v>0</v>
      </c>
      <c r="AI1472">
        <v>0</v>
      </c>
      <c r="AJ1472">
        <v>0</v>
      </c>
      <c r="AK1472">
        <v>0</v>
      </c>
      <c r="AL1472" t="s">
        <v>122</v>
      </c>
      <c r="AM1472" t="s">
        <v>123</v>
      </c>
      <c r="AN1472" t="s">
        <v>124</v>
      </c>
      <c r="AO1472" t="s">
        <v>74</v>
      </c>
      <c r="AP1472" t="s">
        <v>1215</v>
      </c>
      <c r="AQ1472" t="s">
        <v>74</v>
      </c>
      <c r="AR1472" t="s">
        <v>1204</v>
      </c>
      <c r="AS1472" t="s">
        <v>1216</v>
      </c>
      <c r="AT1472" t="s">
        <v>2716</v>
      </c>
      <c r="AU1472">
        <v>2023</v>
      </c>
      <c r="AV1472">
        <v>11</v>
      </c>
      <c r="AW1472">
        <v>7</v>
      </c>
      <c r="AX1472" t="s">
        <v>74</v>
      </c>
      <c r="AY1472" t="s">
        <v>74</v>
      </c>
      <c r="AZ1472" t="s">
        <v>74</v>
      </c>
      <c r="BA1472" t="s">
        <v>74</v>
      </c>
      <c r="BB1472" t="s">
        <v>74</v>
      </c>
      <c r="BC1472" t="s">
        <v>74</v>
      </c>
      <c r="BD1472">
        <v>2095</v>
      </c>
      <c r="BE1472" t="s">
        <v>26396</v>
      </c>
      <c r="BF1472" t="str">
        <f>HYPERLINK("http://dx.doi.org/10.3390/pr11072095","http://dx.doi.org/10.3390/pr11072095")</f>
        <v>http://dx.doi.org/10.3390/pr11072095</v>
      </c>
      <c r="BG1472" t="s">
        <v>74</v>
      </c>
      <c r="BH1472" t="s">
        <v>74</v>
      </c>
      <c r="BI1472">
        <v>31</v>
      </c>
      <c r="BJ1472" t="s">
        <v>1218</v>
      </c>
      <c r="BK1472" t="s">
        <v>103</v>
      </c>
      <c r="BL1472" t="s">
        <v>760</v>
      </c>
      <c r="BM1472" t="s">
        <v>26397</v>
      </c>
      <c r="BN1472" t="s">
        <v>74</v>
      </c>
      <c r="BO1472" t="s">
        <v>133</v>
      </c>
      <c r="BP1472" t="s">
        <v>74</v>
      </c>
      <c r="BQ1472" t="s">
        <v>74</v>
      </c>
      <c r="BR1472" t="s">
        <v>107</v>
      </c>
      <c r="BS1472" t="s">
        <v>26398</v>
      </c>
      <c r="BT1472" t="str">
        <f>HYPERLINK("https%3A%2F%2Fwww.webofscience.com%2Fwos%2Fwoscc%2Ffull-record%2FWOS:001039308500001","View Full Record in Web of Science")</f>
        <v>View Full Record in Web of Science</v>
      </c>
    </row>
    <row r="1473" spans="1:72" x14ac:dyDescent="0.2">
      <c r="A1473" t="s">
        <v>72</v>
      </c>
      <c r="B1473" t="s">
        <v>26399</v>
      </c>
      <c r="C1473" t="s">
        <v>74</v>
      </c>
      <c r="D1473" t="s">
        <v>74</v>
      </c>
      <c r="E1473" t="s">
        <v>74</v>
      </c>
      <c r="F1473" t="s">
        <v>26400</v>
      </c>
      <c r="G1473" t="s">
        <v>74</v>
      </c>
      <c r="H1473" t="s">
        <v>74</v>
      </c>
      <c r="I1473" t="s">
        <v>26401</v>
      </c>
      <c r="J1473" t="s">
        <v>26402</v>
      </c>
      <c r="K1473" t="s">
        <v>74</v>
      </c>
      <c r="L1473" t="s">
        <v>74</v>
      </c>
      <c r="M1473" t="s">
        <v>78</v>
      </c>
      <c r="N1473" t="s">
        <v>79</v>
      </c>
      <c r="O1473" t="s">
        <v>74</v>
      </c>
      <c r="P1473" t="s">
        <v>74</v>
      </c>
      <c r="Q1473" t="s">
        <v>74</v>
      </c>
      <c r="R1473" t="s">
        <v>74</v>
      </c>
      <c r="S1473" t="s">
        <v>74</v>
      </c>
      <c r="T1473" t="s">
        <v>26403</v>
      </c>
      <c r="U1473" t="s">
        <v>26404</v>
      </c>
      <c r="V1473" t="s">
        <v>26405</v>
      </c>
      <c r="W1473" t="s">
        <v>26406</v>
      </c>
      <c r="X1473" t="s">
        <v>26407</v>
      </c>
      <c r="Y1473" t="s">
        <v>26408</v>
      </c>
      <c r="Z1473" t="s">
        <v>26409</v>
      </c>
      <c r="AA1473" t="s">
        <v>26410</v>
      </c>
      <c r="AB1473" t="s">
        <v>26411</v>
      </c>
      <c r="AC1473" t="s">
        <v>26412</v>
      </c>
      <c r="AD1473" t="s">
        <v>26413</v>
      </c>
      <c r="AE1473" t="s">
        <v>26414</v>
      </c>
      <c r="AF1473" t="s">
        <v>74</v>
      </c>
      <c r="AG1473">
        <v>85</v>
      </c>
      <c r="AH1473">
        <v>73</v>
      </c>
      <c r="AI1473">
        <v>79</v>
      </c>
      <c r="AJ1473">
        <v>7</v>
      </c>
      <c r="AK1473">
        <v>92</v>
      </c>
      <c r="AL1473" t="s">
        <v>92</v>
      </c>
      <c r="AM1473" t="s">
        <v>93</v>
      </c>
      <c r="AN1473" t="s">
        <v>94</v>
      </c>
      <c r="AO1473" t="s">
        <v>26415</v>
      </c>
      <c r="AP1473" t="s">
        <v>26416</v>
      </c>
      <c r="AQ1473" t="s">
        <v>74</v>
      </c>
      <c r="AR1473" t="s">
        <v>26417</v>
      </c>
      <c r="AS1473" t="s">
        <v>26418</v>
      </c>
      <c r="AT1473" t="s">
        <v>1134</v>
      </c>
      <c r="AU1473">
        <v>2014</v>
      </c>
      <c r="AV1473">
        <v>42</v>
      </c>
      <c r="AW1473" t="s">
        <v>74</v>
      </c>
      <c r="AX1473" t="s">
        <v>74</v>
      </c>
      <c r="AY1473" t="s">
        <v>74</v>
      </c>
      <c r="AZ1473" t="s">
        <v>74</v>
      </c>
      <c r="BA1473" t="s">
        <v>74</v>
      </c>
      <c r="BB1473">
        <v>152</v>
      </c>
      <c r="BC1473">
        <v>165</v>
      </c>
      <c r="BD1473" t="s">
        <v>74</v>
      </c>
      <c r="BE1473" t="s">
        <v>26419</v>
      </c>
      <c r="BF1473" t="str">
        <f>HYPERLINK("http://dx.doi.org/10.1016/j.jas.2013.11.002","http://dx.doi.org/10.1016/j.jas.2013.11.002")</f>
        <v>http://dx.doi.org/10.1016/j.jas.2013.11.002</v>
      </c>
      <c r="BG1473" t="s">
        <v>74</v>
      </c>
      <c r="BH1473" t="s">
        <v>74</v>
      </c>
      <c r="BI1473">
        <v>14</v>
      </c>
      <c r="BJ1473" t="s">
        <v>26420</v>
      </c>
      <c r="BK1473" t="s">
        <v>26421</v>
      </c>
      <c r="BL1473" t="s">
        <v>26422</v>
      </c>
      <c r="BM1473" t="s">
        <v>26423</v>
      </c>
      <c r="BN1473" t="s">
        <v>74</v>
      </c>
      <c r="BO1473" t="s">
        <v>74</v>
      </c>
      <c r="BP1473" t="s">
        <v>74</v>
      </c>
      <c r="BQ1473" t="s">
        <v>74</v>
      </c>
      <c r="BR1473" t="s">
        <v>107</v>
      </c>
      <c r="BS1473" t="s">
        <v>26424</v>
      </c>
      <c r="BT1473" t="str">
        <f>HYPERLINK("https%3A%2F%2Fwww.webofscience.com%2Fwos%2Fwoscc%2Ffull-record%2FWOS:000332133100013","View Full Record in Web of Science")</f>
        <v>View Full Record in Web of Science</v>
      </c>
    </row>
    <row r="1474" spans="1:72" x14ac:dyDescent="0.2">
      <c r="A1474" t="s">
        <v>72</v>
      </c>
      <c r="B1474" t="s">
        <v>26425</v>
      </c>
      <c r="C1474" t="s">
        <v>74</v>
      </c>
      <c r="D1474" t="s">
        <v>74</v>
      </c>
      <c r="E1474" t="s">
        <v>74</v>
      </c>
      <c r="F1474" t="s">
        <v>26426</v>
      </c>
      <c r="G1474" t="s">
        <v>74</v>
      </c>
      <c r="H1474" t="s">
        <v>74</v>
      </c>
      <c r="I1474" t="s">
        <v>26427</v>
      </c>
      <c r="J1474" t="s">
        <v>19126</v>
      </c>
      <c r="K1474" t="s">
        <v>74</v>
      </c>
      <c r="L1474" t="s">
        <v>74</v>
      </c>
      <c r="M1474" t="s">
        <v>78</v>
      </c>
      <c r="N1474" t="s">
        <v>79</v>
      </c>
      <c r="O1474" t="s">
        <v>74</v>
      </c>
      <c r="P1474" t="s">
        <v>74</v>
      </c>
      <c r="Q1474" t="s">
        <v>74</v>
      </c>
      <c r="R1474" t="s">
        <v>74</v>
      </c>
      <c r="S1474" t="s">
        <v>74</v>
      </c>
      <c r="T1474" t="s">
        <v>74</v>
      </c>
      <c r="U1474" t="s">
        <v>26428</v>
      </c>
      <c r="V1474" t="s">
        <v>26429</v>
      </c>
      <c r="W1474" t="s">
        <v>26430</v>
      </c>
      <c r="X1474" t="s">
        <v>26431</v>
      </c>
      <c r="Y1474" t="s">
        <v>26432</v>
      </c>
      <c r="Z1474" t="s">
        <v>26433</v>
      </c>
      <c r="AA1474" t="s">
        <v>26434</v>
      </c>
      <c r="AB1474" t="s">
        <v>26435</v>
      </c>
      <c r="AC1474" t="s">
        <v>26436</v>
      </c>
      <c r="AD1474" t="s">
        <v>26437</v>
      </c>
      <c r="AE1474" t="s">
        <v>26438</v>
      </c>
      <c r="AF1474" t="s">
        <v>74</v>
      </c>
      <c r="AG1474">
        <v>86</v>
      </c>
      <c r="AH1474">
        <v>74</v>
      </c>
      <c r="AI1474">
        <v>74</v>
      </c>
      <c r="AJ1474">
        <v>2</v>
      </c>
      <c r="AK1474">
        <v>109</v>
      </c>
      <c r="AL1474" t="s">
        <v>1153</v>
      </c>
      <c r="AM1474" t="s">
        <v>1154</v>
      </c>
      <c r="AN1474" t="s">
        <v>1155</v>
      </c>
      <c r="AO1474" t="s">
        <v>19136</v>
      </c>
      <c r="AP1474" t="s">
        <v>19137</v>
      </c>
      <c r="AQ1474" t="s">
        <v>74</v>
      </c>
      <c r="AR1474" t="s">
        <v>19138</v>
      </c>
      <c r="AS1474" t="s">
        <v>19139</v>
      </c>
      <c r="AT1474" t="s">
        <v>10390</v>
      </c>
      <c r="AU1474">
        <v>2017</v>
      </c>
      <c r="AV1474">
        <v>19</v>
      </c>
      <c r="AW1474">
        <v>4</v>
      </c>
      <c r="AX1474" t="s">
        <v>74</v>
      </c>
      <c r="AY1474" t="s">
        <v>74</v>
      </c>
      <c r="AZ1474" t="s">
        <v>74</v>
      </c>
      <c r="BA1474" t="s">
        <v>74</v>
      </c>
      <c r="BB1474">
        <v>1163</v>
      </c>
      <c r="BC1474">
        <v>1174</v>
      </c>
      <c r="BD1474" t="s">
        <v>74</v>
      </c>
      <c r="BE1474" t="s">
        <v>26439</v>
      </c>
      <c r="BF1474" t="str">
        <f>HYPERLINK("http://dx.doi.org/10.1039/c6gc03294j","http://dx.doi.org/10.1039/c6gc03294j")</f>
        <v>http://dx.doi.org/10.1039/c6gc03294j</v>
      </c>
      <c r="BG1474" t="s">
        <v>74</v>
      </c>
      <c r="BH1474" t="s">
        <v>74</v>
      </c>
      <c r="BI1474">
        <v>12</v>
      </c>
      <c r="BJ1474" t="s">
        <v>19141</v>
      </c>
      <c r="BK1474" t="s">
        <v>103</v>
      </c>
      <c r="BL1474" t="s">
        <v>19142</v>
      </c>
      <c r="BM1474" t="s">
        <v>26440</v>
      </c>
      <c r="BN1474" t="s">
        <v>74</v>
      </c>
      <c r="BO1474" t="s">
        <v>74</v>
      </c>
      <c r="BP1474" t="s">
        <v>74</v>
      </c>
      <c r="BQ1474" t="s">
        <v>74</v>
      </c>
      <c r="BR1474" t="s">
        <v>107</v>
      </c>
      <c r="BS1474" t="s">
        <v>26441</v>
      </c>
      <c r="BT1474" t="str">
        <f>HYPERLINK("https%3A%2F%2Fwww.webofscience.com%2Fwos%2Fwoscc%2Ffull-record%2FWOS:000395866600033","View Full Record in Web of Science")</f>
        <v>View Full Record in Web of Science</v>
      </c>
    </row>
    <row r="1475" spans="1:72" x14ac:dyDescent="0.2">
      <c r="A1475" t="s">
        <v>72</v>
      </c>
      <c r="B1475" t="s">
        <v>26442</v>
      </c>
      <c r="C1475" t="s">
        <v>74</v>
      </c>
      <c r="D1475" t="s">
        <v>74</v>
      </c>
      <c r="E1475" t="s">
        <v>74</v>
      </c>
      <c r="F1475" t="s">
        <v>26443</v>
      </c>
      <c r="G1475" t="s">
        <v>74</v>
      </c>
      <c r="H1475" t="s">
        <v>74</v>
      </c>
      <c r="I1475" t="s">
        <v>26444</v>
      </c>
      <c r="J1475" t="s">
        <v>9324</v>
      </c>
      <c r="K1475" t="s">
        <v>74</v>
      </c>
      <c r="L1475" t="s">
        <v>74</v>
      </c>
      <c r="M1475" t="s">
        <v>78</v>
      </c>
      <c r="N1475" t="s">
        <v>79</v>
      </c>
      <c r="O1475" t="s">
        <v>74</v>
      </c>
      <c r="P1475" t="s">
        <v>74</v>
      </c>
      <c r="Q1475" t="s">
        <v>74</v>
      </c>
      <c r="R1475" t="s">
        <v>74</v>
      </c>
      <c r="S1475" t="s">
        <v>74</v>
      </c>
      <c r="T1475" t="s">
        <v>26445</v>
      </c>
      <c r="U1475" t="s">
        <v>26446</v>
      </c>
      <c r="V1475" t="s">
        <v>26447</v>
      </c>
      <c r="W1475" t="s">
        <v>26448</v>
      </c>
      <c r="X1475" t="s">
        <v>6383</v>
      </c>
      <c r="Y1475" t="s">
        <v>26449</v>
      </c>
      <c r="Z1475" t="s">
        <v>26450</v>
      </c>
      <c r="AA1475" t="s">
        <v>74</v>
      </c>
      <c r="AB1475" t="s">
        <v>74</v>
      </c>
      <c r="AC1475" t="s">
        <v>26451</v>
      </c>
      <c r="AD1475" t="s">
        <v>8705</v>
      </c>
      <c r="AE1475" t="s">
        <v>26452</v>
      </c>
      <c r="AF1475" t="s">
        <v>74</v>
      </c>
      <c r="AG1475">
        <v>94</v>
      </c>
      <c r="AH1475">
        <v>5</v>
      </c>
      <c r="AI1475">
        <v>5</v>
      </c>
      <c r="AJ1475">
        <v>20</v>
      </c>
      <c r="AK1475">
        <v>58</v>
      </c>
      <c r="AL1475" t="s">
        <v>337</v>
      </c>
      <c r="AM1475" t="s">
        <v>338</v>
      </c>
      <c r="AN1475" t="s">
        <v>339</v>
      </c>
      <c r="AO1475" t="s">
        <v>9334</v>
      </c>
      <c r="AP1475" t="s">
        <v>9335</v>
      </c>
      <c r="AQ1475" t="s">
        <v>74</v>
      </c>
      <c r="AR1475" t="s">
        <v>9336</v>
      </c>
      <c r="AS1475" t="s">
        <v>9337</v>
      </c>
      <c r="AT1475" t="s">
        <v>1243</v>
      </c>
      <c r="AU1475">
        <v>2022</v>
      </c>
      <c r="AV1475">
        <v>143</v>
      </c>
      <c r="AW1475" t="s">
        <v>74</v>
      </c>
      <c r="AX1475" t="s">
        <v>74</v>
      </c>
      <c r="AY1475" t="s">
        <v>74</v>
      </c>
      <c r="AZ1475" t="s">
        <v>74</v>
      </c>
      <c r="BA1475" t="s">
        <v>74</v>
      </c>
      <c r="BB1475">
        <v>84</v>
      </c>
      <c r="BC1475">
        <v>94</v>
      </c>
      <c r="BD1475" t="s">
        <v>74</v>
      </c>
      <c r="BE1475" t="s">
        <v>26453</v>
      </c>
      <c r="BF1475" t="str">
        <f>HYPERLINK("http://dx.doi.org/10.1016/j.wasman.2022.02.025","http://dx.doi.org/10.1016/j.wasman.2022.02.025")</f>
        <v>http://dx.doi.org/10.1016/j.wasman.2022.02.025</v>
      </c>
      <c r="BG1475" t="s">
        <v>74</v>
      </c>
      <c r="BH1475" t="s">
        <v>1683</v>
      </c>
      <c r="BI1475">
        <v>11</v>
      </c>
      <c r="BJ1475" t="s">
        <v>807</v>
      </c>
      <c r="BK1475" t="s">
        <v>103</v>
      </c>
      <c r="BL1475" t="s">
        <v>516</v>
      </c>
      <c r="BM1475" t="s">
        <v>26454</v>
      </c>
      <c r="BN1475">
        <v>35240450</v>
      </c>
      <c r="BO1475" t="s">
        <v>74</v>
      </c>
      <c r="BP1475" t="s">
        <v>74</v>
      </c>
      <c r="BQ1475" t="s">
        <v>74</v>
      </c>
      <c r="BR1475" t="s">
        <v>107</v>
      </c>
      <c r="BS1475" t="s">
        <v>26455</v>
      </c>
      <c r="BT1475" t="str">
        <f>HYPERLINK("https%3A%2F%2Fwww.webofscience.com%2Fwos%2Fwoscc%2Ffull-record%2FWOS:000781357200005","View Full Record in Web of Science")</f>
        <v>View Full Record in Web of Science</v>
      </c>
    </row>
    <row r="1476" spans="1:72" x14ac:dyDescent="0.2">
      <c r="A1476" t="s">
        <v>72</v>
      </c>
      <c r="B1476" t="s">
        <v>26456</v>
      </c>
      <c r="C1476" t="s">
        <v>74</v>
      </c>
      <c r="D1476" t="s">
        <v>74</v>
      </c>
      <c r="E1476" t="s">
        <v>74</v>
      </c>
      <c r="F1476" t="s">
        <v>26457</v>
      </c>
      <c r="G1476" t="s">
        <v>74</v>
      </c>
      <c r="H1476" t="s">
        <v>74</v>
      </c>
      <c r="I1476" t="s">
        <v>26458</v>
      </c>
      <c r="J1476" t="s">
        <v>10142</v>
      </c>
      <c r="K1476" t="s">
        <v>74</v>
      </c>
      <c r="L1476" t="s">
        <v>74</v>
      </c>
      <c r="M1476" t="s">
        <v>78</v>
      </c>
      <c r="N1476" t="s">
        <v>79</v>
      </c>
      <c r="O1476" t="s">
        <v>74</v>
      </c>
      <c r="P1476" t="s">
        <v>74</v>
      </c>
      <c r="Q1476" t="s">
        <v>74</v>
      </c>
      <c r="R1476" t="s">
        <v>74</v>
      </c>
      <c r="S1476" t="s">
        <v>74</v>
      </c>
      <c r="T1476" t="s">
        <v>26459</v>
      </c>
      <c r="U1476" t="s">
        <v>26460</v>
      </c>
      <c r="V1476" t="s">
        <v>26461</v>
      </c>
      <c r="W1476" t="s">
        <v>26462</v>
      </c>
      <c r="X1476" t="s">
        <v>26463</v>
      </c>
      <c r="Y1476" t="s">
        <v>26464</v>
      </c>
      <c r="Z1476" t="s">
        <v>26465</v>
      </c>
      <c r="AA1476" t="s">
        <v>26466</v>
      </c>
      <c r="AB1476" t="s">
        <v>74</v>
      </c>
      <c r="AC1476" t="s">
        <v>26467</v>
      </c>
      <c r="AD1476" t="s">
        <v>26467</v>
      </c>
      <c r="AE1476" t="s">
        <v>26468</v>
      </c>
      <c r="AF1476" t="s">
        <v>74</v>
      </c>
      <c r="AG1476">
        <v>52</v>
      </c>
      <c r="AH1476">
        <v>11</v>
      </c>
      <c r="AI1476">
        <v>11</v>
      </c>
      <c r="AJ1476">
        <v>0</v>
      </c>
      <c r="AK1476">
        <v>10</v>
      </c>
      <c r="AL1476" t="s">
        <v>10153</v>
      </c>
      <c r="AM1476" t="s">
        <v>10154</v>
      </c>
      <c r="AN1476" t="s">
        <v>10155</v>
      </c>
      <c r="AO1476" t="s">
        <v>10156</v>
      </c>
      <c r="AP1476" t="s">
        <v>74</v>
      </c>
      <c r="AQ1476" t="s">
        <v>74</v>
      </c>
      <c r="AR1476" t="s">
        <v>10142</v>
      </c>
      <c r="AS1476" t="s">
        <v>10157</v>
      </c>
      <c r="AT1476" t="s">
        <v>1134</v>
      </c>
      <c r="AU1476">
        <v>2020</v>
      </c>
      <c r="AV1476">
        <v>15</v>
      </c>
      <c r="AW1476">
        <v>1</v>
      </c>
      <c r="AX1476" t="s">
        <v>74</v>
      </c>
      <c r="AY1476" t="s">
        <v>74</v>
      </c>
      <c r="AZ1476" t="s">
        <v>74</v>
      </c>
      <c r="BA1476" t="s">
        <v>74</v>
      </c>
      <c r="BB1476">
        <v>479</v>
      </c>
      <c r="BC1476">
        <v>491</v>
      </c>
      <c r="BD1476" t="s">
        <v>74</v>
      </c>
      <c r="BE1476" t="s">
        <v>26469</v>
      </c>
      <c r="BF1476" t="str">
        <f>HYPERLINK("http://dx.doi.org/10.15376/biores.15.1.479-491","http://dx.doi.org/10.15376/biores.15.1.479-491")</f>
        <v>http://dx.doi.org/10.15376/biores.15.1.479-491</v>
      </c>
      <c r="BG1476" t="s">
        <v>74</v>
      </c>
      <c r="BH1476" t="s">
        <v>74</v>
      </c>
      <c r="BI1476">
        <v>13</v>
      </c>
      <c r="BJ1476" t="s">
        <v>10158</v>
      </c>
      <c r="BK1476" t="s">
        <v>103</v>
      </c>
      <c r="BL1476" t="s">
        <v>2368</v>
      </c>
      <c r="BM1476" t="s">
        <v>26470</v>
      </c>
      <c r="BN1476" t="s">
        <v>74</v>
      </c>
      <c r="BO1476" t="s">
        <v>74</v>
      </c>
      <c r="BP1476" t="s">
        <v>74</v>
      </c>
      <c r="BQ1476" t="s">
        <v>74</v>
      </c>
      <c r="BR1476" t="s">
        <v>107</v>
      </c>
      <c r="BS1476" t="s">
        <v>26471</v>
      </c>
      <c r="BT1476" t="str">
        <f>HYPERLINK("https%3A%2F%2Fwww.webofscience.com%2Fwos%2Fwoscc%2Ffull-record%2FWOS:000511129100038","View Full Record in Web of Science")</f>
        <v>View Full Record in Web of Science</v>
      </c>
    </row>
    <row r="1477" spans="1:72" x14ac:dyDescent="0.2">
      <c r="A1477" t="s">
        <v>72</v>
      </c>
      <c r="B1477" t="s">
        <v>26472</v>
      </c>
      <c r="C1477" t="s">
        <v>74</v>
      </c>
      <c r="D1477" t="s">
        <v>74</v>
      </c>
      <c r="E1477" t="s">
        <v>74</v>
      </c>
      <c r="F1477" t="s">
        <v>26473</v>
      </c>
      <c r="G1477" t="s">
        <v>74</v>
      </c>
      <c r="H1477" t="s">
        <v>74</v>
      </c>
      <c r="I1477" t="s">
        <v>26474</v>
      </c>
      <c r="J1477" t="s">
        <v>1033</v>
      </c>
      <c r="K1477" t="s">
        <v>74</v>
      </c>
      <c r="L1477" t="s">
        <v>74</v>
      </c>
      <c r="M1477" t="s">
        <v>78</v>
      </c>
      <c r="N1477" t="s">
        <v>79</v>
      </c>
      <c r="O1477" t="s">
        <v>74</v>
      </c>
      <c r="P1477" t="s">
        <v>74</v>
      </c>
      <c r="Q1477" t="s">
        <v>74</v>
      </c>
      <c r="R1477" t="s">
        <v>74</v>
      </c>
      <c r="S1477" t="s">
        <v>74</v>
      </c>
      <c r="T1477" t="s">
        <v>26475</v>
      </c>
      <c r="U1477" t="s">
        <v>26476</v>
      </c>
      <c r="V1477" t="s">
        <v>26477</v>
      </c>
      <c r="W1477" t="s">
        <v>26478</v>
      </c>
      <c r="X1477" t="s">
        <v>26479</v>
      </c>
      <c r="Y1477" t="s">
        <v>26480</v>
      </c>
      <c r="Z1477" t="s">
        <v>26481</v>
      </c>
      <c r="AA1477" t="s">
        <v>74</v>
      </c>
      <c r="AB1477" t="s">
        <v>26482</v>
      </c>
      <c r="AC1477" t="s">
        <v>26483</v>
      </c>
      <c r="AD1477" t="s">
        <v>26484</v>
      </c>
      <c r="AE1477" t="s">
        <v>26485</v>
      </c>
      <c r="AF1477" t="s">
        <v>74</v>
      </c>
      <c r="AG1477">
        <v>53</v>
      </c>
      <c r="AH1477">
        <v>8</v>
      </c>
      <c r="AI1477">
        <v>8</v>
      </c>
      <c r="AJ1477">
        <v>31</v>
      </c>
      <c r="AK1477">
        <v>77</v>
      </c>
      <c r="AL1477" t="s">
        <v>167</v>
      </c>
      <c r="AM1477" t="s">
        <v>168</v>
      </c>
      <c r="AN1477" t="s">
        <v>169</v>
      </c>
      <c r="AO1477" t="s">
        <v>1042</v>
      </c>
      <c r="AP1477" t="s">
        <v>1043</v>
      </c>
      <c r="AQ1477" t="s">
        <v>74</v>
      </c>
      <c r="AR1477" t="s">
        <v>1044</v>
      </c>
      <c r="AS1477" t="s">
        <v>1045</v>
      </c>
      <c r="AT1477" t="s">
        <v>4442</v>
      </c>
      <c r="AU1477">
        <v>2022</v>
      </c>
      <c r="AV1477">
        <v>836</v>
      </c>
      <c r="AW1477" t="s">
        <v>74</v>
      </c>
      <c r="AX1477" t="s">
        <v>74</v>
      </c>
      <c r="AY1477" t="s">
        <v>74</v>
      </c>
      <c r="AZ1477" t="s">
        <v>74</v>
      </c>
      <c r="BA1477" t="s">
        <v>74</v>
      </c>
      <c r="BB1477" t="s">
        <v>74</v>
      </c>
      <c r="BC1477" t="s">
        <v>74</v>
      </c>
      <c r="BD1477">
        <v>155728</v>
      </c>
      <c r="BE1477" t="s">
        <v>26486</v>
      </c>
      <c r="BF1477" t="str">
        <f>HYPERLINK("http://dx.doi.org/10.1016/j.scitotenv.2022.155728","http://dx.doi.org/10.1016/j.scitotenv.2022.155728")</f>
        <v>http://dx.doi.org/10.1016/j.scitotenv.2022.155728</v>
      </c>
      <c r="BG1477" t="s">
        <v>74</v>
      </c>
      <c r="BH1477" t="s">
        <v>2136</v>
      </c>
      <c r="BI1477">
        <v>13</v>
      </c>
      <c r="BJ1477" t="s">
        <v>102</v>
      </c>
      <c r="BK1477" t="s">
        <v>103</v>
      </c>
      <c r="BL1477" t="s">
        <v>104</v>
      </c>
      <c r="BM1477" t="s">
        <v>26487</v>
      </c>
      <c r="BN1477">
        <v>35523327</v>
      </c>
      <c r="BO1477" t="s">
        <v>74</v>
      </c>
      <c r="BP1477" t="s">
        <v>74</v>
      </c>
      <c r="BQ1477" t="s">
        <v>74</v>
      </c>
      <c r="BR1477" t="s">
        <v>107</v>
      </c>
      <c r="BS1477" t="s">
        <v>26488</v>
      </c>
      <c r="BT1477" t="str">
        <f>HYPERLINK("https%3A%2F%2Fwww.webofscience.com%2Fwos%2Fwoscc%2Ffull-record%2FWOS:000833001400014","View Full Record in Web of Science")</f>
        <v>View Full Record in Web of Science</v>
      </c>
    </row>
    <row r="1478" spans="1:72" x14ac:dyDescent="0.2">
      <c r="A1478" t="s">
        <v>72</v>
      </c>
      <c r="B1478" t="s">
        <v>26489</v>
      </c>
      <c r="C1478" t="s">
        <v>74</v>
      </c>
      <c r="D1478" t="s">
        <v>74</v>
      </c>
      <c r="E1478" t="s">
        <v>74</v>
      </c>
      <c r="F1478" t="s">
        <v>26490</v>
      </c>
      <c r="G1478" t="s">
        <v>74</v>
      </c>
      <c r="H1478" t="s">
        <v>74</v>
      </c>
      <c r="I1478" t="s">
        <v>26491</v>
      </c>
      <c r="J1478" t="s">
        <v>1033</v>
      </c>
      <c r="K1478" t="s">
        <v>74</v>
      </c>
      <c r="L1478" t="s">
        <v>74</v>
      </c>
      <c r="M1478" t="s">
        <v>78</v>
      </c>
      <c r="N1478" t="s">
        <v>79</v>
      </c>
      <c r="O1478" t="s">
        <v>74</v>
      </c>
      <c r="P1478" t="s">
        <v>74</v>
      </c>
      <c r="Q1478" t="s">
        <v>74</v>
      </c>
      <c r="R1478" t="s">
        <v>74</v>
      </c>
      <c r="S1478" t="s">
        <v>74</v>
      </c>
      <c r="T1478" t="s">
        <v>26492</v>
      </c>
      <c r="U1478" t="s">
        <v>26493</v>
      </c>
      <c r="V1478" t="s">
        <v>26494</v>
      </c>
      <c r="W1478" t="s">
        <v>26495</v>
      </c>
      <c r="X1478" t="s">
        <v>26496</v>
      </c>
      <c r="Y1478" t="s">
        <v>26497</v>
      </c>
      <c r="Z1478" t="s">
        <v>26498</v>
      </c>
      <c r="AA1478" t="s">
        <v>26499</v>
      </c>
      <c r="AB1478" t="s">
        <v>26500</v>
      </c>
      <c r="AC1478" t="s">
        <v>74</v>
      </c>
      <c r="AD1478" t="s">
        <v>74</v>
      </c>
      <c r="AE1478" t="s">
        <v>74</v>
      </c>
      <c r="AF1478" t="s">
        <v>74</v>
      </c>
      <c r="AG1478">
        <v>88</v>
      </c>
      <c r="AH1478">
        <v>5</v>
      </c>
      <c r="AI1478">
        <v>5</v>
      </c>
      <c r="AJ1478">
        <v>15</v>
      </c>
      <c r="AK1478">
        <v>20</v>
      </c>
      <c r="AL1478" t="s">
        <v>167</v>
      </c>
      <c r="AM1478" t="s">
        <v>168</v>
      </c>
      <c r="AN1478" t="s">
        <v>169</v>
      </c>
      <c r="AO1478" t="s">
        <v>1042</v>
      </c>
      <c r="AP1478" t="s">
        <v>1043</v>
      </c>
      <c r="AQ1478" t="s">
        <v>74</v>
      </c>
      <c r="AR1478" t="s">
        <v>1044</v>
      </c>
      <c r="AS1478" t="s">
        <v>1045</v>
      </c>
      <c r="AT1478" t="s">
        <v>824</v>
      </c>
      <c r="AU1478">
        <v>2023</v>
      </c>
      <c r="AV1478">
        <v>867</v>
      </c>
      <c r="AW1478" t="s">
        <v>74</v>
      </c>
      <c r="AX1478" t="s">
        <v>74</v>
      </c>
      <c r="AY1478" t="s">
        <v>74</v>
      </c>
      <c r="AZ1478" t="s">
        <v>74</v>
      </c>
      <c r="BA1478" t="s">
        <v>74</v>
      </c>
      <c r="BB1478" t="s">
        <v>74</v>
      </c>
      <c r="BC1478" t="s">
        <v>74</v>
      </c>
      <c r="BD1478">
        <v>161390</v>
      </c>
      <c r="BE1478" t="s">
        <v>26501</v>
      </c>
      <c r="BF1478" t="str">
        <f>HYPERLINK("http://dx.doi.org/10.1016/j.scitotenv.2023.161390","http://dx.doi.org/10.1016/j.scitotenv.2023.161390")</f>
        <v>http://dx.doi.org/10.1016/j.scitotenv.2023.161390</v>
      </c>
      <c r="BG1478" t="s">
        <v>74</v>
      </c>
      <c r="BH1478" t="s">
        <v>2345</v>
      </c>
      <c r="BI1478">
        <v>14</v>
      </c>
      <c r="BJ1478" t="s">
        <v>102</v>
      </c>
      <c r="BK1478" t="s">
        <v>103</v>
      </c>
      <c r="BL1478" t="s">
        <v>104</v>
      </c>
      <c r="BM1478" t="s">
        <v>26502</v>
      </c>
      <c r="BN1478">
        <v>36621482</v>
      </c>
      <c r="BO1478" t="s">
        <v>3799</v>
      </c>
      <c r="BP1478" t="s">
        <v>74</v>
      </c>
      <c r="BQ1478" t="s">
        <v>74</v>
      </c>
      <c r="BR1478" t="s">
        <v>107</v>
      </c>
      <c r="BS1478" t="s">
        <v>26503</v>
      </c>
      <c r="BT1478" t="str">
        <f>HYPERLINK("https%3A%2F%2Fwww.webofscience.com%2Fwos%2Fwoscc%2Ffull-record%2FWOS:000919508000001","View Full Record in Web of Science")</f>
        <v>View Full Record in Web of Science</v>
      </c>
    </row>
    <row r="1479" spans="1:72" x14ac:dyDescent="0.2">
      <c r="A1479" t="s">
        <v>72</v>
      </c>
      <c r="B1479" t="s">
        <v>26504</v>
      </c>
      <c r="C1479" t="s">
        <v>74</v>
      </c>
      <c r="D1479" t="s">
        <v>74</v>
      </c>
      <c r="E1479" t="s">
        <v>74</v>
      </c>
      <c r="F1479" t="s">
        <v>26505</v>
      </c>
      <c r="G1479" t="s">
        <v>74</v>
      </c>
      <c r="H1479" t="s">
        <v>74</v>
      </c>
      <c r="I1479" t="s">
        <v>26506</v>
      </c>
      <c r="J1479" t="s">
        <v>77</v>
      </c>
      <c r="K1479" t="s">
        <v>74</v>
      </c>
      <c r="L1479" t="s">
        <v>74</v>
      </c>
      <c r="M1479" t="s">
        <v>78</v>
      </c>
      <c r="N1479" t="s">
        <v>79</v>
      </c>
      <c r="O1479" t="s">
        <v>74</v>
      </c>
      <c r="P1479" t="s">
        <v>74</v>
      </c>
      <c r="Q1479" t="s">
        <v>74</v>
      </c>
      <c r="R1479" t="s">
        <v>74</v>
      </c>
      <c r="S1479" t="s">
        <v>74</v>
      </c>
      <c r="T1479" t="s">
        <v>26507</v>
      </c>
      <c r="U1479" t="s">
        <v>26508</v>
      </c>
      <c r="V1479" t="s">
        <v>26509</v>
      </c>
      <c r="W1479" t="s">
        <v>26510</v>
      </c>
      <c r="X1479" t="s">
        <v>26511</v>
      </c>
      <c r="Y1479" t="s">
        <v>26512</v>
      </c>
      <c r="Z1479" t="s">
        <v>26513</v>
      </c>
      <c r="AA1479" t="s">
        <v>26514</v>
      </c>
      <c r="AB1479" t="s">
        <v>26515</v>
      </c>
      <c r="AC1479" t="s">
        <v>26516</v>
      </c>
      <c r="AD1479" t="s">
        <v>26517</v>
      </c>
      <c r="AE1479" t="s">
        <v>26518</v>
      </c>
      <c r="AF1479" t="s">
        <v>74</v>
      </c>
      <c r="AG1479">
        <v>160</v>
      </c>
      <c r="AH1479">
        <v>211</v>
      </c>
      <c r="AI1479">
        <v>221</v>
      </c>
      <c r="AJ1479">
        <v>127</v>
      </c>
      <c r="AK1479">
        <v>922</v>
      </c>
      <c r="AL1479" t="s">
        <v>92</v>
      </c>
      <c r="AM1479" t="s">
        <v>93</v>
      </c>
      <c r="AN1479" t="s">
        <v>94</v>
      </c>
      <c r="AO1479" t="s">
        <v>95</v>
      </c>
      <c r="AP1479" t="s">
        <v>96</v>
      </c>
      <c r="AQ1479" t="s">
        <v>74</v>
      </c>
      <c r="AR1479" t="s">
        <v>97</v>
      </c>
      <c r="AS1479" t="s">
        <v>98</v>
      </c>
      <c r="AT1479" t="s">
        <v>1453</v>
      </c>
      <c r="AU1479">
        <v>2019</v>
      </c>
      <c r="AV1479">
        <v>237</v>
      </c>
      <c r="AW1479" t="s">
        <v>74</v>
      </c>
      <c r="AX1479" t="s">
        <v>74</v>
      </c>
      <c r="AY1479" t="s">
        <v>74</v>
      </c>
      <c r="AZ1479" t="s">
        <v>74</v>
      </c>
      <c r="BA1479" t="s">
        <v>74</v>
      </c>
      <c r="BB1479">
        <v>128</v>
      </c>
      <c r="BC1479">
        <v>138</v>
      </c>
      <c r="BD1479" t="s">
        <v>74</v>
      </c>
      <c r="BE1479" t="s">
        <v>26519</v>
      </c>
      <c r="BF1479" t="str">
        <f>HYPERLINK("http://dx.doi.org/10.1016/j.jenvman.2019.02.068","http://dx.doi.org/10.1016/j.jenvman.2019.02.068")</f>
        <v>http://dx.doi.org/10.1016/j.jenvman.2019.02.068</v>
      </c>
      <c r="BG1479" t="s">
        <v>74</v>
      </c>
      <c r="BH1479" t="s">
        <v>74</v>
      </c>
      <c r="BI1479">
        <v>11</v>
      </c>
      <c r="BJ1479" t="s">
        <v>102</v>
      </c>
      <c r="BK1479" t="s">
        <v>103</v>
      </c>
      <c r="BL1479" t="s">
        <v>104</v>
      </c>
      <c r="BM1479" t="s">
        <v>26520</v>
      </c>
      <c r="BN1479">
        <v>30784860</v>
      </c>
      <c r="BO1479" t="s">
        <v>74</v>
      </c>
      <c r="BP1479" t="s">
        <v>1809</v>
      </c>
      <c r="BQ1479" t="s">
        <v>1810</v>
      </c>
      <c r="BR1479" t="s">
        <v>107</v>
      </c>
      <c r="BS1479" t="s">
        <v>26521</v>
      </c>
      <c r="BT1479" t="str">
        <f>HYPERLINK("https%3A%2F%2Fwww.webofscience.com%2Fwos%2Fwoscc%2Ffull-record%2FWOS:000465059900015","View Full Record in Web of Science")</f>
        <v>View Full Record in Web of Science</v>
      </c>
    </row>
    <row r="1480" spans="1:72" x14ac:dyDescent="0.2">
      <c r="A1480" t="s">
        <v>72</v>
      </c>
      <c r="B1480" t="s">
        <v>26522</v>
      </c>
      <c r="C1480" t="s">
        <v>74</v>
      </c>
      <c r="D1480" t="s">
        <v>74</v>
      </c>
      <c r="E1480" t="s">
        <v>74</v>
      </c>
      <c r="F1480" t="s">
        <v>26523</v>
      </c>
      <c r="G1480" t="s">
        <v>74</v>
      </c>
      <c r="H1480" t="s">
        <v>74</v>
      </c>
      <c r="I1480" t="s">
        <v>26524</v>
      </c>
      <c r="J1480" t="s">
        <v>13590</v>
      </c>
      <c r="K1480" t="s">
        <v>74</v>
      </c>
      <c r="L1480" t="s">
        <v>74</v>
      </c>
      <c r="M1480" t="s">
        <v>78</v>
      </c>
      <c r="N1480" t="s">
        <v>79</v>
      </c>
      <c r="O1480" t="s">
        <v>74</v>
      </c>
      <c r="P1480" t="s">
        <v>74</v>
      </c>
      <c r="Q1480" t="s">
        <v>74</v>
      </c>
      <c r="R1480" t="s">
        <v>74</v>
      </c>
      <c r="S1480" t="s">
        <v>74</v>
      </c>
      <c r="T1480" t="s">
        <v>26525</v>
      </c>
      <c r="U1480" t="s">
        <v>26526</v>
      </c>
      <c r="V1480" t="s">
        <v>26527</v>
      </c>
      <c r="W1480" t="s">
        <v>26528</v>
      </c>
      <c r="X1480" t="s">
        <v>26529</v>
      </c>
      <c r="Y1480" t="s">
        <v>26530</v>
      </c>
      <c r="Z1480" t="s">
        <v>26531</v>
      </c>
      <c r="AA1480" t="s">
        <v>74</v>
      </c>
      <c r="AB1480" t="s">
        <v>74</v>
      </c>
      <c r="AC1480" t="s">
        <v>26532</v>
      </c>
      <c r="AD1480" t="s">
        <v>26533</v>
      </c>
      <c r="AE1480" t="s">
        <v>26534</v>
      </c>
      <c r="AF1480" t="s">
        <v>74</v>
      </c>
      <c r="AG1480">
        <v>48</v>
      </c>
      <c r="AH1480">
        <v>58</v>
      </c>
      <c r="AI1480">
        <v>62</v>
      </c>
      <c r="AJ1480">
        <v>7</v>
      </c>
      <c r="AK1480">
        <v>135</v>
      </c>
      <c r="AL1480" t="s">
        <v>478</v>
      </c>
      <c r="AM1480" t="s">
        <v>168</v>
      </c>
      <c r="AN1480" t="s">
        <v>479</v>
      </c>
      <c r="AO1480" t="s">
        <v>13603</v>
      </c>
      <c r="AP1480" t="s">
        <v>13604</v>
      </c>
      <c r="AQ1480" t="s">
        <v>74</v>
      </c>
      <c r="AR1480" t="s">
        <v>13605</v>
      </c>
      <c r="AS1480" t="s">
        <v>13606</v>
      </c>
      <c r="AT1480" t="s">
        <v>2032</v>
      </c>
      <c r="AU1480">
        <v>2019</v>
      </c>
      <c r="AV1480">
        <v>571</v>
      </c>
      <c r="AW1480" t="s">
        <v>74</v>
      </c>
      <c r="AX1480" t="s">
        <v>74</v>
      </c>
      <c r="AY1480" t="s">
        <v>74</v>
      </c>
      <c r="AZ1480" t="s">
        <v>74</v>
      </c>
      <c r="BA1480" t="s">
        <v>74</v>
      </c>
      <c r="BB1480">
        <v>86</v>
      </c>
      <c r="BC1480">
        <v>93</v>
      </c>
      <c r="BD1480" t="s">
        <v>74</v>
      </c>
      <c r="BE1480" t="s">
        <v>26535</v>
      </c>
      <c r="BF1480" t="str">
        <f>HYPERLINK("http://dx.doi.org/10.1016/j.colsurfa.2019.03.041","http://dx.doi.org/10.1016/j.colsurfa.2019.03.041")</f>
        <v>http://dx.doi.org/10.1016/j.colsurfa.2019.03.041</v>
      </c>
      <c r="BG1480" t="s">
        <v>74</v>
      </c>
      <c r="BH1480" t="s">
        <v>74</v>
      </c>
      <c r="BI1480">
        <v>8</v>
      </c>
      <c r="BJ1480" t="s">
        <v>9262</v>
      </c>
      <c r="BK1480" t="s">
        <v>103</v>
      </c>
      <c r="BL1480" t="s">
        <v>4445</v>
      </c>
      <c r="BM1480" t="s">
        <v>26536</v>
      </c>
      <c r="BN1480" t="s">
        <v>74</v>
      </c>
      <c r="BO1480" t="s">
        <v>74</v>
      </c>
      <c r="BP1480" t="s">
        <v>74</v>
      </c>
      <c r="BQ1480" t="s">
        <v>74</v>
      </c>
      <c r="BR1480" t="s">
        <v>107</v>
      </c>
      <c r="BS1480" t="s">
        <v>26537</v>
      </c>
      <c r="BT1480" t="str">
        <f>HYPERLINK("https%3A%2F%2Fwww.webofscience.com%2Fwos%2Fwoscc%2Ffull-record%2FWOS:000466612200012","View Full Record in Web of Science")</f>
        <v>View Full Record in Web of Science</v>
      </c>
    </row>
    <row r="1481" spans="1:72" x14ac:dyDescent="0.2">
      <c r="A1481" t="s">
        <v>72</v>
      </c>
      <c r="B1481" t="s">
        <v>26538</v>
      </c>
      <c r="C1481" t="s">
        <v>74</v>
      </c>
      <c r="D1481" t="s">
        <v>74</v>
      </c>
      <c r="E1481" t="s">
        <v>74</v>
      </c>
      <c r="F1481" t="s">
        <v>26539</v>
      </c>
      <c r="G1481" t="s">
        <v>74</v>
      </c>
      <c r="H1481" t="s">
        <v>74</v>
      </c>
      <c r="I1481" t="s">
        <v>26540</v>
      </c>
      <c r="J1481" t="s">
        <v>5715</v>
      </c>
      <c r="K1481" t="s">
        <v>74</v>
      </c>
      <c r="L1481" t="s">
        <v>74</v>
      </c>
      <c r="M1481" t="s">
        <v>78</v>
      </c>
      <c r="N1481" t="s">
        <v>79</v>
      </c>
      <c r="O1481" t="s">
        <v>74</v>
      </c>
      <c r="P1481" t="s">
        <v>74</v>
      </c>
      <c r="Q1481" t="s">
        <v>74</v>
      </c>
      <c r="R1481" t="s">
        <v>74</v>
      </c>
      <c r="S1481" t="s">
        <v>74</v>
      </c>
      <c r="T1481" t="s">
        <v>26541</v>
      </c>
      <c r="U1481" t="s">
        <v>26542</v>
      </c>
      <c r="V1481" t="s">
        <v>26543</v>
      </c>
      <c r="W1481" t="s">
        <v>26544</v>
      </c>
      <c r="X1481" t="s">
        <v>26545</v>
      </c>
      <c r="Y1481" t="s">
        <v>26546</v>
      </c>
      <c r="Z1481" t="s">
        <v>26547</v>
      </c>
      <c r="AA1481" t="s">
        <v>26548</v>
      </c>
      <c r="AB1481" t="s">
        <v>26549</v>
      </c>
      <c r="AC1481" t="s">
        <v>26550</v>
      </c>
      <c r="AD1481" t="s">
        <v>26551</v>
      </c>
      <c r="AE1481" t="s">
        <v>26552</v>
      </c>
      <c r="AF1481" t="s">
        <v>74</v>
      </c>
      <c r="AG1481">
        <v>44</v>
      </c>
      <c r="AH1481">
        <v>23</v>
      </c>
      <c r="AI1481">
        <v>23</v>
      </c>
      <c r="AJ1481">
        <v>2</v>
      </c>
      <c r="AK1481">
        <v>42</v>
      </c>
      <c r="AL1481" t="s">
        <v>534</v>
      </c>
      <c r="AM1481" t="s">
        <v>535</v>
      </c>
      <c r="AN1481" t="s">
        <v>536</v>
      </c>
      <c r="AO1481" t="s">
        <v>5721</v>
      </c>
      <c r="AP1481" t="s">
        <v>5722</v>
      </c>
      <c r="AQ1481" t="s">
        <v>74</v>
      </c>
      <c r="AR1481" t="s">
        <v>5723</v>
      </c>
      <c r="AS1481" t="s">
        <v>5724</v>
      </c>
      <c r="AT1481" t="s">
        <v>174</v>
      </c>
      <c r="AU1481">
        <v>2017</v>
      </c>
      <c r="AV1481">
        <v>8</v>
      </c>
      <c r="AW1481">
        <v>7</v>
      </c>
      <c r="AX1481" t="s">
        <v>74</v>
      </c>
      <c r="AY1481" t="s">
        <v>74</v>
      </c>
      <c r="AZ1481" t="s">
        <v>74</v>
      </c>
      <c r="BA1481" t="s">
        <v>74</v>
      </c>
      <c r="BB1481">
        <v>2511</v>
      </c>
      <c r="BC1481">
        <v>2521</v>
      </c>
      <c r="BD1481" t="s">
        <v>74</v>
      </c>
      <c r="BE1481" t="s">
        <v>26553</v>
      </c>
      <c r="BF1481" t="str">
        <f>HYPERLINK("http://dx.doi.org/10.1007/s12649-016-9728-5","http://dx.doi.org/10.1007/s12649-016-9728-5")</f>
        <v>http://dx.doi.org/10.1007/s12649-016-9728-5</v>
      </c>
      <c r="BG1481" t="s">
        <v>74</v>
      </c>
      <c r="BH1481" t="s">
        <v>74</v>
      </c>
      <c r="BI1481">
        <v>11</v>
      </c>
      <c r="BJ1481" t="s">
        <v>102</v>
      </c>
      <c r="BK1481" t="s">
        <v>103</v>
      </c>
      <c r="BL1481" t="s">
        <v>104</v>
      </c>
      <c r="BM1481" t="s">
        <v>26554</v>
      </c>
      <c r="BN1481" t="s">
        <v>74</v>
      </c>
      <c r="BO1481" t="s">
        <v>74</v>
      </c>
      <c r="BP1481" t="s">
        <v>74</v>
      </c>
      <c r="BQ1481" t="s">
        <v>74</v>
      </c>
      <c r="BR1481" t="s">
        <v>107</v>
      </c>
      <c r="BS1481" t="s">
        <v>26555</v>
      </c>
      <c r="BT1481" t="str">
        <f>HYPERLINK("https%3A%2F%2Fwww.webofscience.com%2Fwos%2Fwoscc%2Ffull-record%2FWOS:000411975600024","View Full Record in Web of Science")</f>
        <v>View Full Record in Web of Science</v>
      </c>
    </row>
    <row r="1482" spans="1:72" x14ac:dyDescent="0.2">
      <c r="A1482" t="s">
        <v>72</v>
      </c>
      <c r="B1482" t="s">
        <v>26556</v>
      </c>
      <c r="C1482" t="s">
        <v>74</v>
      </c>
      <c r="D1482" t="s">
        <v>74</v>
      </c>
      <c r="E1482" t="s">
        <v>74</v>
      </c>
      <c r="F1482" t="s">
        <v>26557</v>
      </c>
      <c r="G1482" t="s">
        <v>74</v>
      </c>
      <c r="H1482" t="s">
        <v>74</v>
      </c>
      <c r="I1482" t="s">
        <v>26558</v>
      </c>
      <c r="J1482" t="s">
        <v>26559</v>
      </c>
      <c r="K1482" t="s">
        <v>74</v>
      </c>
      <c r="L1482" t="s">
        <v>74</v>
      </c>
      <c r="M1482" t="s">
        <v>78</v>
      </c>
      <c r="N1482" t="s">
        <v>79</v>
      </c>
      <c r="O1482" t="s">
        <v>74</v>
      </c>
      <c r="P1482" t="s">
        <v>74</v>
      </c>
      <c r="Q1482" t="s">
        <v>74</v>
      </c>
      <c r="R1482" t="s">
        <v>74</v>
      </c>
      <c r="S1482" t="s">
        <v>74</v>
      </c>
      <c r="T1482" t="s">
        <v>74</v>
      </c>
      <c r="U1482" t="s">
        <v>26560</v>
      </c>
      <c r="V1482" t="s">
        <v>26561</v>
      </c>
      <c r="W1482" t="s">
        <v>26562</v>
      </c>
      <c r="X1482" t="s">
        <v>26563</v>
      </c>
      <c r="Y1482" t="s">
        <v>26564</v>
      </c>
      <c r="Z1482" t="s">
        <v>26565</v>
      </c>
      <c r="AA1482" t="s">
        <v>26566</v>
      </c>
      <c r="AB1482" t="s">
        <v>26567</v>
      </c>
      <c r="AC1482" t="s">
        <v>26568</v>
      </c>
      <c r="AD1482" t="s">
        <v>26569</v>
      </c>
      <c r="AE1482" t="s">
        <v>26570</v>
      </c>
      <c r="AF1482" t="s">
        <v>74</v>
      </c>
      <c r="AG1482">
        <v>51</v>
      </c>
      <c r="AH1482">
        <v>0</v>
      </c>
      <c r="AI1482">
        <v>0</v>
      </c>
      <c r="AJ1482">
        <v>3</v>
      </c>
      <c r="AK1482">
        <v>3</v>
      </c>
      <c r="AL1482" t="s">
        <v>6936</v>
      </c>
      <c r="AM1482" t="s">
        <v>93</v>
      </c>
      <c r="AN1482" t="s">
        <v>6937</v>
      </c>
      <c r="AO1482" t="s">
        <v>74</v>
      </c>
      <c r="AP1482" t="s">
        <v>26571</v>
      </c>
      <c r="AQ1482" t="s">
        <v>74</v>
      </c>
      <c r="AR1482" t="s">
        <v>26572</v>
      </c>
      <c r="AS1482" t="s">
        <v>26573</v>
      </c>
      <c r="AT1482" t="s">
        <v>26574</v>
      </c>
      <c r="AU1482">
        <v>2023</v>
      </c>
      <c r="AV1482">
        <v>4</v>
      </c>
      <c r="AW1482">
        <v>1</v>
      </c>
      <c r="AX1482" t="s">
        <v>74</v>
      </c>
      <c r="AY1482" t="s">
        <v>74</v>
      </c>
      <c r="AZ1482" t="s">
        <v>74</v>
      </c>
      <c r="BA1482" t="s">
        <v>74</v>
      </c>
      <c r="BB1482" t="s">
        <v>74</v>
      </c>
      <c r="BC1482" t="s">
        <v>74</v>
      </c>
      <c r="BD1482">
        <v>219</v>
      </c>
      <c r="BE1482" t="s">
        <v>26575</v>
      </c>
      <c r="BF1482" t="str">
        <f>HYPERLINK("http://dx.doi.org/10.1038/s43247-023-00862-x","http://dx.doi.org/10.1038/s43247-023-00862-x")</f>
        <v>http://dx.doi.org/10.1038/s43247-023-00862-x</v>
      </c>
      <c r="BG1482" t="s">
        <v>74</v>
      </c>
      <c r="BH1482" t="s">
        <v>74</v>
      </c>
      <c r="BI1482">
        <v>6</v>
      </c>
      <c r="BJ1482" t="s">
        <v>26576</v>
      </c>
      <c r="BK1482" t="s">
        <v>103</v>
      </c>
      <c r="BL1482" t="s">
        <v>26577</v>
      </c>
      <c r="BM1482" t="s">
        <v>26578</v>
      </c>
      <c r="BN1482" t="s">
        <v>74</v>
      </c>
      <c r="BO1482" t="s">
        <v>133</v>
      </c>
      <c r="BP1482" t="s">
        <v>74</v>
      </c>
      <c r="BQ1482" t="s">
        <v>74</v>
      </c>
      <c r="BR1482" t="s">
        <v>107</v>
      </c>
      <c r="BS1482" t="s">
        <v>26579</v>
      </c>
      <c r="BT1482" t="str">
        <f>HYPERLINK("https%3A%2F%2Fwww.webofscience.com%2Fwos%2Fwoscc%2Ffull-record%2FWOS:001010812200003","View Full Record in Web of Science")</f>
        <v>View Full Record in Web of Science</v>
      </c>
    </row>
    <row r="1483" spans="1:72" x14ac:dyDescent="0.2">
      <c r="A1483" t="s">
        <v>72</v>
      </c>
      <c r="B1483" t="s">
        <v>26580</v>
      </c>
      <c r="C1483" t="s">
        <v>74</v>
      </c>
      <c r="D1483" t="s">
        <v>74</v>
      </c>
      <c r="E1483" t="s">
        <v>74</v>
      </c>
      <c r="F1483" t="s">
        <v>26581</v>
      </c>
      <c r="G1483" t="s">
        <v>74</v>
      </c>
      <c r="H1483" t="s">
        <v>74</v>
      </c>
      <c r="I1483" t="s">
        <v>26582</v>
      </c>
      <c r="J1483" t="s">
        <v>1013</v>
      </c>
      <c r="K1483" t="s">
        <v>74</v>
      </c>
      <c r="L1483" t="s">
        <v>74</v>
      </c>
      <c r="M1483" t="s">
        <v>78</v>
      </c>
      <c r="N1483" t="s">
        <v>79</v>
      </c>
      <c r="O1483" t="s">
        <v>74</v>
      </c>
      <c r="P1483" t="s">
        <v>74</v>
      </c>
      <c r="Q1483" t="s">
        <v>74</v>
      </c>
      <c r="R1483" t="s">
        <v>74</v>
      </c>
      <c r="S1483" t="s">
        <v>74</v>
      </c>
      <c r="T1483" t="s">
        <v>26583</v>
      </c>
      <c r="U1483" t="s">
        <v>26584</v>
      </c>
      <c r="V1483" t="s">
        <v>26585</v>
      </c>
      <c r="W1483" t="s">
        <v>26586</v>
      </c>
      <c r="X1483" t="s">
        <v>13740</v>
      </c>
      <c r="Y1483" t="s">
        <v>22881</v>
      </c>
      <c r="Z1483" t="s">
        <v>26587</v>
      </c>
      <c r="AA1483" t="s">
        <v>26588</v>
      </c>
      <c r="AB1483" t="s">
        <v>26589</v>
      </c>
      <c r="AC1483" t="s">
        <v>26590</v>
      </c>
      <c r="AD1483" t="s">
        <v>26591</v>
      </c>
      <c r="AE1483" t="s">
        <v>26592</v>
      </c>
      <c r="AF1483" t="s">
        <v>74</v>
      </c>
      <c r="AG1483">
        <v>28</v>
      </c>
      <c r="AH1483">
        <v>6</v>
      </c>
      <c r="AI1483">
        <v>6</v>
      </c>
      <c r="AJ1483">
        <v>0</v>
      </c>
      <c r="AK1483">
        <v>12</v>
      </c>
      <c r="AL1483" t="s">
        <v>122</v>
      </c>
      <c r="AM1483" t="s">
        <v>123</v>
      </c>
      <c r="AN1483" t="s">
        <v>124</v>
      </c>
      <c r="AO1483" t="s">
        <v>1026</v>
      </c>
      <c r="AP1483" t="s">
        <v>74</v>
      </c>
      <c r="AQ1483" t="s">
        <v>74</v>
      </c>
      <c r="AR1483" t="s">
        <v>1013</v>
      </c>
      <c r="AS1483" t="s">
        <v>1027</v>
      </c>
      <c r="AT1483" t="s">
        <v>401</v>
      </c>
      <c r="AU1483">
        <v>2016</v>
      </c>
      <c r="AV1483">
        <v>9</v>
      </c>
      <c r="AW1483">
        <v>12</v>
      </c>
      <c r="AX1483" t="s">
        <v>74</v>
      </c>
      <c r="AY1483" t="s">
        <v>74</v>
      </c>
      <c r="AZ1483" t="s">
        <v>74</v>
      </c>
      <c r="BA1483" t="s">
        <v>74</v>
      </c>
      <c r="BB1483" t="s">
        <v>74</v>
      </c>
      <c r="BC1483" t="s">
        <v>74</v>
      </c>
      <c r="BD1483">
        <v>1027</v>
      </c>
      <c r="BE1483" t="s">
        <v>26593</v>
      </c>
      <c r="BF1483" t="str">
        <f>HYPERLINK("http://dx.doi.org/10.3390/en9121027","http://dx.doi.org/10.3390/en9121027")</f>
        <v>http://dx.doi.org/10.3390/en9121027</v>
      </c>
      <c r="BG1483" t="s">
        <v>74</v>
      </c>
      <c r="BH1483" t="s">
        <v>74</v>
      </c>
      <c r="BI1483">
        <v>13</v>
      </c>
      <c r="BJ1483" t="s">
        <v>1029</v>
      </c>
      <c r="BK1483" t="s">
        <v>103</v>
      </c>
      <c r="BL1483" t="s">
        <v>1029</v>
      </c>
      <c r="BM1483" t="s">
        <v>26594</v>
      </c>
      <c r="BN1483" t="s">
        <v>74</v>
      </c>
      <c r="BO1483" t="s">
        <v>6866</v>
      </c>
      <c r="BP1483" t="s">
        <v>74</v>
      </c>
      <c r="BQ1483" t="s">
        <v>74</v>
      </c>
      <c r="BR1483" t="s">
        <v>107</v>
      </c>
      <c r="BS1483" t="s">
        <v>26595</v>
      </c>
      <c r="BT1483" t="str">
        <f>HYPERLINK("https%3A%2F%2Fwww.webofscience.com%2Fwos%2Fwoscc%2Ffull-record%2FWOS:000392402700028","View Full Record in Web of Science")</f>
        <v>View Full Record in Web of Science</v>
      </c>
    </row>
    <row r="1484" spans="1:72" x14ac:dyDescent="0.2">
      <c r="A1484" t="s">
        <v>72</v>
      </c>
      <c r="B1484" t="s">
        <v>26596</v>
      </c>
      <c r="C1484" t="s">
        <v>74</v>
      </c>
      <c r="D1484" t="s">
        <v>74</v>
      </c>
      <c r="E1484" t="s">
        <v>74</v>
      </c>
      <c r="F1484" t="s">
        <v>26597</v>
      </c>
      <c r="G1484" t="s">
        <v>74</v>
      </c>
      <c r="H1484" t="s">
        <v>74</v>
      </c>
      <c r="I1484" t="s">
        <v>26598</v>
      </c>
      <c r="J1484" t="s">
        <v>13590</v>
      </c>
      <c r="K1484" t="s">
        <v>74</v>
      </c>
      <c r="L1484" t="s">
        <v>74</v>
      </c>
      <c r="M1484" t="s">
        <v>78</v>
      </c>
      <c r="N1484" t="s">
        <v>79</v>
      </c>
      <c r="O1484" t="s">
        <v>74</v>
      </c>
      <c r="P1484" t="s">
        <v>74</v>
      </c>
      <c r="Q1484" t="s">
        <v>74</v>
      </c>
      <c r="R1484" t="s">
        <v>74</v>
      </c>
      <c r="S1484" t="s">
        <v>74</v>
      </c>
      <c r="T1484" t="s">
        <v>26599</v>
      </c>
      <c r="U1484" t="s">
        <v>26600</v>
      </c>
      <c r="V1484" t="s">
        <v>26601</v>
      </c>
      <c r="W1484" t="s">
        <v>26602</v>
      </c>
      <c r="X1484" t="s">
        <v>7813</v>
      </c>
      <c r="Y1484" t="s">
        <v>26603</v>
      </c>
      <c r="Z1484" t="s">
        <v>26604</v>
      </c>
      <c r="AA1484" t="s">
        <v>26605</v>
      </c>
      <c r="AB1484" t="s">
        <v>26606</v>
      </c>
      <c r="AC1484" t="s">
        <v>26607</v>
      </c>
      <c r="AD1484" t="s">
        <v>26608</v>
      </c>
      <c r="AE1484" t="s">
        <v>26609</v>
      </c>
      <c r="AF1484" t="s">
        <v>74</v>
      </c>
      <c r="AG1484">
        <v>71</v>
      </c>
      <c r="AH1484">
        <v>41</v>
      </c>
      <c r="AI1484">
        <v>41</v>
      </c>
      <c r="AJ1484">
        <v>17</v>
      </c>
      <c r="AK1484">
        <v>133</v>
      </c>
      <c r="AL1484" t="s">
        <v>167</v>
      </c>
      <c r="AM1484" t="s">
        <v>168</v>
      </c>
      <c r="AN1484" t="s">
        <v>169</v>
      </c>
      <c r="AO1484" t="s">
        <v>13603</v>
      </c>
      <c r="AP1484" t="s">
        <v>13604</v>
      </c>
      <c r="AQ1484" t="s">
        <v>74</v>
      </c>
      <c r="AR1484" t="s">
        <v>13605</v>
      </c>
      <c r="AS1484" t="s">
        <v>13606</v>
      </c>
      <c r="AT1484" t="s">
        <v>1109</v>
      </c>
      <c r="AU1484">
        <v>2020</v>
      </c>
      <c r="AV1484">
        <v>599</v>
      </c>
      <c r="AW1484" t="s">
        <v>74</v>
      </c>
      <c r="AX1484" t="s">
        <v>74</v>
      </c>
      <c r="AY1484" t="s">
        <v>74</v>
      </c>
      <c r="AZ1484" t="s">
        <v>74</v>
      </c>
      <c r="BA1484" t="s">
        <v>74</v>
      </c>
      <c r="BB1484" t="s">
        <v>74</v>
      </c>
      <c r="BC1484" t="s">
        <v>74</v>
      </c>
      <c r="BD1484">
        <v>124904</v>
      </c>
      <c r="BE1484" t="s">
        <v>26610</v>
      </c>
      <c r="BF1484" t="str">
        <f>HYPERLINK("http://dx.doi.org/10.1016/j.colsurfa.2020.124904","http://dx.doi.org/10.1016/j.colsurfa.2020.124904")</f>
        <v>http://dx.doi.org/10.1016/j.colsurfa.2020.124904</v>
      </c>
      <c r="BG1484" t="s">
        <v>74</v>
      </c>
      <c r="BH1484" t="s">
        <v>74</v>
      </c>
      <c r="BI1484">
        <v>15</v>
      </c>
      <c r="BJ1484" t="s">
        <v>9262</v>
      </c>
      <c r="BK1484" t="s">
        <v>103</v>
      </c>
      <c r="BL1484" t="s">
        <v>4445</v>
      </c>
      <c r="BM1484" t="s">
        <v>26611</v>
      </c>
      <c r="BN1484" t="s">
        <v>74</v>
      </c>
      <c r="BO1484" t="s">
        <v>74</v>
      </c>
      <c r="BP1484" t="s">
        <v>74</v>
      </c>
      <c r="BQ1484" t="s">
        <v>74</v>
      </c>
      <c r="BR1484" t="s">
        <v>107</v>
      </c>
      <c r="BS1484" t="s">
        <v>26612</v>
      </c>
      <c r="BT1484" t="str">
        <f>HYPERLINK("https%3A%2F%2Fwww.webofscience.com%2Fwos%2Fwoscc%2Ffull-record%2FWOS:000561644200038","View Full Record in Web of Science")</f>
        <v>View Full Record in Web of Science</v>
      </c>
    </row>
    <row r="1485" spans="1:72" x14ac:dyDescent="0.2">
      <c r="A1485" t="s">
        <v>72</v>
      </c>
      <c r="B1485" t="s">
        <v>26613</v>
      </c>
      <c r="C1485" t="s">
        <v>74</v>
      </c>
      <c r="D1485" t="s">
        <v>74</v>
      </c>
      <c r="E1485" t="s">
        <v>74</v>
      </c>
      <c r="F1485" t="s">
        <v>26614</v>
      </c>
      <c r="G1485" t="s">
        <v>74</v>
      </c>
      <c r="H1485" t="s">
        <v>74</v>
      </c>
      <c r="I1485" t="s">
        <v>26615</v>
      </c>
      <c r="J1485" t="s">
        <v>1359</v>
      </c>
      <c r="K1485" t="s">
        <v>74</v>
      </c>
      <c r="L1485" t="s">
        <v>74</v>
      </c>
      <c r="M1485" t="s">
        <v>78</v>
      </c>
      <c r="N1485" t="s">
        <v>79</v>
      </c>
      <c r="O1485" t="s">
        <v>74</v>
      </c>
      <c r="P1485" t="s">
        <v>74</v>
      </c>
      <c r="Q1485" t="s">
        <v>74</v>
      </c>
      <c r="R1485" t="s">
        <v>74</v>
      </c>
      <c r="S1485" t="s">
        <v>74</v>
      </c>
      <c r="T1485" t="s">
        <v>26616</v>
      </c>
      <c r="U1485" t="s">
        <v>26617</v>
      </c>
      <c r="V1485" t="s">
        <v>26618</v>
      </c>
      <c r="W1485" t="s">
        <v>26619</v>
      </c>
      <c r="X1485" t="s">
        <v>26620</v>
      </c>
      <c r="Y1485" t="s">
        <v>26621</v>
      </c>
      <c r="Z1485" t="s">
        <v>26622</v>
      </c>
      <c r="AA1485" t="s">
        <v>74</v>
      </c>
      <c r="AB1485" t="s">
        <v>74</v>
      </c>
      <c r="AC1485" t="s">
        <v>26623</v>
      </c>
      <c r="AD1485" t="s">
        <v>26624</v>
      </c>
      <c r="AE1485" t="s">
        <v>26625</v>
      </c>
      <c r="AF1485" t="s">
        <v>74</v>
      </c>
      <c r="AG1485">
        <v>52</v>
      </c>
      <c r="AH1485">
        <v>4</v>
      </c>
      <c r="AI1485">
        <v>4</v>
      </c>
      <c r="AJ1485">
        <v>1</v>
      </c>
      <c r="AK1485">
        <v>23</v>
      </c>
      <c r="AL1485" t="s">
        <v>1370</v>
      </c>
      <c r="AM1485" t="s">
        <v>395</v>
      </c>
      <c r="AN1485" t="s">
        <v>396</v>
      </c>
      <c r="AO1485" t="s">
        <v>1371</v>
      </c>
      <c r="AP1485" t="s">
        <v>1372</v>
      </c>
      <c r="AQ1485" t="s">
        <v>74</v>
      </c>
      <c r="AR1485" t="s">
        <v>1373</v>
      </c>
      <c r="AS1485" t="s">
        <v>1374</v>
      </c>
      <c r="AT1485" t="s">
        <v>401</v>
      </c>
      <c r="AU1485">
        <v>2019</v>
      </c>
      <c r="AV1485">
        <v>230</v>
      </c>
      <c r="AW1485">
        <v>12</v>
      </c>
      <c r="AX1485" t="s">
        <v>74</v>
      </c>
      <c r="AY1485" t="s">
        <v>74</v>
      </c>
      <c r="AZ1485" t="s">
        <v>74</v>
      </c>
      <c r="BA1485" t="s">
        <v>74</v>
      </c>
      <c r="BB1485" t="s">
        <v>74</v>
      </c>
      <c r="BC1485" t="s">
        <v>74</v>
      </c>
      <c r="BD1485">
        <v>300</v>
      </c>
      <c r="BE1485" t="s">
        <v>26626</v>
      </c>
      <c r="BF1485" t="str">
        <f>HYPERLINK("http://dx.doi.org/10.1007/s11270-019-4353-0","http://dx.doi.org/10.1007/s11270-019-4353-0")</f>
        <v>http://dx.doi.org/10.1007/s11270-019-4353-0</v>
      </c>
      <c r="BG1485" t="s">
        <v>74</v>
      </c>
      <c r="BH1485" t="s">
        <v>74</v>
      </c>
      <c r="BI1485">
        <v>13</v>
      </c>
      <c r="BJ1485" t="s">
        <v>1377</v>
      </c>
      <c r="BK1485" t="s">
        <v>103</v>
      </c>
      <c r="BL1485" t="s">
        <v>1378</v>
      </c>
      <c r="BM1485" t="s">
        <v>26627</v>
      </c>
      <c r="BN1485" t="s">
        <v>74</v>
      </c>
      <c r="BO1485" t="s">
        <v>74</v>
      </c>
      <c r="BP1485" t="s">
        <v>74</v>
      </c>
      <c r="BQ1485" t="s">
        <v>74</v>
      </c>
      <c r="BR1485" t="s">
        <v>107</v>
      </c>
      <c r="BS1485" t="s">
        <v>26628</v>
      </c>
      <c r="BT1485" t="str">
        <f>HYPERLINK("https%3A%2F%2Fwww.webofscience.com%2Fwos%2Fwoscc%2Ffull-record%2FWOS:000507876200003","View Full Record in Web of Science")</f>
        <v>View Full Record in Web of Science</v>
      </c>
    </row>
    <row r="1486" spans="1:72" x14ac:dyDescent="0.2">
      <c r="A1486" t="s">
        <v>72</v>
      </c>
      <c r="B1486" t="s">
        <v>26629</v>
      </c>
      <c r="C1486" t="s">
        <v>74</v>
      </c>
      <c r="D1486" t="s">
        <v>74</v>
      </c>
      <c r="E1486" t="s">
        <v>74</v>
      </c>
      <c r="F1486" t="s">
        <v>26630</v>
      </c>
      <c r="G1486" t="s">
        <v>74</v>
      </c>
      <c r="H1486" t="s">
        <v>74</v>
      </c>
      <c r="I1486" t="s">
        <v>26631</v>
      </c>
      <c r="J1486" t="s">
        <v>15455</v>
      </c>
      <c r="K1486" t="s">
        <v>74</v>
      </c>
      <c r="L1486" t="s">
        <v>74</v>
      </c>
      <c r="M1486" t="s">
        <v>78</v>
      </c>
      <c r="N1486" t="s">
        <v>79</v>
      </c>
      <c r="O1486" t="s">
        <v>74</v>
      </c>
      <c r="P1486" t="s">
        <v>74</v>
      </c>
      <c r="Q1486" t="s">
        <v>74</v>
      </c>
      <c r="R1486" t="s">
        <v>74</v>
      </c>
      <c r="S1486" t="s">
        <v>74</v>
      </c>
      <c r="T1486" t="s">
        <v>26632</v>
      </c>
      <c r="U1486" t="s">
        <v>26633</v>
      </c>
      <c r="V1486" t="s">
        <v>26634</v>
      </c>
      <c r="W1486" t="s">
        <v>26635</v>
      </c>
      <c r="X1486" t="s">
        <v>26636</v>
      </c>
      <c r="Y1486" t="s">
        <v>26637</v>
      </c>
      <c r="Z1486" t="s">
        <v>26638</v>
      </c>
      <c r="AA1486" t="s">
        <v>74</v>
      </c>
      <c r="AB1486" t="s">
        <v>74</v>
      </c>
      <c r="AC1486" t="s">
        <v>26639</v>
      </c>
      <c r="AD1486" t="s">
        <v>26640</v>
      </c>
      <c r="AE1486" t="s">
        <v>26641</v>
      </c>
      <c r="AF1486" t="s">
        <v>74</v>
      </c>
      <c r="AG1486">
        <v>63</v>
      </c>
      <c r="AH1486">
        <v>9</v>
      </c>
      <c r="AI1486">
        <v>9</v>
      </c>
      <c r="AJ1486">
        <v>12</v>
      </c>
      <c r="AK1486">
        <v>43</v>
      </c>
      <c r="AL1486" t="s">
        <v>167</v>
      </c>
      <c r="AM1486" t="s">
        <v>168</v>
      </c>
      <c r="AN1486" t="s">
        <v>169</v>
      </c>
      <c r="AO1486" t="s">
        <v>74</v>
      </c>
      <c r="AP1486" t="s">
        <v>15465</v>
      </c>
      <c r="AQ1486" t="s">
        <v>74</v>
      </c>
      <c r="AR1486" t="s">
        <v>15466</v>
      </c>
      <c r="AS1486" t="s">
        <v>15467</v>
      </c>
      <c r="AT1486" t="s">
        <v>421</v>
      </c>
      <c r="AU1486">
        <v>2022</v>
      </c>
      <c r="AV1486">
        <v>30</v>
      </c>
      <c r="AW1486" t="s">
        <v>74</v>
      </c>
      <c r="AX1486" t="s">
        <v>74</v>
      </c>
      <c r="AY1486" t="s">
        <v>74</v>
      </c>
      <c r="AZ1486" t="s">
        <v>74</v>
      </c>
      <c r="BA1486" t="s">
        <v>74</v>
      </c>
      <c r="BB1486" t="s">
        <v>74</v>
      </c>
      <c r="BC1486" t="s">
        <v>74</v>
      </c>
      <c r="BD1486">
        <v>103084</v>
      </c>
      <c r="BE1486" t="s">
        <v>26642</v>
      </c>
      <c r="BF1486" t="str">
        <f>HYPERLINK("http://dx.doi.org/10.1016/j.mtcomm.2021.103084","http://dx.doi.org/10.1016/j.mtcomm.2021.103084")</f>
        <v>http://dx.doi.org/10.1016/j.mtcomm.2021.103084</v>
      </c>
      <c r="BG1486" t="s">
        <v>74</v>
      </c>
      <c r="BH1486" t="s">
        <v>3480</v>
      </c>
      <c r="BI1486">
        <v>12</v>
      </c>
      <c r="BJ1486" t="s">
        <v>3180</v>
      </c>
      <c r="BK1486" t="s">
        <v>103</v>
      </c>
      <c r="BL1486" t="s">
        <v>2368</v>
      </c>
      <c r="BM1486" t="s">
        <v>26643</v>
      </c>
      <c r="BN1486" t="s">
        <v>74</v>
      </c>
      <c r="BO1486" t="s">
        <v>74</v>
      </c>
      <c r="BP1486" t="s">
        <v>74</v>
      </c>
      <c r="BQ1486" t="s">
        <v>74</v>
      </c>
      <c r="BR1486" t="s">
        <v>107</v>
      </c>
      <c r="BS1486" t="s">
        <v>26644</v>
      </c>
      <c r="BT1486" t="str">
        <f>HYPERLINK("https%3A%2F%2Fwww.webofscience.com%2Fwos%2Fwoscc%2Ffull-record%2FWOS:000736594000004","View Full Record in Web of Science")</f>
        <v>View Full Record in Web of Science</v>
      </c>
    </row>
    <row r="1487" spans="1:72" x14ac:dyDescent="0.2">
      <c r="A1487" t="s">
        <v>72</v>
      </c>
      <c r="B1487" t="s">
        <v>26645</v>
      </c>
      <c r="C1487" t="s">
        <v>74</v>
      </c>
      <c r="D1487" t="s">
        <v>74</v>
      </c>
      <c r="E1487" t="s">
        <v>74</v>
      </c>
      <c r="F1487" t="s">
        <v>26646</v>
      </c>
      <c r="G1487" t="s">
        <v>74</v>
      </c>
      <c r="H1487" t="s">
        <v>74</v>
      </c>
      <c r="I1487" t="s">
        <v>26647</v>
      </c>
      <c r="J1487" t="s">
        <v>684</v>
      </c>
      <c r="K1487" t="s">
        <v>74</v>
      </c>
      <c r="L1487" t="s">
        <v>74</v>
      </c>
      <c r="M1487" t="s">
        <v>78</v>
      </c>
      <c r="N1487" t="s">
        <v>79</v>
      </c>
      <c r="O1487" t="s">
        <v>74</v>
      </c>
      <c r="P1487" t="s">
        <v>74</v>
      </c>
      <c r="Q1487" t="s">
        <v>74</v>
      </c>
      <c r="R1487" t="s">
        <v>74</v>
      </c>
      <c r="S1487" t="s">
        <v>74</v>
      </c>
      <c r="T1487" t="s">
        <v>26648</v>
      </c>
      <c r="U1487" t="s">
        <v>74</v>
      </c>
      <c r="V1487" t="s">
        <v>26649</v>
      </c>
      <c r="W1487" t="s">
        <v>26650</v>
      </c>
      <c r="X1487" t="s">
        <v>26651</v>
      </c>
      <c r="Y1487" t="s">
        <v>26652</v>
      </c>
      <c r="Z1487" t="s">
        <v>26653</v>
      </c>
      <c r="AA1487" t="s">
        <v>74</v>
      </c>
      <c r="AB1487" t="s">
        <v>74</v>
      </c>
      <c r="AC1487" t="s">
        <v>26654</v>
      </c>
      <c r="AD1487" t="s">
        <v>960</v>
      </c>
      <c r="AE1487" t="s">
        <v>26655</v>
      </c>
      <c r="AF1487" t="s">
        <v>74</v>
      </c>
      <c r="AG1487">
        <v>38</v>
      </c>
      <c r="AH1487">
        <v>0</v>
      </c>
      <c r="AI1487">
        <v>0</v>
      </c>
      <c r="AJ1487">
        <v>12</v>
      </c>
      <c r="AK1487">
        <v>12</v>
      </c>
      <c r="AL1487" t="s">
        <v>337</v>
      </c>
      <c r="AM1487" t="s">
        <v>338</v>
      </c>
      <c r="AN1487" t="s">
        <v>339</v>
      </c>
      <c r="AO1487" t="s">
        <v>695</v>
      </c>
      <c r="AP1487" t="s">
        <v>696</v>
      </c>
      <c r="AQ1487" t="s">
        <v>74</v>
      </c>
      <c r="AR1487" t="s">
        <v>684</v>
      </c>
      <c r="AS1487" t="s">
        <v>697</v>
      </c>
      <c r="AT1487" t="s">
        <v>283</v>
      </c>
      <c r="AU1487">
        <v>2023</v>
      </c>
      <c r="AV1487">
        <v>331</v>
      </c>
      <c r="AW1487" t="s">
        <v>74</v>
      </c>
      <c r="AX1487" t="s">
        <v>74</v>
      </c>
      <c r="AY1487" t="s">
        <v>74</v>
      </c>
      <c r="AZ1487" t="s">
        <v>74</v>
      </c>
      <c r="BA1487" t="s">
        <v>74</v>
      </c>
      <c r="BB1487" t="s">
        <v>74</v>
      </c>
      <c r="BC1487" t="s">
        <v>74</v>
      </c>
      <c r="BD1487">
        <v>138719</v>
      </c>
      <c r="BE1487" t="s">
        <v>26656</v>
      </c>
      <c r="BF1487" t="str">
        <f>HYPERLINK("http://dx.doi.org/10.1016/j.chemosphere.2023.138719","http://dx.doi.org/10.1016/j.chemosphere.2023.138719")</f>
        <v>http://dx.doi.org/10.1016/j.chemosphere.2023.138719</v>
      </c>
      <c r="BG1487" t="s">
        <v>74</v>
      </c>
      <c r="BH1487" t="s">
        <v>3010</v>
      </c>
      <c r="BI1487">
        <v>13</v>
      </c>
      <c r="BJ1487" t="s">
        <v>102</v>
      </c>
      <c r="BK1487" t="s">
        <v>103</v>
      </c>
      <c r="BL1487" t="s">
        <v>104</v>
      </c>
      <c r="BM1487" t="s">
        <v>26657</v>
      </c>
      <c r="BN1487">
        <v>37086981</v>
      </c>
      <c r="BO1487" t="s">
        <v>74</v>
      </c>
      <c r="BP1487" t="s">
        <v>74</v>
      </c>
      <c r="BQ1487" t="s">
        <v>74</v>
      </c>
      <c r="BR1487" t="s">
        <v>107</v>
      </c>
      <c r="BS1487" t="s">
        <v>26658</v>
      </c>
      <c r="BT1487" t="str">
        <f>HYPERLINK("https%3A%2F%2Fwww.webofscience.com%2Fwos%2Fwoscc%2Ffull-record%2FWOS:000989348200001","View Full Record in Web of Science")</f>
        <v>View Full Record in Web of Science</v>
      </c>
    </row>
    <row r="1488" spans="1:72" x14ac:dyDescent="0.2">
      <c r="A1488" t="s">
        <v>72</v>
      </c>
      <c r="B1488" t="s">
        <v>26659</v>
      </c>
      <c r="C1488" t="s">
        <v>74</v>
      </c>
      <c r="D1488" t="s">
        <v>74</v>
      </c>
      <c r="E1488" t="s">
        <v>74</v>
      </c>
      <c r="F1488" t="s">
        <v>26660</v>
      </c>
      <c r="G1488" t="s">
        <v>74</v>
      </c>
      <c r="H1488" t="s">
        <v>74</v>
      </c>
      <c r="I1488" t="s">
        <v>26661</v>
      </c>
      <c r="J1488" t="s">
        <v>4109</v>
      </c>
      <c r="K1488" t="s">
        <v>74</v>
      </c>
      <c r="L1488" t="s">
        <v>74</v>
      </c>
      <c r="M1488" t="s">
        <v>78</v>
      </c>
      <c r="N1488" t="s">
        <v>79</v>
      </c>
      <c r="O1488" t="s">
        <v>74</v>
      </c>
      <c r="P1488" t="s">
        <v>74</v>
      </c>
      <c r="Q1488" t="s">
        <v>74</v>
      </c>
      <c r="R1488" t="s">
        <v>74</v>
      </c>
      <c r="S1488" t="s">
        <v>74</v>
      </c>
      <c r="T1488" t="s">
        <v>26662</v>
      </c>
      <c r="U1488" t="s">
        <v>26663</v>
      </c>
      <c r="V1488" t="s">
        <v>26664</v>
      </c>
      <c r="W1488" t="s">
        <v>26665</v>
      </c>
      <c r="X1488" t="s">
        <v>26666</v>
      </c>
      <c r="Y1488" t="s">
        <v>26667</v>
      </c>
      <c r="Z1488" t="s">
        <v>26668</v>
      </c>
      <c r="AA1488" t="s">
        <v>74</v>
      </c>
      <c r="AB1488" t="s">
        <v>74</v>
      </c>
      <c r="AC1488" t="s">
        <v>26669</v>
      </c>
      <c r="AD1488" t="s">
        <v>10599</v>
      </c>
      <c r="AE1488" t="s">
        <v>26670</v>
      </c>
      <c r="AF1488" t="s">
        <v>74</v>
      </c>
      <c r="AG1488">
        <v>49</v>
      </c>
      <c r="AH1488">
        <v>18</v>
      </c>
      <c r="AI1488">
        <v>18</v>
      </c>
      <c r="AJ1488">
        <v>32</v>
      </c>
      <c r="AK1488">
        <v>116</v>
      </c>
      <c r="AL1488" t="s">
        <v>167</v>
      </c>
      <c r="AM1488" t="s">
        <v>168</v>
      </c>
      <c r="AN1488" t="s">
        <v>169</v>
      </c>
      <c r="AO1488" t="s">
        <v>4119</v>
      </c>
      <c r="AP1488" t="s">
        <v>74</v>
      </c>
      <c r="AQ1488" t="s">
        <v>74</v>
      </c>
      <c r="AR1488" t="s">
        <v>4120</v>
      </c>
      <c r="AS1488" t="s">
        <v>4121</v>
      </c>
      <c r="AT1488" t="s">
        <v>371</v>
      </c>
      <c r="AU1488">
        <v>2021</v>
      </c>
      <c r="AV1488">
        <v>24</v>
      </c>
      <c r="AW1488" t="s">
        <v>74</v>
      </c>
      <c r="AX1488" t="s">
        <v>74</v>
      </c>
      <c r="AY1488" t="s">
        <v>74</v>
      </c>
      <c r="AZ1488" t="s">
        <v>74</v>
      </c>
      <c r="BA1488" t="s">
        <v>74</v>
      </c>
      <c r="BB1488" t="s">
        <v>74</v>
      </c>
      <c r="BC1488" t="s">
        <v>74</v>
      </c>
      <c r="BD1488">
        <v>101887</v>
      </c>
      <c r="BE1488" t="s">
        <v>26671</v>
      </c>
      <c r="BF1488" t="str">
        <f>HYPERLINK("http://dx.doi.org/10.1016/j.eti.2021.101887","http://dx.doi.org/10.1016/j.eti.2021.101887")</f>
        <v>http://dx.doi.org/10.1016/j.eti.2021.101887</v>
      </c>
      <c r="BG1488" t="s">
        <v>74</v>
      </c>
      <c r="BH1488" t="s">
        <v>176</v>
      </c>
      <c r="BI1488">
        <v>12</v>
      </c>
      <c r="BJ1488" t="s">
        <v>4123</v>
      </c>
      <c r="BK1488" t="s">
        <v>103</v>
      </c>
      <c r="BL1488" t="s">
        <v>4124</v>
      </c>
      <c r="BM1488" t="s">
        <v>26672</v>
      </c>
      <c r="BN1488" t="s">
        <v>74</v>
      </c>
      <c r="BO1488" t="s">
        <v>74</v>
      </c>
      <c r="BP1488" t="s">
        <v>74</v>
      </c>
      <c r="BQ1488" t="s">
        <v>74</v>
      </c>
      <c r="BR1488" t="s">
        <v>107</v>
      </c>
      <c r="BS1488" t="s">
        <v>26673</v>
      </c>
      <c r="BT1488" t="str">
        <f>HYPERLINK("https%3A%2F%2Fwww.webofscience.com%2Fwos%2Fwoscc%2Ffull-record%2FWOS:000709091400015","View Full Record in Web of Science")</f>
        <v>View Full Record in Web of Science</v>
      </c>
    </row>
    <row r="1489" spans="1:72" x14ac:dyDescent="0.2">
      <c r="A1489" t="s">
        <v>72</v>
      </c>
      <c r="B1489" t="s">
        <v>26674</v>
      </c>
      <c r="C1489" t="s">
        <v>74</v>
      </c>
      <c r="D1489" t="s">
        <v>74</v>
      </c>
      <c r="E1489" t="s">
        <v>74</v>
      </c>
      <c r="F1489" t="s">
        <v>26675</v>
      </c>
      <c r="G1489" t="s">
        <v>74</v>
      </c>
      <c r="H1489" t="s">
        <v>74</v>
      </c>
      <c r="I1489" t="s">
        <v>26676</v>
      </c>
      <c r="J1489" t="s">
        <v>14397</v>
      </c>
      <c r="K1489" t="s">
        <v>74</v>
      </c>
      <c r="L1489" t="s">
        <v>74</v>
      </c>
      <c r="M1489" t="s">
        <v>78</v>
      </c>
      <c r="N1489" t="s">
        <v>79</v>
      </c>
      <c r="O1489" t="s">
        <v>74</v>
      </c>
      <c r="P1489" t="s">
        <v>74</v>
      </c>
      <c r="Q1489" t="s">
        <v>74</v>
      </c>
      <c r="R1489" t="s">
        <v>74</v>
      </c>
      <c r="S1489" t="s">
        <v>74</v>
      </c>
      <c r="T1489" t="s">
        <v>74</v>
      </c>
      <c r="U1489" t="s">
        <v>26677</v>
      </c>
      <c r="V1489" t="s">
        <v>26678</v>
      </c>
      <c r="W1489" t="s">
        <v>26679</v>
      </c>
      <c r="X1489" t="s">
        <v>26680</v>
      </c>
      <c r="Y1489" t="s">
        <v>26681</v>
      </c>
      <c r="Z1489" t="s">
        <v>26682</v>
      </c>
      <c r="AA1489" t="s">
        <v>26683</v>
      </c>
      <c r="AB1489" t="s">
        <v>26684</v>
      </c>
      <c r="AC1489" t="s">
        <v>26685</v>
      </c>
      <c r="AD1489" t="s">
        <v>26686</v>
      </c>
      <c r="AE1489" t="s">
        <v>26687</v>
      </c>
      <c r="AF1489" t="s">
        <v>74</v>
      </c>
      <c r="AG1489">
        <v>33</v>
      </c>
      <c r="AH1489">
        <v>39</v>
      </c>
      <c r="AI1489">
        <v>41</v>
      </c>
      <c r="AJ1489">
        <v>4</v>
      </c>
      <c r="AK1489">
        <v>93</v>
      </c>
      <c r="AL1489" t="s">
        <v>2750</v>
      </c>
      <c r="AM1489" t="s">
        <v>2751</v>
      </c>
      <c r="AN1489" t="s">
        <v>2752</v>
      </c>
      <c r="AO1489" t="s">
        <v>14409</v>
      </c>
      <c r="AP1489" t="s">
        <v>74</v>
      </c>
      <c r="AQ1489" t="s">
        <v>74</v>
      </c>
      <c r="AR1489" t="s">
        <v>14411</v>
      </c>
      <c r="AS1489" t="s">
        <v>14412</v>
      </c>
      <c r="AT1489" t="s">
        <v>244</v>
      </c>
      <c r="AU1489">
        <v>2012</v>
      </c>
      <c r="AV1489">
        <v>26</v>
      </c>
      <c r="AW1489">
        <v>6</v>
      </c>
      <c r="AX1489" t="s">
        <v>74</v>
      </c>
      <c r="AY1489" t="s">
        <v>74</v>
      </c>
      <c r="AZ1489" t="s">
        <v>74</v>
      </c>
      <c r="BA1489" t="s">
        <v>74</v>
      </c>
      <c r="BB1489">
        <v>3803</v>
      </c>
      <c r="BC1489">
        <v>3809</v>
      </c>
      <c r="BD1489" t="s">
        <v>74</v>
      </c>
      <c r="BE1489" t="s">
        <v>26688</v>
      </c>
      <c r="BF1489" t="str">
        <f>HYPERLINK("http://dx.doi.org/10.1021/ef300356u","http://dx.doi.org/10.1021/ef300356u")</f>
        <v>http://dx.doi.org/10.1021/ef300356u</v>
      </c>
      <c r="BG1489" t="s">
        <v>74</v>
      </c>
      <c r="BH1489" t="s">
        <v>74</v>
      </c>
      <c r="BI1489">
        <v>7</v>
      </c>
      <c r="BJ1489" t="s">
        <v>317</v>
      </c>
      <c r="BK1489" t="s">
        <v>103</v>
      </c>
      <c r="BL1489" t="s">
        <v>318</v>
      </c>
      <c r="BM1489" t="s">
        <v>26689</v>
      </c>
      <c r="BN1489" t="s">
        <v>74</v>
      </c>
      <c r="BO1489" t="s">
        <v>3276</v>
      </c>
      <c r="BP1489" t="s">
        <v>74</v>
      </c>
      <c r="BQ1489" t="s">
        <v>74</v>
      </c>
      <c r="BR1489" t="s">
        <v>107</v>
      </c>
      <c r="BS1489" t="s">
        <v>26690</v>
      </c>
      <c r="BT1489" t="str">
        <f>HYPERLINK("https%3A%2F%2Fwww.webofscience.com%2Fwos%2Fwoscc%2Ffull-record%2FWOS:000305444400076","View Full Record in Web of Science")</f>
        <v>View Full Record in Web of Science</v>
      </c>
    </row>
    <row r="1490" spans="1:72" x14ac:dyDescent="0.2">
      <c r="A1490" t="s">
        <v>72</v>
      </c>
      <c r="B1490" t="s">
        <v>26691</v>
      </c>
      <c r="C1490" t="s">
        <v>74</v>
      </c>
      <c r="D1490" t="s">
        <v>74</v>
      </c>
      <c r="E1490" t="s">
        <v>74</v>
      </c>
      <c r="F1490" t="s">
        <v>26692</v>
      </c>
      <c r="G1490" t="s">
        <v>74</v>
      </c>
      <c r="H1490" t="s">
        <v>74</v>
      </c>
      <c r="I1490" t="s">
        <v>26693</v>
      </c>
      <c r="J1490" t="s">
        <v>77</v>
      </c>
      <c r="K1490" t="s">
        <v>74</v>
      </c>
      <c r="L1490" t="s">
        <v>74</v>
      </c>
      <c r="M1490" t="s">
        <v>78</v>
      </c>
      <c r="N1490" t="s">
        <v>79</v>
      </c>
      <c r="O1490" t="s">
        <v>74</v>
      </c>
      <c r="P1490" t="s">
        <v>74</v>
      </c>
      <c r="Q1490" t="s">
        <v>74</v>
      </c>
      <c r="R1490" t="s">
        <v>74</v>
      </c>
      <c r="S1490" t="s">
        <v>74</v>
      </c>
      <c r="T1490" t="s">
        <v>26694</v>
      </c>
      <c r="U1490" t="s">
        <v>26695</v>
      </c>
      <c r="V1490" t="s">
        <v>26696</v>
      </c>
      <c r="W1490" t="s">
        <v>26697</v>
      </c>
      <c r="X1490" t="s">
        <v>26698</v>
      </c>
      <c r="Y1490" t="s">
        <v>26699</v>
      </c>
      <c r="Z1490" t="s">
        <v>26700</v>
      </c>
      <c r="AA1490" t="s">
        <v>26701</v>
      </c>
      <c r="AB1490" t="s">
        <v>26702</v>
      </c>
      <c r="AC1490" t="s">
        <v>26703</v>
      </c>
      <c r="AD1490" t="s">
        <v>26704</v>
      </c>
      <c r="AE1490" t="s">
        <v>26705</v>
      </c>
      <c r="AF1490" t="s">
        <v>74</v>
      </c>
      <c r="AG1490">
        <v>45</v>
      </c>
      <c r="AH1490">
        <v>2</v>
      </c>
      <c r="AI1490">
        <v>2</v>
      </c>
      <c r="AJ1490">
        <v>21</v>
      </c>
      <c r="AK1490">
        <v>49</v>
      </c>
      <c r="AL1490" t="s">
        <v>92</v>
      </c>
      <c r="AM1490" t="s">
        <v>93</v>
      </c>
      <c r="AN1490" t="s">
        <v>94</v>
      </c>
      <c r="AO1490" t="s">
        <v>95</v>
      </c>
      <c r="AP1490" t="s">
        <v>96</v>
      </c>
      <c r="AQ1490" t="s">
        <v>74</v>
      </c>
      <c r="AR1490" t="s">
        <v>97</v>
      </c>
      <c r="AS1490" t="s">
        <v>98</v>
      </c>
      <c r="AT1490" t="s">
        <v>440</v>
      </c>
      <c r="AU1490">
        <v>2022</v>
      </c>
      <c r="AV1490">
        <v>321</v>
      </c>
      <c r="AW1490" t="s">
        <v>74</v>
      </c>
      <c r="AX1490" t="s">
        <v>74</v>
      </c>
      <c r="AY1490" t="s">
        <v>74</v>
      </c>
      <c r="AZ1490" t="s">
        <v>74</v>
      </c>
      <c r="BA1490" t="s">
        <v>74</v>
      </c>
      <c r="BB1490" t="s">
        <v>74</v>
      </c>
      <c r="BC1490" t="s">
        <v>74</v>
      </c>
      <c r="BD1490">
        <v>115952</v>
      </c>
      <c r="BE1490" t="s">
        <v>26706</v>
      </c>
      <c r="BF1490" t="str">
        <f>HYPERLINK("http://dx.doi.org/10.1016/j.jenvman.2022.115952","http://dx.doi.org/10.1016/j.jenvman.2022.115952")</f>
        <v>http://dx.doi.org/10.1016/j.jenvman.2022.115952</v>
      </c>
      <c r="BG1490" t="s">
        <v>74</v>
      </c>
      <c r="BH1490" t="s">
        <v>675</v>
      </c>
      <c r="BI1490">
        <v>11</v>
      </c>
      <c r="BJ1490" t="s">
        <v>102</v>
      </c>
      <c r="BK1490" t="s">
        <v>103</v>
      </c>
      <c r="BL1490" t="s">
        <v>104</v>
      </c>
      <c r="BM1490" t="s">
        <v>26707</v>
      </c>
      <c r="BN1490">
        <v>35985270</v>
      </c>
      <c r="BO1490" t="s">
        <v>74</v>
      </c>
      <c r="BP1490" t="s">
        <v>74</v>
      </c>
      <c r="BQ1490" t="s">
        <v>74</v>
      </c>
      <c r="BR1490" t="s">
        <v>107</v>
      </c>
      <c r="BS1490" t="s">
        <v>26708</v>
      </c>
      <c r="BT1490" t="str">
        <f>HYPERLINK("https%3A%2F%2Fwww.webofscience.com%2Fwos%2Fwoscc%2Ffull-record%2FWOS:000848606100002","View Full Record in Web of Science")</f>
        <v>View Full Record in Web of Science</v>
      </c>
    </row>
    <row r="1491" spans="1:72" x14ac:dyDescent="0.2">
      <c r="A1491" t="s">
        <v>72</v>
      </c>
      <c r="B1491" t="s">
        <v>26709</v>
      </c>
      <c r="C1491" t="s">
        <v>74</v>
      </c>
      <c r="D1491" t="s">
        <v>74</v>
      </c>
      <c r="E1491" t="s">
        <v>74</v>
      </c>
      <c r="F1491" t="s">
        <v>26710</v>
      </c>
      <c r="G1491" t="s">
        <v>74</v>
      </c>
      <c r="H1491" t="s">
        <v>74</v>
      </c>
      <c r="I1491" t="s">
        <v>26711</v>
      </c>
      <c r="J1491" t="s">
        <v>1033</v>
      </c>
      <c r="K1491" t="s">
        <v>74</v>
      </c>
      <c r="L1491" t="s">
        <v>74</v>
      </c>
      <c r="M1491" t="s">
        <v>78</v>
      </c>
      <c r="N1491" t="s">
        <v>79</v>
      </c>
      <c r="O1491" t="s">
        <v>74</v>
      </c>
      <c r="P1491" t="s">
        <v>74</v>
      </c>
      <c r="Q1491" t="s">
        <v>74</v>
      </c>
      <c r="R1491" t="s">
        <v>74</v>
      </c>
      <c r="S1491" t="s">
        <v>74</v>
      </c>
      <c r="T1491" t="s">
        <v>26712</v>
      </c>
      <c r="U1491" t="s">
        <v>26713</v>
      </c>
      <c r="V1491" t="s">
        <v>26714</v>
      </c>
      <c r="W1491" t="s">
        <v>26715</v>
      </c>
      <c r="X1491" t="s">
        <v>26716</v>
      </c>
      <c r="Y1491" t="s">
        <v>26717</v>
      </c>
      <c r="Z1491" t="s">
        <v>26718</v>
      </c>
      <c r="AA1491" t="s">
        <v>26719</v>
      </c>
      <c r="AB1491" t="s">
        <v>26720</v>
      </c>
      <c r="AC1491" t="s">
        <v>26721</v>
      </c>
      <c r="AD1491" t="s">
        <v>26722</v>
      </c>
      <c r="AE1491" t="s">
        <v>26723</v>
      </c>
      <c r="AF1491" t="s">
        <v>74</v>
      </c>
      <c r="AG1491">
        <v>46</v>
      </c>
      <c r="AH1491">
        <v>0</v>
      </c>
      <c r="AI1491">
        <v>0</v>
      </c>
      <c r="AJ1491">
        <v>12</v>
      </c>
      <c r="AK1491">
        <v>19</v>
      </c>
      <c r="AL1491" t="s">
        <v>167</v>
      </c>
      <c r="AM1491" t="s">
        <v>168</v>
      </c>
      <c r="AN1491" t="s">
        <v>169</v>
      </c>
      <c r="AO1491" t="s">
        <v>1042</v>
      </c>
      <c r="AP1491" t="s">
        <v>1043</v>
      </c>
      <c r="AQ1491" t="s">
        <v>74</v>
      </c>
      <c r="AR1491" t="s">
        <v>1044</v>
      </c>
      <c r="AS1491" t="s">
        <v>1045</v>
      </c>
      <c r="AT1491" t="s">
        <v>10081</v>
      </c>
      <c r="AU1491">
        <v>2023</v>
      </c>
      <c r="AV1491">
        <v>861</v>
      </c>
      <c r="AW1491" t="s">
        <v>74</v>
      </c>
      <c r="AX1491" t="s">
        <v>74</v>
      </c>
      <c r="AY1491" t="s">
        <v>74</v>
      </c>
      <c r="AZ1491" t="s">
        <v>74</v>
      </c>
      <c r="BA1491" t="s">
        <v>74</v>
      </c>
      <c r="BB1491" t="s">
        <v>74</v>
      </c>
      <c r="BC1491" t="s">
        <v>74</v>
      </c>
      <c r="BD1491">
        <v>160644</v>
      </c>
      <c r="BE1491" t="s">
        <v>26724</v>
      </c>
      <c r="BF1491" t="str">
        <f>HYPERLINK("http://dx.doi.org/10.1016/j.scitotenv.2022.160644","http://dx.doi.org/10.1016/j.scitotenv.2022.160644")</f>
        <v>http://dx.doi.org/10.1016/j.scitotenv.2022.160644</v>
      </c>
      <c r="BG1491" t="s">
        <v>74</v>
      </c>
      <c r="BH1491" t="s">
        <v>74</v>
      </c>
      <c r="BI1491">
        <v>8</v>
      </c>
      <c r="BJ1491" t="s">
        <v>102</v>
      </c>
      <c r="BK1491" t="s">
        <v>103</v>
      </c>
      <c r="BL1491" t="s">
        <v>104</v>
      </c>
      <c r="BM1491" t="s">
        <v>26725</v>
      </c>
      <c r="BN1491">
        <v>36464046</v>
      </c>
      <c r="BO1491" t="s">
        <v>74</v>
      </c>
      <c r="BP1491" t="s">
        <v>74</v>
      </c>
      <c r="BQ1491" t="s">
        <v>74</v>
      </c>
      <c r="BR1491" t="s">
        <v>107</v>
      </c>
      <c r="BS1491" t="s">
        <v>26726</v>
      </c>
      <c r="BT1491" t="str">
        <f>HYPERLINK("https%3A%2F%2Fwww.webofscience.com%2Fwos%2Fwoscc%2Ffull-record%2FWOS:000993773900001","View Full Record in Web of Science")</f>
        <v>View Full Record in Web of Science</v>
      </c>
    </row>
    <row r="1492" spans="1:72" x14ac:dyDescent="0.2">
      <c r="A1492" t="s">
        <v>72</v>
      </c>
      <c r="B1492" t="s">
        <v>26727</v>
      </c>
      <c r="C1492" t="s">
        <v>74</v>
      </c>
      <c r="D1492" t="s">
        <v>74</v>
      </c>
      <c r="E1492" t="s">
        <v>74</v>
      </c>
      <c r="F1492" t="s">
        <v>26728</v>
      </c>
      <c r="G1492" t="s">
        <v>74</v>
      </c>
      <c r="H1492" t="s">
        <v>74</v>
      </c>
      <c r="I1492" t="s">
        <v>26729</v>
      </c>
      <c r="J1492" t="s">
        <v>77</v>
      </c>
      <c r="K1492" t="s">
        <v>74</v>
      </c>
      <c r="L1492" t="s">
        <v>74</v>
      </c>
      <c r="M1492" t="s">
        <v>78</v>
      </c>
      <c r="N1492" t="s">
        <v>79</v>
      </c>
      <c r="O1492" t="s">
        <v>74</v>
      </c>
      <c r="P1492" t="s">
        <v>74</v>
      </c>
      <c r="Q1492" t="s">
        <v>74</v>
      </c>
      <c r="R1492" t="s">
        <v>74</v>
      </c>
      <c r="S1492" t="s">
        <v>74</v>
      </c>
      <c r="T1492" t="s">
        <v>26730</v>
      </c>
      <c r="U1492" t="s">
        <v>26731</v>
      </c>
      <c r="V1492" t="s">
        <v>26732</v>
      </c>
      <c r="W1492" t="s">
        <v>26733</v>
      </c>
      <c r="X1492" t="s">
        <v>17834</v>
      </c>
      <c r="Y1492" t="s">
        <v>17835</v>
      </c>
      <c r="Z1492" t="s">
        <v>17836</v>
      </c>
      <c r="AA1492" t="s">
        <v>74</v>
      </c>
      <c r="AB1492" t="s">
        <v>26734</v>
      </c>
      <c r="AC1492" t="s">
        <v>26735</v>
      </c>
      <c r="AD1492" t="s">
        <v>26736</v>
      </c>
      <c r="AE1492" t="s">
        <v>26737</v>
      </c>
      <c r="AF1492" t="s">
        <v>74</v>
      </c>
      <c r="AG1492">
        <v>60</v>
      </c>
      <c r="AH1492">
        <v>20</v>
      </c>
      <c r="AI1492">
        <v>20</v>
      </c>
      <c r="AJ1492">
        <v>19</v>
      </c>
      <c r="AK1492">
        <v>107</v>
      </c>
      <c r="AL1492" t="s">
        <v>92</v>
      </c>
      <c r="AM1492" t="s">
        <v>93</v>
      </c>
      <c r="AN1492" t="s">
        <v>94</v>
      </c>
      <c r="AO1492" t="s">
        <v>95</v>
      </c>
      <c r="AP1492" t="s">
        <v>96</v>
      </c>
      <c r="AQ1492" t="s">
        <v>74</v>
      </c>
      <c r="AR1492" t="s">
        <v>97</v>
      </c>
      <c r="AS1492" t="s">
        <v>98</v>
      </c>
      <c r="AT1492" t="s">
        <v>440</v>
      </c>
      <c r="AU1492">
        <v>2021</v>
      </c>
      <c r="AV1492">
        <v>297</v>
      </c>
      <c r="AW1492" t="s">
        <v>74</v>
      </c>
      <c r="AX1492" t="s">
        <v>74</v>
      </c>
      <c r="AY1492" t="s">
        <v>74</v>
      </c>
      <c r="AZ1492" t="s">
        <v>74</v>
      </c>
      <c r="BA1492" t="s">
        <v>74</v>
      </c>
      <c r="BB1492" t="s">
        <v>74</v>
      </c>
      <c r="BC1492" t="s">
        <v>74</v>
      </c>
      <c r="BD1492">
        <v>113325</v>
      </c>
      <c r="BE1492" t="s">
        <v>26738</v>
      </c>
      <c r="BF1492" t="str">
        <f>HYPERLINK("http://dx.doi.org/10.1016/j.jenvman.2021.113325","http://dx.doi.org/10.1016/j.jenvman.2021.113325")</f>
        <v>http://dx.doi.org/10.1016/j.jenvman.2021.113325</v>
      </c>
      <c r="BG1492" t="s">
        <v>74</v>
      </c>
      <c r="BH1492" t="s">
        <v>3107</v>
      </c>
      <c r="BI1492">
        <v>10</v>
      </c>
      <c r="BJ1492" t="s">
        <v>102</v>
      </c>
      <c r="BK1492" t="s">
        <v>103</v>
      </c>
      <c r="BL1492" t="s">
        <v>104</v>
      </c>
      <c r="BM1492" t="s">
        <v>26739</v>
      </c>
      <c r="BN1492">
        <v>34325369</v>
      </c>
      <c r="BO1492" t="s">
        <v>74</v>
      </c>
      <c r="BP1492" t="s">
        <v>74</v>
      </c>
      <c r="BQ1492" t="s">
        <v>74</v>
      </c>
      <c r="BR1492" t="s">
        <v>107</v>
      </c>
      <c r="BS1492" t="s">
        <v>26740</v>
      </c>
      <c r="BT1492" t="str">
        <f>HYPERLINK("https%3A%2F%2Fwww.webofscience.com%2Fwos%2Fwoscc%2Ffull-record%2FWOS:000691261400004","View Full Record in Web of Science")</f>
        <v>View Full Record in Web of Science</v>
      </c>
    </row>
    <row r="1493" spans="1:72" x14ac:dyDescent="0.2">
      <c r="A1493" t="s">
        <v>72</v>
      </c>
      <c r="B1493" t="s">
        <v>26741</v>
      </c>
      <c r="C1493" t="s">
        <v>74</v>
      </c>
      <c r="D1493" t="s">
        <v>74</v>
      </c>
      <c r="E1493" t="s">
        <v>74</v>
      </c>
      <c r="F1493" t="s">
        <v>26742</v>
      </c>
      <c r="G1493" t="s">
        <v>74</v>
      </c>
      <c r="H1493" t="s">
        <v>74</v>
      </c>
      <c r="I1493" t="s">
        <v>26743</v>
      </c>
      <c r="J1493" t="s">
        <v>14347</v>
      </c>
      <c r="K1493" t="s">
        <v>74</v>
      </c>
      <c r="L1493" t="s">
        <v>74</v>
      </c>
      <c r="M1493" t="s">
        <v>78</v>
      </c>
      <c r="N1493" t="s">
        <v>79</v>
      </c>
      <c r="O1493" t="s">
        <v>74</v>
      </c>
      <c r="P1493" t="s">
        <v>74</v>
      </c>
      <c r="Q1493" t="s">
        <v>74</v>
      </c>
      <c r="R1493" t="s">
        <v>74</v>
      </c>
      <c r="S1493" t="s">
        <v>74</v>
      </c>
      <c r="T1493" t="s">
        <v>26744</v>
      </c>
      <c r="U1493" t="s">
        <v>26745</v>
      </c>
      <c r="V1493" t="s">
        <v>26746</v>
      </c>
      <c r="W1493" t="s">
        <v>26747</v>
      </c>
      <c r="X1493" t="s">
        <v>26748</v>
      </c>
      <c r="Y1493" t="s">
        <v>26749</v>
      </c>
      <c r="Z1493" t="s">
        <v>26750</v>
      </c>
      <c r="AA1493" t="s">
        <v>26751</v>
      </c>
      <c r="AB1493" t="s">
        <v>26752</v>
      </c>
      <c r="AC1493" t="s">
        <v>26753</v>
      </c>
      <c r="AD1493" t="s">
        <v>960</v>
      </c>
      <c r="AE1493" t="s">
        <v>26754</v>
      </c>
      <c r="AF1493" t="s">
        <v>74</v>
      </c>
      <c r="AG1493">
        <v>66</v>
      </c>
      <c r="AH1493">
        <v>8</v>
      </c>
      <c r="AI1493">
        <v>8</v>
      </c>
      <c r="AJ1493">
        <v>4</v>
      </c>
      <c r="AK1493">
        <v>101</v>
      </c>
      <c r="AL1493" t="s">
        <v>12666</v>
      </c>
      <c r="AM1493" t="s">
        <v>12667</v>
      </c>
      <c r="AN1493" t="s">
        <v>12668</v>
      </c>
      <c r="AO1493" t="s">
        <v>14355</v>
      </c>
      <c r="AP1493" t="s">
        <v>74</v>
      </c>
      <c r="AQ1493" t="s">
        <v>74</v>
      </c>
      <c r="AR1493" t="s">
        <v>14356</v>
      </c>
      <c r="AS1493" t="s">
        <v>14357</v>
      </c>
      <c r="AT1493" t="s">
        <v>244</v>
      </c>
      <c r="AU1493">
        <v>2019</v>
      </c>
      <c r="AV1493">
        <v>3</v>
      </c>
      <c r="AW1493">
        <v>6</v>
      </c>
      <c r="AX1493" t="s">
        <v>74</v>
      </c>
      <c r="AY1493" t="s">
        <v>74</v>
      </c>
      <c r="AZ1493" t="s">
        <v>74</v>
      </c>
      <c r="BA1493" t="s">
        <v>74</v>
      </c>
      <c r="BB1493" t="s">
        <v>74</v>
      </c>
      <c r="BC1493" t="s">
        <v>74</v>
      </c>
      <c r="BD1493">
        <v>1800169</v>
      </c>
      <c r="BE1493" t="s">
        <v>26755</v>
      </c>
      <c r="BF1493" t="str">
        <f>HYPERLINK("http://dx.doi.org/10.1002/adsu.201800169","http://dx.doi.org/10.1002/adsu.201800169")</f>
        <v>http://dx.doi.org/10.1002/adsu.201800169</v>
      </c>
      <c r="BG1493" t="s">
        <v>74</v>
      </c>
      <c r="BH1493" t="s">
        <v>74</v>
      </c>
      <c r="BI1493">
        <v>12</v>
      </c>
      <c r="BJ1493" t="s">
        <v>14359</v>
      </c>
      <c r="BK1493" t="s">
        <v>103</v>
      </c>
      <c r="BL1493" t="s">
        <v>12188</v>
      </c>
      <c r="BM1493" t="s">
        <v>26756</v>
      </c>
      <c r="BN1493" t="s">
        <v>74</v>
      </c>
      <c r="BO1493" t="s">
        <v>74</v>
      </c>
      <c r="BP1493" t="s">
        <v>74</v>
      </c>
      <c r="BQ1493" t="s">
        <v>74</v>
      </c>
      <c r="BR1493" t="s">
        <v>107</v>
      </c>
      <c r="BS1493" t="s">
        <v>26757</v>
      </c>
      <c r="BT1493" t="str">
        <f>HYPERLINK("https%3A%2F%2Fwww.webofscience.com%2Fwos%2Fwoscc%2Ffull-record%2FWOS:000470716800002","View Full Record in Web of Science")</f>
        <v>View Full Record in Web of Science</v>
      </c>
    </row>
    <row r="1494" spans="1:72" x14ac:dyDescent="0.2">
      <c r="A1494" t="s">
        <v>72</v>
      </c>
      <c r="B1494" t="s">
        <v>26758</v>
      </c>
      <c r="C1494" t="s">
        <v>74</v>
      </c>
      <c r="D1494" t="s">
        <v>74</v>
      </c>
      <c r="E1494" t="s">
        <v>74</v>
      </c>
      <c r="F1494" t="s">
        <v>26759</v>
      </c>
      <c r="G1494" t="s">
        <v>74</v>
      </c>
      <c r="H1494" t="s">
        <v>74</v>
      </c>
      <c r="I1494" t="s">
        <v>26760</v>
      </c>
      <c r="J1494" t="s">
        <v>684</v>
      </c>
      <c r="K1494" t="s">
        <v>74</v>
      </c>
      <c r="L1494" t="s">
        <v>74</v>
      </c>
      <c r="M1494" t="s">
        <v>78</v>
      </c>
      <c r="N1494" t="s">
        <v>79</v>
      </c>
      <c r="O1494" t="s">
        <v>74</v>
      </c>
      <c r="P1494" t="s">
        <v>74</v>
      </c>
      <c r="Q1494" t="s">
        <v>74</v>
      </c>
      <c r="R1494" t="s">
        <v>74</v>
      </c>
      <c r="S1494" t="s">
        <v>74</v>
      </c>
      <c r="T1494" t="s">
        <v>26761</v>
      </c>
      <c r="U1494" t="s">
        <v>26762</v>
      </c>
      <c r="V1494" t="s">
        <v>26763</v>
      </c>
      <c r="W1494" t="s">
        <v>26764</v>
      </c>
      <c r="X1494" t="s">
        <v>5356</v>
      </c>
      <c r="Y1494" t="s">
        <v>26765</v>
      </c>
      <c r="Z1494" t="s">
        <v>26513</v>
      </c>
      <c r="AA1494" t="s">
        <v>74</v>
      </c>
      <c r="AB1494" t="s">
        <v>26766</v>
      </c>
      <c r="AC1494" t="s">
        <v>26767</v>
      </c>
      <c r="AD1494" t="s">
        <v>26768</v>
      </c>
      <c r="AE1494" t="s">
        <v>26769</v>
      </c>
      <c r="AF1494" t="s">
        <v>74</v>
      </c>
      <c r="AG1494">
        <v>69</v>
      </c>
      <c r="AH1494">
        <v>107</v>
      </c>
      <c r="AI1494">
        <v>112</v>
      </c>
      <c r="AJ1494">
        <v>30</v>
      </c>
      <c r="AK1494">
        <v>227</v>
      </c>
      <c r="AL1494" t="s">
        <v>337</v>
      </c>
      <c r="AM1494" t="s">
        <v>338</v>
      </c>
      <c r="AN1494" t="s">
        <v>339</v>
      </c>
      <c r="AO1494" t="s">
        <v>695</v>
      </c>
      <c r="AP1494" t="s">
        <v>696</v>
      </c>
      <c r="AQ1494" t="s">
        <v>74</v>
      </c>
      <c r="AR1494" t="s">
        <v>684</v>
      </c>
      <c r="AS1494" t="s">
        <v>697</v>
      </c>
      <c r="AT1494" t="s">
        <v>401</v>
      </c>
      <c r="AU1494">
        <v>2019</v>
      </c>
      <c r="AV1494">
        <v>237</v>
      </c>
      <c r="AW1494" t="s">
        <v>74</v>
      </c>
      <c r="AX1494" t="s">
        <v>74</v>
      </c>
      <c r="AY1494" t="s">
        <v>74</v>
      </c>
      <c r="AZ1494" t="s">
        <v>74</v>
      </c>
      <c r="BA1494" t="s">
        <v>74</v>
      </c>
      <c r="BB1494" t="s">
        <v>74</v>
      </c>
      <c r="BC1494" t="s">
        <v>74</v>
      </c>
      <c r="BD1494">
        <v>124464</v>
      </c>
      <c r="BE1494" t="s">
        <v>26770</v>
      </c>
      <c r="BF1494" t="str">
        <f>HYPERLINK("http://dx.doi.org/10.1016/j.chemosphere.2019.124464","http://dx.doi.org/10.1016/j.chemosphere.2019.124464")</f>
        <v>http://dx.doi.org/10.1016/j.chemosphere.2019.124464</v>
      </c>
      <c r="BG1494" t="s">
        <v>74</v>
      </c>
      <c r="BH1494" t="s">
        <v>74</v>
      </c>
      <c r="BI1494">
        <v>7</v>
      </c>
      <c r="BJ1494" t="s">
        <v>102</v>
      </c>
      <c r="BK1494" t="s">
        <v>103</v>
      </c>
      <c r="BL1494" t="s">
        <v>104</v>
      </c>
      <c r="BM1494" t="s">
        <v>1397</v>
      </c>
      <c r="BN1494">
        <v>31394454</v>
      </c>
      <c r="BO1494" t="s">
        <v>74</v>
      </c>
      <c r="BP1494" t="s">
        <v>74</v>
      </c>
      <c r="BQ1494" t="s">
        <v>74</v>
      </c>
      <c r="BR1494" t="s">
        <v>107</v>
      </c>
      <c r="BS1494" t="s">
        <v>26771</v>
      </c>
      <c r="BT1494" t="str">
        <f>HYPERLINK("https%3A%2F%2Fwww.webofscience.com%2Fwos%2Fwoscc%2Ffull-record%2FWOS:000496896700133","View Full Record in Web of Science")</f>
        <v>View Full Record in Web of Science</v>
      </c>
    </row>
    <row r="1495" spans="1:72" x14ac:dyDescent="0.2">
      <c r="A1495" t="s">
        <v>72</v>
      </c>
      <c r="B1495" t="s">
        <v>26772</v>
      </c>
      <c r="C1495" t="s">
        <v>74</v>
      </c>
      <c r="D1495" t="s">
        <v>74</v>
      </c>
      <c r="E1495" t="s">
        <v>74</v>
      </c>
      <c r="F1495" t="s">
        <v>26773</v>
      </c>
      <c r="G1495" t="s">
        <v>74</v>
      </c>
      <c r="H1495" t="s">
        <v>74</v>
      </c>
      <c r="I1495" t="s">
        <v>26774</v>
      </c>
      <c r="J1495" t="s">
        <v>10791</v>
      </c>
      <c r="K1495" t="s">
        <v>74</v>
      </c>
      <c r="L1495" t="s">
        <v>74</v>
      </c>
      <c r="M1495" t="s">
        <v>78</v>
      </c>
      <c r="N1495" t="s">
        <v>79</v>
      </c>
      <c r="O1495" t="s">
        <v>74</v>
      </c>
      <c r="P1495" t="s">
        <v>74</v>
      </c>
      <c r="Q1495" t="s">
        <v>74</v>
      </c>
      <c r="R1495" t="s">
        <v>74</v>
      </c>
      <c r="S1495" t="s">
        <v>74</v>
      </c>
      <c r="T1495" t="s">
        <v>26775</v>
      </c>
      <c r="U1495" t="s">
        <v>26776</v>
      </c>
      <c r="V1495" t="s">
        <v>26777</v>
      </c>
      <c r="W1495" t="s">
        <v>26778</v>
      </c>
      <c r="X1495" t="s">
        <v>26779</v>
      </c>
      <c r="Y1495" t="s">
        <v>26780</v>
      </c>
      <c r="Z1495" t="s">
        <v>26781</v>
      </c>
      <c r="AA1495" t="s">
        <v>26782</v>
      </c>
      <c r="AB1495" t="s">
        <v>26783</v>
      </c>
      <c r="AC1495" t="s">
        <v>26784</v>
      </c>
      <c r="AD1495" t="s">
        <v>26785</v>
      </c>
      <c r="AE1495" t="s">
        <v>26786</v>
      </c>
      <c r="AF1495" t="s">
        <v>74</v>
      </c>
      <c r="AG1495">
        <v>51</v>
      </c>
      <c r="AH1495">
        <v>10</v>
      </c>
      <c r="AI1495">
        <v>10</v>
      </c>
      <c r="AJ1495">
        <v>7</v>
      </c>
      <c r="AK1495">
        <v>45</v>
      </c>
      <c r="AL1495" t="s">
        <v>122</v>
      </c>
      <c r="AM1495" t="s">
        <v>123</v>
      </c>
      <c r="AN1495" t="s">
        <v>124</v>
      </c>
      <c r="AO1495" t="s">
        <v>74</v>
      </c>
      <c r="AP1495" t="s">
        <v>10801</v>
      </c>
      <c r="AQ1495" t="s">
        <v>74</v>
      </c>
      <c r="AR1495" t="s">
        <v>10802</v>
      </c>
      <c r="AS1495" t="s">
        <v>10803</v>
      </c>
      <c r="AT1495" t="s">
        <v>421</v>
      </c>
      <c r="AU1495">
        <v>2022</v>
      </c>
      <c r="AV1495">
        <v>12</v>
      </c>
      <c r="AW1495">
        <v>5</v>
      </c>
      <c r="AX1495" t="s">
        <v>74</v>
      </c>
      <c r="AY1495" t="s">
        <v>74</v>
      </c>
      <c r="AZ1495" t="s">
        <v>74</v>
      </c>
      <c r="BA1495" t="s">
        <v>74</v>
      </c>
      <c r="BB1495" t="s">
        <v>74</v>
      </c>
      <c r="BC1495" t="s">
        <v>74</v>
      </c>
      <c r="BD1495">
        <v>866</v>
      </c>
      <c r="BE1495" t="s">
        <v>26787</v>
      </c>
      <c r="BF1495" t="str">
        <f>HYPERLINK("http://dx.doi.org/10.3390/nano12050866","http://dx.doi.org/10.3390/nano12050866")</f>
        <v>http://dx.doi.org/10.3390/nano12050866</v>
      </c>
      <c r="BG1495" t="s">
        <v>74</v>
      </c>
      <c r="BH1495" t="s">
        <v>74</v>
      </c>
      <c r="BI1495">
        <v>17</v>
      </c>
      <c r="BJ1495" t="s">
        <v>10805</v>
      </c>
      <c r="BK1495" t="s">
        <v>103</v>
      </c>
      <c r="BL1495" t="s">
        <v>10806</v>
      </c>
      <c r="BM1495" t="s">
        <v>26788</v>
      </c>
      <c r="BN1495">
        <v>35269353</v>
      </c>
      <c r="BO1495" t="s">
        <v>964</v>
      </c>
      <c r="BP1495" t="s">
        <v>74</v>
      </c>
      <c r="BQ1495" t="s">
        <v>74</v>
      </c>
      <c r="BR1495" t="s">
        <v>107</v>
      </c>
      <c r="BS1495" t="s">
        <v>26789</v>
      </c>
      <c r="BT1495" t="str">
        <f>HYPERLINK("https%3A%2F%2Fwww.webofscience.com%2Fwos%2Fwoscc%2Ffull-record%2FWOS:000771670800001","View Full Record in Web of Science")</f>
        <v>View Full Record in Web of Science</v>
      </c>
    </row>
    <row r="1496" spans="1:72" x14ac:dyDescent="0.2">
      <c r="A1496" t="s">
        <v>72</v>
      </c>
      <c r="B1496" t="s">
        <v>26790</v>
      </c>
      <c r="C1496" t="s">
        <v>74</v>
      </c>
      <c r="D1496" t="s">
        <v>74</v>
      </c>
      <c r="E1496" t="s">
        <v>74</v>
      </c>
      <c r="F1496" t="s">
        <v>26791</v>
      </c>
      <c r="G1496" t="s">
        <v>74</v>
      </c>
      <c r="H1496" t="s">
        <v>74</v>
      </c>
      <c r="I1496" t="s">
        <v>26792</v>
      </c>
      <c r="J1496" t="s">
        <v>3650</v>
      </c>
      <c r="K1496" t="s">
        <v>74</v>
      </c>
      <c r="L1496" t="s">
        <v>74</v>
      </c>
      <c r="M1496" t="s">
        <v>78</v>
      </c>
      <c r="N1496" t="s">
        <v>79</v>
      </c>
      <c r="O1496" t="s">
        <v>74</v>
      </c>
      <c r="P1496" t="s">
        <v>74</v>
      </c>
      <c r="Q1496" t="s">
        <v>74</v>
      </c>
      <c r="R1496" t="s">
        <v>74</v>
      </c>
      <c r="S1496" t="s">
        <v>74</v>
      </c>
      <c r="T1496" t="s">
        <v>26793</v>
      </c>
      <c r="U1496" t="s">
        <v>26794</v>
      </c>
      <c r="V1496" t="s">
        <v>26795</v>
      </c>
      <c r="W1496" t="s">
        <v>26796</v>
      </c>
      <c r="X1496" t="s">
        <v>21301</v>
      </c>
      <c r="Y1496" t="s">
        <v>21302</v>
      </c>
      <c r="Z1496" t="s">
        <v>21303</v>
      </c>
      <c r="AA1496" t="s">
        <v>74</v>
      </c>
      <c r="AB1496" t="s">
        <v>74</v>
      </c>
      <c r="AC1496" t="s">
        <v>26797</v>
      </c>
      <c r="AD1496" t="s">
        <v>26798</v>
      </c>
      <c r="AE1496" t="s">
        <v>26799</v>
      </c>
      <c r="AF1496" t="s">
        <v>74</v>
      </c>
      <c r="AG1496">
        <v>50</v>
      </c>
      <c r="AH1496">
        <v>0</v>
      </c>
      <c r="AI1496">
        <v>0</v>
      </c>
      <c r="AJ1496">
        <v>17</v>
      </c>
      <c r="AK1496">
        <v>17</v>
      </c>
      <c r="AL1496" t="s">
        <v>1311</v>
      </c>
      <c r="AM1496" t="s">
        <v>338</v>
      </c>
      <c r="AN1496" t="s">
        <v>1312</v>
      </c>
      <c r="AO1496" t="s">
        <v>3663</v>
      </c>
      <c r="AP1496" t="s">
        <v>3664</v>
      </c>
      <c r="AQ1496" t="s">
        <v>74</v>
      </c>
      <c r="AR1496" t="s">
        <v>3665</v>
      </c>
      <c r="AS1496" t="s">
        <v>3666</v>
      </c>
      <c r="AT1496" t="s">
        <v>283</v>
      </c>
      <c r="AU1496">
        <v>2023</v>
      </c>
      <c r="AV1496">
        <v>382</v>
      </c>
      <c r="AW1496" t="s">
        <v>74</v>
      </c>
      <c r="AX1496" t="s">
        <v>74</v>
      </c>
      <c r="AY1496" t="s">
        <v>74</v>
      </c>
      <c r="AZ1496" t="s">
        <v>74</v>
      </c>
      <c r="BA1496" t="s">
        <v>74</v>
      </c>
      <c r="BB1496" t="s">
        <v>74</v>
      </c>
      <c r="BC1496" t="s">
        <v>74</v>
      </c>
      <c r="BD1496">
        <v>129183</v>
      </c>
      <c r="BE1496" t="s">
        <v>26800</v>
      </c>
      <c r="BF1496" t="str">
        <f>HYPERLINK("http://dx.doi.org/10.1016/j.biortech.2023.129183","http://dx.doi.org/10.1016/j.biortech.2023.129183")</f>
        <v>http://dx.doi.org/10.1016/j.biortech.2023.129183</v>
      </c>
      <c r="BG1496" t="s">
        <v>74</v>
      </c>
      <c r="BH1496" t="s">
        <v>3010</v>
      </c>
      <c r="BI1496">
        <v>10</v>
      </c>
      <c r="BJ1496" t="s">
        <v>3668</v>
      </c>
      <c r="BK1496" t="s">
        <v>103</v>
      </c>
      <c r="BL1496" t="s">
        <v>3669</v>
      </c>
      <c r="BM1496" t="s">
        <v>26801</v>
      </c>
      <c r="BN1496">
        <v>37210034</v>
      </c>
      <c r="BO1496" t="s">
        <v>74</v>
      </c>
      <c r="BP1496" t="s">
        <v>74</v>
      </c>
      <c r="BQ1496" t="s">
        <v>74</v>
      </c>
      <c r="BR1496" t="s">
        <v>107</v>
      </c>
      <c r="BS1496" t="s">
        <v>26802</v>
      </c>
      <c r="BT1496" t="str">
        <f>HYPERLINK("https%3A%2F%2Fwww.webofscience.com%2Fwos%2Fwoscc%2Ffull-record%2FWOS:001005437100001","View Full Record in Web of Science")</f>
        <v>View Full Record in Web of Science</v>
      </c>
    </row>
    <row r="1497" spans="1:72" x14ac:dyDescent="0.2">
      <c r="A1497" t="s">
        <v>72</v>
      </c>
      <c r="B1497" t="s">
        <v>26803</v>
      </c>
      <c r="C1497" t="s">
        <v>74</v>
      </c>
      <c r="D1497" t="s">
        <v>74</v>
      </c>
      <c r="E1497" t="s">
        <v>74</v>
      </c>
      <c r="F1497" t="s">
        <v>26804</v>
      </c>
      <c r="G1497" t="s">
        <v>74</v>
      </c>
      <c r="H1497" t="s">
        <v>74</v>
      </c>
      <c r="I1497" t="s">
        <v>26805</v>
      </c>
      <c r="J1497" t="s">
        <v>3906</v>
      </c>
      <c r="K1497" t="s">
        <v>74</v>
      </c>
      <c r="L1497" t="s">
        <v>74</v>
      </c>
      <c r="M1497" t="s">
        <v>78</v>
      </c>
      <c r="N1497" t="s">
        <v>203</v>
      </c>
      <c r="O1497" t="s">
        <v>74</v>
      </c>
      <c r="P1497" t="s">
        <v>74</v>
      </c>
      <c r="Q1497" t="s">
        <v>74</v>
      </c>
      <c r="R1497" t="s">
        <v>74</v>
      </c>
      <c r="S1497" t="s">
        <v>74</v>
      </c>
      <c r="T1497" t="s">
        <v>26806</v>
      </c>
      <c r="U1497" t="s">
        <v>26807</v>
      </c>
      <c r="V1497" t="s">
        <v>26808</v>
      </c>
      <c r="W1497" t="s">
        <v>26809</v>
      </c>
      <c r="X1497" t="s">
        <v>26810</v>
      </c>
      <c r="Y1497" t="s">
        <v>26811</v>
      </c>
      <c r="Z1497" t="s">
        <v>26812</v>
      </c>
      <c r="AA1497" t="s">
        <v>26813</v>
      </c>
      <c r="AB1497" t="s">
        <v>26814</v>
      </c>
      <c r="AC1497" t="s">
        <v>26815</v>
      </c>
      <c r="AD1497" t="s">
        <v>26816</v>
      </c>
      <c r="AE1497" t="s">
        <v>26817</v>
      </c>
      <c r="AF1497" t="s">
        <v>74</v>
      </c>
      <c r="AG1497">
        <v>93</v>
      </c>
      <c r="AH1497">
        <v>4</v>
      </c>
      <c r="AI1497">
        <v>4</v>
      </c>
      <c r="AJ1497">
        <v>39</v>
      </c>
      <c r="AK1497">
        <v>74</v>
      </c>
      <c r="AL1497" t="s">
        <v>1311</v>
      </c>
      <c r="AM1497" t="s">
        <v>338</v>
      </c>
      <c r="AN1497" t="s">
        <v>1312</v>
      </c>
      <c r="AO1497" t="s">
        <v>3918</v>
      </c>
      <c r="AP1497" t="s">
        <v>5761</v>
      </c>
      <c r="AQ1497" t="s">
        <v>74</v>
      </c>
      <c r="AR1497" t="s">
        <v>3919</v>
      </c>
      <c r="AS1497" t="s">
        <v>3920</v>
      </c>
      <c r="AT1497" t="s">
        <v>195</v>
      </c>
      <c r="AU1497">
        <v>2022</v>
      </c>
      <c r="AV1497">
        <v>313</v>
      </c>
      <c r="AW1497" t="s">
        <v>74</v>
      </c>
      <c r="AX1497" t="s">
        <v>74</v>
      </c>
      <c r="AY1497" t="s">
        <v>74</v>
      </c>
      <c r="AZ1497" t="s">
        <v>74</v>
      </c>
      <c r="BA1497" t="s">
        <v>74</v>
      </c>
      <c r="BB1497" t="s">
        <v>74</v>
      </c>
      <c r="BC1497" t="s">
        <v>74</v>
      </c>
      <c r="BD1497">
        <v>120100</v>
      </c>
      <c r="BE1497" t="s">
        <v>26818</v>
      </c>
      <c r="BF1497" t="str">
        <f>HYPERLINK("http://dx.doi.org/10.1016/j.envpol.2022.120100","http://dx.doi.org/10.1016/j.envpol.2022.120100")</f>
        <v>http://dx.doi.org/10.1016/j.envpol.2022.120100</v>
      </c>
      <c r="BG1497" t="s">
        <v>74</v>
      </c>
      <c r="BH1497" t="s">
        <v>346</v>
      </c>
      <c r="BI1497">
        <v>11</v>
      </c>
      <c r="BJ1497" t="s">
        <v>102</v>
      </c>
      <c r="BK1497" t="s">
        <v>103</v>
      </c>
      <c r="BL1497" t="s">
        <v>104</v>
      </c>
      <c r="BM1497" t="s">
        <v>26819</v>
      </c>
      <c r="BN1497">
        <v>36075333</v>
      </c>
      <c r="BO1497" t="s">
        <v>74</v>
      </c>
      <c r="BP1497" t="s">
        <v>74</v>
      </c>
      <c r="BQ1497" t="s">
        <v>74</v>
      </c>
      <c r="BR1497" t="s">
        <v>107</v>
      </c>
      <c r="BS1497" t="s">
        <v>26820</v>
      </c>
      <c r="BT1497" t="str">
        <f>HYPERLINK("https%3A%2F%2Fwww.webofscience.com%2Fwos%2Fwoscc%2Ffull-record%2FWOS:000861793000002","View Full Record in Web of Science")</f>
        <v>View Full Record in Web of Science</v>
      </c>
    </row>
    <row r="1498" spans="1:72" x14ac:dyDescent="0.2">
      <c r="A1498" t="s">
        <v>72</v>
      </c>
      <c r="B1498" t="s">
        <v>21763</v>
      </c>
      <c r="C1498" t="s">
        <v>74</v>
      </c>
      <c r="D1498" t="s">
        <v>74</v>
      </c>
      <c r="E1498" t="s">
        <v>74</v>
      </c>
      <c r="F1498" t="s">
        <v>21764</v>
      </c>
      <c r="G1498" t="s">
        <v>74</v>
      </c>
      <c r="H1498" t="s">
        <v>74</v>
      </c>
      <c r="I1498" t="s">
        <v>26821</v>
      </c>
      <c r="J1498" t="s">
        <v>21766</v>
      </c>
      <c r="K1498" t="s">
        <v>74</v>
      </c>
      <c r="L1498" t="s">
        <v>74</v>
      </c>
      <c r="M1498" t="s">
        <v>78</v>
      </c>
      <c r="N1498" t="s">
        <v>79</v>
      </c>
      <c r="O1498" t="s">
        <v>74</v>
      </c>
      <c r="P1498" t="s">
        <v>74</v>
      </c>
      <c r="Q1498" t="s">
        <v>74</v>
      </c>
      <c r="R1498" t="s">
        <v>74</v>
      </c>
      <c r="S1498" t="s">
        <v>74</v>
      </c>
      <c r="T1498" t="s">
        <v>26822</v>
      </c>
      <c r="U1498" t="s">
        <v>26823</v>
      </c>
      <c r="V1498" t="s">
        <v>26824</v>
      </c>
      <c r="W1498" t="s">
        <v>21770</v>
      </c>
      <c r="X1498" t="s">
        <v>74</v>
      </c>
      <c r="Y1498" t="s">
        <v>21771</v>
      </c>
      <c r="Z1498" t="s">
        <v>21772</v>
      </c>
      <c r="AA1498" t="s">
        <v>21773</v>
      </c>
      <c r="AB1498" t="s">
        <v>21774</v>
      </c>
      <c r="AC1498" t="s">
        <v>74</v>
      </c>
      <c r="AD1498" t="s">
        <v>74</v>
      </c>
      <c r="AE1498" t="s">
        <v>74</v>
      </c>
      <c r="AF1498" t="s">
        <v>74</v>
      </c>
      <c r="AG1498">
        <v>79</v>
      </c>
      <c r="AH1498">
        <v>2</v>
      </c>
      <c r="AI1498">
        <v>2</v>
      </c>
      <c r="AJ1498">
        <v>9</v>
      </c>
      <c r="AK1498">
        <v>26</v>
      </c>
      <c r="AL1498" t="s">
        <v>667</v>
      </c>
      <c r="AM1498" t="s">
        <v>668</v>
      </c>
      <c r="AN1498" t="s">
        <v>669</v>
      </c>
      <c r="AO1498" t="s">
        <v>21775</v>
      </c>
      <c r="AP1498" t="s">
        <v>21776</v>
      </c>
      <c r="AQ1498" t="s">
        <v>74</v>
      </c>
      <c r="AR1498" t="s">
        <v>21777</v>
      </c>
      <c r="AS1498" t="s">
        <v>21778</v>
      </c>
      <c r="AT1498" t="s">
        <v>513</v>
      </c>
      <c r="AU1498">
        <v>2022</v>
      </c>
      <c r="AV1498">
        <v>94</v>
      </c>
      <c r="AW1498">
        <v>4</v>
      </c>
      <c r="AX1498" t="s">
        <v>74</v>
      </c>
      <c r="AY1498" t="s">
        <v>74</v>
      </c>
      <c r="AZ1498" t="s">
        <v>74</v>
      </c>
      <c r="BA1498" t="s">
        <v>74</v>
      </c>
      <c r="BB1498" t="s">
        <v>74</v>
      </c>
      <c r="BC1498" t="s">
        <v>74</v>
      </c>
      <c r="BD1498" t="s">
        <v>26825</v>
      </c>
      <c r="BE1498" t="s">
        <v>26826</v>
      </c>
      <c r="BF1498" t="str">
        <f>HYPERLINK("http://dx.doi.org/10.1002/wer.10715","http://dx.doi.org/10.1002/wer.10715")</f>
        <v>http://dx.doi.org/10.1002/wer.10715</v>
      </c>
      <c r="BG1498" t="s">
        <v>74</v>
      </c>
      <c r="BH1498" t="s">
        <v>74</v>
      </c>
      <c r="BI1498">
        <v>18</v>
      </c>
      <c r="BJ1498" t="s">
        <v>21781</v>
      </c>
      <c r="BK1498" t="s">
        <v>103</v>
      </c>
      <c r="BL1498" t="s">
        <v>21782</v>
      </c>
      <c r="BM1498" t="s">
        <v>26827</v>
      </c>
      <c r="BN1498">
        <v>35388572</v>
      </c>
      <c r="BO1498" t="s">
        <v>149</v>
      </c>
      <c r="BP1498" t="s">
        <v>74</v>
      </c>
      <c r="BQ1498" t="s">
        <v>74</v>
      </c>
      <c r="BR1498" t="s">
        <v>107</v>
      </c>
      <c r="BS1498" t="s">
        <v>26828</v>
      </c>
      <c r="BT1498" t="str">
        <f>HYPERLINK("https%3A%2F%2Fwww.webofscience.com%2Fwos%2Fwoscc%2Ffull-record%2FWOS:000787828800012","View Full Record in Web of Science")</f>
        <v>View Full Record in Web of Science</v>
      </c>
    </row>
    <row r="1499" spans="1:72" x14ac:dyDescent="0.2">
      <c r="A1499" t="s">
        <v>72</v>
      </c>
      <c r="B1499" t="s">
        <v>26829</v>
      </c>
      <c r="C1499" t="s">
        <v>74</v>
      </c>
      <c r="D1499" t="s">
        <v>74</v>
      </c>
      <c r="E1499" t="s">
        <v>74</v>
      </c>
      <c r="F1499" t="s">
        <v>26830</v>
      </c>
      <c r="G1499" t="s">
        <v>74</v>
      </c>
      <c r="H1499" t="s">
        <v>74</v>
      </c>
      <c r="I1499" t="s">
        <v>26831</v>
      </c>
      <c r="J1499" t="s">
        <v>14223</v>
      </c>
      <c r="K1499" t="s">
        <v>74</v>
      </c>
      <c r="L1499" t="s">
        <v>74</v>
      </c>
      <c r="M1499" t="s">
        <v>78</v>
      </c>
      <c r="N1499" t="s">
        <v>79</v>
      </c>
      <c r="O1499" t="s">
        <v>74</v>
      </c>
      <c r="P1499" t="s">
        <v>74</v>
      </c>
      <c r="Q1499" t="s">
        <v>74</v>
      </c>
      <c r="R1499" t="s">
        <v>74</v>
      </c>
      <c r="S1499" t="s">
        <v>74</v>
      </c>
      <c r="T1499" t="s">
        <v>74</v>
      </c>
      <c r="U1499" t="s">
        <v>74</v>
      </c>
      <c r="V1499" t="s">
        <v>26832</v>
      </c>
      <c r="W1499" t="s">
        <v>26833</v>
      </c>
      <c r="X1499" t="s">
        <v>26834</v>
      </c>
      <c r="Y1499" t="s">
        <v>26835</v>
      </c>
      <c r="Z1499" t="s">
        <v>26836</v>
      </c>
      <c r="AA1499" t="s">
        <v>74</v>
      </c>
      <c r="AB1499" t="s">
        <v>26837</v>
      </c>
      <c r="AC1499" t="s">
        <v>26838</v>
      </c>
      <c r="AD1499" t="s">
        <v>26839</v>
      </c>
      <c r="AE1499" t="s">
        <v>26840</v>
      </c>
      <c r="AF1499" t="s">
        <v>74</v>
      </c>
      <c r="AG1499">
        <v>39</v>
      </c>
      <c r="AH1499">
        <v>1</v>
      </c>
      <c r="AI1499">
        <v>1</v>
      </c>
      <c r="AJ1499">
        <v>3</v>
      </c>
      <c r="AK1499">
        <v>34</v>
      </c>
      <c r="AL1499" t="s">
        <v>2750</v>
      </c>
      <c r="AM1499" t="s">
        <v>2751</v>
      </c>
      <c r="AN1499" t="s">
        <v>2752</v>
      </c>
      <c r="AO1499" t="s">
        <v>14234</v>
      </c>
      <c r="AP1499" t="s">
        <v>74</v>
      </c>
      <c r="AQ1499" t="s">
        <v>74</v>
      </c>
      <c r="AR1499" t="s">
        <v>14223</v>
      </c>
      <c r="AS1499" t="s">
        <v>14235</v>
      </c>
      <c r="AT1499" t="s">
        <v>17097</v>
      </c>
      <c r="AU1499">
        <v>2021</v>
      </c>
      <c r="AV1499">
        <v>6</v>
      </c>
      <c r="AW1499">
        <v>4</v>
      </c>
      <c r="AX1499" t="s">
        <v>74</v>
      </c>
      <c r="AY1499" t="s">
        <v>74</v>
      </c>
      <c r="AZ1499" t="s">
        <v>74</v>
      </c>
      <c r="BA1499" t="s">
        <v>74</v>
      </c>
      <c r="BB1499">
        <v>2865</v>
      </c>
      <c r="BC1499">
        <v>2872</v>
      </c>
      <c r="BD1499" t="s">
        <v>74</v>
      </c>
      <c r="BE1499" t="s">
        <v>26841</v>
      </c>
      <c r="BF1499" t="str">
        <f>HYPERLINK("http://dx.doi.org/10.1021/acsomega.0c05202","http://dx.doi.org/10.1021/acsomega.0c05202")</f>
        <v>http://dx.doi.org/10.1021/acsomega.0c05202</v>
      </c>
      <c r="BG1499" t="s">
        <v>74</v>
      </c>
      <c r="BH1499" t="s">
        <v>2838</v>
      </c>
      <c r="BI1499">
        <v>8</v>
      </c>
      <c r="BJ1499" t="s">
        <v>4444</v>
      </c>
      <c r="BK1499" t="s">
        <v>103</v>
      </c>
      <c r="BL1499" t="s">
        <v>4445</v>
      </c>
      <c r="BM1499" t="s">
        <v>26842</v>
      </c>
      <c r="BN1499">
        <v>33553904</v>
      </c>
      <c r="BO1499" t="s">
        <v>964</v>
      </c>
      <c r="BP1499" t="s">
        <v>74</v>
      </c>
      <c r="BQ1499" t="s">
        <v>74</v>
      </c>
      <c r="BR1499" t="s">
        <v>107</v>
      </c>
      <c r="BS1499" t="s">
        <v>26843</v>
      </c>
      <c r="BT1499" t="str">
        <f>HYPERLINK("https%3A%2F%2Fwww.webofscience.com%2Fwos%2Fwoscc%2Ffull-record%2FWOS:000618087400044","View Full Record in Web of Science")</f>
        <v>View Full Record in Web of Science</v>
      </c>
    </row>
    <row r="1500" spans="1:72" x14ac:dyDescent="0.2">
      <c r="A1500" t="s">
        <v>72</v>
      </c>
      <c r="B1500" t="s">
        <v>26844</v>
      </c>
      <c r="C1500" t="s">
        <v>74</v>
      </c>
      <c r="D1500" t="s">
        <v>74</v>
      </c>
      <c r="E1500" t="s">
        <v>74</v>
      </c>
      <c r="F1500" t="s">
        <v>26845</v>
      </c>
      <c r="G1500" t="s">
        <v>74</v>
      </c>
      <c r="H1500" t="s">
        <v>74</v>
      </c>
      <c r="I1500" t="s">
        <v>26846</v>
      </c>
      <c r="J1500" t="s">
        <v>8332</v>
      </c>
      <c r="K1500" t="s">
        <v>74</v>
      </c>
      <c r="L1500" t="s">
        <v>74</v>
      </c>
      <c r="M1500" t="s">
        <v>78</v>
      </c>
      <c r="N1500" t="s">
        <v>79</v>
      </c>
      <c r="O1500" t="s">
        <v>74</v>
      </c>
      <c r="P1500" t="s">
        <v>74</v>
      </c>
      <c r="Q1500" t="s">
        <v>74</v>
      </c>
      <c r="R1500" t="s">
        <v>74</v>
      </c>
      <c r="S1500" t="s">
        <v>74</v>
      </c>
      <c r="T1500" t="s">
        <v>26847</v>
      </c>
      <c r="U1500" t="s">
        <v>26848</v>
      </c>
      <c r="V1500" t="s">
        <v>26849</v>
      </c>
      <c r="W1500" t="s">
        <v>26850</v>
      </c>
      <c r="X1500" t="s">
        <v>26851</v>
      </c>
      <c r="Y1500" t="s">
        <v>26852</v>
      </c>
      <c r="Z1500" t="s">
        <v>26565</v>
      </c>
      <c r="AA1500" t="s">
        <v>26853</v>
      </c>
      <c r="AB1500" t="s">
        <v>26854</v>
      </c>
      <c r="AC1500" t="s">
        <v>26855</v>
      </c>
      <c r="AD1500" t="s">
        <v>26856</v>
      </c>
      <c r="AE1500" t="s">
        <v>26857</v>
      </c>
      <c r="AF1500" t="s">
        <v>74</v>
      </c>
      <c r="AG1500">
        <v>83</v>
      </c>
      <c r="AH1500">
        <v>10</v>
      </c>
      <c r="AI1500">
        <v>10</v>
      </c>
      <c r="AJ1500">
        <v>1</v>
      </c>
      <c r="AK1500">
        <v>26</v>
      </c>
      <c r="AL1500" t="s">
        <v>167</v>
      </c>
      <c r="AM1500" t="s">
        <v>168</v>
      </c>
      <c r="AN1500" t="s">
        <v>169</v>
      </c>
      <c r="AO1500" t="s">
        <v>8344</v>
      </c>
      <c r="AP1500" t="s">
        <v>8345</v>
      </c>
      <c r="AQ1500" t="s">
        <v>74</v>
      </c>
      <c r="AR1500" t="s">
        <v>8332</v>
      </c>
      <c r="AS1500" t="s">
        <v>8346</v>
      </c>
      <c r="AT1500" t="s">
        <v>1743</v>
      </c>
      <c r="AU1500">
        <v>2020</v>
      </c>
      <c r="AV1500">
        <v>374</v>
      </c>
      <c r="AW1500" t="s">
        <v>74</v>
      </c>
      <c r="AX1500" t="s">
        <v>74</v>
      </c>
      <c r="AY1500" t="s">
        <v>74</v>
      </c>
      <c r="AZ1500" t="s">
        <v>74</v>
      </c>
      <c r="BA1500" t="s">
        <v>74</v>
      </c>
      <c r="BB1500" t="s">
        <v>74</v>
      </c>
      <c r="BC1500" t="s">
        <v>74</v>
      </c>
      <c r="BD1500">
        <v>114439</v>
      </c>
      <c r="BE1500" t="s">
        <v>26858</v>
      </c>
      <c r="BF1500" t="str">
        <f>HYPERLINK("http://dx.doi.org/10.1016/j.geoderma.2020.114439","http://dx.doi.org/10.1016/j.geoderma.2020.114439")</f>
        <v>http://dx.doi.org/10.1016/j.geoderma.2020.114439</v>
      </c>
      <c r="BG1500" t="s">
        <v>74</v>
      </c>
      <c r="BH1500" t="s">
        <v>74</v>
      </c>
      <c r="BI1500">
        <v>12</v>
      </c>
      <c r="BJ1500" t="s">
        <v>676</v>
      </c>
      <c r="BK1500" t="s">
        <v>103</v>
      </c>
      <c r="BL1500" t="s">
        <v>677</v>
      </c>
      <c r="BM1500" t="s">
        <v>26859</v>
      </c>
      <c r="BN1500" t="s">
        <v>74</v>
      </c>
      <c r="BO1500" t="s">
        <v>74</v>
      </c>
      <c r="BP1500" t="s">
        <v>74</v>
      </c>
      <c r="BQ1500" t="s">
        <v>74</v>
      </c>
      <c r="BR1500" t="s">
        <v>107</v>
      </c>
      <c r="BS1500" t="s">
        <v>26860</v>
      </c>
      <c r="BT1500" t="str">
        <f>HYPERLINK("https%3A%2F%2Fwww.webofscience.com%2Fwos%2Fwoscc%2Ffull-record%2FWOS:000540257900011","View Full Record in Web of Science")</f>
        <v>View Full Record in Web of Science</v>
      </c>
    </row>
    <row r="1501" spans="1:72" x14ac:dyDescent="0.2">
      <c r="A1501" t="s">
        <v>72</v>
      </c>
      <c r="B1501" t="s">
        <v>26861</v>
      </c>
      <c r="C1501" t="s">
        <v>74</v>
      </c>
      <c r="D1501" t="s">
        <v>74</v>
      </c>
      <c r="E1501" t="s">
        <v>74</v>
      </c>
      <c r="F1501" t="s">
        <v>26862</v>
      </c>
      <c r="G1501" t="s">
        <v>74</v>
      </c>
      <c r="H1501" t="s">
        <v>74</v>
      </c>
      <c r="I1501" t="s">
        <v>26863</v>
      </c>
      <c r="J1501" t="s">
        <v>969</v>
      </c>
      <c r="K1501" t="s">
        <v>74</v>
      </c>
      <c r="L1501" t="s">
        <v>74</v>
      </c>
      <c r="M1501" t="s">
        <v>78</v>
      </c>
      <c r="N1501" t="s">
        <v>203</v>
      </c>
      <c r="O1501" t="s">
        <v>74</v>
      </c>
      <c r="P1501" t="s">
        <v>74</v>
      </c>
      <c r="Q1501" t="s">
        <v>74</v>
      </c>
      <c r="R1501" t="s">
        <v>74</v>
      </c>
      <c r="S1501" t="s">
        <v>74</v>
      </c>
      <c r="T1501" t="s">
        <v>26864</v>
      </c>
      <c r="U1501" t="s">
        <v>26865</v>
      </c>
      <c r="V1501" t="s">
        <v>26866</v>
      </c>
      <c r="W1501" t="s">
        <v>26867</v>
      </c>
      <c r="X1501" t="s">
        <v>26868</v>
      </c>
      <c r="Y1501" t="s">
        <v>26869</v>
      </c>
      <c r="Z1501" t="s">
        <v>26870</v>
      </c>
      <c r="AA1501" t="s">
        <v>26871</v>
      </c>
      <c r="AB1501" t="s">
        <v>26872</v>
      </c>
      <c r="AC1501" t="s">
        <v>26873</v>
      </c>
      <c r="AD1501" t="s">
        <v>26873</v>
      </c>
      <c r="AE1501" t="s">
        <v>26874</v>
      </c>
      <c r="AF1501" t="s">
        <v>74</v>
      </c>
      <c r="AG1501">
        <v>80</v>
      </c>
      <c r="AH1501">
        <v>6</v>
      </c>
      <c r="AI1501">
        <v>6</v>
      </c>
      <c r="AJ1501">
        <v>11</v>
      </c>
      <c r="AK1501">
        <v>35</v>
      </c>
      <c r="AL1501" t="s">
        <v>122</v>
      </c>
      <c r="AM1501" t="s">
        <v>123</v>
      </c>
      <c r="AN1501" t="s">
        <v>124</v>
      </c>
      <c r="AO1501" t="s">
        <v>74</v>
      </c>
      <c r="AP1501" t="s">
        <v>981</v>
      </c>
      <c r="AQ1501" t="s">
        <v>74</v>
      </c>
      <c r="AR1501" t="s">
        <v>982</v>
      </c>
      <c r="AS1501" t="s">
        <v>983</v>
      </c>
      <c r="AT1501" t="s">
        <v>513</v>
      </c>
      <c r="AU1501">
        <v>2022</v>
      </c>
      <c r="AV1501">
        <v>14</v>
      </c>
      <c r="AW1501">
        <v>8</v>
      </c>
      <c r="AX1501" t="s">
        <v>74</v>
      </c>
      <c r="AY1501" t="s">
        <v>74</v>
      </c>
      <c r="AZ1501" t="s">
        <v>74</v>
      </c>
      <c r="BA1501" t="s">
        <v>74</v>
      </c>
      <c r="BB1501" t="s">
        <v>74</v>
      </c>
      <c r="BC1501" t="s">
        <v>74</v>
      </c>
      <c r="BD1501">
        <v>4745</v>
      </c>
      <c r="BE1501" t="s">
        <v>26875</v>
      </c>
      <c r="BF1501" t="str">
        <f>HYPERLINK("http://dx.doi.org/10.3390/su14084745","http://dx.doi.org/10.3390/su14084745")</f>
        <v>http://dx.doi.org/10.3390/su14084745</v>
      </c>
      <c r="BG1501" t="s">
        <v>74</v>
      </c>
      <c r="BH1501" t="s">
        <v>74</v>
      </c>
      <c r="BI1501">
        <v>12</v>
      </c>
      <c r="BJ1501" t="s">
        <v>985</v>
      </c>
      <c r="BK1501" t="s">
        <v>486</v>
      </c>
      <c r="BL1501" t="s">
        <v>599</v>
      </c>
      <c r="BM1501" t="s">
        <v>26876</v>
      </c>
      <c r="BN1501" t="s">
        <v>74</v>
      </c>
      <c r="BO1501" t="s">
        <v>133</v>
      </c>
      <c r="BP1501" t="s">
        <v>74</v>
      </c>
      <c r="BQ1501" t="s">
        <v>74</v>
      </c>
      <c r="BR1501" t="s">
        <v>107</v>
      </c>
      <c r="BS1501" t="s">
        <v>26877</v>
      </c>
      <c r="BT1501" t="str">
        <f>HYPERLINK("https%3A%2F%2Fwww.webofscience.com%2Fwos%2Fwoscc%2Ffull-record%2FWOS:000786008000001","View Full Record in Web of Science")</f>
        <v>View Full Record in Web of Science</v>
      </c>
    </row>
    <row r="1502" spans="1:72" x14ac:dyDescent="0.2">
      <c r="A1502" t="s">
        <v>72</v>
      </c>
      <c r="B1502" t="s">
        <v>26878</v>
      </c>
      <c r="C1502" t="s">
        <v>74</v>
      </c>
      <c r="D1502" t="s">
        <v>74</v>
      </c>
      <c r="E1502" t="s">
        <v>74</v>
      </c>
      <c r="F1502" t="s">
        <v>26879</v>
      </c>
      <c r="G1502" t="s">
        <v>74</v>
      </c>
      <c r="H1502" t="s">
        <v>74</v>
      </c>
      <c r="I1502" t="s">
        <v>26880</v>
      </c>
      <c r="J1502" t="s">
        <v>1204</v>
      </c>
      <c r="K1502" t="s">
        <v>74</v>
      </c>
      <c r="L1502" t="s">
        <v>74</v>
      </c>
      <c r="M1502" t="s">
        <v>78</v>
      </c>
      <c r="N1502" t="s">
        <v>79</v>
      </c>
      <c r="O1502" t="s">
        <v>74</v>
      </c>
      <c r="P1502" t="s">
        <v>74</v>
      </c>
      <c r="Q1502" t="s">
        <v>74</v>
      </c>
      <c r="R1502" t="s">
        <v>74</v>
      </c>
      <c r="S1502" t="s">
        <v>74</v>
      </c>
      <c r="T1502" t="s">
        <v>26881</v>
      </c>
      <c r="U1502" t="s">
        <v>26882</v>
      </c>
      <c r="V1502" t="s">
        <v>26883</v>
      </c>
      <c r="W1502" t="s">
        <v>26884</v>
      </c>
      <c r="X1502" t="s">
        <v>26885</v>
      </c>
      <c r="Y1502" t="s">
        <v>26886</v>
      </c>
      <c r="Z1502" t="s">
        <v>26887</v>
      </c>
      <c r="AA1502" t="s">
        <v>74</v>
      </c>
      <c r="AB1502" t="s">
        <v>26888</v>
      </c>
      <c r="AC1502" t="s">
        <v>74</v>
      </c>
      <c r="AD1502" t="s">
        <v>74</v>
      </c>
      <c r="AE1502" t="s">
        <v>74</v>
      </c>
      <c r="AF1502" t="s">
        <v>74</v>
      </c>
      <c r="AG1502">
        <v>127</v>
      </c>
      <c r="AH1502">
        <v>1</v>
      </c>
      <c r="AI1502">
        <v>1</v>
      </c>
      <c r="AJ1502">
        <v>10</v>
      </c>
      <c r="AK1502">
        <v>15</v>
      </c>
      <c r="AL1502" t="s">
        <v>122</v>
      </c>
      <c r="AM1502" t="s">
        <v>123</v>
      </c>
      <c r="AN1502" t="s">
        <v>124</v>
      </c>
      <c r="AO1502" t="s">
        <v>74</v>
      </c>
      <c r="AP1502" t="s">
        <v>1215</v>
      </c>
      <c r="AQ1502" t="s">
        <v>74</v>
      </c>
      <c r="AR1502" t="s">
        <v>1204</v>
      </c>
      <c r="AS1502" t="s">
        <v>1216</v>
      </c>
      <c r="AT1502" t="s">
        <v>219</v>
      </c>
      <c r="AU1502">
        <v>2022</v>
      </c>
      <c r="AV1502">
        <v>10</v>
      </c>
      <c r="AW1502">
        <v>5</v>
      </c>
      <c r="AX1502" t="s">
        <v>74</v>
      </c>
      <c r="AY1502" t="s">
        <v>74</v>
      </c>
      <c r="AZ1502" t="s">
        <v>74</v>
      </c>
      <c r="BA1502" t="s">
        <v>74</v>
      </c>
      <c r="BB1502" t="s">
        <v>74</v>
      </c>
      <c r="BC1502" t="s">
        <v>74</v>
      </c>
      <c r="BD1502">
        <v>903</v>
      </c>
      <c r="BE1502" t="s">
        <v>26889</v>
      </c>
      <c r="BF1502" t="str">
        <f>HYPERLINK("http://dx.doi.org/10.3390/pr10050903","http://dx.doi.org/10.3390/pr10050903")</f>
        <v>http://dx.doi.org/10.3390/pr10050903</v>
      </c>
      <c r="BG1502" t="s">
        <v>74</v>
      </c>
      <c r="BH1502" t="s">
        <v>74</v>
      </c>
      <c r="BI1502">
        <v>30</v>
      </c>
      <c r="BJ1502" t="s">
        <v>1218</v>
      </c>
      <c r="BK1502" t="s">
        <v>103</v>
      </c>
      <c r="BL1502" t="s">
        <v>760</v>
      </c>
      <c r="BM1502" t="s">
        <v>26890</v>
      </c>
      <c r="BN1502" t="s">
        <v>74</v>
      </c>
      <c r="BO1502" t="s">
        <v>133</v>
      </c>
      <c r="BP1502" t="s">
        <v>74</v>
      </c>
      <c r="BQ1502" t="s">
        <v>74</v>
      </c>
      <c r="BR1502" t="s">
        <v>107</v>
      </c>
      <c r="BS1502" t="s">
        <v>26891</v>
      </c>
      <c r="BT1502" t="str">
        <f>HYPERLINK("https%3A%2F%2Fwww.webofscience.com%2Fwos%2Fwoscc%2Ffull-record%2FWOS:000804299200001","View Full Record in Web of Science")</f>
        <v>View Full Record in Web of Science</v>
      </c>
    </row>
    <row r="1503" spans="1:72" x14ac:dyDescent="0.2">
      <c r="A1503" t="s">
        <v>72</v>
      </c>
      <c r="B1503" t="s">
        <v>26892</v>
      </c>
      <c r="C1503" t="s">
        <v>74</v>
      </c>
      <c r="D1503" t="s">
        <v>74</v>
      </c>
      <c r="E1503" t="s">
        <v>74</v>
      </c>
      <c r="F1503" t="s">
        <v>26893</v>
      </c>
      <c r="G1503" t="s">
        <v>74</v>
      </c>
      <c r="H1503" t="s">
        <v>74</v>
      </c>
      <c r="I1503" t="s">
        <v>26894</v>
      </c>
      <c r="J1503" t="s">
        <v>26895</v>
      </c>
      <c r="K1503" t="s">
        <v>74</v>
      </c>
      <c r="L1503" t="s">
        <v>74</v>
      </c>
      <c r="M1503" t="s">
        <v>78</v>
      </c>
      <c r="N1503" t="s">
        <v>79</v>
      </c>
      <c r="O1503" t="s">
        <v>74</v>
      </c>
      <c r="P1503" t="s">
        <v>74</v>
      </c>
      <c r="Q1503" t="s">
        <v>74</v>
      </c>
      <c r="R1503" t="s">
        <v>74</v>
      </c>
      <c r="S1503" t="s">
        <v>74</v>
      </c>
      <c r="T1503" t="s">
        <v>26896</v>
      </c>
      <c r="U1503" t="s">
        <v>26897</v>
      </c>
      <c r="V1503" t="s">
        <v>26898</v>
      </c>
      <c r="W1503" t="s">
        <v>26899</v>
      </c>
      <c r="X1503" t="s">
        <v>26900</v>
      </c>
      <c r="Y1503" t="s">
        <v>26901</v>
      </c>
      <c r="Z1503" t="s">
        <v>26902</v>
      </c>
      <c r="AA1503" t="s">
        <v>74</v>
      </c>
      <c r="AB1503" t="s">
        <v>26903</v>
      </c>
      <c r="AC1503" t="s">
        <v>74</v>
      </c>
      <c r="AD1503" t="s">
        <v>74</v>
      </c>
      <c r="AE1503" t="s">
        <v>74</v>
      </c>
      <c r="AF1503" t="s">
        <v>74</v>
      </c>
      <c r="AG1503">
        <v>76</v>
      </c>
      <c r="AH1503">
        <v>0</v>
      </c>
      <c r="AI1503">
        <v>0</v>
      </c>
      <c r="AJ1503">
        <v>5</v>
      </c>
      <c r="AK1503">
        <v>13</v>
      </c>
      <c r="AL1503" t="s">
        <v>307</v>
      </c>
      <c r="AM1503" t="s">
        <v>308</v>
      </c>
      <c r="AN1503" t="s">
        <v>309</v>
      </c>
      <c r="AO1503" t="s">
        <v>26904</v>
      </c>
      <c r="AP1503" t="s">
        <v>26905</v>
      </c>
      <c r="AQ1503" t="s">
        <v>74</v>
      </c>
      <c r="AR1503" t="s">
        <v>26906</v>
      </c>
      <c r="AS1503" t="s">
        <v>26907</v>
      </c>
      <c r="AT1503" t="s">
        <v>421</v>
      </c>
      <c r="AU1503">
        <v>2022</v>
      </c>
      <c r="AV1503">
        <v>81</v>
      </c>
      <c r="AW1503">
        <v>3</v>
      </c>
      <c r="AX1503" t="s">
        <v>74</v>
      </c>
      <c r="AY1503" t="s">
        <v>74</v>
      </c>
      <c r="AZ1503" t="s">
        <v>74</v>
      </c>
      <c r="BA1503" t="s">
        <v>74</v>
      </c>
      <c r="BB1503" t="s">
        <v>74</v>
      </c>
      <c r="BC1503" t="s">
        <v>74</v>
      </c>
      <c r="BD1503">
        <v>120</v>
      </c>
      <c r="BE1503" t="s">
        <v>26908</v>
      </c>
      <c r="BF1503" t="str">
        <f>HYPERLINK("http://dx.doi.org/10.1007/s10064-022-02617-y","http://dx.doi.org/10.1007/s10064-022-02617-y")</f>
        <v>http://dx.doi.org/10.1007/s10064-022-02617-y</v>
      </c>
      <c r="BG1503" t="s">
        <v>74</v>
      </c>
      <c r="BH1503" t="s">
        <v>74</v>
      </c>
      <c r="BI1503">
        <v>17</v>
      </c>
      <c r="BJ1503" t="s">
        <v>26909</v>
      </c>
      <c r="BK1503" t="s">
        <v>103</v>
      </c>
      <c r="BL1503" t="s">
        <v>15173</v>
      </c>
      <c r="BM1503" t="s">
        <v>26910</v>
      </c>
      <c r="BN1503" t="s">
        <v>74</v>
      </c>
      <c r="BO1503" t="s">
        <v>74</v>
      </c>
      <c r="BP1503" t="s">
        <v>74</v>
      </c>
      <c r="BQ1503" t="s">
        <v>74</v>
      </c>
      <c r="BR1503" t="s">
        <v>107</v>
      </c>
      <c r="BS1503" t="s">
        <v>26911</v>
      </c>
      <c r="BT1503" t="str">
        <f>HYPERLINK("https%3A%2F%2Fwww.webofscience.com%2Fwos%2Fwoscc%2Ffull-record%2FWOS:000760288000005","View Full Record in Web of Science")</f>
        <v>View Full Record in Web of Science</v>
      </c>
    </row>
    <row r="1504" spans="1:72" x14ac:dyDescent="0.2">
      <c r="A1504" t="s">
        <v>72</v>
      </c>
      <c r="B1504" t="s">
        <v>26912</v>
      </c>
      <c r="C1504" t="s">
        <v>74</v>
      </c>
      <c r="D1504" t="s">
        <v>74</v>
      </c>
      <c r="E1504" t="s">
        <v>74</v>
      </c>
      <c r="F1504" t="s">
        <v>26913</v>
      </c>
      <c r="G1504" t="s">
        <v>74</v>
      </c>
      <c r="H1504" t="s">
        <v>74</v>
      </c>
      <c r="I1504" t="s">
        <v>26914</v>
      </c>
      <c r="J1504" t="s">
        <v>4109</v>
      </c>
      <c r="K1504" t="s">
        <v>74</v>
      </c>
      <c r="L1504" t="s">
        <v>74</v>
      </c>
      <c r="M1504" t="s">
        <v>78</v>
      </c>
      <c r="N1504" t="s">
        <v>79</v>
      </c>
      <c r="O1504" t="s">
        <v>74</v>
      </c>
      <c r="P1504" t="s">
        <v>74</v>
      </c>
      <c r="Q1504" t="s">
        <v>74</v>
      </c>
      <c r="R1504" t="s">
        <v>74</v>
      </c>
      <c r="S1504" t="s">
        <v>74</v>
      </c>
      <c r="T1504" t="s">
        <v>26915</v>
      </c>
      <c r="U1504" t="s">
        <v>26916</v>
      </c>
      <c r="V1504" t="s">
        <v>26917</v>
      </c>
      <c r="W1504" t="s">
        <v>26918</v>
      </c>
      <c r="X1504" t="s">
        <v>26919</v>
      </c>
      <c r="Y1504" t="s">
        <v>26920</v>
      </c>
      <c r="Z1504" t="s">
        <v>26921</v>
      </c>
      <c r="AA1504" t="s">
        <v>1021</v>
      </c>
      <c r="AB1504" t="s">
        <v>1022</v>
      </c>
      <c r="AC1504" t="s">
        <v>26922</v>
      </c>
      <c r="AD1504" t="s">
        <v>26923</v>
      </c>
      <c r="AE1504" t="s">
        <v>26924</v>
      </c>
      <c r="AF1504" t="s">
        <v>74</v>
      </c>
      <c r="AG1504">
        <v>94</v>
      </c>
      <c r="AH1504">
        <v>0</v>
      </c>
      <c r="AI1504">
        <v>0</v>
      </c>
      <c r="AJ1504">
        <v>2</v>
      </c>
      <c r="AK1504">
        <v>2</v>
      </c>
      <c r="AL1504" t="s">
        <v>167</v>
      </c>
      <c r="AM1504" t="s">
        <v>168</v>
      </c>
      <c r="AN1504" t="s">
        <v>169</v>
      </c>
      <c r="AO1504" t="s">
        <v>4119</v>
      </c>
      <c r="AP1504" t="s">
        <v>74</v>
      </c>
      <c r="AQ1504" t="s">
        <v>74</v>
      </c>
      <c r="AR1504" t="s">
        <v>4120</v>
      </c>
      <c r="AS1504" t="s">
        <v>4121</v>
      </c>
      <c r="AT1504" t="s">
        <v>283</v>
      </c>
      <c r="AU1504">
        <v>2023</v>
      </c>
      <c r="AV1504">
        <v>31</v>
      </c>
      <c r="AW1504" t="s">
        <v>74</v>
      </c>
      <c r="AX1504" t="s">
        <v>74</v>
      </c>
      <c r="AY1504" t="s">
        <v>74</v>
      </c>
      <c r="AZ1504" t="s">
        <v>74</v>
      </c>
      <c r="BA1504" t="s">
        <v>74</v>
      </c>
      <c r="BB1504" t="s">
        <v>74</v>
      </c>
      <c r="BC1504" t="s">
        <v>74</v>
      </c>
      <c r="BD1504">
        <v>103193</v>
      </c>
      <c r="BE1504" t="s">
        <v>26925</v>
      </c>
      <c r="BF1504" t="str">
        <f>HYPERLINK("http://dx.doi.org/10.1016/j.eti.2023.103193","http://dx.doi.org/10.1016/j.eti.2023.103193")</f>
        <v>http://dx.doi.org/10.1016/j.eti.2023.103193</v>
      </c>
      <c r="BG1504" t="s">
        <v>74</v>
      </c>
      <c r="BH1504" t="s">
        <v>3010</v>
      </c>
      <c r="BI1504">
        <v>16</v>
      </c>
      <c r="BJ1504" t="s">
        <v>4123</v>
      </c>
      <c r="BK1504" t="s">
        <v>103</v>
      </c>
      <c r="BL1504" t="s">
        <v>4124</v>
      </c>
      <c r="BM1504" t="s">
        <v>26926</v>
      </c>
      <c r="BN1504" t="s">
        <v>74</v>
      </c>
      <c r="BO1504" t="s">
        <v>106</v>
      </c>
      <c r="BP1504" t="s">
        <v>74</v>
      </c>
      <c r="BQ1504" t="s">
        <v>74</v>
      </c>
      <c r="BR1504" t="s">
        <v>107</v>
      </c>
      <c r="BS1504" t="s">
        <v>26927</v>
      </c>
      <c r="BT1504" t="str">
        <f>HYPERLINK("https%3A%2F%2Fwww.webofscience.com%2Fwos%2Fwoscc%2Ffull-record%2FWOS:001003343400001","View Full Record in Web of Science")</f>
        <v>View Full Record in Web of Science</v>
      </c>
    </row>
    <row r="1505" spans="1:72" x14ac:dyDescent="0.2">
      <c r="A1505" t="s">
        <v>72</v>
      </c>
      <c r="B1505" t="s">
        <v>26928</v>
      </c>
      <c r="C1505" t="s">
        <v>74</v>
      </c>
      <c r="D1505" t="s">
        <v>74</v>
      </c>
      <c r="E1505" t="s">
        <v>74</v>
      </c>
      <c r="F1505" t="s">
        <v>26929</v>
      </c>
      <c r="G1505" t="s">
        <v>74</v>
      </c>
      <c r="H1505" t="s">
        <v>74</v>
      </c>
      <c r="I1505" t="s">
        <v>26930</v>
      </c>
      <c r="J1505" t="s">
        <v>26931</v>
      </c>
      <c r="K1505" t="s">
        <v>74</v>
      </c>
      <c r="L1505" t="s">
        <v>74</v>
      </c>
      <c r="M1505" t="s">
        <v>78</v>
      </c>
      <c r="N1505" t="s">
        <v>79</v>
      </c>
      <c r="O1505" t="s">
        <v>74</v>
      </c>
      <c r="P1505" t="s">
        <v>74</v>
      </c>
      <c r="Q1505" t="s">
        <v>74</v>
      </c>
      <c r="R1505" t="s">
        <v>74</v>
      </c>
      <c r="S1505" t="s">
        <v>74</v>
      </c>
      <c r="T1505" t="s">
        <v>26932</v>
      </c>
      <c r="U1505" t="s">
        <v>26933</v>
      </c>
      <c r="V1505" t="s">
        <v>26934</v>
      </c>
      <c r="W1505" t="s">
        <v>26935</v>
      </c>
      <c r="X1505" t="s">
        <v>26936</v>
      </c>
      <c r="Y1505" t="s">
        <v>26937</v>
      </c>
      <c r="Z1505" t="s">
        <v>26938</v>
      </c>
      <c r="AA1505" t="s">
        <v>26939</v>
      </c>
      <c r="AB1505" t="s">
        <v>74</v>
      </c>
      <c r="AC1505" t="s">
        <v>26940</v>
      </c>
      <c r="AD1505" t="s">
        <v>26941</v>
      </c>
      <c r="AE1505" t="s">
        <v>26942</v>
      </c>
      <c r="AF1505" t="s">
        <v>74</v>
      </c>
      <c r="AG1505">
        <v>38</v>
      </c>
      <c r="AH1505">
        <v>2</v>
      </c>
      <c r="AI1505">
        <v>2</v>
      </c>
      <c r="AJ1505">
        <v>7</v>
      </c>
      <c r="AK1505">
        <v>393</v>
      </c>
      <c r="AL1505" t="s">
        <v>26943</v>
      </c>
      <c r="AM1505" t="s">
        <v>26944</v>
      </c>
      <c r="AN1505" t="s">
        <v>26945</v>
      </c>
      <c r="AO1505" t="s">
        <v>26946</v>
      </c>
      <c r="AP1505" t="s">
        <v>26947</v>
      </c>
      <c r="AQ1505" t="s">
        <v>74</v>
      </c>
      <c r="AR1505" t="s">
        <v>26948</v>
      </c>
      <c r="AS1505" t="s">
        <v>26949</v>
      </c>
      <c r="AT1505" t="s">
        <v>1134</v>
      </c>
      <c r="AU1505">
        <v>2020</v>
      </c>
      <c r="AV1505">
        <v>14</v>
      </c>
      <c r="AW1505">
        <v>1</v>
      </c>
      <c r="AX1505" t="s">
        <v>74</v>
      </c>
      <c r="AY1505" t="s">
        <v>74</v>
      </c>
      <c r="AZ1505" t="s">
        <v>74</v>
      </c>
      <c r="BA1505" t="s">
        <v>74</v>
      </c>
      <c r="BB1505">
        <v>114</v>
      </c>
      <c r="BC1505">
        <v>119</v>
      </c>
      <c r="BD1505" t="s">
        <v>74</v>
      </c>
      <c r="BE1505" t="s">
        <v>26950</v>
      </c>
      <c r="BF1505" t="str">
        <f>HYPERLINK("http://dx.doi.org/10.1166/jbmb.2020.1924","http://dx.doi.org/10.1166/jbmb.2020.1924")</f>
        <v>http://dx.doi.org/10.1166/jbmb.2020.1924</v>
      </c>
      <c r="BG1505" t="s">
        <v>74</v>
      </c>
      <c r="BH1505" t="s">
        <v>74</v>
      </c>
      <c r="BI1505">
        <v>6</v>
      </c>
      <c r="BJ1505" t="s">
        <v>26951</v>
      </c>
      <c r="BK1505" t="s">
        <v>103</v>
      </c>
      <c r="BL1505" t="s">
        <v>18109</v>
      </c>
      <c r="BM1505" t="s">
        <v>26952</v>
      </c>
      <c r="BN1505" t="s">
        <v>74</v>
      </c>
      <c r="BO1505" t="s">
        <v>74</v>
      </c>
      <c r="BP1505" t="s">
        <v>74</v>
      </c>
      <c r="BQ1505" t="s">
        <v>74</v>
      </c>
      <c r="BR1505" t="s">
        <v>107</v>
      </c>
      <c r="BS1505" t="s">
        <v>26953</v>
      </c>
      <c r="BT1505" t="str">
        <f>HYPERLINK("https%3A%2F%2Fwww.webofscience.com%2Fwos%2Fwoscc%2Ffull-record%2FWOS:000482707600014","View Full Record in Web of Science")</f>
        <v>View Full Record in Web of Science</v>
      </c>
    </row>
    <row r="1506" spans="1:72" x14ac:dyDescent="0.2">
      <c r="A1506" t="s">
        <v>72</v>
      </c>
      <c r="B1506" t="s">
        <v>26954</v>
      </c>
      <c r="C1506" t="s">
        <v>74</v>
      </c>
      <c r="D1506" t="s">
        <v>74</v>
      </c>
      <c r="E1506" t="s">
        <v>74</v>
      </c>
      <c r="F1506" t="s">
        <v>26955</v>
      </c>
      <c r="G1506" t="s">
        <v>74</v>
      </c>
      <c r="H1506" t="s">
        <v>74</v>
      </c>
      <c r="I1506" t="s">
        <v>26956</v>
      </c>
      <c r="J1506" t="s">
        <v>684</v>
      </c>
      <c r="K1506" t="s">
        <v>74</v>
      </c>
      <c r="L1506" t="s">
        <v>74</v>
      </c>
      <c r="M1506" t="s">
        <v>78</v>
      </c>
      <c r="N1506" t="s">
        <v>79</v>
      </c>
      <c r="O1506" t="s">
        <v>74</v>
      </c>
      <c r="P1506" t="s">
        <v>74</v>
      </c>
      <c r="Q1506" t="s">
        <v>74</v>
      </c>
      <c r="R1506" t="s">
        <v>74</v>
      </c>
      <c r="S1506" t="s">
        <v>74</v>
      </c>
      <c r="T1506" t="s">
        <v>26957</v>
      </c>
      <c r="U1506" t="s">
        <v>26958</v>
      </c>
      <c r="V1506" t="s">
        <v>26959</v>
      </c>
      <c r="W1506" t="s">
        <v>26960</v>
      </c>
      <c r="X1506" t="s">
        <v>26961</v>
      </c>
      <c r="Y1506" t="s">
        <v>26962</v>
      </c>
      <c r="Z1506" t="s">
        <v>26963</v>
      </c>
      <c r="AA1506" t="s">
        <v>26964</v>
      </c>
      <c r="AB1506" t="s">
        <v>26965</v>
      </c>
      <c r="AC1506" t="s">
        <v>26966</v>
      </c>
      <c r="AD1506" t="s">
        <v>26967</v>
      </c>
      <c r="AE1506" t="s">
        <v>26968</v>
      </c>
      <c r="AF1506" t="s">
        <v>74</v>
      </c>
      <c r="AG1506">
        <v>37</v>
      </c>
      <c r="AH1506">
        <v>131</v>
      </c>
      <c r="AI1506">
        <v>144</v>
      </c>
      <c r="AJ1506">
        <v>18</v>
      </c>
      <c r="AK1506">
        <v>248</v>
      </c>
      <c r="AL1506" t="s">
        <v>337</v>
      </c>
      <c r="AM1506" t="s">
        <v>338</v>
      </c>
      <c r="AN1506" t="s">
        <v>339</v>
      </c>
      <c r="AO1506" t="s">
        <v>695</v>
      </c>
      <c r="AP1506" t="s">
        <v>696</v>
      </c>
      <c r="AQ1506" t="s">
        <v>74</v>
      </c>
      <c r="AR1506" t="s">
        <v>684</v>
      </c>
      <c r="AS1506" t="s">
        <v>697</v>
      </c>
      <c r="AT1506" t="s">
        <v>421</v>
      </c>
      <c r="AU1506">
        <v>2018</v>
      </c>
      <c r="AV1506">
        <v>195</v>
      </c>
      <c r="AW1506" t="s">
        <v>74</v>
      </c>
      <c r="AX1506" t="s">
        <v>74</v>
      </c>
      <c r="AY1506" t="s">
        <v>74</v>
      </c>
      <c r="AZ1506" t="s">
        <v>74</v>
      </c>
      <c r="BA1506" t="s">
        <v>74</v>
      </c>
      <c r="BB1506">
        <v>666</v>
      </c>
      <c r="BC1506">
        <v>672</v>
      </c>
      <c r="BD1506" t="s">
        <v>74</v>
      </c>
      <c r="BE1506" t="s">
        <v>26969</v>
      </c>
      <c r="BF1506" t="str">
        <f>HYPERLINK("http://dx.doi.org/10.1016/j.chemosphere.2017.12.101","http://dx.doi.org/10.1016/j.chemosphere.2017.12.101")</f>
        <v>http://dx.doi.org/10.1016/j.chemosphere.2017.12.101</v>
      </c>
      <c r="BG1506" t="s">
        <v>74</v>
      </c>
      <c r="BH1506" t="s">
        <v>74</v>
      </c>
      <c r="BI1506">
        <v>7</v>
      </c>
      <c r="BJ1506" t="s">
        <v>102</v>
      </c>
      <c r="BK1506" t="s">
        <v>103</v>
      </c>
      <c r="BL1506" t="s">
        <v>104</v>
      </c>
      <c r="BM1506" t="s">
        <v>26970</v>
      </c>
      <c r="BN1506">
        <v>29287274</v>
      </c>
      <c r="BO1506" t="s">
        <v>74</v>
      </c>
      <c r="BP1506" t="s">
        <v>74</v>
      </c>
      <c r="BQ1506" t="s">
        <v>74</v>
      </c>
      <c r="BR1506" t="s">
        <v>107</v>
      </c>
      <c r="BS1506" t="s">
        <v>26971</v>
      </c>
      <c r="BT1506" t="str">
        <f>HYPERLINK("https%3A%2F%2Fwww.webofscience.com%2Fwos%2Fwoscc%2Ffull-record%2FWOS:000424172400069","View Full Record in Web of Science")</f>
        <v>View Full Record in Web of Science</v>
      </c>
    </row>
    <row r="1507" spans="1:72" x14ac:dyDescent="0.2">
      <c r="A1507" t="s">
        <v>72</v>
      </c>
      <c r="B1507" t="s">
        <v>26972</v>
      </c>
      <c r="C1507" t="s">
        <v>74</v>
      </c>
      <c r="D1507" t="s">
        <v>74</v>
      </c>
      <c r="E1507" t="s">
        <v>74</v>
      </c>
      <c r="F1507" t="s">
        <v>26973</v>
      </c>
      <c r="G1507" t="s">
        <v>74</v>
      </c>
      <c r="H1507" t="s">
        <v>74</v>
      </c>
      <c r="I1507" t="s">
        <v>26974</v>
      </c>
      <c r="J1507" t="s">
        <v>7167</v>
      </c>
      <c r="K1507" t="s">
        <v>74</v>
      </c>
      <c r="L1507" t="s">
        <v>74</v>
      </c>
      <c r="M1507" t="s">
        <v>78</v>
      </c>
      <c r="N1507" t="s">
        <v>79</v>
      </c>
      <c r="O1507" t="s">
        <v>74</v>
      </c>
      <c r="P1507" t="s">
        <v>74</v>
      </c>
      <c r="Q1507" t="s">
        <v>74</v>
      </c>
      <c r="R1507" t="s">
        <v>74</v>
      </c>
      <c r="S1507" t="s">
        <v>74</v>
      </c>
      <c r="T1507" t="s">
        <v>26975</v>
      </c>
      <c r="U1507" t="s">
        <v>26976</v>
      </c>
      <c r="V1507" t="s">
        <v>26977</v>
      </c>
      <c r="W1507" t="s">
        <v>26978</v>
      </c>
      <c r="X1507" t="s">
        <v>26979</v>
      </c>
      <c r="Y1507" t="s">
        <v>26980</v>
      </c>
      <c r="Z1507" t="s">
        <v>26981</v>
      </c>
      <c r="AA1507" t="s">
        <v>26982</v>
      </c>
      <c r="AB1507" t="s">
        <v>26983</v>
      </c>
      <c r="AC1507" t="s">
        <v>26984</v>
      </c>
      <c r="AD1507" t="s">
        <v>26985</v>
      </c>
      <c r="AE1507" t="s">
        <v>26986</v>
      </c>
      <c r="AF1507" t="s">
        <v>74</v>
      </c>
      <c r="AG1507">
        <v>45</v>
      </c>
      <c r="AH1507">
        <v>30</v>
      </c>
      <c r="AI1507">
        <v>31</v>
      </c>
      <c r="AJ1507">
        <v>9</v>
      </c>
      <c r="AK1507">
        <v>78</v>
      </c>
      <c r="AL1507" t="s">
        <v>167</v>
      </c>
      <c r="AM1507" t="s">
        <v>168</v>
      </c>
      <c r="AN1507" t="s">
        <v>3990</v>
      </c>
      <c r="AO1507" t="s">
        <v>7180</v>
      </c>
      <c r="AP1507" t="s">
        <v>7181</v>
      </c>
      <c r="AQ1507" t="s">
        <v>74</v>
      </c>
      <c r="AR1507" t="s">
        <v>7182</v>
      </c>
      <c r="AS1507" t="s">
        <v>7183</v>
      </c>
      <c r="AT1507" t="s">
        <v>421</v>
      </c>
      <c r="AU1507">
        <v>2020</v>
      </c>
      <c r="AV1507">
        <v>197</v>
      </c>
      <c r="AW1507" t="s">
        <v>74</v>
      </c>
      <c r="AX1507" t="s">
        <v>74</v>
      </c>
      <c r="AY1507" t="s">
        <v>74</v>
      </c>
      <c r="AZ1507" t="s">
        <v>74</v>
      </c>
      <c r="BA1507" t="s">
        <v>74</v>
      </c>
      <c r="BB1507" t="s">
        <v>74</v>
      </c>
      <c r="BC1507" t="s">
        <v>74</v>
      </c>
      <c r="BD1507">
        <v>104521</v>
      </c>
      <c r="BE1507" t="s">
        <v>26987</v>
      </c>
      <c r="BF1507" t="str">
        <f>HYPERLINK("http://dx.doi.org/10.1016/j.still.2019.104521","http://dx.doi.org/10.1016/j.still.2019.104521")</f>
        <v>http://dx.doi.org/10.1016/j.still.2019.104521</v>
      </c>
      <c r="BG1507" t="s">
        <v>74</v>
      </c>
      <c r="BH1507" t="s">
        <v>74</v>
      </c>
      <c r="BI1507">
        <v>12</v>
      </c>
      <c r="BJ1507" t="s">
        <v>676</v>
      </c>
      <c r="BK1507" t="s">
        <v>103</v>
      </c>
      <c r="BL1507" t="s">
        <v>677</v>
      </c>
      <c r="BM1507" t="s">
        <v>26988</v>
      </c>
      <c r="BN1507" t="s">
        <v>74</v>
      </c>
      <c r="BO1507" t="s">
        <v>74</v>
      </c>
      <c r="BP1507" t="s">
        <v>74</v>
      </c>
      <c r="BQ1507" t="s">
        <v>74</v>
      </c>
      <c r="BR1507" t="s">
        <v>107</v>
      </c>
      <c r="BS1507" t="s">
        <v>26989</v>
      </c>
      <c r="BT1507" t="str">
        <f>HYPERLINK("https%3A%2F%2Fwww.webofscience.com%2Fwos%2Fwoscc%2Ffull-record%2FWOS:000514003800025","View Full Record in Web of Science")</f>
        <v>View Full Record in Web of Science</v>
      </c>
    </row>
    <row r="1508" spans="1:72" x14ac:dyDescent="0.2">
      <c r="A1508" t="s">
        <v>72</v>
      </c>
      <c r="B1508" t="s">
        <v>26990</v>
      </c>
      <c r="C1508" t="s">
        <v>74</v>
      </c>
      <c r="D1508" t="s">
        <v>74</v>
      </c>
      <c r="E1508" t="s">
        <v>74</v>
      </c>
      <c r="F1508" t="s">
        <v>26991</v>
      </c>
      <c r="G1508" t="s">
        <v>74</v>
      </c>
      <c r="H1508" t="s">
        <v>74</v>
      </c>
      <c r="I1508" t="s">
        <v>26992</v>
      </c>
      <c r="J1508" t="s">
        <v>26993</v>
      </c>
      <c r="K1508" t="s">
        <v>74</v>
      </c>
      <c r="L1508" t="s">
        <v>74</v>
      </c>
      <c r="M1508" t="s">
        <v>78</v>
      </c>
      <c r="N1508" t="s">
        <v>79</v>
      </c>
      <c r="O1508" t="s">
        <v>74</v>
      </c>
      <c r="P1508" t="s">
        <v>74</v>
      </c>
      <c r="Q1508" t="s">
        <v>74</v>
      </c>
      <c r="R1508" t="s">
        <v>74</v>
      </c>
      <c r="S1508" t="s">
        <v>74</v>
      </c>
      <c r="T1508" t="s">
        <v>26994</v>
      </c>
      <c r="U1508" t="s">
        <v>26995</v>
      </c>
      <c r="V1508" t="s">
        <v>26996</v>
      </c>
      <c r="W1508" t="s">
        <v>26997</v>
      </c>
      <c r="X1508" t="s">
        <v>26998</v>
      </c>
      <c r="Y1508" t="s">
        <v>26999</v>
      </c>
      <c r="Z1508" t="s">
        <v>27000</v>
      </c>
      <c r="AA1508" t="s">
        <v>74</v>
      </c>
      <c r="AB1508" t="s">
        <v>27001</v>
      </c>
      <c r="AC1508" t="s">
        <v>27002</v>
      </c>
      <c r="AD1508" t="s">
        <v>27003</v>
      </c>
      <c r="AE1508" t="s">
        <v>27004</v>
      </c>
      <c r="AF1508" t="s">
        <v>74</v>
      </c>
      <c r="AG1508">
        <v>47</v>
      </c>
      <c r="AH1508">
        <v>2</v>
      </c>
      <c r="AI1508">
        <v>2</v>
      </c>
      <c r="AJ1508">
        <v>8</v>
      </c>
      <c r="AK1508">
        <v>8</v>
      </c>
      <c r="AL1508" t="s">
        <v>1237</v>
      </c>
      <c r="AM1508" t="s">
        <v>885</v>
      </c>
      <c r="AN1508" t="s">
        <v>1238</v>
      </c>
      <c r="AO1508" t="s">
        <v>27005</v>
      </c>
      <c r="AP1508" t="s">
        <v>27006</v>
      </c>
      <c r="AQ1508" t="s">
        <v>74</v>
      </c>
      <c r="AR1508" t="s">
        <v>27007</v>
      </c>
      <c r="AS1508" t="s">
        <v>27008</v>
      </c>
      <c r="AT1508" t="s">
        <v>513</v>
      </c>
      <c r="AU1508">
        <v>2023</v>
      </c>
      <c r="AV1508">
        <v>177</v>
      </c>
      <c r="AW1508" t="s">
        <v>74</v>
      </c>
      <c r="AX1508" t="s">
        <v>74</v>
      </c>
      <c r="AY1508" t="s">
        <v>74</v>
      </c>
      <c r="AZ1508" t="s">
        <v>74</v>
      </c>
      <c r="BA1508" t="s">
        <v>74</v>
      </c>
      <c r="BB1508" t="s">
        <v>74</v>
      </c>
      <c r="BC1508" t="s">
        <v>74</v>
      </c>
      <c r="BD1508">
        <v>107428</v>
      </c>
      <c r="BE1508" t="s">
        <v>27009</v>
      </c>
      <c r="BF1508" t="str">
        <f>HYPERLINK("http://dx.doi.org/10.1016/j.porgcoat.2023.107428","http://dx.doi.org/10.1016/j.porgcoat.2023.107428")</f>
        <v>http://dx.doi.org/10.1016/j.porgcoat.2023.107428</v>
      </c>
      <c r="BG1508" t="s">
        <v>74</v>
      </c>
      <c r="BH1508" t="s">
        <v>2345</v>
      </c>
      <c r="BI1508">
        <v>10</v>
      </c>
      <c r="BJ1508" t="s">
        <v>27010</v>
      </c>
      <c r="BK1508" t="s">
        <v>103</v>
      </c>
      <c r="BL1508" t="s">
        <v>10467</v>
      </c>
      <c r="BM1508" t="s">
        <v>27011</v>
      </c>
      <c r="BN1508" t="s">
        <v>74</v>
      </c>
      <c r="BO1508" t="s">
        <v>376</v>
      </c>
      <c r="BP1508" t="s">
        <v>74</v>
      </c>
      <c r="BQ1508" t="s">
        <v>74</v>
      </c>
      <c r="BR1508" t="s">
        <v>107</v>
      </c>
      <c r="BS1508" t="s">
        <v>27012</v>
      </c>
      <c r="BT1508" t="str">
        <f>HYPERLINK("https%3A%2F%2Fwww.webofscience.com%2Fwos%2Fwoscc%2Ffull-record%2FWOS:000926438400001","View Full Record in Web of Science")</f>
        <v>View Full Record in Web of Science</v>
      </c>
    </row>
    <row r="1509" spans="1:72" x14ac:dyDescent="0.2">
      <c r="A1509" t="s">
        <v>72</v>
      </c>
      <c r="B1509" t="s">
        <v>27013</v>
      </c>
      <c r="C1509" t="s">
        <v>74</v>
      </c>
      <c r="D1509" t="s">
        <v>74</v>
      </c>
      <c r="E1509" t="s">
        <v>74</v>
      </c>
      <c r="F1509" t="s">
        <v>27014</v>
      </c>
      <c r="G1509" t="s">
        <v>74</v>
      </c>
      <c r="H1509" t="s">
        <v>74</v>
      </c>
      <c r="I1509" t="s">
        <v>27015</v>
      </c>
      <c r="J1509" t="s">
        <v>9412</v>
      </c>
      <c r="K1509" t="s">
        <v>74</v>
      </c>
      <c r="L1509" t="s">
        <v>74</v>
      </c>
      <c r="M1509" t="s">
        <v>78</v>
      </c>
      <c r="N1509" t="s">
        <v>79</v>
      </c>
      <c r="O1509" t="s">
        <v>74</v>
      </c>
      <c r="P1509" t="s">
        <v>74</v>
      </c>
      <c r="Q1509" t="s">
        <v>74</v>
      </c>
      <c r="R1509" t="s">
        <v>74</v>
      </c>
      <c r="S1509" t="s">
        <v>74</v>
      </c>
      <c r="T1509" t="s">
        <v>74</v>
      </c>
      <c r="U1509" t="s">
        <v>27016</v>
      </c>
      <c r="V1509" t="s">
        <v>27017</v>
      </c>
      <c r="W1509" t="s">
        <v>27018</v>
      </c>
      <c r="X1509" t="s">
        <v>27019</v>
      </c>
      <c r="Y1509" t="s">
        <v>27020</v>
      </c>
      <c r="Z1509" t="s">
        <v>27021</v>
      </c>
      <c r="AA1509" t="s">
        <v>74</v>
      </c>
      <c r="AB1509" t="s">
        <v>74</v>
      </c>
      <c r="AC1509" t="s">
        <v>27022</v>
      </c>
      <c r="AD1509" t="s">
        <v>27023</v>
      </c>
      <c r="AE1509" t="s">
        <v>27024</v>
      </c>
      <c r="AF1509" t="s">
        <v>74</v>
      </c>
      <c r="AG1509">
        <v>56</v>
      </c>
      <c r="AH1509">
        <v>0</v>
      </c>
      <c r="AI1509">
        <v>0</v>
      </c>
      <c r="AJ1509">
        <v>31</v>
      </c>
      <c r="AK1509">
        <v>35</v>
      </c>
      <c r="AL1509" t="s">
        <v>1153</v>
      </c>
      <c r="AM1509" t="s">
        <v>1154</v>
      </c>
      <c r="AN1509" t="s">
        <v>1155</v>
      </c>
      <c r="AO1509" t="s">
        <v>9423</v>
      </c>
      <c r="AP1509" t="s">
        <v>9424</v>
      </c>
      <c r="AQ1509" t="s">
        <v>74</v>
      </c>
      <c r="AR1509" t="s">
        <v>9425</v>
      </c>
      <c r="AS1509" t="s">
        <v>9426</v>
      </c>
      <c r="AT1509" t="s">
        <v>2536</v>
      </c>
      <c r="AU1509">
        <v>2023</v>
      </c>
      <c r="AV1509">
        <v>47</v>
      </c>
      <c r="AW1509">
        <v>8</v>
      </c>
      <c r="AX1509" t="s">
        <v>74</v>
      </c>
      <c r="AY1509" t="s">
        <v>74</v>
      </c>
      <c r="AZ1509" t="s">
        <v>74</v>
      </c>
      <c r="BA1509" t="s">
        <v>74</v>
      </c>
      <c r="BB1509">
        <v>4018</v>
      </c>
      <c r="BC1509">
        <v>4032</v>
      </c>
      <c r="BD1509" t="s">
        <v>74</v>
      </c>
      <c r="BE1509" t="s">
        <v>27025</v>
      </c>
      <c r="BF1509" t="str">
        <f>HYPERLINK("http://dx.doi.org/10.1039/d2nj05132j","http://dx.doi.org/10.1039/d2nj05132j")</f>
        <v>http://dx.doi.org/10.1039/d2nj05132j</v>
      </c>
      <c r="BG1509" t="s">
        <v>74</v>
      </c>
      <c r="BH1509" t="s">
        <v>2345</v>
      </c>
      <c r="BI1509">
        <v>15</v>
      </c>
      <c r="BJ1509" t="s">
        <v>4444</v>
      </c>
      <c r="BK1509" t="s">
        <v>103</v>
      </c>
      <c r="BL1509" t="s">
        <v>4445</v>
      </c>
      <c r="BM1509" t="s">
        <v>27026</v>
      </c>
      <c r="BN1509" t="s">
        <v>74</v>
      </c>
      <c r="BO1509" t="s">
        <v>74</v>
      </c>
      <c r="BP1509" t="s">
        <v>74</v>
      </c>
      <c r="BQ1509" t="s">
        <v>74</v>
      </c>
      <c r="BR1509" t="s">
        <v>107</v>
      </c>
      <c r="BS1509" t="s">
        <v>27027</v>
      </c>
      <c r="BT1509" t="str">
        <f>HYPERLINK("https%3A%2F%2Fwww.webofscience.com%2Fwos%2Fwoscc%2Ffull-record%2FWOS:000917676800001","View Full Record in Web of Science")</f>
        <v>View Full Record in Web of Science</v>
      </c>
    </row>
    <row r="1510" spans="1:72" x14ac:dyDescent="0.2">
      <c r="A1510" t="s">
        <v>72</v>
      </c>
      <c r="B1510" t="s">
        <v>27028</v>
      </c>
      <c r="C1510" t="s">
        <v>74</v>
      </c>
      <c r="D1510" t="s">
        <v>74</v>
      </c>
      <c r="E1510" t="s">
        <v>74</v>
      </c>
      <c r="F1510" t="s">
        <v>27029</v>
      </c>
      <c r="G1510" t="s">
        <v>74</v>
      </c>
      <c r="H1510" t="s">
        <v>74</v>
      </c>
      <c r="I1510" t="s">
        <v>27030</v>
      </c>
      <c r="J1510" t="s">
        <v>27031</v>
      </c>
      <c r="K1510" t="s">
        <v>74</v>
      </c>
      <c r="L1510" t="s">
        <v>74</v>
      </c>
      <c r="M1510" t="s">
        <v>78</v>
      </c>
      <c r="N1510" t="s">
        <v>79</v>
      </c>
      <c r="O1510" t="s">
        <v>74</v>
      </c>
      <c r="P1510" t="s">
        <v>74</v>
      </c>
      <c r="Q1510" t="s">
        <v>74</v>
      </c>
      <c r="R1510" t="s">
        <v>74</v>
      </c>
      <c r="S1510" t="s">
        <v>74</v>
      </c>
      <c r="T1510" t="s">
        <v>27032</v>
      </c>
      <c r="U1510" t="s">
        <v>27033</v>
      </c>
      <c r="V1510" t="s">
        <v>27034</v>
      </c>
      <c r="W1510" t="s">
        <v>27035</v>
      </c>
      <c r="X1510" t="s">
        <v>27036</v>
      </c>
      <c r="Y1510" t="s">
        <v>27037</v>
      </c>
      <c r="Z1510" t="s">
        <v>27038</v>
      </c>
      <c r="AA1510" t="s">
        <v>27039</v>
      </c>
      <c r="AB1510" t="s">
        <v>27040</v>
      </c>
      <c r="AC1510" t="s">
        <v>27041</v>
      </c>
      <c r="AD1510" t="s">
        <v>27042</v>
      </c>
      <c r="AE1510" t="s">
        <v>27043</v>
      </c>
      <c r="AF1510" t="s">
        <v>74</v>
      </c>
      <c r="AG1510">
        <v>29</v>
      </c>
      <c r="AH1510">
        <v>3</v>
      </c>
      <c r="AI1510">
        <v>3</v>
      </c>
      <c r="AJ1510">
        <v>2</v>
      </c>
      <c r="AK1510">
        <v>29</v>
      </c>
      <c r="AL1510" t="s">
        <v>27044</v>
      </c>
      <c r="AM1510" t="s">
        <v>27045</v>
      </c>
      <c r="AN1510" t="s">
        <v>27046</v>
      </c>
      <c r="AO1510" t="s">
        <v>27047</v>
      </c>
      <c r="AP1510" t="s">
        <v>27048</v>
      </c>
      <c r="AQ1510" t="s">
        <v>74</v>
      </c>
      <c r="AR1510" t="s">
        <v>27031</v>
      </c>
      <c r="AS1510" t="s">
        <v>27049</v>
      </c>
      <c r="AT1510" t="s">
        <v>513</v>
      </c>
      <c r="AU1510">
        <v>2019</v>
      </c>
      <c r="AV1510">
        <v>61</v>
      </c>
      <c r="AW1510">
        <v>2</v>
      </c>
      <c r="AX1510" t="s">
        <v>74</v>
      </c>
      <c r="AY1510" t="s">
        <v>74</v>
      </c>
      <c r="AZ1510" t="s">
        <v>74</v>
      </c>
      <c r="BA1510" t="s">
        <v>74</v>
      </c>
      <c r="BB1510">
        <v>573</v>
      </c>
      <c r="BC1510">
        <v>586</v>
      </c>
      <c r="BD1510" t="s">
        <v>74</v>
      </c>
      <c r="BE1510" t="s">
        <v>27050</v>
      </c>
      <c r="BF1510" t="str">
        <f>HYPERLINK("http://dx.doi.org/10.1017/RDC.2018.128","http://dx.doi.org/10.1017/RDC.2018.128")</f>
        <v>http://dx.doi.org/10.1017/RDC.2018.128</v>
      </c>
      <c r="BG1510" t="s">
        <v>74</v>
      </c>
      <c r="BH1510" t="s">
        <v>74</v>
      </c>
      <c r="BI1510">
        <v>14</v>
      </c>
      <c r="BJ1510" t="s">
        <v>404</v>
      </c>
      <c r="BK1510" t="s">
        <v>103</v>
      </c>
      <c r="BL1510" t="s">
        <v>404</v>
      </c>
      <c r="BM1510" t="s">
        <v>27051</v>
      </c>
      <c r="BN1510" t="s">
        <v>74</v>
      </c>
      <c r="BO1510" t="s">
        <v>2521</v>
      </c>
      <c r="BP1510" t="s">
        <v>74</v>
      </c>
      <c r="BQ1510" t="s">
        <v>74</v>
      </c>
      <c r="BR1510" t="s">
        <v>107</v>
      </c>
      <c r="BS1510" t="s">
        <v>27052</v>
      </c>
      <c r="BT1510" t="str">
        <f>HYPERLINK("https%3A%2F%2Fwww.webofscience.com%2Fwos%2Fwoscc%2Ffull-record%2FWOS:000461424500011","View Full Record in Web of Science")</f>
        <v>View Full Record in Web of Science</v>
      </c>
    </row>
    <row r="1511" spans="1:72" x14ac:dyDescent="0.2">
      <c r="A1511" t="s">
        <v>72</v>
      </c>
      <c r="B1511" t="s">
        <v>27053</v>
      </c>
      <c r="C1511" t="s">
        <v>74</v>
      </c>
      <c r="D1511" t="s">
        <v>74</v>
      </c>
      <c r="E1511" t="s">
        <v>74</v>
      </c>
      <c r="F1511" t="s">
        <v>27054</v>
      </c>
      <c r="G1511" t="s">
        <v>74</v>
      </c>
      <c r="H1511" t="s">
        <v>74</v>
      </c>
      <c r="I1511" t="s">
        <v>27055</v>
      </c>
      <c r="J1511" t="s">
        <v>154</v>
      </c>
      <c r="K1511" t="s">
        <v>74</v>
      </c>
      <c r="L1511" t="s">
        <v>74</v>
      </c>
      <c r="M1511" t="s">
        <v>78</v>
      </c>
      <c r="N1511" t="s">
        <v>79</v>
      </c>
      <c r="O1511" t="s">
        <v>74</v>
      </c>
      <c r="P1511" t="s">
        <v>74</v>
      </c>
      <c r="Q1511" t="s">
        <v>74</v>
      </c>
      <c r="R1511" t="s">
        <v>74</v>
      </c>
      <c r="S1511" t="s">
        <v>74</v>
      </c>
      <c r="T1511" t="s">
        <v>27056</v>
      </c>
      <c r="U1511" t="s">
        <v>27057</v>
      </c>
      <c r="V1511" t="s">
        <v>27058</v>
      </c>
      <c r="W1511" t="s">
        <v>27059</v>
      </c>
      <c r="X1511" t="s">
        <v>8880</v>
      </c>
      <c r="Y1511" t="s">
        <v>27060</v>
      </c>
      <c r="Z1511" t="s">
        <v>27061</v>
      </c>
      <c r="AA1511" t="s">
        <v>27062</v>
      </c>
      <c r="AB1511" t="s">
        <v>27063</v>
      </c>
      <c r="AC1511" t="s">
        <v>27064</v>
      </c>
      <c r="AD1511" t="s">
        <v>1499</v>
      </c>
      <c r="AE1511" t="s">
        <v>27065</v>
      </c>
      <c r="AF1511" t="s">
        <v>74</v>
      </c>
      <c r="AG1511">
        <v>44</v>
      </c>
      <c r="AH1511">
        <v>16</v>
      </c>
      <c r="AI1511">
        <v>16</v>
      </c>
      <c r="AJ1511">
        <v>17</v>
      </c>
      <c r="AK1511">
        <v>91</v>
      </c>
      <c r="AL1511" t="s">
        <v>167</v>
      </c>
      <c r="AM1511" t="s">
        <v>168</v>
      </c>
      <c r="AN1511" t="s">
        <v>169</v>
      </c>
      <c r="AO1511" t="s">
        <v>170</v>
      </c>
      <c r="AP1511" t="s">
        <v>171</v>
      </c>
      <c r="AQ1511" t="s">
        <v>74</v>
      </c>
      <c r="AR1511" t="s">
        <v>172</v>
      </c>
      <c r="AS1511" t="s">
        <v>173</v>
      </c>
      <c r="AT1511" t="s">
        <v>244</v>
      </c>
      <c r="AU1511">
        <v>2021</v>
      </c>
      <c r="AV1511">
        <v>156</v>
      </c>
      <c r="AW1511" t="s">
        <v>74</v>
      </c>
      <c r="AX1511" t="s">
        <v>74</v>
      </c>
      <c r="AY1511" t="s">
        <v>74</v>
      </c>
      <c r="AZ1511" t="s">
        <v>74</v>
      </c>
      <c r="BA1511" t="s">
        <v>74</v>
      </c>
      <c r="BB1511" t="s">
        <v>74</v>
      </c>
      <c r="BC1511" t="s">
        <v>74</v>
      </c>
      <c r="BD1511">
        <v>105150</v>
      </c>
      <c r="BE1511" t="s">
        <v>27066</v>
      </c>
      <c r="BF1511" t="str">
        <f>HYPERLINK("http://dx.doi.org/10.1016/j.jaap.2021.105150","http://dx.doi.org/10.1016/j.jaap.2021.105150")</f>
        <v>http://dx.doi.org/10.1016/j.jaap.2021.105150</v>
      </c>
      <c r="BG1511" t="s">
        <v>74</v>
      </c>
      <c r="BH1511" t="s">
        <v>2101</v>
      </c>
      <c r="BI1511">
        <v>8</v>
      </c>
      <c r="BJ1511" t="s">
        <v>177</v>
      </c>
      <c r="BK1511" t="s">
        <v>103</v>
      </c>
      <c r="BL1511" t="s">
        <v>178</v>
      </c>
      <c r="BM1511" t="s">
        <v>27067</v>
      </c>
      <c r="BN1511" t="s">
        <v>74</v>
      </c>
      <c r="BO1511" t="s">
        <v>74</v>
      </c>
      <c r="BP1511" t="s">
        <v>74</v>
      </c>
      <c r="BQ1511" t="s">
        <v>74</v>
      </c>
      <c r="BR1511" t="s">
        <v>107</v>
      </c>
      <c r="BS1511" t="s">
        <v>27068</v>
      </c>
      <c r="BT1511" t="str">
        <f>HYPERLINK("https%3A%2F%2Fwww.webofscience.com%2Fwos%2Fwoscc%2Ffull-record%2FWOS:000663091200008","View Full Record in Web of Science")</f>
        <v>View Full Record in Web of Science</v>
      </c>
    </row>
    <row r="1512" spans="1:72" x14ac:dyDescent="0.2">
      <c r="A1512" t="s">
        <v>72</v>
      </c>
      <c r="B1512" t="s">
        <v>27069</v>
      </c>
      <c r="C1512" t="s">
        <v>74</v>
      </c>
      <c r="D1512" t="s">
        <v>74</v>
      </c>
      <c r="E1512" t="s">
        <v>74</v>
      </c>
      <c r="F1512" t="s">
        <v>27070</v>
      </c>
      <c r="G1512" t="s">
        <v>74</v>
      </c>
      <c r="H1512" t="s">
        <v>74</v>
      </c>
      <c r="I1512" t="s">
        <v>27071</v>
      </c>
      <c r="J1512" t="s">
        <v>1013</v>
      </c>
      <c r="K1512" t="s">
        <v>74</v>
      </c>
      <c r="L1512" t="s">
        <v>74</v>
      </c>
      <c r="M1512" t="s">
        <v>78</v>
      </c>
      <c r="N1512" t="s">
        <v>79</v>
      </c>
      <c r="O1512" t="s">
        <v>74</v>
      </c>
      <c r="P1512" t="s">
        <v>74</v>
      </c>
      <c r="Q1512" t="s">
        <v>74</v>
      </c>
      <c r="R1512" t="s">
        <v>74</v>
      </c>
      <c r="S1512" t="s">
        <v>74</v>
      </c>
      <c r="T1512" t="s">
        <v>27072</v>
      </c>
      <c r="U1512" t="s">
        <v>27073</v>
      </c>
      <c r="V1512" t="s">
        <v>27074</v>
      </c>
      <c r="W1512" t="s">
        <v>27075</v>
      </c>
      <c r="X1512" t="s">
        <v>27076</v>
      </c>
      <c r="Y1512" t="s">
        <v>27077</v>
      </c>
      <c r="Z1512" t="s">
        <v>27078</v>
      </c>
      <c r="AA1512" t="s">
        <v>27079</v>
      </c>
      <c r="AB1512" t="s">
        <v>27080</v>
      </c>
      <c r="AC1512" t="s">
        <v>27081</v>
      </c>
      <c r="AD1512" t="s">
        <v>27082</v>
      </c>
      <c r="AE1512" t="s">
        <v>27083</v>
      </c>
      <c r="AF1512" t="s">
        <v>74</v>
      </c>
      <c r="AG1512">
        <v>46</v>
      </c>
      <c r="AH1512">
        <v>31</v>
      </c>
      <c r="AI1512">
        <v>31</v>
      </c>
      <c r="AJ1512">
        <v>4</v>
      </c>
      <c r="AK1512">
        <v>18</v>
      </c>
      <c r="AL1512" t="s">
        <v>122</v>
      </c>
      <c r="AM1512" t="s">
        <v>123</v>
      </c>
      <c r="AN1512" t="s">
        <v>124</v>
      </c>
      <c r="AO1512" t="s">
        <v>74</v>
      </c>
      <c r="AP1512" t="s">
        <v>1026</v>
      </c>
      <c r="AQ1512" t="s">
        <v>74</v>
      </c>
      <c r="AR1512" t="s">
        <v>1013</v>
      </c>
      <c r="AS1512" t="s">
        <v>1027</v>
      </c>
      <c r="AT1512" t="s">
        <v>513</v>
      </c>
      <c r="AU1512">
        <v>2020</v>
      </c>
      <c r="AV1512">
        <v>13</v>
      </c>
      <c r="AW1512">
        <v>8</v>
      </c>
      <c r="AX1512" t="s">
        <v>74</v>
      </c>
      <c r="AY1512" t="s">
        <v>74</v>
      </c>
      <c r="AZ1512" t="s">
        <v>74</v>
      </c>
      <c r="BA1512" t="s">
        <v>74</v>
      </c>
      <c r="BB1512" t="s">
        <v>74</v>
      </c>
      <c r="BC1512" t="s">
        <v>74</v>
      </c>
      <c r="BD1512">
        <v>2064</v>
      </c>
      <c r="BE1512" t="s">
        <v>27084</v>
      </c>
      <c r="BF1512" t="str">
        <f>HYPERLINK("http://dx.doi.org/10.3390/en13082064","http://dx.doi.org/10.3390/en13082064")</f>
        <v>http://dx.doi.org/10.3390/en13082064</v>
      </c>
      <c r="BG1512" t="s">
        <v>74</v>
      </c>
      <c r="BH1512" t="s">
        <v>74</v>
      </c>
      <c r="BI1512">
        <v>30</v>
      </c>
      <c r="BJ1512" t="s">
        <v>1029</v>
      </c>
      <c r="BK1512" t="s">
        <v>103</v>
      </c>
      <c r="BL1512" t="s">
        <v>1029</v>
      </c>
      <c r="BM1512" t="s">
        <v>27085</v>
      </c>
      <c r="BN1512" t="s">
        <v>74</v>
      </c>
      <c r="BO1512" t="s">
        <v>4427</v>
      </c>
      <c r="BP1512" t="s">
        <v>74</v>
      </c>
      <c r="BQ1512" t="s">
        <v>74</v>
      </c>
      <c r="BR1512" t="s">
        <v>107</v>
      </c>
      <c r="BS1512" t="s">
        <v>27086</v>
      </c>
      <c r="BT1512" t="str">
        <f>HYPERLINK("https%3A%2F%2Fwww.webofscience.com%2Fwos%2Fwoscc%2Ffull-record%2FWOS:000538041800207","View Full Record in Web of Science")</f>
        <v>View Full Record in Web of Science</v>
      </c>
    </row>
    <row r="1513" spans="1:72" x14ac:dyDescent="0.2">
      <c r="A1513" t="s">
        <v>72</v>
      </c>
      <c r="B1513" t="s">
        <v>27087</v>
      </c>
      <c r="C1513" t="s">
        <v>74</v>
      </c>
      <c r="D1513" t="s">
        <v>74</v>
      </c>
      <c r="E1513" t="s">
        <v>74</v>
      </c>
      <c r="F1513" t="s">
        <v>27088</v>
      </c>
      <c r="G1513" t="s">
        <v>74</v>
      </c>
      <c r="H1513" t="s">
        <v>74</v>
      </c>
      <c r="I1513" t="s">
        <v>27089</v>
      </c>
      <c r="J1513" t="s">
        <v>7619</v>
      </c>
      <c r="K1513" t="s">
        <v>74</v>
      </c>
      <c r="L1513" t="s">
        <v>74</v>
      </c>
      <c r="M1513" t="s">
        <v>78</v>
      </c>
      <c r="N1513" t="s">
        <v>79</v>
      </c>
      <c r="O1513" t="s">
        <v>74</v>
      </c>
      <c r="P1513" t="s">
        <v>74</v>
      </c>
      <c r="Q1513" t="s">
        <v>74</v>
      </c>
      <c r="R1513" t="s">
        <v>74</v>
      </c>
      <c r="S1513" t="s">
        <v>74</v>
      </c>
      <c r="T1513" t="s">
        <v>27090</v>
      </c>
      <c r="U1513" t="s">
        <v>27091</v>
      </c>
      <c r="V1513" t="s">
        <v>27092</v>
      </c>
      <c r="W1513" t="s">
        <v>27093</v>
      </c>
      <c r="X1513" t="s">
        <v>27094</v>
      </c>
      <c r="Y1513" t="s">
        <v>27095</v>
      </c>
      <c r="Z1513" t="s">
        <v>27096</v>
      </c>
      <c r="AA1513" t="s">
        <v>74</v>
      </c>
      <c r="AB1513" t="s">
        <v>27097</v>
      </c>
      <c r="AC1513" t="s">
        <v>27098</v>
      </c>
      <c r="AD1513" t="s">
        <v>27099</v>
      </c>
      <c r="AE1513" t="s">
        <v>27100</v>
      </c>
      <c r="AF1513" t="s">
        <v>74</v>
      </c>
      <c r="AG1513">
        <v>38</v>
      </c>
      <c r="AH1513">
        <v>33</v>
      </c>
      <c r="AI1513">
        <v>35</v>
      </c>
      <c r="AJ1513">
        <v>14</v>
      </c>
      <c r="AK1513">
        <v>83</v>
      </c>
      <c r="AL1513" t="s">
        <v>1311</v>
      </c>
      <c r="AM1513" t="s">
        <v>338</v>
      </c>
      <c r="AN1513" t="s">
        <v>1312</v>
      </c>
      <c r="AO1513" t="s">
        <v>74</v>
      </c>
      <c r="AP1513" t="s">
        <v>7632</v>
      </c>
      <c r="AQ1513" t="s">
        <v>74</v>
      </c>
      <c r="AR1513" t="s">
        <v>7633</v>
      </c>
      <c r="AS1513" t="s">
        <v>7634</v>
      </c>
      <c r="AT1513" t="s">
        <v>513</v>
      </c>
      <c r="AU1513">
        <v>2019</v>
      </c>
      <c r="AV1513">
        <v>7</v>
      </c>
      <c r="AW1513">
        <v>2</v>
      </c>
      <c r="AX1513" t="s">
        <v>74</v>
      </c>
      <c r="AY1513" t="s">
        <v>74</v>
      </c>
      <c r="AZ1513" t="s">
        <v>74</v>
      </c>
      <c r="BA1513" t="s">
        <v>74</v>
      </c>
      <c r="BB1513" t="s">
        <v>74</v>
      </c>
      <c r="BC1513" t="s">
        <v>74</v>
      </c>
      <c r="BD1513">
        <v>103039</v>
      </c>
      <c r="BE1513" t="s">
        <v>27101</v>
      </c>
      <c r="BF1513" t="str">
        <f>HYPERLINK("http://dx.doi.org/10.1016/j.jece.2019.103039","http://dx.doi.org/10.1016/j.jece.2019.103039")</f>
        <v>http://dx.doi.org/10.1016/j.jece.2019.103039</v>
      </c>
      <c r="BG1513" t="s">
        <v>74</v>
      </c>
      <c r="BH1513" t="s">
        <v>74</v>
      </c>
      <c r="BI1513">
        <v>7</v>
      </c>
      <c r="BJ1513" t="s">
        <v>1246</v>
      </c>
      <c r="BK1513" t="s">
        <v>103</v>
      </c>
      <c r="BL1513" t="s">
        <v>760</v>
      </c>
      <c r="BM1513" t="s">
        <v>15748</v>
      </c>
      <c r="BN1513" t="s">
        <v>74</v>
      </c>
      <c r="BO1513" t="s">
        <v>74</v>
      </c>
      <c r="BP1513" t="s">
        <v>74</v>
      </c>
      <c r="BQ1513" t="s">
        <v>74</v>
      </c>
      <c r="BR1513" t="s">
        <v>107</v>
      </c>
      <c r="BS1513" t="s">
        <v>27102</v>
      </c>
      <c r="BT1513" t="str">
        <f>HYPERLINK("https%3A%2F%2Fwww.webofscience.com%2Fwos%2Fwoscc%2Ffull-record%2FWOS:000463767100001","View Full Record in Web of Science")</f>
        <v>View Full Record in Web of Science</v>
      </c>
    </row>
    <row r="1514" spans="1:72" x14ac:dyDescent="0.2">
      <c r="A1514" t="s">
        <v>72</v>
      </c>
      <c r="B1514" t="s">
        <v>27103</v>
      </c>
      <c r="C1514" t="s">
        <v>74</v>
      </c>
      <c r="D1514" t="s">
        <v>74</v>
      </c>
      <c r="E1514" t="s">
        <v>74</v>
      </c>
      <c r="F1514" t="s">
        <v>27104</v>
      </c>
      <c r="G1514" t="s">
        <v>74</v>
      </c>
      <c r="H1514" t="s">
        <v>74</v>
      </c>
      <c r="I1514" t="s">
        <v>27105</v>
      </c>
      <c r="J1514" t="s">
        <v>25261</v>
      </c>
      <c r="K1514" t="s">
        <v>74</v>
      </c>
      <c r="L1514" t="s">
        <v>74</v>
      </c>
      <c r="M1514" t="s">
        <v>78</v>
      </c>
      <c r="N1514" t="s">
        <v>203</v>
      </c>
      <c r="O1514" t="s">
        <v>74</v>
      </c>
      <c r="P1514" t="s">
        <v>74</v>
      </c>
      <c r="Q1514" t="s">
        <v>74</v>
      </c>
      <c r="R1514" t="s">
        <v>74</v>
      </c>
      <c r="S1514" t="s">
        <v>74</v>
      </c>
      <c r="T1514" t="s">
        <v>27106</v>
      </c>
      <c r="U1514" t="s">
        <v>27107</v>
      </c>
      <c r="V1514" t="s">
        <v>27108</v>
      </c>
      <c r="W1514" t="s">
        <v>27109</v>
      </c>
      <c r="X1514" t="s">
        <v>27110</v>
      </c>
      <c r="Y1514" t="s">
        <v>27111</v>
      </c>
      <c r="Z1514" t="s">
        <v>74</v>
      </c>
      <c r="AA1514" t="s">
        <v>74</v>
      </c>
      <c r="AB1514" t="s">
        <v>25269</v>
      </c>
      <c r="AC1514" t="s">
        <v>27112</v>
      </c>
      <c r="AD1514" t="s">
        <v>27113</v>
      </c>
      <c r="AE1514" t="s">
        <v>27114</v>
      </c>
      <c r="AF1514" t="s">
        <v>74</v>
      </c>
      <c r="AG1514">
        <v>60</v>
      </c>
      <c r="AH1514">
        <v>9</v>
      </c>
      <c r="AI1514">
        <v>9</v>
      </c>
      <c r="AJ1514">
        <v>3</v>
      </c>
      <c r="AK1514">
        <v>8</v>
      </c>
      <c r="AL1514" t="s">
        <v>167</v>
      </c>
      <c r="AM1514" t="s">
        <v>168</v>
      </c>
      <c r="AN1514" t="s">
        <v>169</v>
      </c>
      <c r="AO1514" t="s">
        <v>25273</v>
      </c>
      <c r="AP1514" t="s">
        <v>74</v>
      </c>
      <c r="AQ1514" t="s">
        <v>74</v>
      </c>
      <c r="AR1514" t="s">
        <v>25274</v>
      </c>
      <c r="AS1514" t="s">
        <v>25275</v>
      </c>
      <c r="AT1514" t="s">
        <v>2716</v>
      </c>
      <c r="AU1514">
        <v>2022</v>
      </c>
      <c r="AV1514">
        <v>8</v>
      </c>
      <c r="AW1514" t="s">
        <v>74</v>
      </c>
      <c r="AX1514" t="s">
        <v>74</v>
      </c>
      <c r="AY1514" t="s">
        <v>74</v>
      </c>
      <c r="AZ1514" t="s">
        <v>74</v>
      </c>
      <c r="BA1514" t="s">
        <v>74</v>
      </c>
      <c r="BB1514" t="s">
        <v>74</v>
      </c>
      <c r="BC1514" t="s">
        <v>74</v>
      </c>
      <c r="BD1514">
        <v>100253</v>
      </c>
      <c r="BE1514" t="s">
        <v>27115</v>
      </c>
      <c r="BF1514" t="str">
        <f>HYPERLINK("http://dx.doi.org/10.1016/j.jcomc.2022.100253","http://dx.doi.org/10.1016/j.jcomc.2022.100253")</f>
        <v>http://dx.doi.org/10.1016/j.jcomc.2022.100253</v>
      </c>
      <c r="BG1514" t="s">
        <v>74</v>
      </c>
      <c r="BH1514" t="s">
        <v>2264</v>
      </c>
      <c r="BI1514">
        <v>9</v>
      </c>
      <c r="BJ1514" t="s">
        <v>2367</v>
      </c>
      <c r="BK1514" t="s">
        <v>719</v>
      </c>
      <c r="BL1514" t="s">
        <v>2368</v>
      </c>
      <c r="BM1514" t="s">
        <v>25277</v>
      </c>
      <c r="BN1514" t="s">
        <v>74</v>
      </c>
      <c r="BO1514" t="s">
        <v>133</v>
      </c>
      <c r="BP1514" t="s">
        <v>74</v>
      </c>
      <c r="BQ1514" t="s">
        <v>74</v>
      </c>
      <c r="BR1514" t="s">
        <v>107</v>
      </c>
      <c r="BS1514" t="s">
        <v>27116</v>
      </c>
      <c r="BT1514" t="str">
        <f>HYPERLINK("https%3A%2F%2Fwww.webofscience.com%2Fwos%2Fwoscc%2Ffull-record%2FWOS:000879938700008","View Full Record in Web of Science")</f>
        <v>View Full Record in Web of Science</v>
      </c>
    </row>
    <row r="1515" spans="1:72" x14ac:dyDescent="0.2">
      <c r="A1515" t="s">
        <v>72</v>
      </c>
      <c r="B1515" t="s">
        <v>27117</v>
      </c>
      <c r="C1515" t="s">
        <v>74</v>
      </c>
      <c r="D1515" t="s">
        <v>74</v>
      </c>
      <c r="E1515" t="s">
        <v>74</v>
      </c>
      <c r="F1515" t="s">
        <v>27118</v>
      </c>
      <c r="G1515" t="s">
        <v>74</v>
      </c>
      <c r="H1515" t="s">
        <v>74</v>
      </c>
      <c r="I1515" t="s">
        <v>27119</v>
      </c>
      <c r="J1515" t="s">
        <v>27120</v>
      </c>
      <c r="K1515" t="s">
        <v>74</v>
      </c>
      <c r="L1515" t="s">
        <v>74</v>
      </c>
      <c r="M1515" t="s">
        <v>78</v>
      </c>
      <c r="N1515" t="s">
        <v>79</v>
      </c>
      <c r="O1515" t="s">
        <v>74</v>
      </c>
      <c r="P1515" t="s">
        <v>74</v>
      </c>
      <c r="Q1515" t="s">
        <v>74</v>
      </c>
      <c r="R1515" t="s">
        <v>74</v>
      </c>
      <c r="S1515" t="s">
        <v>74</v>
      </c>
      <c r="T1515" t="s">
        <v>27121</v>
      </c>
      <c r="U1515" t="s">
        <v>27122</v>
      </c>
      <c r="V1515" t="s">
        <v>27123</v>
      </c>
      <c r="W1515" t="s">
        <v>27124</v>
      </c>
      <c r="X1515" t="s">
        <v>27125</v>
      </c>
      <c r="Y1515" t="s">
        <v>27126</v>
      </c>
      <c r="Z1515" t="s">
        <v>27127</v>
      </c>
      <c r="AA1515" t="s">
        <v>74</v>
      </c>
      <c r="AB1515" t="s">
        <v>27128</v>
      </c>
      <c r="AC1515" t="s">
        <v>27129</v>
      </c>
      <c r="AD1515" t="s">
        <v>27130</v>
      </c>
      <c r="AE1515" t="s">
        <v>27131</v>
      </c>
      <c r="AF1515" t="s">
        <v>74</v>
      </c>
      <c r="AG1515">
        <v>90</v>
      </c>
      <c r="AH1515">
        <v>8</v>
      </c>
      <c r="AI1515">
        <v>9</v>
      </c>
      <c r="AJ1515">
        <v>5</v>
      </c>
      <c r="AK1515">
        <v>22</v>
      </c>
      <c r="AL1515" t="s">
        <v>884</v>
      </c>
      <c r="AM1515" t="s">
        <v>885</v>
      </c>
      <c r="AN1515" t="s">
        <v>886</v>
      </c>
      <c r="AO1515" t="s">
        <v>27132</v>
      </c>
      <c r="AP1515" t="s">
        <v>74</v>
      </c>
      <c r="AQ1515" t="s">
        <v>74</v>
      </c>
      <c r="AR1515" t="s">
        <v>27133</v>
      </c>
      <c r="AS1515" t="s">
        <v>27134</v>
      </c>
      <c r="AT1515" t="s">
        <v>27135</v>
      </c>
      <c r="AU1515">
        <v>2021</v>
      </c>
      <c r="AV1515">
        <v>7</v>
      </c>
      <c r="AW1515" t="s">
        <v>74</v>
      </c>
      <c r="AX1515" t="s">
        <v>74</v>
      </c>
      <c r="AY1515" t="s">
        <v>74</v>
      </c>
      <c r="AZ1515" t="s">
        <v>74</v>
      </c>
      <c r="BA1515" t="s">
        <v>74</v>
      </c>
      <c r="BB1515" t="s">
        <v>74</v>
      </c>
      <c r="BC1515" t="s">
        <v>74</v>
      </c>
      <c r="BD1515">
        <v>624791</v>
      </c>
      <c r="BE1515" t="s">
        <v>27136</v>
      </c>
      <c r="BF1515" t="str">
        <f>HYPERLINK("http://dx.doi.org/10.3389/fmats.2020.624791","http://dx.doi.org/10.3389/fmats.2020.624791")</f>
        <v>http://dx.doi.org/10.3389/fmats.2020.624791</v>
      </c>
      <c r="BG1515" t="s">
        <v>74</v>
      </c>
      <c r="BH1515" t="s">
        <v>74</v>
      </c>
      <c r="BI1515">
        <v>15</v>
      </c>
      <c r="BJ1515" t="s">
        <v>3180</v>
      </c>
      <c r="BK1515" t="s">
        <v>103</v>
      </c>
      <c r="BL1515" t="s">
        <v>2368</v>
      </c>
      <c r="BM1515" t="s">
        <v>27137</v>
      </c>
      <c r="BN1515" t="s">
        <v>74</v>
      </c>
      <c r="BO1515" t="s">
        <v>133</v>
      </c>
      <c r="BP1515" t="s">
        <v>74</v>
      </c>
      <c r="BQ1515" t="s">
        <v>74</v>
      </c>
      <c r="BR1515" t="s">
        <v>107</v>
      </c>
      <c r="BS1515" t="s">
        <v>27138</v>
      </c>
      <c r="BT1515" t="str">
        <f>HYPERLINK("https%3A%2F%2Fwww.webofscience.com%2Fwos%2Fwoscc%2Ffull-record%2FWOS:000617047000001","View Full Record in Web of Science")</f>
        <v>View Full Record in Web of Science</v>
      </c>
    </row>
    <row r="1516" spans="1:72" x14ac:dyDescent="0.2">
      <c r="A1516" t="s">
        <v>72</v>
      </c>
      <c r="B1516" t="s">
        <v>27139</v>
      </c>
      <c r="C1516" t="s">
        <v>74</v>
      </c>
      <c r="D1516" t="s">
        <v>74</v>
      </c>
      <c r="E1516" t="s">
        <v>74</v>
      </c>
      <c r="F1516" t="s">
        <v>27140</v>
      </c>
      <c r="G1516" t="s">
        <v>74</v>
      </c>
      <c r="H1516" t="s">
        <v>74</v>
      </c>
      <c r="I1516" t="s">
        <v>27141</v>
      </c>
      <c r="J1516" t="s">
        <v>7808</v>
      </c>
      <c r="K1516" t="s">
        <v>74</v>
      </c>
      <c r="L1516" t="s">
        <v>74</v>
      </c>
      <c r="M1516" t="s">
        <v>78</v>
      </c>
      <c r="N1516" t="s">
        <v>79</v>
      </c>
      <c r="O1516" t="s">
        <v>74</v>
      </c>
      <c r="P1516" t="s">
        <v>74</v>
      </c>
      <c r="Q1516" t="s">
        <v>74</v>
      </c>
      <c r="R1516" t="s">
        <v>74</v>
      </c>
      <c r="S1516" t="s">
        <v>74</v>
      </c>
      <c r="T1516" t="s">
        <v>27142</v>
      </c>
      <c r="U1516" t="s">
        <v>27143</v>
      </c>
      <c r="V1516" t="s">
        <v>27144</v>
      </c>
      <c r="W1516" t="s">
        <v>27145</v>
      </c>
      <c r="X1516" t="s">
        <v>27146</v>
      </c>
      <c r="Y1516" t="s">
        <v>27147</v>
      </c>
      <c r="Z1516" t="s">
        <v>27148</v>
      </c>
      <c r="AA1516" t="s">
        <v>74</v>
      </c>
      <c r="AB1516" t="s">
        <v>74</v>
      </c>
      <c r="AC1516" t="s">
        <v>27149</v>
      </c>
      <c r="AD1516" t="s">
        <v>27150</v>
      </c>
      <c r="AE1516" t="s">
        <v>27151</v>
      </c>
      <c r="AF1516" t="s">
        <v>74</v>
      </c>
      <c r="AG1516">
        <v>41</v>
      </c>
      <c r="AH1516">
        <v>4</v>
      </c>
      <c r="AI1516">
        <v>5</v>
      </c>
      <c r="AJ1516">
        <v>1</v>
      </c>
      <c r="AK1516">
        <v>19</v>
      </c>
      <c r="AL1516" t="s">
        <v>167</v>
      </c>
      <c r="AM1516" t="s">
        <v>168</v>
      </c>
      <c r="AN1516" t="s">
        <v>169</v>
      </c>
      <c r="AO1516" t="s">
        <v>7820</v>
      </c>
      <c r="AP1516" t="s">
        <v>7821</v>
      </c>
      <c r="AQ1516" t="s">
        <v>74</v>
      </c>
      <c r="AR1516" t="s">
        <v>7822</v>
      </c>
      <c r="AS1516" t="s">
        <v>7823</v>
      </c>
      <c r="AT1516" t="s">
        <v>1857</v>
      </c>
      <c r="AU1516">
        <v>2021</v>
      </c>
      <c r="AV1516">
        <v>126</v>
      </c>
      <c r="AW1516" t="s">
        <v>74</v>
      </c>
      <c r="AX1516" t="s">
        <v>74</v>
      </c>
      <c r="AY1516" t="s">
        <v>74</v>
      </c>
      <c r="AZ1516" t="s">
        <v>74</v>
      </c>
      <c r="BA1516" t="s">
        <v>74</v>
      </c>
      <c r="BB1516">
        <v>332</v>
      </c>
      <c r="BC1516">
        <v>340</v>
      </c>
      <c r="BD1516" t="s">
        <v>74</v>
      </c>
      <c r="BE1516" t="s">
        <v>27152</v>
      </c>
      <c r="BF1516" t="str">
        <f>HYPERLINK("http://dx.doi.org/10.1016/j.jtice.2021.07.009","http://dx.doi.org/10.1016/j.jtice.2021.07.009")</f>
        <v>http://dx.doi.org/10.1016/j.jtice.2021.07.009</v>
      </c>
      <c r="BG1516" t="s">
        <v>74</v>
      </c>
      <c r="BH1516" t="s">
        <v>176</v>
      </c>
      <c r="BI1516">
        <v>9</v>
      </c>
      <c r="BJ1516" t="s">
        <v>1218</v>
      </c>
      <c r="BK1516" t="s">
        <v>103</v>
      </c>
      <c r="BL1516" t="s">
        <v>760</v>
      </c>
      <c r="BM1516" t="s">
        <v>27153</v>
      </c>
      <c r="BN1516" t="s">
        <v>74</v>
      </c>
      <c r="BO1516" t="s">
        <v>74</v>
      </c>
      <c r="BP1516" t="s">
        <v>74</v>
      </c>
      <c r="BQ1516" t="s">
        <v>74</v>
      </c>
      <c r="BR1516" t="s">
        <v>107</v>
      </c>
      <c r="BS1516" t="s">
        <v>27154</v>
      </c>
      <c r="BT1516" t="str">
        <f>HYPERLINK("https%3A%2F%2Fwww.webofscience.com%2Fwos%2Fwoscc%2Ffull-record%2FWOS:000691180700005","View Full Record in Web of Science")</f>
        <v>View Full Record in Web of Science</v>
      </c>
    </row>
    <row r="1517" spans="1:72" x14ac:dyDescent="0.2">
      <c r="A1517" t="s">
        <v>72</v>
      </c>
      <c r="B1517" t="s">
        <v>27155</v>
      </c>
      <c r="C1517" t="s">
        <v>74</v>
      </c>
      <c r="D1517" t="s">
        <v>74</v>
      </c>
      <c r="E1517" t="s">
        <v>74</v>
      </c>
      <c r="F1517" t="s">
        <v>27156</v>
      </c>
      <c r="G1517" t="s">
        <v>74</v>
      </c>
      <c r="H1517" t="s">
        <v>74</v>
      </c>
      <c r="I1517" t="s">
        <v>27157</v>
      </c>
      <c r="J1517" t="s">
        <v>3650</v>
      </c>
      <c r="K1517" t="s">
        <v>74</v>
      </c>
      <c r="L1517" t="s">
        <v>74</v>
      </c>
      <c r="M1517" t="s">
        <v>78</v>
      </c>
      <c r="N1517" t="s">
        <v>79</v>
      </c>
      <c r="O1517" t="s">
        <v>74</v>
      </c>
      <c r="P1517" t="s">
        <v>74</v>
      </c>
      <c r="Q1517" t="s">
        <v>74</v>
      </c>
      <c r="R1517" t="s">
        <v>74</v>
      </c>
      <c r="S1517" t="s">
        <v>74</v>
      </c>
      <c r="T1517" t="s">
        <v>27158</v>
      </c>
      <c r="U1517" t="s">
        <v>27159</v>
      </c>
      <c r="V1517" t="s">
        <v>27160</v>
      </c>
      <c r="W1517" t="s">
        <v>27161</v>
      </c>
      <c r="X1517" t="s">
        <v>27162</v>
      </c>
      <c r="Y1517" t="s">
        <v>27163</v>
      </c>
      <c r="Z1517" t="s">
        <v>27164</v>
      </c>
      <c r="AA1517" t="s">
        <v>27165</v>
      </c>
      <c r="AB1517" t="s">
        <v>74</v>
      </c>
      <c r="AC1517" t="s">
        <v>27166</v>
      </c>
      <c r="AD1517" t="s">
        <v>27167</v>
      </c>
      <c r="AE1517" t="s">
        <v>27168</v>
      </c>
      <c r="AF1517" t="s">
        <v>74</v>
      </c>
      <c r="AG1517">
        <v>49</v>
      </c>
      <c r="AH1517">
        <v>46</v>
      </c>
      <c r="AI1517">
        <v>48</v>
      </c>
      <c r="AJ1517">
        <v>24</v>
      </c>
      <c r="AK1517">
        <v>138</v>
      </c>
      <c r="AL1517" t="s">
        <v>1311</v>
      </c>
      <c r="AM1517" t="s">
        <v>338</v>
      </c>
      <c r="AN1517" t="s">
        <v>1312</v>
      </c>
      <c r="AO1517" t="s">
        <v>3663</v>
      </c>
      <c r="AP1517" t="s">
        <v>3664</v>
      </c>
      <c r="AQ1517" t="s">
        <v>74</v>
      </c>
      <c r="AR1517" t="s">
        <v>3665</v>
      </c>
      <c r="AS1517" t="s">
        <v>3666</v>
      </c>
      <c r="AT1517" t="s">
        <v>371</v>
      </c>
      <c r="AU1517">
        <v>2020</v>
      </c>
      <c r="AV1517">
        <v>316</v>
      </c>
      <c r="AW1517" t="s">
        <v>74</v>
      </c>
      <c r="AX1517" t="s">
        <v>74</v>
      </c>
      <c r="AY1517" t="s">
        <v>74</v>
      </c>
      <c r="AZ1517" t="s">
        <v>74</v>
      </c>
      <c r="BA1517" t="s">
        <v>74</v>
      </c>
      <c r="BB1517" t="s">
        <v>74</v>
      </c>
      <c r="BC1517" t="s">
        <v>74</v>
      </c>
      <c r="BD1517">
        <v>123971</v>
      </c>
      <c r="BE1517" t="s">
        <v>27169</v>
      </c>
      <c r="BF1517" t="str">
        <f>HYPERLINK("http://dx.doi.org/10.1016/j.biortech.2020.123971","http://dx.doi.org/10.1016/j.biortech.2020.123971")</f>
        <v>http://dx.doi.org/10.1016/j.biortech.2020.123971</v>
      </c>
      <c r="BG1517" t="s">
        <v>74</v>
      </c>
      <c r="BH1517" t="s">
        <v>74</v>
      </c>
      <c r="BI1517">
        <v>10</v>
      </c>
      <c r="BJ1517" t="s">
        <v>3668</v>
      </c>
      <c r="BK1517" t="s">
        <v>103</v>
      </c>
      <c r="BL1517" t="s">
        <v>3669</v>
      </c>
      <c r="BM1517" t="s">
        <v>27170</v>
      </c>
      <c r="BN1517">
        <v>32777718</v>
      </c>
      <c r="BO1517" t="s">
        <v>74</v>
      </c>
      <c r="BP1517" t="s">
        <v>74</v>
      </c>
      <c r="BQ1517" t="s">
        <v>74</v>
      </c>
      <c r="BR1517" t="s">
        <v>107</v>
      </c>
      <c r="BS1517" t="s">
        <v>27171</v>
      </c>
      <c r="BT1517" t="str">
        <f>HYPERLINK("https%3A%2F%2Fwww.webofscience.com%2Fwos%2Fwoscc%2Ffull-record%2FWOS:000571523000014","View Full Record in Web of Science")</f>
        <v>View Full Record in Web of Science</v>
      </c>
    </row>
    <row r="1518" spans="1:72" x14ac:dyDescent="0.2">
      <c r="A1518" t="s">
        <v>72</v>
      </c>
      <c r="B1518" t="s">
        <v>27172</v>
      </c>
      <c r="C1518" t="s">
        <v>74</v>
      </c>
      <c r="D1518" t="s">
        <v>74</v>
      </c>
      <c r="E1518" t="s">
        <v>74</v>
      </c>
      <c r="F1518" t="s">
        <v>27173</v>
      </c>
      <c r="G1518" t="s">
        <v>74</v>
      </c>
      <c r="H1518" t="s">
        <v>74</v>
      </c>
      <c r="I1518" t="s">
        <v>27174</v>
      </c>
      <c r="J1518" t="s">
        <v>11806</v>
      </c>
      <c r="K1518" t="s">
        <v>74</v>
      </c>
      <c r="L1518" t="s">
        <v>74</v>
      </c>
      <c r="M1518" t="s">
        <v>78</v>
      </c>
      <c r="N1518" t="s">
        <v>79</v>
      </c>
      <c r="O1518" t="s">
        <v>74</v>
      </c>
      <c r="P1518" t="s">
        <v>74</v>
      </c>
      <c r="Q1518" t="s">
        <v>74</v>
      </c>
      <c r="R1518" t="s">
        <v>74</v>
      </c>
      <c r="S1518" t="s">
        <v>74</v>
      </c>
      <c r="T1518" t="s">
        <v>27175</v>
      </c>
      <c r="U1518" t="s">
        <v>27176</v>
      </c>
      <c r="V1518" t="s">
        <v>27177</v>
      </c>
      <c r="W1518" t="s">
        <v>27178</v>
      </c>
      <c r="X1518" t="s">
        <v>13979</v>
      </c>
      <c r="Y1518" t="s">
        <v>27179</v>
      </c>
      <c r="Z1518" t="s">
        <v>26322</v>
      </c>
      <c r="AA1518" t="s">
        <v>27180</v>
      </c>
      <c r="AB1518" t="s">
        <v>27181</v>
      </c>
      <c r="AC1518" t="s">
        <v>27182</v>
      </c>
      <c r="AD1518" t="s">
        <v>27183</v>
      </c>
      <c r="AE1518" t="s">
        <v>27184</v>
      </c>
      <c r="AF1518" t="s">
        <v>74</v>
      </c>
      <c r="AG1518">
        <v>35</v>
      </c>
      <c r="AH1518">
        <v>302</v>
      </c>
      <c r="AI1518">
        <v>325</v>
      </c>
      <c r="AJ1518">
        <v>24</v>
      </c>
      <c r="AK1518">
        <v>374</v>
      </c>
      <c r="AL1518" t="s">
        <v>27185</v>
      </c>
      <c r="AM1518" t="s">
        <v>668</v>
      </c>
      <c r="AN1518" t="s">
        <v>669</v>
      </c>
      <c r="AO1518" t="s">
        <v>11810</v>
      </c>
      <c r="AP1518" t="s">
        <v>74</v>
      </c>
      <c r="AQ1518" t="s">
        <v>74</v>
      </c>
      <c r="AR1518" t="s">
        <v>11812</v>
      </c>
      <c r="AS1518" t="s">
        <v>11813</v>
      </c>
      <c r="AT1518" t="s">
        <v>421</v>
      </c>
      <c r="AU1518">
        <v>2013</v>
      </c>
      <c r="AV1518">
        <v>5</v>
      </c>
      <c r="AW1518">
        <v>2</v>
      </c>
      <c r="AX1518" t="s">
        <v>74</v>
      </c>
      <c r="AY1518" t="s">
        <v>74</v>
      </c>
      <c r="AZ1518" t="s">
        <v>862</v>
      </c>
      <c r="BA1518" t="s">
        <v>74</v>
      </c>
      <c r="BB1518">
        <v>122</v>
      </c>
      <c r="BC1518">
        <v>131</v>
      </c>
      <c r="BD1518" t="s">
        <v>74</v>
      </c>
      <c r="BE1518" t="s">
        <v>27186</v>
      </c>
      <c r="BF1518" t="str">
        <f>HYPERLINK("http://dx.doi.org/10.1111/gcbb.12030","http://dx.doi.org/10.1111/gcbb.12030")</f>
        <v>http://dx.doi.org/10.1111/gcbb.12030</v>
      </c>
      <c r="BG1518" t="s">
        <v>74</v>
      </c>
      <c r="BH1518" t="s">
        <v>74</v>
      </c>
      <c r="BI1518">
        <v>10</v>
      </c>
      <c r="BJ1518" t="s">
        <v>11816</v>
      </c>
      <c r="BK1518" t="s">
        <v>103</v>
      </c>
      <c r="BL1518" t="s">
        <v>3669</v>
      </c>
      <c r="BM1518" t="s">
        <v>27187</v>
      </c>
      <c r="BN1518" t="s">
        <v>74</v>
      </c>
      <c r="BO1518" t="s">
        <v>27188</v>
      </c>
      <c r="BP1518" t="s">
        <v>1809</v>
      </c>
      <c r="BQ1518" t="s">
        <v>1810</v>
      </c>
      <c r="BR1518" t="s">
        <v>107</v>
      </c>
      <c r="BS1518" t="s">
        <v>27189</v>
      </c>
      <c r="BT1518" t="str">
        <f>HYPERLINK("https%3A%2F%2Fwww.webofscience.com%2Fwos%2Fwoscc%2Ffull-record%2FWOS:000315388200006","View Full Record in Web of Science")</f>
        <v>View Full Record in Web of Science</v>
      </c>
    </row>
    <row r="1519" spans="1:72" x14ac:dyDescent="0.2">
      <c r="A1519" t="s">
        <v>72</v>
      </c>
      <c r="B1519" t="s">
        <v>27190</v>
      </c>
      <c r="C1519" t="s">
        <v>74</v>
      </c>
      <c r="D1519" t="s">
        <v>74</v>
      </c>
      <c r="E1519" t="s">
        <v>74</v>
      </c>
      <c r="F1519" t="s">
        <v>27191</v>
      </c>
      <c r="G1519" t="s">
        <v>74</v>
      </c>
      <c r="H1519" t="s">
        <v>74</v>
      </c>
      <c r="I1519" t="s">
        <v>27192</v>
      </c>
      <c r="J1519" t="s">
        <v>3650</v>
      </c>
      <c r="K1519" t="s">
        <v>74</v>
      </c>
      <c r="L1519" t="s">
        <v>74</v>
      </c>
      <c r="M1519" t="s">
        <v>78</v>
      </c>
      <c r="N1519" t="s">
        <v>79</v>
      </c>
      <c r="O1519" t="s">
        <v>74</v>
      </c>
      <c r="P1519" t="s">
        <v>74</v>
      </c>
      <c r="Q1519" t="s">
        <v>74</v>
      </c>
      <c r="R1519" t="s">
        <v>74</v>
      </c>
      <c r="S1519" t="s">
        <v>74</v>
      </c>
      <c r="T1519" t="s">
        <v>27193</v>
      </c>
      <c r="U1519" t="s">
        <v>27194</v>
      </c>
      <c r="V1519" t="s">
        <v>27195</v>
      </c>
      <c r="W1519" t="s">
        <v>27196</v>
      </c>
      <c r="X1519" t="s">
        <v>21301</v>
      </c>
      <c r="Y1519" t="s">
        <v>21302</v>
      </c>
      <c r="Z1519" t="s">
        <v>21303</v>
      </c>
      <c r="AA1519" t="s">
        <v>74</v>
      </c>
      <c r="AB1519" t="s">
        <v>74</v>
      </c>
      <c r="AC1519" t="s">
        <v>27197</v>
      </c>
      <c r="AD1519" t="s">
        <v>27198</v>
      </c>
      <c r="AE1519" t="s">
        <v>27199</v>
      </c>
      <c r="AF1519" t="s">
        <v>74</v>
      </c>
      <c r="AG1519">
        <v>50</v>
      </c>
      <c r="AH1519">
        <v>3</v>
      </c>
      <c r="AI1519">
        <v>3</v>
      </c>
      <c r="AJ1519">
        <v>22</v>
      </c>
      <c r="AK1519">
        <v>37</v>
      </c>
      <c r="AL1519" t="s">
        <v>1311</v>
      </c>
      <c r="AM1519" t="s">
        <v>338</v>
      </c>
      <c r="AN1519" t="s">
        <v>1312</v>
      </c>
      <c r="AO1519" t="s">
        <v>3663</v>
      </c>
      <c r="AP1519" t="s">
        <v>3664</v>
      </c>
      <c r="AQ1519" t="s">
        <v>74</v>
      </c>
      <c r="AR1519" t="s">
        <v>3665</v>
      </c>
      <c r="AS1519" t="s">
        <v>3666</v>
      </c>
      <c r="AT1519" t="s">
        <v>174</v>
      </c>
      <c r="AU1519">
        <v>2022</v>
      </c>
      <c r="AV1519">
        <v>362</v>
      </c>
      <c r="AW1519" t="s">
        <v>74</v>
      </c>
      <c r="AX1519" t="s">
        <v>74</v>
      </c>
      <c r="AY1519" t="s">
        <v>74</v>
      </c>
      <c r="AZ1519" t="s">
        <v>74</v>
      </c>
      <c r="BA1519" t="s">
        <v>74</v>
      </c>
      <c r="BB1519" t="s">
        <v>74</v>
      </c>
      <c r="BC1519" t="s">
        <v>74</v>
      </c>
      <c r="BD1519">
        <v>127875</v>
      </c>
      <c r="BE1519" t="s">
        <v>27200</v>
      </c>
      <c r="BF1519" t="str">
        <f>HYPERLINK("http://dx.doi.org/10.1016/j.biortech.2022.127875","http://dx.doi.org/10.1016/j.biortech.2022.127875")</f>
        <v>http://dx.doi.org/10.1016/j.biortech.2022.127875</v>
      </c>
      <c r="BG1519" t="s">
        <v>74</v>
      </c>
      <c r="BH1519" t="s">
        <v>675</v>
      </c>
      <c r="BI1519">
        <v>12</v>
      </c>
      <c r="BJ1519" t="s">
        <v>3668</v>
      </c>
      <c r="BK1519" t="s">
        <v>103</v>
      </c>
      <c r="BL1519" t="s">
        <v>3669</v>
      </c>
      <c r="BM1519" t="s">
        <v>27201</v>
      </c>
      <c r="BN1519">
        <v>36049713</v>
      </c>
      <c r="BO1519" t="s">
        <v>74</v>
      </c>
      <c r="BP1519" t="s">
        <v>74</v>
      </c>
      <c r="BQ1519" t="s">
        <v>74</v>
      </c>
      <c r="BR1519" t="s">
        <v>107</v>
      </c>
      <c r="BS1519" t="s">
        <v>27202</v>
      </c>
      <c r="BT1519" t="str">
        <f>HYPERLINK("https%3A%2F%2Fwww.webofscience.com%2Fwos%2Fwoscc%2Ffull-record%2FWOS:000859353000007","View Full Record in Web of Science")</f>
        <v>View Full Record in Web of Science</v>
      </c>
    </row>
    <row r="1520" spans="1:72" x14ac:dyDescent="0.2">
      <c r="A1520" t="s">
        <v>72</v>
      </c>
      <c r="B1520" t="s">
        <v>27203</v>
      </c>
      <c r="C1520" t="s">
        <v>74</v>
      </c>
      <c r="D1520" t="s">
        <v>74</v>
      </c>
      <c r="E1520" t="s">
        <v>74</v>
      </c>
      <c r="F1520" t="s">
        <v>27204</v>
      </c>
      <c r="G1520" t="s">
        <v>74</v>
      </c>
      <c r="H1520" t="s">
        <v>74</v>
      </c>
      <c r="I1520" t="s">
        <v>27205</v>
      </c>
      <c r="J1520" t="s">
        <v>27206</v>
      </c>
      <c r="K1520" t="s">
        <v>74</v>
      </c>
      <c r="L1520" t="s">
        <v>74</v>
      </c>
      <c r="M1520" t="s">
        <v>78</v>
      </c>
      <c r="N1520" t="s">
        <v>79</v>
      </c>
      <c r="O1520" t="s">
        <v>74</v>
      </c>
      <c r="P1520" t="s">
        <v>74</v>
      </c>
      <c r="Q1520" t="s">
        <v>74</v>
      </c>
      <c r="R1520" t="s">
        <v>74</v>
      </c>
      <c r="S1520" t="s">
        <v>74</v>
      </c>
      <c r="T1520" t="s">
        <v>27207</v>
      </c>
      <c r="U1520" t="s">
        <v>27208</v>
      </c>
      <c r="V1520" t="s">
        <v>27209</v>
      </c>
      <c r="W1520" t="s">
        <v>27210</v>
      </c>
      <c r="X1520" t="s">
        <v>27211</v>
      </c>
      <c r="Y1520" t="s">
        <v>27212</v>
      </c>
      <c r="Z1520" t="s">
        <v>27213</v>
      </c>
      <c r="AA1520" t="s">
        <v>74</v>
      </c>
      <c r="AB1520" t="s">
        <v>74</v>
      </c>
      <c r="AC1520" t="s">
        <v>27214</v>
      </c>
      <c r="AD1520" t="s">
        <v>27215</v>
      </c>
      <c r="AE1520" t="s">
        <v>27216</v>
      </c>
      <c r="AF1520" t="s">
        <v>74</v>
      </c>
      <c r="AG1520">
        <v>140</v>
      </c>
      <c r="AH1520">
        <v>1</v>
      </c>
      <c r="AI1520">
        <v>1</v>
      </c>
      <c r="AJ1520">
        <v>1</v>
      </c>
      <c r="AK1520">
        <v>1</v>
      </c>
      <c r="AL1520" t="s">
        <v>167</v>
      </c>
      <c r="AM1520" t="s">
        <v>168</v>
      </c>
      <c r="AN1520" t="s">
        <v>169</v>
      </c>
      <c r="AO1520" t="s">
        <v>27217</v>
      </c>
      <c r="AP1520" t="s">
        <v>74</v>
      </c>
      <c r="AQ1520" t="s">
        <v>74</v>
      </c>
      <c r="AR1520" t="s">
        <v>27218</v>
      </c>
      <c r="AS1520" t="s">
        <v>27219</v>
      </c>
      <c r="AT1520" t="s">
        <v>74</v>
      </c>
      <c r="AU1520">
        <v>2023</v>
      </c>
      <c r="AV1520">
        <v>5</v>
      </c>
      <c r="AW1520" t="s">
        <v>74</v>
      </c>
      <c r="AX1520" t="s">
        <v>74</v>
      </c>
      <c r="AY1520" t="s">
        <v>74</v>
      </c>
      <c r="AZ1520" t="s">
        <v>74</v>
      </c>
      <c r="BA1520" t="s">
        <v>74</v>
      </c>
      <c r="BB1520" t="s">
        <v>74</v>
      </c>
      <c r="BC1520" t="s">
        <v>74</v>
      </c>
      <c r="BD1520">
        <v>100224</v>
      </c>
      <c r="BE1520" t="s">
        <v>27220</v>
      </c>
      <c r="BF1520" t="str">
        <f>HYPERLINK("http://dx.doi.org/10.1016/j.crsust.2023.100224","http://dx.doi.org/10.1016/j.crsust.2023.100224")</f>
        <v>http://dx.doi.org/10.1016/j.crsust.2023.100224</v>
      </c>
      <c r="BG1520" t="s">
        <v>74</v>
      </c>
      <c r="BH1520" t="s">
        <v>3010</v>
      </c>
      <c r="BI1520">
        <v>14</v>
      </c>
      <c r="BJ1520" t="s">
        <v>17612</v>
      </c>
      <c r="BK1520" t="s">
        <v>719</v>
      </c>
      <c r="BL1520" t="s">
        <v>104</v>
      </c>
      <c r="BM1520" t="s">
        <v>27221</v>
      </c>
      <c r="BN1520" t="s">
        <v>74</v>
      </c>
      <c r="BO1520" t="s">
        <v>2559</v>
      </c>
      <c r="BP1520" t="s">
        <v>74</v>
      </c>
      <c r="BQ1520" t="s">
        <v>74</v>
      </c>
      <c r="BR1520" t="s">
        <v>107</v>
      </c>
      <c r="BS1520" t="s">
        <v>27222</v>
      </c>
      <c r="BT1520" t="str">
        <f>HYPERLINK("https%3A%2F%2Fwww.webofscience.com%2Fwos%2Fwoscc%2Ffull-record%2FWOS:001002430100001","View Full Record in Web of Science")</f>
        <v>View Full Record in Web of Science</v>
      </c>
    </row>
    <row r="1521" spans="1:72" x14ac:dyDescent="0.2">
      <c r="A1521" t="s">
        <v>72</v>
      </c>
      <c r="B1521" t="s">
        <v>27223</v>
      </c>
      <c r="C1521" t="s">
        <v>74</v>
      </c>
      <c r="D1521" t="s">
        <v>74</v>
      </c>
      <c r="E1521" t="s">
        <v>74</v>
      </c>
      <c r="F1521" t="s">
        <v>27224</v>
      </c>
      <c r="G1521" t="s">
        <v>74</v>
      </c>
      <c r="H1521" t="s">
        <v>74</v>
      </c>
      <c r="I1521" t="s">
        <v>27225</v>
      </c>
      <c r="J1521" t="s">
        <v>1033</v>
      </c>
      <c r="K1521" t="s">
        <v>74</v>
      </c>
      <c r="L1521" t="s">
        <v>74</v>
      </c>
      <c r="M1521" t="s">
        <v>78</v>
      </c>
      <c r="N1521" t="s">
        <v>79</v>
      </c>
      <c r="O1521" t="s">
        <v>74</v>
      </c>
      <c r="P1521" t="s">
        <v>74</v>
      </c>
      <c r="Q1521" t="s">
        <v>74</v>
      </c>
      <c r="R1521" t="s">
        <v>74</v>
      </c>
      <c r="S1521" t="s">
        <v>74</v>
      </c>
      <c r="T1521" t="s">
        <v>27226</v>
      </c>
      <c r="U1521" t="s">
        <v>27227</v>
      </c>
      <c r="V1521" t="s">
        <v>27228</v>
      </c>
      <c r="W1521" t="s">
        <v>27229</v>
      </c>
      <c r="X1521" t="s">
        <v>27230</v>
      </c>
      <c r="Y1521" t="s">
        <v>27231</v>
      </c>
      <c r="Z1521" t="s">
        <v>12730</v>
      </c>
      <c r="AA1521" t="s">
        <v>27232</v>
      </c>
      <c r="AB1521" t="s">
        <v>27233</v>
      </c>
      <c r="AC1521" t="s">
        <v>27234</v>
      </c>
      <c r="AD1521" t="s">
        <v>27235</v>
      </c>
      <c r="AE1521" t="s">
        <v>27236</v>
      </c>
      <c r="AF1521" t="s">
        <v>74</v>
      </c>
      <c r="AG1521">
        <v>55</v>
      </c>
      <c r="AH1521">
        <v>21</v>
      </c>
      <c r="AI1521">
        <v>21</v>
      </c>
      <c r="AJ1521">
        <v>52</v>
      </c>
      <c r="AK1521">
        <v>164</v>
      </c>
      <c r="AL1521" t="s">
        <v>167</v>
      </c>
      <c r="AM1521" t="s">
        <v>168</v>
      </c>
      <c r="AN1521" t="s">
        <v>169</v>
      </c>
      <c r="AO1521" t="s">
        <v>1042</v>
      </c>
      <c r="AP1521" t="s">
        <v>1043</v>
      </c>
      <c r="AQ1521" t="s">
        <v>74</v>
      </c>
      <c r="AR1521" t="s">
        <v>1044</v>
      </c>
      <c r="AS1521" t="s">
        <v>1045</v>
      </c>
      <c r="AT1521" t="s">
        <v>737</v>
      </c>
      <c r="AU1521">
        <v>2022</v>
      </c>
      <c r="AV1521">
        <v>839</v>
      </c>
      <c r="AW1521" t="s">
        <v>74</v>
      </c>
      <c r="AX1521" t="s">
        <v>74</v>
      </c>
      <c r="AY1521" t="s">
        <v>74</v>
      </c>
      <c r="AZ1521" t="s">
        <v>74</v>
      </c>
      <c r="BA1521" t="s">
        <v>74</v>
      </c>
      <c r="BB1521" t="s">
        <v>74</v>
      </c>
      <c r="BC1521" t="s">
        <v>74</v>
      </c>
      <c r="BD1521">
        <v>155955</v>
      </c>
      <c r="BE1521" t="s">
        <v>27237</v>
      </c>
      <c r="BF1521" t="str">
        <f>HYPERLINK("http://dx.doi.org/10.1016/j.scitotenv.2022.155955","http://dx.doi.org/10.1016/j.scitotenv.2022.155955")</f>
        <v>http://dx.doi.org/10.1016/j.scitotenv.2022.155955</v>
      </c>
      <c r="BG1521" t="s">
        <v>74</v>
      </c>
      <c r="BH1521" t="s">
        <v>285</v>
      </c>
      <c r="BI1521">
        <v>18</v>
      </c>
      <c r="BJ1521" t="s">
        <v>102</v>
      </c>
      <c r="BK1521" t="s">
        <v>103</v>
      </c>
      <c r="BL1521" t="s">
        <v>104</v>
      </c>
      <c r="BM1521" t="s">
        <v>27238</v>
      </c>
      <c r="BN1521">
        <v>35588813</v>
      </c>
      <c r="BO1521" t="s">
        <v>74</v>
      </c>
      <c r="BP1521" t="s">
        <v>74</v>
      </c>
      <c r="BQ1521" t="s">
        <v>74</v>
      </c>
      <c r="BR1521" t="s">
        <v>107</v>
      </c>
      <c r="BS1521" t="s">
        <v>27239</v>
      </c>
      <c r="BT1521" t="str">
        <f>HYPERLINK("https%3A%2F%2Fwww.webofscience.com%2Fwos%2Fwoscc%2Ffull-record%2FWOS:000809830100005","View Full Record in Web of Science")</f>
        <v>View Full Record in Web of Science</v>
      </c>
    </row>
    <row r="1522" spans="1:72" x14ac:dyDescent="0.2">
      <c r="A1522" t="s">
        <v>72</v>
      </c>
      <c r="B1522" t="s">
        <v>27240</v>
      </c>
      <c r="C1522" t="s">
        <v>74</v>
      </c>
      <c r="D1522" t="s">
        <v>74</v>
      </c>
      <c r="E1522" t="s">
        <v>74</v>
      </c>
      <c r="F1522" t="s">
        <v>27241</v>
      </c>
      <c r="G1522" t="s">
        <v>74</v>
      </c>
      <c r="H1522" t="s">
        <v>74</v>
      </c>
      <c r="I1522" t="s">
        <v>27242</v>
      </c>
      <c r="J1522" t="s">
        <v>27243</v>
      </c>
      <c r="K1522" t="s">
        <v>74</v>
      </c>
      <c r="L1522" t="s">
        <v>74</v>
      </c>
      <c r="M1522" t="s">
        <v>78</v>
      </c>
      <c r="N1522" t="s">
        <v>79</v>
      </c>
      <c r="O1522" t="s">
        <v>74</v>
      </c>
      <c r="P1522" t="s">
        <v>74</v>
      </c>
      <c r="Q1522" t="s">
        <v>74</v>
      </c>
      <c r="R1522" t="s">
        <v>74</v>
      </c>
      <c r="S1522" t="s">
        <v>74</v>
      </c>
      <c r="T1522" t="s">
        <v>27244</v>
      </c>
      <c r="U1522" t="s">
        <v>27245</v>
      </c>
      <c r="V1522" t="s">
        <v>27246</v>
      </c>
      <c r="W1522" t="s">
        <v>27247</v>
      </c>
      <c r="X1522" t="s">
        <v>27248</v>
      </c>
      <c r="Y1522" t="s">
        <v>27249</v>
      </c>
      <c r="Z1522" t="s">
        <v>27250</v>
      </c>
      <c r="AA1522" t="s">
        <v>74</v>
      </c>
      <c r="AB1522" t="s">
        <v>74</v>
      </c>
      <c r="AC1522" t="s">
        <v>27251</v>
      </c>
      <c r="AD1522" t="s">
        <v>27252</v>
      </c>
      <c r="AE1522" t="s">
        <v>27253</v>
      </c>
      <c r="AF1522" t="s">
        <v>74</v>
      </c>
      <c r="AG1522">
        <v>42</v>
      </c>
      <c r="AH1522">
        <v>5</v>
      </c>
      <c r="AI1522">
        <v>5</v>
      </c>
      <c r="AJ1522">
        <v>12</v>
      </c>
      <c r="AK1522">
        <v>34</v>
      </c>
      <c r="AL1522" t="s">
        <v>27254</v>
      </c>
      <c r="AM1522" t="s">
        <v>11135</v>
      </c>
      <c r="AN1522" t="s">
        <v>27255</v>
      </c>
      <c r="AO1522" t="s">
        <v>27256</v>
      </c>
      <c r="AP1522" t="s">
        <v>74</v>
      </c>
      <c r="AQ1522" t="s">
        <v>74</v>
      </c>
      <c r="AR1522" t="s">
        <v>27257</v>
      </c>
      <c r="AS1522" t="s">
        <v>27258</v>
      </c>
      <c r="AT1522" t="s">
        <v>26574</v>
      </c>
      <c r="AU1522">
        <v>2021</v>
      </c>
      <c r="AV1522">
        <v>19</v>
      </c>
      <c r="AW1522">
        <v>1</v>
      </c>
      <c r="AX1522" t="s">
        <v>74</v>
      </c>
      <c r="AY1522" t="s">
        <v>74</v>
      </c>
      <c r="AZ1522" t="s">
        <v>74</v>
      </c>
      <c r="BA1522" t="s">
        <v>74</v>
      </c>
      <c r="BB1522">
        <v>726</v>
      </c>
      <c r="BC1522">
        <v>734</v>
      </c>
      <c r="BD1522" t="s">
        <v>74</v>
      </c>
      <c r="BE1522" t="s">
        <v>27259</v>
      </c>
      <c r="BF1522" t="str">
        <f>HYPERLINK("http://dx.doi.org/10.1515/chem-2021-0058","http://dx.doi.org/10.1515/chem-2021-0058")</f>
        <v>http://dx.doi.org/10.1515/chem-2021-0058</v>
      </c>
      <c r="BG1522" t="s">
        <v>74</v>
      </c>
      <c r="BH1522" t="s">
        <v>74</v>
      </c>
      <c r="BI1522">
        <v>9</v>
      </c>
      <c r="BJ1522" t="s">
        <v>4444</v>
      </c>
      <c r="BK1522" t="s">
        <v>103</v>
      </c>
      <c r="BL1522" t="s">
        <v>4445</v>
      </c>
      <c r="BM1522" t="s">
        <v>27260</v>
      </c>
      <c r="BN1522" t="s">
        <v>74</v>
      </c>
      <c r="BO1522" t="s">
        <v>133</v>
      </c>
      <c r="BP1522" t="s">
        <v>74</v>
      </c>
      <c r="BQ1522" t="s">
        <v>74</v>
      </c>
      <c r="BR1522" t="s">
        <v>107</v>
      </c>
      <c r="BS1522" t="s">
        <v>27261</v>
      </c>
      <c r="BT1522" t="str">
        <f>HYPERLINK("https%3A%2F%2Fwww.webofscience.com%2Fwos%2Fwoscc%2Ffull-record%2FWOS:000682797100001","View Full Record in Web of Science")</f>
        <v>View Full Record in Web of Science</v>
      </c>
    </row>
    <row r="1523" spans="1:72" x14ac:dyDescent="0.2">
      <c r="A1523" t="s">
        <v>72</v>
      </c>
      <c r="B1523" t="s">
        <v>27262</v>
      </c>
      <c r="C1523" t="s">
        <v>74</v>
      </c>
      <c r="D1523" t="s">
        <v>74</v>
      </c>
      <c r="E1523" t="s">
        <v>74</v>
      </c>
      <c r="F1523" t="s">
        <v>27263</v>
      </c>
      <c r="G1523" t="s">
        <v>74</v>
      </c>
      <c r="H1523" t="s">
        <v>74</v>
      </c>
      <c r="I1523" t="s">
        <v>27264</v>
      </c>
      <c r="J1523" t="s">
        <v>27265</v>
      </c>
      <c r="K1523" t="s">
        <v>74</v>
      </c>
      <c r="L1523" t="s">
        <v>74</v>
      </c>
      <c r="M1523" t="s">
        <v>78</v>
      </c>
      <c r="N1523" t="s">
        <v>79</v>
      </c>
      <c r="O1523" t="s">
        <v>74</v>
      </c>
      <c r="P1523" t="s">
        <v>74</v>
      </c>
      <c r="Q1523" t="s">
        <v>74</v>
      </c>
      <c r="R1523" t="s">
        <v>74</v>
      </c>
      <c r="S1523" t="s">
        <v>74</v>
      </c>
      <c r="T1523" t="s">
        <v>27266</v>
      </c>
      <c r="U1523" t="s">
        <v>27267</v>
      </c>
      <c r="V1523" t="s">
        <v>27268</v>
      </c>
      <c r="W1523" t="s">
        <v>27269</v>
      </c>
      <c r="X1523" t="s">
        <v>27270</v>
      </c>
      <c r="Y1523" t="s">
        <v>27271</v>
      </c>
      <c r="Z1523" t="s">
        <v>27272</v>
      </c>
      <c r="AA1523" t="s">
        <v>27273</v>
      </c>
      <c r="AB1523" t="s">
        <v>27274</v>
      </c>
      <c r="AC1523" t="s">
        <v>27275</v>
      </c>
      <c r="AD1523" t="s">
        <v>27276</v>
      </c>
      <c r="AE1523" t="s">
        <v>27277</v>
      </c>
      <c r="AF1523" t="s">
        <v>74</v>
      </c>
      <c r="AG1523">
        <v>78</v>
      </c>
      <c r="AH1523">
        <v>20</v>
      </c>
      <c r="AI1523">
        <v>20</v>
      </c>
      <c r="AJ1523">
        <v>0</v>
      </c>
      <c r="AK1523">
        <v>43</v>
      </c>
      <c r="AL1523" t="s">
        <v>1568</v>
      </c>
      <c r="AM1523" t="s">
        <v>338</v>
      </c>
      <c r="AN1523" t="s">
        <v>1569</v>
      </c>
      <c r="AO1523" t="s">
        <v>27278</v>
      </c>
      <c r="AP1523" t="s">
        <v>27279</v>
      </c>
      <c r="AQ1523" t="s">
        <v>74</v>
      </c>
      <c r="AR1523" t="s">
        <v>27280</v>
      </c>
      <c r="AS1523" t="s">
        <v>27281</v>
      </c>
      <c r="AT1523" t="s">
        <v>371</v>
      </c>
      <c r="AU1523">
        <v>2016</v>
      </c>
      <c r="AV1523">
        <v>121</v>
      </c>
      <c r="AW1523">
        <v>5</v>
      </c>
      <c r="AX1523" t="s">
        <v>74</v>
      </c>
      <c r="AY1523" t="s">
        <v>74</v>
      </c>
      <c r="AZ1523" t="s">
        <v>74</v>
      </c>
      <c r="BA1523" t="s">
        <v>74</v>
      </c>
      <c r="BB1523">
        <v>1427</v>
      </c>
      <c r="BC1523">
        <v>1443</v>
      </c>
      <c r="BD1523" t="s">
        <v>74</v>
      </c>
      <c r="BE1523" t="s">
        <v>27282</v>
      </c>
      <c r="BF1523" t="str">
        <f>HYPERLINK("http://dx.doi.org/10.1111/jam.13273","http://dx.doi.org/10.1111/jam.13273")</f>
        <v>http://dx.doi.org/10.1111/jam.13273</v>
      </c>
      <c r="BG1523" t="s">
        <v>74</v>
      </c>
      <c r="BH1523" t="s">
        <v>74</v>
      </c>
      <c r="BI1523">
        <v>17</v>
      </c>
      <c r="BJ1523" t="s">
        <v>14663</v>
      </c>
      <c r="BK1523" t="s">
        <v>103</v>
      </c>
      <c r="BL1523" t="s">
        <v>14663</v>
      </c>
      <c r="BM1523" t="s">
        <v>27283</v>
      </c>
      <c r="BN1523">
        <v>27545272</v>
      </c>
      <c r="BO1523" t="s">
        <v>74</v>
      </c>
      <c r="BP1523" t="s">
        <v>74</v>
      </c>
      <c r="BQ1523" t="s">
        <v>74</v>
      </c>
      <c r="BR1523" t="s">
        <v>107</v>
      </c>
      <c r="BS1523" t="s">
        <v>27284</v>
      </c>
      <c r="BT1523" t="str">
        <f>HYPERLINK("https%3A%2F%2Fwww.webofscience.com%2Fwos%2Fwoscc%2Ffull-record%2FWOS:000386757800021","View Full Record in Web of Science")</f>
        <v>View Full Record in Web of Science</v>
      </c>
    </row>
    <row r="1524" spans="1:72" x14ac:dyDescent="0.2">
      <c r="A1524" t="s">
        <v>565</v>
      </c>
      <c r="B1524" t="s">
        <v>27285</v>
      </c>
      <c r="C1524" t="s">
        <v>74</v>
      </c>
      <c r="D1524" t="s">
        <v>27286</v>
      </c>
      <c r="E1524" t="s">
        <v>74</v>
      </c>
      <c r="F1524" t="s">
        <v>27287</v>
      </c>
      <c r="G1524" t="s">
        <v>74</v>
      </c>
      <c r="H1524" t="s">
        <v>74</v>
      </c>
      <c r="I1524" t="s">
        <v>27288</v>
      </c>
      <c r="J1524" t="s">
        <v>27289</v>
      </c>
      <c r="K1524" t="s">
        <v>74</v>
      </c>
      <c r="L1524" t="s">
        <v>74</v>
      </c>
      <c r="M1524" t="s">
        <v>78</v>
      </c>
      <c r="N1524" t="s">
        <v>572</v>
      </c>
      <c r="O1524" t="s">
        <v>27290</v>
      </c>
      <c r="P1524" t="s">
        <v>27291</v>
      </c>
      <c r="Q1524" t="s">
        <v>27292</v>
      </c>
      <c r="R1524" t="s">
        <v>74</v>
      </c>
      <c r="S1524" t="s">
        <v>74</v>
      </c>
      <c r="T1524" t="s">
        <v>27293</v>
      </c>
      <c r="U1524" t="s">
        <v>74</v>
      </c>
      <c r="V1524" t="s">
        <v>27294</v>
      </c>
      <c r="W1524" t="s">
        <v>27295</v>
      </c>
      <c r="X1524" t="s">
        <v>27296</v>
      </c>
      <c r="Y1524" t="s">
        <v>27297</v>
      </c>
      <c r="Z1524" t="s">
        <v>74</v>
      </c>
      <c r="AA1524" t="s">
        <v>74</v>
      </c>
      <c r="AB1524" t="s">
        <v>27298</v>
      </c>
      <c r="AC1524" t="s">
        <v>22632</v>
      </c>
      <c r="AD1524" t="s">
        <v>22632</v>
      </c>
      <c r="AE1524" t="s">
        <v>22633</v>
      </c>
      <c r="AF1524" t="s">
        <v>74</v>
      </c>
      <c r="AG1524">
        <v>4</v>
      </c>
      <c r="AH1524">
        <v>1</v>
      </c>
      <c r="AI1524">
        <v>1</v>
      </c>
      <c r="AJ1524">
        <v>1</v>
      </c>
      <c r="AK1524">
        <v>3</v>
      </c>
      <c r="AL1524" t="s">
        <v>9959</v>
      </c>
      <c r="AM1524" t="s">
        <v>9960</v>
      </c>
      <c r="AN1524" t="s">
        <v>9961</v>
      </c>
      <c r="AO1524" t="s">
        <v>74</v>
      </c>
      <c r="AP1524" t="s">
        <v>74</v>
      </c>
      <c r="AQ1524" t="s">
        <v>74</v>
      </c>
      <c r="AR1524" t="s">
        <v>74</v>
      </c>
      <c r="AS1524" t="s">
        <v>74</v>
      </c>
      <c r="AT1524" t="s">
        <v>74</v>
      </c>
      <c r="AU1524">
        <v>2016</v>
      </c>
      <c r="AV1524" t="s">
        <v>74</v>
      </c>
      <c r="AW1524" t="s">
        <v>74</v>
      </c>
      <c r="AX1524" t="s">
        <v>74</v>
      </c>
      <c r="AY1524" t="s">
        <v>74</v>
      </c>
      <c r="AZ1524" t="s">
        <v>74</v>
      </c>
      <c r="BA1524" t="s">
        <v>74</v>
      </c>
      <c r="BB1524">
        <v>1259</v>
      </c>
      <c r="BC1524">
        <v>1261</v>
      </c>
      <c r="BD1524" t="s">
        <v>74</v>
      </c>
      <c r="BE1524" t="s">
        <v>74</v>
      </c>
      <c r="BF1524" t="s">
        <v>74</v>
      </c>
      <c r="BG1524" t="s">
        <v>74</v>
      </c>
      <c r="BH1524" t="s">
        <v>74</v>
      </c>
      <c r="BI1524">
        <v>3</v>
      </c>
      <c r="BJ1524" t="s">
        <v>9962</v>
      </c>
      <c r="BK1524" t="s">
        <v>598</v>
      </c>
      <c r="BL1524" t="s">
        <v>9963</v>
      </c>
      <c r="BM1524" t="s">
        <v>27299</v>
      </c>
      <c r="BN1524" t="s">
        <v>74</v>
      </c>
      <c r="BO1524" t="s">
        <v>74</v>
      </c>
      <c r="BP1524" t="s">
        <v>74</v>
      </c>
      <c r="BQ1524" t="s">
        <v>74</v>
      </c>
      <c r="BR1524" t="s">
        <v>107</v>
      </c>
      <c r="BS1524" t="s">
        <v>27300</v>
      </c>
      <c r="BT1524" t="str">
        <f>HYPERLINK("https%3A%2F%2Fwww.webofscience.com%2Fwos%2Fwoscc%2Ffull-record%2FWOS:000473716900221","View Full Record in Web of Science")</f>
        <v>View Full Record in Web of Science</v>
      </c>
    </row>
    <row r="1525" spans="1:72" x14ac:dyDescent="0.2">
      <c r="A1525" t="s">
        <v>72</v>
      </c>
      <c r="B1525" t="s">
        <v>27301</v>
      </c>
      <c r="C1525" t="s">
        <v>74</v>
      </c>
      <c r="D1525" t="s">
        <v>74</v>
      </c>
      <c r="E1525" t="s">
        <v>74</v>
      </c>
      <c r="F1525" t="s">
        <v>27302</v>
      </c>
      <c r="G1525" t="s">
        <v>74</v>
      </c>
      <c r="H1525" t="s">
        <v>74</v>
      </c>
      <c r="I1525" t="s">
        <v>27303</v>
      </c>
      <c r="J1525" t="s">
        <v>27304</v>
      </c>
      <c r="K1525" t="s">
        <v>74</v>
      </c>
      <c r="L1525" t="s">
        <v>74</v>
      </c>
      <c r="M1525" t="s">
        <v>78</v>
      </c>
      <c r="N1525" t="s">
        <v>79</v>
      </c>
      <c r="O1525" t="s">
        <v>74</v>
      </c>
      <c r="P1525" t="s">
        <v>74</v>
      </c>
      <c r="Q1525" t="s">
        <v>74</v>
      </c>
      <c r="R1525" t="s">
        <v>74</v>
      </c>
      <c r="S1525" t="s">
        <v>74</v>
      </c>
      <c r="T1525" t="s">
        <v>27305</v>
      </c>
      <c r="U1525" t="s">
        <v>27306</v>
      </c>
      <c r="V1525" t="s">
        <v>27307</v>
      </c>
      <c r="W1525" t="s">
        <v>27308</v>
      </c>
      <c r="X1525" t="s">
        <v>27309</v>
      </c>
      <c r="Y1525" t="s">
        <v>27310</v>
      </c>
      <c r="Z1525" t="s">
        <v>27311</v>
      </c>
      <c r="AA1525" t="s">
        <v>27312</v>
      </c>
      <c r="AB1525" t="s">
        <v>27313</v>
      </c>
      <c r="AC1525" t="s">
        <v>27314</v>
      </c>
      <c r="AD1525" t="s">
        <v>27315</v>
      </c>
      <c r="AE1525" t="s">
        <v>27316</v>
      </c>
      <c r="AF1525" t="s">
        <v>74</v>
      </c>
      <c r="AG1525">
        <v>50</v>
      </c>
      <c r="AH1525">
        <v>3</v>
      </c>
      <c r="AI1525">
        <v>3</v>
      </c>
      <c r="AJ1525">
        <v>6</v>
      </c>
      <c r="AK1525">
        <v>29</v>
      </c>
      <c r="AL1525" t="s">
        <v>122</v>
      </c>
      <c r="AM1525" t="s">
        <v>123</v>
      </c>
      <c r="AN1525" t="s">
        <v>124</v>
      </c>
      <c r="AO1525" t="s">
        <v>74</v>
      </c>
      <c r="AP1525" t="s">
        <v>27317</v>
      </c>
      <c r="AQ1525" t="s">
        <v>74</v>
      </c>
      <c r="AR1525" t="s">
        <v>27304</v>
      </c>
      <c r="AS1525" t="s">
        <v>27318</v>
      </c>
      <c r="AT1525" t="s">
        <v>2716</v>
      </c>
      <c r="AU1525">
        <v>2022</v>
      </c>
      <c r="AV1525">
        <v>12</v>
      </c>
      <c r="AW1525">
        <v>7</v>
      </c>
      <c r="AX1525" t="s">
        <v>74</v>
      </c>
      <c r="AY1525" t="s">
        <v>74</v>
      </c>
      <c r="AZ1525" t="s">
        <v>74</v>
      </c>
      <c r="BA1525" t="s">
        <v>74</v>
      </c>
      <c r="BB1525" t="s">
        <v>74</v>
      </c>
      <c r="BC1525" t="s">
        <v>74</v>
      </c>
      <c r="BD1525">
        <v>486</v>
      </c>
      <c r="BE1525" t="s">
        <v>27319</v>
      </c>
      <c r="BF1525" t="str">
        <f>HYPERLINK("http://dx.doi.org/10.3390/bios12070486","http://dx.doi.org/10.3390/bios12070486")</f>
        <v>http://dx.doi.org/10.3390/bios12070486</v>
      </c>
      <c r="BG1525" t="s">
        <v>74</v>
      </c>
      <c r="BH1525" t="s">
        <v>74</v>
      </c>
      <c r="BI1525">
        <v>14</v>
      </c>
      <c r="BJ1525" t="s">
        <v>27320</v>
      </c>
      <c r="BK1525" t="s">
        <v>103</v>
      </c>
      <c r="BL1525" t="s">
        <v>27321</v>
      </c>
      <c r="BM1525" t="s">
        <v>27322</v>
      </c>
      <c r="BN1525">
        <v>35884288</v>
      </c>
      <c r="BO1525" t="s">
        <v>2559</v>
      </c>
      <c r="BP1525" t="s">
        <v>74</v>
      </c>
      <c r="BQ1525" t="s">
        <v>74</v>
      </c>
      <c r="BR1525" t="s">
        <v>107</v>
      </c>
      <c r="BS1525" t="s">
        <v>27323</v>
      </c>
      <c r="BT1525" t="str">
        <f>HYPERLINK("https%3A%2F%2Fwww.webofscience.com%2Fwos%2Fwoscc%2Ffull-record%2FWOS:000831967400001","View Full Record in Web of Science")</f>
        <v>View Full Record in Web of Science</v>
      </c>
    </row>
    <row r="1526" spans="1:72" x14ac:dyDescent="0.2">
      <c r="A1526" t="s">
        <v>72</v>
      </c>
      <c r="B1526" t="s">
        <v>27324</v>
      </c>
      <c r="C1526" t="s">
        <v>74</v>
      </c>
      <c r="D1526" t="s">
        <v>74</v>
      </c>
      <c r="E1526" t="s">
        <v>74</v>
      </c>
      <c r="F1526" t="s">
        <v>27325</v>
      </c>
      <c r="G1526" t="s">
        <v>74</v>
      </c>
      <c r="H1526" t="s">
        <v>74</v>
      </c>
      <c r="I1526" t="s">
        <v>27326</v>
      </c>
      <c r="J1526" t="s">
        <v>10791</v>
      </c>
      <c r="K1526" t="s">
        <v>74</v>
      </c>
      <c r="L1526" t="s">
        <v>74</v>
      </c>
      <c r="M1526" t="s">
        <v>78</v>
      </c>
      <c r="N1526" t="s">
        <v>203</v>
      </c>
      <c r="O1526" t="s">
        <v>74</v>
      </c>
      <c r="P1526" t="s">
        <v>74</v>
      </c>
      <c r="Q1526" t="s">
        <v>74</v>
      </c>
      <c r="R1526" t="s">
        <v>74</v>
      </c>
      <c r="S1526" t="s">
        <v>74</v>
      </c>
      <c r="T1526" t="s">
        <v>27327</v>
      </c>
      <c r="U1526" t="s">
        <v>27328</v>
      </c>
      <c r="V1526" t="s">
        <v>27329</v>
      </c>
      <c r="W1526" t="s">
        <v>27330</v>
      </c>
      <c r="X1526" t="s">
        <v>27331</v>
      </c>
      <c r="Y1526" t="s">
        <v>27332</v>
      </c>
      <c r="Z1526" t="s">
        <v>27333</v>
      </c>
      <c r="AA1526" t="s">
        <v>27334</v>
      </c>
      <c r="AB1526" t="s">
        <v>27335</v>
      </c>
      <c r="AC1526" t="s">
        <v>27336</v>
      </c>
      <c r="AD1526" t="s">
        <v>27337</v>
      </c>
      <c r="AE1526" t="s">
        <v>27338</v>
      </c>
      <c r="AF1526" t="s">
        <v>74</v>
      </c>
      <c r="AG1526">
        <v>157</v>
      </c>
      <c r="AH1526">
        <v>29</v>
      </c>
      <c r="AI1526">
        <v>29</v>
      </c>
      <c r="AJ1526">
        <v>3</v>
      </c>
      <c r="AK1526">
        <v>47</v>
      </c>
      <c r="AL1526" t="s">
        <v>122</v>
      </c>
      <c r="AM1526" t="s">
        <v>123</v>
      </c>
      <c r="AN1526" t="s">
        <v>124</v>
      </c>
      <c r="AO1526" t="s">
        <v>74</v>
      </c>
      <c r="AP1526" t="s">
        <v>10801</v>
      </c>
      <c r="AQ1526" t="s">
        <v>74</v>
      </c>
      <c r="AR1526" t="s">
        <v>10802</v>
      </c>
      <c r="AS1526" t="s">
        <v>10803</v>
      </c>
      <c r="AT1526" t="s">
        <v>2716</v>
      </c>
      <c r="AU1526">
        <v>2020</v>
      </c>
      <c r="AV1526">
        <v>10</v>
      </c>
      <c r="AW1526">
        <v>7</v>
      </c>
      <c r="AX1526" t="s">
        <v>74</v>
      </c>
      <c r="AY1526" t="s">
        <v>74</v>
      </c>
      <c r="AZ1526" t="s">
        <v>74</v>
      </c>
      <c r="BA1526" t="s">
        <v>74</v>
      </c>
      <c r="BB1526" t="s">
        <v>74</v>
      </c>
      <c r="BC1526" t="s">
        <v>74</v>
      </c>
      <c r="BD1526">
        <v>1268</v>
      </c>
      <c r="BE1526" t="s">
        <v>27339</v>
      </c>
      <c r="BF1526" t="str">
        <f>HYPERLINK("http://dx.doi.org/10.3390/nano10071268","http://dx.doi.org/10.3390/nano10071268")</f>
        <v>http://dx.doi.org/10.3390/nano10071268</v>
      </c>
      <c r="BG1526" t="s">
        <v>74</v>
      </c>
      <c r="BH1526" t="s">
        <v>74</v>
      </c>
      <c r="BI1526">
        <v>31</v>
      </c>
      <c r="BJ1526" t="s">
        <v>10805</v>
      </c>
      <c r="BK1526" t="s">
        <v>103</v>
      </c>
      <c r="BL1526" t="s">
        <v>10806</v>
      </c>
      <c r="BM1526" t="s">
        <v>27340</v>
      </c>
      <c r="BN1526">
        <v>32610509</v>
      </c>
      <c r="BO1526" t="s">
        <v>27341</v>
      </c>
      <c r="BP1526" t="s">
        <v>74</v>
      </c>
      <c r="BQ1526" t="s">
        <v>74</v>
      </c>
      <c r="BR1526" t="s">
        <v>107</v>
      </c>
      <c r="BS1526" t="s">
        <v>27342</v>
      </c>
      <c r="BT1526" t="str">
        <f>HYPERLINK("https%3A%2F%2Fwww.webofscience.com%2Fwos%2Fwoscc%2Ffull-record%2FWOS:000554156100001","View Full Record in Web of Science")</f>
        <v>View Full Record in Web of Science</v>
      </c>
    </row>
    <row r="1527" spans="1:72" x14ac:dyDescent="0.2">
      <c r="A1527" t="s">
        <v>72</v>
      </c>
      <c r="B1527" t="s">
        <v>27343</v>
      </c>
      <c r="C1527" t="s">
        <v>74</v>
      </c>
      <c r="D1527" t="s">
        <v>74</v>
      </c>
      <c r="E1527" t="s">
        <v>74</v>
      </c>
      <c r="F1527" t="s">
        <v>27344</v>
      </c>
      <c r="G1527" t="s">
        <v>74</v>
      </c>
      <c r="H1527" t="s">
        <v>74</v>
      </c>
      <c r="I1527" t="s">
        <v>27345</v>
      </c>
      <c r="J1527" t="s">
        <v>788</v>
      </c>
      <c r="K1527" t="s">
        <v>74</v>
      </c>
      <c r="L1527" t="s">
        <v>74</v>
      </c>
      <c r="M1527" t="s">
        <v>78</v>
      </c>
      <c r="N1527" t="s">
        <v>79</v>
      </c>
      <c r="O1527" t="s">
        <v>74</v>
      </c>
      <c r="P1527" t="s">
        <v>74</v>
      </c>
      <c r="Q1527" t="s">
        <v>74</v>
      </c>
      <c r="R1527" t="s">
        <v>74</v>
      </c>
      <c r="S1527" t="s">
        <v>74</v>
      </c>
      <c r="T1527" t="s">
        <v>27346</v>
      </c>
      <c r="U1527" t="s">
        <v>27347</v>
      </c>
      <c r="V1527" t="s">
        <v>27348</v>
      </c>
      <c r="W1527" t="s">
        <v>27349</v>
      </c>
      <c r="X1527" t="s">
        <v>27350</v>
      </c>
      <c r="Y1527" t="s">
        <v>21862</v>
      </c>
      <c r="Z1527" t="s">
        <v>20710</v>
      </c>
      <c r="AA1527" t="s">
        <v>27351</v>
      </c>
      <c r="AB1527" t="s">
        <v>27352</v>
      </c>
      <c r="AC1527" t="s">
        <v>27353</v>
      </c>
      <c r="AD1527" t="s">
        <v>27354</v>
      </c>
      <c r="AE1527" t="s">
        <v>27355</v>
      </c>
      <c r="AF1527" t="s">
        <v>74</v>
      </c>
      <c r="AG1527">
        <v>58</v>
      </c>
      <c r="AH1527">
        <v>9</v>
      </c>
      <c r="AI1527">
        <v>9</v>
      </c>
      <c r="AJ1527">
        <v>7</v>
      </c>
      <c r="AK1527">
        <v>64</v>
      </c>
      <c r="AL1527" t="s">
        <v>167</v>
      </c>
      <c r="AM1527" t="s">
        <v>168</v>
      </c>
      <c r="AN1527" t="s">
        <v>169</v>
      </c>
      <c r="AO1527" t="s">
        <v>801</v>
      </c>
      <c r="AP1527" t="s">
        <v>802</v>
      </c>
      <c r="AQ1527" t="s">
        <v>74</v>
      </c>
      <c r="AR1527" t="s">
        <v>803</v>
      </c>
      <c r="AS1527" t="s">
        <v>804</v>
      </c>
      <c r="AT1527" t="s">
        <v>737</v>
      </c>
      <c r="AU1527">
        <v>2021</v>
      </c>
      <c r="AV1527">
        <v>418</v>
      </c>
      <c r="AW1527" t="s">
        <v>74</v>
      </c>
      <c r="AX1527" t="s">
        <v>74</v>
      </c>
      <c r="AY1527" t="s">
        <v>74</v>
      </c>
      <c r="AZ1527" t="s">
        <v>74</v>
      </c>
      <c r="BA1527" t="s">
        <v>74</v>
      </c>
      <c r="BB1527" t="s">
        <v>74</v>
      </c>
      <c r="BC1527" t="s">
        <v>74</v>
      </c>
      <c r="BD1527">
        <v>126311</v>
      </c>
      <c r="BE1527" t="s">
        <v>27356</v>
      </c>
      <c r="BF1527" t="str">
        <f>HYPERLINK("http://dx.doi.org/10.1016/j.jhazmat.2021.126311","http://dx.doi.org/10.1016/j.jhazmat.2021.126311")</f>
        <v>http://dx.doi.org/10.1016/j.jhazmat.2021.126311</v>
      </c>
      <c r="BG1527" t="s">
        <v>74</v>
      </c>
      <c r="BH1527" t="s">
        <v>619</v>
      </c>
      <c r="BI1527">
        <v>10</v>
      </c>
      <c r="BJ1527" t="s">
        <v>807</v>
      </c>
      <c r="BK1527" t="s">
        <v>103</v>
      </c>
      <c r="BL1527" t="s">
        <v>516</v>
      </c>
      <c r="BM1527" t="s">
        <v>27357</v>
      </c>
      <c r="BN1527">
        <v>34118543</v>
      </c>
      <c r="BO1527" t="s">
        <v>74</v>
      </c>
      <c r="BP1527" t="s">
        <v>74</v>
      </c>
      <c r="BQ1527" t="s">
        <v>74</v>
      </c>
      <c r="BR1527" t="s">
        <v>107</v>
      </c>
      <c r="BS1527" t="s">
        <v>27358</v>
      </c>
      <c r="BT1527" t="str">
        <f>HYPERLINK("https%3A%2F%2Fwww.webofscience.com%2Fwos%2Fwoscc%2Ffull-record%2FWOS:000689372000006","View Full Record in Web of Science")</f>
        <v>View Full Record in Web of Science</v>
      </c>
    </row>
    <row r="1528" spans="1:72" x14ac:dyDescent="0.2">
      <c r="A1528" t="s">
        <v>72</v>
      </c>
      <c r="B1528" t="s">
        <v>27359</v>
      </c>
      <c r="C1528" t="s">
        <v>74</v>
      </c>
      <c r="D1528" t="s">
        <v>74</v>
      </c>
      <c r="E1528" t="s">
        <v>74</v>
      </c>
      <c r="F1528" t="s">
        <v>27360</v>
      </c>
      <c r="G1528" t="s">
        <v>74</v>
      </c>
      <c r="H1528" t="s">
        <v>74</v>
      </c>
      <c r="I1528" t="s">
        <v>27361</v>
      </c>
      <c r="J1528" t="s">
        <v>5292</v>
      </c>
      <c r="K1528" t="s">
        <v>74</v>
      </c>
      <c r="L1528" t="s">
        <v>74</v>
      </c>
      <c r="M1528" t="s">
        <v>78</v>
      </c>
      <c r="N1528" t="s">
        <v>79</v>
      </c>
      <c r="O1528" t="s">
        <v>74</v>
      </c>
      <c r="P1528" t="s">
        <v>74</v>
      </c>
      <c r="Q1528" t="s">
        <v>74</v>
      </c>
      <c r="R1528" t="s">
        <v>74</v>
      </c>
      <c r="S1528" t="s">
        <v>74</v>
      </c>
      <c r="T1528" t="s">
        <v>27362</v>
      </c>
      <c r="U1528" t="s">
        <v>27363</v>
      </c>
      <c r="V1528" t="s">
        <v>27364</v>
      </c>
      <c r="W1528" t="s">
        <v>27365</v>
      </c>
      <c r="X1528" t="s">
        <v>27366</v>
      </c>
      <c r="Y1528" t="s">
        <v>27367</v>
      </c>
      <c r="Z1528" t="s">
        <v>27368</v>
      </c>
      <c r="AA1528" t="s">
        <v>27369</v>
      </c>
      <c r="AB1528" t="s">
        <v>27370</v>
      </c>
      <c r="AC1528" t="s">
        <v>27371</v>
      </c>
      <c r="AD1528" t="s">
        <v>27372</v>
      </c>
      <c r="AE1528" t="s">
        <v>27373</v>
      </c>
      <c r="AF1528" t="s">
        <v>74</v>
      </c>
      <c r="AG1528">
        <v>30</v>
      </c>
      <c r="AH1528">
        <v>66</v>
      </c>
      <c r="AI1528">
        <v>87</v>
      </c>
      <c r="AJ1528">
        <v>23</v>
      </c>
      <c r="AK1528">
        <v>219</v>
      </c>
      <c r="AL1528" t="s">
        <v>478</v>
      </c>
      <c r="AM1528" t="s">
        <v>168</v>
      </c>
      <c r="AN1528" t="s">
        <v>479</v>
      </c>
      <c r="AO1528" t="s">
        <v>5305</v>
      </c>
      <c r="AP1528" t="s">
        <v>5306</v>
      </c>
      <c r="AQ1528" t="s">
        <v>74</v>
      </c>
      <c r="AR1528" t="s">
        <v>5307</v>
      </c>
      <c r="AS1528" t="s">
        <v>5308</v>
      </c>
      <c r="AT1528" t="s">
        <v>27374</v>
      </c>
      <c r="AU1528">
        <v>2017</v>
      </c>
      <c r="AV1528">
        <v>186</v>
      </c>
      <c r="AW1528" t="s">
        <v>74</v>
      </c>
      <c r="AX1528" t="s">
        <v>74</v>
      </c>
      <c r="AY1528" t="s">
        <v>74</v>
      </c>
      <c r="AZ1528" t="s">
        <v>74</v>
      </c>
      <c r="BA1528" t="s">
        <v>74</v>
      </c>
      <c r="BB1528">
        <v>139</v>
      </c>
      <c r="BC1528">
        <v>146</v>
      </c>
      <c r="BD1528" t="s">
        <v>74</v>
      </c>
      <c r="BE1528" t="s">
        <v>27375</v>
      </c>
      <c r="BF1528" t="str">
        <f>HYPERLINK("http://dx.doi.org/10.1016/j.agwat.2017.02.006","http://dx.doi.org/10.1016/j.agwat.2017.02.006")</f>
        <v>http://dx.doi.org/10.1016/j.agwat.2017.02.006</v>
      </c>
      <c r="BG1528" t="s">
        <v>74</v>
      </c>
      <c r="BH1528" t="s">
        <v>74</v>
      </c>
      <c r="BI1528">
        <v>8</v>
      </c>
      <c r="BJ1528" t="s">
        <v>5310</v>
      </c>
      <c r="BK1528" t="s">
        <v>103</v>
      </c>
      <c r="BL1528" t="s">
        <v>5311</v>
      </c>
      <c r="BM1528" t="s">
        <v>27376</v>
      </c>
      <c r="BN1528" t="s">
        <v>74</v>
      </c>
      <c r="BO1528" t="s">
        <v>74</v>
      </c>
      <c r="BP1528" t="s">
        <v>74</v>
      </c>
      <c r="BQ1528" t="s">
        <v>74</v>
      </c>
      <c r="BR1528" t="s">
        <v>107</v>
      </c>
      <c r="BS1528" t="s">
        <v>27377</v>
      </c>
      <c r="BT1528" t="str">
        <f>HYPERLINK("https%3A%2F%2Fwww.webofscience.com%2Fwos%2Fwoscc%2Ffull-record%2FWOS:000399848700014","View Full Record in Web of Science")</f>
        <v>View Full Record in Web of Science</v>
      </c>
    </row>
    <row r="1529" spans="1:72" x14ac:dyDescent="0.2">
      <c r="A1529" t="s">
        <v>72</v>
      </c>
      <c r="B1529" t="s">
        <v>27378</v>
      </c>
      <c r="C1529" t="s">
        <v>74</v>
      </c>
      <c r="D1529" t="s">
        <v>74</v>
      </c>
      <c r="E1529" t="s">
        <v>74</v>
      </c>
      <c r="F1529" t="s">
        <v>27379</v>
      </c>
      <c r="G1529" t="s">
        <v>74</v>
      </c>
      <c r="H1529" t="s">
        <v>74</v>
      </c>
      <c r="I1529" t="s">
        <v>27380</v>
      </c>
      <c r="J1529" t="s">
        <v>8605</v>
      </c>
      <c r="K1529" t="s">
        <v>74</v>
      </c>
      <c r="L1529" t="s">
        <v>74</v>
      </c>
      <c r="M1529" t="s">
        <v>78</v>
      </c>
      <c r="N1529" t="s">
        <v>79</v>
      </c>
      <c r="O1529" t="s">
        <v>74</v>
      </c>
      <c r="P1529" t="s">
        <v>74</v>
      </c>
      <c r="Q1529" t="s">
        <v>74</v>
      </c>
      <c r="R1529" t="s">
        <v>74</v>
      </c>
      <c r="S1529" t="s">
        <v>74</v>
      </c>
      <c r="T1529" t="s">
        <v>27381</v>
      </c>
      <c r="U1529" t="s">
        <v>27382</v>
      </c>
      <c r="V1529" t="s">
        <v>27383</v>
      </c>
      <c r="W1529" t="s">
        <v>27384</v>
      </c>
      <c r="X1529" t="s">
        <v>27385</v>
      </c>
      <c r="Y1529" t="s">
        <v>27386</v>
      </c>
      <c r="Z1529" t="s">
        <v>27387</v>
      </c>
      <c r="AA1529" t="s">
        <v>27388</v>
      </c>
      <c r="AB1529" t="s">
        <v>27389</v>
      </c>
      <c r="AC1529" t="s">
        <v>27390</v>
      </c>
      <c r="AD1529" t="s">
        <v>27391</v>
      </c>
      <c r="AE1529" t="s">
        <v>27392</v>
      </c>
      <c r="AF1529" t="s">
        <v>74</v>
      </c>
      <c r="AG1529">
        <v>60</v>
      </c>
      <c r="AH1529">
        <v>3</v>
      </c>
      <c r="AI1529">
        <v>3</v>
      </c>
      <c r="AJ1529">
        <v>1</v>
      </c>
      <c r="AK1529">
        <v>6</v>
      </c>
      <c r="AL1529" t="s">
        <v>1311</v>
      </c>
      <c r="AM1529" t="s">
        <v>338</v>
      </c>
      <c r="AN1529" t="s">
        <v>1312</v>
      </c>
      <c r="AO1529" t="s">
        <v>8615</v>
      </c>
      <c r="AP1529" t="s">
        <v>8616</v>
      </c>
      <c r="AQ1529" t="s">
        <v>74</v>
      </c>
      <c r="AR1529" t="s">
        <v>8605</v>
      </c>
      <c r="AS1529" t="s">
        <v>8617</v>
      </c>
      <c r="AT1529" t="s">
        <v>459</v>
      </c>
      <c r="AU1529">
        <v>2022</v>
      </c>
      <c r="AV1529">
        <v>329</v>
      </c>
      <c r="AW1529" t="s">
        <v>74</v>
      </c>
      <c r="AX1529" t="s">
        <v>74</v>
      </c>
      <c r="AY1529" t="s">
        <v>74</v>
      </c>
      <c r="AZ1529" t="s">
        <v>74</v>
      </c>
      <c r="BA1529" t="s">
        <v>74</v>
      </c>
      <c r="BB1529" t="s">
        <v>74</v>
      </c>
      <c r="BC1529" t="s">
        <v>74</v>
      </c>
      <c r="BD1529">
        <v>125435</v>
      </c>
      <c r="BE1529" t="s">
        <v>27393</v>
      </c>
      <c r="BF1529" t="str">
        <f>HYPERLINK("http://dx.doi.org/10.1016/j.fuel.2022.125435","http://dx.doi.org/10.1016/j.fuel.2022.125435")</f>
        <v>http://dx.doi.org/10.1016/j.fuel.2022.125435</v>
      </c>
      <c r="BG1529" t="s">
        <v>74</v>
      </c>
      <c r="BH1529" t="s">
        <v>675</v>
      </c>
      <c r="BI1529">
        <v>11</v>
      </c>
      <c r="BJ1529" t="s">
        <v>317</v>
      </c>
      <c r="BK1529" t="s">
        <v>103</v>
      </c>
      <c r="BL1529" t="s">
        <v>318</v>
      </c>
      <c r="BM1529" t="s">
        <v>27394</v>
      </c>
      <c r="BN1529" t="s">
        <v>74</v>
      </c>
      <c r="BO1529" t="s">
        <v>74</v>
      </c>
      <c r="BP1529" t="s">
        <v>74</v>
      </c>
      <c r="BQ1529" t="s">
        <v>74</v>
      </c>
      <c r="BR1529" t="s">
        <v>107</v>
      </c>
      <c r="BS1529" t="s">
        <v>27395</v>
      </c>
      <c r="BT1529" t="str">
        <f>HYPERLINK("https%3A%2F%2Fwww.webofscience.com%2Fwos%2Fwoscc%2Ffull-record%2FWOS:000861274200007","View Full Record in Web of Science")</f>
        <v>View Full Record in Web of Science</v>
      </c>
    </row>
    <row r="1530" spans="1:72" x14ac:dyDescent="0.2">
      <c r="A1530" t="s">
        <v>72</v>
      </c>
      <c r="B1530" t="s">
        <v>27396</v>
      </c>
      <c r="C1530" t="s">
        <v>74</v>
      </c>
      <c r="D1530" t="s">
        <v>74</v>
      </c>
      <c r="E1530" t="s">
        <v>74</v>
      </c>
      <c r="F1530" t="s">
        <v>27397</v>
      </c>
      <c r="G1530" t="s">
        <v>74</v>
      </c>
      <c r="H1530" t="s">
        <v>74</v>
      </c>
      <c r="I1530" t="s">
        <v>27398</v>
      </c>
      <c r="J1530" t="s">
        <v>77</v>
      </c>
      <c r="K1530" t="s">
        <v>74</v>
      </c>
      <c r="L1530" t="s">
        <v>74</v>
      </c>
      <c r="M1530" t="s">
        <v>78</v>
      </c>
      <c r="N1530" t="s">
        <v>79</v>
      </c>
      <c r="O1530" t="s">
        <v>74</v>
      </c>
      <c r="P1530" t="s">
        <v>74</v>
      </c>
      <c r="Q1530" t="s">
        <v>74</v>
      </c>
      <c r="R1530" t="s">
        <v>74</v>
      </c>
      <c r="S1530" t="s">
        <v>74</v>
      </c>
      <c r="T1530" t="s">
        <v>27399</v>
      </c>
      <c r="U1530" t="s">
        <v>27400</v>
      </c>
      <c r="V1530" t="s">
        <v>27401</v>
      </c>
      <c r="W1530" t="s">
        <v>27402</v>
      </c>
      <c r="X1530" t="s">
        <v>27403</v>
      </c>
      <c r="Y1530" t="s">
        <v>27404</v>
      </c>
      <c r="Z1530" t="s">
        <v>27405</v>
      </c>
      <c r="AA1530" t="s">
        <v>27406</v>
      </c>
      <c r="AB1530" t="s">
        <v>27407</v>
      </c>
      <c r="AC1530" t="s">
        <v>27408</v>
      </c>
      <c r="AD1530" t="s">
        <v>27409</v>
      </c>
      <c r="AE1530" t="s">
        <v>27410</v>
      </c>
      <c r="AF1530" t="s">
        <v>74</v>
      </c>
      <c r="AG1530">
        <v>48</v>
      </c>
      <c r="AH1530">
        <v>0</v>
      </c>
      <c r="AI1530">
        <v>0</v>
      </c>
      <c r="AJ1530">
        <v>2</v>
      </c>
      <c r="AK1530">
        <v>7</v>
      </c>
      <c r="AL1530" t="s">
        <v>92</v>
      </c>
      <c r="AM1530" t="s">
        <v>93</v>
      </c>
      <c r="AN1530" t="s">
        <v>94</v>
      </c>
      <c r="AO1530" t="s">
        <v>95</v>
      </c>
      <c r="AP1530" t="s">
        <v>96</v>
      </c>
      <c r="AQ1530" t="s">
        <v>74</v>
      </c>
      <c r="AR1530" t="s">
        <v>97</v>
      </c>
      <c r="AS1530" t="s">
        <v>98</v>
      </c>
      <c r="AT1530" t="s">
        <v>440</v>
      </c>
      <c r="AU1530">
        <v>2022</v>
      </c>
      <c r="AV1530">
        <v>321</v>
      </c>
      <c r="AW1530" t="s">
        <v>74</v>
      </c>
      <c r="AX1530" t="s">
        <v>74</v>
      </c>
      <c r="AY1530" t="s">
        <v>74</v>
      </c>
      <c r="AZ1530" t="s">
        <v>74</v>
      </c>
      <c r="BA1530" t="s">
        <v>74</v>
      </c>
      <c r="BB1530" t="s">
        <v>74</v>
      </c>
      <c r="BC1530" t="s">
        <v>74</v>
      </c>
      <c r="BD1530">
        <v>116012</v>
      </c>
      <c r="BE1530" t="s">
        <v>27411</v>
      </c>
      <c r="BF1530" t="str">
        <f>HYPERLINK("http://dx.doi.org/10.1016/j.jenvman.2022.116012","http://dx.doi.org/10.1016/j.jenvman.2022.116012")</f>
        <v>http://dx.doi.org/10.1016/j.jenvman.2022.116012</v>
      </c>
      <c r="BG1530" t="s">
        <v>74</v>
      </c>
      <c r="BH1530" t="s">
        <v>675</v>
      </c>
      <c r="BI1530">
        <v>7</v>
      </c>
      <c r="BJ1530" t="s">
        <v>102</v>
      </c>
      <c r="BK1530" t="s">
        <v>103</v>
      </c>
      <c r="BL1530" t="s">
        <v>104</v>
      </c>
      <c r="BM1530" t="s">
        <v>27412</v>
      </c>
      <c r="BN1530">
        <v>35998535</v>
      </c>
      <c r="BO1530" t="s">
        <v>74</v>
      </c>
      <c r="BP1530" t="s">
        <v>74</v>
      </c>
      <c r="BQ1530" t="s">
        <v>74</v>
      </c>
      <c r="BR1530" t="s">
        <v>107</v>
      </c>
      <c r="BS1530" t="s">
        <v>27413</v>
      </c>
      <c r="BT1530" t="str">
        <f>HYPERLINK("https%3A%2F%2Fwww.webofscience.com%2Fwos%2Fwoscc%2Ffull-record%2FWOS:000868333200002","View Full Record in Web of Science")</f>
        <v>View Full Record in Web of Science</v>
      </c>
    </row>
    <row r="1531" spans="1:72" x14ac:dyDescent="0.2">
      <c r="A1531" t="s">
        <v>72</v>
      </c>
      <c r="B1531" t="s">
        <v>27414</v>
      </c>
      <c r="C1531" t="s">
        <v>74</v>
      </c>
      <c r="D1531" t="s">
        <v>74</v>
      </c>
      <c r="E1531" t="s">
        <v>74</v>
      </c>
      <c r="F1531" t="s">
        <v>27415</v>
      </c>
      <c r="G1531" t="s">
        <v>74</v>
      </c>
      <c r="H1531" t="s">
        <v>74</v>
      </c>
      <c r="I1531" t="s">
        <v>27416</v>
      </c>
      <c r="J1531" t="s">
        <v>11806</v>
      </c>
      <c r="K1531" t="s">
        <v>74</v>
      </c>
      <c r="L1531" t="s">
        <v>74</v>
      </c>
      <c r="M1531" t="s">
        <v>78</v>
      </c>
      <c r="N1531" t="s">
        <v>79</v>
      </c>
      <c r="O1531" t="s">
        <v>74</v>
      </c>
      <c r="P1531" t="s">
        <v>74</v>
      </c>
      <c r="Q1531" t="s">
        <v>74</v>
      </c>
      <c r="R1531" t="s">
        <v>74</v>
      </c>
      <c r="S1531" t="s">
        <v>74</v>
      </c>
      <c r="T1531" t="s">
        <v>27417</v>
      </c>
      <c r="U1531" t="s">
        <v>27418</v>
      </c>
      <c r="V1531" t="s">
        <v>27419</v>
      </c>
      <c r="W1531" t="s">
        <v>27420</v>
      </c>
      <c r="X1531" t="s">
        <v>27421</v>
      </c>
      <c r="Y1531" t="s">
        <v>23096</v>
      </c>
      <c r="Z1531" t="s">
        <v>16091</v>
      </c>
      <c r="AA1531" t="s">
        <v>27422</v>
      </c>
      <c r="AB1531" t="s">
        <v>27423</v>
      </c>
      <c r="AC1531" t="s">
        <v>27424</v>
      </c>
      <c r="AD1531" t="s">
        <v>27425</v>
      </c>
      <c r="AE1531" t="s">
        <v>27426</v>
      </c>
      <c r="AF1531" t="s">
        <v>74</v>
      </c>
      <c r="AG1531">
        <v>64</v>
      </c>
      <c r="AH1531">
        <v>1</v>
      </c>
      <c r="AI1531">
        <v>1</v>
      </c>
      <c r="AJ1531">
        <v>76</v>
      </c>
      <c r="AK1531">
        <v>104</v>
      </c>
      <c r="AL1531" t="s">
        <v>667</v>
      </c>
      <c r="AM1531" t="s">
        <v>668</v>
      </c>
      <c r="AN1531" t="s">
        <v>669</v>
      </c>
      <c r="AO1531" t="s">
        <v>11810</v>
      </c>
      <c r="AP1531" t="s">
        <v>11811</v>
      </c>
      <c r="AQ1531" t="s">
        <v>74</v>
      </c>
      <c r="AR1531" t="s">
        <v>11812</v>
      </c>
      <c r="AS1531" t="s">
        <v>11813</v>
      </c>
      <c r="AT1531" t="s">
        <v>128</v>
      </c>
      <c r="AU1531">
        <v>2023</v>
      </c>
      <c r="AV1531">
        <v>15</v>
      </c>
      <c r="AW1531">
        <v>1</v>
      </c>
      <c r="AX1531" t="s">
        <v>74</v>
      </c>
      <c r="AY1531" t="s">
        <v>74</v>
      </c>
      <c r="AZ1531" t="s">
        <v>74</v>
      </c>
      <c r="BA1531" t="s">
        <v>74</v>
      </c>
      <c r="BB1531">
        <v>24</v>
      </c>
      <c r="BC1531">
        <v>37</v>
      </c>
      <c r="BD1531" t="s">
        <v>74</v>
      </c>
      <c r="BE1531" t="s">
        <v>27427</v>
      </c>
      <c r="BF1531" t="str">
        <f>HYPERLINK("http://dx.doi.org/10.1111/gcbb.13003","http://dx.doi.org/10.1111/gcbb.13003")</f>
        <v>http://dx.doi.org/10.1111/gcbb.13003</v>
      </c>
      <c r="BG1531" t="s">
        <v>74</v>
      </c>
      <c r="BH1531" t="s">
        <v>928</v>
      </c>
      <c r="BI1531">
        <v>14</v>
      </c>
      <c r="BJ1531" t="s">
        <v>11816</v>
      </c>
      <c r="BK1531" t="s">
        <v>103</v>
      </c>
      <c r="BL1531" t="s">
        <v>3669</v>
      </c>
      <c r="BM1531" t="s">
        <v>27428</v>
      </c>
      <c r="BN1531" t="s">
        <v>74</v>
      </c>
      <c r="BO1531" t="s">
        <v>133</v>
      </c>
      <c r="BP1531" t="s">
        <v>74</v>
      </c>
      <c r="BQ1531" t="s">
        <v>74</v>
      </c>
      <c r="BR1531" t="s">
        <v>107</v>
      </c>
      <c r="BS1531" t="s">
        <v>27429</v>
      </c>
      <c r="BT1531" t="str">
        <f>HYPERLINK("https%3A%2F%2Fwww.webofscience.com%2Fwos%2Fwoscc%2Ffull-record%2FWOS:000888658200001","View Full Record in Web of Science")</f>
        <v>View Full Record in Web of Science</v>
      </c>
    </row>
    <row r="1532" spans="1:72" x14ac:dyDescent="0.2">
      <c r="A1532" t="s">
        <v>72</v>
      </c>
      <c r="B1532" t="s">
        <v>27430</v>
      </c>
      <c r="C1532" t="s">
        <v>74</v>
      </c>
      <c r="D1532" t="s">
        <v>74</v>
      </c>
      <c r="E1532" t="s">
        <v>74</v>
      </c>
      <c r="F1532" t="s">
        <v>27431</v>
      </c>
      <c r="G1532" t="s">
        <v>74</v>
      </c>
      <c r="H1532" t="s">
        <v>74</v>
      </c>
      <c r="I1532" t="s">
        <v>27432</v>
      </c>
      <c r="J1532" t="s">
        <v>2599</v>
      </c>
      <c r="K1532" t="s">
        <v>74</v>
      </c>
      <c r="L1532" t="s">
        <v>74</v>
      </c>
      <c r="M1532" t="s">
        <v>78</v>
      </c>
      <c r="N1532" t="s">
        <v>203</v>
      </c>
      <c r="O1532" t="s">
        <v>74</v>
      </c>
      <c r="P1532" t="s">
        <v>74</v>
      </c>
      <c r="Q1532" t="s">
        <v>74</v>
      </c>
      <c r="R1532" t="s">
        <v>74</v>
      </c>
      <c r="S1532" t="s">
        <v>74</v>
      </c>
      <c r="T1532" t="s">
        <v>27433</v>
      </c>
      <c r="U1532" t="s">
        <v>27434</v>
      </c>
      <c r="V1532" t="s">
        <v>27435</v>
      </c>
      <c r="W1532" t="s">
        <v>27436</v>
      </c>
      <c r="X1532" t="s">
        <v>27437</v>
      </c>
      <c r="Y1532" t="s">
        <v>5052</v>
      </c>
      <c r="Z1532" t="s">
        <v>5053</v>
      </c>
      <c r="AA1532" t="s">
        <v>16339</v>
      </c>
      <c r="AB1532" t="s">
        <v>27438</v>
      </c>
      <c r="AC1532" t="s">
        <v>16341</v>
      </c>
      <c r="AD1532" t="s">
        <v>16342</v>
      </c>
      <c r="AE1532" t="s">
        <v>16343</v>
      </c>
      <c r="AF1532" t="s">
        <v>74</v>
      </c>
      <c r="AG1532">
        <v>130</v>
      </c>
      <c r="AH1532">
        <v>293</v>
      </c>
      <c r="AI1532">
        <v>297</v>
      </c>
      <c r="AJ1532">
        <v>75</v>
      </c>
      <c r="AK1532">
        <v>412</v>
      </c>
      <c r="AL1532" t="s">
        <v>307</v>
      </c>
      <c r="AM1532" t="s">
        <v>308</v>
      </c>
      <c r="AN1532" t="s">
        <v>309</v>
      </c>
      <c r="AO1532" t="s">
        <v>2612</v>
      </c>
      <c r="AP1532" t="s">
        <v>2613</v>
      </c>
      <c r="AQ1532" t="s">
        <v>74</v>
      </c>
      <c r="AR1532" t="s">
        <v>2614</v>
      </c>
      <c r="AS1532" t="s">
        <v>2615</v>
      </c>
      <c r="AT1532" t="s">
        <v>371</v>
      </c>
      <c r="AU1532">
        <v>2020</v>
      </c>
      <c r="AV1532">
        <v>18</v>
      </c>
      <c r="AW1532">
        <v>6</v>
      </c>
      <c r="AX1532" t="s">
        <v>74</v>
      </c>
      <c r="AY1532" t="s">
        <v>74</v>
      </c>
      <c r="AZ1532" t="s">
        <v>74</v>
      </c>
      <c r="BA1532" t="s">
        <v>74</v>
      </c>
      <c r="BB1532">
        <v>2069</v>
      </c>
      <c r="BC1532">
        <v>2094</v>
      </c>
      <c r="BD1532" t="s">
        <v>74</v>
      </c>
      <c r="BE1532" t="s">
        <v>27439</v>
      </c>
      <c r="BF1532" t="str">
        <f>HYPERLINK("http://dx.doi.org/10.1007/s10311-020-01059-w","http://dx.doi.org/10.1007/s10311-020-01059-w")</f>
        <v>http://dx.doi.org/10.1007/s10311-020-01059-w</v>
      </c>
      <c r="BG1532" t="s">
        <v>74</v>
      </c>
      <c r="BH1532" t="s">
        <v>19450</v>
      </c>
      <c r="BI1532">
        <v>26</v>
      </c>
      <c r="BJ1532" t="s">
        <v>2617</v>
      </c>
      <c r="BK1532" t="s">
        <v>486</v>
      </c>
      <c r="BL1532" t="s">
        <v>2618</v>
      </c>
      <c r="BM1532" t="s">
        <v>27440</v>
      </c>
      <c r="BN1532" t="s">
        <v>74</v>
      </c>
      <c r="BO1532" t="s">
        <v>376</v>
      </c>
      <c r="BP1532" t="s">
        <v>1809</v>
      </c>
      <c r="BQ1532" t="s">
        <v>1810</v>
      </c>
      <c r="BR1532" t="s">
        <v>107</v>
      </c>
      <c r="BS1532" t="s">
        <v>27441</v>
      </c>
      <c r="BT1532" t="str">
        <f>HYPERLINK("https%3A%2F%2Fwww.webofscience.com%2Fwos%2Fwoscc%2Ffull-record%2FWOS:000553724000001","View Full Record in Web of Science")</f>
        <v>View Full Record in Web of Science</v>
      </c>
    </row>
    <row r="1533" spans="1:72" x14ac:dyDescent="0.2">
      <c r="A1533" t="s">
        <v>72</v>
      </c>
      <c r="B1533" t="s">
        <v>27442</v>
      </c>
      <c r="C1533" t="s">
        <v>74</v>
      </c>
      <c r="D1533" t="s">
        <v>74</v>
      </c>
      <c r="E1533" t="s">
        <v>74</v>
      </c>
      <c r="F1533" t="s">
        <v>27443</v>
      </c>
      <c r="G1533" t="s">
        <v>74</v>
      </c>
      <c r="H1533" t="s">
        <v>74</v>
      </c>
      <c r="I1533" t="s">
        <v>27444</v>
      </c>
      <c r="J1533" t="s">
        <v>27445</v>
      </c>
      <c r="K1533" t="s">
        <v>74</v>
      </c>
      <c r="L1533" t="s">
        <v>74</v>
      </c>
      <c r="M1533" t="s">
        <v>78</v>
      </c>
      <c r="N1533" t="s">
        <v>294</v>
      </c>
      <c r="O1533" t="s">
        <v>74</v>
      </c>
      <c r="P1533" t="s">
        <v>74</v>
      </c>
      <c r="Q1533" t="s">
        <v>74</v>
      </c>
      <c r="R1533" t="s">
        <v>74</v>
      </c>
      <c r="S1533" t="s">
        <v>74</v>
      </c>
      <c r="T1533" t="s">
        <v>27446</v>
      </c>
      <c r="U1533" t="s">
        <v>27447</v>
      </c>
      <c r="V1533" t="s">
        <v>27448</v>
      </c>
      <c r="W1533" t="s">
        <v>27449</v>
      </c>
      <c r="X1533" t="s">
        <v>27450</v>
      </c>
      <c r="Y1533" t="s">
        <v>27451</v>
      </c>
      <c r="Z1533" t="s">
        <v>27452</v>
      </c>
      <c r="AA1533" t="s">
        <v>74</v>
      </c>
      <c r="AB1533" t="s">
        <v>74</v>
      </c>
      <c r="AC1533" t="s">
        <v>27453</v>
      </c>
      <c r="AD1533" t="s">
        <v>27454</v>
      </c>
      <c r="AE1533" t="s">
        <v>27455</v>
      </c>
      <c r="AF1533" t="s">
        <v>74</v>
      </c>
      <c r="AG1533">
        <v>79</v>
      </c>
      <c r="AH1533">
        <v>0</v>
      </c>
      <c r="AI1533">
        <v>0</v>
      </c>
      <c r="AJ1533">
        <v>4</v>
      </c>
      <c r="AK1533">
        <v>4</v>
      </c>
      <c r="AL1533" t="s">
        <v>5894</v>
      </c>
      <c r="AM1533" t="s">
        <v>5895</v>
      </c>
      <c r="AN1533" t="s">
        <v>5896</v>
      </c>
      <c r="AO1533" t="s">
        <v>27456</v>
      </c>
      <c r="AP1533" t="s">
        <v>27457</v>
      </c>
      <c r="AQ1533" t="s">
        <v>74</v>
      </c>
      <c r="AR1533" t="s">
        <v>27458</v>
      </c>
      <c r="AS1533" t="s">
        <v>27459</v>
      </c>
      <c r="AT1533" t="s">
        <v>4405</v>
      </c>
      <c r="AU1533">
        <v>2023</v>
      </c>
      <c r="AV1533" t="s">
        <v>74</v>
      </c>
      <c r="AW1533" t="s">
        <v>74</v>
      </c>
      <c r="AX1533" t="s">
        <v>74</v>
      </c>
      <c r="AY1533" t="s">
        <v>74</v>
      </c>
      <c r="AZ1533" t="s">
        <v>74</v>
      </c>
      <c r="BA1533" t="s">
        <v>74</v>
      </c>
      <c r="BB1533" t="s">
        <v>74</v>
      </c>
      <c r="BC1533" t="s">
        <v>74</v>
      </c>
      <c r="BD1533" t="s">
        <v>74</v>
      </c>
      <c r="BE1533" t="s">
        <v>27460</v>
      </c>
      <c r="BF1533" t="str">
        <f>HYPERLINK("http://dx.doi.org/10.1080/00986445.2023.2218295","http://dx.doi.org/10.1080/00986445.2023.2218295")</f>
        <v>http://dx.doi.org/10.1080/00986445.2023.2218295</v>
      </c>
      <c r="BG1533" t="s">
        <v>74</v>
      </c>
      <c r="BH1533" t="s">
        <v>3010</v>
      </c>
      <c r="BI1533">
        <v>18</v>
      </c>
      <c r="BJ1533" t="s">
        <v>1218</v>
      </c>
      <c r="BK1533" t="s">
        <v>103</v>
      </c>
      <c r="BL1533" t="s">
        <v>760</v>
      </c>
      <c r="BM1533" t="s">
        <v>27461</v>
      </c>
      <c r="BN1533" t="s">
        <v>74</v>
      </c>
      <c r="BO1533" t="s">
        <v>74</v>
      </c>
      <c r="BP1533" t="s">
        <v>74</v>
      </c>
      <c r="BQ1533" t="s">
        <v>74</v>
      </c>
      <c r="BR1533" t="s">
        <v>107</v>
      </c>
      <c r="BS1533" t="s">
        <v>27462</v>
      </c>
      <c r="BT1533" t="str">
        <f>HYPERLINK("https%3A%2F%2Fwww.webofscience.com%2Fwos%2Fwoscc%2Ffull-record%2FWOS:000999286500001","View Full Record in Web of Science")</f>
        <v>View Full Record in Web of Science</v>
      </c>
    </row>
    <row r="1534" spans="1:72" x14ac:dyDescent="0.2">
      <c r="A1534" t="s">
        <v>72</v>
      </c>
      <c r="B1534" t="s">
        <v>27463</v>
      </c>
      <c r="C1534" t="s">
        <v>74</v>
      </c>
      <c r="D1534" t="s">
        <v>74</v>
      </c>
      <c r="E1534" t="s">
        <v>74</v>
      </c>
      <c r="F1534" t="s">
        <v>27464</v>
      </c>
      <c r="G1534" t="s">
        <v>74</v>
      </c>
      <c r="H1534" t="s">
        <v>74</v>
      </c>
      <c r="I1534" t="s">
        <v>27465</v>
      </c>
      <c r="J1534" t="s">
        <v>2505</v>
      </c>
      <c r="K1534" t="s">
        <v>74</v>
      </c>
      <c r="L1534" t="s">
        <v>74</v>
      </c>
      <c r="M1534" t="s">
        <v>78</v>
      </c>
      <c r="N1534" t="s">
        <v>79</v>
      </c>
      <c r="O1534" t="s">
        <v>74</v>
      </c>
      <c r="P1534" t="s">
        <v>74</v>
      </c>
      <c r="Q1534" t="s">
        <v>74</v>
      </c>
      <c r="R1534" t="s">
        <v>74</v>
      </c>
      <c r="S1534" t="s">
        <v>74</v>
      </c>
      <c r="T1534" t="s">
        <v>74</v>
      </c>
      <c r="U1534" t="s">
        <v>27466</v>
      </c>
      <c r="V1534" t="s">
        <v>27467</v>
      </c>
      <c r="W1534" t="s">
        <v>27468</v>
      </c>
      <c r="X1534" t="s">
        <v>27469</v>
      </c>
      <c r="Y1534" t="s">
        <v>27470</v>
      </c>
      <c r="Z1534" t="s">
        <v>27471</v>
      </c>
      <c r="AA1534" t="s">
        <v>26719</v>
      </c>
      <c r="AB1534" t="s">
        <v>27472</v>
      </c>
      <c r="AC1534" t="s">
        <v>27473</v>
      </c>
      <c r="AD1534" t="s">
        <v>27474</v>
      </c>
      <c r="AE1534" t="s">
        <v>27475</v>
      </c>
      <c r="AF1534" t="s">
        <v>74</v>
      </c>
      <c r="AG1534">
        <v>68</v>
      </c>
      <c r="AH1534">
        <v>2</v>
      </c>
      <c r="AI1534">
        <v>2</v>
      </c>
      <c r="AJ1534">
        <v>2</v>
      </c>
      <c r="AK1534">
        <v>20</v>
      </c>
      <c r="AL1534" t="s">
        <v>667</v>
      </c>
      <c r="AM1534" t="s">
        <v>668</v>
      </c>
      <c r="AN1534" t="s">
        <v>669</v>
      </c>
      <c r="AO1534" t="s">
        <v>2515</v>
      </c>
      <c r="AP1534" t="s">
        <v>2516</v>
      </c>
      <c r="AQ1534" t="s">
        <v>74</v>
      </c>
      <c r="AR1534" t="s">
        <v>2517</v>
      </c>
      <c r="AS1534" t="s">
        <v>2518</v>
      </c>
      <c r="AT1534" t="s">
        <v>421</v>
      </c>
      <c r="AU1534">
        <v>2022</v>
      </c>
      <c r="AV1534">
        <v>51</v>
      </c>
      <c r="AW1534">
        <v>2</v>
      </c>
      <c r="AX1534" t="s">
        <v>74</v>
      </c>
      <c r="AY1534" t="s">
        <v>74</v>
      </c>
      <c r="AZ1534" t="s">
        <v>74</v>
      </c>
      <c r="BA1534" t="s">
        <v>74</v>
      </c>
      <c r="BB1534">
        <v>272</v>
      </c>
      <c r="BC1534">
        <v>287</v>
      </c>
      <c r="BD1534" t="s">
        <v>74</v>
      </c>
      <c r="BE1534" t="s">
        <v>27476</v>
      </c>
      <c r="BF1534" t="str">
        <f>HYPERLINK("http://dx.doi.org/10.1002/jeq2.20327","http://dx.doi.org/10.1002/jeq2.20327")</f>
        <v>http://dx.doi.org/10.1002/jeq2.20327</v>
      </c>
      <c r="BG1534" t="s">
        <v>74</v>
      </c>
      <c r="BH1534" t="s">
        <v>1683</v>
      </c>
      <c r="BI1534">
        <v>16</v>
      </c>
      <c r="BJ1534" t="s">
        <v>102</v>
      </c>
      <c r="BK1534" t="s">
        <v>103</v>
      </c>
      <c r="BL1534" t="s">
        <v>104</v>
      </c>
      <c r="BM1534" t="s">
        <v>27477</v>
      </c>
      <c r="BN1534">
        <v>35045194</v>
      </c>
      <c r="BO1534" t="s">
        <v>74</v>
      </c>
      <c r="BP1534" t="s">
        <v>74</v>
      </c>
      <c r="BQ1534" t="s">
        <v>74</v>
      </c>
      <c r="BR1534" t="s">
        <v>107</v>
      </c>
      <c r="BS1534" t="s">
        <v>27478</v>
      </c>
      <c r="BT1534" t="str">
        <f>HYPERLINK("https%3A%2F%2Fwww.webofscience.com%2Fwos%2Fwoscc%2Ffull-record%2FWOS:000752420200001","View Full Record in Web of Science")</f>
        <v>View Full Record in Web of Science</v>
      </c>
    </row>
    <row r="1535" spans="1:72" x14ac:dyDescent="0.2">
      <c r="A1535" t="s">
        <v>72</v>
      </c>
      <c r="B1535" t="s">
        <v>27479</v>
      </c>
      <c r="C1535" t="s">
        <v>74</v>
      </c>
      <c r="D1535" t="s">
        <v>74</v>
      </c>
      <c r="E1535" t="s">
        <v>74</v>
      </c>
      <c r="F1535" t="s">
        <v>27480</v>
      </c>
      <c r="G1535" t="s">
        <v>74</v>
      </c>
      <c r="H1535" t="s">
        <v>74</v>
      </c>
      <c r="I1535" t="s">
        <v>27481</v>
      </c>
      <c r="J1535" t="s">
        <v>27482</v>
      </c>
      <c r="K1535" t="s">
        <v>74</v>
      </c>
      <c r="L1535" t="s">
        <v>74</v>
      </c>
      <c r="M1535" t="s">
        <v>78</v>
      </c>
      <c r="N1535" t="s">
        <v>79</v>
      </c>
      <c r="O1535" t="s">
        <v>74</v>
      </c>
      <c r="P1535" t="s">
        <v>74</v>
      </c>
      <c r="Q1535" t="s">
        <v>74</v>
      </c>
      <c r="R1535" t="s">
        <v>74</v>
      </c>
      <c r="S1535" t="s">
        <v>74</v>
      </c>
      <c r="T1535" t="s">
        <v>27483</v>
      </c>
      <c r="U1535" t="s">
        <v>27484</v>
      </c>
      <c r="V1535" t="s">
        <v>27485</v>
      </c>
      <c r="W1535" t="s">
        <v>27486</v>
      </c>
      <c r="X1535" t="s">
        <v>27487</v>
      </c>
      <c r="Y1535" t="s">
        <v>27488</v>
      </c>
      <c r="Z1535" t="s">
        <v>27489</v>
      </c>
      <c r="AA1535" t="s">
        <v>27490</v>
      </c>
      <c r="AB1535" t="s">
        <v>27491</v>
      </c>
      <c r="AC1535" t="s">
        <v>27492</v>
      </c>
      <c r="AD1535" t="s">
        <v>27493</v>
      </c>
      <c r="AE1535" t="s">
        <v>27494</v>
      </c>
      <c r="AF1535" t="s">
        <v>74</v>
      </c>
      <c r="AG1535">
        <v>51</v>
      </c>
      <c r="AH1535">
        <v>27</v>
      </c>
      <c r="AI1535">
        <v>27</v>
      </c>
      <c r="AJ1535">
        <v>8</v>
      </c>
      <c r="AK1535">
        <v>44</v>
      </c>
      <c r="AL1535" t="s">
        <v>5894</v>
      </c>
      <c r="AM1535" t="s">
        <v>5895</v>
      </c>
      <c r="AN1535" t="s">
        <v>5896</v>
      </c>
      <c r="AO1535" t="s">
        <v>27495</v>
      </c>
      <c r="AP1535" t="s">
        <v>27496</v>
      </c>
      <c r="AQ1535" t="s">
        <v>74</v>
      </c>
      <c r="AR1535" t="s">
        <v>27497</v>
      </c>
      <c r="AS1535" t="s">
        <v>27498</v>
      </c>
      <c r="AT1535" t="s">
        <v>21378</v>
      </c>
      <c r="AU1535">
        <v>2019</v>
      </c>
      <c r="AV1535">
        <v>21</v>
      </c>
      <c r="AW1535">
        <v>6</v>
      </c>
      <c r="AX1535" t="s">
        <v>74</v>
      </c>
      <c r="AY1535" t="s">
        <v>74</v>
      </c>
      <c r="AZ1535" t="s">
        <v>74</v>
      </c>
      <c r="BA1535" t="s">
        <v>74</v>
      </c>
      <c r="BB1535">
        <v>509</v>
      </c>
      <c r="BC1535">
        <v>518</v>
      </c>
      <c r="BD1535" t="s">
        <v>74</v>
      </c>
      <c r="BE1535" t="s">
        <v>27499</v>
      </c>
      <c r="BF1535" t="str">
        <f>HYPERLINK("http://dx.doi.org/10.1080/15226514.2018.1501340","http://dx.doi.org/10.1080/15226514.2018.1501340")</f>
        <v>http://dx.doi.org/10.1080/15226514.2018.1501340</v>
      </c>
      <c r="BG1535" t="s">
        <v>74</v>
      </c>
      <c r="BH1535" t="s">
        <v>27500</v>
      </c>
      <c r="BI1535">
        <v>10</v>
      </c>
      <c r="BJ1535" t="s">
        <v>102</v>
      </c>
      <c r="BK1535" t="s">
        <v>103</v>
      </c>
      <c r="BL1535" t="s">
        <v>104</v>
      </c>
      <c r="BM1535" t="s">
        <v>27501</v>
      </c>
      <c r="BN1535">
        <v>30924354</v>
      </c>
      <c r="BO1535" t="s">
        <v>74</v>
      </c>
      <c r="BP1535" t="s">
        <v>74</v>
      </c>
      <c r="BQ1535" t="s">
        <v>74</v>
      </c>
      <c r="BR1535" t="s">
        <v>107</v>
      </c>
      <c r="BS1535" t="s">
        <v>27502</v>
      </c>
      <c r="BT1535" t="str">
        <f>HYPERLINK("https%3A%2F%2Fwww.webofscience.com%2Fwos%2Fwoscc%2Ffull-record%2FWOS:000463945500001","View Full Record in Web of Science")</f>
        <v>View Full Record in Web of Science</v>
      </c>
    </row>
    <row r="1536" spans="1:72" x14ac:dyDescent="0.2">
      <c r="A1536" t="s">
        <v>72</v>
      </c>
      <c r="B1536" t="s">
        <v>27503</v>
      </c>
      <c r="C1536" t="s">
        <v>74</v>
      </c>
      <c r="D1536" t="s">
        <v>74</v>
      </c>
      <c r="E1536" t="s">
        <v>74</v>
      </c>
      <c r="F1536" t="s">
        <v>27504</v>
      </c>
      <c r="G1536" t="s">
        <v>74</v>
      </c>
      <c r="H1536" t="s">
        <v>74</v>
      </c>
      <c r="I1536" t="s">
        <v>27505</v>
      </c>
      <c r="J1536" t="s">
        <v>7167</v>
      </c>
      <c r="K1536" t="s">
        <v>74</v>
      </c>
      <c r="L1536" t="s">
        <v>74</v>
      </c>
      <c r="M1536" t="s">
        <v>78</v>
      </c>
      <c r="N1536" t="s">
        <v>79</v>
      </c>
      <c r="O1536" t="s">
        <v>74</v>
      </c>
      <c r="P1536" t="s">
        <v>74</v>
      </c>
      <c r="Q1536" t="s">
        <v>74</v>
      </c>
      <c r="R1536" t="s">
        <v>74</v>
      </c>
      <c r="S1536" t="s">
        <v>74</v>
      </c>
      <c r="T1536" t="s">
        <v>27506</v>
      </c>
      <c r="U1536" t="s">
        <v>27507</v>
      </c>
      <c r="V1536" t="s">
        <v>27508</v>
      </c>
      <c r="W1536" t="s">
        <v>27509</v>
      </c>
      <c r="X1536" t="s">
        <v>27510</v>
      </c>
      <c r="Y1536" t="s">
        <v>27511</v>
      </c>
      <c r="Z1536" t="s">
        <v>27512</v>
      </c>
      <c r="AA1536" t="s">
        <v>27513</v>
      </c>
      <c r="AB1536" t="s">
        <v>27514</v>
      </c>
      <c r="AC1536" t="s">
        <v>74</v>
      </c>
      <c r="AD1536" t="s">
        <v>74</v>
      </c>
      <c r="AE1536" t="s">
        <v>74</v>
      </c>
      <c r="AF1536" t="s">
        <v>74</v>
      </c>
      <c r="AG1536">
        <v>114</v>
      </c>
      <c r="AH1536">
        <v>8</v>
      </c>
      <c r="AI1536">
        <v>8</v>
      </c>
      <c r="AJ1536">
        <v>4</v>
      </c>
      <c r="AK1536">
        <v>24</v>
      </c>
      <c r="AL1536" t="s">
        <v>167</v>
      </c>
      <c r="AM1536" t="s">
        <v>168</v>
      </c>
      <c r="AN1536" t="s">
        <v>169</v>
      </c>
      <c r="AO1536" t="s">
        <v>7180</v>
      </c>
      <c r="AP1536" t="s">
        <v>7181</v>
      </c>
      <c r="AQ1536" t="s">
        <v>74</v>
      </c>
      <c r="AR1536" t="s">
        <v>7182</v>
      </c>
      <c r="AS1536" t="s">
        <v>7183</v>
      </c>
      <c r="AT1536" t="s">
        <v>219</v>
      </c>
      <c r="AU1536">
        <v>2022</v>
      </c>
      <c r="AV1536">
        <v>219</v>
      </c>
      <c r="AW1536" t="s">
        <v>74</v>
      </c>
      <c r="AX1536" t="s">
        <v>74</v>
      </c>
      <c r="AY1536" t="s">
        <v>74</v>
      </c>
      <c r="AZ1536" t="s">
        <v>74</v>
      </c>
      <c r="BA1536" t="s">
        <v>74</v>
      </c>
      <c r="BB1536" t="s">
        <v>74</v>
      </c>
      <c r="BC1536" t="s">
        <v>74</v>
      </c>
      <c r="BD1536">
        <v>105345</v>
      </c>
      <c r="BE1536" t="s">
        <v>27515</v>
      </c>
      <c r="BF1536" t="str">
        <f>HYPERLINK("http://dx.doi.org/10.1016/j.still.2022.105345","http://dx.doi.org/10.1016/j.still.2022.105345")</f>
        <v>http://dx.doi.org/10.1016/j.still.2022.105345</v>
      </c>
      <c r="BG1536" t="s">
        <v>74</v>
      </c>
      <c r="BH1536" t="s">
        <v>1683</v>
      </c>
      <c r="BI1536">
        <v>15</v>
      </c>
      <c r="BJ1536" t="s">
        <v>676</v>
      </c>
      <c r="BK1536" t="s">
        <v>103</v>
      </c>
      <c r="BL1536" t="s">
        <v>677</v>
      </c>
      <c r="BM1536" t="s">
        <v>27516</v>
      </c>
      <c r="BN1536" t="s">
        <v>74</v>
      </c>
      <c r="BO1536" t="s">
        <v>74</v>
      </c>
      <c r="BP1536" t="s">
        <v>74</v>
      </c>
      <c r="BQ1536" t="s">
        <v>74</v>
      </c>
      <c r="BR1536" t="s">
        <v>107</v>
      </c>
      <c r="BS1536" t="s">
        <v>27517</v>
      </c>
      <c r="BT1536" t="str">
        <f>HYPERLINK("https%3A%2F%2Fwww.webofscience.com%2Fwos%2Fwoscc%2Ffull-record%2FWOS:000784293800001","View Full Record in Web of Science")</f>
        <v>View Full Record in Web of Science</v>
      </c>
    </row>
    <row r="1537" spans="1:72" x14ac:dyDescent="0.2">
      <c r="A1537" t="s">
        <v>72</v>
      </c>
      <c r="B1537" t="s">
        <v>27518</v>
      </c>
      <c r="C1537" t="s">
        <v>74</v>
      </c>
      <c r="D1537" t="s">
        <v>74</v>
      </c>
      <c r="E1537" t="s">
        <v>74</v>
      </c>
      <c r="F1537" t="s">
        <v>27519</v>
      </c>
      <c r="G1537" t="s">
        <v>74</v>
      </c>
      <c r="H1537" t="s">
        <v>74</v>
      </c>
      <c r="I1537" t="s">
        <v>27520</v>
      </c>
      <c r="J1537" t="s">
        <v>1033</v>
      </c>
      <c r="K1537" t="s">
        <v>74</v>
      </c>
      <c r="L1537" t="s">
        <v>74</v>
      </c>
      <c r="M1537" t="s">
        <v>78</v>
      </c>
      <c r="N1537" t="s">
        <v>79</v>
      </c>
      <c r="O1537" t="s">
        <v>74</v>
      </c>
      <c r="P1537" t="s">
        <v>74</v>
      </c>
      <c r="Q1537" t="s">
        <v>74</v>
      </c>
      <c r="R1537" t="s">
        <v>74</v>
      </c>
      <c r="S1537" t="s">
        <v>74</v>
      </c>
      <c r="T1537" t="s">
        <v>27521</v>
      </c>
      <c r="U1537" t="s">
        <v>27522</v>
      </c>
      <c r="V1537" t="s">
        <v>27523</v>
      </c>
      <c r="W1537" t="s">
        <v>27524</v>
      </c>
      <c r="X1537" t="s">
        <v>27525</v>
      </c>
      <c r="Y1537" t="s">
        <v>27526</v>
      </c>
      <c r="Z1537" t="s">
        <v>27527</v>
      </c>
      <c r="AA1537" t="s">
        <v>27528</v>
      </c>
      <c r="AB1537" t="s">
        <v>22729</v>
      </c>
      <c r="AC1537" t="s">
        <v>27529</v>
      </c>
      <c r="AD1537" t="s">
        <v>27530</v>
      </c>
      <c r="AE1537" t="s">
        <v>27531</v>
      </c>
      <c r="AF1537" t="s">
        <v>74</v>
      </c>
      <c r="AG1537">
        <v>65</v>
      </c>
      <c r="AH1537">
        <v>7</v>
      </c>
      <c r="AI1537">
        <v>7</v>
      </c>
      <c r="AJ1537">
        <v>30</v>
      </c>
      <c r="AK1537">
        <v>79</v>
      </c>
      <c r="AL1537" t="s">
        <v>167</v>
      </c>
      <c r="AM1537" t="s">
        <v>168</v>
      </c>
      <c r="AN1537" t="s">
        <v>169</v>
      </c>
      <c r="AO1537" t="s">
        <v>1042</v>
      </c>
      <c r="AP1537" t="s">
        <v>1043</v>
      </c>
      <c r="AQ1537" t="s">
        <v>74</v>
      </c>
      <c r="AR1537" t="s">
        <v>1044</v>
      </c>
      <c r="AS1537" t="s">
        <v>1045</v>
      </c>
      <c r="AT1537" t="s">
        <v>2032</v>
      </c>
      <c r="AU1537">
        <v>2022</v>
      </c>
      <c r="AV1537">
        <v>826</v>
      </c>
      <c r="AW1537" t="s">
        <v>74</v>
      </c>
      <c r="AX1537" t="s">
        <v>74</v>
      </c>
      <c r="AY1537" t="s">
        <v>74</v>
      </c>
      <c r="AZ1537" t="s">
        <v>74</v>
      </c>
      <c r="BA1537" t="s">
        <v>74</v>
      </c>
      <c r="BB1537" t="s">
        <v>74</v>
      </c>
      <c r="BC1537" t="s">
        <v>74</v>
      </c>
      <c r="BD1537">
        <v>154174</v>
      </c>
      <c r="BE1537" t="s">
        <v>27532</v>
      </c>
      <c r="BF1537" t="str">
        <f>HYPERLINK("http://dx.doi.org/10.1016/j.scitotenv.2022.154174","http://dx.doi.org/10.1016/j.scitotenv.2022.154174")</f>
        <v>http://dx.doi.org/10.1016/j.scitotenv.2022.154174</v>
      </c>
      <c r="BG1537" t="s">
        <v>74</v>
      </c>
      <c r="BH1537" t="s">
        <v>2264</v>
      </c>
      <c r="BI1537">
        <v>14</v>
      </c>
      <c r="BJ1537" t="s">
        <v>102</v>
      </c>
      <c r="BK1537" t="s">
        <v>103</v>
      </c>
      <c r="BL1537" t="s">
        <v>104</v>
      </c>
      <c r="BM1537" t="s">
        <v>27533</v>
      </c>
      <c r="BN1537">
        <v>35231505</v>
      </c>
      <c r="BO1537" t="s">
        <v>106</v>
      </c>
      <c r="BP1537" t="s">
        <v>74</v>
      </c>
      <c r="BQ1537" t="s">
        <v>74</v>
      </c>
      <c r="BR1537" t="s">
        <v>107</v>
      </c>
      <c r="BS1537" t="s">
        <v>27534</v>
      </c>
      <c r="BT1537" t="str">
        <f>HYPERLINK("https%3A%2F%2Fwww.webofscience.com%2Fwos%2Fwoscc%2Ffull-record%2FWOS:000790514000002","View Full Record in Web of Science")</f>
        <v>View Full Record in Web of Science</v>
      </c>
    </row>
    <row r="1538" spans="1:72" x14ac:dyDescent="0.2">
      <c r="A1538" t="s">
        <v>72</v>
      </c>
      <c r="B1538" t="s">
        <v>27535</v>
      </c>
      <c r="C1538" t="s">
        <v>74</v>
      </c>
      <c r="D1538" t="s">
        <v>74</v>
      </c>
      <c r="E1538" t="s">
        <v>74</v>
      </c>
      <c r="F1538" t="s">
        <v>27536</v>
      </c>
      <c r="G1538" t="s">
        <v>74</v>
      </c>
      <c r="H1538" t="s">
        <v>74</v>
      </c>
      <c r="I1538" t="s">
        <v>27537</v>
      </c>
      <c r="J1538" t="s">
        <v>4755</v>
      </c>
      <c r="K1538" t="s">
        <v>74</v>
      </c>
      <c r="L1538" t="s">
        <v>74</v>
      </c>
      <c r="M1538" t="s">
        <v>78</v>
      </c>
      <c r="N1538" t="s">
        <v>79</v>
      </c>
      <c r="O1538" t="s">
        <v>74</v>
      </c>
      <c r="P1538" t="s">
        <v>74</v>
      </c>
      <c r="Q1538" t="s">
        <v>74</v>
      </c>
      <c r="R1538" t="s">
        <v>74</v>
      </c>
      <c r="S1538" t="s">
        <v>74</v>
      </c>
      <c r="T1538" t="s">
        <v>27538</v>
      </c>
      <c r="U1538" t="s">
        <v>27539</v>
      </c>
      <c r="V1538" t="s">
        <v>27540</v>
      </c>
      <c r="W1538" t="s">
        <v>27541</v>
      </c>
      <c r="X1538" t="s">
        <v>27542</v>
      </c>
      <c r="Y1538" t="s">
        <v>27543</v>
      </c>
      <c r="Z1538" t="s">
        <v>27544</v>
      </c>
      <c r="AA1538" t="s">
        <v>27545</v>
      </c>
      <c r="AB1538" t="s">
        <v>27546</v>
      </c>
      <c r="AC1538" t="s">
        <v>27547</v>
      </c>
      <c r="AD1538" t="s">
        <v>27548</v>
      </c>
      <c r="AE1538" t="s">
        <v>27549</v>
      </c>
      <c r="AF1538" t="s">
        <v>74</v>
      </c>
      <c r="AG1538">
        <v>90</v>
      </c>
      <c r="AH1538">
        <v>120</v>
      </c>
      <c r="AI1538">
        <v>130</v>
      </c>
      <c r="AJ1538">
        <v>43</v>
      </c>
      <c r="AK1538">
        <v>684</v>
      </c>
      <c r="AL1538" t="s">
        <v>167</v>
      </c>
      <c r="AM1538" t="s">
        <v>168</v>
      </c>
      <c r="AN1538" t="s">
        <v>169</v>
      </c>
      <c r="AO1538" t="s">
        <v>4767</v>
      </c>
      <c r="AP1538" t="s">
        <v>4768</v>
      </c>
      <c r="AQ1538" t="s">
        <v>74</v>
      </c>
      <c r="AR1538" t="s">
        <v>4769</v>
      </c>
      <c r="AS1538" t="s">
        <v>4770</v>
      </c>
      <c r="AT1538" t="s">
        <v>440</v>
      </c>
      <c r="AU1538">
        <v>2015</v>
      </c>
      <c r="AV1538">
        <v>209</v>
      </c>
      <c r="AW1538" t="s">
        <v>74</v>
      </c>
      <c r="AX1538" t="s">
        <v>74</v>
      </c>
      <c r="AY1538" t="s">
        <v>74</v>
      </c>
      <c r="AZ1538" t="s">
        <v>862</v>
      </c>
      <c r="BA1538" t="s">
        <v>74</v>
      </c>
      <c r="BB1538">
        <v>108</v>
      </c>
      <c r="BC1538">
        <v>124</v>
      </c>
      <c r="BD1538" t="s">
        <v>74</v>
      </c>
      <c r="BE1538" t="s">
        <v>27550</v>
      </c>
      <c r="BF1538" t="str">
        <f>HYPERLINK("http://dx.doi.org/10.1016/j.agee.2015.04.035","http://dx.doi.org/10.1016/j.agee.2015.04.035")</f>
        <v>http://dx.doi.org/10.1016/j.agee.2015.04.035</v>
      </c>
      <c r="BG1538" t="s">
        <v>74</v>
      </c>
      <c r="BH1538" t="s">
        <v>74</v>
      </c>
      <c r="BI1538">
        <v>17</v>
      </c>
      <c r="BJ1538" t="s">
        <v>4772</v>
      </c>
      <c r="BK1538" t="s">
        <v>103</v>
      </c>
      <c r="BL1538" t="s">
        <v>4773</v>
      </c>
      <c r="BM1538" t="s">
        <v>27551</v>
      </c>
      <c r="BN1538" t="s">
        <v>74</v>
      </c>
      <c r="BO1538" t="s">
        <v>3276</v>
      </c>
      <c r="BP1538" t="s">
        <v>74</v>
      </c>
      <c r="BQ1538" t="s">
        <v>74</v>
      </c>
      <c r="BR1538" t="s">
        <v>107</v>
      </c>
      <c r="BS1538" t="s">
        <v>27552</v>
      </c>
      <c r="BT1538" t="str">
        <f>HYPERLINK("https%3A%2F%2Fwww.webofscience.com%2Fwos%2Fwoscc%2Ffull-record%2FWOS:000358463000011","View Full Record in Web of Science")</f>
        <v>View Full Record in Web of Science</v>
      </c>
    </row>
    <row r="1539" spans="1:72" x14ac:dyDescent="0.2">
      <c r="A1539" t="s">
        <v>72</v>
      </c>
      <c r="B1539" t="s">
        <v>27553</v>
      </c>
      <c r="C1539" t="s">
        <v>74</v>
      </c>
      <c r="D1539" t="s">
        <v>74</v>
      </c>
      <c r="E1539" t="s">
        <v>74</v>
      </c>
      <c r="F1539" t="s">
        <v>27554</v>
      </c>
      <c r="G1539" t="s">
        <v>74</v>
      </c>
      <c r="H1539" t="s">
        <v>74</v>
      </c>
      <c r="I1539" t="s">
        <v>27555</v>
      </c>
      <c r="J1539" t="s">
        <v>27556</v>
      </c>
      <c r="K1539" t="s">
        <v>74</v>
      </c>
      <c r="L1539" t="s">
        <v>74</v>
      </c>
      <c r="M1539" t="s">
        <v>78</v>
      </c>
      <c r="N1539" t="s">
        <v>79</v>
      </c>
      <c r="O1539" t="s">
        <v>74</v>
      </c>
      <c r="P1539" t="s">
        <v>74</v>
      </c>
      <c r="Q1539" t="s">
        <v>74</v>
      </c>
      <c r="R1539" t="s">
        <v>74</v>
      </c>
      <c r="S1539" t="s">
        <v>74</v>
      </c>
      <c r="T1539" t="s">
        <v>27557</v>
      </c>
      <c r="U1539" t="s">
        <v>27558</v>
      </c>
      <c r="V1539" t="s">
        <v>27559</v>
      </c>
      <c r="W1539" t="s">
        <v>27560</v>
      </c>
      <c r="X1539" t="s">
        <v>27561</v>
      </c>
      <c r="Y1539" t="s">
        <v>27562</v>
      </c>
      <c r="Z1539" t="s">
        <v>27563</v>
      </c>
      <c r="AA1539" t="s">
        <v>74</v>
      </c>
      <c r="AB1539" t="s">
        <v>27564</v>
      </c>
      <c r="AC1539" t="s">
        <v>27565</v>
      </c>
      <c r="AD1539" t="s">
        <v>27566</v>
      </c>
      <c r="AE1539" t="s">
        <v>27567</v>
      </c>
      <c r="AF1539" t="s">
        <v>74</v>
      </c>
      <c r="AG1539">
        <v>39</v>
      </c>
      <c r="AH1539">
        <v>3</v>
      </c>
      <c r="AI1539">
        <v>3</v>
      </c>
      <c r="AJ1539">
        <v>0</v>
      </c>
      <c r="AK1539">
        <v>1</v>
      </c>
      <c r="AL1539" t="s">
        <v>27568</v>
      </c>
      <c r="AM1539" t="s">
        <v>27569</v>
      </c>
      <c r="AN1539" t="s">
        <v>27570</v>
      </c>
      <c r="AO1539" t="s">
        <v>27571</v>
      </c>
      <c r="AP1539" t="s">
        <v>27572</v>
      </c>
      <c r="AQ1539" t="s">
        <v>74</v>
      </c>
      <c r="AR1539" t="s">
        <v>27573</v>
      </c>
      <c r="AS1539" t="s">
        <v>27574</v>
      </c>
      <c r="AT1539" t="s">
        <v>74</v>
      </c>
      <c r="AU1539">
        <v>2021</v>
      </c>
      <c r="AV1539">
        <v>10</v>
      </c>
      <c r="AW1539">
        <v>3</v>
      </c>
      <c r="AX1539" t="s">
        <v>74</v>
      </c>
      <c r="AY1539" t="s">
        <v>74</v>
      </c>
      <c r="AZ1539" t="s">
        <v>74</v>
      </c>
      <c r="BA1539" t="s">
        <v>74</v>
      </c>
      <c r="BB1539">
        <v>297</v>
      </c>
      <c r="BC1539">
        <v>308</v>
      </c>
      <c r="BD1539" t="s">
        <v>74</v>
      </c>
      <c r="BE1539" t="s">
        <v>27575</v>
      </c>
      <c r="BF1539" t="str">
        <f>HYPERLINK("http://dx.doi.org/10.30486/IJROWA.2021.1898015.1061","http://dx.doi.org/10.30486/IJROWA.2021.1898015.1061")</f>
        <v>http://dx.doi.org/10.30486/IJROWA.2021.1898015.1061</v>
      </c>
      <c r="BG1539" t="s">
        <v>74</v>
      </c>
      <c r="BH1539" t="s">
        <v>74</v>
      </c>
      <c r="BI1539">
        <v>12</v>
      </c>
      <c r="BJ1539" t="s">
        <v>102</v>
      </c>
      <c r="BK1539" t="s">
        <v>719</v>
      </c>
      <c r="BL1539" t="s">
        <v>104</v>
      </c>
      <c r="BM1539" t="s">
        <v>27576</v>
      </c>
      <c r="BN1539" t="s">
        <v>74</v>
      </c>
      <c r="BO1539" t="s">
        <v>74</v>
      </c>
      <c r="BP1539" t="s">
        <v>74</v>
      </c>
      <c r="BQ1539" t="s">
        <v>74</v>
      </c>
      <c r="BR1539" t="s">
        <v>107</v>
      </c>
      <c r="BS1539" t="s">
        <v>27577</v>
      </c>
      <c r="BT1539" t="str">
        <f>HYPERLINK("https%3A%2F%2Fwww.webofscience.com%2Fwos%2Fwoscc%2Ffull-record%2FWOS:000741370000009","View Full Record in Web of Science")</f>
        <v>View Full Record in Web of Science</v>
      </c>
    </row>
    <row r="1540" spans="1:72" x14ac:dyDescent="0.2">
      <c r="A1540" t="s">
        <v>72</v>
      </c>
      <c r="B1540" t="s">
        <v>27578</v>
      </c>
      <c r="C1540" t="s">
        <v>74</v>
      </c>
      <c r="D1540" t="s">
        <v>74</v>
      </c>
      <c r="E1540" t="s">
        <v>74</v>
      </c>
      <c r="F1540" t="s">
        <v>27579</v>
      </c>
      <c r="G1540" t="s">
        <v>74</v>
      </c>
      <c r="H1540" t="s">
        <v>74</v>
      </c>
      <c r="I1540" t="s">
        <v>27580</v>
      </c>
      <c r="J1540" t="s">
        <v>15344</v>
      </c>
      <c r="K1540" t="s">
        <v>74</v>
      </c>
      <c r="L1540" t="s">
        <v>74</v>
      </c>
      <c r="M1540" t="s">
        <v>78</v>
      </c>
      <c r="N1540" t="s">
        <v>79</v>
      </c>
      <c r="O1540" t="s">
        <v>74</v>
      </c>
      <c r="P1540" t="s">
        <v>74</v>
      </c>
      <c r="Q1540" t="s">
        <v>74</v>
      </c>
      <c r="R1540" t="s">
        <v>74</v>
      </c>
      <c r="S1540" t="s">
        <v>74</v>
      </c>
      <c r="T1540" t="s">
        <v>27581</v>
      </c>
      <c r="U1540" t="s">
        <v>27582</v>
      </c>
      <c r="V1540" t="s">
        <v>27583</v>
      </c>
      <c r="W1540" t="s">
        <v>27584</v>
      </c>
      <c r="X1540" t="s">
        <v>27585</v>
      </c>
      <c r="Y1540" t="s">
        <v>27586</v>
      </c>
      <c r="Z1540" t="s">
        <v>27587</v>
      </c>
      <c r="AA1540" t="s">
        <v>27588</v>
      </c>
      <c r="AB1540" t="s">
        <v>27589</v>
      </c>
      <c r="AC1540" t="s">
        <v>27590</v>
      </c>
      <c r="AD1540" t="s">
        <v>27591</v>
      </c>
      <c r="AE1540" t="s">
        <v>27592</v>
      </c>
      <c r="AF1540" t="s">
        <v>74</v>
      </c>
      <c r="AG1540">
        <v>42</v>
      </c>
      <c r="AH1540">
        <v>5</v>
      </c>
      <c r="AI1540">
        <v>5</v>
      </c>
      <c r="AJ1540">
        <v>5</v>
      </c>
      <c r="AK1540">
        <v>26</v>
      </c>
      <c r="AL1540" t="s">
        <v>534</v>
      </c>
      <c r="AM1540" t="s">
        <v>5157</v>
      </c>
      <c r="AN1540" t="s">
        <v>5158</v>
      </c>
      <c r="AO1540" t="s">
        <v>15357</v>
      </c>
      <c r="AP1540" t="s">
        <v>15358</v>
      </c>
      <c r="AQ1540" t="s">
        <v>74</v>
      </c>
      <c r="AR1540" t="s">
        <v>15359</v>
      </c>
      <c r="AS1540" t="s">
        <v>15360</v>
      </c>
      <c r="AT1540" t="s">
        <v>401</v>
      </c>
      <c r="AU1540">
        <v>2021</v>
      </c>
      <c r="AV1540">
        <v>29</v>
      </c>
      <c r="AW1540">
        <v>12</v>
      </c>
      <c r="AX1540" t="s">
        <v>74</v>
      </c>
      <c r="AY1540" t="s">
        <v>74</v>
      </c>
      <c r="AZ1540" t="s">
        <v>74</v>
      </c>
      <c r="BA1540" t="s">
        <v>74</v>
      </c>
      <c r="BB1540">
        <v>4017</v>
      </c>
      <c r="BC1540">
        <v>4026</v>
      </c>
      <c r="BD1540" t="s">
        <v>74</v>
      </c>
      <c r="BE1540" t="s">
        <v>27593</v>
      </c>
      <c r="BF1540" t="str">
        <f>HYPERLINK("http://dx.doi.org/10.1007/s10924-021-02171-w","http://dx.doi.org/10.1007/s10924-021-02171-w")</f>
        <v>http://dx.doi.org/10.1007/s10924-021-02171-w</v>
      </c>
      <c r="BG1540" t="s">
        <v>74</v>
      </c>
      <c r="BH1540" t="s">
        <v>4190</v>
      </c>
      <c r="BI1540">
        <v>10</v>
      </c>
      <c r="BJ1540" t="s">
        <v>15362</v>
      </c>
      <c r="BK1540" t="s">
        <v>103</v>
      </c>
      <c r="BL1540" t="s">
        <v>15363</v>
      </c>
      <c r="BM1540" t="s">
        <v>27594</v>
      </c>
      <c r="BN1540" t="s">
        <v>74</v>
      </c>
      <c r="BO1540" t="s">
        <v>74</v>
      </c>
      <c r="BP1540" t="s">
        <v>74</v>
      </c>
      <c r="BQ1540" t="s">
        <v>74</v>
      </c>
      <c r="BR1540" t="s">
        <v>107</v>
      </c>
      <c r="BS1540" t="s">
        <v>27595</v>
      </c>
      <c r="BT1540" t="str">
        <f>HYPERLINK("https%3A%2F%2Fwww.webofscience.com%2Fwos%2Fwoscc%2Ffull-record%2FWOS:000650103100002","View Full Record in Web of Science")</f>
        <v>View Full Record in Web of Science</v>
      </c>
    </row>
    <row r="1541" spans="1:72" x14ac:dyDescent="0.2">
      <c r="A1541" t="s">
        <v>72</v>
      </c>
      <c r="B1541" t="s">
        <v>27596</v>
      </c>
      <c r="C1541" t="s">
        <v>74</v>
      </c>
      <c r="D1541" t="s">
        <v>74</v>
      </c>
      <c r="E1541" t="s">
        <v>74</v>
      </c>
      <c r="F1541" t="s">
        <v>27597</v>
      </c>
      <c r="G1541" t="s">
        <v>74</v>
      </c>
      <c r="H1541" t="s">
        <v>74</v>
      </c>
      <c r="I1541" t="s">
        <v>27598</v>
      </c>
      <c r="J1541" t="s">
        <v>27599</v>
      </c>
      <c r="K1541" t="s">
        <v>74</v>
      </c>
      <c r="L1541" t="s">
        <v>74</v>
      </c>
      <c r="M1541" t="s">
        <v>78</v>
      </c>
      <c r="N1541" t="s">
        <v>79</v>
      </c>
      <c r="O1541" t="s">
        <v>74</v>
      </c>
      <c r="P1541" t="s">
        <v>74</v>
      </c>
      <c r="Q1541" t="s">
        <v>74</v>
      </c>
      <c r="R1541" t="s">
        <v>74</v>
      </c>
      <c r="S1541" t="s">
        <v>74</v>
      </c>
      <c r="T1541" t="s">
        <v>27600</v>
      </c>
      <c r="U1541" t="s">
        <v>74</v>
      </c>
      <c r="V1541" t="s">
        <v>27601</v>
      </c>
      <c r="W1541" t="s">
        <v>27602</v>
      </c>
      <c r="X1541" t="s">
        <v>13168</v>
      </c>
      <c r="Y1541" t="s">
        <v>27603</v>
      </c>
      <c r="Z1541" t="s">
        <v>27604</v>
      </c>
      <c r="AA1541" t="s">
        <v>74</v>
      </c>
      <c r="AB1541" t="s">
        <v>74</v>
      </c>
      <c r="AC1541" t="s">
        <v>27605</v>
      </c>
      <c r="AD1541" t="s">
        <v>27606</v>
      </c>
      <c r="AE1541" t="s">
        <v>27607</v>
      </c>
      <c r="AF1541" t="s">
        <v>74</v>
      </c>
      <c r="AG1541">
        <v>92</v>
      </c>
      <c r="AH1541">
        <v>54</v>
      </c>
      <c r="AI1541">
        <v>57</v>
      </c>
      <c r="AJ1541">
        <v>2</v>
      </c>
      <c r="AK1541">
        <v>2</v>
      </c>
      <c r="AL1541" t="s">
        <v>167</v>
      </c>
      <c r="AM1541" t="s">
        <v>168</v>
      </c>
      <c r="AN1541" t="s">
        <v>169</v>
      </c>
      <c r="AO1541" t="s">
        <v>27608</v>
      </c>
      <c r="AP1541" t="s">
        <v>74</v>
      </c>
      <c r="AQ1541" t="s">
        <v>74</v>
      </c>
      <c r="AR1541" t="s">
        <v>27609</v>
      </c>
      <c r="AS1541" t="s">
        <v>27610</v>
      </c>
      <c r="AT1541" t="s">
        <v>2716</v>
      </c>
      <c r="AU1541">
        <v>2021</v>
      </c>
      <c r="AV1541">
        <v>3</v>
      </c>
      <c r="AW1541" t="s">
        <v>74</v>
      </c>
      <c r="AX1541" t="s">
        <v>74</v>
      </c>
      <c r="AY1541" t="s">
        <v>74</v>
      </c>
      <c r="AZ1541" t="s">
        <v>74</v>
      </c>
      <c r="BA1541" t="s">
        <v>74</v>
      </c>
      <c r="BB1541" t="s">
        <v>74</v>
      </c>
      <c r="BC1541" t="s">
        <v>74</v>
      </c>
      <c r="BD1541">
        <v>100101</v>
      </c>
      <c r="BE1541" t="s">
        <v>27611</v>
      </c>
      <c r="BF1541" t="str">
        <f>HYPERLINK("http://dx.doi.org/10.1016/j.clet.2021.100101","http://dx.doi.org/10.1016/j.clet.2021.100101")</f>
        <v>http://dx.doi.org/10.1016/j.clet.2021.100101</v>
      </c>
      <c r="BG1541" t="s">
        <v>74</v>
      </c>
      <c r="BH1541" t="s">
        <v>74</v>
      </c>
      <c r="BI1541">
        <v>10</v>
      </c>
      <c r="BJ1541" t="s">
        <v>1533</v>
      </c>
      <c r="BK1541" t="s">
        <v>719</v>
      </c>
      <c r="BL1541" t="s">
        <v>1534</v>
      </c>
      <c r="BM1541" t="s">
        <v>27612</v>
      </c>
      <c r="BN1541" t="s">
        <v>74</v>
      </c>
      <c r="BO1541" t="s">
        <v>133</v>
      </c>
      <c r="BP1541" t="s">
        <v>74</v>
      </c>
      <c r="BQ1541" t="s">
        <v>74</v>
      </c>
      <c r="BR1541" t="s">
        <v>107</v>
      </c>
      <c r="BS1541" t="s">
        <v>27613</v>
      </c>
      <c r="BT1541" t="str">
        <f>HYPERLINK("https%3A%2F%2Fwww.webofscience.com%2Fwos%2Fwoscc%2Ffull-record%2FWOS:000980916200010","View Full Record in Web of Science")</f>
        <v>View Full Record in Web of Science</v>
      </c>
    </row>
    <row r="1542" spans="1:72" x14ac:dyDescent="0.2">
      <c r="A1542" t="s">
        <v>72</v>
      </c>
      <c r="B1542" t="s">
        <v>27614</v>
      </c>
      <c r="C1542" t="s">
        <v>74</v>
      </c>
      <c r="D1542" t="s">
        <v>74</v>
      </c>
      <c r="E1542" t="s">
        <v>74</v>
      </c>
      <c r="F1542" t="s">
        <v>27615</v>
      </c>
      <c r="G1542" t="s">
        <v>74</v>
      </c>
      <c r="H1542" t="s">
        <v>74</v>
      </c>
      <c r="I1542" t="s">
        <v>27616</v>
      </c>
      <c r="J1542" t="s">
        <v>27617</v>
      </c>
      <c r="K1542" t="s">
        <v>74</v>
      </c>
      <c r="L1542" t="s">
        <v>74</v>
      </c>
      <c r="M1542" t="s">
        <v>78</v>
      </c>
      <c r="N1542" t="s">
        <v>79</v>
      </c>
      <c r="O1542" t="s">
        <v>74</v>
      </c>
      <c r="P1542" t="s">
        <v>74</v>
      </c>
      <c r="Q1542" t="s">
        <v>74</v>
      </c>
      <c r="R1542" t="s">
        <v>74</v>
      </c>
      <c r="S1542" t="s">
        <v>74</v>
      </c>
      <c r="T1542" t="s">
        <v>27618</v>
      </c>
      <c r="U1542" t="s">
        <v>27619</v>
      </c>
      <c r="V1542" t="s">
        <v>27620</v>
      </c>
      <c r="W1542" t="s">
        <v>27621</v>
      </c>
      <c r="X1542" t="s">
        <v>17834</v>
      </c>
      <c r="Y1542" t="s">
        <v>17835</v>
      </c>
      <c r="Z1542" t="s">
        <v>17836</v>
      </c>
      <c r="AA1542" t="s">
        <v>74</v>
      </c>
      <c r="AB1542" t="s">
        <v>26734</v>
      </c>
      <c r="AC1542" t="s">
        <v>24173</v>
      </c>
      <c r="AD1542" t="s">
        <v>24174</v>
      </c>
      <c r="AE1542" t="s">
        <v>27622</v>
      </c>
      <c r="AF1542" t="s">
        <v>74</v>
      </c>
      <c r="AG1542">
        <v>79</v>
      </c>
      <c r="AH1542">
        <v>1</v>
      </c>
      <c r="AI1542">
        <v>1</v>
      </c>
      <c r="AJ1542">
        <v>2</v>
      </c>
      <c r="AK1542">
        <v>12</v>
      </c>
      <c r="AL1542" t="s">
        <v>27623</v>
      </c>
      <c r="AM1542" t="s">
        <v>27624</v>
      </c>
      <c r="AN1542" t="s">
        <v>27625</v>
      </c>
      <c r="AO1542" t="s">
        <v>27626</v>
      </c>
      <c r="AP1542" t="s">
        <v>27627</v>
      </c>
      <c r="AQ1542" t="s">
        <v>74</v>
      </c>
      <c r="AR1542" t="s">
        <v>27617</v>
      </c>
      <c r="AS1542" t="s">
        <v>27628</v>
      </c>
      <c r="AT1542" t="s">
        <v>401</v>
      </c>
      <c r="AU1542">
        <v>2021</v>
      </c>
      <c r="AV1542">
        <v>17</v>
      </c>
      <c r="AW1542" t="s">
        <v>74</v>
      </c>
      <c r="AX1542" t="s">
        <v>74</v>
      </c>
      <c r="AY1542" t="s">
        <v>74</v>
      </c>
      <c r="AZ1542" t="s">
        <v>74</v>
      </c>
      <c r="BA1542" t="s">
        <v>74</v>
      </c>
      <c r="BB1542">
        <v>15</v>
      </c>
      <c r="BC1542">
        <v>29</v>
      </c>
      <c r="BD1542" t="s">
        <v>74</v>
      </c>
      <c r="BE1542" t="s">
        <v>27629</v>
      </c>
      <c r="BF1542" t="str">
        <f>HYPERLINK("http://dx.doi.org/10.31025/2611-4135/2021.15146","http://dx.doi.org/10.31025/2611-4135/2021.15146")</f>
        <v>http://dx.doi.org/10.31025/2611-4135/2021.15146</v>
      </c>
      <c r="BG1542" t="s">
        <v>74</v>
      </c>
      <c r="BH1542" t="s">
        <v>74</v>
      </c>
      <c r="BI1542">
        <v>15</v>
      </c>
      <c r="BJ1542" t="s">
        <v>12365</v>
      </c>
      <c r="BK1542" t="s">
        <v>719</v>
      </c>
      <c r="BL1542" t="s">
        <v>760</v>
      </c>
      <c r="BM1542" t="s">
        <v>27630</v>
      </c>
      <c r="BN1542" t="s">
        <v>74</v>
      </c>
      <c r="BO1542" t="s">
        <v>133</v>
      </c>
      <c r="BP1542" t="s">
        <v>74</v>
      </c>
      <c r="BQ1542" t="s">
        <v>74</v>
      </c>
      <c r="BR1542" t="s">
        <v>107</v>
      </c>
      <c r="BS1542" t="s">
        <v>27631</v>
      </c>
      <c r="BT1542" t="str">
        <f>HYPERLINK("https%3A%2F%2Fwww.webofscience.com%2Fwos%2Fwoscc%2Ffull-record%2FWOS:000737321400005","View Full Record in Web of Science")</f>
        <v>View Full Record in Web of Science</v>
      </c>
    </row>
    <row r="1543" spans="1:72" x14ac:dyDescent="0.2">
      <c r="A1543" t="s">
        <v>72</v>
      </c>
      <c r="B1543" t="s">
        <v>27632</v>
      </c>
      <c r="C1543" t="s">
        <v>74</v>
      </c>
      <c r="D1543" t="s">
        <v>74</v>
      </c>
      <c r="E1543" t="s">
        <v>74</v>
      </c>
      <c r="F1543" t="s">
        <v>27633</v>
      </c>
      <c r="G1543" t="s">
        <v>74</v>
      </c>
      <c r="H1543" t="s">
        <v>74</v>
      </c>
      <c r="I1543" t="s">
        <v>27634</v>
      </c>
      <c r="J1543" t="s">
        <v>1359</v>
      </c>
      <c r="K1543" t="s">
        <v>74</v>
      </c>
      <c r="L1543" t="s">
        <v>74</v>
      </c>
      <c r="M1543" t="s">
        <v>78</v>
      </c>
      <c r="N1543" t="s">
        <v>79</v>
      </c>
      <c r="O1543" t="s">
        <v>74</v>
      </c>
      <c r="P1543" t="s">
        <v>74</v>
      </c>
      <c r="Q1543" t="s">
        <v>74</v>
      </c>
      <c r="R1543" t="s">
        <v>74</v>
      </c>
      <c r="S1543" t="s">
        <v>74</v>
      </c>
      <c r="T1543" t="s">
        <v>27635</v>
      </c>
      <c r="U1543" t="s">
        <v>27636</v>
      </c>
      <c r="V1543" t="s">
        <v>27637</v>
      </c>
      <c r="W1543" t="s">
        <v>27638</v>
      </c>
      <c r="X1543" t="s">
        <v>27639</v>
      </c>
      <c r="Y1543" t="s">
        <v>27640</v>
      </c>
      <c r="Z1543" t="s">
        <v>27641</v>
      </c>
      <c r="AA1543" t="s">
        <v>27642</v>
      </c>
      <c r="AB1543" t="s">
        <v>27643</v>
      </c>
      <c r="AC1543" t="s">
        <v>27644</v>
      </c>
      <c r="AD1543" t="s">
        <v>27644</v>
      </c>
      <c r="AE1543" t="s">
        <v>27645</v>
      </c>
      <c r="AF1543" t="s">
        <v>74</v>
      </c>
      <c r="AG1543">
        <v>55</v>
      </c>
      <c r="AH1543">
        <v>31</v>
      </c>
      <c r="AI1543">
        <v>31</v>
      </c>
      <c r="AJ1543">
        <v>9</v>
      </c>
      <c r="AK1543">
        <v>66</v>
      </c>
      <c r="AL1543" t="s">
        <v>1370</v>
      </c>
      <c r="AM1543" t="s">
        <v>395</v>
      </c>
      <c r="AN1543" t="s">
        <v>396</v>
      </c>
      <c r="AO1543" t="s">
        <v>1371</v>
      </c>
      <c r="AP1543" t="s">
        <v>1372</v>
      </c>
      <c r="AQ1543" t="s">
        <v>74</v>
      </c>
      <c r="AR1543" t="s">
        <v>1373</v>
      </c>
      <c r="AS1543" t="s">
        <v>1374</v>
      </c>
      <c r="AT1543" t="s">
        <v>128</v>
      </c>
      <c r="AU1543">
        <v>2020</v>
      </c>
      <c r="AV1543">
        <v>231</v>
      </c>
      <c r="AW1543">
        <v>1</v>
      </c>
      <c r="AX1543" t="s">
        <v>74</v>
      </c>
      <c r="AY1543" t="s">
        <v>74</v>
      </c>
      <c r="AZ1543" t="s">
        <v>74</v>
      </c>
      <c r="BA1543" t="s">
        <v>74</v>
      </c>
      <c r="BB1543" t="s">
        <v>74</v>
      </c>
      <c r="BC1543" t="s">
        <v>74</v>
      </c>
      <c r="BD1543">
        <v>3</v>
      </c>
      <c r="BE1543" t="s">
        <v>27646</v>
      </c>
      <c r="BF1543" t="str">
        <f>HYPERLINK("http://dx.doi.org/10.1007/s11270-019-4375-7","http://dx.doi.org/10.1007/s11270-019-4375-7")</f>
        <v>http://dx.doi.org/10.1007/s11270-019-4375-7</v>
      </c>
      <c r="BG1543" t="s">
        <v>74</v>
      </c>
      <c r="BH1543" t="s">
        <v>74</v>
      </c>
      <c r="BI1543">
        <v>17</v>
      </c>
      <c r="BJ1543" t="s">
        <v>1377</v>
      </c>
      <c r="BK1543" t="s">
        <v>103</v>
      </c>
      <c r="BL1543" t="s">
        <v>1378</v>
      </c>
      <c r="BM1543" t="s">
        <v>27647</v>
      </c>
      <c r="BN1543" t="s">
        <v>74</v>
      </c>
      <c r="BO1543" t="s">
        <v>74</v>
      </c>
      <c r="BP1543" t="s">
        <v>74</v>
      </c>
      <c r="BQ1543" t="s">
        <v>74</v>
      </c>
      <c r="BR1543" t="s">
        <v>107</v>
      </c>
      <c r="BS1543" t="s">
        <v>27648</v>
      </c>
      <c r="BT1543" t="str">
        <f>HYPERLINK("https%3A%2F%2Fwww.webofscience.com%2Fwos%2Fwoscc%2Ffull-record%2FWOS:000508370900003","View Full Record in Web of Science")</f>
        <v>View Full Record in Web of Science</v>
      </c>
    </row>
    <row r="1544" spans="1:72" x14ac:dyDescent="0.2">
      <c r="A1544" t="s">
        <v>72</v>
      </c>
      <c r="B1544" t="s">
        <v>27649</v>
      </c>
      <c r="C1544" t="s">
        <v>74</v>
      </c>
      <c r="D1544" t="s">
        <v>74</v>
      </c>
      <c r="E1544" t="s">
        <v>74</v>
      </c>
      <c r="F1544" t="s">
        <v>27650</v>
      </c>
      <c r="G1544" t="s">
        <v>74</v>
      </c>
      <c r="H1544" t="s">
        <v>74</v>
      </c>
      <c r="I1544" t="s">
        <v>27651</v>
      </c>
      <c r="J1544" t="s">
        <v>1033</v>
      </c>
      <c r="K1544" t="s">
        <v>74</v>
      </c>
      <c r="L1544" t="s">
        <v>74</v>
      </c>
      <c r="M1544" t="s">
        <v>78</v>
      </c>
      <c r="N1544" t="s">
        <v>79</v>
      </c>
      <c r="O1544" t="s">
        <v>74</v>
      </c>
      <c r="P1544" t="s">
        <v>74</v>
      </c>
      <c r="Q1544" t="s">
        <v>74</v>
      </c>
      <c r="R1544" t="s">
        <v>74</v>
      </c>
      <c r="S1544" t="s">
        <v>74</v>
      </c>
      <c r="T1544" t="s">
        <v>27652</v>
      </c>
      <c r="U1544" t="s">
        <v>27653</v>
      </c>
      <c r="V1544" t="s">
        <v>27654</v>
      </c>
      <c r="W1544" t="s">
        <v>27655</v>
      </c>
      <c r="X1544" t="s">
        <v>27656</v>
      </c>
      <c r="Y1544" t="s">
        <v>27657</v>
      </c>
      <c r="Z1544" t="s">
        <v>26513</v>
      </c>
      <c r="AA1544" t="s">
        <v>27658</v>
      </c>
      <c r="AB1544" t="s">
        <v>27659</v>
      </c>
      <c r="AC1544" t="s">
        <v>27660</v>
      </c>
      <c r="AD1544" t="s">
        <v>27661</v>
      </c>
      <c r="AE1544" t="s">
        <v>27662</v>
      </c>
      <c r="AF1544" t="s">
        <v>74</v>
      </c>
      <c r="AG1544">
        <v>83</v>
      </c>
      <c r="AH1544">
        <v>141</v>
      </c>
      <c r="AI1544">
        <v>149</v>
      </c>
      <c r="AJ1544">
        <v>43</v>
      </c>
      <c r="AK1544">
        <v>429</v>
      </c>
      <c r="AL1544" t="s">
        <v>167</v>
      </c>
      <c r="AM1544" t="s">
        <v>168</v>
      </c>
      <c r="AN1544" t="s">
        <v>169</v>
      </c>
      <c r="AO1544" t="s">
        <v>1042</v>
      </c>
      <c r="AP1544" t="s">
        <v>1043</v>
      </c>
      <c r="AQ1544" t="s">
        <v>74</v>
      </c>
      <c r="AR1544" t="s">
        <v>1044</v>
      </c>
      <c r="AS1544" t="s">
        <v>1045</v>
      </c>
      <c r="AT1544" t="s">
        <v>1046</v>
      </c>
      <c r="AU1544">
        <v>2020</v>
      </c>
      <c r="AV1544">
        <v>709</v>
      </c>
      <c r="AW1544" t="s">
        <v>74</v>
      </c>
      <c r="AX1544" t="s">
        <v>74</v>
      </c>
      <c r="AY1544" t="s">
        <v>74</v>
      </c>
      <c r="AZ1544" t="s">
        <v>74</v>
      </c>
      <c r="BA1544" t="s">
        <v>74</v>
      </c>
      <c r="BB1544" t="s">
        <v>74</v>
      </c>
      <c r="BC1544" t="s">
        <v>74</v>
      </c>
      <c r="BD1544">
        <v>136079</v>
      </c>
      <c r="BE1544" t="s">
        <v>27663</v>
      </c>
      <c r="BF1544" t="str">
        <f>HYPERLINK("http://dx.doi.org/10.1016/j.scitotenv.2019.136079","http://dx.doi.org/10.1016/j.scitotenv.2019.136079")</f>
        <v>http://dx.doi.org/10.1016/j.scitotenv.2019.136079</v>
      </c>
      <c r="BG1544" t="s">
        <v>74</v>
      </c>
      <c r="BH1544" t="s">
        <v>74</v>
      </c>
      <c r="BI1544">
        <v>10</v>
      </c>
      <c r="BJ1544" t="s">
        <v>102</v>
      </c>
      <c r="BK1544" t="s">
        <v>103</v>
      </c>
      <c r="BL1544" t="s">
        <v>104</v>
      </c>
      <c r="BM1544" t="s">
        <v>27664</v>
      </c>
      <c r="BN1544">
        <v>31884293</v>
      </c>
      <c r="BO1544" t="s">
        <v>74</v>
      </c>
      <c r="BP1544" t="s">
        <v>1809</v>
      </c>
      <c r="BQ1544" t="s">
        <v>1810</v>
      </c>
      <c r="BR1544" t="s">
        <v>107</v>
      </c>
      <c r="BS1544" t="s">
        <v>27665</v>
      </c>
      <c r="BT1544" t="str">
        <f>HYPERLINK("https%3A%2F%2Fwww.webofscience.com%2Fwos%2Fwoscc%2Ffull-record%2FWOS:000512281700059","View Full Record in Web of Science")</f>
        <v>View Full Record in Web of Science</v>
      </c>
    </row>
    <row r="1545" spans="1:72" x14ac:dyDescent="0.2">
      <c r="A1545" t="s">
        <v>72</v>
      </c>
      <c r="B1545" t="s">
        <v>27666</v>
      </c>
      <c r="C1545" t="s">
        <v>74</v>
      </c>
      <c r="D1545" t="s">
        <v>74</v>
      </c>
      <c r="E1545" t="s">
        <v>74</v>
      </c>
      <c r="F1545" t="s">
        <v>27667</v>
      </c>
      <c r="G1545" t="s">
        <v>74</v>
      </c>
      <c r="H1545" t="s">
        <v>74</v>
      </c>
      <c r="I1545" t="s">
        <v>27668</v>
      </c>
      <c r="J1545" t="s">
        <v>788</v>
      </c>
      <c r="K1545" t="s">
        <v>74</v>
      </c>
      <c r="L1545" t="s">
        <v>74</v>
      </c>
      <c r="M1545" t="s">
        <v>78</v>
      </c>
      <c r="N1545" t="s">
        <v>79</v>
      </c>
      <c r="O1545" t="s">
        <v>74</v>
      </c>
      <c r="P1545" t="s">
        <v>74</v>
      </c>
      <c r="Q1545" t="s">
        <v>74</v>
      </c>
      <c r="R1545" t="s">
        <v>74</v>
      </c>
      <c r="S1545" t="s">
        <v>74</v>
      </c>
      <c r="T1545" t="s">
        <v>27669</v>
      </c>
      <c r="U1545" t="s">
        <v>27670</v>
      </c>
      <c r="V1545" t="s">
        <v>27671</v>
      </c>
      <c r="W1545" t="s">
        <v>27672</v>
      </c>
      <c r="X1545" t="s">
        <v>27673</v>
      </c>
      <c r="Y1545" t="s">
        <v>27674</v>
      </c>
      <c r="Z1545" t="s">
        <v>27675</v>
      </c>
      <c r="AA1545" t="s">
        <v>74</v>
      </c>
      <c r="AB1545" t="s">
        <v>74</v>
      </c>
      <c r="AC1545" t="s">
        <v>27676</v>
      </c>
      <c r="AD1545" t="s">
        <v>27677</v>
      </c>
      <c r="AE1545" t="s">
        <v>27678</v>
      </c>
      <c r="AF1545" t="s">
        <v>74</v>
      </c>
      <c r="AG1545">
        <v>80</v>
      </c>
      <c r="AH1545">
        <v>40</v>
      </c>
      <c r="AI1545">
        <v>40</v>
      </c>
      <c r="AJ1545">
        <v>15</v>
      </c>
      <c r="AK1545">
        <v>112</v>
      </c>
      <c r="AL1545" t="s">
        <v>167</v>
      </c>
      <c r="AM1545" t="s">
        <v>168</v>
      </c>
      <c r="AN1545" t="s">
        <v>169</v>
      </c>
      <c r="AO1545" t="s">
        <v>801</v>
      </c>
      <c r="AP1545" t="s">
        <v>802</v>
      </c>
      <c r="AQ1545" t="s">
        <v>74</v>
      </c>
      <c r="AR1545" t="s">
        <v>803</v>
      </c>
      <c r="AS1545" t="s">
        <v>804</v>
      </c>
      <c r="AT1545" t="s">
        <v>2283</v>
      </c>
      <c r="AU1545">
        <v>2022</v>
      </c>
      <c r="AV1545">
        <v>423</v>
      </c>
      <c r="AW1545" t="s">
        <v>74</v>
      </c>
      <c r="AX1545" t="s">
        <v>926</v>
      </c>
      <c r="AY1545" t="s">
        <v>74</v>
      </c>
      <c r="AZ1545" t="s">
        <v>74</v>
      </c>
      <c r="BA1545" t="s">
        <v>74</v>
      </c>
      <c r="BB1545" t="s">
        <v>74</v>
      </c>
      <c r="BC1545" t="s">
        <v>74</v>
      </c>
      <c r="BD1545">
        <v>127190</v>
      </c>
      <c r="BE1545" t="s">
        <v>27679</v>
      </c>
      <c r="BF1545" t="str">
        <f>HYPERLINK("http://dx.doi.org/10.1016/j.jhazmat.2021.127190","http://dx.doi.org/10.1016/j.jhazmat.2021.127190")</f>
        <v>http://dx.doi.org/10.1016/j.jhazmat.2021.127190</v>
      </c>
      <c r="BG1545" t="s">
        <v>74</v>
      </c>
      <c r="BH1545" t="s">
        <v>101</v>
      </c>
      <c r="BI1545">
        <v>11</v>
      </c>
      <c r="BJ1545" t="s">
        <v>807</v>
      </c>
      <c r="BK1545" t="s">
        <v>103</v>
      </c>
      <c r="BL1545" t="s">
        <v>516</v>
      </c>
      <c r="BM1545" t="s">
        <v>27680</v>
      </c>
      <c r="BN1545">
        <v>34844340</v>
      </c>
      <c r="BO1545" t="s">
        <v>1417</v>
      </c>
      <c r="BP1545" t="s">
        <v>74</v>
      </c>
      <c r="BQ1545" t="s">
        <v>74</v>
      </c>
      <c r="BR1545" t="s">
        <v>107</v>
      </c>
      <c r="BS1545" t="s">
        <v>27681</v>
      </c>
      <c r="BT1545" t="str">
        <f>HYPERLINK("https%3A%2F%2Fwww.webofscience.com%2Fwos%2Fwoscc%2Ffull-record%2FWOS:000704336300003","View Full Record in Web of Science")</f>
        <v>View Full Record in Web of Science</v>
      </c>
    </row>
    <row r="1546" spans="1:72" x14ac:dyDescent="0.2">
      <c r="A1546" t="s">
        <v>72</v>
      </c>
      <c r="B1546" t="s">
        <v>27682</v>
      </c>
      <c r="C1546" t="s">
        <v>74</v>
      </c>
      <c r="D1546" t="s">
        <v>74</v>
      </c>
      <c r="E1546" t="s">
        <v>74</v>
      </c>
      <c r="F1546" t="s">
        <v>27683</v>
      </c>
      <c r="G1546" t="s">
        <v>74</v>
      </c>
      <c r="H1546" t="s">
        <v>74</v>
      </c>
      <c r="I1546" t="s">
        <v>27684</v>
      </c>
      <c r="J1546" t="s">
        <v>27685</v>
      </c>
      <c r="K1546" t="s">
        <v>74</v>
      </c>
      <c r="L1546" t="s">
        <v>74</v>
      </c>
      <c r="M1546" t="s">
        <v>78</v>
      </c>
      <c r="N1546" t="s">
        <v>79</v>
      </c>
      <c r="O1546" t="s">
        <v>74</v>
      </c>
      <c r="P1546" t="s">
        <v>74</v>
      </c>
      <c r="Q1546" t="s">
        <v>74</v>
      </c>
      <c r="R1546" t="s">
        <v>74</v>
      </c>
      <c r="S1546" t="s">
        <v>74</v>
      </c>
      <c r="T1546" t="s">
        <v>27686</v>
      </c>
      <c r="U1546" t="s">
        <v>74</v>
      </c>
      <c r="V1546" t="s">
        <v>27687</v>
      </c>
      <c r="W1546" t="s">
        <v>27688</v>
      </c>
      <c r="X1546" t="s">
        <v>27689</v>
      </c>
      <c r="Y1546" t="s">
        <v>27690</v>
      </c>
      <c r="Z1546" t="s">
        <v>27691</v>
      </c>
      <c r="AA1546" t="s">
        <v>74</v>
      </c>
      <c r="AB1546" t="s">
        <v>27564</v>
      </c>
      <c r="AC1546" t="s">
        <v>27692</v>
      </c>
      <c r="AD1546" t="s">
        <v>27692</v>
      </c>
      <c r="AE1546" t="s">
        <v>27693</v>
      </c>
      <c r="AF1546" t="s">
        <v>74</v>
      </c>
      <c r="AG1546">
        <v>29</v>
      </c>
      <c r="AH1546">
        <v>0</v>
      </c>
      <c r="AI1546">
        <v>0</v>
      </c>
      <c r="AJ1546">
        <v>2</v>
      </c>
      <c r="AK1546">
        <v>6</v>
      </c>
      <c r="AL1546" t="s">
        <v>2048</v>
      </c>
      <c r="AM1546" t="s">
        <v>2049</v>
      </c>
      <c r="AN1546" t="s">
        <v>2050</v>
      </c>
      <c r="AO1546" t="s">
        <v>27694</v>
      </c>
      <c r="AP1546" t="s">
        <v>27695</v>
      </c>
      <c r="AQ1546" t="s">
        <v>74</v>
      </c>
      <c r="AR1546" t="s">
        <v>27696</v>
      </c>
      <c r="AS1546" t="s">
        <v>27697</v>
      </c>
      <c r="AT1546" t="s">
        <v>27698</v>
      </c>
      <c r="AU1546">
        <v>2023</v>
      </c>
      <c r="AV1546">
        <v>69</v>
      </c>
      <c r="AW1546">
        <v>8</v>
      </c>
      <c r="AX1546" t="s">
        <v>74</v>
      </c>
      <c r="AY1546" t="s">
        <v>74</v>
      </c>
      <c r="AZ1546" t="s">
        <v>74</v>
      </c>
      <c r="BA1546" t="s">
        <v>74</v>
      </c>
      <c r="BB1546">
        <v>1327</v>
      </c>
      <c r="BC1546">
        <v>1342</v>
      </c>
      <c r="BD1546" t="s">
        <v>74</v>
      </c>
      <c r="BE1546" t="s">
        <v>27699</v>
      </c>
      <c r="BF1546" t="str">
        <f>HYPERLINK("http://dx.doi.org/10.1080/03650340.2022.2084611","http://dx.doi.org/10.1080/03650340.2022.2084611")</f>
        <v>http://dx.doi.org/10.1080/03650340.2022.2084611</v>
      </c>
      <c r="BG1546" t="s">
        <v>74</v>
      </c>
      <c r="BH1546" t="s">
        <v>285</v>
      </c>
      <c r="BI1546">
        <v>16</v>
      </c>
      <c r="BJ1546" t="s">
        <v>22131</v>
      </c>
      <c r="BK1546" t="s">
        <v>103</v>
      </c>
      <c r="BL1546" t="s">
        <v>677</v>
      </c>
      <c r="BM1546" t="s">
        <v>27700</v>
      </c>
      <c r="BN1546" t="s">
        <v>74</v>
      </c>
      <c r="BO1546" t="s">
        <v>74</v>
      </c>
      <c r="BP1546" t="s">
        <v>74</v>
      </c>
      <c r="BQ1546" t="s">
        <v>74</v>
      </c>
      <c r="BR1546" t="s">
        <v>107</v>
      </c>
      <c r="BS1546" t="s">
        <v>27701</v>
      </c>
      <c r="BT1546" t="str">
        <f>HYPERLINK("https%3A%2F%2Fwww.webofscience.com%2Fwos%2Fwoscc%2Ffull-record%2FWOS:000807598600001","View Full Record in Web of Science")</f>
        <v>View Full Record in Web of Science</v>
      </c>
    </row>
    <row r="1547" spans="1:72" x14ac:dyDescent="0.2">
      <c r="A1547" t="s">
        <v>72</v>
      </c>
      <c r="B1547" t="s">
        <v>27702</v>
      </c>
      <c r="C1547" t="s">
        <v>74</v>
      </c>
      <c r="D1547" t="s">
        <v>74</v>
      </c>
      <c r="E1547" t="s">
        <v>74</v>
      </c>
      <c r="F1547" t="s">
        <v>27703</v>
      </c>
      <c r="G1547" t="s">
        <v>74</v>
      </c>
      <c r="H1547" t="s">
        <v>74</v>
      </c>
      <c r="I1547" t="s">
        <v>27704</v>
      </c>
      <c r="J1547" t="s">
        <v>27705</v>
      </c>
      <c r="K1547" t="s">
        <v>74</v>
      </c>
      <c r="L1547" t="s">
        <v>74</v>
      </c>
      <c r="M1547" t="s">
        <v>78</v>
      </c>
      <c r="N1547" t="s">
        <v>79</v>
      </c>
      <c r="O1547" t="s">
        <v>74</v>
      </c>
      <c r="P1547" t="s">
        <v>74</v>
      </c>
      <c r="Q1547" t="s">
        <v>74</v>
      </c>
      <c r="R1547" t="s">
        <v>74</v>
      </c>
      <c r="S1547" t="s">
        <v>74</v>
      </c>
      <c r="T1547" t="s">
        <v>27706</v>
      </c>
      <c r="U1547" t="s">
        <v>27707</v>
      </c>
      <c r="V1547" t="s">
        <v>27708</v>
      </c>
      <c r="W1547" t="s">
        <v>27709</v>
      </c>
      <c r="X1547" t="s">
        <v>27710</v>
      </c>
      <c r="Y1547" t="s">
        <v>27711</v>
      </c>
      <c r="Z1547" t="s">
        <v>27712</v>
      </c>
      <c r="AA1547" t="s">
        <v>27713</v>
      </c>
      <c r="AB1547" t="s">
        <v>27714</v>
      </c>
      <c r="AC1547" t="s">
        <v>27715</v>
      </c>
      <c r="AD1547" t="s">
        <v>27716</v>
      </c>
      <c r="AE1547" t="s">
        <v>27717</v>
      </c>
      <c r="AF1547" t="s">
        <v>74</v>
      </c>
      <c r="AG1547">
        <v>59</v>
      </c>
      <c r="AH1547">
        <v>7</v>
      </c>
      <c r="AI1547">
        <v>7</v>
      </c>
      <c r="AJ1547">
        <v>19</v>
      </c>
      <c r="AK1547">
        <v>82</v>
      </c>
      <c r="AL1547" t="s">
        <v>122</v>
      </c>
      <c r="AM1547" t="s">
        <v>123</v>
      </c>
      <c r="AN1547" t="s">
        <v>124</v>
      </c>
      <c r="AO1547" t="s">
        <v>74</v>
      </c>
      <c r="AP1547" t="s">
        <v>27718</v>
      </c>
      <c r="AQ1547" t="s">
        <v>74</v>
      </c>
      <c r="AR1547" t="s">
        <v>27719</v>
      </c>
      <c r="AS1547" t="s">
        <v>27720</v>
      </c>
      <c r="AT1547" t="s">
        <v>244</v>
      </c>
      <c r="AU1547">
        <v>2022</v>
      </c>
      <c r="AV1547">
        <v>23</v>
      </c>
      <c r="AW1547">
        <v>11</v>
      </c>
      <c r="AX1547" t="s">
        <v>74</v>
      </c>
      <c r="AY1547" t="s">
        <v>74</v>
      </c>
      <c r="AZ1547" t="s">
        <v>74</v>
      </c>
      <c r="BA1547" t="s">
        <v>74</v>
      </c>
      <c r="BB1547" t="s">
        <v>74</v>
      </c>
      <c r="BC1547" t="s">
        <v>74</v>
      </c>
      <c r="BD1547">
        <v>5900</v>
      </c>
      <c r="BE1547" t="s">
        <v>27721</v>
      </c>
      <c r="BF1547" t="str">
        <f>HYPERLINK("http://dx.doi.org/10.3390/ijms23115900","http://dx.doi.org/10.3390/ijms23115900")</f>
        <v>http://dx.doi.org/10.3390/ijms23115900</v>
      </c>
      <c r="BG1547" t="s">
        <v>74</v>
      </c>
      <c r="BH1547" t="s">
        <v>74</v>
      </c>
      <c r="BI1547">
        <v>19</v>
      </c>
      <c r="BJ1547" t="s">
        <v>16408</v>
      </c>
      <c r="BK1547" t="s">
        <v>103</v>
      </c>
      <c r="BL1547" t="s">
        <v>16409</v>
      </c>
      <c r="BM1547" t="s">
        <v>27722</v>
      </c>
      <c r="BN1547">
        <v>35682580</v>
      </c>
      <c r="BO1547" t="s">
        <v>2559</v>
      </c>
      <c r="BP1547" t="s">
        <v>74</v>
      </c>
      <c r="BQ1547" t="s">
        <v>74</v>
      </c>
      <c r="BR1547" t="s">
        <v>107</v>
      </c>
      <c r="BS1547" t="s">
        <v>27723</v>
      </c>
      <c r="BT1547" t="str">
        <f>HYPERLINK("https%3A%2F%2Fwww.webofscience.com%2Fwos%2Fwoscc%2Ffull-record%2FWOS:000808642800001","View Full Record in Web of Science")</f>
        <v>View Full Record in Web of Science</v>
      </c>
    </row>
    <row r="1548" spans="1:72" x14ac:dyDescent="0.2">
      <c r="A1548" t="s">
        <v>72</v>
      </c>
      <c r="B1548" t="s">
        <v>27724</v>
      </c>
      <c r="C1548" t="s">
        <v>74</v>
      </c>
      <c r="D1548" t="s">
        <v>74</v>
      </c>
      <c r="E1548" t="s">
        <v>74</v>
      </c>
      <c r="F1548" t="s">
        <v>27725</v>
      </c>
      <c r="G1548" t="s">
        <v>74</v>
      </c>
      <c r="H1548" t="s">
        <v>74</v>
      </c>
      <c r="I1548" t="s">
        <v>27726</v>
      </c>
      <c r="J1548" t="s">
        <v>13110</v>
      </c>
      <c r="K1548" t="s">
        <v>74</v>
      </c>
      <c r="L1548" t="s">
        <v>74</v>
      </c>
      <c r="M1548" t="s">
        <v>78</v>
      </c>
      <c r="N1548" t="s">
        <v>79</v>
      </c>
      <c r="O1548" t="s">
        <v>74</v>
      </c>
      <c r="P1548" t="s">
        <v>74</v>
      </c>
      <c r="Q1548" t="s">
        <v>74</v>
      </c>
      <c r="R1548" t="s">
        <v>74</v>
      </c>
      <c r="S1548" t="s">
        <v>74</v>
      </c>
      <c r="T1548" t="s">
        <v>27727</v>
      </c>
      <c r="U1548" t="s">
        <v>27728</v>
      </c>
      <c r="V1548" t="s">
        <v>27729</v>
      </c>
      <c r="W1548" t="s">
        <v>27730</v>
      </c>
      <c r="X1548" t="s">
        <v>9127</v>
      </c>
      <c r="Y1548" t="s">
        <v>27731</v>
      </c>
      <c r="Z1548" t="s">
        <v>27732</v>
      </c>
      <c r="AA1548" t="s">
        <v>74</v>
      </c>
      <c r="AB1548" t="s">
        <v>27733</v>
      </c>
      <c r="AC1548" t="s">
        <v>27734</v>
      </c>
      <c r="AD1548" t="s">
        <v>27735</v>
      </c>
      <c r="AE1548" t="s">
        <v>27736</v>
      </c>
      <c r="AF1548" t="s">
        <v>74</v>
      </c>
      <c r="AG1548">
        <v>72</v>
      </c>
      <c r="AH1548">
        <v>3</v>
      </c>
      <c r="AI1548">
        <v>3</v>
      </c>
      <c r="AJ1548">
        <v>0</v>
      </c>
      <c r="AK1548">
        <v>9</v>
      </c>
      <c r="AL1548" t="s">
        <v>122</v>
      </c>
      <c r="AM1548" t="s">
        <v>123</v>
      </c>
      <c r="AN1548" t="s">
        <v>124</v>
      </c>
      <c r="AO1548" t="s">
        <v>74</v>
      </c>
      <c r="AP1548" t="s">
        <v>13122</v>
      </c>
      <c r="AQ1548" t="s">
        <v>74</v>
      </c>
      <c r="AR1548" t="s">
        <v>13123</v>
      </c>
      <c r="AS1548" t="s">
        <v>13124</v>
      </c>
      <c r="AT1548" t="s">
        <v>421</v>
      </c>
      <c r="AU1548">
        <v>2021</v>
      </c>
      <c r="AV1548">
        <v>11</v>
      </c>
      <c r="AW1548">
        <v>3</v>
      </c>
      <c r="AX1548" t="s">
        <v>74</v>
      </c>
      <c r="AY1548" t="s">
        <v>74</v>
      </c>
      <c r="AZ1548" t="s">
        <v>74</v>
      </c>
      <c r="BA1548" t="s">
        <v>74</v>
      </c>
      <c r="BB1548" t="s">
        <v>74</v>
      </c>
      <c r="BC1548" t="s">
        <v>74</v>
      </c>
      <c r="BD1548">
        <v>268</v>
      </c>
      <c r="BE1548" t="s">
        <v>27737</v>
      </c>
      <c r="BF1548" t="str">
        <f>HYPERLINK("http://dx.doi.org/10.3390/min11030268","http://dx.doi.org/10.3390/min11030268")</f>
        <v>http://dx.doi.org/10.3390/min11030268</v>
      </c>
      <c r="BG1548" t="s">
        <v>74</v>
      </c>
      <c r="BH1548" t="s">
        <v>74</v>
      </c>
      <c r="BI1548">
        <v>20</v>
      </c>
      <c r="BJ1548" t="s">
        <v>13126</v>
      </c>
      <c r="BK1548" t="s">
        <v>103</v>
      </c>
      <c r="BL1548" t="s">
        <v>13126</v>
      </c>
      <c r="BM1548" t="s">
        <v>27738</v>
      </c>
      <c r="BN1548" t="s">
        <v>74</v>
      </c>
      <c r="BO1548" t="s">
        <v>133</v>
      </c>
      <c r="BP1548" t="s">
        <v>74</v>
      </c>
      <c r="BQ1548" t="s">
        <v>74</v>
      </c>
      <c r="BR1548" t="s">
        <v>107</v>
      </c>
      <c r="BS1548" t="s">
        <v>27739</v>
      </c>
      <c r="BT1548" t="str">
        <f>HYPERLINK("https%3A%2F%2Fwww.webofscience.com%2Fwos%2Fwoscc%2Ffull-record%2FWOS:000633924600001","View Full Record in Web of Science")</f>
        <v>View Full Record in Web of Science</v>
      </c>
    </row>
    <row r="1549" spans="1:72" x14ac:dyDescent="0.2">
      <c r="A1549" t="s">
        <v>72</v>
      </c>
      <c r="B1549" t="s">
        <v>27740</v>
      </c>
      <c r="C1549" t="s">
        <v>74</v>
      </c>
      <c r="D1549" t="s">
        <v>74</v>
      </c>
      <c r="E1549" t="s">
        <v>74</v>
      </c>
      <c r="F1549" t="s">
        <v>27741</v>
      </c>
      <c r="G1549" t="s">
        <v>74</v>
      </c>
      <c r="H1549" t="s">
        <v>74</v>
      </c>
      <c r="I1549" t="s">
        <v>27742</v>
      </c>
      <c r="J1549" t="s">
        <v>1033</v>
      </c>
      <c r="K1549" t="s">
        <v>74</v>
      </c>
      <c r="L1549" t="s">
        <v>74</v>
      </c>
      <c r="M1549" t="s">
        <v>78</v>
      </c>
      <c r="N1549" t="s">
        <v>79</v>
      </c>
      <c r="O1549" t="s">
        <v>74</v>
      </c>
      <c r="P1549" t="s">
        <v>74</v>
      </c>
      <c r="Q1549" t="s">
        <v>74</v>
      </c>
      <c r="R1549" t="s">
        <v>74</v>
      </c>
      <c r="S1549" t="s">
        <v>74</v>
      </c>
      <c r="T1549" t="s">
        <v>27743</v>
      </c>
      <c r="U1549" t="s">
        <v>27744</v>
      </c>
      <c r="V1549" t="s">
        <v>27745</v>
      </c>
      <c r="W1549" t="s">
        <v>27746</v>
      </c>
      <c r="X1549" t="s">
        <v>21301</v>
      </c>
      <c r="Y1549" t="s">
        <v>27747</v>
      </c>
      <c r="Z1549" t="s">
        <v>27748</v>
      </c>
      <c r="AA1549" t="s">
        <v>27749</v>
      </c>
      <c r="AB1549" t="s">
        <v>27750</v>
      </c>
      <c r="AC1549" t="s">
        <v>27751</v>
      </c>
      <c r="AD1549" t="s">
        <v>27752</v>
      </c>
      <c r="AE1549" t="s">
        <v>27753</v>
      </c>
      <c r="AF1549" t="s">
        <v>74</v>
      </c>
      <c r="AG1549">
        <v>79</v>
      </c>
      <c r="AH1549">
        <v>2</v>
      </c>
      <c r="AI1549">
        <v>2</v>
      </c>
      <c r="AJ1549">
        <v>33</v>
      </c>
      <c r="AK1549">
        <v>78</v>
      </c>
      <c r="AL1549" t="s">
        <v>167</v>
      </c>
      <c r="AM1549" t="s">
        <v>168</v>
      </c>
      <c r="AN1549" t="s">
        <v>169</v>
      </c>
      <c r="AO1549" t="s">
        <v>1042</v>
      </c>
      <c r="AP1549" t="s">
        <v>1043</v>
      </c>
      <c r="AQ1549" t="s">
        <v>74</v>
      </c>
      <c r="AR1549" t="s">
        <v>1044</v>
      </c>
      <c r="AS1549" t="s">
        <v>1045</v>
      </c>
      <c r="AT1549" t="s">
        <v>3580</v>
      </c>
      <c r="AU1549">
        <v>2022</v>
      </c>
      <c r="AV1549">
        <v>851</v>
      </c>
      <c r="AW1549" t="s">
        <v>74</v>
      </c>
      <c r="AX1549">
        <v>2</v>
      </c>
      <c r="AY1549" t="s">
        <v>74</v>
      </c>
      <c r="AZ1549" t="s">
        <v>74</v>
      </c>
      <c r="BA1549" t="s">
        <v>74</v>
      </c>
      <c r="BB1549" t="s">
        <v>74</v>
      </c>
      <c r="BC1549" t="s">
        <v>74</v>
      </c>
      <c r="BD1549">
        <v>158175</v>
      </c>
      <c r="BE1549" t="s">
        <v>27754</v>
      </c>
      <c r="BF1549" t="str">
        <f>HYPERLINK("http://dx.doi.org/10.1016/j.scitotenv.2022.158175","http://dx.doi.org/10.1016/j.scitotenv.2022.158175")</f>
        <v>http://dx.doi.org/10.1016/j.scitotenv.2022.158175</v>
      </c>
      <c r="BG1549" t="s">
        <v>74</v>
      </c>
      <c r="BH1549" t="s">
        <v>675</v>
      </c>
      <c r="BI1549">
        <v>11</v>
      </c>
      <c r="BJ1549" t="s">
        <v>102</v>
      </c>
      <c r="BK1549" t="s">
        <v>103</v>
      </c>
      <c r="BL1549" t="s">
        <v>104</v>
      </c>
      <c r="BM1549" t="s">
        <v>27755</v>
      </c>
      <c r="BN1549">
        <v>35995173</v>
      </c>
      <c r="BO1549" t="s">
        <v>74</v>
      </c>
      <c r="BP1549" t="s">
        <v>74</v>
      </c>
      <c r="BQ1549" t="s">
        <v>74</v>
      </c>
      <c r="BR1549" t="s">
        <v>107</v>
      </c>
      <c r="BS1549" t="s">
        <v>27756</v>
      </c>
      <c r="BT1549" t="str">
        <f>HYPERLINK("https%3A%2F%2Fwww.webofscience.com%2Fwos%2Fwoscc%2Ffull-record%2FWOS:000861248900017","View Full Record in Web of Science")</f>
        <v>View Full Record in Web of Science</v>
      </c>
    </row>
    <row r="1550" spans="1:72" x14ac:dyDescent="0.2">
      <c r="A1550" t="s">
        <v>72</v>
      </c>
      <c r="B1550" t="s">
        <v>27757</v>
      </c>
      <c r="C1550" t="s">
        <v>74</v>
      </c>
      <c r="D1550" t="s">
        <v>74</v>
      </c>
      <c r="E1550" t="s">
        <v>74</v>
      </c>
      <c r="F1550" t="s">
        <v>27758</v>
      </c>
      <c r="G1550" t="s">
        <v>74</v>
      </c>
      <c r="H1550" t="s">
        <v>74</v>
      </c>
      <c r="I1550" t="s">
        <v>27759</v>
      </c>
      <c r="J1550" t="s">
        <v>1013</v>
      </c>
      <c r="K1550" t="s">
        <v>74</v>
      </c>
      <c r="L1550" t="s">
        <v>74</v>
      </c>
      <c r="M1550" t="s">
        <v>78</v>
      </c>
      <c r="N1550" t="s">
        <v>79</v>
      </c>
      <c r="O1550" t="s">
        <v>74</v>
      </c>
      <c r="P1550" t="s">
        <v>74</v>
      </c>
      <c r="Q1550" t="s">
        <v>74</v>
      </c>
      <c r="R1550" t="s">
        <v>74</v>
      </c>
      <c r="S1550" t="s">
        <v>74</v>
      </c>
      <c r="T1550" t="s">
        <v>27760</v>
      </c>
      <c r="U1550" t="s">
        <v>27761</v>
      </c>
      <c r="V1550" t="s">
        <v>27762</v>
      </c>
      <c r="W1550" t="s">
        <v>27763</v>
      </c>
      <c r="X1550" t="s">
        <v>27764</v>
      </c>
      <c r="Y1550" t="s">
        <v>27765</v>
      </c>
      <c r="Z1550" t="s">
        <v>27766</v>
      </c>
      <c r="AA1550" t="s">
        <v>27767</v>
      </c>
      <c r="AB1550" t="s">
        <v>27768</v>
      </c>
      <c r="AC1550" t="s">
        <v>27769</v>
      </c>
      <c r="AD1550" t="s">
        <v>27770</v>
      </c>
      <c r="AE1550" t="s">
        <v>27771</v>
      </c>
      <c r="AF1550" t="s">
        <v>74</v>
      </c>
      <c r="AG1550">
        <v>50</v>
      </c>
      <c r="AH1550">
        <v>35</v>
      </c>
      <c r="AI1550">
        <v>35</v>
      </c>
      <c r="AJ1550">
        <v>2</v>
      </c>
      <c r="AK1550">
        <v>27</v>
      </c>
      <c r="AL1550" t="s">
        <v>122</v>
      </c>
      <c r="AM1550" t="s">
        <v>123</v>
      </c>
      <c r="AN1550" t="s">
        <v>124</v>
      </c>
      <c r="AO1550" t="s">
        <v>1026</v>
      </c>
      <c r="AP1550" t="s">
        <v>74</v>
      </c>
      <c r="AQ1550" t="s">
        <v>74</v>
      </c>
      <c r="AR1550" t="s">
        <v>1013</v>
      </c>
      <c r="AS1550" t="s">
        <v>1027</v>
      </c>
      <c r="AT1550" t="s">
        <v>513</v>
      </c>
      <c r="AU1550">
        <v>2016</v>
      </c>
      <c r="AV1550">
        <v>9</v>
      </c>
      <c r="AW1550">
        <v>4</v>
      </c>
      <c r="AX1550" t="s">
        <v>74</v>
      </c>
      <c r="AY1550" t="s">
        <v>74</v>
      </c>
      <c r="AZ1550" t="s">
        <v>74</v>
      </c>
      <c r="BA1550" t="s">
        <v>74</v>
      </c>
      <c r="BB1550" t="s">
        <v>74</v>
      </c>
      <c r="BC1550" t="s">
        <v>74</v>
      </c>
      <c r="BD1550">
        <v>283</v>
      </c>
      <c r="BE1550" t="s">
        <v>27772</v>
      </c>
      <c r="BF1550" t="str">
        <f>HYPERLINK("http://dx.doi.org/10.3390/en9040283","http://dx.doi.org/10.3390/en9040283")</f>
        <v>http://dx.doi.org/10.3390/en9040283</v>
      </c>
      <c r="BG1550" t="s">
        <v>74</v>
      </c>
      <c r="BH1550" t="s">
        <v>74</v>
      </c>
      <c r="BI1550">
        <v>13</v>
      </c>
      <c r="BJ1550" t="s">
        <v>1029</v>
      </c>
      <c r="BK1550" t="s">
        <v>103</v>
      </c>
      <c r="BL1550" t="s">
        <v>1029</v>
      </c>
      <c r="BM1550" t="s">
        <v>27773</v>
      </c>
      <c r="BN1550" t="s">
        <v>74</v>
      </c>
      <c r="BO1550" t="s">
        <v>8562</v>
      </c>
      <c r="BP1550" t="s">
        <v>74</v>
      </c>
      <c r="BQ1550" t="s">
        <v>74</v>
      </c>
      <c r="BR1550" t="s">
        <v>107</v>
      </c>
      <c r="BS1550" t="s">
        <v>27774</v>
      </c>
      <c r="BT1550" t="str">
        <f>HYPERLINK("https%3A%2F%2Fwww.webofscience.com%2Fwos%2Fwoscc%2Ffull-record%2FWOS:000375209400060","View Full Record in Web of Science")</f>
        <v>View Full Record in Web of Science</v>
      </c>
    </row>
    <row r="1551" spans="1:72" x14ac:dyDescent="0.2">
      <c r="A1551" t="s">
        <v>72</v>
      </c>
      <c r="B1551" t="s">
        <v>27775</v>
      </c>
      <c r="C1551" t="s">
        <v>74</v>
      </c>
      <c r="D1551" t="s">
        <v>74</v>
      </c>
      <c r="E1551" t="s">
        <v>74</v>
      </c>
      <c r="F1551" t="s">
        <v>27776</v>
      </c>
      <c r="G1551" t="s">
        <v>74</v>
      </c>
      <c r="H1551" t="s">
        <v>74</v>
      </c>
      <c r="I1551" t="s">
        <v>27777</v>
      </c>
      <c r="J1551" t="s">
        <v>11806</v>
      </c>
      <c r="K1551" t="s">
        <v>74</v>
      </c>
      <c r="L1551" t="s">
        <v>74</v>
      </c>
      <c r="M1551" t="s">
        <v>78</v>
      </c>
      <c r="N1551" t="s">
        <v>294</v>
      </c>
      <c r="O1551" t="s">
        <v>74</v>
      </c>
      <c r="P1551" t="s">
        <v>74</v>
      </c>
      <c r="Q1551" t="s">
        <v>74</v>
      </c>
      <c r="R1551" t="s">
        <v>74</v>
      </c>
      <c r="S1551" t="s">
        <v>74</v>
      </c>
      <c r="T1551" t="s">
        <v>27778</v>
      </c>
      <c r="U1551" t="s">
        <v>27779</v>
      </c>
      <c r="V1551" t="s">
        <v>27780</v>
      </c>
      <c r="W1551" t="s">
        <v>27781</v>
      </c>
      <c r="X1551" t="s">
        <v>27782</v>
      </c>
      <c r="Y1551" t="s">
        <v>27783</v>
      </c>
      <c r="Z1551" t="s">
        <v>27784</v>
      </c>
      <c r="AA1551" t="s">
        <v>74</v>
      </c>
      <c r="AB1551" t="s">
        <v>27785</v>
      </c>
      <c r="AC1551" t="s">
        <v>27786</v>
      </c>
      <c r="AD1551" t="s">
        <v>27787</v>
      </c>
      <c r="AE1551" t="s">
        <v>27788</v>
      </c>
      <c r="AF1551" t="s">
        <v>74</v>
      </c>
      <c r="AG1551">
        <v>99</v>
      </c>
      <c r="AH1551">
        <v>0</v>
      </c>
      <c r="AI1551">
        <v>0</v>
      </c>
      <c r="AJ1551">
        <v>13</v>
      </c>
      <c r="AK1551">
        <v>13</v>
      </c>
      <c r="AL1551" t="s">
        <v>667</v>
      </c>
      <c r="AM1551" t="s">
        <v>668</v>
      </c>
      <c r="AN1551" t="s">
        <v>669</v>
      </c>
      <c r="AO1551" t="s">
        <v>11810</v>
      </c>
      <c r="AP1551" t="s">
        <v>11811</v>
      </c>
      <c r="AQ1551" t="s">
        <v>74</v>
      </c>
      <c r="AR1551" t="s">
        <v>11812</v>
      </c>
      <c r="AS1551" t="s">
        <v>11813</v>
      </c>
      <c r="AT1551" t="s">
        <v>27789</v>
      </c>
      <c r="AU1551">
        <v>2023</v>
      </c>
      <c r="AV1551" t="s">
        <v>74</v>
      </c>
      <c r="AW1551" t="s">
        <v>74</v>
      </c>
      <c r="AX1551" t="s">
        <v>74</v>
      </c>
      <c r="AY1551" t="s">
        <v>74</v>
      </c>
      <c r="AZ1551" t="s">
        <v>74</v>
      </c>
      <c r="BA1551" t="s">
        <v>74</v>
      </c>
      <c r="BB1551" t="s">
        <v>74</v>
      </c>
      <c r="BC1551" t="s">
        <v>74</v>
      </c>
      <c r="BD1551" t="s">
        <v>74</v>
      </c>
      <c r="BE1551" t="s">
        <v>27790</v>
      </c>
      <c r="BF1551" t="str">
        <f>HYPERLINK("http://dx.doi.org/10.1111/gcbb.13090","http://dx.doi.org/10.1111/gcbb.13090")</f>
        <v>http://dx.doi.org/10.1111/gcbb.13090</v>
      </c>
      <c r="BG1551" t="s">
        <v>74</v>
      </c>
      <c r="BH1551" t="s">
        <v>3971</v>
      </c>
      <c r="BI1551">
        <v>18</v>
      </c>
      <c r="BJ1551" t="s">
        <v>11816</v>
      </c>
      <c r="BK1551" t="s">
        <v>103</v>
      </c>
      <c r="BL1551" t="s">
        <v>3669</v>
      </c>
      <c r="BM1551" t="s">
        <v>27791</v>
      </c>
      <c r="BN1551" t="s">
        <v>74</v>
      </c>
      <c r="BO1551" t="s">
        <v>133</v>
      </c>
      <c r="BP1551" t="s">
        <v>74</v>
      </c>
      <c r="BQ1551" t="s">
        <v>74</v>
      </c>
      <c r="BR1551" t="s">
        <v>107</v>
      </c>
      <c r="BS1551" t="s">
        <v>27792</v>
      </c>
      <c r="BT1551" t="str">
        <f>HYPERLINK("https%3A%2F%2Fwww.webofscience.com%2Fwos%2Fwoscc%2Ffull-record%2FWOS:001030914900001","View Full Record in Web of Science")</f>
        <v>View Full Record in Web of Science</v>
      </c>
    </row>
    <row r="1552" spans="1:72" x14ac:dyDescent="0.2">
      <c r="A1552" t="s">
        <v>72</v>
      </c>
      <c r="B1552" t="s">
        <v>27793</v>
      </c>
      <c r="C1552" t="s">
        <v>74</v>
      </c>
      <c r="D1552" t="s">
        <v>74</v>
      </c>
      <c r="E1552" t="s">
        <v>74</v>
      </c>
      <c r="F1552" t="s">
        <v>27794</v>
      </c>
      <c r="G1552" t="s">
        <v>74</v>
      </c>
      <c r="H1552" t="s">
        <v>74</v>
      </c>
      <c r="I1552" t="s">
        <v>27795</v>
      </c>
      <c r="J1552" t="s">
        <v>493</v>
      </c>
      <c r="K1552" t="s">
        <v>74</v>
      </c>
      <c r="L1552" t="s">
        <v>74</v>
      </c>
      <c r="M1552" t="s">
        <v>78</v>
      </c>
      <c r="N1552" t="s">
        <v>79</v>
      </c>
      <c r="O1552" t="s">
        <v>74</v>
      </c>
      <c r="P1552" t="s">
        <v>74</v>
      </c>
      <c r="Q1552" t="s">
        <v>74</v>
      </c>
      <c r="R1552" t="s">
        <v>74</v>
      </c>
      <c r="S1552" t="s">
        <v>74</v>
      </c>
      <c r="T1552" t="s">
        <v>27796</v>
      </c>
      <c r="U1552" t="s">
        <v>27797</v>
      </c>
      <c r="V1552" t="s">
        <v>27798</v>
      </c>
      <c r="W1552" t="s">
        <v>27799</v>
      </c>
      <c r="X1552" t="s">
        <v>27800</v>
      </c>
      <c r="Y1552" t="s">
        <v>27801</v>
      </c>
      <c r="Z1552" t="s">
        <v>27802</v>
      </c>
      <c r="AA1552" t="s">
        <v>74</v>
      </c>
      <c r="AB1552" t="s">
        <v>74</v>
      </c>
      <c r="AC1552" t="s">
        <v>27803</v>
      </c>
      <c r="AD1552" t="s">
        <v>27804</v>
      </c>
      <c r="AE1552" t="s">
        <v>27805</v>
      </c>
      <c r="AF1552" t="s">
        <v>74</v>
      </c>
      <c r="AG1552">
        <v>33</v>
      </c>
      <c r="AH1552">
        <v>0</v>
      </c>
      <c r="AI1552">
        <v>0</v>
      </c>
      <c r="AJ1552">
        <v>13</v>
      </c>
      <c r="AK1552">
        <v>13</v>
      </c>
      <c r="AL1552" t="s">
        <v>506</v>
      </c>
      <c r="AM1552" t="s">
        <v>507</v>
      </c>
      <c r="AN1552" t="s">
        <v>508</v>
      </c>
      <c r="AO1552" t="s">
        <v>509</v>
      </c>
      <c r="AP1552" t="s">
        <v>510</v>
      </c>
      <c r="AQ1552" t="s">
        <v>74</v>
      </c>
      <c r="AR1552" t="s">
        <v>511</v>
      </c>
      <c r="AS1552" t="s">
        <v>512</v>
      </c>
      <c r="AT1552" t="s">
        <v>1918</v>
      </c>
      <c r="AU1552">
        <v>2023</v>
      </c>
      <c r="AV1552">
        <v>149</v>
      </c>
      <c r="AW1552">
        <v>8</v>
      </c>
      <c r="AX1552" t="s">
        <v>74</v>
      </c>
      <c r="AY1552" t="s">
        <v>74</v>
      </c>
      <c r="AZ1552" t="s">
        <v>74</v>
      </c>
      <c r="BA1552" t="s">
        <v>74</v>
      </c>
      <c r="BB1552" t="s">
        <v>74</v>
      </c>
      <c r="BC1552" t="s">
        <v>74</v>
      </c>
      <c r="BD1552">
        <v>4023036</v>
      </c>
      <c r="BE1552" t="s">
        <v>27806</v>
      </c>
      <c r="BF1552" t="str">
        <f>HYPERLINK("http://dx.doi.org/10.1061/JOEEDU.EEENG-7135","http://dx.doi.org/10.1061/JOEEDU.EEENG-7135")</f>
        <v>http://dx.doi.org/10.1061/JOEEDU.EEENG-7135</v>
      </c>
      <c r="BG1552" t="s">
        <v>74</v>
      </c>
      <c r="BH1552" t="s">
        <v>74</v>
      </c>
      <c r="BI1552">
        <v>8</v>
      </c>
      <c r="BJ1552" t="s">
        <v>515</v>
      </c>
      <c r="BK1552" t="s">
        <v>103</v>
      </c>
      <c r="BL1552" t="s">
        <v>516</v>
      </c>
      <c r="BM1552" t="s">
        <v>27807</v>
      </c>
      <c r="BN1552" t="s">
        <v>74</v>
      </c>
      <c r="BO1552" t="s">
        <v>74</v>
      </c>
      <c r="BP1552" t="s">
        <v>74</v>
      </c>
      <c r="BQ1552" t="s">
        <v>74</v>
      </c>
      <c r="BR1552" t="s">
        <v>107</v>
      </c>
      <c r="BS1552" t="s">
        <v>27808</v>
      </c>
      <c r="BT1552" t="str">
        <f>HYPERLINK("https%3A%2F%2Fwww.webofscience.com%2Fwos%2Fwoscc%2Ffull-record%2FWOS:001011044600003","View Full Record in Web of Science")</f>
        <v>View Full Record in Web of Science</v>
      </c>
    </row>
    <row r="1553" spans="1:72" x14ac:dyDescent="0.2">
      <c r="A1553" t="s">
        <v>72</v>
      </c>
      <c r="B1553" t="s">
        <v>27809</v>
      </c>
      <c r="C1553" t="s">
        <v>74</v>
      </c>
      <c r="D1553" t="s">
        <v>74</v>
      </c>
      <c r="E1553" t="s">
        <v>74</v>
      </c>
      <c r="F1553" t="s">
        <v>27810</v>
      </c>
      <c r="G1553" t="s">
        <v>74</v>
      </c>
      <c r="H1553" t="s">
        <v>74</v>
      </c>
      <c r="I1553" t="s">
        <v>27811</v>
      </c>
      <c r="J1553" t="s">
        <v>3650</v>
      </c>
      <c r="K1553" t="s">
        <v>74</v>
      </c>
      <c r="L1553" t="s">
        <v>74</v>
      </c>
      <c r="M1553" t="s">
        <v>78</v>
      </c>
      <c r="N1553" t="s">
        <v>79</v>
      </c>
      <c r="O1553" t="s">
        <v>74</v>
      </c>
      <c r="P1553" t="s">
        <v>74</v>
      </c>
      <c r="Q1553" t="s">
        <v>74</v>
      </c>
      <c r="R1553" t="s">
        <v>74</v>
      </c>
      <c r="S1553" t="s">
        <v>74</v>
      </c>
      <c r="T1553" t="s">
        <v>27812</v>
      </c>
      <c r="U1553" t="s">
        <v>27813</v>
      </c>
      <c r="V1553" t="s">
        <v>27814</v>
      </c>
      <c r="W1553" t="s">
        <v>27815</v>
      </c>
      <c r="X1553" t="s">
        <v>5356</v>
      </c>
      <c r="Y1553" t="s">
        <v>27816</v>
      </c>
      <c r="Z1553" t="s">
        <v>27817</v>
      </c>
      <c r="AA1553" t="s">
        <v>74</v>
      </c>
      <c r="AB1553" t="s">
        <v>74</v>
      </c>
      <c r="AC1553" t="s">
        <v>27818</v>
      </c>
      <c r="AD1553" t="s">
        <v>27819</v>
      </c>
      <c r="AE1553" t="s">
        <v>27820</v>
      </c>
      <c r="AF1553" t="s">
        <v>74</v>
      </c>
      <c r="AG1553">
        <v>49</v>
      </c>
      <c r="AH1553">
        <v>39</v>
      </c>
      <c r="AI1553">
        <v>39</v>
      </c>
      <c r="AJ1553">
        <v>18</v>
      </c>
      <c r="AK1553">
        <v>128</v>
      </c>
      <c r="AL1553" t="s">
        <v>1311</v>
      </c>
      <c r="AM1553" t="s">
        <v>338</v>
      </c>
      <c r="AN1553" t="s">
        <v>1312</v>
      </c>
      <c r="AO1553" t="s">
        <v>3663</v>
      </c>
      <c r="AP1553" t="s">
        <v>3664</v>
      </c>
      <c r="AQ1553" t="s">
        <v>74</v>
      </c>
      <c r="AR1553" t="s">
        <v>3665</v>
      </c>
      <c r="AS1553" t="s">
        <v>3666</v>
      </c>
      <c r="AT1553" t="s">
        <v>219</v>
      </c>
      <c r="AU1553">
        <v>2021</v>
      </c>
      <c r="AV1553">
        <v>328</v>
      </c>
      <c r="AW1553" t="s">
        <v>74</v>
      </c>
      <c r="AX1553" t="s">
        <v>74</v>
      </c>
      <c r="AY1553" t="s">
        <v>74</v>
      </c>
      <c r="AZ1553" t="s">
        <v>74</v>
      </c>
      <c r="BA1553" t="s">
        <v>74</v>
      </c>
      <c r="BB1553" t="s">
        <v>74</v>
      </c>
      <c r="BC1553" t="s">
        <v>74</v>
      </c>
      <c r="BD1553">
        <v>124845</v>
      </c>
      <c r="BE1553" t="s">
        <v>27821</v>
      </c>
      <c r="BF1553" t="str">
        <f>HYPERLINK("http://dx.doi.org/10.1016/j.biortech.2021.124845","http://dx.doi.org/10.1016/j.biortech.2021.124845")</f>
        <v>http://dx.doi.org/10.1016/j.biortech.2021.124845</v>
      </c>
      <c r="BG1553" t="s">
        <v>74</v>
      </c>
      <c r="BH1553" t="s">
        <v>3142</v>
      </c>
      <c r="BI1553">
        <v>9</v>
      </c>
      <c r="BJ1553" t="s">
        <v>3668</v>
      </c>
      <c r="BK1553" t="s">
        <v>103</v>
      </c>
      <c r="BL1553" t="s">
        <v>3669</v>
      </c>
      <c r="BM1553" t="s">
        <v>27822</v>
      </c>
      <c r="BN1553">
        <v>33609884</v>
      </c>
      <c r="BO1553" t="s">
        <v>74</v>
      </c>
      <c r="BP1553" t="s">
        <v>74</v>
      </c>
      <c r="BQ1553" t="s">
        <v>74</v>
      </c>
      <c r="BR1553" t="s">
        <v>107</v>
      </c>
      <c r="BS1553" t="s">
        <v>27823</v>
      </c>
      <c r="BT1553" t="str">
        <f>HYPERLINK("https%3A%2F%2Fwww.webofscience.com%2Fwos%2Fwoscc%2Ffull-record%2FWOS:000633443900009","View Full Record in Web of Science")</f>
        <v>View Full Record in Web of Science</v>
      </c>
    </row>
    <row r="1554" spans="1:72" x14ac:dyDescent="0.2">
      <c r="A1554" t="s">
        <v>72</v>
      </c>
      <c r="B1554" t="s">
        <v>27824</v>
      </c>
      <c r="C1554" t="s">
        <v>74</v>
      </c>
      <c r="D1554" t="s">
        <v>74</v>
      </c>
      <c r="E1554" t="s">
        <v>74</v>
      </c>
      <c r="F1554" t="s">
        <v>27825</v>
      </c>
      <c r="G1554" t="s">
        <v>74</v>
      </c>
      <c r="H1554" t="s">
        <v>74</v>
      </c>
      <c r="I1554" t="s">
        <v>27826</v>
      </c>
      <c r="J1554" t="s">
        <v>27827</v>
      </c>
      <c r="K1554" t="s">
        <v>74</v>
      </c>
      <c r="L1554" t="s">
        <v>74</v>
      </c>
      <c r="M1554" t="s">
        <v>78</v>
      </c>
      <c r="N1554" t="s">
        <v>79</v>
      </c>
      <c r="O1554" t="s">
        <v>74</v>
      </c>
      <c r="P1554" t="s">
        <v>74</v>
      </c>
      <c r="Q1554" t="s">
        <v>74</v>
      </c>
      <c r="R1554" t="s">
        <v>74</v>
      </c>
      <c r="S1554" t="s">
        <v>74</v>
      </c>
      <c r="T1554" t="s">
        <v>27828</v>
      </c>
      <c r="U1554" t="s">
        <v>27829</v>
      </c>
      <c r="V1554" t="s">
        <v>27830</v>
      </c>
      <c r="W1554" t="s">
        <v>27831</v>
      </c>
      <c r="X1554" t="s">
        <v>74</v>
      </c>
      <c r="Y1554" t="s">
        <v>27832</v>
      </c>
      <c r="Z1554" t="s">
        <v>27833</v>
      </c>
      <c r="AA1554" t="s">
        <v>74</v>
      </c>
      <c r="AB1554" t="s">
        <v>74</v>
      </c>
      <c r="AC1554" t="s">
        <v>27834</v>
      </c>
      <c r="AD1554" t="s">
        <v>27835</v>
      </c>
      <c r="AE1554" t="s">
        <v>27836</v>
      </c>
      <c r="AF1554" t="s">
        <v>74</v>
      </c>
      <c r="AG1554">
        <v>141</v>
      </c>
      <c r="AH1554">
        <v>12</v>
      </c>
      <c r="AI1554">
        <v>12</v>
      </c>
      <c r="AJ1554">
        <v>4</v>
      </c>
      <c r="AK1554">
        <v>35</v>
      </c>
      <c r="AL1554" t="s">
        <v>167</v>
      </c>
      <c r="AM1554" t="s">
        <v>168</v>
      </c>
      <c r="AN1554" t="s">
        <v>3990</v>
      </c>
      <c r="AO1554" t="s">
        <v>27837</v>
      </c>
      <c r="AP1554" t="s">
        <v>27838</v>
      </c>
      <c r="AQ1554" t="s">
        <v>74</v>
      </c>
      <c r="AR1554" t="s">
        <v>27839</v>
      </c>
      <c r="AS1554" t="s">
        <v>27840</v>
      </c>
      <c r="AT1554" t="s">
        <v>1857</v>
      </c>
      <c r="AU1554">
        <v>2020</v>
      </c>
      <c r="AV1554">
        <v>119</v>
      </c>
      <c r="AW1554" t="s">
        <v>74</v>
      </c>
      <c r="AX1554" t="s">
        <v>74</v>
      </c>
      <c r="AY1554" t="s">
        <v>74</v>
      </c>
      <c r="AZ1554" t="s">
        <v>74</v>
      </c>
      <c r="BA1554" t="s">
        <v>74</v>
      </c>
      <c r="BB1554" t="s">
        <v>74</v>
      </c>
      <c r="BC1554" t="s">
        <v>74</v>
      </c>
      <c r="BD1554">
        <v>108097</v>
      </c>
      <c r="BE1554" t="s">
        <v>27841</v>
      </c>
      <c r="BF1554" t="str">
        <f>HYPERLINK("http://dx.doi.org/10.1016/j.inoche.2020.108097","http://dx.doi.org/10.1016/j.inoche.2020.108097")</f>
        <v>http://dx.doi.org/10.1016/j.inoche.2020.108097</v>
      </c>
      <c r="BG1554" t="s">
        <v>74</v>
      </c>
      <c r="BH1554" t="s">
        <v>74</v>
      </c>
      <c r="BI1554">
        <v>10</v>
      </c>
      <c r="BJ1554" t="s">
        <v>27842</v>
      </c>
      <c r="BK1554" t="s">
        <v>103</v>
      </c>
      <c r="BL1554" t="s">
        <v>4445</v>
      </c>
      <c r="BM1554" t="s">
        <v>27843</v>
      </c>
      <c r="BN1554" t="s">
        <v>74</v>
      </c>
      <c r="BO1554" t="s">
        <v>74</v>
      </c>
      <c r="BP1554" t="s">
        <v>74</v>
      </c>
      <c r="BQ1554" t="s">
        <v>74</v>
      </c>
      <c r="BR1554" t="s">
        <v>107</v>
      </c>
      <c r="BS1554" t="s">
        <v>27844</v>
      </c>
      <c r="BT1554" t="str">
        <f>HYPERLINK("https%3A%2F%2Fwww.webofscience.com%2Fwos%2Fwoscc%2Ffull-record%2FWOS:000564605700009","View Full Record in Web of Science")</f>
        <v>View Full Record in Web of Science</v>
      </c>
    </row>
    <row r="1555" spans="1:72" x14ac:dyDescent="0.2">
      <c r="A1555" t="s">
        <v>72</v>
      </c>
      <c r="B1555" t="s">
        <v>27845</v>
      </c>
      <c r="C1555" t="s">
        <v>74</v>
      </c>
      <c r="D1555" t="s">
        <v>74</v>
      </c>
      <c r="E1555" t="s">
        <v>74</v>
      </c>
      <c r="F1555" t="s">
        <v>27846</v>
      </c>
      <c r="G1555" t="s">
        <v>74</v>
      </c>
      <c r="H1555" t="s">
        <v>74</v>
      </c>
      <c r="I1555" t="s">
        <v>27847</v>
      </c>
      <c r="J1555" t="s">
        <v>7489</v>
      </c>
      <c r="K1555" t="s">
        <v>74</v>
      </c>
      <c r="L1555" t="s">
        <v>74</v>
      </c>
      <c r="M1555" t="s">
        <v>78</v>
      </c>
      <c r="N1555" t="s">
        <v>79</v>
      </c>
      <c r="O1555" t="s">
        <v>74</v>
      </c>
      <c r="P1555" t="s">
        <v>74</v>
      </c>
      <c r="Q1555" t="s">
        <v>74</v>
      </c>
      <c r="R1555" t="s">
        <v>74</v>
      </c>
      <c r="S1555" t="s">
        <v>74</v>
      </c>
      <c r="T1555" t="s">
        <v>27848</v>
      </c>
      <c r="U1555" t="s">
        <v>27849</v>
      </c>
      <c r="V1555" t="s">
        <v>27850</v>
      </c>
      <c r="W1555" t="s">
        <v>27851</v>
      </c>
      <c r="X1555" t="s">
        <v>27852</v>
      </c>
      <c r="Y1555" t="s">
        <v>27853</v>
      </c>
      <c r="Z1555" t="s">
        <v>27854</v>
      </c>
      <c r="AA1555" t="s">
        <v>27855</v>
      </c>
      <c r="AB1555" t="s">
        <v>27856</v>
      </c>
      <c r="AC1555" t="s">
        <v>74</v>
      </c>
      <c r="AD1555" t="s">
        <v>74</v>
      </c>
      <c r="AE1555" t="s">
        <v>74</v>
      </c>
      <c r="AF1555" t="s">
        <v>74</v>
      </c>
      <c r="AG1555">
        <v>141</v>
      </c>
      <c r="AH1555">
        <v>2</v>
      </c>
      <c r="AI1555">
        <v>2</v>
      </c>
      <c r="AJ1555">
        <v>7</v>
      </c>
      <c r="AK1555">
        <v>14</v>
      </c>
      <c r="AL1555" t="s">
        <v>167</v>
      </c>
      <c r="AM1555" t="s">
        <v>168</v>
      </c>
      <c r="AN1555" t="s">
        <v>169</v>
      </c>
      <c r="AO1555" t="s">
        <v>7502</v>
      </c>
      <c r="AP1555" t="s">
        <v>7503</v>
      </c>
      <c r="AQ1555" t="s">
        <v>74</v>
      </c>
      <c r="AR1555" t="s">
        <v>7504</v>
      </c>
      <c r="AS1555" t="s">
        <v>7505</v>
      </c>
      <c r="AT1555" t="s">
        <v>440</v>
      </c>
      <c r="AU1555">
        <v>2022</v>
      </c>
      <c r="AV1555">
        <v>187</v>
      </c>
      <c r="AW1555" t="s">
        <v>74</v>
      </c>
      <c r="AX1555" t="s">
        <v>926</v>
      </c>
      <c r="AY1555" t="s">
        <v>74</v>
      </c>
      <c r="AZ1555" t="s">
        <v>74</v>
      </c>
      <c r="BA1555" t="s">
        <v>74</v>
      </c>
      <c r="BB1555" t="s">
        <v>74</v>
      </c>
      <c r="BC1555" t="s">
        <v>74</v>
      </c>
      <c r="BD1555">
        <v>115531</v>
      </c>
      <c r="BE1555" t="s">
        <v>27857</v>
      </c>
      <c r="BF1555" t="str">
        <f>HYPERLINK("http://dx.doi.org/10.1016/j.indcrop.2022.115531","http://dx.doi.org/10.1016/j.indcrop.2022.115531")</f>
        <v>http://dx.doi.org/10.1016/j.indcrop.2022.115531</v>
      </c>
      <c r="BG1555" t="s">
        <v>74</v>
      </c>
      <c r="BH1555" t="s">
        <v>675</v>
      </c>
      <c r="BI1555">
        <v>12</v>
      </c>
      <c r="BJ1555" t="s">
        <v>7507</v>
      </c>
      <c r="BK1555" t="s">
        <v>103</v>
      </c>
      <c r="BL1555" t="s">
        <v>677</v>
      </c>
      <c r="BM1555" t="s">
        <v>27858</v>
      </c>
      <c r="BN1555" t="s">
        <v>74</v>
      </c>
      <c r="BO1555" t="s">
        <v>106</v>
      </c>
      <c r="BP1555" t="s">
        <v>74</v>
      </c>
      <c r="BQ1555" t="s">
        <v>74</v>
      </c>
      <c r="BR1555" t="s">
        <v>107</v>
      </c>
      <c r="BS1555" t="s">
        <v>27859</v>
      </c>
      <c r="BT1555" t="str">
        <f>HYPERLINK("https%3A%2F%2Fwww.webofscience.com%2Fwos%2Fwoscc%2Ffull-record%2FWOS:000877803800100","View Full Record in Web of Science")</f>
        <v>View Full Record in Web of Science</v>
      </c>
    </row>
    <row r="1556" spans="1:72" x14ac:dyDescent="0.2">
      <c r="A1556" t="s">
        <v>72</v>
      </c>
      <c r="B1556" t="s">
        <v>27860</v>
      </c>
      <c r="C1556" t="s">
        <v>74</v>
      </c>
      <c r="D1556" t="s">
        <v>74</v>
      </c>
      <c r="E1556" t="s">
        <v>74</v>
      </c>
      <c r="F1556" t="s">
        <v>27861</v>
      </c>
      <c r="G1556" t="s">
        <v>74</v>
      </c>
      <c r="H1556" t="s">
        <v>74</v>
      </c>
      <c r="I1556" t="s">
        <v>27862</v>
      </c>
      <c r="J1556" t="s">
        <v>9344</v>
      </c>
      <c r="K1556" t="s">
        <v>74</v>
      </c>
      <c r="L1556" t="s">
        <v>74</v>
      </c>
      <c r="M1556" t="s">
        <v>78</v>
      </c>
      <c r="N1556" t="s">
        <v>79</v>
      </c>
      <c r="O1556" t="s">
        <v>74</v>
      </c>
      <c r="P1556" t="s">
        <v>74</v>
      </c>
      <c r="Q1556" t="s">
        <v>74</v>
      </c>
      <c r="R1556" t="s">
        <v>74</v>
      </c>
      <c r="S1556" t="s">
        <v>74</v>
      </c>
      <c r="T1556" t="s">
        <v>27863</v>
      </c>
      <c r="U1556" t="s">
        <v>27864</v>
      </c>
      <c r="V1556" t="s">
        <v>27865</v>
      </c>
      <c r="W1556" t="s">
        <v>27866</v>
      </c>
      <c r="X1556" t="s">
        <v>27867</v>
      </c>
      <c r="Y1556" t="s">
        <v>27868</v>
      </c>
      <c r="Z1556" t="s">
        <v>25616</v>
      </c>
      <c r="AA1556" t="s">
        <v>74</v>
      </c>
      <c r="AB1556" t="s">
        <v>27869</v>
      </c>
      <c r="AC1556" t="s">
        <v>27870</v>
      </c>
      <c r="AD1556" t="s">
        <v>27871</v>
      </c>
      <c r="AE1556" t="s">
        <v>27872</v>
      </c>
      <c r="AF1556" t="s">
        <v>74</v>
      </c>
      <c r="AG1556">
        <v>40</v>
      </c>
      <c r="AH1556">
        <v>29</v>
      </c>
      <c r="AI1556">
        <v>29</v>
      </c>
      <c r="AJ1556">
        <v>2</v>
      </c>
      <c r="AK1556">
        <v>84</v>
      </c>
      <c r="AL1556" t="s">
        <v>337</v>
      </c>
      <c r="AM1556" t="s">
        <v>338</v>
      </c>
      <c r="AN1556" t="s">
        <v>339</v>
      </c>
      <c r="AO1556" t="s">
        <v>9356</v>
      </c>
      <c r="AP1556" t="s">
        <v>9357</v>
      </c>
      <c r="AQ1556" t="s">
        <v>74</v>
      </c>
      <c r="AR1556" t="s">
        <v>9358</v>
      </c>
      <c r="AS1556" t="s">
        <v>9359</v>
      </c>
      <c r="AT1556" t="s">
        <v>421</v>
      </c>
      <c r="AU1556">
        <v>2018</v>
      </c>
      <c r="AV1556">
        <v>117</v>
      </c>
      <c r="AW1556" t="s">
        <v>74</v>
      </c>
      <c r="AX1556" t="s">
        <v>74</v>
      </c>
      <c r="AY1556" t="s">
        <v>74</v>
      </c>
      <c r="AZ1556" t="s">
        <v>74</v>
      </c>
      <c r="BA1556" t="s">
        <v>74</v>
      </c>
      <c r="BB1556">
        <v>116</v>
      </c>
      <c r="BC1556">
        <v>124</v>
      </c>
      <c r="BD1556" t="s">
        <v>74</v>
      </c>
      <c r="BE1556" t="s">
        <v>27873</v>
      </c>
      <c r="BF1556" t="str">
        <f>HYPERLINK("http://dx.doi.org/10.1016/j.renene.2017.10.034","http://dx.doi.org/10.1016/j.renene.2017.10.034")</f>
        <v>http://dx.doi.org/10.1016/j.renene.2017.10.034</v>
      </c>
      <c r="BG1556" t="s">
        <v>74</v>
      </c>
      <c r="BH1556" t="s">
        <v>74</v>
      </c>
      <c r="BI1556">
        <v>9</v>
      </c>
      <c r="BJ1556" t="s">
        <v>7957</v>
      </c>
      <c r="BK1556" t="s">
        <v>103</v>
      </c>
      <c r="BL1556" t="s">
        <v>7958</v>
      </c>
      <c r="BM1556" t="s">
        <v>27874</v>
      </c>
      <c r="BN1556" t="s">
        <v>74</v>
      </c>
      <c r="BO1556" t="s">
        <v>1417</v>
      </c>
      <c r="BP1556" t="s">
        <v>74</v>
      </c>
      <c r="BQ1556" t="s">
        <v>74</v>
      </c>
      <c r="BR1556" t="s">
        <v>107</v>
      </c>
      <c r="BS1556" t="s">
        <v>27875</v>
      </c>
      <c r="BT1556" t="str">
        <f>HYPERLINK("https%3A%2F%2Fwww.webofscience.com%2Fwos%2Fwoscc%2Ffull-record%2FWOS:000416498700011","View Full Record in Web of Science")</f>
        <v>View Full Record in Web of Science</v>
      </c>
    </row>
    <row r="1557" spans="1:72" x14ac:dyDescent="0.2">
      <c r="A1557" t="s">
        <v>72</v>
      </c>
      <c r="B1557" t="s">
        <v>27876</v>
      </c>
      <c r="C1557" t="s">
        <v>74</v>
      </c>
      <c r="D1557" t="s">
        <v>74</v>
      </c>
      <c r="E1557" t="s">
        <v>74</v>
      </c>
      <c r="F1557" t="s">
        <v>27877</v>
      </c>
      <c r="G1557" t="s">
        <v>74</v>
      </c>
      <c r="H1557" t="s">
        <v>74</v>
      </c>
      <c r="I1557" t="s">
        <v>27878</v>
      </c>
      <c r="J1557" t="s">
        <v>10142</v>
      </c>
      <c r="K1557" t="s">
        <v>74</v>
      </c>
      <c r="L1557" t="s">
        <v>74</v>
      </c>
      <c r="M1557" t="s">
        <v>78</v>
      </c>
      <c r="N1557" t="s">
        <v>79</v>
      </c>
      <c r="O1557" t="s">
        <v>74</v>
      </c>
      <c r="P1557" t="s">
        <v>74</v>
      </c>
      <c r="Q1557" t="s">
        <v>74</v>
      </c>
      <c r="R1557" t="s">
        <v>74</v>
      </c>
      <c r="S1557" t="s">
        <v>74</v>
      </c>
      <c r="T1557" t="s">
        <v>27879</v>
      </c>
      <c r="U1557" t="s">
        <v>27880</v>
      </c>
      <c r="V1557" t="s">
        <v>27881</v>
      </c>
      <c r="W1557" t="s">
        <v>27882</v>
      </c>
      <c r="X1557" t="s">
        <v>27883</v>
      </c>
      <c r="Y1557" t="s">
        <v>27884</v>
      </c>
      <c r="Z1557" t="s">
        <v>27885</v>
      </c>
      <c r="AA1557" t="s">
        <v>27886</v>
      </c>
      <c r="AB1557" t="s">
        <v>74</v>
      </c>
      <c r="AC1557" t="s">
        <v>27887</v>
      </c>
      <c r="AD1557" t="s">
        <v>27887</v>
      </c>
      <c r="AE1557" t="s">
        <v>27888</v>
      </c>
      <c r="AF1557" t="s">
        <v>74</v>
      </c>
      <c r="AG1557">
        <v>59</v>
      </c>
      <c r="AH1557">
        <v>9</v>
      </c>
      <c r="AI1557">
        <v>9</v>
      </c>
      <c r="AJ1557">
        <v>3</v>
      </c>
      <c r="AK1557">
        <v>13</v>
      </c>
      <c r="AL1557" t="s">
        <v>10153</v>
      </c>
      <c r="AM1557" t="s">
        <v>10154</v>
      </c>
      <c r="AN1557" t="s">
        <v>10155</v>
      </c>
      <c r="AO1557" t="s">
        <v>10156</v>
      </c>
      <c r="AP1557" t="s">
        <v>74</v>
      </c>
      <c r="AQ1557" t="s">
        <v>74</v>
      </c>
      <c r="AR1557" t="s">
        <v>10142</v>
      </c>
      <c r="AS1557" t="s">
        <v>10157</v>
      </c>
      <c r="AT1557" t="s">
        <v>74</v>
      </c>
      <c r="AU1557">
        <v>2018</v>
      </c>
      <c r="AV1557">
        <v>13</v>
      </c>
      <c r="AW1557">
        <v>4</v>
      </c>
      <c r="AX1557" t="s">
        <v>74</v>
      </c>
      <c r="AY1557" t="s">
        <v>74</v>
      </c>
      <c r="AZ1557" t="s">
        <v>74</v>
      </c>
      <c r="BA1557" t="s">
        <v>74</v>
      </c>
      <c r="BB1557">
        <v>7325</v>
      </c>
      <c r="BC1557">
        <v>7344</v>
      </c>
      <c r="BD1557" t="s">
        <v>74</v>
      </c>
      <c r="BE1557" t="s">
        <v>27889</v>
      </c>
      <c r="BF1557" t="str">
        <f>HYPERLINK("http://dx.doi.org/10.15376/biores.13.4.7325-7344","http://dx.doi.org/10.15376/biores.13.4.7325-7344")</f>
        <v>http://dx.doi.org/10.15376/biores.13.4.7325-7344</v>
      </c>
      <c r="BG1557" t="s">
        <v>74</v>
      </c>
      <c r="BH1557" t="s">
        <v>74</v>
      </c>
      <c r="BI1557">
        <v>20</v>
      </c>
      <c r="BJ1557" t="s">
        <v>10158</v>
      </c>
      <c r="BK1557" t="s">
        <v>103</v>
      </c>
      <c r="BL1557" t="s">
        <v>2368</v>
      </c>
      <c r="BM1557" t="s">
        <v>27890</v>
      </c>
      <c r="BN1557" t="s">
        <v>74</v>
      </c>
      <c r="BO1557" t="s">
        <v>133</v>
      </c>
      <c r="BP1557" t="s">
        <v>74</v>
      </c>
      <c r="BQ1557" t="s">
        <v>74</v>
      </c>
      <c r="BR1557" t="s">
        <v>107</v>
      </c>
      <c r="BS1557" t="s">
        <v>27891</v>
      </c>
      <c r="BT1557" t="str">
        <f>HYPERLINK("https%3A%2F%2Fwww.webofscience.com%2Fwos%2Fwoscc%2Ffull-record%2FWOS:000454215100013","View Full Record in Web of Science")</f>
        <v>View Full Record in Web of Science</v>
      </c>
    </row>
    <row r="1558" spans="1:72" x14ac:dyDescent="0.2">
      <c r="A1558" t="s">
        <v>72</v>
      </c>
      <c r="B1558" t="s">
        <v>27892</v>
      </c>
      <c r="C1558" t="s">
        <v>74</v>
      </c>
      <c r="D1558" t="s">
        <v>74</v>
      </c>
      <c r="E1558" t="s">
        <v>74</v>
      </c>
      <c r="F1558" t="s">
        <v>27893</v>
      </c>
      <c r="G1558" t="s">
        <v>74</v>
      </c>
      <c r="H1558" t="s">
        <v>74</v>
      </c>
      <c r="I1558" t="s">
        <v>27894</v>
      </c>
      <c r="J1558" t="s">
        <v>3650</v>
      </c>
      <c r="K1558" t="s">
        <v>74</v>
      </c>
      <c r="L1558" t="s">
        <v>74</v>
      </c>
      <c r="M1558" t="s">
        <v>78</v>
      </c>
      <c r="N1558" t="s">
        <v>79</v>
      </c>
      <c r="O1558" t="s">
        <v>74</v>
      </c>
      <c r="P1558" t="s">
        <v>74</v>
      </c>
      <c r="Q1558" t="s">
        <v>74</v>
      </c>
      <c r="R1558" t="s">
        <v>74</v>
      </c>
      <c r="S1558" t="s">
        <v>74</v>
      </c>
      <c r="T1558" t="s">
        <v>27895</v>
      </c>
      <c r="U1558" t="s">
        <v>27896</v>
      </c>
      <c r="V1558" t="s">
        <v>27897</v>
      </c>
      <c r="W1558" t="s">
        <v>27898</v>
      </c>
      <c r="X1558" t="s">
        <v>27899</v>
      </c>
      <c r="Y1558" t="s">
        <v>27900</v>
      </c>
      <c r="Z1558" t="s">
        <v>27148</v>
      </c>
      <c r="AA1558" t="s">
        <v>74</v>
      </c>
      <c r="AB1558" t="s">
        <v>74</v>
      </c>
      <c r="AC1558" t="s">
        <v>27901</v>
      </c>
      <c r="AD1558" t="s">
        <v>27902</v>
      </c>
      <c r="AE1558" t="s">
        <v>27903</v>
      </c>
      <c r="AF1558" t="s">
        <v>74</v>
      </c>
      <c r="AG1558">
        <v>45</v>
      </c>
      <c r="AH1558">
        <v>4</v>
      </c>
      <c r="AI1558">
        <v>4</v>
      </c>
      <c r="AJ1558">
        <v>15</v>
      </c>
      <c r="AK1558">
        <v>54</v>
      </c>
      <c r="AL1558" t="s">
        <v>1311</v>
      </c>
      <c r="AM1558" t="s">
        <v>338</v>
      </c>
      <c r="AN1558" t="s">
        <v>1312</v>
      </c>
      <c r="AO1558" t="s">
        <v>3663</v>
      </c>
      <c r="AP1558" t="s">
        <v>3664</v>
      </c>
      <c r="AQ1558" t="s">
        <v>74</v>
      </c>
      <c r="AR1558" t="s">
        <v>3665</v>
      </c>
      <c r="AS1558" t="s">
        <v>3666</v>
      </c>
      <c r="AT1558" t="s">
        <v>174</v>
      </c>
      <c r="AU1558">
        <v>2022</v>
      </c>
      <c r="AV1558">
        <v>361</v>
      </c>
      <c r="AW1558" t="s">
        <v>74</v>
      </c>
      <c r="AX1558" t="s">
        <v>74</v>
      </c>
      <c r="AY1558" t="s">
        <v>74</v>
      </c>
      <c r="AZ1558" t="s">
        <v>74</v>
      </c>
      <c r="BA1558" t="s">
        <v>74</v>
      </c>
      <c r="BB1558" t="s">
        <v>74</v>
      </c>
      <c r="BC1558" t="s">
        <v>74</v>
      </c>
      <c r="BD1558">
        <v>127710</v>
      </c>
      <c r="BE1558" t="s">
        <v>27904</v>
      </c>
      <c r="BF1558" t="str">
        <f>HYPERLINK("http://dx.doi.org/10.1016/j.biortech.2022.127710","http://dx.doi.org/10.1016/j.biortech.2022.127710")</f>
        <v>http://dx.doi.org/10.1016/j.biortech.2022.127710</v>
      </c>
      <c r="BG1558" t="s">
        <v>74</v>
      </c>
      <c r="BH1558" t="s">
        <v>6041</v>
      </c>
      <c r="BI1558">
        <v>10</v>
      </c>
      <c r="BJ1558" t="s">
        <v>3668</v>
      </c>
      <c r="BK1558" t="s">
        <v>103</v>
      </c>
      <c r="BL1558" t="s">
        <v>3669</v>
      </c>
      <c r="BM1558" t="s">
        <v>27905</v>
      </c>
      <c r="BN1558">
        <v>35905877</v>
      </c>
      <c r="BO1558" t="s">
        <v>74</v>
      </c>
      <c r="BP1558" t="s">
        <v>74</v>
      </c>
      <c r="BQ1558" t="s">
        <v>74</v>
      </c>
      <c r="BR1558" t="s">
        <v>107</v>
      </c>
      <c r="BS1558" t="s">
        <v>27906</v>
      </c>
      <c r="BT1558" t="str">
        <f>HYPERLINK("https%3A%2F%2Fwww.webofscience.com%2Fwos%2Fwoscc%2Ffull-record%2FWOS:000835665400008","View Full Record in Web of Science")</f>
        <v>View Full Record in Web of Science</v>
      </c>
    </row>
    <row r="1559" spans="1:72" x14ac:dyDescent="0.2">
      <c r="A1559" t="s">
        <v>72</v>
      </c>
      <c r="B1559" t="s">
        <v>27907</v>
      </c>
      <c r="C1559" t="s">
        <v>74</v>
      </c>
      <c r="D1559" t="s">
        <v>74</v>
      </c>
      <c r="E1559" t="s">
        <v>74</v>
      </c>
      <c r="F1559" t="s">
        <v>27908</v>
      </c>
      <c r="G1559" t="s">
        <v>74</v>
      </c>
      <c r="H1559" t="s">
        <v>74</v>
      </c>
      <c r="I1559" t="s">
        <v>27909</v>
      </c>
      <c r="J1559" t="s">
        <v>9727</v>
      </c>
      <c r="K1559" t="s">
        <v>74</v>
      </c>
      <c r="L1559" t="s">
        <v>74</v>
      </c>
      <c r="M1559" t="s">
        <v>78</v>
      </c>
      <c r="N1559" t="s">
        <v>79</v>
      </c>
      <c r="O1559" t="s">
        <v>74</v>
      </c>
      <c r="P1559" t="s">
        <v>74</v>
      </c>
      <c r="Q1559" t="s">
        <v>74</v>
      </c>
      <c r="R1559" t="s">
        <v>74</v>
      </c>
      <c r="S1559" t="s">
        <v>74</v>
      </c>
      <c r="T1559" t="s">
        <v>27910</v>
      </c>
      <c r="U1559" t="s">
        <v>27911</v>
      </c>
      <c r="V1559" t="s">
        <v>27912</v>
      </c>
      <c r="W1559" t="s">
        <v>27913</v>
      </c>
      <c r="X1559" t="s">
        <v>27914</v>
      </c>
      <c r="Y1559" t="s">
        <v>27915</v>
      </c>
      <c r="Z1559" t="s">
        <v>27916</v>
      </c>
      <c r="AA1559" t="s">
        <v>27917</v>
      </c>
      <c r="AB1559" t="s">
        <v>27918</v>
      </c>
      <c r="AC1559" t="s">
        <v>27919</v>
      </c>
      <c r="AD1559" t="s">
        <v>27920</v>
      </c>
      <c r="AE1559" t="s">
        <v>27921</v>
      </c>
      <c r="AF1559" t="s">
        <v>74</v>
      </c>
      <c r="AG1559">
        <v>60</v>
      </c>
      <c r="AH1559">
        <v>21</v>
      </c>
      <c r="AI1559">
        <v>21</v>
      </c>
      <c r="AJ1559">
        <v>16</v>
      </c>
      <c r="AK1559">
        <v>155</v>
      </c>
      <c r="AL1559" t="s">
        <v>167</v>
      </c>
      <c r="AM1559" t="s">
        <v>168</v>
      </c>
      <c r="AN1559" t="s">
        <v>169</v>
      </c>
      <c r="AO1559" t="s">
        <v>9740</v>
      </c>
      <c r="AP1559" t="s">
        <v>9741</v>
      </c>
      <c r="AQ1559" t="s">
        <v>74</v>
      </c>
      <c r="AR1559" t="s">
        <v>9742</v>
      </c>
      <c r="AS1559" t="s">
        <v>9743</v>
      </c>
      <c r="AT1559" t="s">
        <v>4140</v>
      </c>
      <c r="AU1559">
        <v>2021</v>
      </c>
      <c r="AV1559">
        <v>259</v>
      </c>
      <c r="AW1559" t="s">
        <v>74</v>
      </c>
      <c r="AX1559" t="s">
        <v>74</v>
      </c>
      <c r="AY1559" t="s">
        <v>74</v>
      </c>
      <c r="AZ1559" t="s">
        <v>74</v>
      </c>
      <c r="BA1559" t="s">
        <v>74</v>
      </c>
      <c r="BB1559" t="s">
        <v>74</v>
      </c>
      <c r="BC1559" t="s">
        <v>74</v>
      </c>
      <c r="BD1559">
        <v>118098</v>
      </c>
      <c r="BE1559" t="s">
        <v>27922</v>
      </c>
      <c r="BF1559" t="str">
        <f>HYPERLINK("http://dx.doi.org/10.1016/j.seppur.2020.118098","http://dx.doi.org/10.1016/j.seppur.2020.118098")</f>
        <v>http://dx.doi.org/10.1016/j.seppur.2020.118098</v>
      </c>
      <c r="BG1559" t="s">
        <v>74</v>
      </c>
      <c r="BH1559" t="s">
        <v>74</v>
      </c>
      <c r="BI1559">
        <v>12</v>
      </c>
      <c r="BJ1559" t="s">
        <v>1218</v>
      </c>
      <c r="BK1559" t="s">
        <v>103</v>
      </c>
      <c r="BL1559" t="s">
        <v>760</v>
      </c>
      <c r="BM1559" t="s">
        <v>27923</v>
      </c>
      <c r="BN1559" t="s">
        <v>74</v>
      </c>
      <c r="BO1559" t="s">
        <v>74</v>
      </c>
      <c r="BP1559" t="s">
        <v>74</v>
      </c>
      <c r="BQ1559" t="s">
        <v>74</v>
      </c>
      <c r="BR1559" t="s">
        <v>107</v>
      </c>
      <c r="BS1559" t="s">
        <v>27924</v>
      </c>
      <c r="BT1559" t="str">
        <f>HYPERLINK("https%3A%2F%2Fwww.webofscience.com%2Fwos%2Fwoscc%2Ffull-record%2FWOS:000605004800002","View Full Record in Web of Science")</f>
        <v>View Full Record in Web of Science</v>
      </c>
    </row>
    <row r="1560" spans="1:72" x14ac:dyDescent="0.2">
      <c r="A1560" t="s">
        <v>72</v>
      </c>
      <c r="B1560" t="s">
        <v>27925</v>
      </c>
      <c r="C1560" t="s">
        <v>74</v>
      </c>
      <c r="D1560" t="s">
        <v>74</v>
      </c>
      <c r="E1560" t="s">
        <v>74</v>
      </c>
      <c r="F1560" t="s">
        <v>27926</v>
      </c>
      <c r="G1560" t="s">
        <v>74</v>
      </c>
      <c r="H1560" t="s">
        <v>74</v>
      </c>
      <c r="I1560" t="s">
        <v>27927</v>
      </c>
      <c r="J1560" t="s">
        <v>7939</v>
      </c>
      <c r="K1560" t="s">
        <v>74</v>
      </c>
      <c r="L1560" t="s">
        <v>74</v>
      </c>
      <c r="M1560" t="s">
        <v>78</v>
      </c>
      <c r="N1560" t="s">
        <v>203</v>
      </c>
      <c r="O1560" t="s">
        <v>74</v>
      </c>
      <c r="P1560" t="s">
        <v>74</v>
      </c>
      <c r="Q1560" t="s">
        <v>74</v>
      </c>
      <c r="R1560" t="s">
        <v>74</v>
      </c>
      <c r="S1560" t="s">
        <v>74</v>
      </c>
      <c r="T1560" t="s">
        <v>27928</v>
      </c>
      <c r="U1560" t="s">
        <v>27929</v>
      </c>
      <c r="V1560" t="s">
        <v>27930</v>
      </c>
      <c r="W1560" t="s">
        <v>27931</v>
      </c>
      <c r="X1560" t="s">
        <v>27932</v>
      </c>
      <c r="Y1560" t="s">
        <v>27933</v>
      </c>
      <c r="Z1560" t="s">
        <v>27934</v>
      </c>
      <c r="AA1560" t="s">
        <v>27935</v>
      </c>
      <c r="AB1560" t="s">
        <v>27936</v>
      </c>
      <c r="AC1560" t="s">
        <v>27937</v>
      </c>
      <c r="AD1560" t="s">
        <v>27938</v>
      </c>
      <c r="AE1560" t="s">
        <v>27939</v>
      </c>
      <c r="AF1560" t="s">
        <v>74</v>
      </c>
      <c r="AG1560">
        <v>153</v>
      </c>
      <c r="AH1560">
        <v>38</v>
      </c>
      <c r="AI1560">
        <v>38</v>
      </c>
      <c r="AJ1560">
        <v>2</v>
      </c>
      <c r="AK1560">
        <v>128</v>
      </c>
      <c r="AL1560" t="s">
        <v>337</v>
      </c>
      <c r="AM1560" t="s">
        <v>338</v>
      </c>
      <c r="AN1560" t="s">
        <v>339</v>
      </c>
      <c r="AO1560" t="s">
        <v>7952</v>
      </c>
      <c r="AP1560" t="s">
        <v>74</v>
      </c>
      <c r="AQ1560" t="s">
        <v>74</v>
      </c>
      <c r="AR1560" t="s">
        <v>7954</v>
      </c>
      <c r="AS1560" t="s">
        <v>7955</v>
      </c>
      <c r="AT1560" t="s">
        <v>174</v>
      </c>
      <c r="AU1560">
        <v>2015</v>
      </c>
      <c r="AV1560">
        <v>50</v>
      </c>
      <c r="AW1560" t="s">
        <v>74</v>
      </c>
      <c r="AX1560" t="s">
        <v>74</v>
      </c>
      <c r="AY1560" t="s">
        <v>74</v>
      </c>
      <c r="AZ1560" t="s">
        <v>74</v>
      </c>
      <c r="BA1560" t="s">
        <v>74</v>
      </c>
      <c r="BB1560">
        <v>903</v>
      </c>
      <c r="BC1560">
        <v>917</v>
      </c>
      <c r="BD1560" t="s">
        <v>74</v>
      </c>
      <c r="BE1560" t="s">
        <v>27940</v>
      </c>
      <c r="BF1560" t="str">
        <f>HYPERLINK("http://dx.doi.org/10.1016/j.rser.2015.04.071","http://dx.doi.org/10.1016/j.rser.2015.04.071")</f>
        <v>http://dx.doi.org/10.1016/j.rser.2015.04.071</v>
      </c>
      <c r="BG1560" t="s">
        <v>74</v>
      </c>
      <c r="BH1560" t="s">
        <v>74</v>
      </c>
      <c r="BI1560">
        <v>15</v>
      </c>
      <c r="BJ1560" t="s">
        <v>7957</v>
      </c>
      <c r="BK1560" t="s">
        <v>486</v>
      </c>
      <c r="BL1560" t="s">
        <v>7958</v>
      </c>
      <c r="BM1560" t="s">
        <v>27941</v>
      </c>
      <c r="BN1560" t="s">
        <v>74</v>
      </c>
      <c r="BO1560" t="s">
        <v>679</v>
      </c>
      <c r="BP1560" t="s">
        <v>74</v>
      </c>
      <c r="BQ1560" t="s">
        <v>74</v>
      </c>
      <c r="BR1560" t="s">
        <v>107</v>
      </c>
      <c r="BS1560" t="s">
        <v>27942</v>
      </c>
      <c r="BT1560" t="str">
        <f>HYPERLINK("https%3A%2F%2Fwww.webofscience.com%2Fwos%2Fwoscc%2Ffull-record%2FWOS:000358968000066","View Full Record in Web of Science")</f>
        <v>View Full Record in Web of Science</v>
      </c>
    </row>
    <row r="1561" spans="1:72" x14ac:dyDescent="0.2">
      <c r="A1561" t="s">
        <v>72</v>
      </c>
      <c r="B1561" t="s">
        <v>27943</v>
      </c>
      <c r="C1561" t="s">
        <v>74</v>
      </c>
      <c r="D1561" t="s">
        <v>74</v>
      </c>
      <c r="E1561" t="s">
        <v>74</v>
      </c>
      <c r="F1561" t="s">
        <v>27944</v>
      </c>
      <c r="G1561" t="s">
        <v>74</v>
      </c>
      <c r="H1561" t="s">
        <v>74</v>
      </c>
      <c r="I1561" t="s">
        <v>27945</v>
      </c>
      <c r="J1561" t="s">
        <v>27946</v>
      </c>
      <c r="K1561" t="s">
        <v>74</v>
      </c>
      <c r="L1561" t="s">
        <v>74</v>
      </c>
      <c r="M1561" t="s">
        <v>78</v>
      </c>
      <c r="N1561" t="s">
        <v>79</v>
      </c>
      <c r="O1561" t="s">
        <v>74</v>
      </c>
      <c r="P1561" t="s">
        <v>74</v>
      </c>
      <c r="Q1561" t="s">
        <v>74</v>
      </c>
      <c r="R1561" t="s">
        <v>74</v>
      </c>
      <c r="S1561" t="s">
        <v>74</v>
      </c>
      <c r="T1561" t="s">
        <v>27947</v>
      </c>
      <c r="U1561" t="s">
        <v>27948</v>
      </c>
      <c r="V1561" t="s">
        <v>27949</v>
      </c>
      <c r="W1561" t="s">
        <v>27950</v>
      </c>
      <c r="X1561" t="s">
        <v>27951</v>
      </c>
      <c r="Y1561" t="s">
        <v>27952</v>
      </c>
      <c r="Z1561" t="s">
        <v>27953</v>
      </c>
      <c r="AA1561" t="s">
        <v>27954</v>
      </c>
      <c r="AB1561" t="s">
        <v>27955</v>
      </c>
      <c r="AC1561" t="s">
        <v>27956</v>
      </c>
      <c r="AD1561" t="s">
        <v>27957</v>
      </c>
      <c r="AE1561" t="s">
        <v>27958</v>
      </c>
      <c r="AF1561" t="s">
        <v>74</v>
      </c>
      <c r="AG1561">
        <v>43</v>
      </c>
      <c r="AH1561">
        <v>52</v>
      </c>
      <c r="AI1561">
        <v>56</v>
      </c>
      <c r="AJ1561">
        <v>13</v>
      </c>
      <c r="AK1561">
        <v>99</v>
      </c>
      <c r="AL1561" t="s">
        <v>12006</v>
      </c>
      <c r="AM1561" t="s">
        <v>1286</v>
      </c>
      <c r="AN1561" t="s">
        <v>12007</v>
      </c>
      <c r="AO1561" t="s">
        <v>27959</v>
      </c>
      <c r="AP1561" t="s">
        <v>27960</v>
      </c>
      <c r="AQ1561" t="s">
        <v>74</v>
      </c>
      <c r="AR1561" t="s">
        <v>27961</v>
      </c>
      <c r="AS1561" t="s">
        <v>27962</v>
      </c>
      <c r="AT1561" t="s">
        <v>174</v>
      </c>
      <c r="AU1561">
        <v>2020</v>
      </c>
      <c r="AV1561">
        <v>41</v>
      </c>
      <c r="AW1561">
        <v>10</v>
      </c>
      <c r="AX1561" t="s">
        <v>74</v>
      </c>
      <c r="AY1561" t="s">
        <v>74</v>
      </c>
      <c r="AZ1561" t="s">
        <v>74</v>
      </c>
      <c r="BA1561" t="s">
        <v>74</v>
      </c>
      <c r="BB1561">
        <v>1535</v>
      </c>
      <c r="BC1561">
        <v>1543</v>
      </c>
      <c r="BD1561" t="s">
        <v>74</v>
      </c>
      <c r="BE1561" t="s">
        <v>27963</v>
      </c>
      <c r="BF1561" t="str">
        <f>HYPERLINK("http://dx.doi.org/10.1016/S1872-2067(19)63486-8","http://dx.doi.org/10.1016/S1872-2067(19)63486-8")</f>
        <v>http://dx.doi.org/10.1016/S1872-2067(19)63486-8</v>
      </c>
      <c r="BG1561" t="s">
        <v>74</v>
      </c>
      <c r="BH1561" t="s">
        <v>74</v>
      </c>
      <c r="BI1561">
        <v>9</v>
      </c>
      <c r="BJ1561" t="s">
        <v>20360</v>
      </c>
      <c r="BK1561" t="s">
        <v>103</v>
      </c>
      <c r="BL1561" t="s">
        <v>5183</v>
      </c>
      <c r="BM1561" t="s">
        <v>27964</v>
      </c>
      <c r="BN1561" t="s">
        <v>74</v>
      </c>
      <c r="BO1561" t="s">
        <v>1417</v>
      </c>
      <c r="BP1561" t="s">
        <v>74</v>
      </c>
      <c r="BQ1561" t="s">
        <v>74</v>
      </c>
      <c r="BR1561" t="s">
        <v>107</v>
      </c>
      <c r="BS1561" t="s">
        <v>27965</v>
      </c>
      <c r="BT1561" t="str">
        <f>HYPERLINK("https%3A%2F%2Fwww.webofscience.com%2Fwos%2Fwoscc%2Ffull-record%2FWOS:000579728000011","View Full Record in Web of Science")</f>
        <v>View Full Record in Web of Science</v>
      </c>
    </row>
    <row r="1562" spans="1:72" x14ac:dyDescent="0.2">
      <c r="A1562" t="s">
        <v>72</v>
      </c>
      <c r="B1562" t="s">
        <v>27966</v>
      </c>
      <c r="C1562" t="s">
        <v>74</v>
      </c>
      <c r="D1562" t="s">
        <v>74</v>
      </c>
      <c r="E1562" t="s">
        <v>74</v>
      </c>
      <c r="F1562" t="s">
        <v>27967</v>
      </c>
      <c r="G1562" t="s">
        <v>74</v>
      </c>
      <c r="H1562" t="s">
        <v>74</v>
      </c>
      <c r="I1562" t="s">
        <v>27968</v>
      </c>
      <c r="J1562" t="s">
        <v>6925</v>
      </c>
      <c r="K1562" t="s">
        <v>74</v>
      </c>
      <c r="L1562" t="s">
        <v>74</v>
      </c>
      <c r="M1562" t="s">
        <v>78</v>
      </c>
      <c r="N1562" t="s">
        <v>203</v>
      </c>
      <c r="O1562" t="s">
        <v>74</v>
      </c>
      <c r="P1562" t="s">
        <v>74</v>
      </c>
      <c r="Q1562" t="s">
        <v>74</v>
      </c>
      <c r="R1562" t="s">
        <v>74</v>
      </c>
      <c r="S1562" t="s">
        <v>74</v>
      </c>
      <c r="T1562" t="s">
        <v>74</v>
      </c>
      <c r="U1562" t="s">
        <v>27969</v>
      </c>
      <c r="V1562" t="s">
        <v>27970</v>
      </c>
      <c r="W1562" t="s">
        <v>27971</v>
      </c>
      <c r="X1562" t="s">
        <v>27972</v>
      </c>
      <c r="Y1562" t="s">
        <v>27973</v>
      </c>
      <c r="Z1562" t="s">
        <v>27974</v>
      </c>
      <c r="AA1562" t="s">
        <v>27975</v>
      </c>
      <c r="AB1562" t="s">
        <v>27976</v>
      </c>
      <c r="AC1562" t="s">
        <v>74</v>
      </c>
      <c r="AD1562" t="s">
        <v>74</v>
      </c>
      <c r="AE1562" t="s">
        <v>74</v>
      </c>
      <c r="AF1562" t="s">
        <v>74</v>
      </c>
      <c r="AG1562">
        <v>209</v>
      </c>
      <c r="AH1562">
        <v>24</v>
      </c>
      <c r="AI1562">
        <v>24</v>
      </c>
      <c r="AJ1562">
        <v>404</v>
      </c>
      <c r="AK1562">
        <v>533</v>
      </c>
      <c r="AL1562" t="s">
        <v>6936</v>
      </c>
      <c r="AM1562" t="s">
        <v>93</v>
      </c>
      <c r="AN1562" t="s">
        <v>6937</v>
      </c>
      <c r="AO1562" t="s">
        <v>74</v>
      </c>
      <c r="AP1562" t="s">
        <v>6938</v>
      </c>
      <c r="AQ1562" t="s">
        <v>74</v>
      </c>
      <c r="AR1562" t="s">
        <v>6939</v>
      </c>
      <c r="AS1562" t="s">
        <v>6940</v>
      </c>
      <c r="AT1562" t="s">
        <v>128</v>
      </c>
      <c r="AU1562">
        <v>2023</v>
      </c>
      <c r="AV1562">
        <v>4</v>
      </c>
      <c r="AW1562">
        <v>1</v>
      </c>
      <c r="AX1562" t="s">
        <v>74</v>
      </c>
      <c r="AY1562" t="s">
        <v>74</v>
      </c>
      <c r="AZ1562" t="s">
        <v>74</v>
      </c>
      <c r="BA1562" t="s">
        <v>74</v>
      </c>
      <c r="BB1562">
        <v>4</v>
      </c>
      <c r="BC1562">
        <v>18</v>
      </c>
      <c r="BD1562" t="s">
        <v>74</v>
      </c>
      <c r="BE1562" t="s">
        <v>27977</v>
      </c>
      <c r="BF1562" t="str">
        <f>HYPERLINK("http://dx.doi.org/10.1038/s43017-022-00366-w","http://dx.doi.org/10.1038/s43017-022-00366-w")</f>
        <v>http://dx.doi.org/10.1038/s43017-022-00366-w</v>
      </c>
      <c r="BG1562" t="s">
        <v>74</v>
      </c>
      <c r="BH1562" t="s">
        <v>928</v>
      </c>
      <c r="BI1562">
        <v>15</v>
      </c>
      <c r="BJ1562" t="s">
        <v>6942</v>
      </c>
      <c r="BK1562" t="s">
        <v>103</v>
      </c>
      <c r="BL1562" t="s">
        <v>6943</v>
      </c>
      <c r="BM1562" t="s">
        <v>27978</v>
      </c>
      <c r="BN1562" t="s">
        <v>74</v>
      </c>
      <c r="BO1562" t="s">
        <v>74</v>
      </c>
      <c r="BP1562" t="s">
        <v>74</v>
      </c>
      <c r="BQ1562" t="s">
        <v>74</v>
      </c>
      <c r="BR1562" t="s">
        <v>107</v>
      </c>
      <c r="BS1562" t="s">
        <v>27979</v>
      </c>
      <c r="BT1562" t="str">
        <f>HYPERLINK("https%3A%2F%2Fwww.webofscience.com%2Fwos%2Fwoscc%2Ffull-record%2FWOS:000886442300001","View Full Record in Web of Science")</f>
        <v>View Full Record in Web of Science</v>
      </c>
    </row>
    <row r="1563" spans="1:72" x14ac:dyDescent="0.2">
      <c r="A1563" t="s">
        <v>72</v>
      </c>
      <c r="B1563" t="s">
        <v>27980</v>
      </c>
      <c r="C1563" t="s">
        <v>74</v>
      </c>
      <c r="D1563" t="s">
        <v>74</v>
      </c>
      <c r="E1563" t="s">
        <v>74</v>
      </c>
      <c r="F1563" t="s">
        <v>27981</v>
      </c>
      <c r="G1563" t="s">
        <v>74</v>
      </c>
      <c r="H1563" t="s">
        <v>74</v>
      </c>
      <c r="I1563" t="s">
        <v>27982</v>
      </c>
      <c r="J1563" t="s">
        <v>18539</v>
      </c>
      <c r="K1563" t="s">
        <v>74</v>
      </c>
      <c r="L1563" t="s">
        <v>74</v>
      </c>
      <c r="M1563" t="s">
        <v>78</v>
      </c>
      <c r="N1563" t="s">
        <v>203</v>
      </c>
      <c r="O1563" t="s">
        <v>74</v>
      </c>
      <c r="P1563" t="s">
        <v>74</v>
      </c>
      <c r="Q1563" t="s">
        <v>74</v>
      </c>
      <c r="R1563" t="s">
        <v>74</v>
      </c>
      <c r="S1563" t="s">
        <v>74</v>
      </c>
      <c r="T1563" t="s">
        <v>27983</v>
      </c>
      <c r="U1563" t="s">
        <v>27984</v>
      </c>
      <c r="V1563" t="s">
        <v>27985</v>
      </c>
      <c r="W1563" t="s">
        <v>27986</v>
      </c>
      <c r="X1563" t="s">
        <v>27987</v>
      </c>
      <c r="Y1563" t="s">
        <v>27988</v>
      </c>
      <c r="Z1563" t="s">
        <v>27989</v>
      </c>
      <c r="AA1563" t="s">
        <v>27990</v>
      </c>
      <c r="AB1563" t="s">
        <v>27991</v>
      </c>
      <c r="AC1563" t="s">
        <v>27992</v>
      </c>
      <c r="AD1563" t="s">
        <v>27993</v>
      </c>
      <c r="AE1563" t="s">
        <v>27994</v>
      </c>
      <c r="AF1563" t="s">
        <v>74</v>
      </c>
      <c r="AG1563">
        <v>159</v>
      </c>
      <c r="AH1563">
        <v>12</v>
      </c>
      <c r="AI1563">
        <v>12</v>
      </c>
      <c r="AJ1563">
        <v>9</v>
      </c>
      <c r="AK1563">
        <v>60</v>
      </c>
      <c r="AL1563" t="s">
        <v>122</v>
      </c>
      <c r="AM1563" t="s">
        <v>123</v>
      </c>
      <c r="AN1563" t="s">
        <v>124</v>
      </c>
      <c r="AO1563" t="s">
        <v>74</v>
      </c>
      <c r="AP1563" t="s">
        <v>18551</v>
      </c>
      <c r="AQ1563" t="s">
        <v>74</v>
      </c>
      <c r="AR1563" t="s">
        <v>18539</v>
      </c>
      <c r="AS1563" t="s">
        <v>18552</v>
      </c>
      <c r="AT1563" t="s">
        <v>371</v>
      </c>
      <c r="AU1563">
        <v>2021</v>
      </c>
      <c r="AV1563">
        <v>11</v>
      </c>
      <c r="AW1563">
        <v>11</v>
      </c>
      <c r="AX1563" t="s">
        <v>74</v>
      </c>
      <c r="AY1563" t="s">
        <v>74</v>
      </c>
      <c r="AZ1563" t="s">
        <v>74</v>
      </c>
      <c r="BA1563" t="s">
        <v>74</v>
      </c>
      <c r="BB1563" t="s">
        <v>74</v>
      </c>
      <c r="BC1563" t="s">
        <v>74</v>
      </c>
      <c r="BD1563">
        <v>1407</v>
      </c>
      <c r="BE1563" t="s">
        <v>27995</v>
      </c>
      <c r="BF1563" t="str">
        <f>HYPERLINK("http://dx.doi.org/10.3390/coatings11111407","http://dx.doi.org/10.3390/coatings11111407")</f>
        <v>http://dx.doi.org/10.3390/coatings11111407</v>
      </c>
      <c r="BG1563" t="s">
        <v>74</v>
      </c>
      <c r="BH1563" t="s">
        <v>74</v>
      </c>
      <c r="BI1563">
        <v>18</v>
      </c>
      <c r="BJ1563" t="s">
        <v>18554</v>
      </c>
      <c r="BK1563" t="s">
        <v>103</v>
      </c>
      <c r="BL1563" t="s">
        <v>11337</v>
      </c>
      <c r="BM1563" t="s">
        <v>27996</v>
      </c>
      <c r="BN1563" t="s">
        <v>74</v>
      </c>
      <c r="BO1563" t="s">
        <v>133</v>
      </c>
      <c r="BP1563" t="s">
        <v>74</v>
      </c>
      <c r="BQ1563" t="s">
        <v>74</v>
      </c>
      <c r="BR1563" t="s">
        <v>107</v>
      </c>
      <c r="BS1563" t="s">
        <v>27997</v>
      </c>
      <c r="BT1563" t="str">
        <f>HYPERLINK("https%3A%2F%2Fwww.webofscience.com%2Fwos%2Fwoscc%2Ffull-record%2FWOS:000727312900001","View Full Record in Web of Science")</f>
        <v>View Full Record in Web of Science</v>
      </c>
    </row>
    <row r="1564" spans="1:72" x14ac:dyDescent="0.2">
      <c r="A1564" t="s">
        <v>72</v>
      </c>
      <c r="B1564" t="s">
        <v>27998</v>
      </c>
      <c r="C1564" t="s">
        <v>74</v>
      </c>
      <c r="D1564" t="s">
        <v>74</v>
      </c>
      <c r="E1564" t="s">
        <v>74</v>
      </c>
      <c r="F1564" t="s">
        <v>27999</v>
      </c>
      <c r="G1564" t="s">
        <v>74</v>
      </c>
      <c r="H1564" t="s">
        <v>74</v>
      </c>
      <c r="I1564" t="s">
        <v>28000</v>
      </c>
      <c r="J1564" t="s">
        <v>28001</v>
      </c>
      <c r="K1564" t="s">
        <v>74</v>
      </c>
      <c r="L1564" t="s">
        <v>74</v>
      </c>
      <c r="M1564" t="s">
        <v>78</v>
      </c>
      <c r="N1564" t="s">
        <v>79</v>
      </c>
      <c r="O1564" t="s">
        <v>74</v>
      </c>
      <c r="P1564" t="s">
        <v>74</v>
      </c>
      <c r="Q1564" t="s">
        <v>74</v>
      </c>
      <c r="R1564" t="s">
        <v>74</v>
      </c>
      <c r="S1564" t="s">
        <v>74</v>
      </c>
      <c r="T1564" t="s">
        <v>28002</v>
      </c>
      <c r="U1564" t="s">
        <v>28003</v>
      </c>
      <c r="V1564" t="s">
        <v>28004</v>
      </c>
      <c r="W1564" t="s">
        <v>28005</v>
      </c>
      <c r="X1564" t="s">
        <v>28006</v>
      </c>
      <c r="Y1564" t="s">
        <v>28007</v>
      </c>
      <c r="Z1564" t="s">
        <v>28008</v>
      </c>
      <c r="AA1564" t="s">
        <v>74</v>
      </c>
      <c r="AB1564" t="s">
        <v>28009</v>
      </c>
      <c r="AC1564" t="s">
        <v>74</v>
      </c>
      <c r="AD1564" t="s">
        <v>74</v>
      </c>
      <c r="AE1564" t="s">
        <v>74</v>
      </c>
      <c r="AF1564" t="s">
        <v>74</v>
      </c>
      <c r="AG1564">
        <v>33</v>
      </c>
      <c r="AH1564">
        <v>19</v>
      </c>
      <c r="AI1564">
        <v>21</v>
      </c>
      <c r="AJ1564">
        <v>2</v>
      </c>
      <c r="AK1564">
        <v>76</v>
      </c>
      <c r="AL1564" t="s">
        <v>307</v>
      </c>
      <c r="AM1564" t="s">
        <v>308</v>
      </c>
      <c r="AN1564" t="s">
        <v>309</v>
      </c>
      <c r="AO1564" t="s">
        <v>28010</v>
      </c>
      <c r="AP1564" t="s">
        <v>28011</v>
      </c>
      <c r="AQ1564" t="s">
        <v>74</v>
      </c>
      <c r="AR1564" t="s">
        <v>28012</v>
      </c>
      <c r="AS1564" t="s">
        <v>28013</v>
      </c>
      <c r="AT1564" t="s">
        <v>174</v>
      </c>
      <c r="AU1564">
        <v>2015</v>
      </c>
      <c r="AV1564">
        <v>15</v>
      </c>
      <c r="AW1564">
        <v>7</v>
      </c>
      <c r="AX1564" t="s">
        <v>74</v>
      </c>
      <c r="AY1564" t="s">
        <v>74</v>
      </c>
      <c r="AZ1564" t="s">
        <v>862</v>
      </c>
      <c r="BA1564" t="s">
        <v>74</v>
      </c>
      <c r="BB1564">
        <v>1281</v>
      </c>
      <c r="BC1564">
        <v>1292</v>
      </c>
      <c r="BD1564" t="s">
        <v>74</v>
      </c>
      <c r="BE1564" t="s">
        <v>28014</v>
      </c>
      <c r="BF1564" t="str">
        <f>HYPERLINK("http://dx.doi.org/10.1007/s10113-015-0810-5","http://dx.doi.org/10.1007/s10113-015-0810-5")</f>
        <v>http://dx.doi.org/10.1007/s10113-015-0810-5</v>
      </c>
      <c r="BG1564" t="s">
        <v>74</v>
      </c>
      <c r="BH1564" t="s">
        <v>74</v>
      </c>
      <c r="BI1564">
        <v>12</v>
      </c>
      <c r="BJ1564" t="s">
        <v>17612</v>
      </c>
      <c r="BK1564" t="s">
        <v>486</v>
      </c>
      <c r="BL1564" t="s">
        <v>104</v>
      </c>
      <c r="BM1564" t="s">
        <v>28015</v>
      </c>
      <c r="BN1564" t="s">
        <v>74</v>
      </c>
      <c r="BO1564" t="s">
        <v>74</v>
      </c>
      <c r="BP1564" t="s">
        <v>74</v>
      </c>
      <c r="BQ1564" t="s">
        <v>74</v>
      </c>
      <c r="BR1564" t="s">
        <v>107</v>
      </c>
      <c r="BS1564" t="s">
        <v>28016</v>
      </c>
      <c r="BT1564" t="str">
        <f>HYPERLINK("https%3A%2F%2Fwww.webofscience.com%2Fwos%2Fwoscc%2Ffull-record%2FWOS:000361830600011","View Full Record in Web of Science")</f>
        <v>View Full Record in Web of Science</v>
      </c>
    </row>
    <row r="1565" spans="1:72" x14ac:dyDescent="0.2">
      <c r="A1565" t="s">
        <v>72</v>
      </c>
      <c r="B1565" t="s">
        <v>28017</v>
      </c>
      <c r="C1565" t="s">
        <v>74</v>
      </c>
      <c r="D1565" t="s">
        <v>74</v>
      </c>
      <c r="E1565" t="s">
        <v>74</v>
      </c>
      <c r="F1565" t="s">
        <v>28018</v>
      </c>
      <c r="G1565" t="s">
        <v>74</v>
      </c>
      <c r="H1565" t="s">
        <v>74</v>
      </c>
      <c r="I1565" t="s">
        <v>28019</v>
      </c>
      <c r="J1565" t="s">
        <v>14033</v>
      </c>
      <c r="K1565" t="s">
        <v>74</v>
      </c>
      <c r="L1565" t="s">
        <v>74</v>
      </c>
      <c r="M1565" t="s">
        <v>78</v>
      </c>
      <c r="N1565" t="s">
        <v>79</v>
      </c>
      <c r="O1565" t="s">
        <v>74</v>
      </c>
      <c r="P1565" t="s">
        <v>74</v>
      </c>
      <c r="Q1565" t="s">
        <v>74</v>
      </c>
      <c r="R1565" t="s">
        <v>74</v>
      </c>
      <c r="S1565" t="s">
        <v>74</v>
      </c>
      <c r="T1565" t="s">
        <v>28020</v>
      </c>
      <c r="U1565" t="s">
        <v>28021</v>
      </c>
      <c r="V1565" t="s">
        <v>28022</v>
      </c>
      <c r="W1565" t="s">
        <v>28023</v>
      </c>
      <c r="X1565" t="s">
        <v>28024</v>
      </c>
      <c r="Y1565" t="s">
        <v>28025</v>
      </c>
      <c r="Z1565" t="s">
        <v>28026</v>
      </c>
      <c r="AA1565" t="s">
        <v>74</v>
      </c>
      <c r="AB1565" t="s">
        <v>74</v>
      </c>
      <c r="AC1565" t="s">
        <v>28027</v>
      </c>
      <c r="AD1565" t="s">
        <v>28028</v>
      </c>
      <c r="AE1565" t="s">
        <v>28029</v>
      </c>
      <c r="AF1565" t="s">
        <v>74</v>
      </c>
      <c r="AG1565">
        <v>52</v>
      </c>
      <c r="AH1565">
        <v>4</v>
      </c>
      <c r="AI1565">
        <v>4</v>
      </c>
      <c r="AJ1565">
        <v>12</v>
      </c>
      <c r="AK1565">
        <v>84</v>
      </c>
      <c r="AL1565" t="s">
        <v>1237</v>
      </c>
      <c r="AM1565" t="s">
        <v>885</v>
      </c>
      <c r="AN1565" t="s">
        <v>1238</v>
      </c>
      <c r="AO1565" t="s">
        <v>14046</v>
      </c>
      <c r="AP1565" t="s">
        <v>14047</v>
      </c>
      <c r="AQ1565" t="s">
        <v>74</v>
      </c>
      <c r="AR1565" t="s">
        <v>14048</v>
      </c>
      <c r="AS1565" t="s">
        <v>14049</v>
      </c>
      <c r="AT1565" t="s">
        <v>28030</v>
      </c>
      <c r="AU1565">
        <v>2021</v>
      </c>
      <c r="AV1565">
        <v>884</v>
      </c>
      <c r="AW1565" t="s">
        <v>74</v>
      </c>
      <c r="AX1565" t="s">
        <v>74</v>
      </c>
      <c r="AY1565" t="s">
        <v>74</v>
      </c>
      <c r="AZ1565" t="s">
        <v>74</v>
      </c>
      <c r="BA1565" t="s">
        <v>74</v>
      </c>
      <c r="BB1565" t="s">
        <v>74</v>
      </c>
      <c r="BC1565" t="s">
        <v>74</v>
      </c>
      <c r="BD1565">
        <v>161085</v>
      </c>
      <c r="BE1565" t="s">
        <v>28031</v>
      </c>
      <c r="BF1565" t="str">
        <f>HYPERLINK("http://dx.doi.org/10.1016/j.jallcom.2021.161085","http://dx.doi.org/10.1016/j.jallcom.2021.161085")</f>
        <v>http://dx.doi.org/10.1016/j.jallcom.2021.161085</v>
      </c>
      <c r="BG1565" t="s">
        <v>74</v>
      </c>
      <c r="BH1565" t="s">
        <v>3107</v>
      </c>
      <c r="BI1565">
        <v>12</v>
      </c>
      <c r="BJ1565" t="s">
        <v>14051</v>
      </c>
      <c r="BK1565" t="s">
        <v>103</v>
      </c>
      <c r="BL1565" t="s">
        <v>14052</v>
      </c>
      <c r="BM1565" t="s">
        <v>28032</v>
      </c>
      <c r="BN1565" t="s">
        <v>74</v>
      </c>
      <c r="BO1565" t="s">
        <v>74</v>
      </c>
      <c r="BP1565" t="s">
        <v>74</v>
      </c>
      <c r="BQ1565" t="s">
        <v>74</v>
      </c>
      <c r="BR1565" t="s">
        <v>107</v>
      </c>
      <c r="BS1565" t="s">
        <v>28033</v>
      </c>
      <c r="BT1565" t="str">
        <f>HYPERLINK("https%3A%2F%2Fwww.webofscience.com%2Fwos%2Fwoscc%2Ffull-record%2FWOS:000686599600001","View Full Record in Web of Science")</f>
        <v>View Full Record in Web of Science</v>
      </c>
    </row>
    <row r="1566" spans="1:72" x14ac:dyDescent="0.2">
      <c r="A1566" t="s">
        <v>72</v>
      </c>
      <c r="B1566" t="s">
        <v>28034</v>
      </c>
      <c r="C1566" t="s">
        <v>74</v>
      </c>
      <c r="D1566" t="s">
        <v>74</v>
      </c>
      <c r="E1566" t="s">
        <v>74</v>
      </c>
      <c r="F1566" t="s">
        <v>28035</v>
      </c>
      <c r="G1566" t="s">
        <v>74</v>
      </c>
      <c r="H1566" t="s">
        <v>74</v>
      </c>
      <c r="I1566" t="s">
        <v>28036</v>
      </c>
      <c r="J1566" t="s">
        <v>5678</v>
      </c>
      <c r="K1566" t="s">
        <v>74</v>
      </c>
      <c r="L1566" t="s">
        <v>74</v>
      </c>
      <c r="M1566" t="s">
        <v>78</v>
      </c>
      <c r="N1566" t="s">
        <v>79</v>
      </c>
      <c r="O1566" t="s">
        <v>74</v>
      </c>
      <c r="P1566" t="s">
        <v>74</v>
      </c>
      <c r="Q1566" t="s">
        <v>74</v>
      </c>
      <c r="R1566" t="s">
        <v>74</v>
      </c>
      <c r="S1566" t="s">
        <v>74</v>
      </c>
      <c r="T1566" t="s">
        <v>28037</v>
      </c>
      <c r="U1566" t="s">
        <v>28038</v>
      </c>
      <c r="V1566" t="s">
        <v>28039</v>
      </c>
      <c r="W1566" t="s">
        <v>28040</v>
      </c>
      <c r="X1566" t="s">
        <v>28041</v>
      </c>
      <c r="Y1566" t="s">
        <v>28042</v>
      </c>
      <c r="Z1566" t="s">
        <v>28043</v>
      </c>
      <c r="AA1566" t="s">
        <v>28044</v>
      </c>
      <c r="AB1566" t="s">
        <v>28045</v>
      </c>
      <c r="AC1566" t="s">
        <v>28046</v>
      </c>
      <c r="AD1566" t="s">
        <v>28047</v>
      </c>
      <c r="AE1566" t="s">
        <v>28048</v>
      </c>
      <c r="AF1566" t="s">
        <v>74</v>
      </c>
      <c r="AG1566">
        <v>72</v>
      </c>
      <c r="AH1566">
        <v>0</v>
      </c>
      <c r="AI1566">
        <v>0</v>
      </c>
      <c r="AJ1566">
        <v>6</v>
      </c>
      <c r="AK1566">
        <v>14</v>
      </c>
      <c r="AL1566" t="s">
        <v>884</v>
      </c>
      <c r="AM1566" t="s">
        <v>885</v>
      </c>
      <c r="AN1566" t="s">
        <v>886</v>
      </c>
      <c r="AO1566" t="s">
        <v>74</v>
      </c>
      <c r="AP1566" t="s">
        <v>5691</v>
      </c>
      <c r="AQ1566" t="s">
        <v>74</v>
      </c>
      <c r="AR1566" t="s">
        <v>5692</v>
      </c>
      <c r="AS1566" t="s">
        <v>5693</v>
      </c>
      <c r="AT1566" t="s">
        <v>28049</v>
      </c>
      <c r="AU1566">
        <v>2022</v>
      </c>
      <c r="AV1566">
        <v>10</v>
      </c>
      <c r="AW1566" t="s">
        <v>74</v>
      </c>
      <c r="AX1566" t="s">
        <v>74</v>
      </c>
      <c r="AY1566" t="s">
        <v>74</v>
      </c>
      <c r="AZ1566" t="s">
        <v>74</v>
      </c>
      <c r="BA1566" t="s">
        <v>74</v>
      </c>
      <c r="BB1566" t="s">
        <v>74</v>
      </c>
      <c r="BC1566" t="s">
        <v>74</v>
      </c>
      <c r="BD1566">
        <v>920247</v>
      </c>
      <c r="BE1566" t="s">
        <v>28050</v>
      </c>
      <c r="BF1566" t="str">
        <f>HYPERLINK("http://dx.doi.org/10.3389/fenvs.2022.920247","http://dx.doi.org/10.3389/fenvs.2022.920247")</f>
        <v>http://dx.doi.org/10.3389/fenvs.2022.920247</v>
      </c>
      <c r="BG1566" t="s">
        <v>74</v>
      </c>
      <c r="BH1566" t="s">
        <v>74</v>
      </c>
      <c r="BI1566">
        <v>12</v>
      </c>
      <c r="BJ1566" t="s">
        <v>102</v>
      </c>
      <c r="BK1566" t="s">
        <v>103</v>
      </c>
      <c r="BL1566" t="s">
        <v>104</v>
      </c>
      <c r="BM1566" t="s">
        <v>28051</v>
      </c>
      <c r="BN1566" t="s">
        <v>74</v>
      </c>
      <c r="BO1566" t="s">
        <v>133</v>
      </c>
      <c r="BP1566" t="s">
        <v>74</v>
      </c>
      <c r="BQ1566" t="s">
        <v>74</v>
      </c>
      <c r="BR1566" t="s">
        <v>107</v>
      </c>
      <c r="BS1566" t="s">
        <v>28052</v>
      </c>
      <c r="BT1566" t="str">
        <f>HYPERLINK("https%3A%2F%2Fwww.webofscience.com%2Fwos%2Fwoscc%2Ffull-record%2FWOS:000826708300001","View Full Record in Web of Science")</f>
        <v>View Full Record in Web of Science</v>
      </c>
    </row>
    <row r="1567" spans="1:72" x14ac:dyDescent="0.2">
      <c r="A1567" t="s">
        <v>72</v>
      </c>
      <c r="B1567" t="s">
        <v>28053</v>
      </c>
      <c r="C1567" t="s">
        <v>74</v>
      </c>
      <c r="D1567" t="s">
        <v>74</v>
      </c>
      <c r="E1567" t="s">
        <v>74</v>
      </c>
      <c r="F1567" t="s">
        <v>28054</v>
      </c>
      <c r="G1567" t="s">
        <v>74</v>
      </c>
      <c r="H1567" t="s">
        <v>74</v>
      </c>
      <c r="I1567" t="s">
        <v>28055</v>
      </c>
      <c r="J1567" t="s">
        <v>2683</v>
      </c>
      <c r="K1567" t="s">
        <v>74</v>
      </c>
      <c r="L1567" t="s">
        <v>74</v>
      </c>
      <c r="M1567" t="s">
        <v>78</v>
      </c>
      <c r="N1567" t="s">
        <v>79</v>
      </c>
      <c r="O1567" t="s">
        <v>74</v>
      </c>
      <c r="P1567" t="s">
        <v>74</v>
      </c>
      <c r="Q1567" t="s">
        <v>74</v>
      </c>
      <c r="R1567" t="s">
        <v>74</v>
      </c>
      <c r="S1567" t="s">
        <v>74</v>
      </c>
      <c r="T1567" t="s">
        <v>74</v>
      </c>
      <c r="U1567" t="s">
        <v>28056</v>
      </c>
      <c r="V1567" t="s">
        <v>28057</v>
      </c>
      <c r="W1567" t="s">
        <v>28058</v>
      </c>
      <c r="X1567" t="s">
        <v>14650</v>
      </c>
      <c r="Y1567" t="s">
        <v>28059</v>
      </c>
      <c r="Z1567" t="s">
        <v>28060</v>
      </c>
      <c r="AA1567" t="s">
        <v>74</v>
      </c>
      <c r="AB1567" t="s">
        <v>74</v>
      </c>
      <c r="AC1567" t="s">
        <v>28061</v>
      </c>
      <c r="AD1567" t="s">
        <v>28062</v>
      </c>
      <c r="AE1567" t="s">
        <v>28063</v>
      </c>
      <c r="AF1567" t="s">
        <v>74</v>
      </c>
      <c r="AG1567">
        <v>57</v>
      </c>
      <c r="AH1567">
        <v>0</v>
      </c>
      <c r="AI1567">
        <v>0</v>
      </c>
      <c r="AJ1567">
        <v>11</v>
      </c>
      <c r="AK1567">
        <v>11</v>
      </c>
      <c r="AL1567" t="s">
        <v>11241</v>
      </c>
      <c r="AM1567" t="s">
        <v>4399</v>
      </c>
      <c r="AN1567" t="s">
        <v>8739</v>
      </c>
      <c r="AO1567" t="s">
        <v>2695</v>
      </c>
      <c r="AP1567" t="s">
        <v>74</v>
      </c>
      <c r="AQ1567" t="s">
        <v>74</v>
      </c>
      <c r="AR1567" t="s">
        <v>2696</v>
      </c>
      <c r="AS1567" t="s">
        <v>2697</v>
      </c>
      <c r="AT1567" t="s">
        <v>10728</v>
      </c>
      <c r="AU1567">
        <v>2023</v>
      </c>
      <c r="AV1567">
        <v>13</v>
      </c>
      <c r="AW1567">
        <v>1</v>
      </c>
      <c r="AX1567" t="s">
        <v>74</v>
      </c>
      <c r="AY1567" t="s">
        <v>74</v>
      </c>
      <c r="AZ1567" t="s">
        <v>74</v>
      </c>
      <c r="BA1567" t="s">
        <v>74</v>
      </c>
      <c r="BB1567" t="s">
        <v>74</v>
      </c>
      <c r="BC1567" t="s">
        <v>74</v>
      </c>
      <c r="BD1567" t="s">
        <v>74</v>
      </c>
      <c r="BE1567" t="s">
        <v>28064</v>
      </c>
      <c r="BF1567" t="str">
        <f>HYPERLINK("http://dx.doi.org/10.1038/s41598-023-31460-8","http://dx.doi.org/10.1038/s41598-023-31460-8")</f>
        <v>http://dx.doi.org/10.1038/s41598-023-31460-8</v>
      </c>
      <c r="BG1567" t="s">
        <v>74</v>
      </c>
      <c r="BH1567" t="s">
        <v>74</v>
      </c>
      <c r="BI1567">
        <v>8</v>
      </c>
      <c r="BJ1567" t="s">
        <v>2700</v>
      </c>
      <c r="BK1567" t="s">
        <v>103</v>
      </c>
      <c r="BL1567" t="s">
        <v>2416</v>
      </c>
      <c r="BM1567" t="s">
        <v>28065</v>
      </c>
      <c r="BN1567">
        <v>36918623</v>
      </c>
      <c r="BO1567" t="s">
        <v>964</v>
      </c>
      <c r="BP1567" t="s">
        <v>74</v>
      </c>
      <c r="BQ1567" t="s">
        <v>74</v>
      </c>
      <c r="BR1567" t="s">
        <v>107</v>
      </c>
      <c r="BS1567" t="s">
        <v>28066</v>
      </c>
      <c r="BT1567" t="str">
        <f>HYPERLINK("https%3A%2F%2Fwww.webofscience.com%2Fwos%2Fwoscc%2Ffull-record%2FWOS:000984342100013","View Full Record in Web of Science")</f>
        <v>View Full Record in Web of Science</v>
      </c>
    </row>
    <row r="1568" spans="1:72" x14ac:dyDescent="0.2">
      <c r="A1568" t="s">
        <v>72</v>
      </c>
      <c r="B1568" t="s">
        <v>28067</v>
      </c>
      <c r="C1568" t="s">
        <v>74</v>
      </c>
      <c r="D1568" t="s">
        <v>74</v>
      </c>
      <c r="E1568" t="s">
        <v>74</v>
      </c>
      <c r="F1568" t="s">
        <v>28068</v>
      </c>
      <c r="G1568" t="s">
        <v>74</v>
      </c>
      <c r="H1568" t="s">
        <v>74</v>
      </c>
      <c r="I1568" t="s">
        <v>28069</v>
      </c>
      <c r="J1568" t="s">
        <v>7619</v>
      </c>
      <c r="K1568" t="s">
        <v>74</v>
      </c>
      <c r="L1568" t="s">
        <v>74</v>
      </c>
      <c r="M1568" t="s">
        <v>78</v>
      </c>
      <c r="N1568" t="s">
        <v>79</v>
      </c>
      <c r="O1568" t="s">
        <v>74</v>
      </c>
      <c r="P1568" t="s">
        <v>74</v>
      </c>
      <c r="Q1568" t="s">
        <v>74</v>
      </c>
      <c r="R1568" t="s">
        <v>74</v>
      </c>
      <c r="S1568" t="s">
        <v>74</v>
      </c>
      <c r="T1568" t="s">
        <v>28070</v>
      </c>
      <c r="U1568" t="s">
        <v>28071</v>
      </c>
      <c r="V1568" t="s">
        <v>28072</v>
      </c>
      <c r="W1568" t="s">
        <v>28073</v>
      </c>
      <c r="X1568" t="s">
        <v>28074</v>
      </c>
      <c r="Y1568" t="s">
        <v>28075</v>
      </c>
      <c r="Z1568" t="s">
        <v>26012</v>
      </c>
      <c r="AA1568" t="s">
        <v>28076</v>
      </c>
      <c r="AB1568" t="s">
        <v>28077</v>
      </c>
      <c r="AC1568" t="s">
        <v>28078</v>
      </c>
      <c r="AD1568" t="s">
        <v>28079</v>
      </c>
      <c r="AE1568" t="s">
        <v>28080</v>
      </c>
      <c r="AF1568" t="s">
        <v>74</v>
      </c>
      <c r="AG1568">
        <v>136</v>
      </c>
      <c r="AH1568">
        <v>10</v>
      </c>
      <c r="AI1568">
        <v>10</v>
      </c>
      <c r="AJ1568">
        <v>13</v>
      </c>
      <c r="AK1568">
        <v>32</v>
      </c>
      <c r="AL1568" t="s">
        <v>1311</v>
      </c>
      <c r="AM1568" t="s">
        <v>338</v>
      </c>
      <c r="AN1568" t="s">
        <v>1312</v>
      </c>
      <c r="AO1568" t="s">
        <v>7631</v>
      </c>
      <c r="AP1568" t="s">
        <v>7632</v>
      </c>
      <c r="AQ1568" t="s">
        <v>74</v>
      </c>
      <c r="AR1568" t="s">
        <v>7633</v>
      </c>
      <c r="AS1568" t="s">
        <v>7634</v>
      </c>
      <c r="AT1568" t="s">
        <v>244</v>
      </c>
      <c r="AU1568">
        <v>2022</v>
      </c>
      <c r="AV1568">
        <v>10</v>
      </c>
      <c r="AW1568">
        <v>3</v>
      </c>
      <c r="AX1568" t="s">
        <v>74</v>
      </c>
      <c r="AY1568" t="s">
        <v>74</v>
      </c>
      <c r="AZ1568" t="s">
        <v>74</v>
      </c>
      <c r="BA1568" t="s">
        <v>74</v>
      </c>
      <c r="BB1568" t="s">
        <v>74</v>
      </c>
      <c r="BC1568" t="s">
        <v>74</v>
      </c>
      <c r="BD1568">
        <v>107960</v>
      </c>
      <c r="BE1568" t="s">
        <v>28081</v>
      </c>
      <c r="BF1568" t="str">
        <f>HYPERLINK("http://dx.doi.org/10.1016/j.jece.2022.107960","http://dx.doi.org/10.1016/j.jece.2022.107960")</f>
        <v>http://dx.doi.org/10.1016/j.jece.2022.107960</v>
      </c>
      <c r="BG1568" t="s">
        <v>74</v>
      </c>
      <c r="BH1568" t="s">
        <v>285</v>
      </c>
      <c r="BI1568">
        <v>13</v>
      </c>
      <c r="BJ1568" t="s">
        <v>1246</v>
      </c>
      <c r="BK1568" t="s">
        <v>103</v>
      </c>
      <c r="BL1568" t="s">
        <v>760</v>
      </c>
      <c r="BM1568" t="s">
        <v>28082</v>
      </c>
      <c r="BN1568" t="s">
        <v>74</v>
      </c>
      <c r="BO1568" t="s">
        <v>74</v>
      </c>
      <c r="BP1568" t="s">
        <v>74</v>
      </c>
      <c r="BQ1568" t="s">
        <v>74</v>
      </c>
      <c r="BR1568" t="s">
        <v>107</v>
      </c>
      <c r="BS1568" t="s">
        <v>28083</v>
      </c>
      <c r="BT1568" t="str">
        <f>HYPERLINK("https%3A%2F%2Fwww.webofscience.com%2Fwos%2Fwoscc%2Ffull-record%2FWOS:000816022100002","View Full Record in Web of Science")</f>
        <v>View Full Record in Web of Science</v>
      </c>
    </row>
    <row r="1569" spans="1:72" x14ac:dyDescent="0.2">
      <c r="A1569" t="s">
        <v>72</v>
      </c>
      <c r="B1569" t="s">
        <v>28084</v>
      </c>
      <c r="C1569" t="s">
        <v>74</v>
      </c>
      <c r="D1569" t="s">
        <v>74</v>
      </c>
      <c r="E1569" t="s">
        <v>74</v>
      </c>
      <c r="F1569" t="s">
        <v>28085</v>
      </c>
      <c r="G1569" t="s">
        <v>74</v>
      </c>
      <c r="H1569" t="s">
        <v>74</v>
      </c>
      <c r="I1569" t="s">
        <v>28086</v>
      </c>
      <c r="J1569" t="s">
        <v>1224</v>
      </c>
      <c r="K1569" t="s">
        <v>74</v>
      </c>
      <c r="L1569" t="s">
        <v>74</v>
      </c>
      <c r="M1569" t="s">
        <v>78</v>
      </c>
      <c r="N1569" t="s">
        <v>79</v>
      </c>
      <c r="O1569" t="s">
        <v>74</v>
      </c>
      <c r="P1569" t="s">
        <v>74</v>
      </c>
      <c r="Q1569" t="s">
        <v>74</v>
      </c>
      <c r="R1569" t="s">
        <v>74</v>
      </c>
      <c r="S1569" t="s">
        <v>74</v>
      </c>
      <c r="T1569" t="s">
        <v>28087</v>
      </c>
      <c r="U1569" t="s">
        <v>28088</v>
      </c>
      <c r="V1569" t="s">
        <v>28089</v>
      </c>
      <c r="W1569" t="s">
        <v>28090</v>
      </c>
      <c r="X1569" t="s">
        <v>28091</v>
      </c>
      <c r="Y1569" t="s">
        <v>28092</v>
      </c>
      <c r="Z1569" t="s">
        <v>28093</v>
      </c>
      <c r="AA1569" t="s">
        <v>28094</v>
      </c>
      <c r="AB1569" t="s">
        <v>28095</v>
      </c>
      <c r="AC1569" t="s">
        <v>28096</v>
      </c>
      <c r="AD1569" t="s">
        <v>28097</v>
      </c>
      <c r="AE1569" t="s">
        <v>28098</v>
      </c>
      <c r="AF1569" t="s">
        <v>74</v>
      </c>
      <c r="AG1569">
        <v>51</v>
      </c>
      <c r="AH1569">
        <v>58</v>
      </c>
      <c r="AI1569">
        <v>63</v>
      </c>
      <c r="AJ1569">
        <v>24</v>
      </c>
      <c r="AK1569">
        <v>312</v>
      </c>
      <c r="AL1569" t="s">
        <v>1237</v>
      </c>
      <c r="AM1569" t="s">
        <v>885</v>
      </c>
      <c r="AN1569" t="s">
        <v>1238</v>
      </c>
      <c r="AO1569" t="s">
        <v>1239</v>
      </c>
      <c r="AP1569" t="s">
        <v>1240</v>
      </c>
      <c r="AQ1569" t="s">
        <v>74</v>
      </c>
      <c r="AR1569" t="s">
        <v>1241</v>
      </c>
      <c r="AS1569" t="s">
        <v>1242</v>
      </c>
      <c r="AT1569" t="s">
        <v>1957</v>
      </c>
      <c r="AU1569">
        <v>2019</v>
      </c>
      <c r="AV1569">
        <v>359</v>
      </c>
      <c r="AW1569" t="s">
        <v>74</v>
      </c>
      <c r="AX1569" t="s">
        <v>74</v>
      </c>
      <c r="AY1569" t="s">
        <v>74</v>
      </c>
      <c r="AZ1569" t="s">
        <v>74</v>
      </c>
      <c r="BA1569" t="s">
        <v>74</v>
      </c>
      <c r="BB1569">
        <v>265</v>
      </c>
      <c r="BC1569">
        <v>274</v>
      </c>
      <c r="BD1569" t="s">
        <v>74</v>
      </c>
      <c r="BE1569" t="s">
        <v>28099</v>
      </c>
      <c r="BF1569" t="str">
        <f>HYPERLINK("http://dx.doi.org/10.1016/j.cej.2018.11.130","http://dx.doi.org/10.1016/j.cej.2018.11.130")</f>
        <v>http://dx.doi.org/10.1016/j.cej.2018.11.130</v>
      </c>
      <c r="BG1569" t="s">
        <v>74</v>
      </c>
      <c r="BH1569" t="s">
        <v>74</v>
      </c>
      <c r="BI1569">
        <v>10</v>
      </c>
      <c r="BJ1569" t="s">
        <v>1246</v>
      </c>
      <c r="BK1569" t="s">
        <v>103</v>
      </c>
      <c r="BL1569" t="s">
        <v>760</v>
      </c>
      <c r="BM1569" t="s">
        <v>28100</v>
      </c>
      <c r="BN1569" t="s">
        <v>74</v>
      </c>
      <c r="BO1569" t="s">
        <v>74</v>
      </c>
      <c r="BP1569" t="s">
        <v>74</v>
      </c>
      <c r="BQ1569" t="s">
        <v>74</v>
      </c>
      <c r="BR1569" t="s">
        <v>107</v>
      </c>
      <c r="BS1569" t="s">
        <v>28101</v>
      </c>
      <c r="BT1569" t="str">
        <f>HYPERLINK("https%3A%2F%2Fwww.webofscience.com%2Fwos%2Fwoscc%2Ffull-record%2FWOS:000454137400027","View Full Record in Web of Science")</f>
        <v>View Full Record in Web of Science</v>
      </c>
    </row>
    <row r="1570" spans="1:72" x14ac:dyDescent="0.2">
      <c r="A1570" t="s">
        <v>72</v>
      </c>
      <c r="B1570" t="s">
        <v>28102</v>
      </c>
      <c r="C1570" t="s">
        <v>74</v>
      </c>
      <c r="D1570" t="s">
        <v>74</v>
      </c>
      <c r="E1570" t="s">
        <v>74</v>
      </c>
      <c r="F1570" t="s">
        <v>28103</v>
      </c>
      <c r="G1570" t="s">
        <v>74</v>
      </c>
      <c r="H1570" t="s">
        <v>74</v>
      </c>
      <c r="I1570" t="s">
        <v>28104</v>
      </c>
      <c r="J1570" t="s">
        <v>28105</v>
      </c>
      <c r="K1570" t="s">
        <v>74</v>
      </c>
      <c r="L1570" t="s">
        <v>74</v>
      </c>
      <c r="M1570" t="s">
        <v>78</v>
      </c>
      <c r="N1570" t="s">
        <v>79</v>
      </c>
      <c r="O1570" t="s">
        <v>74</v>
      </c>
      <c r="P1570" t="s">
        <v>74</v>
      </c>
      <c r="Q1570" t="s">
        <v>74</v>
      </c>
      <c r="R1570" t="s">
        <v>74</v>
      </c>
      <c r="S1570" t="s">
        <v>74</v>
      </c>
      <c r="T1570" t="s">
        <v>28106</v>
      </c>
      <c r="U1570" t="s">
        <v>28107</v>
      </c>
      <c r="V1570" t="s">
        <v>28108</v>
      </c>
      <c r="W1570" t="s">
        <v>28109</v>
      </c>
      <c r="X1570" t="s">
        <v>28110</v>
      </c>
      <c r="Y1570" t="s">
        <v>28111</v>
      </c>
      <c r="Z1570" t="s">
        <v>28112</v>
      </c>
      <c r="AA1570" t="s">
        <v>28113</v>
      </c>
      <c r="AB1570" t="s">
        <v>74</v>
      </c>
      <c r="AC1570" t="s">
        <v>28114</v>
      </c>
      <c r="AD1570" t="s">
        <v>28114</v>
      </c>
      <c r="AE1570" t="s">
        <v>28115</v>
      </c>
      <c r="AF1570" t="s">
        <v>74</v>
      </c>
      <c r="AG1570">
        <v>55</v>
      </c>
      <c r="AH1570">
        <v>9</v>
      </c>
      <c r="AI1570">
        <v>9</v>
      </c>
      <c r="AJ1570">
        <v>2</v>
      </c>
      <c r="AK1570">
        <v>47</v>
      </c>
      <c r="AL1570" t="s">
        <v>4603</v>
      </c>
      <c r="AM1570" t="s">
        <v>4604</v>
      </c>
      <c r="AN1570" t="s">
        <v>22526</v>
      </c>
      <c r="AO1570" t="s">
        <v>28116</v>
      </c>
      <c r="AP1570" t="s">
        <v>74</v>
      </c>
      <c r="AQ1570" t="s">
        <v>74</v>
      </c>
      <c r="AR1570" t="s">
        <v>28117</v>
      </c>
      <c r="AS1570" t="s">
        <v>28118</v>
      </c>
      <c r="AT1570" t="s">
        <v>401</v>
      </c>
      <c r="AU1570">
        <v>2019</v>
      </c>
      <c r="AV1570">
        <v>6</v>
      </c>
      <c r="AW1570">
        <v>12</v>
      </c>
      <c r="AX1570" t="s">
        <v>74</v>
      </c>
      <c r="AY1570" t="s">
        <v>74</v>
      </c>
      <c r="AZ1570" t="s">
        <v>74</v>
      </c>
      <c r="BA1570" t="s">
        <v>74</v>
      </c>
      <c r="BB1570" t="s">
        <v>74</v>
      </c>
      <c r="BC1570" t="s">
        <v>74</v>
      </c>
      <c r="BD1570">
        <v>125526</v>
      </c>
      <c r="BE1570" t="s">
        <v>28119</v>
      </c>
      <c r="BF1570" t="str">
        <f>HYPERLINK("http://dx.doi.org/10.1088/2053-1591/ab58ae","http://dx.doi.org/10.1088/2053-1591/ab58ae")</f>
        <v>http://dx.doi.org/10.1088/2053-1591/ab58ae</v>
      </c>
      <c r="BG1570" t="s">
        <v>74</v>
      </c>
      <c r="BH1570" t="s">
        <v>74</v>
      </c>
      <c r="BI1570">
        <v>16</v>
      </c>
      <c r="BJ1570" t="s">
        <v>3180</v>
      </c>
      <c r="BK1570" t="s">
        <v>103</v>
      </c>
      <c r="BL1570" t="s">
        <v>2368</v>
      </c>
      <c r="BM1570" t="s">
        <v>28120</v>
      </c>
      <c r="BN1570" t="s">
        <v>74</v>
      </c>
      <c r="BO1570" t="s">
        <v>74</v>
      </c>
      <c r="BP1570" t="s">
        <v>74</v>
      </c>
      <c r="BQ1570" t="s">
        <v>74</v>
      </c>
      <c r="BR1570" t="s">
        <v>107</v>
      </c>
      <c r="BS1570" t="s">
        <v>28121</v>
      </c>
      <c r="BT1570" t="str">
        <f>HYPERLINK("https%3A%2F%2Fwww.webofscience.com%2Fwos%2Fwoscc%2Ffull-record%2FWOS:000516854500002","View Full Record in Web of Science")</f>
        <v>View Full Record in Web of Science</v>
      </c>
    </row>
    <row r="1571" spans="1:72" x14ac:dyDescent="0.2">
      <c r="A1571" t="s">
        <v>72</v>
      </c>
      <c r="B1571" t="s">
        <v>28122</v>
      </c>
      <c r="C1571" t="s">
        <v>74</v>
      </c>
      <c r="D1571" t="s">
        <v>74</v>
      </c>
      <c r="E1571" t="s">
        <v>74</v>
      </c>
      <c r="F1571" t="s">
        <v>28123</v>
      </c>
      <c r="G1571" t="s">
        <v>74</v>
      </c>
      <c r="H1571" t="s">
        <v>74</v>
      </c>
      <c r="I1571" t="s">
        <v>28124</v>
      </c>
      <c r="J1571" t="s">
        <v>7995</v>
      </c>
      <c r="K1571" t="s">
        <v>74</v>
      </c>
      <c r="L1571" t="s">
        <v>74</v>
      </c>
      <c r="M1571" t="s">
        <v>78</v>
      </c>
      <c r="N1571" t="s">
        <v>79</v>
      </c>
      <c r="O1571" t="s">
        <v>74</v>
      </c>
      <c r="P1571" t="s">
        <v>74</v>
      </c>
      <c r="Q1571" t="s">
        <v>74</v>
      </c>
      <c r="R1571" t="s">
        <v>74</v>
      </c>
      <c r="S1571" t="s">
        <v>74</v>
      </c>
      <c r="T1571" t="s">
        <v>28125</v>
      </c>
      <c r="U1571" t="s">
        <v>28126</v>
      </c>
      <c r="V1571" t="s">
        <v>28127</v>
      </c>
      <c r="W1571" t="s">
        <v>28128</v>
      </c>
      <c r="X1571" t="s">
        <v>28129</v>
      </c>
      <c r="Y1571" t="s">
        <v>28130</v>
      </c>
      <c r="Z1571" t="s">
        <v>28131</v>
      </c>
      <c r="AA1571" t="s">
        <v>28132</v>
      </c>
      <c r="AB1571" t="s">
        <v>28133</v>
      </c>
      <c r="AC1571" t="s">
        <v>28134</v>
      </c>
      <c r="AD1571" t="s">
        <v>28135</v>
      </c>
      <c r="AE1571" t="s">
        <v>28136</v>
      </c>
      <c r="AF1571" t="s">
        <v>74</v>
      </c>
      <c r="AG1571">
        <v>34</v>
      </c>
      <c r="AH1571">
        <v>0</v>
      </c>
      <c r="AI1571">
        <v>0</v>
      </c>
      <c r="AJ1571">
        <v>2</v>
      </c>
      <c r="AK1571">
        <v>4</v>
      </c>
      <c r="AL1571" t="s">
        <v>122</v>
      </c>
      <c r="AM1571" t="s">
        <v>123</v>
      </c>
      <c r="AN1571" t="s">
        <v>124</v>
      </c>
      <c r="AO1571" t="s">
        <v>74</v>
      </c>
      <c r="AP1571" t="s">
        <v>8004</v>
      </c>
      <c r="AQ1571" t="s">
        <v>74</v>
      </c>
      <c r="AR1571" t="s">
        <v>7995</v>
      </c>
      <c r="AS1571" t="s">
        <v>8005</v>
      </c>
      <c r="AT1571" t="s">
        <v>401</v>
      </c>
      <c r="AU1571">
        <v>2022</v>
      </c>
      <c r="AV1571">
        <v>12</v>
      </c>
      <c r="AW1571">
        <v>12</v>
      </c>
      <c r="AX1571" t="s">
        <v>74</v>
      </c>
      <c r="AY1571" t="s">
        <v>74</v>
      </c>
      <c r="AZ1571" t="s">
        <v>74</v>
      </c>
      <c r="BA1571" t="s">
        <v>74</v>
      </c>
      <c r="BB1571" t="s">
        <v>74</v>
      </c>
      <c r="BC1571" t="s">
        <v>74</v>
      </c>
      <c r="BD1571">
        <v>2987</v>
      </c>
      <c r="BE1571" t="s">
        <v>28137</v>
      </c>
      <c r="BF1571" t="str">
        <f>HYPERLINK("http://dx.doi.org/10.3390/agronomy12122987","http://dx.doi.org/10.3390/agronomy12122987")</f>
        <v>http://dx.doi.org/10.3390/agronomy12122987</v>
      </c>
      <c r="BG1571" t="s">
        <v>74</v>
      </c>
      <c r="BH1571" t="s">
        <v>74</v>
      </c>
      <c r="BI1571">
        <v>11</v>
      </c>
      <c r="BJ1571" t="s">
        <v>8007</v>
      </c>
      <c r="BK1571" t="s">
        <v>103</v>
      </c>
      <c r="BL1571" t="s">
        <v>8008</v>
      </c>
      <c r="BM1571" t="s">
        <v>28138</v>
      </c>
      <c r="BN1571" t="s">
        <v>74</v>
      </c>
      <c r="BO1571" t="s">
        <v>133</v>
      </c>
      <c r="BP1571" t="s">
        <v>74</v>
      </c>
      <c r="BQ1571" t="s">
        <v>74</v>
      </c>
      <c r="BR1571" t="s">
        <v>107</v>
      </c>
      <c r="BS1571" t="s">
        <v>28139</v>
      </c>
      <c r="BT1571" t="str">
        <f>HYPERLINK("https%3A%2F%2Fwww.webofscience.com%2Fwos%2Fwoscc%2Ffull-record%2FWOS:000902155400001","View Full Record in Web of Science")</f>
        <v>View Full Record in Web of Science</v>
      </c>
    </row>
    <row r="1572" spans="1:72" x14ac:dyDescent="0.2">
      <c r="A1572" t="s">
        <v>72</v>
      </c>
      <c r="B1572" t="s">
        <v>28140</v>
      </c>
      <c r="C1572" t="s">
        <v>74</v>
      </c>
      <c r="D1572" t="s">
        <v>74</v>
      </c>
      <c r="E1572" t="s">
        <v>74</v>
      </c>
      <c r="F1572" t="s">
        <v>28141</v>
      </c>
      <c r="G1572" t="s">
        <v>74</v>
      </c>
      <c r="H1572" t="s">
        <v>74</v>
      </c>
      <c r="I1572" t="s">
        <v>28142</v>
      </c>
      <c r="J1572" t="s">
        <v>2738</v>
      </c>
      <c r="K1572" t="s">
        <v>74</v>
      </c>
      <c r="L1572" t="s">
        <v>74</v>
      </c>
      <c r="M1572" t="s">
        <v>78</v>
      </c>
      <c r="N1572" t="s">
        <v>79</v>
      </c>
      <c r="O1572" t="s">
        <v>74</v>
      </c>
      <c r="P1572" t="s">
        <v>74</v>
      </c>
      <c r="Q1572" t="s">
        <v>74</v>
      </c>
      <c r="R1572" t="s">
        <v>74</v>
      </c>
      <c r="S1572" t="s">
        <v>74</v>
      </c>
      <c r="T1572" t="s">
        <v>74</v>
      </c>
      <c r="U1572" t="s">
        <v>28143</v>
      </c>
      <c r="V1572" t="s">
        <v>28144</v>
      </c>
      <c r="W1572" t="s">
        <v>28145</v>
      </c>
      <c r="X1572" t="s">
        <v>28146</v>
      </c>
      <c r="Y1572" t="s">
        <v>28147</v>
      </c>
      <c r="Z1572" t="s">
        <v>28148</v>
      </c>
      <c r="AA1572" t="s">
        <v>28149</v>
      </c>
      <c r="AB1572" t="s">
        <v>28150</v>
      </c>
      <c r="AC1572" t="s">
        <v>28151</v>
      </c>
      <c r="AD1572" t="s">
        <v>28152</v>
      </c>
      <c r="AE1572" t="s">
        <v>28153</v>
      </c>
      <c r="AF1572" t="s">
        <v>74</v>
      </c>
      <c r="AG1572">
        <v>46</v>
      </c>
      <c r="AH1572">
        <v>255</v>
      </c>
      <c r="AI1572">
        <v>267</v>
      </c>
      <c r="AJ1572">
        <v>10</v>
      </c>
      <c r="AK1572">
        <v>231</v>
      </c>
      <c r="AL1572" t="s">
        <v>2750</v>
      </c>
      <c r="AM1572" t="s">
        <v>2751</v>
      </c>
      <c r="AN1572" t="s">
        <v>2752</v>
      </c>
      <c r="AO1572" t="s">
        <v>2753</v>
      </c>
      <c r="AP1572" t="s">
        <v>2754</v>
      </c>
      <c r="AQ1572" t="s">
        <v>74</v>
      </c>
      <c r="AR1572" t="s">
        <v>2755</v>
      </c>
      <c r="AS1572" t="s">
        <v>2756</v>
      </c>
      <c r="AT1572" t="s">
        <v>4479</v>
      </c>
      <c r="AU1572">
        <v>2012</v>
      </c>
      <c r="AV1572">
        <v>46</v>
      </c>
      <c r="AW1572">
        <v>3</v>
      </c>
      <c r="AX1572" t="s">
        <v>74</v>
      </c>
      <c r="AY1572" t="s">
        <v>74</v>
      </c>
      <c r="AZ1572" t="s">
        <v>74</v>
      </c>
      <c r="BA1572" t="s">
        <v>74</v>
      </c>
      <c r="BB1572">
        <v>1415</v>
      </c>
      <c r="BC1572">
        <v>1421</v>
      </c>
      <c r="BD1572" t="s">
        <v>74</v>
      </c>
      <c r="BE1572" t="s">
        <v>28154</v>
      </c>
      <c r="BF1572" t="str">
        <f>HYPERLINK("http://dx.doi.org/10.1021/es2040398","http://dx.doi.org/10.1021/es2040398")</f>
        <v>http://dx.doi.org/10.1021/es2040398</v>
      </c>
      <c r="BG1572" t="s">
        <v>74</v>
      </c>
      <c r="BH1572" t="s">
        <v>74</v>
      </c>
      <c r="BI1572">
        <v>7</v>
      </c>
      <c r="BJ1572" t="s">
        <v>807</v>
      </c>
      <c r="BK1572" t="s">
        <v>103</v>
      </c>
      <c r="BL1572" t="s">
        <v>516</v>
      </c>
      <c r="BM1572" t="s">
        <v>28155</v>
      </c>
      <c r="BN1572">
        <v>22242866</v>
      </c>
      <c r="BO1572" t="s">
        <v>74</v>
      </c>
      <c r="BP1572" t="s">
        <v>74</v>
      </c>
      <c r="BQ1572" t="s">
        <v>74</v>
      </c>
      <c r="BR1572" t="s">
        <v>107</v>
      </c>
      <c r="BS1572" t="s">
        <v>28156</v>
      </c>
      <c r="BT1572" t="str">
        <f>HYPERLINK("https%3A%2F%2Fwww.webofscience.com%2Fwos%2Fwoscc%2Ffull-record%2FWOS:000299864400019","View Full Record in Web of Science")</f>
        <v>View Full Record in Web of Science</v>
      </c>
    </row>
    <row r="1573" spans="1:72" x14ac:dyDescent="0.2">
      <c r="A1573" t="s">
        <v>72</v>
      </c>
      <c r="B1573" t="s">
        <v>28157</v>
      </c>
      <c r="C1573" t="s">
        <v>74</v>
      </c>
      <c r="D1573" t="s">
        <v>74</v>
      </c>
      <c r="E1573" t="s">
        <v>74</v>
      </c>
      <c r="F1573" t="s">
        <v>28158</v>
      </c>
      <c r="G1573" t="s">
        <v>74</v>
      </c>
      <c r="H1573" t="s">
        <v>74</v>
      </c>
      <c r="I1573" t="s">
        <v>28159</v>
      </c>
      <c r="J1573" t="s">
        <v>991</v>
      </c>
      <c r="K1573" t="s">
        <v>74</v>
      </c>
      <c r="L1573" t="s">
        <v>74</v>
      </c>
      <c r="M1573" t="s">
        <v>78</v>
      </c>
      <c r="N1573" t="s">
        <v>203</v>
      </c>
      <c r="O1573" t="s">
        <v>74</v>
      </c>
      <c r="P1573" t="s">
        <v>74</v>
      </c>
      <c r="Q1573" t="s">
        <v>74</v>
      </c>
      <c r="R1573" t="s">
        <v>74</v>
      </c>
      <c r="S1573" t="s">
        <v>74</v>
      </c>
      <c r="T1573" t="s">
        <v>28160</v>
      </c>
      <c r="U1573" t="s">
        <v>28161</v>
      </c>
      <c r="V1573" t="s">
        <v>28162</v>
      </c>
      <c r="W1573" t="s">
        <v>28163</v>
      </c>
      <c r="X1573" t="s">
        <v>4417</v>
      </c>
      <c r="Y1573" t="s">
        <v>28164</v>
      </c>
      <c r="Z1573" t="s">
        <v>24257</v>
      </c>
      <c r="AA1573" t="s">
        <v>28165</v>
      </c>
      <c r="AB1573" t="s">
        <v>28166</v>
      </c>
      <c r="AC1573" t="s">
        <v>28167</v>
      </c>
      <c r="AD1573" t="s">
        <v>28168</v>
      </c>
      <c r="AE1573" t="s">
        <v>28169</v>
      </c>
      <c r="AF1573" t="s">
        <v>74</v>
      </c>
      <c r="AG1573">
        <v>105</v>
      </c>
      <c r="AH1573">
        <v>14</v>
      </c>
      <c r="AI1573">
        <v>16</v>
      </c>
      <c r="AJ1573">
        <v>17</v>
      </c>
      <c r="AK1573">
        <v>105</v>
      </c>
      <c r="AL1573" t="s">
        <v>307</v>
      </c>
      <c r="AM1573" t="s">
        <v>308</v>
      </c>
      <c r="AN1573" t="s">
        <v>309</v>
      </c>
      <c r="AO1573" t="s">
        <v>1002</v>
      </c>
      <c r="AP1573" t="s">
        <v>1003</v>
      </c>
      <c r="AQ1573" t="s">
        <v>74</v>
      </c>
      <c r="AR1573" t="s">
        <v>1004</v>
      </c>
      <c r="AS1573" t="s">
        <v>1005</v>
      </c>
      <c r="AT1573" t="s">
        <v>2716</v>
      </c>
      <c r="AU1573">
        <v>2021</v>
      </c>
      <c r="AV1573">
        <v>28</v>
      </c>
      <c r="AW1573">
        <v>26</v>
      </c>
      <c r="AX1573" t="s">
        <v>74</v>
      </c>
      <c r="AY1573" t="s">
        <v>74</v>
      </c>
      <c r="AZ1573" t="s">
        <v>74</v>
      </c>
      <c r="BA1573" t="s">
        <v>74</v>
      </c>
      <c r="BB1573">
        <v>34108</v>
      </c>
      <c r="BC1573">
        <v>34120</v>
      </c>
      <c r="BD1573" t="s">
        <v>74</v>
      </c>
      <c r="BE1573" t="s">
        <v>28170</v>
      </c>
      <c r="BF1573" t="str">
        <f>HYPERLINK("http://dx.doi.org/10.1007/s11356-021-14119-7","http://dx.doi.org/10.1007/s11356-021-14119-7")</f>
        <v>http://dx.doi.org/10.1007/s11356-021-14119-7</v>
      </c>
      <c r="BG1573" t="s">
        <v>74</v>
      </c>
      <c r="BH1573" t="s">
        <v>4190</v>
      </c>
      <c r="BI1573">
        <v>13</v>
      </c>
      <c r="BJ1573" t="s">
        <v>102</v>
      </c>
      <c r="BK1573" t="s">
        <v>486</v>
      </c>
      <c r="BL1573" t="s">
        <v>104</v>
      </c>
      <c r="BM1573" t="s">
        <v>28171</v>
      </c>
      <c r="BN1573">
        <v>33963990</v>
      </c>
      <c r="BO1573" t="s">
        <v>149</v>
      </c>
      <c r="BP1573" t="s">
        <v>74</v>
      </c>
      <c r="BQ1573" t="s">
        <v>74</v>
      </c>
      <c r="BR1573" t="s">
        <v>107</v>
      </c>
      <c r="BS1573" t="s">
        <v>28172</v>
      </c>
      <c r="BT1573" t="str">
        <f>HYPERLINK("https%3A%2F%2Fwww.webofscience.com%2Fwos%2Fwoscc%2Ffull-record%2FWOS:000648392700008","View Full Record in Web of Science")</f>
        <v>View Full Record in Web of Science</v>
      </c>
    </row>
    <row r="1574" spans="1:72" x14ac:dyDescent="0.2">
      <c r="A1574" t="s">
        <v>72</v>
      </c>
      <c r="B1574" t="s">
        <v>28173</v>
      </c>
      <c r="C1574" t="s">
        <v>74</v>
      </c>
      <c r="D1574" t="s">
        <v>74</v>
      </c>
      <c r="E1574" t="s">
        <v>74</v>
      </c>
      <c r="F1574" t="s">
        <v>28174</v>
      </c>
      <c r="G1574" t="s">
        <v>74</v>
      </c>
      <c r="H1574" t="s">
        <v>74</v>
      </c>
      <c r="I1574" t="s">
        <v>28175</v>
      </c>
      <c r="J1574" t="s">
        <v>5240</v>
      </c>
      <c r="K1574" t="s">
        <v>74</v>
      </c>
      <c r="L1574" t="s">
        <v>74</v>
      </c>
      <c r="M1574" t="s">
        <v>78</v>
      </c>
      <c r="N1574" t="s">
        <v>203</v>
      </c>
      <c r="O1574" t="s">
        <v>74</v>
      </c>
      <c r="P1574" t="s">
        <v>74</v>
      </c>
      <c r="Q1574" t="s">
        <v>74</v>
      </c>
      <c r="R1574" t="s">
        <v>74</v>
      </c>
      <c r="S1574" t="s">
        <v>74</v>
      </c>
      <c r="T1574" t="s">
        <v>28176</v>
      </c>
      <c r="U1574" t="s">
        <v>28177</v>
      </c>
      <c r="V1574" t="s">
        <v>28178</v>
      </c>
      <c r="W1574" t="s">
        <v>28179</v>
      </c>
      <c r="X1574" t="s">
        <v>28180</v>
      </c>
      <c r="Y1574" t="s">
        <v>28181</v>
      </c>
      <c r="Z1574" t="s">
        <v>28182</v>
      </c>
      <c r="AA1574" t="s">
        <v>28183</v>
      </c>
      <c r="AB1574" t="s">
        <v>28184</v>
      </c>
      <c r="AC1574" t="s">
        <v>74</v>
      </c>
      <c r="AD1574" t="s">
        <v>74</v>
      </c>
      <c r="AE1574" t="s">
        <v>74</v>
      </c>
      <c r="AF1574" t="s">
        <v>74</v>
      </c>
      <c r="AG1574">
        <v>430</v>
      </c>
      <c r="AH1574">
        <v>15</v>
      </c>
      <c r="AI1574">
        <v>16</v>
      </c>
      <c r="AJ1574">
        <v>20</v>
      </c>
      <c r="AK1574">
        <v>55</v>
      </c>
      <c r="AL1574" t="s">
        <v>337</v>
      </c>
      <c r="AM1574" t="s">
        <v>338</v>
      </c>
      <c r="AN1574" t="s">
        <v>339</v>
      </c>
      <c r="AO1574" t="s">
        <v>5253</v>
      </c>
      <c r="AP1574" t="s">
        <v>5254</v>
      </c>
      <c r="AQ1574" t="s">
        <v>74</v>
      </c>
      <c r="AR1574" t="s">
        <v>5255</v>
      </c>
      <c r="AS1574" t="s">
        <v>5256</v>
      </c>
      <c r="AT1574" t="s">
        <v>513</v>
      </c>
      <c r="AU1574">
        <v>2022</v>
      </c>
      <c r="AV1574">
        <v>159</v>
      </c>
      <c r="AW1574" t="s">
        <v>74</v>
      </c>
      <c r="AX1574" t="s">
        <v>74</v>
      </c>
      <c r="AY1574" t="s">
        <v>74</v>
      </c>
      <c r="AZ1574" t="s">
        <v>74</v>
      </c>
      <c r="BA1574" t="s">
        <v>74</v>
      </c>
      <c r="BB1574" t="s">
        <v>74</v>
      </c>
      <c r="BC1574" t="s">
        <v>74</v>
      </c>
      <c r="BD1574">
        <v>106411</v>
      </c>
      <c r="BE1574" t="s">
        <v>28185</v>
      </c>
      <c r="BF1574" t="str">
        <f>HYPERLINK("http://dx.doi.org/10.1016/j.biombioe.2022.106411","http://dx.doi.org/10.1016/j.biombioe.2022.106411")</f>
        <v>http://dx.doi.org/10.1016/j.biombioe.2022.106411</v>
      </c>
      <c r="BG1574" t="s">
        <v>74</v>
      </c>
      <c r="BH1574" t="s">
        <v>2264</v>
      </c>
      <c r="BI1574">
        <v>21</v>
      </c>
      <c r="BJ1574" t="s">
        <v>3668</v>
      </c>
      <c r="BK1574" t="s">
        <v>103</v>
      </c>
      <c r="BL1574" t="s">
        <v>3669</v>
      </c>
      <c r="BM1574" t="s">
        <v>28186</v>
      </c>
      <c r="BN1574" t="s">
        <v>74</v>
      </c>
      <c r="BO1574" t="s">
        <v>74</v>
      </c>
      <c r="BP1574" t="s">
        <v>74</v>
      </c>
      <c r="BQ1574" t="s">
        <v>74</v>
      </c>
      <c r="BR1574" t="s">
        <v>107</v>
      </c>
      <c r="BS1574" t="s">
        <v>28187</v>
      </c>
      <c r="BT1574" t="str">
        <f>HYPERLINK("https%3A%2F%2Fwww.webofscience.com%2Fwos%2Fwoscc%2Ffull-record%2FWOS:000788717600007","View Full Record in Web of Science")</f>
        <v>View Full Record in Web of Science</v>
      </c>
    </row>
    <row r="1575" spans="1:72" x14ac:dyDescent="0.2">
      <c r="A1575" t="s">
        <v>72</v>
      </c>
      <c r="B1575" t="s">
        <v>28188</v>
      </c>
      <c r="C1575" t="s">
        <v>74</v>
      </c>
      <c r="D1575" t="s">
        <v>74</v>
      </c>
      <c r="E1575" t="s">
        <v>74</v>
      </c>
      <c r="F1575" t="s">
        <v>28189</v>
      </c>
      <c r="G1575" t="s">
        <v>74</v>
      </c>
      <c r="H1575" t="s">
        <v>74</v>
      </c>
      <c r="I1575" t="s">
        <v>28190</v>
      </c>
      <c r="J1575" t="s">
        <v>7619</v>
      </c>
      <c r="K1575" t="s">
        <v>74</v>
      </c>
      <c r="L1575" t="s">
        <v>74</v>
      </c>
      <c r="M1575" t="s">
        <v>78</v>
      </c>
      <c r="N1575" t="s">
        <v>79</v>
      </c>
      <c r="O1575" t="s">
        <v>74</v>
      </c>
      <c r="P1575" t="s">
        <v>74</v>
      </c>
      <c r="Q1575" t="s">
        <v>74</v>
      </c>
      <c r="R1575" t="s">
        <v>74</v>
      </c>
      <c r="S1575" t="s">
        <v>74</v>
      </c>
      <c r="T1575" t="s">
        <v>28191</v>
      </c>
      <c r="U1575" t="s">
        <v>28192</v>
      </c>
      <c r="V1575" t="s">
        <v>28193</v>
      </c>
      <c r="W1575" t="s">
        <v>28194</v>
      </c>
      <c r="X1575" t="s">
        <v>28195</v>
      </c>
      <c r="Y1575" t="s">
        <v>28196</v>
      </c>
      <c r="Z1575" t="s">
        <v>28197</v>
      </c>
      <c r="AA1575" t="s">
        <v>74</v>
      </c>
      <c r="AB1575" t="s">
        <v>74</v>
      </c>
      <c r="AC1575" t="s">
        <v>28198</v>
      </c>
      <c r="AD1575" t="s">
        <v>28199</v>
      </c>
      <c r="AE1575" t="s">
        <v>28200</v>
      </c>
      <c r="AF1575" t="s">
        <v>74</v>
      </c>
      <c r="AG1575">
        <v>54</v>
      </c>
      <c r="AH1575">
        <v>8</v>
      </c>
      <c r="AI1575">
        <v>9</v>
      </c>
      <c r="AJ1575">
        <v>8</v>
      </c>
      <c r="AK1575">
        <v>53</v>
      </c>
      <c r="AL1575" t="s">
        <v>1311</v>
      </c>
      <c r="AM1575" t="s">
        <v>338</v>
      </c>
      <c r="AN1575" t="s">
        <v>1312</v>
      </c>
      <c r="AO1575" t="s">
        <v>7631</v>
      </c>
      <c r="AP1575" t="s">
        <v>7632</v>
      </c>
      <c r="AQ1575" t="s">
        <v>74</v>
      </c>
      <c r="AR1575" t="s">
        <v>7633</v>
      </c>
      <c r="AS1575" t="s">
        <v>7634</v>
      </c>
      <c r="AT1575" t="s">
        <v>401</v>
      </c>
      <c r="AU1575">
        <v>2021</v>
      </c>
      <c r="AV1575">
        <v>9</v>
      </c>
      <c r="AW1575">
        <v>6</v>
      </c>
      <c r="AX1575" t="s">
        <v>74</v>
      </c>
      <c r="AY1575" t="s">
        <v>74</v>
      </c>
      <c r="AZ1575" t="s">
        <v>74</v>
      </c>
      <c r="BA1575" t="s">
        <v>74</v>
      </c>
      <c r="BB1575" t="s">
        <v>74</v>
      </c>
      <c r="BC1575" t="s">
        <v>74</v>
      </c>
      <c r="BD1575">
        <v>106708</v>
      </c>
      <c r="BE1575" t="s">
        <v>28201</v>
      </c>
      <c r="BF1575" t="str">
        <f>HYPERLINK("http://dx.doi.org/10.1016/j.jece.2021.106708","http://dx.doi.org/10.1016/j.jece.2021.106708")</f>
        <v>http://dx.doi.org/10.1016/j.jece.2021.106708</v>
      </c>
      <c r="BG1575" t="s">
        <v>74</v>
      </c>
      <c r="BH1575" t="s">
        <v>461</v>
      </c>
      <c r="BI1575">
        <v>10</v>
      </c>
      <c r="BJ1575" t="s">
        <v>1246</v>
      </c>
      <c r="BK1575" t="s">
        <v>103</v>
      </c>
      <c r="BL1575" t="s">
        <v>760</v>
      </c>
      <c r="BM1575" t="s">
        <v>28202</v>
      </c>
      <c r="BN1575" t="s">
        <v>74</v>
      </c>
      <c r="BO1575" t="s">
        <v>74</v>
      </c>
      <c r="BP1575" t="s">
        <v>74</v>
      </c>
      <c r="BQ1575" t="s">
        <v>74</v>
      </c>
      <c r="BR1575" t="s">
        <v>107</v>
      </c>
      <c r="BS1575" t="s">
        <v>28203</v>
      </c>
      <c r="BT1575" t="str">
        <f>HYPERLINK("https%3A%2F%2Fwww.webofscience.com%2Fwos%2Fwoscc%2Ffull-record%2FWOS:000719242300004","View Full Record in Web of Science")</f>
        <v>View Full Record in Web of Science</v>
      </c>
    </row>
    <row r="1576" spans="1:72" x14ac:dyDescent="0.2">
      <c r="A1576" t="s">
        <v>72</v>
      </c>
      <c r="B1576" t="s">
        <v>28204</v>
      </c>
      <c r="C1576" t="s">
        <v>74</v>
      </c>
      <c r="D1576" t="s">
        <v>74</v>
      </c>
      <c r="E1576" t="s">
        <v>74</v>
      </c>
      <c r="F1576" t="s">
        <v>28205</v>
      </c>
      <c r="G1576" t="s">
        <v>74</v>
      </c>
      <c r="H1576" t="s">
        <v>74</v>
      </c>
      <c r="I1576" t="s">
        <v>28206</v>
      </c>
      <c r="J1576" t="s">
        <v>1204</v>
      </c>
      <c r="K1576" t="s">
        <v>74</v>
      </c>
      <c r="L1576" t="s">
        <v>74</v>
      </c>
      <c r="M1576" t="s">
        <v>78</v>
      </c>
      <c r="N1576" t="s">
        <v>79</v>
      </c>
      <c r="O1576" t="s">
        <v>74</v>
      </c>
      <c r="P1576" t="s">
        <v>74</v>
      </c>
      <c r="Q1576" t="s">
        <v>74</v>
      </c>
      <c r="R1576" t="s">
        <v>74</v>
      </c>
      <c r="S1576" t="s">
        <v>74</v>
      </c>
      <c r="T1576" t="s">
        <v>28207</v>
      </c>
      <c r="U1576" t="s">
        <v>28208</v>
      </c>
      <c r="V1576" t="s">
        <v>28209</v>
      </c>
      <c r="W1576" t="s">
        <v>28210</v>
      </c>
      <c r="X1576" t="s">
        <v>28211</v>
      </c>
      <c r="Y1576" t="s">
        <v>28212</v>
      </c>
      <c r="Z1576" t="s">
        <v>28213</v>
      </c>
      <c r="AA1576" t="s">
        <v>28214</v>
      </c>
      <c r="AB1576" t="s">
        <v>28215</v>
      </c>
      <c r="AC1576" t="s">
        <v>28216</v>
      </c>
      <c r="AD1576" t="s">
        <v>28217</v>
      </c>
      <c r="AE1576" t="s">
        <v>28218</v>
      </c>
      <c r="AF1576" t="s">
        <v>74</v>
      </c>
      <c r="AG1576">
        <v>60</v>
      </c>
      <c r="AH1576">
        <v>12</v>
      </c>
      <c r="AI1576">
        <v>14</v>
      </c>
      <c r="AJ1576">
        <v>9</v>
      </c>
      <c r="AK1576">
        <v>46</v>
      </c>
      <c r="AL1576" t="s">
        <v>122</v>
      </c>
      <c r="AM1576" t="s">
        <v>123</v>
      </c>
      <c r="AN1576" t="s">
        <v>124</v>
      </c>
      <c r="AO1576" t="s">
        <v>74</v>
      </c>
      <c r="AP1576" t="s">
        <v>1215</v>
      </c>
      <c r="AQ1576" t="s">
        <v>74</v>
      </c>
      <c r="AR1576" t="s">
        <v>1204</v>
      </c>
      <c r="AS1576" t="s">
        <v>1216</v>
      </c>
      <c r="AT1576" t="s">
        <v>1857</v>
      </c>
      <c r="AU1576">
        <v>2020</v>
      </c>
      <c r="AV1576">
        <v>8</v>
      </c>
      <c r="AW1576">
        <v>9</v>
      </c>
      <c r="AX1576" t="s">
        <v>74</v>
      </c>
      <c r="AY1576" t="s">
        <v>74</v>
      </c>
      <c r="AZ1576" t="s">
        <v>74</v>
      </c>
      <c r="BA1576" t="s">
        <v>74</v>
      </c>
      <c r="BB1576" t="s">
        <v>74</v>
      </c>
      <c r="BC1576" t="s">
        <v>74</v>
      </c>
      <c r="BD1576">
        <v>1030</v>
      </c>
      <c r="BE1576" t="s">
        <v>28219</v>
      </c>
      <c r="BF1576" t="str">
        <f>HYPERLINK("http://dx.doi.org/10.3390/pr8091030","http://dx.doi.org/10.3390/pr8091030")</f>
        <v>http://dx.doi.org/10.3390/pr8091030</v>
      </c>
      <c r="BG1576" t="s">
        <v>74</v>
      </c>
      <c r="BH1576" t="s">
        <v>74</v>
      </c>
      <c r="BI1576">
        <v>13</v>
      </c>
      <c r="BJ1576" t="s">
        <v>1218</v>
      </c>
      <c r="BK1576" t="s">
        <v>103</v>
      </c>
      <c r="BL1576" t="s">
        <v>760</v>
      </c>
      <c r="BM1576" t="s">
        <v>28220</v>
      </c>
      <c r="BN1576" t="s">
        <v>74</v>
      </c>
      <c r="BO1576" t="s">
        <v>2559</v>
      </c>
      <c r="BP1576" t="s">
        <v>74</v>
      </c>
      <c r="BQ1576" t="s">
        <v>74</v>
      </c>
      <c r="BR1576" t="s">
        <v>107</v>
      </c>
      <c r="BS1576" t="s">
        <v>28221</v>
      </c>
      <c r="BT1576" t="str">
        <f>HYPERLINK("https%3A%2F%2Fwww.webofscience.com%2Fwos%2Fwoscc%2Ffull-record%2FWOS:000580716600001","View Full Record in Web of Science")</f>
        <v>View Full Record in Web of Science</v>
      </c>
    </row>
    <row r="1577" spans="1:72" x14ac:dyDescent="0.2">
      <c r="A1577" t="s">
        <v>72</v>
      </c>
      <c r="B1577" t="s">
        <v>28222</v>
      </c>
      <c r="C1577" t="s">
        <v>74</v>
      </c>
      <c r="D1577" t="s">
        <v>74</v>
      </c>
      <c r="E1577" t="s">
        <v>74</v>
      </c>
      <c r="F1577" t="s">
        <v>28223</v>
      </c>
      <c r="G1577" t="s">
        <v>74</v>
      </c>
      <c r="H1577" t="s">
        <v>74</v>
      </c>
      <c r="I1577" t="s">
        <v>28224</v>
      </c>
      <c r="J1577" t="s">
        <v>7995</v>
      </c>
      <c r="K1577" t="s">
        <v>74</v>
      </c>
      <c r="L1577" t="s">
        <v>74</v>
      </c>
      <c r="M1577" t="s">
        <v>78</v>
      </c>
      <c r="N1577" t="s">
        <v>79</v>
      </c>
      <c r="O1577" t="s">
        <v>74</v>
      </c>
      <c r="P1577" t="s">
        <v>74</v>
      </c>
      <c r="Q1577" t="s">
        <v>74</v>
      </c>
      <c r="R1577" t="s">
        <v>74</v>
      </c>
      <c r="S1577" t="s">
        <v>74</v>
      </c>
      <c r="T1577" t="s">
        <v>28225</v>
      </c>
      <c r="U1577" t="s">
        <v>28226</v>
      </c>
      <c r="V1577" t="s">
        <v>28227</v>
      </c>
      <c r="W1577" t="s">
        <v>28228</v>
      </c>
      <c r="X1577" t="s">
        <v>28229</v>
      </c>
      <c r="Y1577" t="s">
        <v>28230</v>
      </c>
      <c r="Z1577" t="s">
        <v>28231</v>
      </c>
      <c r="AA1577" t="s">
        <v>74</v>
      </c>
      <c r="AB1577" t="s">
        <v>28232</v>
      </c>
      <c r="AC1577" t="s">
        <v>28233</v>
      </c>
      <c r="AD1577" t="s">
        <v>28234</v>
      </c>
      <c r="AE1577" t="s">
        <v>28235</v>
      </c>
      <c r="AF1577" t="s">
        <v>74</v>
      </c>
      <c r="AG1577">
        <v>73</v>
      </c>
      <c r="AH1577">
        <v>0</v>
      </c>
      <c r="AI1577">
        <v>0</v>
      </c>
      <c r="AJ1577">
        <v>13</v>
      </c>
      <c r="AK1577">
        <v>13</v>
      </c>
      <c r="AL1577" t="s">
        <v>122</v>
      </c>
      <c r="AM1577" t="s">
        <v>123</v>
      </c>
      <c r="AN1577" t="s">
        <v>124</v>
      </c>
      <c r="AO1577" t="s">
        <v>74</v>
      </c>
      <c r="AP1577" t="s">
        <v>8004</v>
      </c>
      <c r="AQ1577" t="s">
        <v>74</v>
      </c>
      <c r="AR1577" t="s">
        <v>7995</v>
      </c>
      <c r="AS1577" t="s">
        <v>8005</v>
      </c>
      <c r="AT1577" t="s">
        <v>513</v>
      </c>
      <c r="AU1577">
        <v>2023</v>
      </c>
      <c r="AV1577">
        <v>13</v>
      </c>
      <c r="AW1577">
        <v>4</v>
      </c>
      <c r="AX1577" t="s">
        <v>74</v>
      </c>
      <c r="AY1577" t="s">
        <v>74</v>
      </c>
      <c r="AZ1577" t="s">
        <v>74</v>
      </c>
      <c r="BA1577" t="s">
        <v>74</v>
      </c>
      <c r="BB1577" t="s">
        <v>74</v>
      </c>
      <c r="BC1577" t="s">
        <v>74</v>
      </c>
      <c r="BD1577">
        <v>1011</v>
      </c>
      <c r="BE1577" t="s">
        <v>28236</v>
      </c>
      <c r="BF1577" t="str">
        <f>HYPERLINK("http://dx.doi.org/10.3390/agronomy13041011","http://dx.doi.org/10.3390/agronomy13041011")</f>
        <v>http://dx.doi.org/10.3390/agronomy13041011</v>
      </c>
      <c r="BG1577" t="s">
        <v>74</v>
      </c>
      <c r="BH1577" t="s">
        <v>74</v>
      </c>
      <c r="BI1577">
        <v>18</v>
      </c>
      <c r="BJ1577" t="s">
        <v>8007</v>
      </c>
      <c r="BK1577" t="s">
        <v>103</v>
      </c>
      <c r="BL1577" t="s">
        <v>8008</v>
      </c>
      <c r="BM1577" t="s">
        <v>28237</v>
      </c>
      <c r="BN1577" t="s">
        <v>74</v>
      </c>
      <c r="BO1577" t="s">
        <v>133</v>
      </c>
      <c r="BP1577" t="s">
        <v>74</v>
      </c>
      <c r="BQ1577" t="s">
        <v>74</v>
      </c>
      <c r="BR1577" t="s">
        <v>107</v>
      </c>
      <c r="BS1577" t="s">
        <v>28238</v>
      </c>
      <c r="BT1577" t="str">
        <f>HYPERLINK("https%3A%2F%2Fwww.webofscience.com%2Fwos%2Fwoscc%2Ffull-record%2FWOS:000979625700001","View Full Record in Web of Science")</f>
        <v>View Full Record in Web of Science</v>
      </c>
    </row>
    <row r="1578" spans="1:72" x14ac:dyDescent="0.2">
      <c r="A1578" t="s">
        <v>72</v>
      </c>
      <c r="B1578" t="s">
        <v>28239</v>
      </c>
      <c r="C1578" t="s">
        <v>74</v>
      </c>
      <c r="D1578" t="s">
        <v>74</v>
      </c>
      <c r="E1578" t="s">
        <v>74</v>
      </c>
      <c r="F1578" t="s">
        <v>28240</v>
      </c>
      <c r="G1578" t="s">
        <v>74</v>
      </c>
      <c r="H1578" t="s">
        <v>74</v>
      </c>
      <c r="I1578" t="s">
        <v>28241</v>
      </c>
      <c r="J1578" t="s">
        <v>1224</v>
      </c>
      <c r="K1578" t="s">
        <v>74</v>
      </c>
      <c r="L1578" t="s">
        <v>74</v>
      </c>
      <c r="M1578" t="s">
        <v>78</v>
      </c>
      <c r="N1578" t="s">
        <v>79</v>
      </c>
      <c r="O1578" t="s">
        <v>74</v>
      </c>
      <c r="P1578" t="s">
        <v>74</v>
      </c>
      <c r="Q1578" t="s">
        <v>74</v>
      </c>
      <c r="R1578" t="s">
        <v>74</v>
      </c>
      <c r="S1578" t="s">
        <v>74</v>
      </c>
      <c r="T1578" t="s">
        <v>28242</v>
      </c>
      <c r="U1578" t="s">
        <v>28243</v>
      </c>
      <c r="V1578" t="s">
        <v>28244</v>
      </c>
      <c r="W1578" t="s">
        <v>28245</v>
      </c>
      <c r="X1578" t="s">
        <v>28246</v>
      </c>
      <c r="Y1578" t="s">
        <v>28247</v>
      </c>
      <c r="Z1578" t="s">
        <v>28248</v>
      </c>
      <c r="AA1578" t="s">
        <v>28249</v>
      </c>
      <c r="AB1578" t="s">
        <v>28250</v>
      </c>
      <c r="AC1578" t="s">
        <v>28251</v>
      </c>
      <c r="AD1578" t="s">
        <v>28252</v>
      </c>
      <c r="AE1578" t="s">
        <v>28253</v>
      </c>
      <c r="AF1578" t="s">
        <v>74</v>
      </c>
      <c r="AG1578">
        <v>54</v>
      </c>
      <c r="AH1578">
        <v>234</v>
      </c>
      <c r="AI1578">
        <v>249</v>
      </c>
      <c r="AJ1578">
        <v>36</v>
      </c>
      <c r="AK1578">
        <v>662</v>
      </c>
      <c r="AL1578" t="s">
        <v>1237</v>
      </c>
      <c r="AM1578" t="s">
        <v>885</v>
      </c>
      <c r="AN1578" t="s">
        <v>1238</v>
      </c>
      <c r="AO1578" t="s">
        <v>1239</v>
      </c>
      <c r="AP1578" t="s">
        <v>1240</v>
      </c>
      <c r="AQ1578" t="s">
        <v>74</v>
      </c>
      <c r="AR1578" t="s">
        <v>1241</v>
      </c>
      <c r="AS1578" t="s">
        <v>1242</v>
      </c>
      <c r="AT1578" t="s">
        <v>1957</v>
      </c>
      <c r="AU1578">
        <v>2017</v>
      </c>
      <c r="AV1578">
        <v>311</v>
      </c>
      <c r="AW1578" t="s">
        <v>74</v>
      </c>
      <c r="AX1578" t="s">
        <v>74</v>
      </c>
      <c r="AY1578" t="s">
        <v>74</v>
      </c>
      <c r="AZ1578" t="s">
        <v>74</v>
      </c>
      <c r="BA1578" t="s">
        <v>74</v>
      </c>
      <c r="BB1578">
        <v>163</v>
      </c>
      <c r="BC1578">
        <v>172</v>
      </c>
      <c r="BD1578" t="s">
        <v>74</v>
      </c>
      <c r="BE1578" t="s">
        <v>28254</v>
      </c>
      <c r="BF1578" t="str">
        <f>HYPERLINK("http://dx.doi.org/10.1016/j.cej.2016.11.085","http://dx.doi.org/10.1016/j.cej.2016.11.085")</f>
        <v>http://dx.doi.org/10.1016/j.cej.2016.11.085</v>
      </c>
      <c r="BG1578" t="s">
        <v>74</v>
      </c>
      <c r="BH1578" t="s">
        <v>74</v>
      </c>
      <c r="BI1578">
        <v>10</v>
      </c>
      <c r="BJ1578" t="s">
        <v>1246</v>
      </c>
      <c r="BK1578" t="s">
        <v>103</v>
      </c>
      <c r="BL1578" t="s">
        <v>760</v>
      </c>
      <c r="BM1578" t="s">
        <v>28255</v>
      </c>
      <c r="BN1578" t="s">
        <v>74</v>
      </c>
      <c r="BO1578" t="s">
        <v>74</v>
      </c>
      <c r="BP1578" t="s">
        <v>1809</v>
      </c>
      <c r="BQ1578" t="s">
        <v>1810</v>
      </c>
      <c r="BR1578" t="s">
        <v>107</v>
      </c>
      <c r="BS1578" t="s">
        <v>28256</v>
      </c>
      <c r="BT1578" t="str">
        <f>HYPERLINK("https%3A%2F%2Fwww.webofscience.com%2Fwos%2Fwoscc%2Ffull-record%2FWOS:000392768200019","View Full Record in Web of Science")</f>
        <v>View Full Record in Web of Science</v>
      </c>
    </row>
    <row r="1579" spans="1:72" x14ac:dyDescent="0.2">
      <c r="A1579" t="s">
        <v>72</v>
      </c>
      <c r="B1579" t="s">
        <v>28257</v>
      </c>
      <c r="C1579" t="s">
        <v>74</v>
      </c>
      <c r="D1579" t="s">
        <v>74</v>
      </c>
      <c r="E1579" t="s">
        <v>74</v>
      </c>
      <c r="F1579" t="s">
        <v>28258</v>
      </c>
      <c r="G1579" t="s">
        <v>74</v>
      </c>
      <c r="H1579" t="s">
        <v>74</v>
      </c>
      <c r="I1579" t="s">
        <v>28259</v>
      </c>
      <c r="J1579" t="s">
        <v>14223</v>
      </c>
      <c r="K1579" t="s">
        <v>74</v>
      </c>
      <c r="L1579" t="s">
        <v>74</v>
      </c>
      <c r="M1579" t="s">
        <v>78</v>
      </c>
      <c r="N1579" t="s">
        <v>79</v>
      </c>
      <c r="O1579" t="s">
        <v>74</v>
      </c>
      <c r="P1579" t="s">
        <v>74</v>
      </c>
      <c r="Q1579" t="s">
        <v>74</v>
      </c>
      <c r="R1579" t="s">
        <v>74</v>
      </c>
      <c r="S1579" t="s">
        <v>74</v>
      </c>
      <c r="T1579" t="s">
        <v>74</v>
      </c>
      <c r="U1579" t="s">
        <v>28260</v>
      </c>
      <c r="V1579" t="s">
        <v>28261</v>
      </c>
      <c r="W1579" t="s">
        <v>28262</v>
      </c>
      <c r="X1579" t="s">
        <v>28263</v>
      </c>
      <c r="Y1579" t="s">
        <v>28264</v>
      </c>
      <c r="Z1579" t="s">
        <v>24098</v>
      </c>
      <c r="AA1579" t="s">
        <v>28265</v>
      </c>
      <c r="AB1579" t="s">
        <v>28266</v>
      </c>
      <c r="AC1579" t="s">
        <v>28267</v>
      </c>
      <c r="AD1579" t="s">
        <v>28267</v>
      </c>
      <c r="AE1579" t="s">
        <v>28268</v>
      </c>
      <c r="AF1579" t="s">
        <v>74</v>
      </c>
      <c r="AG1579">
        <v>70</v>
      </c>
      <c r="AH1579">
        <v>12</v>
      </c>
      <c r="AI1579">
        <v>12</v>
      </c>
      <c r="AJ1579">
        <v>4</v>
      </c>
      <c r="AK1579">
        <v>20</v>
      </c>
      <c r="AL1579" t="s">
        <v>2750</v>
      </c>
      <c r="AM1579" t="s">
        <v>2751</v>
      </c>
      <c r="AN1579" t="s">
        <v>2752</v>
      </c>
      <c r="AO1579" t="s">
        <v>14234</v>
      </c>
      <c r="AP1579" t="s">
        <v>74</v>
      </c>
      <c r="AQ1579" t="s">
        <v>74</v>
      </c>
      <c r="AR1579" t="s">
        <v>14223</v>
      </c>
      <c r="AS1579" t="s">
        <v>14235</v>
      </c>
      <c r="AT1579" t="s">
        <v>28269</v>
      </c>
      <c r="AU1579">
        <v>2022</v>
      </c>
      <c r="AV1579">
        <v>7</v>
      </c>
      <c r="AW1579">
        <v>9</v>
      </c>
      <c r="AX1579" t="s">
        <v>74</v>
      </c>
      <c r="AY1579" t="s">
        <v>74</v>
      </c>
      <c r="AZ1579" t="s">
        <v>74</v>
      </c>
      <c r="BA1579" t="s">
        <v>74</v>
      </c>
      <c r="BB1579">
        <v>7625</v>
      </c>
      <c r="BC1579">
        <v>7637</v>
      </c>
      <c r="BD1579" t="s">
        <v>74</v>
      </c>
      <c r="BE1579" t="s">
        <v>28270</v>
      </c>
      <c r="BF1579" t="str">
        <f>HYPERLINK("http://dx.doi.org/10.1021/acsomega.1c06147","http://dx.doi.org/10.1021/acsomega.1c06147")</f>
        <v>http://dx.doi.org/10.1021/acsomega.1c06147</v>
      </c>
      <c r="BG1579" t="s">
        <v>74</v>
      </c>
      <c r="BH1579" t="s">
        <v>74</v>
      </c>
      <c r="BI1579">
        <v>13</v>
      </c>
      <c r="BJ1579" t="s">
        <v>4444</v>
      </c>
      <c r="BK1579" t="s">
        <v>103</v>
      </c>
      <c r="BL1579" t="s">
        <v>4445</v>
      </c>
      <c r="BM1579" t="s">
        <v>28271</v>
      </c>
      <c r="BN1579">
        <v>35284759</v>
      </c>
      <c r="BO1579" t="s">
        <v>964</v>
      </c>
      <c r="BP1579" t="s">
        <v>74</v>
      </c>
      <c r="BQ1579" t="s">
        <v>74</v>
      </c>
      <c r="BR1579" t="s">
        <v>107</v>
      </c>
      <c r="BS1579" t="s">
        <v>28272</v>
      </c>
      <c r="BT1579" t="str">
        <f>HYPERLINK("https%3A%2F%2Fwww.webofscience.com%2Fwos%2Fwoscc%2Ffull-record%2FWOS:000783599200018","View Full Record in Web of Science")</f>
        <v>View Full Record in Web of Science</v>
      </c>
    </row>
    <row r="1580" spans="1:72" x14ac:dyDescent="0.2">
      <c r="A1580" t="s">
        <v>72</v>
      </c>
      <c r="B1580" t="s">
        <v>28273</v>
      </c>
      <c r="C1580" t="s">
        <v>74</v>
      </c>
      <c r="D1580" t="s">
        <v>74</v>
      </c>
      <c r="E1580" t="s">
        <v>74</v>
      </c>
      <c r="F1580" t="s">
        <v>28274</v>
      </c>
      <c r="G1580" t="s">
        <v>74</v>
      </c>
      <c r="H1580" t="s">
        <v>74</v>
      </c>
      <c r="I1580" t="s">
        <v>28275</v>
      </c>
      <c r="J1580" t="s">
        <v>9727</v>
      </c>
      <c r="K1580" t="s">
        <v>74</v>
      </c>
      <c r="L1580" t="s">
        <v>74</v>
      </c>
      <c r="M1580" t="s">
        <v>78</v>
      </c>
      <c r="N1580" t="s">
        <v>79</v>
      </c>
      <c r="O1580" t="s">
        <v>74</v>
      </c>
      <c r="P1580" t="s">
        <v>74</v>
      </c>
      <c r="Q1580" t="s">
        <v>74</v>
      </c>
      <c r="R1580" t="s">
        <v>74</v>
      </c>
      <c r="S1580" t="s">
        <v>74</v>
      </c>
      <c r="T1580" t="s">
        <v>28276</v>
      </c>
      <c r="U1580" t="s">
        <v>28277</v>
      </c>
      <c r="V1580" t="s">
        <v>28278</v>
      </c>
      <c r="W1580" t="s">
        <v>28279</v>
      </c>
      <c r="X1580" t="s">
        <v>28280</v>
      </c>
      <c r="Y1580" t="s">
        <v>28281</v>
      </c>
      <c r="Z1580" t="s">
        <v>28282</v>
      </c>
      <c r="AA1580" t="s">
        <v>28283</v>
      </c>
      <c r="AB1580" t="s">
        <v>28284</v>
      </c>
      <c r="AC1580" t="s">
        <v>28285</v>
      </c>
      <c r="AD1580" t="s">
        <v>28286</v>
      </c>
      <c r="AE1580" t="s">
        <v>28287</v>
      </c>
      <c r="AF1580" t="s">
        <v>74</v>
      </c>
      <c r="AG1580">
        <v>59</v>
      </c>
      <c r="AH1580">
        <v>2</v>
      </c>
      <c r="AI1580">
        <v>2</v>
      </c>
      <c r="AJ1580">
        <v>24</v>
      </c>
      <c r="AK1580">
        <v>46</v>
      </c>
      <c r="AL1580" t="s">
        <v>167</v>
      </c>
      <c r="AM1580" t="s">
        <v>168</v>
      </c>
      <c r="AN1580" t="s">
        <v>169</v>
      </c>
      <c r="AO1580" t="s">
        <v>9740</v>
      </c>
      <c r="AP1580" t="s">
        <v>9741</v>
      </c>
      <c r="AQ1580" t="s">
        <v>74</v>
      </c>
      <c r="AR1580" t="s">
        <v>9742</v>
      </c>
      <c r="AS1580" t="s">
        <v>9743</v>
      </c>
      <c r="AT1580" t="s">
        <v>195</v>
      </c>
      <c r="AU1580">
        <v>2022</v>
      </c>
      <c r="AV1580">
        <v>301</v>
      </c>
      <c r="AW1580" t="s">
        <v>74</v>
      </c>
      <c r="AX1580" t="s">
        <v>74</v>
      </c>
      <c r="AY1580" t="s">
        <v>74</v>
      </c>
      <c r="AZ1580" t="s">
        <v>74</v>
      </c>
      <c r="BA1580" t="s">
        <v>74</v>
      </c>
      <c r="BB1580" t="s">
        <v>74</v>
      </c>
      <c r="BC1580" t="s">
        <v>74</v>
      </c>
      <c r="BD1580">
        <v>122010</v>
      </c>
      <c r="BE1580" t="s">
        <v>28288</v>
      </c>
      <c r="BF1580" t="str">
        <f>HYPERLINK("http://dx.doi.org/10.1016/j.seppur.2022.122010","http://dx.doi.org/10.1016/j.seppur.2022.122010")</f>
        <v>http://dx.doi.org/10.1016/j.seppur.2022.122010</v>
      </c>
      <c r="BG1580" t="s">
        <v>74</v>
      </c>
      <c r="BH1580" t="s">
        <v>346</v>
      </c>
      <c r="BI1580">
        <v>12</v>
      </c>
      <c r="BJ1580" t="s">
        <v>1218</v>
      </c>
      <c r="BK1580" t="s">
        <v>103</v>
      </c>
      <c r="BL1580" t="s">
        <v>760</v>
      </c>
      <c r="BM1580" t="s">
        <v>28289</v>
      </c>
      <c r="BN1580" t="s">
        <v>74</v>
      </c>
      <c r="BO1580" t="s">
        <v>74</v>
      </c>
      <c r="BP1580" t="s">
        <v>74</v>
      </c>
      <c r="BQ1580" t="s">
        <v>74</v>
      </c>
      <c r="BR1580" t="s">
        <v>107</v>
      </c>
      <c r="BS1580" t="s">
        <v>28290</v>
      </c>
      <c r="BT1580" t="str">
        <f>HYPERLINK("https%3A%2F%2Fwww.webofscience.com%2Fwos%2Fwoscc%2Ffull-record%2FWOS:000868479800002","View Full Record in Web of Science")</f>
        <v>View Full Record in Web of Science</v>
      </c>
    </row>
    <row r="1581" spans="1:72" x14ac:dyDescent="0.2">
      <c r="A1581" t="s">
        <v>72</v>
      </c>
      <c r="B1581" t="s">
        <v>28291</v>
      </c>
      <c r="C1581" t="s">
        <v>74</v>
      </c>
      <c r="D1581" t="s">
        <v>74</v>
      </c>
      <c r="E1581" t="s">
        <v>74</v>
      </c>
      <c r="F1581" t="s">
        <v>28292</v>
      </c>
      <c r="G1581" t="s">
        <v>74</v>
      </c>
      <c r="H1581" t="s">
        <v>74</v>
      </c>
      <c r="I1581" t="s">
        <v>28293</v>
      </c>
      <c r="J1581" t="s">
        <v>1033</v>
      </c>
      <c r="K1581" t="s">
        <v>74</v>
      </c>
      <c r="L1581" t="s">
        <v>74</v>
      </c>
      <c r="M1581" t="s">
        <v>78</v>
      </c>
      <c r="N1581" t="s">
        <v>79</v>
      </c>
      <c r="O1581" t="s">
        <v>74</v>
      </c>
      <c r="P1581" t="s">
        <v>74</v>
      </c>
      <c r="Q1581" t="s">
        <v>74</v>
      </c>
      <c r="R1581" t="s">
        <v>74</v>
      </c>
      <c r="S1581" t="s">
        <v>74</v>
      </c>
      <c r="T1581" t="s">
        <v>28294</v>
      </c>
      <c r="U1581" t="s">
        <v>28295</v>
      </c>
      <c r="V1581" t="s">
        <v>28296</v>
      </c>
      <c r="W1581" t="s">
        <v>28297</v>
      </c>
      <c r="X1581" t="s">
        <v>28298</v>
      </c>
      <c r="Y1581" t="s">
        <v>28299</v>
      </c>
      <c r="Z1581" t="s">
        <v>28300</v>
      </c>
      <c r="AA1581" t="s">
        <v>28301</v>
      </c>
      <c r="AB1581" t="s">
        <v>28302</v>
      </c>
      <c r="AC1581" t="s">
        <v>28303</v>
      </c>
      <c r="AD1581" t="s">
        <v>28304</v>
      </c>
      <c r="AE1581" t="s">
        <v>28305</v>
      </c>
      <c r="AF1581" t="s">
        <v>74</v>
      </c>
      <c r="AG1581">
        <v>81</v>
      </c>
      <c r="AH1581">
        <v>4</v>
      </c>
      <c r="AI1581">
        <v>5</v>
      </c>
      <c r="AJ1581">
        <v>21</v>
      </c>
      <c r="AK1581">
        <v>85</v>
      </c>
      <c r="AL1581" t="s">
        <v>167</v>
      </c>
      <c r="AM1581" t="s">
        <v>168</v>
      </c>
      <c r="AN1581" t="s">
        <v>169</v>
      </c>
      <c r="AO1581" t="s">
        <v>1042</v>
      </c>
      <c r="AP1581" t="s">
        <v>1043</v>
      </c>
      <c r="AQ1581" t="s">
        <v>74</v>
      </c>
      <c r="AR1581" t="s">
        <v>1044</v>
      </c>
      <c r="AS1581" t="s">
        <v>1045</v>
      </c>
      <c r="AT1581" t="s">
        <v>8922</v>
      </c>
      <c r="AU1581">
        <v>2022</v>
      </c>
      <c r="AV1581">
        <v>816</v>
      </c>
      <c r="AW1581" t="s">
        <v>74</v>
      </c>
      <c r="AX1581" t="s">
        <v>74</v>
      </c>
      <c r="AY1581" t="s">
        <v>74</v>
      </c>
      <c r="AZ1581" t="s">
        <v>74</v>
      </c>
      <c r="BA1581" t="s">
        <v>74</v>
      </c>
      <c r="BB1581" t="s">
        <v>74</v>
      </c>
      <c r="BC1581" t="s">
        <v>74</v>
      </c>
      <c r="BD1581">
        <v>151559</v>
      </c>
      <c r="BE1581" t="s">
        <v>28306</v>
      </c>
      <c r="BF1581" t="str">
        <f>HYPERLINK("http://dx.doi.org/10.1016/j.scitotenv.2021.151559","http://dx.doi.org/10.1016/j.scitotenv.2021.151559")</f>
        <v>http://dx.doi.org/10.1016/j.scitotenv.2021.151559</v>
      </c>
      <c r="BG1581" t="s">
        <v>74</v>
      </c>
      <c r="BH1581" t="s">
        <v>1683</v>
      </c>
      <c r="BI1581">
        <v>12</v>
      </c>
      <c r="BJ1581" t="s">
        <v>102</v>
      </c>
      <c r="BK1581" t="s">
        <v>103</v>
      </c>
      <c r="BL1581" t="s">
        <v>104</v>
      </c>
      <c r="BM1581" t="s">
        <v>28307</v>
      </c>
      <c r="BN1581">
        <v>34785233</v>
      </c>
      <c r="BO1581" t="s">
        <v>74</v>
      </c>
      <c r="BP1581" t="s">
        <v>74</v>
      </c>
      <c r="BQ1581" t="s">
        <v>74</v>
      </c>
      <c r="BR1581" t="s">
        <v>107</v>
      </c>
      <c r="BS1581" t="s">
        <v>28308</v>
      </c>
      <c r="BT1581" t="str">
        <f>HYPERLINK("https%3A%2F%2Fwww.webofscience.com%2Fwos%2Fwoscc%2Ffull-record%2FWOS:000764696600003","View Full Record in Web of Science")</f>
        <v>View Full Record in Web of Science</v>
      </c>
    </row>
    <row r="1582" spans="1:72" x14ac:dyDescent="0.2">
      <c r="A1582" t="s">
        <v>72</v>
      </c>
      <c r="B1582" t="s">
        <v>28309</v>
      </c>
      <c r="C1582" t="s">
        <v>74</v>
      </c>
      <c r="D1582" t="s">
        <v>74</v>
      </c>
      <c r="E1582" t="s">
        <v>74</v>
      </c>
      <c r="F1582" t="s">
        <v>28310</v>
      </c>
      <c r="G1582" t="s">
        <v>74</v>
      </c>
      <c r="H1582" t="s">
        <v>74</v>
      </c>
      <c r="I1582" t="s">
        <v>28311</v>
      </c>
      <c r="J1582" t="s">
        <v>7619</v>
      </c>
      <c r="K1582" t="s">
        <v>74</v>
      </c>
      <c r="L1582" t="s">
        <v>74</v>
      </c>
      <c r="M1582" t="s">
        <v>78</v>
      </c>
      <c r="N1582" t="s">
        <v>79</v>
      </c>
      <c r="O1582" t="s">
        <v>74</v>
      </c>
      <c r="P1582" t="s">
        <v>74</v>
      </c>
      <c r="Q1582" t="s">
        <v>74</v>
      </c>
      <c r="R1582" t="s">
        <v>74</v>
      </c>
      <c r="S1582" t="s">
        <v>74</v>
      </c>
      <c r="T1582" t="s">
        <v>28312</v>
      </c>
      <c r="U1582" t="s">
        <v>28313</v>
      </c>
      <c r="V1582" t="s">
        <v>28314</v>
      </c>
      <c r="W1582" t="s">
        <v>28315</v>
      </c>
      <c r="X1582" t="s">
        <v>28316</v>
      </c>
      <c r="Y1582" t="s">
        <v>28317</v>
      </c>
      <c r="Z1582" t="s">
        <v>28318</v>
      </c>
      <c r="AA1582" t="s">
        <v>28319</v>
      </c>
      <c r="AB1582" t="s">
        <v>28320</v>
      </c>
      <c r="AC1582" t="s">
        <v>28321</v>
      </c>
      <c r="AD1582" t="s">
        <v>28322</v>
      </c>
      <c r="AE1582" t="s">
        <v>28323</v>
      </c>
      <c r="AF1582" t="s">
        <v>74</v>
      </c>
      <c r="AG1582">
        <v>56</v>
      </c>
      <c r="AH1582">
        <v>14</v>
      </c>
      <c r="AI1582">
        <v>14</v>
      </c>
      <c r="AJ1582">
        <v>18</v>
      </c>
      <c r="AK1582">
        <v>93</v>
      </c>
      <c r="AL1582" t="s">
        <v>1311</v>
      </c>
      <c r="AM1582" t="s">
        <v>338</v>
      </c>
      <c r="AN1582" t="s">
        <v>1312</v>
      </c>
      <c r="AO1582" t="s">
        <v>7631</v>
      </c>
      <c r="AP1582" t="s">
        <v>7632</v>
      </c>
      <c r="AQ1582" t="s">
        <v>74</v>
      </c>
      <c r="AR1582" t="s">
        <v>7633</v>
      </c>
      <c r="AS1582" t="s">
        <v>7634</v>
      </c>
      <c r="AT1582" t="s">
        <v>283</v>
      </c>
      <c r="AU1582">
        <v>2021</v>
      </c>
      <c r="AV1582">
        <v>9</v>
      </c>
      <c r="AW1582">
        <v>4</v>
      </c>
      <c r="AX1582" t="s">
        <v>74</v>
      </c>
      <c r="AY1582" t="s">
        <v>74</v>
      </c>
      <c r="AZ1582" t="s">
        <v>74</v>
      </c>
      <c r="BA1582" t="s">
        <v>74</v>
      </c>
      <c r="BB1582" t="s">
        <v>74</v>
      </c>
      <c r="BC1582" t="s">
        <v>74</v>
      </c>
      <c r="BD1582">
        <v>105746</v>
      </c>
      <c r="BE1582" t="s">
        <v>28324</v>
      </c>
      <c r="BF1582" t="str">
        <f>HYPERLINK("http://dx.doi.org/10.1016/j.jece.2021.105746","http://dx.doi.org/10.1016/j.jece.2021.105746")</f>
        <v>http://dx.doi.org/10.1016/j.jece.2021.105746</v>
      </c>
      <c r="BG1582" t="s">
        <v>74</v>
      </c>
      <c r="BH1582" t="s">
        <v>619</v>
      </c>
      <c r="BI1582">
        <v>9</v>
      </c>
      <c r="BJ1582" t="s">
        <v>1246</v>
      </c>
      <c r="BK1582" t="s">
        <v>103</v>
      </c>
      <c r="BL1582" t="s">
        <v>760</v>
      </c>
      <c r="BM1582" t="s">
        <v>28325</v>
      </c>
      <c r="BN1582" t="s">
        <v>74</v>
      </c>
      <c r="BO1582" t="s">
        <v>74</v>
      </c>
      <c r="BP1582" t="s">
        <v>74</v>
      </c>
      <c r="BQ1582" t="s">
        <v>74</v>
      </c>
      <c r="BR1582" t="s">
        <v>107</v>
      </c>
      <c r="BS1582" t="s">
        <v>28326</v>
      </c>
      <c r="BT1582" t="str">
        <f>HYPERLINK("https%3A%2F%2Fwww.webofscience.com%2Fwos%2Fwoscc%2Ffull-record%2FWOS:000670384900006","View Full Record in Web of Science")</f>
        <v>View Full Record in Web of Science</v>
      </c>
    </row>
    <row r="1583" spans="1:72" x14ac:dyDescent="0.2">
      <c r="A1583" t="s">
        <v>72</v>
      </c>
      <c r="B1583" t="s">
        <v>28327</v>
      </c>
      <c r="C1583" t="s">
        <v>74</v>
      </c>
      <c r="D1583" t="s">
        <v>74</v>
      </c>
      <c r="E1583" t="s">
        <v>74</v>
      </c>
      <c r="F1583" t="s">
        <v>28328</v>
      </c>
      <c r="G1583" t="s">
        <v>74</v>
      </c>
      <c r="H1583" t="s">
        <v>74</v>
      </c>
      <c r="I1583" t="s">
        <v>28329</v>
      </c>
      <c r="J1583" t="s">
        <v>28330</v>
      </c>
      <c r="K1583" t="s">
        <v>74</v>
      </c>
      <c r="L1583" t="s">
        <v>74</v>
      </c>
      <c r="M1583" t="s">
        <v>78</v>
      </c>
      <c r="N1583" t="s">
        <v>79</v>
      </c>
      <c r="O1583" t="s">
        <v>74</v>
      </c>
      <c r="P1583" t="s">
        <v>74</v>
      </c>
      <c r="Q1583" t="s">
        <v>74</v>
      </c>
      <c r="R1583" t="s">
        <v>74</v>
      </c>
      <c r="S1583" t="s">
        <v>74</v>
      </c>
      <c r="T1583" t="s">
        <v>28331</v>
      </c>
      <c r="U1583" t="s">
        <v>28332</v>
      </c>
      <c r="V1583" t="s">
        <v>28333</v>
      </c>
      <c r="W1583" t="s">
        <v>28334</v>
      </c>
      <c r="X1583" t="s">
        <v>28335</v>
      </c>
      <c r="Y1583" t="s">
        <v>28336</v>
      </c>
      <c r="Z1583" t="s">
        <v>28337</v>
      </c>
      <c r="AA1583" t="s">
        <v>28338</v>
      </c>
      <c r="AB1583" t="s">
        <v>74</v>
      </c>
      <c r="AC1583" t="s">
        <v>74</v>
      </c>
      <c r="AD1583" t="s">
        <v>74</v>
      </c>
      <c r="AE1583" t="s">
        <v>74</v>
      </c>
      <c r="AF1583" t="s">
        <v>74</v>
      </c>
      <c r="AG1583">
        <v>33</v>
      </c>
      <c r="AH1583">
        <v>7</v>
      </c>
      <c r="AI1583">
        <v>7</v>
      </c>
      <c r="AJ1583">
        <v>6</v>
      </c>
      <c r="AK1583">
        <v>16</v>
      </c>
      <c r="AL1583" t="s">
        <v>167</v>
      </c>
      <c r="AM1583" t="s">
        <v>168</v>
      </c>
      <c r="AN1583" t="s">
        <v>169</v>
      </c>
      <c r="AO1583" t="s">
        <v>28339</v>
      </c>
      <c r="AP1583" t="s">
        <v>28340</v>
      </c>
      <c r="AQ1583" t="s">
        <v>74</v>
      </c>
      <c r="AR1583" t="s">
        <v>28341</v>
      </c>
      <c r="AS1583" t="s">
        <v>28342</v>
      </c>
      <c r="AT1583" t="s">
        <v>244</v>
      </c>
      <c r="AU1583">
        <v>2022</v>
      </c>
      <c r="AV1583">
        <v>51</v>
      </c>
      <c r="AW1583" t="s">
        <v>74</v>
      </c>
      <c r="AX1583" t="s">
        <v>74</v>
      </c>
      <c r="AY1583" t="s">
        <v>74</v>
      </c>
      <c r="AZ1583" t="s">
        <v>74</v>
      </c>
      <c r="BA1583" t="s">
        <v>74</v>
      </c>
      <c r="BB1583" t="s">
        <v>74</v>
      </c>
      <c r="BC1583" t="s">
        <v>74</v>
      </c>
      <c r="BD1583">
        <v>101866</v>
      </c>
      <c r="BE1583" t="s">
        <v>28343</v>
      </c>
      <c r="BF1583" t="str">
        <f>HYPERLINK("http://dx.doi.org/10.1016/j.seta.2021.101866","http://dx.doi.org/10.1016/j.seta.2021.101866")</f>
        <v>http://dx.doi.org/10.1016/j.seta.2021.101866</v>
      </c>
      <c r="BG1583" t="s">
        <v>74</v>
      </c>
      <c r="BH1583" t="s">
        <v>74</v>
      </c>
      <c r="BI1583">
        <v>10</v>
      </c>
      <c r="BJ1583" t="s">
        <v>7957</v>
      </c>
      <c r="BK1583" t="s">
        <v>103</v>
      </c>
      <c r="BL1583" t="s">
        <v>7958</v>
      </c>
      <c r="BM1583" t="s">
        <v>28344</v>
      </c>
      <c r="BN1583" t="s">
        <v>74</v>
      </c>
      <c r="BO1583" t="s">
        <v>74</v>
      </c>
      <c r="BP1583" t="s">
        <v>74</v>
      </c>
      <c r="BQ1583" t="s">
        <v>74</v>
      </c>
      <c r="BR1583" t="s">
        <v>107</v>
      </c>
      <c r="BS1583" t="s">
        <v>28345</v>
      </c>
      <c r="BT1583" t="str">
        <f>HYPERLINK("https%3A%2F%2Fwww.webofscience.com%2Fwos%2Fwoscc%2Ffull-record%2FWOS:000822845900001","View Full Record in Web of Science")</f>
        <v>View Full Record in Web of Science</v>
      </c>
    </row>
    <row r="1584" spans="1:72" x14ac:dyDescent="0.2">
      <c r="A1584" t="s">
        <v>72</v>
      </c>
      <c r="B1584" t="s">
        <v>28346</v>
      </c>
      <c r="C1584" t="s">
        <v>74</v>
      </c>
      <c r="D1584" t="s">
        <v>74</v>
      </c>
      <c r="E1584" t="s">
        <v>74</v>
      </c>
      <c r="F1584" t="s">
        <v>28347</v>
      </c>
      <c r="G1584" t="s">
        <v>74</v>
      </c>
      <c r="H1584" t="s">
        <v>74</v>
      </c>
      <c r="I1584" t="s">
        <v>28348</v>
      </c>
      <c r="J1584" t="s">
        <v>10791</v>
      </c>
      <c r="K1584" t="s">
        <v>74</v>
      </c>
      <c r="L1584" t="s">
        <v>74</v>
      </c>
      <c r="M1584" t="s">
        <v>78</v>
      </c>
      <c r="N1584" t="s">
        <v>79</v>
      </c>
      <c r="O1584" t="s">
        <v>74</v>
      </c>
      <c r="P1584" t="s">
        <v>74</v>
      </c>
      <c r="Q1584" t="s">
        <v>74</v>
      </c>
      <c r="R1584" t="s">
        <v>74</v>
      </c>
      <c r="S1584" t="s">
        <v>74</v>
      </c>
      <c r="T1584" t="s">
        <v>28349</v>
      </c>
      <c r="U1584" t="s">
        <v>28350</v>
      </c>
      <c r="V1584" t="s">
        <v>28351</v>
      </c>
      <c r="W1584" t="s">
        <v>28352</v>
      </c>
      <c r="X1584" t="s">
        <v>28353</v>
      </c>
      <c r="Y1584" t="s">
        <v>28354</v>
      </c>
      <c r="Z1584" t="s">
        <v>28355</v>
      </c>
      <c r="AA1584" t="s">
        <v>74</v>
      </c>
      <c r="AB1584" t="s">
        <v>28356</v>
      </c>
      <c r="AC1584" t="s">
        <v>28357</v>
      </c>
      <c r="AD1584" t="s">
        <v>28358</v>
      </c>
      <c r="AE1584" t="s">
        <v>28359</v>
      </c>
      <c r="AF1584" t="s">
        <v>74</v>
      </c>
      <c r="AG1584">
        <v>32</v>
      </c>
      <c r="AH1584">
        <v>11</v>
      </c>
      <c r="AI1584">
        <v>11</v>
      </c>
      <c r="AJ1584">
        <v>7</v>
      </c>
      <c r="AK1584">
        <v>100</v>
      </c>
      <c r="AL1584" t="s">
        <v>122</v>
      </c>
      <c r="AM1584" t="s">
        <v>123</v>
      </c>
      <c r="AN1584" t="s">
        <v>124</v>
      </c>
      <c r="AO1584" t="s">
        <v>74</v>
      </c>
      <c r="AP1584" t="s">
        <v>10801</v>
      </c>
      <c r="AQ1584" t="s">
        <v>74</v>
      </c>
      <c r="AR1584" t="s">
        <v>10802</v>
      </c>
      <c r="AS1584" t="s">
        <v>10803</v>
      </c>
      <c r="AT1584" t="s">
        <v>401</v>
      </c>
      <c r="AU1584">
        <v>2019</v>
      </c>
      <c r="AV1584">
        <v>9</v>
      </c>
      <c r="AW1584">
        <v>12</v>
      </c>
      <c r="AX1584" t="s">
        <v>74</v>
      </c>
      <c r="AY1584" t="s">
        <v>74</v>
      </c>
      <c r="AZ1584" t="s">
        <v>74</v>
      </c>
      <c r="BA1584" t="s">
        <v>74</v>
      </c>
      <c r="BB1584" t="s">
        <v>74</v>
      </c>
      <c r="BC1584" t="s">
        <v>74</v>
      </c>
      <c r="BD1584">
        <v>1786</v>
      </c>
      <c r="BE1584" t="s">
        <v>28360</v>
      </c>
      <c r="BF1584" t="str">
        <f>HYPERLINK("http://dx.doi.org/10.3390/nano9121786","http://dx.doi.org/10.3390/nano9121786")</f>
        <v>http://dx.doi.org/10.3390/nano9121786</v>
      </c>
      <c r="BG1584" t="s">
        <v>74</v>
      </c>
      <c r="BH1584" t="s">
        <v>74</v>
      </c>
      <c r="BI1584">
        <v>12</v>
      </c>
      <c r="BJ1584" t="s">
        <v>10805</v>
      </c>
      <c r="BK1584" t="s">
        <v>103</v>
      </c>
      <c r="BL1584" t="s">
        <v>10806</v>
      </c>
      <c r="BM1584" t="s">
        <v>28361</v>
      </c>
      <c r="BN1584">
        <v>31888165</v>
      </c>
      <c r="BO1584" t="s">
        <v>964</v>
      </c>
      <c r="BP1584" t="s">
        <v>74</v>
      </c>
      <c r="BQ1584" t="s">
        <v>74</v>
      </c>
      <c r="BR1584" t="s">
        <v>107</v>
      </c>
      <c r="BS1584" t="s">
        <v>28362</v>
      </c>
      <c r="BT1584" t="str">
        <f>HYPERLINK("https%3A%2F%2Fwww.webofscience.com%2Fwos%2Fwoscc%2Ffull-record%2FWOS:000506675800141","View Full Record in Web of Science")</f>
        <v>View Full Record in Web of Science</v>
      </c>
    </row>
    <row r="1585" spans="1:72" x14ac:dyDescent="0.2">
      <c r="A1585" t="s">
        <v>72</v>
      </c>
      <c r="B1585" t="s">
        <v>28363</v>
      </c>
      <c r="C1585" t="s">
        <v>74</v>
      </c>
      <c r="D1585" t="s">
        <v>74</v>
      </c>
      <c r="E1585" t="s">
        <v>74</v>
      </c>
      <c r="F1585" t="s">
        <v>28364</v>
      </c>
      <c r="G1585" t="s">
        <v>74</v>
      </c>
      <c r="H1585" t="s">
        <v>74</v>
      </c>
      <c r="I1585" t="s">
        <v>28365</v>
      </c>
      <c r="J1585" t="s">
        <v>11343</v>
      </c>
      <c r="K1585" t="s">
        <v>74</v>
      </c>
      <c r="L1585" t="s">
        <v>74</v>
      </c>
      <c r="M1585" t="s">
        <v>78</v>
      </c>
      <c r="N1585" t="s">
        <v>79</v>
      </c>
      <c r="O1585" t="s">
        <v>74</v>
      </c>
      <c r="P1585" t="s">
        <v>74</v>
      </c>
      <c r="Q1585" t="s">
        <v>74</v>
      </c>
      <c r="R1585" t="s">
        <v>74</v>
      </c>
      <c r="S1585" t="s">
        <v>74</v>
      </c>
      <c r="T1585" t="s">
        <v>28366</v>
      </c>
      <c r="U1585" t="s">
        <v>28367</v>
      </c>
      <c r="V1585" t="s">
        <v>28368</v>
      </c>
      <c r="W1585" t="s">
        <v>28369</v>
      </c>
      <c r="X1585" t="s">
        <v>28370</v>
      </c>
      <c r="Y1585" t="s">
        <v>28371</v>
      </c>
      <c r="Z1585" t="s">
        <v>28372</v>
      </c>
      <c r="AA1585" t="s">
        <v>28373</v>
      </c>
      <c r="AB1585" t="s">
        <v>28374</v>
      </c>
      <c r="AC1585" t="s">
        <v>28375</v>
      </c>
      <c r="AD1585" t="s">
        <v>12734</v>
      </c>
      <c r="AE1585" t="s">
        <v>28376</v>
      </c>
      <c r="AF1585" t="s">
        <v>74</v>
      </c>
      <c r="AG1585">
        <v>51</v>
      </c>
      <c r="AH1585">
        <v>4</v>
      </c>
      <c r="AI1585">
        <v>4</v>
      </c>
      <c r="AJ1585">
        <v>41</v>
      </c>
      <c r="AK1585">
        <v>57</v>
      </c>
      <c r="AL1585" t="s">
        <v>167</v>
      </c>
      <c r="AM1585" t="s">
        <v>168</v>
      </c>
      <c r="AN1585" t="s">
        <v>169</v>
      </c>
      <c r="AO1585" t="s">
        <v>11354</v>
      </c>
      <c r="AP1585" t="s">
        <v>11355</v>
      </c>
      <c r="AQ1585" t="s">
        <v>74</v>
      </c>
      <c r="AR1585" t="s">
        <v>11356</v>
      </c>
      <c r="AS1585" t="s">
        <v>11357</v>
      </c>
      <c r="AT1585" t="s">
        <v>8977</v>
      </c>
      <c r="AU1585">
        <v>2022</v>
      </c>
      <c r="AV1585">
        <v>19</v>
      </c>
      <c r="AW1585" t="s">
        <v>74</v>
      </c>
      <c r="AX1585" t="s">
        <v>74</v>
      </c>
      <c r="AY1585" t="s">
        <v>74</v>
      </c>
      <c r="AZ1585" t="s">
        <v>74</v>
      </c>
      <c r="BA1585" t="s">
        <v>74</v>
      </c>
      <c r="BB1585">
        <v>5017</v>
      </c>
      <c r="BC1585">
        <v>5036</v>
      </c>
      <c r="BD1585" t="s">
        <v>74</v>
      </c>
      <c r="BE1585" t="s">
        <v>28377</v>
      </c>
      <c r="BF1585" t="str">
        <f>HYPERLINK("http://dx.doi.org/10.1016/j.jmrt.2022.06.177","http://dx.doi.org/10.1016/j.jmrt.2022.06.177")</f>
        <v>http://dx.doi.org/10.1016/j.jmrt.2022.06.177</v>
      </c>
      <c r="BG1585" t="s">
        <v>74</v>
      </c>
      <c r="BH1585" t="s">
        <v>6041</v>
      </c>
      <c r="BI1585">
        <v>20</v>
      </c>
      <c r="BJ1585" t="s">
        <v>11360</v>
      </c>
      <c r="BK1585" t="s">
        <v>103</v>
      </c>
      <c r="BL1585" t="s">
        <v>11361</v>
      </c>
      <c r="BM1585" t="s">
        <v>28378</v>
      </c>
      <c r="BN1585" t="s">
        <v>74</v>
      </c>
      <c r="BO1585" t="s">
        <v>133</v>
      </c>
      <c r="BP1585" t="s">
        <v>74</v>
      </c>
      <c r="BQ1585" t="s">
        <v>74</v>
      </c>
      <c r="BR1585" t="s">
        <v>107</v>
      </c>
      <c r="BS1585" t="s">
        <v>28379</v>
      </c>
      <c r="BT1585" t="str">
        <f>HYPERLINK("https%3A%2F%2Fwww.webofscience.com%2Fwos%2Fwoscc%2Ffull-record%2FWOS:000866524500003","View Full Record in Web of Science")</f>
        <v>View Full Record in Web of Science</v>
      </c>
    </row>
    <row r="1586" spans="1:72" x14ac:dyDescent="0.2">
      <c r="A1586" t="s">
        <v>72</v>
      </c>
      <c r="B1586" t="s">
        <v>28380</v>
      </c>
      <c r="C1586" t="s">
        <v>74</v>
      </c>
      <c r="D1586" t="s">
        <v>74</v>
      </c>
      <c r="E1586" t="s">
        <v>74</v>
      </c>
      <c r="F1586" t="s">
        <v>28381</v>
      </c>
      <c r="G1586" t="s">
        <v>74</v>
      </c>
      <c r="H1586" t="s">
        <v>74</v>
      </c>
      <c r="I1586" t="s">
        <v>28382</v>
      </c>
      <c r="J1586" t="s">
        <v>154</v>
      </c>
      <c r="K1586" t="s">
        <v>74</v>
      </c>
      <c r="L1586" t="s">
        <v>74</v>
      </c>
      <c r="M1586" t="s">
        <v>78</v>
      </c>
      <c r="N1586" t="s">
        <v>79</v>
      </c>
      <c r="O1586" t="s">
        <v>74</v>
      </c>
      <c r="P1586" t="s">
        <v>74</v>
      </c>
      <c r="Q1586" t="s">
        <v>74</v>
      </c>
      <c r="R1586" t="s">
        <v>74</v>
      </c>
      <c r="S1586" t="s">
        <v>74</v>
      </c>
      <c r="T1586" t="s">
        <v>28383</v>
      </c>
      <c r="U1586" t="s">
        <v>28384</v>
      </c>
      <c r="V1586" t="s">
        <v>28385</v>
      </c>
      <c r="W1586" t="s">
        <v>28386</v>
      </c>
      <c r="X1586" t="s">
        <v>28387</v>
      </c>
      <c r="Y1586" t="s">
        <v>19608</v>
      </c>
      <c r="Z1586" t="s">
        <v>19609</v>
      </c>
      <c r="AA1586" t="s">
        <v>74</v>
      </c>
      <c r="AB1586" t="s">
        <v>74</v>
      </c>
      <c r="AC1586" t="s">
        <v>28388</v>
      </c>
      <c r="AD1586" t="s">
        <v>28389</v>
      </c>
      <c r="AE1586" t="s">
        <v>28390</v>
      </c>
      <c r="AF1586" t="s">
        <v>74</v>
      </c>
      <c r="AG1586">
        <v>52</v>
      </c>
      <c r="AH1586">
        <v>50</v>
      </c>
      <c r="AI1586">
        <v>51</v>
      </c>
      <c r="AJ1586">
        <v>6</v>
      </c>
      <c r="AK1586">
        <v>106</v>
      </c>
      <c r="AL1586" t="s">
        <v>478</v>
      </c>
      <c r="AM1586" t="s">
        <v>168</v>
      </c>
      <c r="AN1586" t="s">
        <v>479</v>
      </c>
      <c r="AO1586" t="s">
        <v>170</v>
      </c>
      <c r="AP1586" t="s">
        <v>171</v>
      </c>
      <c r="AQ1586" t="s">
        <v>74</v>
      </c>
      <c r="AR1586" t="s">
        <v>172</v>
      </c>
      <c r="AS1586" t="s">
        <v>173</v>
      </c>
      <c r="AT1586" t="s">
        <v>1857</v>
      </c>
      <c r="AU1586">
        <v>2015</v>
      </c>
      <c r="AV1586">
        <v>115</v>
      </c>
      <c r="AW1586" t="s">
        <v>74</v>
      </c>
      <c r="AX1586" t="s">
        <v>74</v>
      </c>
      <c r="AY1586" t="s">
        <v>74</v>
      </c>
      <c r="AZ1586" t="s">
        <v>74</v>
      </c>
      <c r="BA1586" t="s">
        <v>74</v>
      </c>
      <c r="BB1586">
        <v>268</v>
      </c>
      <c r="BC1586">
        <v>278</v>
      </c>
      <c r="BD1586" t="s">
        <v>74</v>
      </c>
      <c r="BE1586" t="s">
        <v>28391</v>
      </c>
      <c r="BF1586" t="str">
        <f>HYPERLINK("http://dx.doi.org/10.1016/j.jaap.2015.08.005","http://dx.doi.org/10.1016/j.jaap.2015.08.005")</f>
        <v>http://dx.doi.org/10.1016/j.jaap.2015.08.005</v>
      </c>
      <c r="BG1586" t="s">
        <v>74</v>
      </c>
      <c r="BH1586" t="s">
        <v>74</v>
      </c>
      <c r="BI1586">
        <v>11</v>
      </c>
      <c r="BJ1586" t="s">
        <v>177</v>
      </c>
      <c r="BK1586" t="s">
        <v>103</v>
      </c>
      <c r="BL1586" t="s">
        <v>178</v>
      </c>
      <c r="BM1586" t="s">
        <v>28392</v>
      </c>
      <c r="BN1586" t="s">
        <v>74</v>
      </c>
      <c r="BO1586" t="s">
        <v>106</v>
      </c>
      <c r="BP1586" t="s">
        <v>74</v>
      </c>
      <c r="BQ1586" t="s">
        <v>74</v>
      </c>
      <c r="BR1586" t="s">
        <v>107</v>
      </c>
      <c r="BS1586" t="s">
        <v>28393</v>
      </c>
      <c r="BT1586" t="str">
        <f>HYPERLINK("https%3A%2F%2Fwww.webofscience.com%2Fwos%2Fwoscc%2Ffull-record%2FWOS:000362610300031","View Full Record in Web of Science")</f>
        <v>View Full Record in Web of Science</v>
      </c>
    </row>
    <row r="1587" spans="1:72" x14ac:dyDescent="0.2">
      <c r="A1587" t="s">
        <v>72</v>
      </c>
      <c r="B1587" t="s">
        <v>28394</v>
      </c>
      <c r="C1587" t="s">
        <v>74</v>
      </c>
      <c r="D1587" t="s">
        <v>74</v>
      </c>
      <c r="E1587" t="s">
        <v>74</v>
      </c>
      <c r="F1587" t="s">
        <v>28395</v>
      </c>
      <c r="G1587" t="s">
        <v>74</v>
      </c>
      <c r="H1587" t="s">
        <v>74</v>
      </c>
      <c r="I1587" t="s">
        <v>28396</v>
      </c>
      <c r="J1587" t="s">
        <v>2683</v>
      </c>
      <c r="K1587" t="s">
        <v>74</v>
      </c>
      <c r="L1587" t="s">
        <v>74</v>
      </c>
      <c r="M1587" t="s">
        <v>78</v>
      </c>
      <c r="N1587" t="s">
        <v>79</v>
      </c>
      <c r="O1587" t="s">
        <v>74</v>
      </c>
      <c r="P1587" t="s">
        <v>74</v>
      </c>
      <c r="Q1587" t="s">
        <v>74</v>
      </c>
      <c r="R1587" t="s">
        <v>74</v>
      </c>
      <c r="S1587" t="s">
        <v>74</v>
      </c>
      <c r="T1587" t="s">
        <v>74</v>
      </c>
      <c r="U1587" t="s">
        <v>74</v>
      </c>
      <c r="V1587" t="s">
        <v>28397</v>
      </c>
      <c r="W1587" t="s">
        <v>28398</v>
      </c>
      <c r="X1587" t="s">
        <v>28399</v>
      </c>
      <c r="Y1587" t="s">
        <v>28400</v>
      </c>
      <c r="Z1587" t="s">
        <v>28401</v>
      </c>
      <c r="AA1587" t="s">
        <v>22728</v>
      </c>
      <c r="AB1587" t="s">
        <v>28402</v>
      </c>
      <c r="AC1587" t="s">
        <v>28403</v>
      </c>
      <c r="AD1587" t="s">
        <v>28404</v>
      </c>
      <c r="AE1587" t="s">
        <v>28405</v>
      </c>
      <c r="AF1587" t="s">
        <v>74</v>
      </c>
      <c r="AG1587">
        <v>54</v>
      </c>
      <c r="AH1587">
        <v>5</v>
      </c>
      <c r="AI1587">
        <v>5</v>
      </c>
      <c r="AJ1587">
        <v>16</v>
      </c>
      <c r="AK1587">
        <v>63</v>
      </c>
      <c r="AL1587" t="s">
        <v>8738</v>
      </c>
      <c r="AM1587" t="s">
        <v>4399</v>
      </c>
      <c r="AN1587" t="s">
        <v>8739</v>
      </c>
      <c r="AO1587" t="s">
        <v>2695</v>
      </c>
      <c r="AP1587" t="s">
        <v>74</v>
      </c>
      <c r="AQ1587" t="s">
        <v>74</v>
      </c>
      <c r="AR1587" t="s">
        <v>2696</v>
      </c>
      <c r="AS1587" t="s">
        <v>2697</v>
      </c>
      <c r="AT1587" t="s">
        <v>28406</v>
      </c>
      <c r="AU1587">
        <v>2021</v>
      </c>
      <c r="AV1587">
        <v>11</v>
      </c>
      <c r="AW1587">
        <v>1</v>
      </c>
      <c r="AX1587" t="s">
        <v>74</v>
      </c>
      <c r="AY1587" t="s">
        <v>74</v>
      </c>
      <c r="AZ1587" t="s">
        <v>74</v>
      </c>
      <c r="BA1587" t="s">
        <v>74</v>
      </c>
      <c r="BB1587" t="s">
        <v>74</v>
      </c>
      <c r="BC1587" t="s">
        <v>74</v>
      </c>
      <c r="BD1587">
        <v>159</v>
      </c>
      <c r="BE1587" t="s">
        <v>28407</v>
      </c>
      <c r="BF1587" t="str">
        <f>HYPERLINK("http://dx.doi.org/10.1038/s41598-020-80377-z","http://dx.doi.org/10.1038/s41598-020-80377-z")</f>
        <v>http://dx.doi.org/10.1038/s41598-020-80377-z</v>
      </c>
      <c r="BG1587" t="s">
        <v>74</v>
      </c>
      <c r="BH1587" t="s">
        <v>74</v>
      </c>
      <c r="BI1587">
        <v>13</v>
      </c>
      <c r="BJ1587" t="s">
        <v>2700</v>
      </c>
      <c r="BK1587" t="s">
        <v>103</v>
      </c>
      <c r="BL1587" t="s">
        <v>2416</v>
      </c>
      <c r="BM1587" t="s">
        <v>28408</v>
      </c>
      <c r="BN1587">
        <v>33420245</v>
      </c>
      <c r="BO1587" t="s">
        <v>2559</v>
      </c>
      <c r="BP1587" t="s">
        <v>74</v>
      </c>
      <c r="BQ1587" t="s">
        <v>74</v>
      </c>
      <c r="BR1587" t="s">
        <v>107</v>
      </c>
      <c r="BS1587" t="s">
        <v>28409</v>
      </c>
      <c r="BT1587" t="str">
        <f>HYPERLINK("https%3A%2F%2Fwww.webofscience.com%2Fwos%2Fwoscc%2Ffull-record%2FWOS:000634376100059","View Full Record in Web of Science")</f>
        <v>View Full Record in Web of Science</v>
      </c>
    </row>
    <row r="1588" spans="1:72" x14ac:dyDescent="0.2">
      <c r="A1588" t="s">
        <v>72</v>
      </c>
      <c r="B1588" t="s">
        <v>28410</v>
      </c>
      <c r="C1588" t="s">
        <v>74</v>
      </c>
      <c r="D1588" t="s">
        <v>74</v>
      </c>
      <c r="E1588" t="s">
        <v>74</v>
      </c>
      <c r="F1588" t="s">
        <v>28411</v>
      </c>
      <c r="G1588" t="s">
        <v>74</v>
      </c>
      <c r="H1588" t="s">
        <v>74</v>
      </c>
      <c r="I1588" t="s">
        <v>28412</v>
      </c>
      <c r="J1588" t="s">
        <v>28413</v>
      </c>
      <c r="K1588" t="s">
        <v>74</v>
      </c>
      <c r="L1588" t="s">
        <v>74</v>
      </c>
      <c r="M1588" t="s">
        <v>78</v>
      </c>
      <c r="N1588" t="s">
        <v>28414</v>
      </c>
      <c r="O1588" t="s">
        <v>74</v>
      </c>
      <c r="P1588" t="s">
        <v>74</v>
      </c>
      <c r="Q1588" t="s">
        <v>74</v>
      </c>
      <c r="R1588" t="s">
        <v>74</v>
      </c>
      <c r="S1588" t="s">
        <v>74</v>
      </c>
      <c r="T1588" t="s">
        <v>28415</v>
      </c>
      <c r="U1588" t="s">
        <v>74</v>
      </c>
      <c r="V1588" t="s">
        <v>28416</v>
      </c>
      <c r="W1588" t="s">
        <v>28417</v>
      </c>
      <c r="X1588" t="s">
        <v>28418</v>
      </c>
      <c r="Y1588" t="s">
        <v>28419</v>
      </c>
      <c r="Z1588" t="s">
        <v>28420</v>
      </c>
      <c r="AA1588" t="s">
        <v>28421</v>
      </c>
      <c r="AB1588" t="s">
        <v>28422</v>
      </c>
      <c r="AC1588" t="s">
        <v>28423</v>
      </c>
      <c r="AD1588" t="s">
        <v>28424</v>
      </c>
      <c r="AE1588" t="s">
        <v>28425</v>
      </c>
      <c r="AF1588" t="s">
        <v>74</v>
      </c>
      <c r="AG1588">
        <v>26</v>
      </c>
      <c r="AH1588">
        <v>1</v>
      </c>
      <c r="AI1588">
        <v>1</v>
      </c>
      <c r="AJ1588">
        <v>1</v>
      </c>
      <c r="AK1588">
        <v>8</v>
      </c>
      <c r="AL1588" t="s">
        <v>122</v>
      </c>
      <c r="AM1588" t="s">
        <v>123</v>
      </c>
      <c r="AN1588" t="s">
        <v>124</v>
      </c>
      <c r="AO1588" t="s">
        <v>74</v>
      </c>
      <c r="AP1588" t="s">
        <v>28426</v>
      </c>
      <c r="AQ1588" t="s">
        <v>74</v>
      </c>
      <c r="AR1588" t="s">
        <v>28413</v>
      </c>
      <c r="AS1588" t="s">
        <v>28427</v>
      </c>
      <c r="AT1588" t="s">
        <v>421</v>
      </c>
      <c r="AU1588">
        <v>2022</v>
      </c>
      <c r="AV1588">
        <v>7</v>
      </c>
      <c r="AW1588">
        <v>3</v>
      </c>
      <c r="AX1588" t="s">
        <v>74</v>
      </c>
      <c r="AY1588" t="s">
        <v>74</v>
      </c>
      <c r="AZ1588" t="s">
        <v>74</v>
      </c>
      <c r="BA1588" t="s">
        <v>74</v>
      </c>
      <c r="BB1588" t="s">
        <v>74</v>
      </c>
      <c r="BC1588" t="s">
        <v>74</v>
      </c>
      <c r="BD1588">
        <v>32</v>
      </c>
      <c r="BE1588" t="s">
        <v>28428</v>
      </c>
      <c r="BF1588" t="str">
        <f>HYPERLINK("http://dx.doi.org/10.3390/data7030032","http://dx.doi.org/10.3390/data7030032")</f>
        <v>http://dx.doi.org/10.3390/data7030032</v>
      </c>
      <c r="BG1588" t="s">
        <v>74</v>
      </c>
      <c r="BH1588" t="s">
        <v>74</v>
      </c>
      <c r="BI1588">
        <v>9</v>
      </c>
      <c r="BJ1588" t="s">
        <v>28429</v>
      </c>
      <c r="BK1588" t="s">
        <v>719</v>
      </c>
      <c r="BL1588" t="s">
        <v>28430</v>
      </c>
      <c r="BM1588" t="s">
        <v>28431</v>
      </c>
      <c r="BN1588" t="s">
        <v>74</v>
      </c>
      <c r="BO1588" t="s">
        <v>133</v>
      </c>
      <c r="BP1588" t="s">
        <v>74</v>
      </c>
      <c r="BQ1588" t="s">
        <v>74</v>
      </c>
      <c r="BR1588" t="s">
        <v>107</v>
      </c>
      <c r="BS1588" t="s">
        <v>28432</v>
      </c>
      <c r="BT1588" t="str">
        <f>HYPERLINK("https%3A%2F%2Fwww.webofscience.com%2Fwos%2Fwoscc%2Ffull-record%2FWOS:000776951400001","View Full Record in Web of Science")</f>
        <v>View Full Record in Web of Science</v>
      </c>
    </row>
    <row r="1589" spans="1:72" x14ac:dyDescent="0.2">
      <c r="A1589" t="s">
        <v>72</v>
      </c>
      <c r="B1589" t="s">
        <v>28433</v>
      </c>
      <c r="C1589" t="s">
        <v>74</v>
      </c>
      <c r="D1589" t="s">
        <v>74</v>
      </c>
      <c r="E1589" t="s">
        <v>74</v>
      </c>
      <c r="F1589" t="s">
        <v>28434</v>
      </c>
      <c r="G1589" t="s">
        <v>74</v>
      </c>
      <c r="H1589" t="s">
        <v>74</v>
      </c>
      <c r="I1589" t="s">
        <v>28435</v>
      </c>
      <c r="J1589" t="s">
        <v>28436</v>
      </c>
      <c r="K1589" t="s">
        <v>74</v>
      </c>
      <c r="L1589" t="s">
        <v>74</v>
      </c>
      <c r="M1589" t="s">
        <v>78</v>
      </c>
      <c r="N1589" t="s">
        <v>79</v>
      </c>
      <c r="O1589" t="s">
        <v>74</v>
      </c>
      <c r="P1589" t="s">
        <v>74</v>
      </c>
      <c r="Q1589" t="s">
        <v>74</v>
      </c>
      <c r="R1589" t="s">
        <v>74</v>
      </c>
      <c r="S1589" t="s">
        <v>74</v>
      </c>
      <c r="T1589" t="s">
        <v>28437</v>
      </c>
      <c r="U1589" t="s">
        <v>28438</v>
      </c>
      <c r="V1589" t="s">
        <v>28439</v>
      </c>
      <c r="W1589" t="s">
        <v>28440</v>
      </c>
      <c r="X1589" t="s">
        <v>28441</v>
      </c>
      <c r="Y1589" t="s">
        <v>28442</v>
      </c>
      <c r="Z1589" t="s">
        <v>19908</v>
      </c>
      <c r="AA1589" t="s">
        <v>74</v>
      </c>
      <c r="AB1589" t="s">
        <v>74</v>
      </c>
      <c r="AC1589" t="s">
        <v>28443</v>
      </c>
      <c r="AD1589" t="s">
        <v>28444</v>
      </c>
      <c r="AE1589" t="s">
        <v>28445</v>
      </c>
      <c r="AF1589" t="s">
        <v>74</v>
      </c>
      <c r="AG1589">
        <v>35</v>
      </c>
      <c r="AH1589">
        <v>0</v>
      </c>
      <c r="AI1589">
        <v>0</v>
      </c>
      <c r="AJ1589">
        <v>13</v>
      </c>
      <c r="AK1589">
        <v>17</v>
      </c>
      <c r="AL1589" t="s">
        <v>1568</v>
      </c>
      <c r="AM1589" t="s">
        <v>338</v>
      </c>
      <c r="AN1589" t="s">
        <v>1569</v>
      </c>
      <c r="AO1589" t="s">
        <v>28446</v>
      </c>
      <c r="AP1589" t="s">
        <v>28447</v>
      </c>
      <c r="AQ1589" t="s">
        <v>74</v>
      </c>
      <c r="AR1589" t="s">
        <v>28448</v>
      </c>
      <c r="AS1589" t="s">
        <v>28449</v>
      </c>
      <c r="AT1589" t="s">
        <v>28450</v>
      </c>
      <c r="AU1589">
        <v>2023</v>
      </c>
      <c r="AV1589">
        <v>76</v>
      </c>
      <c r="AW1589">
        <v>1</v>
      </c>
      <c r="AX1589" t="s">
        <v>74</v>
      </c>
      <c r="AY1589" t="s">
        <v>74</v>
      </c>
      <c r="AZ1589" t="s">
        <v>74</v>
      </c>
      <c r="BA1589" t="s">
        <v>74</v>
      </c>
      <c r="BB1589" t="s">
        <v>74</v>
      </c>
      <c r="BC1589" t="s">
        <v>74</v>
      </c>
      <c r="BD1589" t="s">
        <v>74</v>
      </c>
      <c r="BE1589" t="s">
        <v>28451</v>
      </c>
      <c r="BF1589" t="str">
        <f>HYPERLINK("http://dx.doi.org/10.1093/lambio/ovac018","http://dx.doi.org/10.1093/lambio/ovac018")</f>
        <v>http://dx.doi.org/10.1093/lambio/ovac018</v>
      </c>
      <c r="BG1589" t="s">
        <v>74</v>
      </c>
      <c r="BH1589" t="s">
        <v>1088</v>
      </c>
      <c r="BI1589">
        <v>9</v>
      </c>
      <c r="BJ1589" t="s">
        <v>14663</v>
      </c>
      <c r="BK1589" t="s">
        <v>103</v>
      </c>
      <c r="BL1589" t="s">
        <v>14663</v>
      </c>
      <c r="BM1589" t="s">
        <v>28452</v>
      </c>
      <c r="BN1589">
        <v>36688759</v>
      </c>
      <c r="BO1589" t="s">
        <v>74</v>
      </c>
      <c r="BP1589" t="s">
        <v>74</v>
      </c>
      <c r="BQ1589" t="s">
        <v>74</v>
      </c>
      <c r="BR1589" t="s">
        <v>107</v>
      </c>
      <c r="BS1589" t="s">
        <v>28453</v>
      </c>
      <c r="BT1589" t="str">
        <f>HYPERLINK("https%3A%2F%2Fwww.webofscience.com%2Fwos%2Fwoscc%2Ffull-record%2FWOS:000898134000001","View Full Record in Web of Science")</f>
        <v>View Full Record in Web of Science</v>
      </c>
    </row>
    <row r="1590" spans="1:72" x14ac:dyDescent="0.2">
      <c r="A1590" t="s">
        <v>72</v>
      </c>
      <c r="B1590" t="s">
        <v>28454</v>
      </c>
      <c r="C1590" t="s">
        <v>74</v>
      </c>
      <c r="D1590" t="s">
        <v>74</v>
      </c>
      <c r="E1590" t="s">
        <v>74</v>
      </c>
      <c r="F1590" t="s">
        <v>28455</v>
      </c>
      <c r="G1590" t="s">
        <v>74</v>
      </c>
      <c r="H1590" t="s">
        <v>74</v>
      </c>
      <c r="I1590" t="s">
        <v>28456</v>
      </c>
      <c r="J1590" t="s">
        <v>3113</v>
      </c>
      <c r="K1590" t="s">
        <v>74</v>
      </c>
      <c r="L1590" t="s">
        <v>74</v>
      </c>
      <c r="M1590" t="s">
        <v>78</v>
      </c>
      <c r="N1590" t="s">
        <v>79</v>
      </c>
      <c r="O1590" t="s">
        <v>74</v>
      </c>
      <c r="P1590" t="s">
        <v>74</v>
      </c>
      <c r="Q1590" t="s">
        <v>74</v>
      </c>
      <c r="R1590" t="s">
        <v>74</v>
      </c>
      <c r="S1590" t="s">
        <v>74</v>
      </c>
      <c r="T1590" t="s">
        <v>28457</v>
      </c>
      <c r="U1590" t="s">
        <v>28458</v>
      </c>
      <c r="V1590" t="s">
        <v>28459</v>
      </c>
      <c r="W1590" t="s">
        <v>28460</v>
      </c>
      <c r="X1590" t="s">
        <v>8293</v>
      </c>
      <c r="Y1590" t="s">
        <v>28461</v>
      </c>
      <c r="Z1590" t="s">
        <v>28462</v>
      </c>
      <c r="AA1590" t="s">
        <v>28463</v>
      </c>
      <c r="AB1590" t="s">
        <v>74</v>
      </c>
      <c r="AC1590" t="s">
        <v>74</v>
      </c>
      <c r="AD1590" t="s">
        <v>74</v>
      </c>
      <c r="AE1590" t="s">
        <v>74</v>
      </c>
      <c r="AF1590" t="s">
        <v>74</v>
      </c>
      <c r="AG1590">
        <v>48</v>
      </c>
      <c r="AH1590">
        <v>10</v>
      </c>
      <c r="AI1590">
        <v>10</v>
      </c>
      <c r="AJ1590">
        <v>4</v>
      </c>
      <c r="AK1590">
        <v>66</v>
      </c>
      <c r="AL1590" t="s">
        <v>2048</v>
      </c>
      <c r="AM1590" t="s">
        <v>2049</v>
      </c>
      <c r="AN1590" t="s">
        <v>2050</v>
      </c>
      <c r="AO1590" t="s">
        <v>3125</v>
      </c>
      <c r="AP1590" t="s">
        <v>3126</v>
      </c>
      <c r="AQ1590" t="s">
        <v>74</v>
      </c>
      <c r="AR1590" t="s">
        <v>3127</v>
      </c>
      <c r="AS1590" t="s">
        <v>3128</v>
      </c>
      <c r="AT1590" t="s">
        <v>6792</v>
      </c>
      <c r="AU1590">
        <v>2020</v>
      </c>
      <c r="AV1590">
        <v>41</v>
      </c>
      <c r="AW1590">
        <v>17</v>
      </c>
      <c r="AX1590" t="s">
        <v>74</v>
      </c>
      <c r="AY1590" t="s">
        <v>74</v>
      </c>
      <c r="AZ1590" t="s">
        <v>74</v>
      </c>
      <c r="BA1590" t="s">
        <v>74</v>
      </c>
      <c r="BB1590">
        <v>2240</v>
      </c>
      <c r="BC1590">
        <v>2252</v>
      </c>
      <c r="BD1590" t="s">
        <v>74</v>
      </c>
      <c r="BE1590" t="s">
        <v>28464</v>
      </c>
      <c r="BF1590" t="str">
        <f>HYPERLINK("http://dx.doi.org/10.1080/09593330.2018.1561757","http://dx.doi.org/10.1080/09593330.2018.1561757")</f>
        <v>http://dx.doi.org/10.1080/09593330.2018.1561757</v>
      </c>
      <c r="BG1590" t="s">
        <v>74</v>
      </c>
      <c r="BH1590" t="s">
        <v>74</v>
      </c>
      <c r="BI1590">
        <v>13</v>
      </c>
      <c r="BJ1590" t="s">
        <v>102</v>
      </c>
      <c r="BK1590" t="s">
        <v>103</v>
      </c>
      <c r="BL1590" t="s">
        <v>104</v>
      </c>
      <c r="BM1590" t="s">
        <v>28465</v>
      </c>
      <c r="BN1590">
        <v>30582415</v>
      </c>
      <c r="BO1590" t="s">
        <v>74</v>
      </c>
      <c r="BP1590" t="s">
        <v>74</v>
      </c>
      <c r="BQ1590" t="s">
        <v>74</v>
      </c>
      <c r="BR1590" t="s">
        <v>107</v>
      </c>
      <c r="BS1590" t="s">
        <v>28466</v>
      </c>
      <c r="BT1590" t="str">
        <f>HYPERLINK("https%3A%2F%2Fwww.webofscience.com%2Fwos%2Fwoscc%2Ffull-record%2FWOS:000544446100008","View Full Record in Web of Science")</f>
        <v>View Full Record in Web of Science</v>
      </c>
    </row>
    <row r="1591" spans="1:72" x14ac:dyDescent="0.2">
      <c r="A1591" t="s">
        <v>72</v>
      </c>
      <c r="B1591" t="s">
        <v>28467</v>
      </c>
      <c r="C1591" t="s">
        <v>74</v>
      </c>
      <c r="D1591" t="s">
        <v>74</v>
      </c>
      <c r="E1591" t="s">
        <v>74</v>
      </c>
      <c r="F1591" t="s">
        <v>28468</v>
      </c>
      <c r="G1591" t="s">
        <v>74</v>
      </c>
      <c r="H1591" t="s">
        <v>74</v>
      </c>
      <c r="I1591" t="s">
        <v>28469</v>
      </c>
      <c r="J1591" t="s">
        <v>20652</v>
      </c>
      <c r="K1591" t="s">
        <v>74</v>
      </c>
      <c r="L1591" t="s">
        <v>74</v>
      </c>
      <c r="M1591" t="s">
        <v>78</v>
      </c>
      <c r="N1591" t="s">
        <v>79</v>
      </c>
      <c r="O1591" t="s">
        <v>74</v>
      </c>
      <c r="P1591" t="s">
        <v>74</v>
      </c>
      <c r="Q1591" t="s">
        <v>74</v>
      </c>
      <c r="R1591" t="s">
        <v>74</v>
      </c>
      <c r="S1591" t="s">
        <v>74</v>
      </c>
      <c r="T1591" t="s">
        <v>28470</v>
      </c>
      <c r="U1591" t="s">
        <v>28471</v>
      </c>
      <c r="V1591" t="s">
        <v>28472</v>
      </c>
      <c r="W1591" t="s">
        <v>28473</v>
      </c>
      <c r="X1591" t="s">
        <v>28474</v>
      </c>
      <c r="Y1591" t="s">
        <v>28475</v>
      </c>
      <c r="Z1591" t="s">
        <v>28476</v>
      </c>
      <c r="AA1591" t="s">
        <v>28477</v>
      </c>
      <c r="AB1591" t="s">
        <v>28478</v>
      </c>
      <c r="AC1591" t="s">
        <v>28479</v>
      </c>
      <c r="AD1591" t="s">
        <v>28480</v>
      </c>
      <c r="AE1591" t="s">
        <v>28481</v>
      </c>
      <c r="AF1591" t="s">
        <v>74</v>
      </c>
      <c r="AG1591">
        <v>78</v>
      </c>
      <c r="AH1591">
        <v>21</v>
      </c>
      <c r="AI1591">
        <v>21</v>
      </c>
      <c r="AJ1591">
        <v>1</v>
      </c>
      <c r="AK1591">
        <v>12</v>
      </c>
      <c r="AL1591" t="s">
        <v>337</v>
      </c>
      <c r="AM1591" t="s">
        <v>338</v>
      </c>
      <c r="AN1591" t="s">
        <v>339</v>
      </c>
      <c r="AO1591" t="s">
        <v>20663</v>
      </c>
      <c r="AP1591" t="s">
        <v>20664</v>
      </c>
      <c r="AQ1591" t="s">
        <v>74</v>
      </c>
      <c r="AR1591" t="s">
        <v>20665</v>
      </c>
      <c r="AS1591" t="s">
        <v>20666</v>
      </c>
      <c r="AT1591" t="s">
        <v>28482</v>
      </c>
      <c r="AU1591">
        <v>2021</v>
      </c>
      <c r="AV1591">
        <v>46</v>
      </c>
      <c r="AW1591">
        <v>57</v>
      </c>
      <c r="AX1591" t="s">
        <v>74</v>
      </c>
      <c r="AY1591" t="s">
        <v>74</v>
      </c>
      <c r="AZ1591" t="s">
        <v>862</v>
      </c>
      <c r="BA1591" t="s">
        <v>74</v>
      </c>
      <c r="BB1591">
        <v>29126</v>
      </c>
      <c r="BC1591">
        <v>29141</v>
      </c>
      <c r="BD1591" t="s">
        <v>74</v>
      </c>
      <c r="BE1591" t="s">
        <v>28483</v>
      </c>
      <c r="BF1591" t="str">
        <f>HYPERLINK("http://dx.doi.org/10.1016/j.ijhydene.2020.11.230","http://dx.doi.org/10.1016/j.ijhydene.2020.11.230")</f>
        <v>http://dx.doi.org/10.1016/j.ijhydene.2020.11.230</v>
      </c>
      <c r="BG1591" t="s">
        <v>74</v>
      </c>
      <c r="BH1591" t="s">
        <v>176</v>
      </c>
      <c r="BI1591">
        <v>16</v>
      </c>
      <c r="BJ1591" t="s">
        <v>20668</v>
      </c>
      <c r="BK1591" t="s">
        <v>103</v>
      </c>
      <c r="BL1591" t="s">
        <v>20669</v>
      </c>
      <c r="BM1591" t="s">
        <v>28484</v>
      </c>
      <c r="BN1591" t="s">
        <v>74</v>
      </c>
      <c r="BO1591" t="s">
        <v>74</v>
      </c>
      <c r="BP1591" t="s">
        <v>74</v>
      </c>
      <c r="BQ1591" t="s">
        <v>74</v>
      </c>
      <c r="BR1591" t="s">
        <v>107</v>
      </c>
      <c r="BS1591" t="s">
        <v>28485</v>
      </c>
      <c r="BT1591" t="str">
        <f>HYPERLINK("https%3A%2F%2Fwww.webofscience.com%2Fwos%2Fwoscc%2Ffull-record%2FWOS:000684993300004","View Full Record in Web of Science")</f>
        <v>View Full Record in Web of Science</v>
      </c>
    </row>
    <row r="1592" spans="1:72" x14ac:dyDescent="0.2">
      <c r="A1592" t="s">
        <v>565</v>
      </c>
      <c r="B1592" t="s">
        <v>28486</v>
      </c>
      <c r="C1592" t="s">
        <v>74</v>
      </c>
      <c r="D1592" t="s">
        <v>74</v>
      </c>
      <c r="E1592" t="s">
        <v>4593</v>
      </c>
      <c r="F1592" t="s">
        <v>28487</v>
      </c>
      <c r="G1592" t="s">
        <v>74</v>
      </c>
      <c r="H1592" t="s">
        <v>74</v>
      </c>
      <c r="I1592" t="s">
        <v>28488</v>
      </c>
      <c r="J1592" t="s">
        <v>28489</v>
      </c>
      <c r="K1592" t="s">
        <v>4597</v>
      </c>
      <c r="L1592" t="s">
        <v>74</v>
      </c>
      <c r="M1592" t="s">
        <v>78</v>
      </c>
      <c r="N1592" t="s">
        <v>572</v>
      </c>
      <c r="O1592" t="s">
        <v>28490</v>
      </c>
      <c r="P1592" t="s">
        <v>28491</v>
      </c>
      <c r="Q1592" t="s">
        <v>9809</v>
      </c>
      <c r="R1592" t="s">
        <v>74</v>
      </c>
      <c r="S1592" t="s">
        <v>74</v>
      </c>
      <c r="T1592" t="s">
        <v>74</v>
      </c>
      <c r="U1592" t="s">
        <v>28492</v>
      </c>
      <c r="V1592" t="s">
        <v>28493</v>
      </c>
      <c r="W1592" t="s">
        <v>28494</v>
      </c>
      <c r="X1592" t="s">
        <v>28495</v>
      </c>
      <c r="Y1592" t="s">
        <v>28496</v>
      </c>
      <c r="Z1592" t="s">
        <v>28497</v>
      </c>
      <c r="AA1592" t="s">
        <v>28498</v>
      </c>
      <c r="AB1592" t="s">
        <v>74</v>
      </c>
      <c r="AC1592" t="s">
        <v>28499</v>
      </c>
      <c r="AD1592" t="s">
        <v>28500</v>
      </c>
      <c r="AE1592" t="s">
        <v>28501</v>
      </c>
      <c r="AF1592" t="s">
        <v>74</v>
      </c>
      <c r="AG1592">
        <v>10</v>
      </c>
      <c r="AH1592">
        <v>2</v>
      </c>
      <c r="AI1592">
        <v>2</v>
      </c>
      <c r="AJ1592">
        <v>1</v>
      </c>
      <c r="AK1592">
        <v>10</v>
      </c>
      <c r="AL1592" t="s">
        <v>4603</v>
      </c>
      <c r="AM1592" t="s">
        <v>4604</v>
      </c>
      <c r="AN1592" t="s">
        <v>4605</v>
      </c>
      <c r="AO1592" t="s">
        <v>4606</v>
      </c>
      <c r="AP1592" t="s">
        <v>74</v>
      </c>
      <c r="AQ1592" t="s">
        <v>74</v>
      </c>
      <c r="AR1592" t="s">
        <v>4607</v>
      </c>
      <c r="AS1592" t="s">
        <v>4608</v>
      </c>
      <c r="AT1592" t="s">
        <v>74</v>
      </c>
      <c r="AU1592">
        <v>2017</v>
      </c>
      <c r="AV1592">
        <v>61</v>
      </c>
      <c r="AW1592" t="s">
        <v>74</v>
      </c>
      <c r="AX1592" t="s">
        <v>74</v>
      </c>
      <c r="AY1592" t="s">
        <v>74</v>
      </c>
      <c r="AZ1592" t="s">
        <v>74</v>
      </c>
      <c r="BA1592" t="s">
        <v>74</v>
      </c>
      <c r="BB1592" t="s">
        <v>74</v>
      </c>
      <c r="BC1592" t="s">
        <v>74</v>
      </c>
      <c r="BD1592">
        <v>12147</v>
      </c>
      <c r="BE1592" t="s">
        <v>28502</v>
      </c>
      <c r="BF1592" t="str">
        <f>HYPERLINK("http://dx.doi.org/10.1088/1755-1315/61/1/012147","http://dx.doi.org/10.1088/1755-1315/61/1/012147")</f>
        <v>http://dx.doi.org/10.1088/1755-1315/61/1/012147</v>
      </c>
      <c r="BG1592" t="s">
        <v>74</v>
      </c>
      <c r="BH1592" t="s">
        <v>74</v>
      </c>
      <c r="BI1592">
        <v>4</v>
      </c>
      <c r="BJ1592" t="s">
        <v>28503</v>
      </c>
      <c r="BK1592" t="s">
        <v>598</v>
      </c>
      <c r="BL1592" t="s">
        <v>318</v>
      </c>
      <c r="BM1592" t="s">
        <v>28504</v>
      </c>
      <c r="BN1592" t="s">
        <v>74</v>
      </c>
      <c r="BO1592" t="s">
        <v>133</v>
      </c>
      <c r="BP1592" t="s">
        <v>74</v>
      </c>
      <c r="BQ1592" t="s">
        <v>74</v>
      </c>
      <c r="BR1592" t="s">
        <v>107</v>
      </c>
      <c r="BS1592" t="s">
        <v>28505</v>
      </c>
      <c r="BT1592" t="str">
        <f>HYPERLINK("https%3A%2F%2Fwww.webofscience.com%2Fwos%2Fwoscc%2Ffull-record%2FWOS:000438678700147","View Full Record in Web of Science")</f>
        <v>View Full Record in Web of Science</v>
      </c>
    </row>
    <row r="1593" spans="1:72" x14ac:dyDescent="0.2">
      <c r="A1593" t="s">
        <v>72</v>
      </c>
      <c r="B1593" t="s">
        <v>28506</v>
      </c>
      <c r="C1593" t="s">
        <v>74</v>
      </c>
      <c r="D1593" t="s">
        <v>74</v>
      </c>
      <c r="E1593" t="s">
        <v>74</v>
      </c>
      <c r="F1593" t="s">
        <v>28507</v>
      </c>
      <c r="G1593" t="s">
        <v>74</v>
      </c>
      <c r="H1593" t="s">
        <v>74</v>
      </c>
      <c r="I1593" t="s">
        <v>28508</v>
      </c>
      <c r="J1593" t="s">
        <v>7995</v>
      </c>
      <c r="K1593" t="s">
        <v>74</v>
      </c>
      <c r="L1593" t="s">
        <v>74</v>
      </c>
      <c r="M1593" t="s">
        <v>78</v>
      </c>
      <c r="N1593" t="s">
        <v>79</v>
      </c>
      <c r="O1593" t="s">
        <v>74</v>
      </c>
      <c r="P1593" t="s">
        <v>74</v>
      </c>
      <c r="Q1593" t="s">
        <v>74</v>
      </c>
      <c r="R1593" t="s">
        <v>74</v>
      </c>
      <c r="S1593" t="s">
        <v>74</v>
      </c>
      <c r="T1593" t="s">
        <v>28509</v>
      </c>
      <c r="U1593" t="s">
        <v>28510</v>
      </c>
      <c r="V1593" t="s">
        <v>28511</v>
      </c>
      <c r="W1593" t="s">
        <v>28512</v>
      </c>
      <c r="X1593" t="s">
        <v>14330</v>
      </c>
      <c r="Y1593" t="s">
        <v>28513</v>
      </c>
      <c r="Z1593" t="s">
        <v>28514</v>
      </c>
      <c r="AA1593" t="s">
        <v>28515</v>
      </c>
      <c r="AB1593" t="s">
        <v>28516</v>
      </c>
      <c r="AC1593" t="s">
        <v>28517</v>
      </c>
      <c r="AD1593" t="s">
        <v>28518</v>
      </c>
      <c r="AE1593" t="s">
        <v>28519</v>
      </c>
      <c r="AF1593" t="s">
        <v>74</v>
      </c>
      <c r="AG1593">
        <v>80</v>
      </c>
      <c r="AH1593">
        <v>2</v>
      </c>
      <c r="AI1593">
        <v>2</v>
      </c>
      <c r="AJ1593">
        <v>1</v>
      </c>
      <c r="AK1593">
        <v>8</v>
      </c>
      <c r="AL1593" t="s">
        <v>122</v>
      </c>
      <c r="AM1593" t="s">
        <v>123</v>
      </c>
      <c r="AN1593" t="s">
        <v>124</v>
      </c>
      <c r="AO1593" t="s">
        <v>74</v>
      </c>
      <c r="AP1593" t="s">
        <v>8004</v>
      </c>
      <c r="AQ1593" t="s">
        <v>74</v>
      </c>
      <c r="AR1593" t="s">
        <v>7995</v>
      </c>
      <c r="AS1593" t="s">
        <v>8005</v>
      </c>
      <c r="AT1593" t="s">
        <v>371</v>
      </c>
      <c r="AU1593">
        <v>2021</v>
      </c>
      <c r="AV1593">
        <v>11</v>
      </c>
      <c r="AW1593">
        <v>11</v>
      </c>
      <c r="AX1593" t="s">
        <v>74</v>
      </c>
      <c r="AY1593" t="s">
        <v>74</v>
      </c>
      <c r="AZ1593" t="s">
        <v>74</v>
      </c>
      <c r="BA1593" t="s">
        <v>74</v>
      </c>
      <c r="BB1593" t="s">
        <v>74</v>
      </c>
      <c r="BC1593" t="s">
        <v>74</v>
      </c>
      <c r="BD1593">
        <v>2223</v>
      </c>
      <c r="BE1593" t="s">
        <v>28520</v>
      </c>
      <c r="BF1593" t="str">
        <f>HYPERLINK("http://dx.doi.org/10.3390/agronomy11112223","http://dx.doi.org/10.3390/agronomy11112223")</f>
        <v>http://dx.doi.org/10.3390/agronomy11112223</v>
      </c>
      <c r="BG1593" t="s">
        <v>74</v>
      </c>
      <c r="BH1593" t="s">
        <v>74</v>
      </c>
      <c r="BI1593">
        <v>20</v>
      </c>
      <c r="BJ1593" t="s">
        <v>8007</v>
      </c>
      <c r="BK1593" t="s">
        <v>103</v>
      </c>
      <c r="BL1593" t="s">
        <v>8008</v>
      </c>
      <c r="BM1593" t="s">
        <v>28521</v>
      </c>
      <c r="BN1593" t="s">
        <v>74</v>
      </c>
      <c r="BO1593" t="s">
        <v>133</v>
      </c>
      <c r="BP1593" t="s">
        <v>74</v>
      </c>
      <c r="BQ1593" t="s">
        <v>74</v>
      </c>
      <c r="BR1593" t="s">
        <v>107</v>
      </c>
      <c r="BS1593" t="s">
        <v>28522</v>
      </c>
      <c r="BT1593" t="str">
        <f>HYPERLINK("https%3A%2F%2Fwww.webofscience.com%2Fwos%2Fwoscc%2Ffull-record%2FWOS:000725829100001","View Full Record in Web of Science")</f>
        <v>View Full Record in Web of Science</v>
      </c>
    </row>
    <row r="1594" spans="1:72" x14ac:dyDescent="0.2">
      <c r="A1594" t="s">
        <v>72</v>
      </c>
      <c r="B1594" t="s">
        <v>28523</v>
      </c>
      <c r="C1594" t="s">
        <v>74</v>
      </c>
      <c r="D1594" t="s">
        <v>74</v>
      </c>
      <c r="E1594" t="s">
        <v>74</v>
      </c>
      <c r="F1594" t="s">
        <v>28524</v>
      </c>
      <c r="G1594" t="s">
        <v>74</v>
      </c>
      <c r="H1594" t="s">
        <v>74</v>
      </c>
      <c r="I1594" t="s">
        <v>28525</v>
      </c>
      <c r="J1594" t="s">
        <v>28526</v>
      </c>
      <c r="K1594" t="s">
        <v>74</v>
      </c>
      <c r="L1594" t="s">
        <v>74</v>
      </c>
      <c r="M1594" t="s">
        <v>78</v>
      </c>
      <c r="N1594" t="s">
        <v>79</v>
      </c>
      <c r="O1594" t="s">
        <v>74</v>
      </c>
      <c r="P1594" t="s">
        <v>74</v>
      </c>
      <c r="Q1594" t="s">
        <v>74</v>
      </c>
      <c r="R1594" t="s">
        <v>74</v>
      </c>
      <c r="S1594" t="s">
        <v>74</v>
      </c>
      <c r="T1594" t="s">
        <v>28527</v>
      </c>
      <c r="U1594" t="s">
        <v>28528</v>
      </c>
      <c r="V1594" t="s">
        <v>28529</v>
      </c>
      <c r="W1594" t="s">
        <v>28530</v>
      </c>
      <c r="X1594" t="s">
        <v>28531</v>
      </c>
      <c r="Y1594" t="s">
        <v>28532</v>
      </c>
      <c r="Z1594" t="s">
        <v>28533</v>
      </c>
      <c r="AA1594" t="s">
        <v>28534</v>
      </c>
      <c r="AB1594" t="s">
        <v>28535</v>
      </c>
      <c r="AC1594" t="s">
        <v>74</v>
      </c>
      <c r="AD1594" t="s">
        <v>74</v>
      </c>
      <c r="AE1594" t="s">
        <v>74</v>
      </c>
      <c r="AF1594" t="s">
        <v>74</v>
      </c>
      <c r="AG1594">
        <v>76</v>
      </c>
      <c r="AH1594">
        <v>2</v>
      </c>
      <c r="AI1594">
        <v>2</v>
      </c>
      <c r="AJ1594">
        <v>5</v>
      </c>
      <c r="AK1594">
        <v>17</v>
      </c>
      <c r="AL1594" t="s">
        <v>1311</v>
      </c>
      <c r="AM1594" t="s">
        <v>338</v>
      </c>
      <c r="AN1594" t="s">
        <v>1312</v>
      </c>
      <c r="AO1594" t="s">
        <v>28536</v>
      </c>
      <c r="AP1594" t="s">
        <v>28537</v>
      </c>
      <c r="AQ1594" t="s">
        <v>74</v>
      </c>
      <c r="AR1594" t="s">
        <v>28538</v>
      </c>
      <c r="AS1594" t="s">
        <v>28539</v>
      </c>
      <c r="AT1594" t="s">
        <v>2716</v>
      </c>
      <c r="AU1594">
        <v>2022</v>
      </c>
      <c r="AV1594">
        <v>75</v>
      </c>
      <c r="AW1594" t="s">
        <v>74</v>
      </c>
      <c r="AX1594" t="s">
        <v>74</v>
      </c>
      <c r="AY1594" t="s">
        <v>74</v>
      </c>
      <c r="AZ1594" t="s">
        <v>74</v>
      </c>
      <c r="BA1594" t="s">
        <v>74</v>
      </c>
      <c r="BB1594" t="s">
        <v>74</v>
      </c>
      <c r="BC1594" t="s">
        <v>74</v>
      </c>
      <c r="BD1594">
        <v>102550</v>
      </c>
      <c r="BE1594" t="s">
        <v>28540</v>
      </c>
      <c r="BF1594" t="str">
        <f>HYPERLINK("http://dx.doi.org/10.1016/j.gloenvcha.2022.102550","http://dx.doi.org/10.1016/j.gloenvcha.2022.102550")</f>
        <v>http://dx.doi.org/10.1016/j.gloenvcha.2022.102550</v>
      </c>
      <c r="BG1594" t="s">
        <v>74</v>
      </c>
      <c r="BH1594" t="s">
        <v>74</v>
      </c>
      <c r="BI1594">
        <v>10</v>
      </c>
      <c r="BJ1594" t="s">
        <v>28541</v>
      </c>
      <c r="BK1594" t="s">
        <v>486</v>
      </c>
      <c r="BL1594" t="s">
        <v>28542</v>
      </c>
      <c r="BM1594" t="s">
        <v>28543</v>
      </c>
      <c r="BN1594" t="s">
        <v>74</v>
      </c>
      <c r="BO1594" t="s">
        <v>74</v>
      </c>
      <c r="BP1594" t="s">
        <v>74</v>
      </c>
      <c r="BQ1594" t="s">
        <v>74</v>
      </c>
      <c r="BR1594" t="s">
        <v>107</v>
      </c>
      <c r="BS1594" t="s">
        <v>28544</v>
      </c>
      <c r="BT1594" t="str">
        <f>HYPERLINK("https%3A%2F%2Fwww.webofscience.com%2Fwos%2Fwoscc%2Ffull-record%2FWOS:000827270100001","View Full Record in Web of Science")</f>
        <v>View Full Record in Web of Science</v>
      </c>
    </row>
    <row r="1595" spans="1:72" x14ac:dyDescent="0.2">
      <c r="A1595" t="s">
        <v>72</v>
      </c>
      <c r="B1595" t="s">
        <v>28545</v>
      </c>
      <c r="C1595" t="s">
        <v>74</v>
      </c>
      <c r="D1595" t="s">
        <v>74</v>
      </c>
      <c r="E1595" t="s">
        <v>74</v>
      </c>
      <c r="F1595" t="s">
        <v>28546</v>
      </c>
      <c r="G1595" t="s">
        <v>74</v>
      </c>
      <c r="H1595" t="s">
        <v>74</v>
      </c>
      <c r="I1595" t="s">
        <v>28547</v>
      </c>
      <c r="J1595" t="s">
        <v>2683</v>
      </c>
      <c r="K1595" t="s">
        <v>74</v>
      </c>
      <c r="L1595" t="s">
        <v>74</v>
      </c>
      <c r="M1595" t="s">
        <v>78</v>
      </c>
      <c r="N1595" t="s">
        <v>79</v>
      </c>
      <c r="O1595" t="s">
        <v>74</v>
      </c>
      <c r="P1595" t="s">
        <v>74</v>
      </c>
      <c r="Q1595" t="s">
        <v>74</v>
      </c>
      <c r="R1595" t="s">
        <v>74</v>
      </c>
      <c r="S1595" t="s">
        <v>74</v>
      </c>
      <c r="T1595" t="s">
        <v>74</v>
      </c>
      <c r="U1595" t="s">
        <v>28548</v>
      </c>
      <c r="V1595" t="s">
        <v>28549</v>
      </c>
      <c r="W1595" t="s">
        <v>28550</v>
      </c>
      <c r="X1595" t="s">
        <v>28551</v>
      </c>
      <c r="Y1595" t="s">
        <v>28552</v>
      </c>
      <c r="Z1595" t="s">
        <v>28553</v>
      </c>
      <c r="AA1595" t="s">
        <v>28554</v>
      </c>
      <c r="AB1595" t="s">
        <v>28555</v>
      </c>
      <c r="AC1595" t="s">
        <v>15570</v>
      </c>
      <c r="AD1595" t="s">
        <v>15571</v>
      </c>
      <c r="AE1595" t="s">
        <v>28556</v>
      </c>
      <c r="AF1595" t="s">
        <v>74</v>
      </c>
      <c r="AG1595">
        <v>103</v>
      </c>
      <c r="AH1595">
        <v>0</v>
      </c>
      <c r="AI1595">
        <v>0</v>
      </c>
      <c r="AJ1595">
        <v>7</v>
      </c>
      <c r="AK1595">
        <v>7</v>
      </c>
      <c r="AL1595" t="s">
        <v>11241</v>
      </c>
      <c r="AM1595" t="s">
        <v>4399</v>
      </c>
      <c r="AN1595" t="s">
        <v>8739</v>
      </c>
      <c r="AO1595" t="s">
        <v>2695</v>
      </c>
      <c r="AP1595" t="s">
        <v>74</v>
      </c>
      <c r="AQ1595" t="s">
        <v>74</v>
      </c>
      <c r="AR1595" t="s">
        <v>2696</v>
      </c>
      <c r="AS1595" t="s">
        <v>2697</v>
      </c>
      <c r="AT1595" t="s">
        <v>2698</v>
      </c>
      <c r="AU1595">
        <v>2023</v>
      </c>
      <c r="AV1595">
        <v>13</v>
      </c>
      <c r="AW1595">
        <v>1</v>
      </c>
      <c r="AX1595" t="s">
        <v>74</v>
      </c>
      <c r="AY1595" t="s">
        <v>74</v>
      </c>
      <c r="AZ1595" t="s">
        <v>74</v>
      </c>
      <c r="BA1595" t="s">
        <v>74</v>
      </c>
      <c r="BB1595" t="s">
        <v>74</v>
      </c>
      <c r="BC1595" t="s">
        <v>74</v>
      </c>
      <c r="BD1595" t="s">
        <v>74</v>
      </c>
      <c r="BE1595" t="s">
        <v>28557</v>
      </c>
      <c r="BF1595" t="str">
        <f>HYPERLINK("http://dx.doi.org/10.1038/s41598-023-36589-0","http://dx.doi.org/10.1038/s41598-023-36589-0")</f>
        <v>http://dx.doi.org/10.1038/s41598-023-36589-0</v>
      </c>
      <c r="BG1595" t="s">
        <v>74</v>
      </c>
      <c r="BH1595" t="s">
        <v>74</v>
      </c>
      <c r="BI1595">
        <v>18</v>
      </c>
      <c r="BJ1595" t="s">
        <v>2700</v>
      </c>
      <c r="BK1595" t="s">
        <v>103</v>
      </c>
      <c r="BL1595" t="s">
        <v>2416</v>
      </c>
      <c r="BM1595" t="s">
        <v>28558</v>
      </c>
      <c r="BN1595">
        <v>37301914</v>
      </c>
      <c r="BO1595" t="s">
        <v>2559</v>
      </c>
      <c r="BP1595" t="s">
        <v>74</v>
      </c>
      <c r="BQ1595" t="s">
        <v>74</v>
      </c>
      <c r="BR1595" t="s">
        <v>107</v>
      </c>
      <c r="BS1595" t="s">
        <v>28559</v>
      </c>
      <c r="BT1595" t="str">
        <f>HYPERLINK("https%3A%2F%2Fwww.webofscience.com%2Fwos%2Fwoscc%2Ffull-record%2FWOS:001003940000008","View Full Record in Web of Science")</f>
        <v>View Full Record in Web of Science</v>
      </c>
    </row>
    <row r="1596" spans="1:72" x14ac:dyDescent="0.2">
      <c r="A1596" t="s">
        <v>72</v>
      </c>
      <c r="B1596" t="s">
        <v>28560</v>
      </c>
      <c r="C1596" t="s">
        <v>74</v>
      </c>
      <c r="D1596" t="s">
        <v>74</v>
      </c>
      <c r="E1596" t="s">
        <v>74</v>
      </c>
      <c r="F1596" t="s">
        <v>28561</v>
      </c>
      <c r="G1596" t="s">
        <v>74</v>
      </c>
      <c r="H1596" t="s">
        <v>74</v>
      </c>
      <c r="I1596" t="s">
        <v>28562</v>
      </c>
      <c r="J1596" t="s">
        <v>3650</v>
      </c>
      <c r="K1596" t="s">
        <v>74</v>
      </c>
      <c r="L1596" t="s">
        <v>74</v>
      </c>
      <c r="M1596" t="s">
        <v>78</v>
      </c>
      <c r="N1596" t="s">
        <v>79</v>
      </c>
      <c r="O1596" t="s">
        <v>74</v>
      </c>
      <c r="P1596" t="s">
        <v>74</v>
      </c>
      <c r="Q1596" t="s">
        <v>74</v>
      </c>
      <c r="R1596" t="s">
        <v>74</v>
      </c>
      <c r="S1596" t="s">
        <v>74</v>
      </c>
      <c r="T1596" t="s">
        <v>28563</v>
      </c>
      <c r="U1596" t="s">
        <v>28564</v>
      </c>
      <c r="V1596" t="s">
        <v>28565</v>
      </c>
      <c r="W1596" t="s">
        <v>28566</v>
      </c>
      <c r="X1596" t="s">
        <v>28567</v>
      </c>
      <c r="Y1596" t="s">
        <v>28568</v>
      </c>
      <c r="Z1596" t="s">
        <v>12804</v>
      </c>
      <c r="AA1596" t="s">
        <v>28569</v>
      </c>
      <c r="AB1596" t="s">
        <v>28570</v>
      </c>
      <c r="AC1596" t="s">
        <v>28571</v>
      </c>
      <c r="AD1596" t="s">
        <v>28572</v>
      </c>
      <c r="AE1596" t="s">
        <v>28573</v>
      </c>
      <c r="AF1596" t="s">
        <v>74</v>
      </c>
      <c r="AG1596">
        <v>43</v>
      </c>
      <c r="AH1596">
        <v>18</v>
      </c>
      <c r="AI1596">
        <v>18</v>
      </c>
      <c r="AJ1596">
        <v>11</v>
      </c>
      <c r="AK1596">
        <v>61</v>
      </c>
      <c r="AL1596" t="s">
        <v>1311</v>
      </c>
      <c r="AM1596" t="s">
        <v>338</v>
      </c>
      <c r="AN1596" t="s">
        <v>1312</v>
      </c>
      <c r="AO1596" t="s">
        <v>3663</v>
      </c>
      <c r="AP1596" t="s">
        <v>3664</v>
      </c>
      <c r="AQ1596" t="s">
        <v>74</v>
      </c>
      <c r="AR1596" t="s">
        <v>3665</v>
      </c>
      <c r="AS1596" t="s">
        <v>3666</v>
      </c>
      <c r="AT1596" t="s">
        <v>1134</v>
      </c>
      <c r="AU1596">
        <v>2022</v>
      </c>
      <c r="AV1596">
        <v>346</v>
      </c>
      <c r="AW1596" t="s">
        <v>74</v>
      </c>
      <c r="AX1596" t="s">
        <v>74</v>
      </c>
      <c r="AY1596" t="s">
        <v>74</v>
      </c>
      <c r="AZ1596" t="s">
        <v>74</v>
      </c>
      <c r="BA1596" t="s">
        <v>74</v>
      </c>
      <c r="BB1596" t="s">
        <v>74</v>
      </c>
      <c r="BC1596" t="s">
        <v>74</v>
      </c>
      <c r="BD1596">
        <v>126354</v>
      </c>
      <c r="BE1596" t="s">
        <v>28574</v>
      </c>
      <c r="BF1596" t="str">
        <f>HYPERLINK("http://dx.doi.org/10.1016/j.biortech.2021.126354","http://dx.doi.org/10.1016/j.biortech.2021.126354")</f>
        <v>http://dx.doi.org/10.1016/j.biortech.2021.126354</v>
      </c>
      <c r="BG1596" t="s">
        <v>74</v>
      </c>
      <c r="BH1596" t="s">
        <v>1007</v>
      </c>
      <c r="BI1596">
        <v>8</v>
      </c>
      <c r="BJ1596" t="s">
        <v>3668</v>
      </c>
      <c r="BK1596" t="s">
        <v>103</v>
      </c>
      <c r="BL1596" t="s">
        <v>3669</v>
      </c>
      <c r="BM1596" t="s">
        <v>28575</v>
      </c>
      <c r="BN1596">
        <v>34798249</v>
      </c>
      <c r="BO1596" t="s">
        <v>74</v>
      </c>
      <c r="BP1596" t="s">
        <v>74</v>
      </c>
      <c r="BQ1596" t="s">
        <v>74</v>
      </c>
      <c r="BR1596" t="s">
        <v>107</v>
      </c>
      <c r="BS1596" t="s">
        <v>28576</v>
      </c>
      <c r="BT1596" t="str">
        <f>HYPERLINK("https%3A%2F%2Fwww.webofscience.com%2Fwos%2Fwoscc%2Ffull-record%2FWOS:000782114200011","View Full Record in Web of Science")</f>
        <v>View Full Record in Web of Science</v>
      </c>
    </row>
    <row r="1597" spans="1:72" x14ac:dyDescent="0.2">
      <c r="A1597" t="s">
        <v>72</v>
      </c>
      <c r="B1597" t="s">
        <v>28577</v>
      </c>
      <c r="C1597" t="s">
        <v>74</v>
      </c>
      <c r="D1597" t="s">
        <v>74</v>
      </c>
      <c r="E1597" t="s">
        <v>74</v>
      </c>
      <c r="F1597" t="s">
        <v>28578</v>
      </c>
      <c r="G1597" t="s">
        <v>74</v>
      </c>
      <c r="H1597" t="s">
        <v>74</v>
      </c>
      <c r="I1597" t="s">
        <v>28579</v>
      </c>
      <c r="J1597" t="s">
        <v>3650</v>
      </c>
      <c r="K1597" t="s">
        <v>74</v>
      </c>
      <c r="L1597" t="s">
        <v>74</v>
      </c>
      <c r="M1597" t="s">
        <v>78</v>
      </c>
      <c r="N1597" t="s">
        <v>79</v>
      </c>
      <c r="O1597" t="s">
        <v>74</v>
      </c>
      <c r="P1597" t="s">
        <v>74</v>
      </c>
      <c r="Q1597" t="s">
        <v>74</v>
      </c>
      <c r="R1597" t="s">
        <v>74</v>
      </c>
      <c r="S1597" t="s">
        <v>74</v>
      </c>
      <c r="T1597" t="s">
        <v>28580</v>
      </c>
      <c r="U1597" t="s">
        <v>28581</v>
      </c>
      <c r="V1597" t="s">
        <v>28582</v>
      </c>
      <c r="W1597" t="s">
        <v>28583</v>
      </c>
      <c r="X1597" t="s">
        <v>28584</v>
      </c>
      <c r="Y1597" t="s">
        <v>28585</v>
      </c>
      <c r="Z1597" t="s">
        <v>28586</v>
      </c>
      <c r="AA1597" t="s">
        <v>28587</v>
      </c>
      <c r="AB1597" t="s">
        <v>28588</v>
      </c>
      <c r="AC1597" t="s">
        <v>28589</v>
      </c>
      <c r="AD1597" t="s">
        <v>28590</v>
      </c>
      <c r="AE1597" t="s">
        <v>28591</v>
      </c>
      <c r="AF1597" t="s">
        <v>74</v>
      </c>
      <c r="AG1597">
        <v>35</v>
      </c>
      <c r="AH1597">
        <v>64</v>
      </c>
      <c r="AI1597">
        <v>69</v>
      </c>
      <c r="AJ1597">
        <v>7</v>
      </c>
      <c r="AK1597">
        <v>169</v>
      </c>
      <c r="AL1597" t="s">
        <v>1311</v>
      </c>
      <c r="AM1597" t="s">
        <v>338</v>
      </c>
      <c r="AN1597" t="s">
        <v>1312</v>
      </c>
      <c r="AO1597" t="s">
        <v>3663</v>
      </c>
      <c r="AP1597" t="s">
        <v>3664</v>
      </c>
      <c r="AQ1597" t="s">
        <v>74</v>
      </c>
      <c r="AR1597" t="s">
        <v>3665</v>
      </c>
      <c r="AS1597" t="s">
        <v>3666</v>
      </c>
      <c r="AT1597" t="s">
        <v>1857</v>
      </c>
      <c r="AU1597">
        <v>2016</v>
      </c>
      <c r="AV1597">
        <v>216</v>
      </c>
      <c r="AW1597" t="s">
        <v>74</v>
      </c>
      <c r="AX1597" t="s">
        <v>74</v>
      </c>
      <c r="AY1597" t="s">
        <v>74</v>
      </c>
      <c r="AZ1597" t="s">
        <v>74</v>
      </c>
      <c r="BA1597" t="s">
        <v>74</v>
      </c>
      <c r="BB1597">
        <v>352</v>
      </c>
      <c r="BC1597">
        <v>361</v>
      </c>
      <c r="BD1597" t="s">
        <v>74</v>
      </c>
      <c r="BE1597" t="s">
        <v>28592</v>
      </c>
      <c r="BF1597" t="str">
        <f>HYPERLINK("http://dx.doi.org/10.1016/j.biortech.2016.05.084","http://dx.doi.org/10.1016/j.biortech.2016.05.084")</f>
        <v>http://dx.doi.org/10.1016/j.biortech.2016.05.084</v>
      </c>
      <c r="BG1597" t="s">
        <v>74</v>
      </c>
      <c r="BH1597" t="s">
        <v>74</v>
      </c>
      <c r="BI1597">
        <v>10</v>
      </c>
      <c r="BJ1597" t="s">
        <v>3668</v>
      </c>
      <c r="BK1597" t="s">
        <v>103</v>
      </c>
      <c r="BL1597" t="s">
        <v>3669</v>
      </c>
      <c r="BM1597" t="s">
        <v>28593</v>
      </c>
      <c r="BN1597">
        <v>27259191</v>
      </c>
      <c r="BO1597" t="s">
        <v>106</v>
      </c>
      <c r="BP1597" t="s">
        <v>74</v>
      </c>
      <c r="BQ1597" t="s">
        <v>74</v>
      </c>
      <c r="BR1597" t="s">
        <v>107</v>
      </c>
      <c r="BS1597" t="s">
        <v>28594</v>
      </c>
      <c r="BT1597" t="str">
        <f>HYPERLINK("https%3A%2F%2Fwww.webofscience.com%2Fwos%2Fwoscc%2Ffull-record%2FWOS:000379555900045","View Full Record in Web of Science")</f>
        <v>View Full Record in Web of Science</v>
      </c>
    </row>
    <row r="1598" spans="1:72" x14ac:dyDescent="0.2">
      <c r="A1598" t="s">
        <v>72</v>
      </c>
      <c r="B1598" t="s">
        <v>28595</v>
      </c>
      <c r="C1598" t="s">
        <v>74</v>
      </c>
      <c r="D1598" t="s">
        <v>74</v>
      </c>
      <c r="E1598" t="s">
        <v>74</v>
      </c>
      <c r="F1598" t="s">
        <v>28596</v>
      </c>
      <c r="G1598" t="s">
        <v>74</v>
      </c>
      <c r="H1598" t="s">
        <v>74</v>
      </c>
      <c r="I1598" t="s">
        <v>28597</v>
      </c>
      <c r="J1598" t="s">
        <v>7784</v>
      </c>
      <c r="K1598" t="s">
        <v>74</v>
      </c>
      <c r="L1598" t="s">
        <v>74</v>
      </c>
      <c r="M1598" t="s">
        <v>78</v>
      </c>
      <c r="N1598" t="s">
        <v>79</v>
      </c>
      <c r="O1598" t="s">
        <v>74</v>
      </c>
      <c r="P1598" t="s">
        <v>74</v>
      </c>
      <c r="Q1598" t="s">
        <v>74</v>
      </c>
      <c r="R1598" t="s">
        <v>74</v>
      </c>
      <c r="S1598" t="s">
        <v>74</v>
      </c>
      <c r="T1598" t="s">
        <v>28598</v>
      </c>
      <c r="U1598" t="s">
        <v>28599</v>
      </c>
      <c r="V1598" t="s">
        <v>28600</v>
      </c>
      <c r="W1598" t="s">
        <v>28601</v>
      </c>
      <c r="X1598" t="s">
        <v>24046</v>
      </c>
      <c r="Y1598" t="s">
        <v>24047</v>
      </c>
      <c r="Z1598" t="s">
        <v>28602</v>
      </c>
      <c r="AA1598" t="s">
        <v>28603</v>
      </c>
      <c r="AB1598" t="s">
        <v>28604</v>
      </c>
      <c r="AC1598" t="s">
        <v>28605</v>
      </c>
      <c r="AD1598" t="s">
        <v>28606</v>
      </c>
      <c r="AE1598" t="s">
        <v>28607</v>
      </c>
      <c r="AF1598" t="s">
        <v>74</v>
      </c>
      <c r="AG1598">
        <v>37</v>
      </c>
      <c r="AH1598">
        <v>33</v>
      </c>
      <c r="AI1598">
        <v>38</v>
      </c>
      <c r="AJ1598">
        <v>4</v>
      </c>
      <c r="AK1598">
        <v>77</v>
      </c>
      <c r="AL1598" t="s">
        <v>667</v>
      </c>
      <c r="AM1598" t="s">
        <v>668</v>
      </c>
      <c r="AN1598" t="s">
        <v>669</v>
      </c>
      <c r="AO1598" t="s">
        <v>7797</v>
      </c>
      <c r="AP1598" t="s">
        <v>7798</v>
      </c>
      <c r="AQ1598" t="s">
        <v>74</v>
      </c>
      <c r="AR1598" t="s">
        <v>7799</v>
      </c>
      <c r="AS1598" t="s">
        <v>7800</v>
      </c>
      <c r="AT1598" t="s">
        <v>2698</v>
      </c>
      <c r="AU1598">
        <v>2019</v>
      </c>
      <c r="AV1598">
        <v>43</v>
      </c>
      <c r="AW1598">
        <v>7</v>
      </c>
      <c r="AX1598" t="s">
        <v>74</v>
      </c>
      <c r="AY1598" t="s">
        <v>74</v>
      </c>
      <c r="AZ1598" t="s">
        <v>862</v>
      </c>
      <c r="BA1598" t="s">
        <v>74</v>
      </c>
      <c r="BB1598">
        <v>2468</v>
      </c>
      <c r="BC1598">
        <v>2477</v>
      </c>
      <c r="BD1598" t="s">
        <v>74</v>
      </c>
      <c r="BE1598" t="s">
        <v>28608</v>
      </c>
      <c r="BF1598" t="str">
        <f>HYPERLINK("http://dx.doi.org/10.1002/er.3968","http://dx.doi.org/10.1002/er.3968")</f>
        <v>http://dx.doi.org/10.1002/er.3968</v>
      </c>
      <c r="BG1598" t="s">
        <v>74</v>
      </c>
      <c r="BH1598" t="s">
        <v>74</v>
      </c>
      <c r="BI1598">
        <v>10</v>
      </c>
      <c r="BJ1598" t="s">
        <v>7802</v>
      </c>
      <c r="BK1598" t="s">
        <v>103</v>
      </c>
      <c r="BL1598" t="s">
        <v>7802</v>
      </c>
      <c r="BM1598" t="s">
        <v>28609</v>
      </c>
      <c r="BN1598" t="s">
        <v>74</v>
      </c>
      <c r="BO1598" t="s">
        <v>133</v>
      </c>
      <c r="BP1598" t="s">
        <v>74</v>
      </c>
      <c r="BQ1598" t="s">
        <v>74</v>
      </c>
      <c r="BR1598" t="s">
        <v>107</v>
      </c>
      <c r="BS1598" t="s">
        <v>28610</v>
      </c>
      <c r="BT1598" t="str">
        <f>HYPERLINK("https%3A%2F%2Fwww.webofscience.com%2Fwos%2Fwoscc%2Ffull-record%2FWOS:000468798400004","View Full Record in Web of Science")</f>
        <v>View Full Record in Web of Science</v>
      </c>
    </row>
    <row r="1599" spans="1:72" x14ac:dyDescent="0.2">
      <c r="A1599" t="s">
        <v>72</v>
      </c>
      <c r="B1599" t="s">
        <v>28611</v>
      </c>
      <c r="C1599" t="s">
        <v>74</v>
      </c>
      <c r="D1599" t="s">
        <v>74</v>
      </c>
      <c r="E1599" t="s">
        <v>74</v>
      </c>
      <c r="F1599" t="s">
        <v>28612</v>
      </c>
      <c r="G1599" t="s">
        <v>74</v>
      </c>
      <c r="H1599" t="s">
        <v>74</v>
      </c>
      <c r="I1599" t="s">
        <v>28613</v>
      </c>
      <c r="J1599" t="s">
        <v>26350</v>
      </c>
      <c r="K1599" t="s">
        <v>74</v>
      </c>
      <c r="L1599" t="s">
        <v>74</v>
      </c>
      <c r="M1599" t="s">
        <v>78</v>
      </c>
      <c r="N1599" t="s">
        <v>79</v>
      </c>
      <c r="O1599" t="s">
        <v>74</v>
      </c>
      <c r="P1599" t="s">
        <v>74</v>
      </c>
      <c r="Q1599" t="s">
        <v>74</v>
      </c>
      <c r="R1599" t="s">
        <v>74</v>
      </c>
      <c r="S1599" t="s">
        <v>74</v>
      </c>
      <c r="T1599" t="s">
        <v>74</v>
      </c>
      <c r="U1599" t="s">
        <v>28614</v>
      </c>
      <c r="V1599" t="s">
        <v>28615</v>
      </c>
      <c r="W1599" t="s">
        <v>28616</v>
      </c>
      <c r="X1599" t="s">
        <v>28617</v>
      </c>
      <c r="Y1599" t="s">
        <v>28618</v>
      </c>
      <c r="Z1599" t="s">
        <v>28619</v>
      </c>
      <c r="AA1599" t="s">
        <v>74</v>
      </c>
      <c r="AB1599" t="s">
        <v>74</v>
      </c>
      <c r="AC1599" t="s">
        <v>28620</v>
      </c>
      <c r="AD1599" t="s">
        <v>28621</v>
      </c>
      <c r="AE1599" t="s">
        <v>28622</v>
      </c>
      <c r="AF1599" t="s">
        <v>74</v>
      </c>
      <c r="AG1599">
        <v>50</v>
      </c>
      <c r="AH1599">
        <v>0</v>
      </c>
      <c r="AI1599">
        <v>0</v>
      </c>
      <c r="AJ1599">
        <v>3</v>
      </c>
      <c r="AK1599">
        <v>3</v>
      </c>
      <c r="AL1599" t="s">
        <v>534</v>
      </c>
      <c r="AM1599" t="s">
        <v>535</v>
      </c>
      <c r="AN1599" t="s">
        <v>536</v>
      </c>
      <c r="AO1599" t="s">
        <v>26361</v>
      </c>
      <c r="AP1599" t="s">
        <v>26362</v>
      </c>
      <c r="AQ1599" t="s">
        <v>74</v>
      </c>
      <c r="AR1599" t="s">
        <v>26363</v>
      </c>
      <c r="AS1599" t="s">
        <v>26364</v>
      </c>
      <c r="AT1599" t="s">
        <v>1134</v>
      </c>
      <c r="AU1599">
        <v>2023</v>
      </c>
      <c r="AV1599">
        <v>34</v>
      </c>
      <c r="AW1599">
        <v>5</v>
      </c>
      <c r="AX1599" t="s">
        <v>74</v>
      </c>
      <c r="AY1599" t="s">
        <v>74</v>
      </c>
      <c r="AZ1599" t="s">
        <v>74</v>
      </c>
      <c r="BA1599" t="s">
        <v>74</v>
      </c>
      <c r="BB1599" t="s">
        <v>74</v>
      </c>
      <c r="BC1599" t="s">
        <v>74</v>
      </c>
      <c r="BD1599" t="s">
        <v>74</v>
      </c>
      <c r="BE1599" t="s">
        <v>28623</v>
      </c>
      <c r="BF1599" t="str">
        <f>HYPERLINK("http://dx.doi.org/10.1007/s10854-022-09775-5","http://dx.doi.org/10.1007/s10854-022-09775-5")</f>
        <v>http://dx.doi.org/10.1007/s10854-022-09775-5</v>
      </c>
      <c r="BG1599" t="s">
        <v>74</v>
      </c>
      <c r="BH1599" t="s">
        <v>74</v>
      </c>
      <c r="BI1599">
        <v>13</v>
      </c>
      <c r="BJ1599" t="s">
        <v>11008</v>
      </c>
      <c r="BK1599" t="s">
        <v>103</v>
      </c>
      <c r="BL1599" t="s">
        <v>11009</v>
      </c>
      <c r="BM1599" t="s">
        <v>28624</v>
      </c>
      <c r="BN1599" t="s">
        <v>74</v>
      </c>
      <c r="BO1599" t="s">
        <v>74</v>
      </c>
      <c r="BP1599" t="s">
        <v>74</v>
      </c>
      <c r="BQ1599" t="s">
        <v>74</v>
      </c>
      <c r="BR1599" t="s">
        <v>107</v>
      </c>
      <c r="BS1599" t="s">
        <v>28625</v>
      </c>
      <c r="BT1599" t="str">
        <f>HYPERLINK("https%3A%2F%2Fwww.webofscience.com%2Fwos%2Fwoscc%2Ffull-record%2FWOS:001011056700054","View Full Record in Web of Science")</f>
        <v>View Full Record in Web of Science</v>
      </c>
    </row>
    <row r="1600" spans="1:72" x14ac:dyDescent="0.2">
      <c r="A1600" t="s">
        <v>72</v>
      </c>
      <c r="B1600" t="s">
        <v>28626</v>
      </c>
      <c r="C1600" t="s">
        <v>74</v>
      </c>
      <c r="D1600" t="s">
        <v>74</v>
      </c>
      <c r="E1600" t="s">
        <v>74</v>
      </c>
      <c r="F1600" t="s">
        <v>28627</v>
      </c>
      <c r="G1600" t="s">
        <v>74</v>
      </c>
      <c r="H1600" t="s">
        <v>74</v>
      </c>
      <c r="I1600" t="s">
        <v>28628</v>
      </c>
      <c r="J1600" t="s">
        <v>20044</v>
      </c>
      <c r="K1600" t="s">
        <v>74</v>
      </c>
      <c r="L1600" t="s">
        <v>74</v>
      </c>
      <c r="M1600" t="s">
        <v>78</v>
      </c>
      <c r="N1600" t="s">
        <v>79</v>
      </c>
      <c r="O1600" t="s">
        <v>74</v>
      </c>
      <c r="P1600" t="s">
        <v>74</v>
      </c>
      <c r="Q1600" t="s">
        <v>74</v>
      </c>
      <c r="R1600" t="s">
        <v>74</v>
      </c>
      <c r="S1600" t="s">
        <v>74</v>
      </c>
      <c r="T1600" t="s">
        <v>28629</v>
      </c>
      <c r="U1600" t="s">
        <v>28630</v>
      </c>
      <c r="V1600" t="s">
        <v>28631</v>
      </c>
      <c r="W1600" t="s">
        <v>28632</v>
      </c>
      <c r="X1600" t="s">
        <v>28633</v>
      </c>
      <c r="Y1600" t="s">
        <v>28634</v>
      </c>
      <c r="Z1600" t="s">
        <v>18861</v>
      </c>
      <c r="AA1600" t="s">
        <v>74</v>
      </c>
      <c r="AB1600" t="s">
        <v>74</v>
      </c>
      <c r="AC1600" t="s">
        <v>28635</v>
      </c>
      <c r="AD1600" t="s">
        <v>28636</v>
      </c>
      <c r="AE1600" t="s">
        <v>28637</v>
      </c>
      <c r="AF1600" t="s">
        <v>74</v>
      </c>
      <c r="AG1600">
        <v>51</v>
      </c>
      <c r="AH1600">
        <v>0</v>
      </c>
      <c r="AI1600">
        <v>0</v>
      </c>
      <c r="AJ1600">
        <v>3</v>
      </c>
      <c r="AK1600">
        <v>3</v>
      </c>
      <c r="AL1600" t="s">
        <v>11134</v>
      </c>
      <c r="AM1600" t="s">
        <v>11135</v>
      </c>
      <c r="AN1600" t="s">
        <v>11136</v>
      </c>
      <c r="AO1600" t="s">
        <v>28638</v>
      </c>
      <c r="AP1600" t="s">
        <v>20056</v>
      </c>
      <c r="AQ1600" t="s">
        <v>74</v>
      </c>
      <c r="AR1600" t="s">
        <v>20057</v>
      </c>
      <c r="AS1600" t="s">
        <v>20058</v>
      </c>
      <c r="AT1600" t="s">
        <v>1178</v>
      </c>
      <c r="AU1600">
        <v>2023</v>
      </c>
      <c r="AV1600">
        <v>71</v>
      </c>
      <c r="AW1600">
        <v>2</v>
      </c>
      <c r="AX1600" t="s">
        <v>74</v>
      </c>
      <c r="AY1600" t="s">
        <v>74</v>
      </c>
      <c r="AZ1600" t="s">
        <v>74</v>
      </c>
      <c r="BA1600" t="s">
        <v>74</v>
      </c>
      <c r="BB1600">
        <v>199</v>
      </c>
      <c r="BC1600">
        <v>209</v>
      </c>
      <c r="BD1600" t="s">
        <v>74</v>
      </c>
      <c r="BE1600" t="s">
        <v>28639</v>
      </c>
      <c r="BF1600" t="str">
        <f>HYPERLINK("http://dx.doi.org/10.2478/johh-2023-0004","http://dx.doi.org/10.2478/johh-2023-0004")</f>
        <v>http://dx.doi.org/10.2478/johh-2023-0004</v>
      </c>
      <c r="BG1600" t="s">
        <v>74</v>
      </c>
      <c r="BH1600" t="s">
        <v>74</v>
      </c>
      <c r="BI1600">
        <v>11</v>
      </c>
      <c r="BJ1600" t="s">
        <v>718</v>
      </c>
      <c r="BK1600" t="s">
        <v>103</v>
      </c>
      <c r="BL1600" t="s">
        <v>718</v>
      </c>
      <c r="BM1600" t="s">
        <v>28640</v>
      </c>
      <c r="BN1600" t="s">
        <v>74</v>
      </c>
      <c r="BO1600" t="s">
        <v>133</v>
      </c>
      <c r="BP1600" t="s">
        <v>74</v>
      </c>
      <c r="BQ1600" t="s">
        <v>74</v>
      </c>
      <c r="BR1600" t="s">
        <v>107</v>
      </c>
      <c r="BS1600" t="s">
        <v>28641</v>
      </c>
      <c r="BT1600" t="str">
        <f>HYPERLINK("https%3A%2F%2Fwww.webofscience.com%2Fwos%2Fwoscc%2Ffull-record%2FWOS:000988839300010","View Full Record in Web of Science")</f>
        <v>View Full Record in Web of Science</v>
      </c>
    </row>
    <row r="1601" spans="1:72" x14ac:dyDescent="0.2">
      <c r="A1601" t="s">
        <v>72</v>
      </c>
      <c r="B1601" t="s">
        <v>28642</v>
      </c>
      <c r="C1601" t="s">
        <v>74</v>
      </c>
      <c r="D1601" t="s">
        <v>74</v>
      </c>
      <c r="E1601" t="s">
        <v>74</v>
      </c>
      <c r="F1601" t="s">
        <v>28643</v>
      </c>
      <c r="G1601" t="s">
        <v>74</v>
      </c>
      <c r="H1601" t="s">
        <v>74</v>
      </c>
      <c r="I1601" t="s">
        <v>28644</v>
      </c>
      <c r="J1601" t="s">
        <v>18196</v>
      </c>
      <c r="K1601" t="s">
        <v>74</v>
      </c>
      <c r="L1601" t="s">
        <v>74</v>
      </c>
      <c r="M1601" t="s">
        <v>78</v>
      </c>
      <c r="N1601" t="s">
        <v>79</v>
      </c>
      <c r="O1601" t="s">
        <v>74</v>
      </c>
      <c r="P1601" t="s">
        <v>74</v>
      </c>
      <c r="Q1601" t="s">
        <v>74</v>
      </c>
      <c r="R1601" t="s">
        <v>74</v>
      </c>
      <c r="S1601" t="s">
        <v>74</v>
      </c>
      <c r="T1601" t="s">
        <v>28645</v>
      </c>
      <c r="U1601" t="s">
        <v>28646</v>
      </c>
      <c r="V1601" t="s">
        <v>28647</v>
      </c>
      <c r="W1601" t="s">
        <v>28648</v>
      </c>
      <c r="X1601" t="s">
        <v>28649</v>
      </c>
      <c r="Y1601" t="s">
        <v>28650</v>
      </c>
      <c r="Z1601" t="s">
        <v>28651</v>
      </c>
      <c r="AA1601" t="s">
        <v>28652</v>
      </c>
      <c r="AB1601" t="s">
        <v>28653</v>
      </c>
      <c r="AC1601" t="s">
        <v>28654</v>
      </c>
      <c r="AD1601" t="s">
        <v>28655</v>
      </c>
      <c r="AE1601" t="s">
        <v>28656</v>
      </c>
      <c r="AF1601" t="s">
        <v>74</v>
      </c>
      <c r="AG1601">
        <v>77</v>
      </c>
      <c r="AH1601">
        <v>4</v>
      </c>
      <c r="AI1601">
        <v>4</v>
      </c>
      <c r="AJ1601">
        <v>14</v>
      </c>
      <c r="AK1601">
        <v>14</v>
      </c>
      <c r="AL1601" t="s">
        <v>337</v>
      </c>
      <c r="AM1601" t="s">
        <v>338</v>
      </c>
      <c r="AN1601" t="s">
        <v>339</v>
      </c>
      <c r="AO1601" t="s">
        <v>18204</v>
      </c>
      <c r="AP1601" t="s">
        <v>18205</v>
      </c>
      <c r="AQ1601" t="s">
        <v>74</v>
      </c>
      <c r="AR1601" t="s">
        <v>18206</v>
      </c>
      <c r="AS1601" t="s">
        <v>18207</v>
      </c>
      <c r="AT1601" t="s">
        <v>649</v>
      </c>
      <c r="AU1601">
        <v>2023</v>
      </c>
      <c r="AV1601">
        <v>277</v>
      </c>
      <c r="AW1601" t="s">
        <v>74</v>
      </c>
      <c r="AX1601" t="s">
        <v>74</v>
      </c>
      <c r="AY1601" t="s">
        <v>74</v>
      </c>
      <c r="AZ1601" t="s">
        <v>74</v>
      </c>
      <c r="BA1601" t="s">
        <v>74</v>
      </c>
      <c r="BB1601" t="s">
        <v>74</v>
      </c>
      <c r="BC1601" t="s">
        <v>74</v>
      </c>
      <c r="BD1601">
        <v>116658</v>
      </c>
      <c r="BE1601" t="s">
        <v>28657</v>
      </c>
      <c r="BF1601" t="str">
        <f>HYPERLINK("http://dx.doi.org/10.1016/j.enconman.2023.116658","http://dx.doi.org/10.1016/j.enconman.2023.116658")</f>
        <v>http://dx.doi.org/10.1016/j.enconman.2023.116658</v>
      </c>
      <c r="BG1601" t="s">
        <v>74</v>
      </c>
      <c r="BH1601" t="s">
        <v>2345</v>
      </c>
      <c r="BI1601">
        <v>12</v>
      </c>
      <c r="BJ1601" t="s">
        <v>18209</v>
      </c>
      <c r="BK1601" t="s">
        <v>103</v>
      </c>
      <c r="BL1601" t="s">
        <v>18209</v>
      </c>
      <c r="BM1601" t="s">
        <v>28658</v>
      </c>
      <c r="BN1601" t="s">
        <v>74</v>
      </c>
      <c r="BO1601" t="s">
        <v>74</v>
      </c>
      <c r="BP1601" t="s">
        <v>74</v>
      </c>
      <c r="BQ1601" t="s">
        <v>74</v>
      </c>
      <c r="BR1601" t="s">
        <v>107</v>
      </c>
      <c r="BS1601" t="s">
        <v>28659</v>
      </c>
      <c r="BT1601" t="str">
        <f>HYPERLINK("https%3A%2F%2Fwww.webofscience.com%2Fwos%2Fwoscc%2Ffull-record%2FWOS:000925133700001","View Full Record in Web of Science")</f>
        <v>View Full Record in Web of Science</v>
      </c>
    </row>
    <row r="1602" spans="1:72" x14ac:dyDescent="0.2">
      <c r="A1602" t="s">
        <v>72</v>
      </c>
      <c r="B1602" t="s">
        <v>28660</v>
      </c>
      <c r="C1602" t="s">
        <v>74</v>
      </c>
      <c r="D1602" t="s">
        <v>74</v>
      </c>
      <c r="E1602" t="s">
        <v>74</v>
      </c>
      <c r="F1602" t="s">
        <v>28661</v>
      </c>
      <c r="G1602" t="s">
        <v>74</v>
      </c>
      <c r="H1602" t="s">
        <v>74</v>
      </c>
      <c r="I1602" t="s">
        <v>28662</v>
      </c>
      <c r="J1602" t="s">
        <v>7619</v>
      </c>
      <c r="K1602" t="s">
        <v>74</v>
      </c>
      <c r="L1602" t="s">
        <v>74</v>
      </c>
      <c r="M1602" t="s">
        <v>78</v>
      </c>
      <c r="N1602" t="s">
        <v>79</v>
      </c>
      <c r="O1602" t="s">
        <v>74</v>
      </c>
      <c r="P1602" t="s">
        <v>74</v>
      </c>
      <c r="Q1602" t="s">
        <v>74</v>
      </c>
      <c r="R1602" t="s">
        <v>74</v>
      </c>
      <c r="S1602" t="s">
        <v>74</v>
      </c>
      <c r="T1602" t="s">
        <v>28663</v>
      </c>
      <c r="U1602" t="s">
        <v>28664</v>
      </c>
      <c r="V1602" t="s">
        <v>28665</v>
      </c>
      <c r="W1602" t="s">
        <v>28666</v>
      </c>
      <c r="X1602" t="s">
        <v>28667</v>
      </c>
      <c r="Y1602" t="s">
        <v>28668</v>
      </c>
      <c r="Z1602" t="s">
        <v>28669</v>
      </c>
      <c r="AA1602" t="s">
        <v>28670</v>
      </c>
      <c r="AB1602" t="s">
        <v>74</v>
      </c>
      <c r="AC1602" t="s">
        <v>28671</v>
      </c>
      <c r="AD1602" t="s">
        <v>28672</v>
      </c>
      <c r="AE1602" t="s">
        <v>28673</v>
      </c>
      <c r="AF1602" t="s">
        <v>74</v>
      </c>
      <c r="AG1602">
        <v>54</v>
      </c>
      <c r="AH1602">
        <v>2</v>
      </c>
      <c r="AI1602">
        <v>2</v>
      </c>
      <c r="AJ1602">
        <v>15</v>
      </c>
      <c r="AK1602">
        <v>50</v>
      </c>
      <c r="AL1602" t="s">
        <v>1311</v>
      </c>
      <c r="AM1602" t="s">
        <v>338</v>
      </c>
      <c r="AN1602" t="s">
        <v>1312</v>
      </c>
      <c r="AO1602" t="s">
        <v>7631</v>
      </c>
      <c r="AP1602" t="s">
        <v>7632</v>
      </c>
      <c r="AQ1602" t="s">
        <v>74</v>
      </c>
      <c r="AR1602" t="s">
        <v>7633</v>
      </c>
      <c r="AS1602" t="s">
        <v>7634</v>
      </c>
      <c r="AT1602" t="s">
        <v>283</v>
      </c>
      <c r="AU1602">
        <v>2022</v>
      </c>
      <c r="AV1602">
        <v>10</v>
      </c>
      <c r="AW1602">
        <v>4</v>
      </c>
      <c r="AX1602" t="s">
        <v>74</v>
      </c>
      <c r="AY1602" t="s">
        <v>74</v>
      </c>
      <c r="AZ1602" t="s">
        <v>74</v>
      </c>
      <c r="BA1602" t="s">
        <v>74</v>
      </c>
      <c r="BB1602" t="s">
        <v>74</v>
      </c>
      <c r="BC1602" t="s">
        <v>74</v>
      </c>
      <c r="BD1602">
        <v>108184</v>
      </c>
      <c r="BE1602" t="s">
        <v>28674</v>
      </c>
      <c r="BF1602" t="str">
        <f>HYPERLINK("http://dx.doi.org/10.1016/j.jece.2022.108184","http://dx.doi.org/10.1016/j.jece.2022.108184")</f>
        <v>http://dx.doi.org/10.1016/j.jece.2022.108184</v>
      </c>
      <c r="BG1602" t="s">
        <v>74</v>
      </c>
      <c r="BH1602" t="s">
        <v>6041</v>
      </c>
      <c r="BI1602">
        <v>12</v>
      </c>
      <c r="BJ1602" t="s">
        <v>1246</v>
      </c>
      <c r="BK1602" t="s">
        <v>103</v>
      </c>
      <c r="BL1602" t="s">
        <v>760</v>
      </c>
      <c r="BM1602" t="s">
        <v>28675</v>
      </c>
      <c r="BN1602" t="s">
        <v>74</v>
      </c>
      <c r="BO1602" t="s">
        <v>74</v>
      </c>
      <c r="BP1602" t="s">
        <v>74</v>
      </c>
      <c r="BQ1602" t="s">
        <v>74</v>
      </c>
      <c r="BR1602" t="s">
        <v>107</v>
      </c>
      <c r="BS1602" t="s">
        <v>28676</v>
      </c>
      <c r="BT1602" t="str">
        <f>HYPERLINK("https%3A%2F%2Fwww.webofscience.com%2Fwos%2Fwoscc%2Ffull-record%2FWOS:000827963900004","View Full Record in Web of Science")</f>
        <v>View Full Record in Web of Science</v>
      </c>
    </row>
    <row r="1603" spans="1:72" x14ac:dyDescent="0.2">
      <c r="A1603" t="s">
        <v>72</v>
      </c>
      <c r="B1603" t="s">
        <v>28677</v>
      </c>
      <c r="C1603" t="s">
        <v>74</v>
      </c>
      <c r="D1603" t="s">
        <v>74</v>
      </c>
      <c r="E1603" t="s">
        <v>74</v>
      </c>
      <c r="F1603" t="s">
        <v>28678</v>
      </c>
      <c r="G1603" t="s">
        <v>74</v>
      </c>
      <c r="H1603" t="s">
        <v>74</v>
      </c>
      <c r="I1603" t="s">
        <v>28679</v>
      </c>
      <c r="J1603" t="s">
        <v>22035</v>
      </c>
      <c r="K1603" t="s">
        <v>74</v>
      </c>
      <c r="L1603" t="s">
        <v>74</v>
      </c>
      <c r="M1603" t="s">
        <v>78</v>
      </c>
      <c r="N1603" t="s">
        <v>79</v>
      </c>
      <c r="O1603" t="s">
        <v>74</v>
      </c>
      <c r="P1603" t="s">
        <v>74</v>
      </c>
      <c r="Q1603" t="s">
        <v>74</v>
      </c>
      <c r="R1603" t="s">
        <v>74</v>
      </c>
      <c r="S1603" t="s">
        <v>74</v>
      </c>
      <c r="T1603" t="s">
        <v>28680</v>
      </c>
      <c r="U1603" t="s">
        <v>28681</v>
      </c>
      <c r="V1603" t="s">
        <v>28682</v>
      </c>
      <c r="W1603" t="s">
        <v>28683</v>
      </c>
      <c r="X1603" t="s">
        <v>28684</v>
      </c>
      <c r="Y1603" t="s">
        <v>28685</v>
      </c>
      <c r="Z1603" t="s">
        <v>28686</v>
      </c>
      <c r="AA1603" t="s">
        <v>28687</v>
      </c>
      <c r="AB1603" t="s">
        <v>28688</v>
      </c>
      <c r="AC1603" t="s">
        <v>28689</v>
      </c>
      <c r="AD1603" t="s">
        <v>28690</v>
      </c>
      <c r="AE1603" t="s">
        <v>28691</v>
      </c>
      <c r="AF1603" t="s">
        <v>74</v>
      </c>
      <c r="AG1603">
        <v>61</v>
      </c>
      <c r="AH1603">
        <v>17</v>
      </c>
      <c r="AI1603">
        <v>17</v>
      </c>
      <c r="AJ1603">
        <v>65</v>
      </c>
      <c r="AK1603">
        <v>124</v>
      </c>
      <c r="AL1603" t="s">
        <v>1779</v>
      </c>
      <c r="AM1603" t="s">
        <v>1780</v>
      </c>
      <c r="AN1603" t="s">
        <v>1781</v>
      </c>
      <c r="AO1603" t="s">
        <v>22048</v>
      </c>
      <c r="AP1603" t="s">
        <v>22049</v>
      </c>
      <c r="AQ1603" t="s">
        <v>74</v>
      </c>
      <c r="AR1603" t="s">
        <v>22050</v>
      </c>
      <c r="AS1603" t="s">
        <v>22051</v>
      </c>
      <c r="AT1603" t="s">
        <v>128</v>
      </c>
      <c r="AU1603">
        <v>2023</v>
      </c>
      <c r="AV1603">
        <v>629</v>
      </c>
      <c r="AW1603" t="s">
        <v>74</v>
      </c>
      <c r="AX1603" t="s">
        <v>2016</v>
      </c>
      <c r="AY1603" t="s">
        <v>74</v>
      </c>
      <c r="AZ1603" t="s">
        <v>74</v>
      </c>
      <c r="BA1603" t="s">
        <v>74</v>
      </c>
      <c r="BB1603">
        <v>822</v>
      </c>
      <c r="BC1603">
        <v>831</v>
      </c>
      <c r="BD1603" t="s">
        <v>74</v>
      </c>
      <c r="BE1603" t="s">
        <v>28692</v>
      </c>
      <c r="BF1603" t="str">
        <f>HYPERLINK("http://dx.doi.org/10.1016/j.jcis.2022.08.141","http://dx.doi.org/10.1016/j.jcis.2022.08.141")</f>
        <v>http://dx.doi.org/10.1016/j.jcis.2022.08.141</v>
      </c>
      <c r="BG1603" t="s">
        <v>74</v>
      </c>
      <c r="BH1603" t="s">
        <v>346</v>
      </c>
      <c r="BI1603">
        <v>10</v>
      </c>
      <c r="BJ1603" t="s">
        <v>9262</v>
      </c>
      <c r="BK1603" t="s">
        <v>103</v>
      </c>
      <c r="BL1603" t="s">
        <v>4445</v>
      </c>
      <c r="BM1603" t="s">
        <v>28693</v>
      </c>
      <c r="BN1603">
        <v>36099849</v>
      </c>
      <c r="BO1603" t="s">
        <v>74</v>
      </c>
      <c r="BP1603" t="s">
        <v>1809</v>
      </c>
      <c r="BQ1603" t="s">
        <v>1810</v>
      </c>
      <c r="BR1603" t="s">
        <v>107</v>
      </c>
      <c r="BS1603" t="s">
        <v>28694</v>
      </c>
      <c r="BT1603" t="str">
        <f>HYPERLINK("https%3A%2F%2Fwww.webofscience.com%2Fwos%2Fwoscc%2Ffull-record%2FWOS:000860462200010","View Full Record in Web of Science")</f>
        <v>View Full Record in Web of Science</v>
      </c>
    </row>
    <row r="1604" spans="1:72" x14ac:dyDescent="0.2">
      <c r="A1604" t="s">
        <v>72</v>
      </c>
      <c r="B1604" t="s">
        <v>28695</v>
      </c>
      <c r="C1604" t="s">
        <v>74</v>
      </c>
      <c r="D1604" t="s">
        <v>74</v>
      </c>
      <c r="E1604" t="s">
        <v>74</v>
      </c>
      <c r="F1604" t="s">
        <v>28696</v>
      </c>
      <c r="G1604" t="s">
        <v>74</v>
      </c>
      <c r="H1604" t="s">
        <v>74</v>
      </c>
      <c r="I1604" t="s">
        <v>28697</v>
      </c>
      <c r="J1604" t="s">
        <v>2738</v>
      </c>
      <c r="K1604" t="s">
        <v>74</v>
      </c>
      <c r="L1604" t="s">
        <v>74</v>
      </c>
      <c r="M1604" t="s">
        <v>78</v>
      </c>
      <c r="N1604" t="s">
        <v>79</v>
      </c>
      <c r="O1604" t="s">
        <v>74</v>
      </c>
      <c r="P1604" t="s">
        <v>74</v>
      </c>
      <c r="Q1604" t="s">
        <v>74</v>
      </c>
      <c r="R1604" t="s">
        <v>74</v>
      </c>
      <c r="S1604" t="s">
        <v>74</v>
      </c>
      <c r="T1604" t="s">
        <v>74</v>
      </c>
      <c r="U1604" t="s">
        <v>28698</v>
      </c>
      <c r="V1604" t="s">
        <v>28699</v>
      </c>
      <c r="W1604" t="s">
        <v>28700</v>
      </c>
      <c r="X1604" t="s">
        <v>28701</v>
      </c>
      <c r="Y1604" t="s">
        <v>28702</v>
      </c>
      <c r="Z1604" t="s">
        <v>28703</v>
      </c>
      <c r="AA1604" t="s">
        <v>28704</v>
      </c>
      <c r="AB1604" t="s">
        <v>28705</v>
      </c>
      <c r="AC1604" t="s">
        <v>28706</v>
      </c>
      <c r="AD1604" t="s">
        <v>28707</v>
      </c>
      <c r="AE1604" t="s">
        <v>28708</v>
      </c>
      <c r="AF1604" t="s">
        <v>74</v>
      </c>
      <c r="AG1604">
        <v>71</v>
      </c>
      <c r="AH1604">
        <v>78</v>
      </c>
      <c r="AI1604">
        <v>79</v>
      </c>
      <c r="AJ1604">
        <v>4</v>
      </c>
      <c r="AK1604">
        <v>199</v>
      </c>
      <c r="AL1604" t="s">
        <v>2750</v>
      </c>
      <c r="AM1604" t="s">
        <v>2751</v>
      </c>
      <c r="AN1604" t="s">
        <v>2752</v>
      </c>
      <c r="AO1604" t="s">
        <v>2753</v>
      </c>
      <c r="AP1604" t="s">
        <v>2754</v>
      </c>
      <c r="AQ1604" t="s">
        <v>74</v>
      </c>
      <c r="AR1604" t="s">
        <v>2755</v>
      </c>
      <c r="AS1604" t="s">
        <v>2756</v>
      </c>
      <c r="AT1604" t="s">
        <v>28709</v>
      </c>
      <c r="AU1604">
        <v>2013</v>
      </c>
      <c r="AV1604">
        <v>47</v>
      </c>
      <c r="AW1604">
        <v>15</v>
      </c>
      <c r="AX1604" t="s">
        <v>74</v>
      </c>
      <c r="AY1604" t="s">
        <v>74</v>
      </c>
      <c r="AZ1604" t="s">
        <v>74</v>
      </c>
      <c r="BA1604" t="s">
        <v>74</v>
      </c>
      <c r="BB1604">
        <v>8674</v>
      </c>
      <c r="BC1604">
        <v>8683</v>
      </c>
      <c r="BD1604" t="s">
        <v>74</v>
      </c>
      <c r="BE1604" t="s">
        <v>28710</v>
      </c>
      <c r="BF1604" t="str">
        <f>HYPERLINK("http://dx.doi.org/10.1021/es400917g","http://dx.doi.org/10.1021/es400917g")</f>
        <v>http://dx.doi.org/10.1021/es400917g</v>
      </c>
      <c r="BG1604" t="s">
        <v>74</v>
      </c>
      <c r="BH1604" t="s">
        <v>74</v>
      </c>
      <c r="BI1604">
        <v>10</v>
      </c>
      <c r="BJ1604" t="s">
        <v>807</v>
      </c>
      <c r="BK1604" t="s">
        <v>103</v>
      </c>
      <c r="BL1604" t="s">
        <v>516</v>
      </c>
      <c r="BM1604" t="s">
        <v>28711</v>
      </c>
      <c r="BN1604">
        <v>23802136</v>
      </c>
      <c r="BO1604" t="s">
        <v>74</v>
      </c>
      <c r="BP1604" t="s">
        <v>74</v>
      </c>
      <c r="BQ1604" t="s">
        <v>74</v>
      </c>
      <c r="BR1604" t="s">
        <v>107</v>
      </c>
      <c r="BS1604" t="s">
        <v>28712</v>
      </c>
      <c r="BT1604" t="str">
        <f>HYPERLINK("https%3A%2F%2Fwww.webofscience.com%2Fwos%2Fwoscc%2Ffull-record%2FWOS:000323013400073","View Full Record in Web of Science")</f>
        <v>View Full Record in Web of Science</v>
      </c>
    </row>
    <row r="1605" spans="1:72" x14ac:dyDescent="0.2">
      <c r="A1605" t="s">
        <v>72</v>
      </c>
      <c r="B1605" t="s">
        <v>28713</v>
      </c>
      <c r="C1605" t="s">
        <v>74</v>
      </c>
      <c r="D1605" t="s">
        <v>74</v>
      </c>
      <c r="E1605" t="s">
        <v>74</v>
      </c>
      <c r="F1605" t="s">
        <v>28714</v>
      </c>
      <c r="G1605" t="s">
        <v>74</v>
      </c>
      <c r="H1605" t="s">
        <v>74</v>
      </c>
      <c r="I1605" t="s">
        <v>28715</v>
      </c>
      <c r="J1605" t="s">
        <v>7995</v>
      </c>
      <c r="K1605" t="s">
        <v>74</v>
      </c>
      <c r="L1605" t="s">
        <v>74</v>
      </c>
      <c r="M1605" t="s">
        <v>78</v>
      </c>
      <c r="N1605" t="s">
        <v>79</v>
      </c>
      <c r="O1605" t="s">
        <v>74</v>
      </c>
      <c r="P1605" t="s">
        <v>74</v>
      </c>
      <c r="Q1605" t="s">
        <v>74</v>
      </c>
      <c r="R1605" t="s">
        <v>74</v>
      </c>
      <c r="S1605" t="s">
        <v>74</v>
      </c>
      <c r="T1605" t="s">
        <v>28716</v>
      </c>
      <c r="U1605" t="s">
        <v>28717</v>
      </c>
      <c r="V1605" t="s">
        <v>28718</v>
      </c>
      <c r="W1605" t="s">
        <v>28719</v>
      </c>
      <c r="X1605" t="s">
        <v>74</v>
      </c>
      <c r="Y1605" t="s">
        <v>24834</v>
      </c>
      <c r="Z1605" t="s">
        <v>28720</v>
      </c>
      <c r="AA1605" t="s">
        <v>28721</v>
      </c>
      <c r="AB1605" t="s">
        <v>28722</v>
      </c>
      <c r="AC1605" t="s">
        <v>28723</v>
      </c>
      <c r="AD1605" t="s">
        <v>28724</v>
      </c>
      <c r="AE1605" t="s">
        <v>28725</v>
      </c>
      <c r="AF1605" t="s">
        <v>74</v>
      </c>
      <c r="AG1605">
        <v>53</v>
      </c>
      <c r="AH1605">
        <v>18</v>
      </c>
      <c r="AI1605">
        <v>18</v>
      </c>
      <c r="AJ1605">
        <v>7</v>
      </c>
      <c r="AK1605">
        <v>56</v>
      </c>
      <c r="AL1605" t="s">
        <v>122</v>
      </c>
      <c r="AM1605" t="s">
        <v>123</v>
      </c>
      <c r="AN1605" t="s">
        <v>124</v>
      </c>
      <c r="AO1605" t="s">
        <v>74</v>
      </c>
      <c r="AP1605" t="s">
        <v>8004</v>
      </c>
      <c r="AQ1605" t="s">
        <v>74</v>
      </c>
      <c r="AR1605" t="s">
        <v>7995</v>
      </c>
      <c r="AS1605" t="s">
        <v>8005</v>
      </c>
      <c r="AT1605" t="s">
        <v>421</v>
      </c>
      <c r="AU1605">
        <v>2021</v>
      </c>
      <c r="AV1605">
        <v>11</v>
      </c>
      <c r="AW1605">
        <v>3</v>
      </c>
      <c r="AX1605" t="s">
        <v>74</v>
      </c>
      <c r="AY1605" t="s">
        <v>74</v>
      </c>
      <c r="AZ1605" t="s">
        <v>74</v>
      </c>
      <c r="BA1605" t="s">
        <v>74</v>
      </c>
      <c r="BB1605" t="s">
        <v>74</v>
      </c>
      <c r="BC1605" t="s">
        <v>74</v>
      </c>
      <c r="BD1605">
        <v>510</v>
      </c>
      <c r="BE1605" t="s">
        <v>28726</v>
      </c>
      <c r="BF1605" t="str">
        <f>HYPERLINK("http://dx.doi.org/10.3390/agronomy11030510","http://dx.doi.org/10.3390/agronomy11030510")</f>
        <v>http://dx.doi.org/10.3390/agronomy11030510</v>
      </c>
      <c r="BG1605" t="s">
        <v>74</v>
      </c>
      <c r="BH1605" t="s">
        <v>74</v>
      </c>
      <c r="BI1605">
        <v>16</v>
      </c>
      <c r="BJ1605" t="s">
        <v>8007</v>
      </c>
      <c r="BK1605" t="s">
        <v>103</v>
      </c>
      <c r="BL1605" t="s">
        <v>8008</v>
      </c>
      <c r="BM1605" t="s">
        <v>28727</v>
      </c>
      <c r="BN1605" t="s">
        <v>74</v>
      </c>
      <c r="BO1605" t="s">
        <v>133</v>
      </c>
      <c r="BP1605" t="s">
        <v>74</v>
      </c>
      <c r="BQ1605" t="s">
        <v>74</v>
      </c>
      <c r="BR1605" t="s">
        <v>107</v>
      </c>
      <c r="BS1605" t="s">
        <v>28728</v>
      </c>
      <c r="BT1605" t="str">
        <f>HYPERLINK("https%3A%2F%2Fwww.webofscience.com%2Fwos%2Fwoscc%2Ffull-record%2FWOS:000633159100001","View Full Record in Web of Science")</f>
        <v>View Full Record in Web of Science</v>
      </c>
    </row>
    <row r="1606" spans="1:72" x14ac:dyDescent="0.2">
      <c r="A1606" t="s">
        <v>565</v>
      </c>
      <c r="B1606" t="s">
        <v>28729</v>
      </c>
      <c r="C1606" t="s">
        <v>74</v>
      </c>
      <c r="D1606" t="s">
        <v>28730</v>
      </c>
      <c r="E1606" t="s">
        <v>74</v>
      </c>
      <c r="F1606" t="s">
        <v>28731</v>
      </c>
      <c r="G1606" t="s">
        <v>74</v>
      </c>
      <c r="H1606" t="s">
        <v>74</v>
      </c>
      <c r="I1606" t="s">
        <v>28732</v>
      </c>
      <c r="J1606" t="s">
        <v>28733</v>
      </c>
      <c r="K1606" t="s">
        <v>74</v>
      </c>
      <c r="L1606" t="s">
        <v>74</v>
      </c>
      <c r="M1606" t="s">
        <v>78</v>
      </c>
      <c r="N1606" t="s">
        <v>572</v>
      </c>
      <c r="O1606" t="s">
        <v>28734</v>
      </c>
      <c r="P1606" t="s">
        <v>28735</v>
      </c>
      <c r="Q1606" t="s">
        <v>28736</v>
      </c>
      <c r="R1606" t="s">
        <v>74</v>
      </c>
      <c r="S1606" t="s">
        <v>74</v>
      </c>
      <c r="T1606" t="s">
        <v>28737</v>
      </c>
      <c r="U1606" t="s">
        <v>28738</v>
      </c>
      <c r="V1606" t="s">
        <v>28739</v>
      </c>
      <c r="W1606" t="s">
        <v>28740</v>
      </c>
      <c r="X1606" t="s">
        <v>11641</v>
      </c>
      <c r="Y1606" t="s">
        <v>28741</v>
      </c>
      <c r="Z1606" t="s">
        <v>28742</v>
      </c>
      <c r="AA1606" t="s">
        <v>74</v>
      </c>
      <c r="AB1606" t="s">
        <v>74</v>
      </c>
      <c r="AC1606" t="s">
        <v>28743</v>
      </c>
      <c r="AD1606" t="s">
        <v>28744</v>
      </c>
      <c r="AE1606" t="s">
        <v>28745</v>
      </c>
      <c r="AF1606" t="s">
        <v>74</v>
      </c>
      <c r="AG1606">
        <v>7</v>
      </c>
      <c r="AH1606">
        <v>0</v>
      </c>
      <c r="AI1606">
        <v>0</v>
      </c>
      <c r="AJ1606">
        <v>0</v>
      </c>
      <c r="AK1606">
        <v>3</v>
      </c>
      <c r="AL1606" t="s">
        <v>28746</v>
      </c>
      <c r="AM1606" t="s">
        <v>28747</v>
      </c>
      <c r="AN1606" t="s">
        <v>28748</v>
      </c>
      <c r="AO1606" t="s">
        <v>74</v>
      </c>
      <c r="AP1606" t="s">
        <v>74</v>
      </c>
      <c r="AQ1606" t="s">
        <v>28749</v>
      </c>
      <c r="AR1606" t="s">
        <v>74</v>
      </c>
      <c r="AS1606" t="s">
        <v>74</v>
      </c>
      <c r="AT1606" t="s">
        <v>74</v>
      </c>
      <c r="AU1606">
        <v>2018</v>
      </c>
      <c r="AV1606" t="s">
        <v>74</v>
      </c>
      <c r="AW1606" t="s">
        <v>74</v>
      </c>
      <c r="AX1606" t="s">
        <v>74</v>
      </c>
      <c r="AY1606" t="s">
        <v>74</v>
      </c>
      <c r="AZ1606" t="s">
        <v>74</v>
      </c>
      <c r="BA1606" t="s">
        <v>74</v>
      </c>
      <c r="BB1606">
        <v>14</v>
      </c>
      <c r="BC1606">
        <v>17</v>
      </c>
      <c r="BD1606" t="s">
        <v>74</v>
      </c>
      <c r="BE1606" t="s">
        <v>74</v>
      </c>
      <c r="BF1606" t="s">
        <v>74</v>
      </c>
      <c r="BG1606" t="s">
        <v>74</v>
      </c>
      <c r="BH1606" t="s">
        <v>74</v>
      </c>
      <c r="BI1606">
        <v>4</v>
      </c>
      <c r="BJ1606" t="s">
        <v>1029</v>
      </c>
      <c r="BK1606" t="s">
        <v>598</v>
      </c>
      <c r="BL1606" t="s">
        <v>1029</v>
      </c>
      <c r="BM1606" t="s">
        <v>28750</v>
      </c>
      <c r="BN1606" t="s">
        <v>74</v>
      </c>
      <c r="BO1606" t="s">
        <v>74</v>
      </c>
      <c r="BP1606" t="s">
        <v>74</v>
      </c>
      <c r="BQ1606" t="s">
        <v>74</v>
      </c>
      <c r="BR1606" t="s">
        <v>107</v>
      </c>
      <c r="BS1606" t="s">
        <v>28751</v>
      </c>
      <c r="BT1606" t="str">
        <f>HYPERLINK("https%3A%2F%2Fwww.webofscience.com%2Fwos%2Fwoscc%2Ffull-record%2FWOS:000449664200003","View Full Record in Web of Science")</f>
        <v>View Full Record in Web of Science</v>
      </c>
    </row>
    <row r="1607" spans="1:72" x14ac:dyDescent="0.2">
      <c r="A1607" t="s">
        <v>72</v>
      </c>
      <c r="B1607" t="s">
        <v>28752</v>
      </c>
      <c r="C1607" t="s">
        <v>74</v>
      </c>
      <c r="D1607" t="s">
        <v>74</v>
      </c>
      <c r="E1607" t="s">
        <v>74</v>
      </c>
      <c r="F1607" t="s">
        <v>28753</v>
      </c>
      <c r="G1607" t="s">
        <v>74</v>
      </c>
      <c r="H1607" t="s">
        <v>74</v>
      </c>
      <c r="I1607" t="s">
        <v>28754</v>
      </c>
      <c r="J1607" t="s">
        <v>1033</v>
      </c>
      <c r="K1607" t="s">
        <v>74</v>
      </c>
      <c r="L1607" t="s">
        <v>74</v>
      </c>
      <c r="M1607" t="s">
        <v>78</v>
      </c>
      <c r="N1607" t="s">
        <v>79</v>
      </c>
      <c r="O1607" t="s">
        <v>74</v>
      </c>
      <c r="P1607" t="s">
        <v>74</v>
      </c>
      <c r="Q1607" t="s">
        <v>74</v>
      </c>
      <c r="R1607" t="s">
        <v>74</v>
      </c>
      <c r="S1607" t="s">
        <v>74</v>
      </c>
      <c r="T1607" t="s">
        <v>28755</v>
      </c>
      <c r="U1607" t="s">
        <v>28756</v>
      </c>
      <c r="V1607" t="s">
        <v>28757</v>
      </c>
      <c r="W1607" t="s">
        <v>28758</v>
      </c>
      <c r="X1607" t="s">
        <v>28759</v>
      </c>
      <c r="Y1607" t="s">
        <v>28760</v>
      </c>
      <c r="Z1607" t="s">
        <v>28761</v>
      </c>
      <c r="AA1607" t="s">
        <v>28762</v>
      </c>
      <c r="AB1607" t="s">
        <v>28763</v>
      </c>
      <c r="AC1607" t="s">
        <v>28764</v>
      </c>
      <c r="AD1607" t="s">
        <v>28765</v>
      </c>
      <c r="AE1607" t="s">
        <v>28766</v>
      </c>
      <c r="AF1607" t="s">
        <v>74</v>
      </c>
      <c r="AG1607">
        <v>75</v>
      </c>
      <c r="AH1607">
        <v>66</v>
      </c>
      <c r="AI1607">
        <v>69</v>
      </c>
      <c r="AJ1607">
        <v>8</v>
      </c>
      <c r="AK1607">
        <v>164</v>
      </c>
      <c r="AL1607" t="s">
        <v>478</v>
      </c>
      <c r="AM1607" t="s">
        <v>168</v>
      </c>
      <c r="AN1607" t="s">
        <v>479</v>
      </c>
      <c r="AO1607" t="s">
        <v>1042</v>
      </c>
      <c r="AP1607" t="s">
        <v>1043</v>
      </c>
      <c r="AQ1607" t="s">
        <v>74</v>
      </c>
      <c r="AR1607" t="s">
        <v>1044</v>
      </c>
      <c r="AS1607" t="s">
        <v>1045</v>
      </c>
      <c r="AT1607" t="s">
        <v>4334</v>
      </c>
      <c r="AU1607">
        <v>2019</v>
      </c>
      <c r="AV1607">
        <v>672</v>
      </c>
      <c r="AW1607" t="s">
        <v>74</v>
      </c>
      <c r="AX1607" t="s">
        <v>74</v>
      </c>
      <c r="AY1607" t="s">
        <v>74</v>
      </c>
      <c r="AZ1607" t="s">
        <v>74</v>
      </c>
      <c r="BA1607" t="s">
        <v>74</v>
      </c>
      <c r="BB1607">
        <v>572</v>
      </c>
      <c r="BC1607">
        <v>582</v>
      </c>
      <c r="BD1607" t="s">
        <v>74</v>
      </c>
      <c r="BE1607" t="s">
        <v>28767</v>
      </c>
      <c r="BF1607" t="str">
        <f>HYPERLINK("http://dx.doi.org/10.1016/j.scitotenv.2019.04.003","http://dx.doi.org/10.1016/j.scitotenv.2019.04.003")</f>
        <v>http://dx.doi.org/10.1016/j.scitotenv.2019.04.003</v>
      </c>
      <c r="BG1607" t="s">
        <v>74</v>
      </c>
      <c r="BH1607" t="s">
        <v>74</v>
      </c>
      <c r="BI1607">
        <v>11</v>
      </c>
      <c r="BJ1607" t="s">
        <v>102</v>
      </c>
      <c r="BK1607" t="s">
        <v>103</v>
      </c>
      <c r="BL1607" t="s">
        <v>104</v>
      </c>
      <c r="BM1607" t="s">
        <v>28768</v>
      </c>
      <c r="BN1607">
        <v>30965268</v>
      </c>
      <c r="BO1607" t="s">
        <v>1417</v>
      </c>
      <c r="BP1607" t="s">
        <v>74</v>
      </c>
      <c r="BQ1607" t="s">
        <v>74</v>
      </c>
      <c r="BR1607" t="s">
        <v>107</v>
      </c>
      <c r="BS1607" t="s">
        <v>28769</v>
      </c>
      <c r="BT1607" t="str">
        <f>HYPERLINK("https%3A%2F%2Fwww.webofscience.com%2Fwos%2Fwoscc%2Ffull-record%2FWOS:000466979400054","View Full Record in Web of Science")</f>
        <v>View Full Record in Web of Science</v>
      </c>
    </row>
    <row r="1608" spans="1:72" x14ac:dyDescent="0.2">
      <c r="A1608" t="s">
        <v>72</v>
      </c>
      <c r="B1608" t="s">
        <v>28770</v>
      </c>
      <c r="C1608" t="s">
        <v>74</v>
      </c>
      <c r="D1608" t="s">
        <v>74</v>
      </c>
      <c r="E1608" t="s">
        <v>74</v>
      </c>
      <c r="F1608" t="s">
        <v>28771</v>
      </c>
      <c r="G1608" t="s">
        <v>74</v>
      </c>
      <c r="H1608" t="s">
        <v>74</v>
      </c>
      <c r="I1608" t="s">
        <v>28772</v>
      </c>
      <c r="J1608" t="s">
        <v>269</v>
      </c>
      <c r="K1608" t="s">
        <v>74</v>
      </c>
      <c r="L1608" t="s">
        <v>74</v>
      </c>
      <c r="M1608" t="s">
        <v>78</v>
      </c>
      <c r="N1608" t="s">
        <v>79</v>
      </c>
      <c r="O1608" t="s">
        <v>74</v>
      </c>
      <c r="P1608" t="s">
        <v>74</v>
      </c>
      <c r="Q1608" t="s">
        <v>74</v>
      </c>
      <c r="R1608" t="s">
        <v>74</v>
      </c>
      <c r="S1608" t="s">
        <v>74</v>
      </c>
      <c r="T1608" t="s">
        <v>28773</v>
      </c>
      <c r="U1608" t="s">
        <v>28774</v>
      </c>
      <c r="V1608" t="s">
        <v>28775</v>
      </c>
      <c r="W1608" t="s">
        <v>28776</v>
      </c>
      <c r="X1608" t="s">
        <v>1717</v>
      </c>
      <c r="Y1608" t="s">
        <v>28777</v>
      </c>
      <c r="Z1608" t="s">
        <v>28778</v>
      </c>
      <c r="AA1608" t="s">
        <v>28779</v>
      </c>
      <c r="AB1608" t="s">
        <v>28780</v>
      </c>
      <c r="AC1608" t="s">
        <v>28781</v>
      </c>
      <c r="AD1608" t="s">
        <v>28782</v>
      </c>
      <c r="AE1608" t="s">
        <v>28783</v>
      </c>
      <c r="AF1608" t="s">
        <v>74</v>
      </c>
      <c r="AG1608">
        <v>59</v>
      </c>
      <c r="AH1608">
        <v>10</v>
      </c>
      <c r="AI1608">
        <v>10</v>
      </c>
      <c r="AJ1608">
        <v>10</v>
      </c>
      <c r="AK1608">
        <v>73</v>
      </c>
      <c r="AL1608" t="s">
        <v>167</v>
      </c>
      <c r="AM1608" t="s">
        <v>168</v>
      </c>
      <c r="AN1608" t="s">
        <v>169</v>
      </c>
      <c r="AO1608" t="s">
        <v>280</v>
      </c>
      <c r="AP1608" t="s">
        <v>74</v>
      </c>
      <c r="AQ1608" t="s">
        <v>74</v>
      </c>
      <c r="AR1608" t="s">
        <v>281</v>
      </c>
      <c r="AS1608" t="s">
        <v>282</v>
      </c>
      <c r="AT1608" t="s">
        <v>1134</v>
      </c>
      <c r="AU1608">
        <v>2022</v>
      </c>
      <c r="AV1608">
        <v>45</v>
      </c>
      <c r="AW1608" t="s">
        <v>74</v>
      </c>
      <c r="AX1608" t="s">
        <v>74</v>
      </c>
      <c r="AY1608" t="s">
        <v>74</v>
      </c>
      <c r="AZ1608" t="s">
        <v>74</v>
      </c>
      <c r="BA1608" t="s">
        <v>74</v>
      </c>
      <c r="BB1608" t="s">
        <v>74</v>
      </c>
      <c r="BC1608" t="s">
        <v>74</v>
      </c>
      <c r="BD1608">
        <v>102471</v>
      </c>
      <c r="BE1608" t="s">
        <v>28784</v>
      </c>
      <c r="BF1608" t="str">
        <f>HYPERLINK("http://dx.doi.org/10.1016/j.jwpe.2021.102471","http://dx.doi.org/10.1016/j.jwpe.2021.102471")</f>
        <v>http://dx.doi.org/10.1016/j.jwpe.2021.102471</v>
      </c>
      <c r="BG1608" t="s">
        <v>74</v>
      </c>
      <c r="BH1608" t="s">
        <v>74</v>
      </c>
      <c r="BI1608">
        <v>10</v>
      </c>
      <c r="BJ1608" t="s">
        <v>286</v>
      </c>
      <c r="BK1608" t="s">
        <v>103</v>
      </c>
      <c r="BL1608" t="s">
        <v>287</v>
      </c>
      <c r="BM1608" t="s">
        <v>28785</v>
      </c>
      <c r="BN1608" t="s">
        <v>74</v>
      </c>
      <c r="BO1608" t="s">
        <v>74</v>
      </c>
      <c r="BP1608" t="s">
        <v>74</v>
      </c>
      <c r="BQ1608" t="s">
        <v>74</v>
      </c>
      <c r="BR1608" t="s">
        <v>107</v>
      </c>
      <c r="BS1608" t="s">
        <v>28786</v>
      </c>
      <c r="BT1608" t="str">
        <f>HYPERLINK("https%3A%2F%2Fwww.webofscience.com%2Fwos%2Fwoscc%2Ffull-record%2FWOS:000727739800003","View Full Record in Web of Science")</f>
        <v>View Full Record in Web of Science</v>
      </c>
    </row>
    <row r="1609" spans="1:72" x14ac:dyDescent="0.2">
      <c r="A1609" t="s">
        <v>72</v>
      </c>
      <c r="B1609" t="s">
        <v>28787</v>
      </c>
      <c r="C1609" t="s">
        <v>74</v>
      </c>
      <c r="D1609" t="s">
        <v>74</v>
      </c>
      <c r="E1609" t="s">
        <v>74</v>
      </c>
      <c r="F1609" t="s">
        <v>28788</v>
      </c>
      <c r="G1609" t="s">
        <v>74</v>
      </c>
      <c r="H1609" t="s">
        <v>74</v>
      </c>
      <c r="I1609" t="s">
        <v>28789</v>
      </c>
      <c r="J1609" t="s">
        <v>77</v>
      </c>
      <c r="K1609" t="s">
        <v>74</v>
      </c>
      <c r="L1609" t="s">
        <v>74</v>
      </c>
      <c r="M1609" t="s">
        <v>78</v>
      </c>
      <c r="N1609" t="s">
        <v>79</v>
      </c>
      <c r="O1609" t="s">
        <v>74</v>
      </c>
      <c r="P1609" t="s">
        <v>74</v>
      </c>
      <c r="Q1609" t="s">
        <v>74</v>
      </c>
      <c r="R1609" t="s">
        <v>74</v>
      </c>
      <c r="S1609" t="s">
        <v>74</v>
      </c>
      <c r="T1609" t="s">
        <v>28790</v>
      </c>
      <c r="U1609" t="s">
        <v>28791</v>
      </c>
      <c r="V1609" t="s">
        <v>28792</v>
      </c>
      <c r="W1609" t="s">
        <v>28793</v>
      </c>
      <c r="X1609" t="s">
        <v>4328</v>
      </c>
      <c r="Y1609" t="s">
        <v>28794</v>
      </c>
      <c r="Z1609" t="s">
        <v>28795</v>
      </c>
      <c r="AA1609" t="s">
        <v>74</v>
      </c>
      <c r="AB1609" t="s">
        <v>28796</v>
      </c>
      <c r="AC1609" t="s">
        <v>74</v>
      </c>
      <c r="AD1609" t="s">
        <v>74</v>
      </c>
      <c r="AE1609" t="s">
        <v>74</v>
      </c>
      <c r="AF1609" t="s">
        <v>74</v>
      </c>
      <c r="AG1609">
        <v>54</v>
      </c>
      <c r="AH1609">
        <v>1</v>
      </c>
      <c r="AI1609">
        <v>1</v>
      </c>
      <c r="AJ1609">
        <v>4</v>
      </c>
      <c r="AK1609">
        <v>6</v>
      </c>
      <c r="AL1609" t="s">
        <v>92</v>
      </c>
      <c r="AM1609" t="s">
        <v>93</v>
      </c>
      <c r="AN1609" t="s">
        <v>94</v>
      </c>
      <c r="AO1609" t="s">
        <v>95</v>
      </c>
      <c r="AP1609" t="s">
        <v>96</v>
      </c>
      <c r="AQ1609" t="s">
        <v>74</v>
      </c>
      <c r="AR1609" t="s">
        <v>97</v>
      </c>
      <c r="AS1609" t="s">
        <v>98</v>
      </c>
      <c r="AT1609" t="s">
        <v>1957</v>
      </c>
      <c r="AU1609">
        <v>2023</v>
      </c>
      <c r="AV1609">
        <v>329</v>
      </c>
      <c r="AW1609" t="s">
        <v>74</v>
      </c>
      <c r="AX1609" t="s">
        <v>74</v>
      </c>
      <c r="AY1609" t="s">
        <v>74</v>
      </c>
      <c r="AZ1609" t="s">
        <v>74</v>
      </c>
      <c r="BA1609" t="s">
        <v>74</v>
      </c>
      <c r="BB1609" t="s">
        <v>74</v>
      </c>
      <c r="BC1609" t="s">
        <v>74</v>
      </c>
      <c r="BD1609">
        <v>116958</v>
      </c>
      <c r="BE1609" t="s">
        <v>28797</v>
      </c>
      <c r="BF1609" t="str">
        <f>HYPERLINK("http://dx.doi.org/10.1016/j.jenvman.2022.116958","http://dx.doi.org/10.1016/j.jenvman.2022.116958")</f>
        <v>http://dx.doi.org/10.1016/j.jenvman.2022.116958</v>
      </c>
      <c r="BG1609" t="s">
        <v>74</v>
      </c>
      <c r="BH1609" t="s">
        <v>1088</v>
      </c>
      <c r="BI1609">
        <v>9</v>
      </c>
      <c r="BJ1609" t="s">
        <v>102</v>
      </c>
      <c r="BK1609" t="s">
        <v>103</v>
      </c>
      <c r="BL1609" t="s">
        <v>104</v>
      </c>
      <c r="BM1609" t="s">
        <v>28798</v>
      </c>
      <c r="BN1609">
        <v>36549066</v>
      </c>
      <c r="BO1609" t="s">
        <v>74</v>
      </c>
      <c r="BP1609" t="s">
        <v>74</v>
      </c>
      <c r="BQ1609" t="s">
        <v>74</v>
      </c>
      <c r="BR1609" t="s">
        <v>107</v>
      </c>
      <c r="BS1609" t="s">
        <v>28799</v>
      </c>
      <c r="BT1609" t="str">
        <f>HYPERLINK("https%3A%2F%2Fwww.webofscience.com%2Fwos%2Fwoscc%2Ffull-record%2FWOS:000911583900001","View Full Record in Web of Science")</f>
        <v>View Full Record in Web of Science</v>
      </c>
    </row>
    <row r="1610" spans="1:72" x14ac:dyDescent="0.2">
      <c r="A1610" t="s">
        <v>72</v>
      </c>
      <c r="B1610" t="s">
        <v>28800</v>
      </c>
      <c r="C1610" t="s">
        <v>74</v>
      </c>
      <c r="D1610" t="s">
        <v>74</v>
      </c>
      <c r="E1610" t="s">
        <v>74</v>
      </c>
      <c r="F1610" t="s">
        <v>28801</v>
      </c>
      <c r="G1610" t="s">
        <v>74</v>
      </c>
      <c r="H1610" t="s">
        <v>74</v>
      </c>
      <c r="I1610" t="s">
        <v>28802</v>
      </c>
      <c r="J1610" t="s">
        <v>1768</v>
      </c>
      <c r="K1610" t="s">
        <v>74</v>
      </c>
      <c r="L1610" t="s">
        <v>74</v>
      </c>
      <c r="M1610" t="s">
        <v>78</v>
      </c>
      <c r="N1610" t="s">
        <v>79</v>
      </c>
      <c r="O1610" t="s">
        <v>74</v>
      </c>
      <c r="P1610" t="s">
        <v>74</v>
      </c>
      <c r="Q1610" t="s">
        <v>74</v>
      </c>
      <c r="R1610" t="s">
        <v>74</v>
      </c>
      <c r="S1610" t="s">
        <v>74</v>
      </c>
      <c r="T1610" t="s">
        <v>28803</v>
      </c>
      <c r="U1610" t="s">
        <v>28804</v>
      </c>
      <c r="V1610" t="s">
        <v>28805</v>
      </c>
      <c r="W1610" t="s">
        <v>28806</v>
      </c>
      <c r="X1610" t="s">
        <v>28807</v>
      </c>
      <c r="Y1610" t="s">
        <v>28808</v>
      </c>
      <c r="Z1610" t="s">
        <v>28809</v>
      </c>
      <c r="AA1610" t="s">
        <v>74</v>
      </c>
      <c r="AB1610" t="s">
        <v>28810</v>
      </c>
      <c r="AC1610" t="s">
        <v>28811</v>
      </c>
      <c r="AD1610" t="s">
        <v>28812</v>
      </c>
      <c r="AE1610" t="s">
        <v>28813</v>
      </c>
      <c r="AF1610" t="s">
        <v>74</v>
      </c>
      <c r="AG1610">
        <v>63</v>
      </c>
      <c r="AH1610">
        <v>0</v>
      </c>
      <c r="AI1610">
        <v>0</v>
      </c>
      <c r="AJ1610">
        <v>17</v>
      </c>
      <c r="AK1610">
        <v>17</v>
      </c>
      <c r="AL1610" t="s">
        <v>1779</v>
      </c>
      <c r="AM1610" t="s">
        <v>1780</v>
      </c>
      <c r="AN1610" t="s">
        <v>1781</v>
      </c>
      <c r="AO1610" t="s">
        <v>1782</v>
      </c>
      <c r="AP1610" t="s">
        <v>1783</v>
      </c>
      <c r="AQ1610" t="s">
        <v>74</v>
      </c>
      <c r="AR1610" t="s">
        <v>1784</v>
      </c>
      <c r="AS1610" t="s">
        <v>1785</v>
      </c>
      <c r="AT1610" t="s">
        <v>4334</v>
      </c>
      <c r="AU1610">
        <v>2023</v>
      </c>
      <c r="AV1610">
        <v>228</v>
      </c>
      <c r="AW1610" t="s">
        <v>74</v>
      </c>
      <c r="AX1610" t="s">
        <v>74</v>
      </c>
      <c r="AY1610" t="s">
        <v>74</v>
      </c>
      <c r="AZ1610" t="s">
        <v>74</v>
      </c>
      <c r="BA1610" t="s">
        <v>74</v>
      </c>
      <c r="BB1610" t="s">
        <v>74</v>
      </c>
      <c r="BC1610" t="s">
        <v>74</v>
      </c>
      <c r="BD1610">
        <v>115822</v>
      </c>
      <c r="BE1610" t="s">
        <v>28814</v>
      </c>
      <c r="BF1610" t="str">
        <f>HYPERLINK("http://dx.doi.org/10.1016/j.envres.2023.115822","http://dx.doi.org/10.1016/j.envres.2023.115822")</f>
        <v>http://dx.doi.org/10.1016/j.envres.2023.115822</v>
      </c>
      <c r="BG1610" t="s">
        <v>74</v>
      </c>
      <c r="BH1610" t="s">
        <v>147</v>
      </c>
      <c r="BI1610">
        <v>9</v>
      </c>
      <c r="BJ1610" t="s">
        <v>1788</v>
      </c>
      <c r="BK1610" t="s">
        <v>103</v>
      </c>
      <c r="BL1610" t="s">
        <v>1789</v>
      </c>
      <c r="BM1610" t="s">
        <v>28815</v>
      </c>
      <c r="BN1610">
        <v>37028542</v>
      </c>
      <c r="BO1610" t="s">
        <v>74</v>
      </c>
      <c r="BP1610" t="s">
        <v>74</v>
      </c>
      <c r="BQ1610" t="s">
        <v>74</v>
      </c>
      <c r="BR1610" t="s">
        <v>107</v>
      </c>
      <c r="BS1610" t="s">
        <v>28816</v>
      </c>
      <c r="BT1610" t="str">
        <f>HYPERLINK("https%3A%2F%2Fwww.webofscience.com%2Fwos%2Fwoscc%2Ffull-record%2FWOS:000985211800001","View Full Record in Web of Science")</f>
        <v>View Full Record in Web of Science</v>
      </c>
    </row>
    <row r="1611" spans="1:72" x14ac:dyDescent="0.2">
      <c r="A1611" t="s">
        <v>72</v>
      </c>
      <c r="B1611" t="s">
        <v>28817</v>
      </c>
      <c r="C1611" t="s">
        <v>74</v>
      </c>
      <c r="D1611" t="s">
        <v>74</v>
      </c>
      <c r="E1611" t="s">
        <v>74</v>
      </c>
      <c r="F1611" t="s">
        <v>28818</v>
      </c>
      <c r="G1611" t="s">
        <v>74</v>
      </c>
      <c r="H1611" t="s">
        <v>74</v>
      </c>
      <c r="I1611" t="s">
        <v>28819</v>
      </c>
      <c r="J1611" t="s">
        <v>7619</v>
      </c>
      <c r="K1611" t="s">
        <v>74</v>
      </c>
      <c r="L1611" t="s">
        <v>74</v>
      </c>
      <c r="M1611" t="s">
        <v>78</v>
      </c>
      <c r="N1611" t="s">
        <v>79</v>
      </c>
      <c r="O1611" t="s">
        <v>74</v>
      </c>
      <c r="P1611" t="s">
        <v>74</v>
      </c>
      <c r="Q1611" t="s">
        <v>74</v>
      </c>
      <c r="R1611" t="s">
        <v>74</v>
      </c>
      <c r="S1611" t="s">
        <v>74</v>
      </c>
      <c r="T1611" t="s">
        <v>28820</v>
      </c>
      <c r="U1611" t="s">
        <v>28821</v>
      </c>
      <c r="V1611" t="s">
        <v>28822</v>
      </c>
      <c r="W1611" t="s">
        <v>28823</v>
      </c>
      <c r="X1611" t="s">
        <v>27639</v>
      </c>
      <c r="Y1611" t="s">
        <v>28824</v>
      </c>
      <c r="Z1611" t="s">
        <v>27641</v>
      </c>
      <c r="AA1611" t="s">
        <v>28825</v>
      </c>
      <c r="AB1611" t="s">
        <v>28826</v>
      </c>
      <c r="AC1611" t="s">
        <v>28827</v>
      </c>
      <c r="AD1611" t="s">
        <v>28827</v>
      </c>
      <c r="AE1611" t="s">
        <v>28828</v>
      </c>
      <c r="AF1611" t="s">
        <v>74</v>
      </c>
      <c r="AG1611">
        <v>46</v>
      </c>
      <c r="AH1611">
        <v>77</v>
      </c>
      <c r="AI1611">
        <v>77</v>
      </c>
      <c r="AJ1611">
        <v>5</v>
      </c>
      <c r="AK1611">
        <v>36</v>
      </c>
      <c r="AL1611" t="s">
        <v>1311</v>
      </c>
      <c r="AM1611" t="s">
        <v>338</v>
      </c>
      <c r="AN1611" t="s">
        <v>1312</v>
      </c>
      <c r="AO1611" t="s">
        <v>7631</v>
      </c>
      <c r="AP1611" t="s">
        <v>7632</v>
      </c>
      <c r="AQ1611" t="s">
        <v>74</v>
      </c>
      <c r="AR1611" t="s">
        <v>7633</v>
      </c>
      <c r="AS1611" t="s">
        <v>7634</v>
      </c>
      <c r="AT1611" t="s">
        <v>1134</v>
      </c>
      <c r="AU1611">
        <v>2020</v>
      </c>
      <c r="AV1611">
        <v>8</v>
      </c>
      <c r="AW1611">
        <v>1</v>
      </c>
      <c r="AX1611" t="s">
        <v>74</v>
      </c>
      <c r="AY1611" t="s">
        <v>74</v>
      </c>
      <c r="AZ1611" t="s">
        <v>74</v>
      </c>
      <c r="BA1611" t="s">
        <v>74</v>
      </c>
      <c r="BB1611" t="s">
        <v>74</v>
      </c>
      <c r="BC1611" t="s">
        <v>74</v>
      </c>
      <c r="BD1611">
        <v>103637</v>
      </c>
      <c r="BE1611" t="s">
        <v>28829</v>
      </c>
      <c r="BF1611" t="str">
        <f>HYPERLINK("http://dx.doi.org/10.1016/j.jece.2019.103637","http://dx.doi.org/10.1016/j.jece.2019.103637")</f>
        <v>http://dx.doi.org/10.1016/j.jece.2019.103637</v>
      </c>
      <c r="BG1611" t="s">
        <v>74</v>
      </c>
      <c r="BH1611" t="s">
        <v>74</v>
      </c>
      <c r="BI1611">
        <v>12</v>
      </c>
      <c r="BJ1611" t="s">
        <v>1246</v>
      </c>
      <c r="BK1611" t="s">
        <v>103</v>
      </c>
      <c r="BL1611" t="s">
        <v>760</v>
      </c>
      <c r="BM1611" t="s">
        <v>28830</v>
      </c>
      <c r="BN1611" t="s">
        <v>74</v>
      </c>
      <c r="BO1611" t="s">
        <v>74</v>
      </c>
      <c r="BP1611" t="s">
        <v>74</v>
      </c>
      <c r="BQ1611" t="s">
        <v>74</v>
      </c>
      <c r="BR1611" t="s">
        <v>107</v>
      </c>
      <c r="BS1611" t="s">
        <v>28831</v>
      </c>
      <c r="BT1611" t="str">
        <f>HYPERLINK("https%3A%2F%2Fwww.webofscience.com%2Fwos%2Fwoscc%2Ffull-record%2FWOS:000515128500078","View Full Record in Web of Science")</f>
        <v>View Full Record in Web of Science</v>
      </c>
    </row>
    <row r="1612" spans="1:72" x14ac:dyDescent="0.2">
      <c r="A1612" t="s">
        <v>72</v>
      </c>
      <c r="B1612" t="s">
        <v>28832</v>
      </c>
      <c r="C1612" t="s">
        <v>74</v>
      </c>
      <c r="D1612" t="s">
        <v>74</v>
      </c>
      <c r="E1612" t="s">
        <v>74</v>
      </c>
      <c r="F1612" t="s">
        <v>28833</v>
      </c>
      <c r="G1612" t="s">
        <v>74</v>
      </c>
      <c r="H1612" t="s">
        <v>74</v>
      </c>
      <c r="I1612" t="s">
        <v>28834</v>
      </c>
      <c r="J1612" t="s">
        <v>9324</v>
      </c>
      <c r="K1612" t="s">
        <v>74</v>
      </c>
      <c r="L1612" t="s">
        <v>74</v>
      </c>
      <c r="M1612" t="s">
        <v>78</v>
      </c>
      <c r="N1612" t="s">
        <v>79</v>
      </c>
      <c r="O1612" t="s">
        <v>74</v>
      </c>
      <c r="P1612" t="s">
        <v>74</v>
      </c>
      <c r="Q1612" t="s">
        <v>74</v>
      </c>
      <c r="R1612" t="s">
        <v>74</v>
      </c>
      <c r="S1612" t="s">
        <v>74</v>
      </c>
      <c r="T1612" t="s">
        <v>28835</v>
      </c>
      <c r="U1612" t="s">
        <v>28836</v>
      </c>
      <c r="V1612" t="s">
        <v>28837</v>
      </c>
      <c r="W1612" t="s">
        <v>28838</v>
      </c>
      <c r="X1612" t="s">
        <v>1495</v>
      </c>
      <c r="Y1612" t="s">
        <v>28839</v>
      </c>
      <c r="Z1612" t="s">
        <v>28840</v>
      </c>
      <c r="AA1612" t="s">
        <v>74</v>
      </c>
      <c r="AB1612" t="s">
        <v>74</v>
      </c>
      <c r="AC1612" t="s">
        <v>28841</v>
      </c>
      <c r="AD1612" t="s">
        <v>28842</v>
      </c>
      <c r="AE1612" t="s">
        <v>28843</v>
      </c>
      <c r="AF1612" t="s">
        <v>74</v>
      </c>
      <c r="AG1612">
        <v>65</v>
      </c>
      <c r="AH1612">
        <v>0</v>
      </c>
      <c r="AI1612">
        <v>0</v>
      </c>
      <c r="AJ1612">
        <v>8</v>
      </c>
      <c r="AK1612">
        <v>9</v>
      </c>
      <c r="AL1612" t="s">
        <v>337</v>
      </c>
      <c r="AM1612" t="s">
        <v>338</v>
      </c>
      <c r="AN1612" t="s">
        <v>339</v>
      </c>
      <c r="AO1612" t="s">
        <v>9334</v>
      </c>
      <c r="AP1612" t="s">
        <v>9335</v>
      </c>
      <c r="AQ1612" t="s">
        <v>74</v>
      </c>
      <c r="AR1612" t="s">
        <v>9336</v>
      </c>
      <c r="AS1612" t="s">
        <v>9337</v>
      </c>
      <c r="AT1612" t="s">
        <v>6002</v>
      </c>
      <c r="AU1612">
        <v>2023</v>
      </c>
      <c r="AV1612">
        <v>157</v>
      </c>
      <c r="AW1612" t="s">
        <v>74</v>
      </c>
      <c r="AX1612" t="s">
        <v>74</v>
      </c>
      <c r="AY1612" t="s">
        <v>74</v>
      </c>
      <c r="AZ1612" t="s">
        <v>74</v>
      </c>
      <c r="BA1612" t="s">
        <v>74</v>
      </c>
      <c r="BB1612">
        <v>210</v>
      </c>
      <c r="BC1612">
        <v>218</v>
      </c>
      <c r="BD1612" t="s">
        <v>74</v>
      </c>
      <c r="BE1612" t="s">
        <v>28844</v>
      </c>
      <c r="BF1612" t="str">
        <f>HYPERLINK("http://dx.doi.org/10.1016/j.wasman.2022.12.024","http://dx.doi.org/10.1016/j.wasman.2022.12.024")</f>
        <v>http://dx.doi.org/10.1016/j.wasman.2022.12.024</v>
      </c>
      <c r="BG1612" t="s">
        <v>74</v>
      </c>
      <c r="BH1612" t="s">
        <v>1088</v>
      </c>
      <c r="BI1612">
        <v>9</v>
      </c>
      <c r="BJ1612" t="s">
        <v>807</v>
      </c>
      <c r="BK1612" t="s">
        <v>103</v>
      </c>
      <c r="BL1612" t="s">
        <v>516</v>
      </c>
      <c r="BM1612" t="s">
        <v>28845</v>
      </c>
      <c r="BN1612">
        <v>36566654</v>
      </c>
      <c r="BO1612" t="s">
        <v>74</v>
      </c>
      <c r="BP1612" t="s">
        <v>74</v>
      </c>
      <c r="BQ1612" t="s">
        <v>74</v>
      </c>
      <c r="BR1612" t="s">
        <v>107</v>
      </c>
      <c r="BS1612" t="s">
        <v>28846</v>
      </c>
      <c r="BT1612" t="str">
        <f>HYPERLINK("https%3A%2F%2Fwww.webofscience.com%2Fwos%2Fwoscc%2Ffull-record%2FWOS:000914037700001","View Full Record in Web of Science")</f>
        <v>View Full Record in Web of Science</v>
      </c>
    </row>
    <row r="1613" spans="1:72" x14ac:dyDescent="0.2">
      <c r="A1613" t="s">
        <v>72</v>
      </c>
      <c r="B1613" t="s">
        <v>28847</v>
      </c>
      <c r="C1613" t="s">
        <v>74</v>
      </c>
      <c r="D1613" t="s">
        <v>74</v>
      </c>
      <c r="E1613" t="s">
        <v>74</v>
      </c>
      <c r="F1613" t="s">
        <v>28848</v>
      </c>
      <c r="G1613" t="s">
        <v>74</v>
      </c>
      <c r="H1613" t="s">
        <v>74</v>
      </c>
      <c r="I1613" t="s">
        <v>28849</v>
      </c>
      <c r="J1613" t="s">
        <v>8070</v>
      </c>
      <c r="K1613" t="s">
        <v>74</v>
      </c>
      <c r="L1613" t="s">
        <v>74</v>
      </c>
      <c r="M1613" t="s">
        <v>78</v>
      </c>
      <c r="N1613" t="s">
        <v>79</v>
      </c>
      <c r="O1613" t="s">
        <v>74</v>
      </c>
      <c r="P1613" t="s">
        <v>74</v>
      </c>
      <c r="Q1613" t="s">
        <v>74</v>
      </c>
      <c r="R1613" t="s">
        <v>74</v>
      </c>
      <c r="S1613" t="s">
        <v>74</v>
      </c>
      <c r="T1613" t="s">
        <v>74</v>
      </c>
      <c r="U1613" t="s">
        <v>28850</v>
      </c>
      <c r="V1613" t="s">
        <v>28851</v>
      </c>
      <c r="W1613" t="s">
        <v>28852</v>
      </c>
      <c r="X1613" t="s">
        <v>28853</v>
      </c>
      <c r="Y1613" t="s">
        <v>28854</v>
      </c>
      <c r="Z1613" t="s">
        <v>28855</v>
      </c>
      <c r="AA1613" t="s">
        <v>28856</v>
      </c>
      <c r="AB1613" t="s">
        <v>28857</v>
      </c>
      <c r="AC1613" t="s">
        <v>28858</v>
      </c>
      <c r="AD1613" t="s">
        <v>28859</v>
      </c>
      <c r="AE1613" t="s">
        <v>28860</v>
      </c>
      <c r="AF1613" t="s">
        <v>74</v>
      </c>
      <c r="AG1613">
        <v>57</v>
      </c>
      <c r="AH1613">
        <v>25</v>
      </c>
      <c r="AI1613">
        <v>26</v>
      </c>
      <c r="AJ1613">
        <v>5</v>
      </c>
      <c r="AK1613">
        <v>50</v>
      </c>
      <c r="AL1613" t="s">
        <v>1153</v>
      </c>
      <c r="AM1613" t="s">
        <v>1154</v>
      </c>
      <c r="AN1613" t="s">
        <v>1155</v>
      </c>
      <c r="AO1613" t="s">
        <v>8081</v>
      </c>
      <c r="AP1613" t="s">
        <v>74</v>
      </c>
      <c r="AQ1613" t="s">
        <v>74</v>
      </c>
      <c r="AR1613" t="s">
        <v>8082</v>
      </c>
      <c r="AS1613" t="s">
        <v>8083</v>
      </c>
      <c r="AT1613" t="s">
        <v>16596</v>
      </c>
      <c r="AU1613">
        <v>2019</v>
      </c>
      <c r="AV1613">
        <v>9</v>
      </c>
      <c r="AW1613">
        <v>10</v>
      </c>
      <c r="AX1613" t="s">
        <v>74</v>
      </c>
      <c r="AY1613" t="s">
        <v>74</v>
      </c>
      <c r="AZ1613" t="s">
        <v>74</v>
      </c>
      <c r="BA1613" t="s">
        <v>74</v>
      </c>
      <c r="BB1613">
        <v>5620</v>
      </c>
      <c r="BC1613">
        <v>5627</v>
      </c>
      <c r="BD1613" t="s">
        <v>74</v>
      </c>
      <c r="BE1613" t="s">
        <v>28861</v>
      </c>
      <c r="BF1613" t="str">
        <f>HYPERLINK("http://dx.doi.org/10.1039/c8ra06655h","http://dx.doi.org/10.1039/c8ra06655h")</f>
        <v>http://dx.doi.org/10.1039/c8ra06655h</v>
      </c>
      <c r="BG1613" t="s">
        <v>74</v>
      </c>
      <c r="BH1613" t="s">
        <v>74</v>
      </c>
      <c r="BI1613">
        <v>8</v>
      </c>
      <c r="BJ1613" t="s">
        <v>4444</v>
      </c>
      <c r="BK1613" t="s">
        <v>103</v>
      </c>
      <c r="BL1613" t="s">
        <v>4445</v>
      </c>
      <c r="BM1613" t="s">
        <v>28862</v>
      </c>
      <c r="BN1613">
        <v>35515895</v>
      </c>
      <c r="BO1613" t="s">
        <v>2559</v>
      </c>
      <c r="BP1613" t="s">
        <v>74</v>
      </c>
      <c r="BQ1613" t="s">
        <v>74</v>
      </c>
      <c r="BR1613" t="s">
        <v>107</v>
      </c>
      <c r="BS1613" t="s">
        <v>28863</v>
      </c>
      <c r="BT1613" t="str">
        <f>HYPERLINK("https%3A%2F%2Fwww.webofscience.com%2Fwos%2Fwoscc%2Ffull-record%2FWOS:000459499900041","View Full Record in Web of Science")</f>
        <v>View Full Record in Web of Science</v>
      </c>
    </row>
    <row r="1614" spans="1:72" x14ac:dyDescent="0.2">
      <c r="A1614" t="s">
        <v>72</v>
      </c>
      <c r="B1614" t="s">
        <v>28864</v>
      </c>
      <c r="C1614" t="s">
        <v>74</v>
      </c>
      <c r="D1614" t="s">
        <v>74</v>
      </c>
      <c r="E1614" t="s">
        <v>74</v>
      </c>
      <c r="F1614" t="s">
        <v>28865</v>
      </c>
      <c r="G1614" t="s">
        <v>74</v>
      </c>
      <c r="H1614" t="s">
        <v>74</v>
      </c>
      <c r="I1614" t="s">
        <v>28866</v>
      </c>
      <c r="J1614" t="s">
        <v>10753</v>
      </c>
      <c r="K1614" t="s">
        <v>74</v>
      </c>
      <c r="L1614" t="s">
        <v>74</v>
      </c>
      <c r="M1614" t="s">
        <v>78</v>
      </c>
      <c r="N1614" t="s">
        <v>79</v>
      </c>
      <c r="O1614" t="s">
        <v>74</v>
      </c>
      <c r="P1614" t="s">
        <v>74</v>
      </c>
      <c r="Q1614" t="s">
        <v>74</v>
      </c>
      <c r="R1614" t="s">
        <v>74</v>
      </c>
      <c r="S1614" t="s">
        <v>74</v>
      </c>
      <c r="T1614" t="s">
        <v>28867</v>
      </c>
      <c r="U1614" t="s">
        <v>28868</v>
      </c>
      <c r="V1614" t="s">
        <v>28869</v>
      </c>
      <c r="W1614" t="s">
        <v>28870</v>
      </c>
      <c r="X1614" t="s">
        <v>28871</v>
      </c>
      <c r="Y1614" t="s">
        <v>28872</v>
      </c>
      <c r="Z1614" t="s">
        <v>13872</v>
      </c>
      <c r="AA1614" t="s">
        <v>28873</v>
      </c>
      <c r="AB1614" t="s">
        <v>28874</v>
      </c>
      <c r="AC1614" t="s">
        <v>28875</v>
      </c>
      <c r="AD1614" t="s">
        <v>28876</v>
      </c>
      <c r="AE1614" t="s">
        <v>28877</v>
      </c>
      <c r="AF1614" t="s">
        <v>74</v>
      </c>
      <c r="AG1614">
        <v>38</v>
      </c>
      <c r="AH1614">
        <v>19</v>
      </c>
      <c r="AI1614">
        <v>20</v>
      </c>
      <c r="AJ1614">
        <v>0</v>
      </c>
      <c r="AK1614">
        <v>22</v>
      </c>
      <c r="AL1614" t="s">
        <v>337</v>
      </c>
      <c r="AM1614" t="s">
        <v>338</v>
      </c>
      <c r="AN1614" t="s">
        <v>339</v>
      </c>
      <c r="AO1614" t="s">
        <v>10766</v>
      </c>
      <c r="AP1614" t="s">
        <v>10767</v>
      </c>
      <c r="AQ1614" t="s">
        <v>74</v>
      </c>
      <c r="AR1614" t="s">
        <v>10768</v>
      </c>
      <c r="AS1614" t="s">
        <v>10769</v>
      </c>
      <c r="AT1614" t="s">
        <v>371</v>
      </c>
      <c r="AU1614">
        <v>2019</v>
      </c>
      <c r="AV1614">
        <v>132</v>
      </c>
      <c r="AW1614" t="s">
        <v>74</v>
      </c>
      <c r="AX1614" t="s">
        <v>74</v>
      </c>
      <c r="AY1614" t="s">
        <v>74</v>
      </c>
      <c r="AZ1614" t="s">
        <v>74</v>
      </c>
      <c r="BA1614" t="s">
        <v>74</v>
      </c>
      <c r="BB1614" t="s">
        <v>74</v>
      </c>
      <c r="BC1614" t="s">
        <v>74</v>
      </c>
      <c r="BD1614">
        <v>105037</v>
      </c>
      <c r="BE1614" t="s">
        <v>28878</v>
      </c>
      <c r="BF1614" t="str">
        <f>HYPERLINK("http://dx.doi.org/10.1016/j.envint.2019.105037","http://dx.doi.org/10.1016/j.envint.2019.105037")</f>
        <v>http://dx.doi.org/10.1016/j.envint.2019.105037</v>
      </c>
      <c r="BG1614" t="s">
        <v>74</v>
      </c>
      <c r="BH1614" t="s">
        <v>74</v>
      </c>
      <c r="BI1614">
        <v>9</v>
      </c>
      <c r="BJ1614" t="s">
        <v>102</v>
      </c>
      <c r="BK1614" t="s">
        <v>486</v>
      </c>
      <c r="BL1614" t="s">
        <v>104</v>
      </c>
      <c r="BM1614" t="s">
        <v>28879</v>
      </c>
      <c r="BN1614">
        <v>31437646</v>
      </c>
      <c r="BO1614" t="s">
        <v>133</v>
      </c>
      <c r="BP1614" t="s">
        <v>74</v>
      </c>
      <c r="BQ1614" t="s">
        <v>74</v>
      </c>
      <c r="BR1614" t="s">
        <v>107</v>
      </c>
      <c r="BS1614" t="s">
        <v>28880</v>
      </c>
      <c r="BT1614" t="str">
        <f>HYPERLINK("https%3A%2F%2Fwww.webofscience.com%2Fwos%2Fwoscc%2Ffull-record%2FWOS:000493552400020","View Full Record in Web of Science")</f>
        <v>View Full Record in Web of Science</v>
      </c>
    </row>
    <row r="1615" spans="1:72" x14ac:dyDescent="0.2">
      <c r="A1615" t="s">
        <v>72</v>
      </c>
      <c r="B1615" t="s">
        <v>28881</v>
      </c>
      <c r="C1615" t="s">
        <v>74</v>
      </c>
      <c r="D1615" t="s">
        <v>74</v>
      </c>
      <c r="E1615" t="s">
        <v>74</v>
      </c>
      <c r="F1615" t="s">
        <v>28882</v>
      </c>
      <c r="G1615" t="s">
        <v>74</v>
      </c>
      <c r="H1615" t="s">
        <v>74</v>
      </c>
      <c r="I1615" t="s">
        <v>28883</v>
      </c>
      <c r="J1615" t="s">
        <v>10650</v>
      </c>
      <c r="K1615" t="s">
        <v>74</v>
      </c>
      <c r="L1615" t="s">
        <v>74</v>
      </c>
      <c r="M1615" t="s">
        <v>78</v>
      </c>
      <c r="N1615" t="s">
        <v>79</v>
      </c>
      <c r="O1615" t="s">
        <v>74</v>
      </c>
      <c r="P1615" t="s">
        <v>74</v>
      </c>
      <c r="Q1615" t="s">
        <v>74</v>
      </c>
      <c r="R1615" t="s">
        <v>74</v>
      </c>
      <c r="S1615" t="s">
        <v>74</v>
      </c>
      <c r="T1615" t="s">
        <v>28884</v>
      </c>
      <c r="U1615" t="s">
        <v>28885</v>
      </c>
      <c r="V1615" t="s">
        <v>28886</v>
      </c>
      <c r="W1615" t="s">
        <v>28887</v>
      </c>
      <c r="X1615" t="s">
        <v>14038</v>
      </c>
      <c r="Y1615" t="s">
        <v>28888</v>
      </c>
      <c r="Z1615" t="s">
        <v>28889</v>
      </c>
      <c r="AA1615" t="s">
        <v>74</v>
      </c>
      <c r="AB1615" t="s">
        <v>74</v>
      </c>
      <c r="AC1615" t="s">
        <v>28890</v>
      </c>
      <c r="AD1615" t="s">
        <v>28891</v>
      </c>
      <c r="AE1615" t="s">
        <v>28892</v>
      </c>
      <c r="AF1615" t="s">
        <v>74</v>
      </c>
      <c r="AG1615">
        <v>56</v>
      </c>
      <c r="AH1615">
        <v>1</v>
      </c>
      <c r="AI1615">
        <v>1</v>
      </c>
      <c r="AJ1615">
        <v>15</v>
      </c>
      <c r="AK1615">
        <v>15</v>
      </c>
      <c r="AL1615" t="s">
        <v>167</v>
      </c>
      <c r="AM1615" t="s">
        <v>168</v>
      </c>
      <c r="AN1615" t="s">
        <v>169</v>
      </c>
      <c r="AO1615" t="s">
        <v>10663</v>
      </c>
      <c r="AP1615" t="s">
        <v>10664</v>
      </c>
      <c r="AQ1615" t="s">
        <v>74</v>
      </c>
      <c r="AR1615" t="s">
        <v>10665</v>
      </c>
      <c r="AS1615" t="s">
        <v>10666</v>
      </c>
      <c r="AT1615" t="s">
        <v>805</v>
      </c>
      <c r="AU1615">
        <v>2023</v>
      </c>
      <c r="AV1615">
        <v>619</v>
      </c>
      <c r="AW1615" t="s">
        <v>74</v>
      </c>
      <c r="AX1615" t="s">
        <v>74</v>
      </c>
      <c r="AY1615" t="s">
        <v>74</v>
      </c>
      <c r="AZ1615" t="s">
        <v>74</v>
      </c>
      <c r="BA1615" t="s">
        <v>74</v>
      </c>
      <c r="BB1615" t="s">
        <v>74</v>
      </c>
      <c r="BC1615" t="s">
        <v>74</v>
      </c>
      <c r="BD1615">
        <v>156732</v>
      </c>
      <c r="BE1615" t="s">
        <v>28893</v>
      </c>
      <c r="BF1615" t="str">
        <f>HYPERLINK("http://dx.doi.org/10.1016/j.apsusc.2023.156732","http://dx.doi.org/10.1016/j.apsusc.2023.156732")</f>
        <v>http://dx.doi.org/10.1016/j.apsusc.2023.156732</v>
      </c>
      <c r="BG1615" t="s">
        <v>74</v>
      </c>
      <c r="BH1615" t="s">
        <v>221</v>
      </c>
      <c r="BI1615">
        <v>15</v>
      </c>
      <c r="BJ1615" t="s">
        <v>10668</v>
      </c>
      <c r="BK1615" t="s">
        <v>103</v>
      </c>
      <c r="BL1615" t="s">
        <v>10669</v>
      </c>
      <c r="BM1615" t="s">
        <v>28894</v>
      </c>
      <c r="BN1615" t="s">
        <v>74</v>
      </c>
      <c r="BO1615" t="s">
        <v>74</v>
      </c>
      <c r="BP1615" t="s">
        <v>74</v>
      </c>
      <c r="BQ1615" t="s">
        <v>74</v>
      </c>
      <c r="BR1615" t="s">
        <v>107</v>
      </c>
      <c r="BS1615" t="s">
        <v>28895</v>
      </c>
      <c r="BT1615" t="str">
        <f>HYPERLINK("https%3A%2F%2Fwww.webofscience.com%2Fwos%2Fwoscc%2Ffull-record%2FWOS:000944915700001","View Full Record in Web of Science")</f>
        <v>View Full Record in Web of Science</v>
      </c>
    </row>
    <row r="1616" spans="1:72" x14ac:dyDescent="0.2">
      <c r="A1616" t="s">
        <v>72</v>
      </c>
      <c r="B1616" t="s">
        <v>28896</v>
      </c>
      <c r="C1616" t="s">
        <v>74</v>
      </c>
      <c r="D1616" t="s">
        <v>74</v>
      </c>
      <c r="E1616" t="s">
        <v>74</v>
      </c>
      <c r="F1616" t="s">
        <v>28897</v>
      </c>
      <c r="G1616" t="s">
        <v>74</v>
      </c>
      <c r="H1616" t="s">
        <v>74</v>
      </c>
      <c r="I1616" t="s">
        <v>28898</v>
      </c>
      <c r="J1616" t="s">
        <v>788</v>
      </c>
      <c r="K1616" t="s">
        <v>74</v>
      </c>
      <c r="L1616" t="s">
        <v>74</v>
      </c>
      <c r="M1616" t="s">
        <v>78</v>
      </c>
      <c r="N1616" t="s">
        <v>79</v>
      </c>
      <c r="O1616" t="s">
        <v>74</v>
      </c>
      <c r="P1616" t="s">
        <v>74</v>
      </c>
      <c r="Q1616" t="s">
        <v>74</v>
      </c>
      <c r="R1616" t="s">
        <v>74</v>
      </c>
      <c r="S1616" t="s">
        <v>74</v>
      </c>
      <c r="T1616" t="s">
        <v>28899</v>
      </c>
      <c r="U1616" t="s">
        <v>28900</v>
      </c>
      <c r="V1616" t="s">
        <v>28901</v>
      </c>
      <c r="W1616" t="s">
        <v>28902</v>
      </c>
      <c r="X1616" t="s">
        <v>5356</v>
      </c>
      <c r="Y1616" t="s">
        <v>28903</v>
      </c>
      <c r="Z1616" t="s">
        <v>28904</v>
      </c>
      <c r="AA1616" t="s">
        <v>74</v>
      </c>
      <c r="AB1616" t="s">
        <v>28905</v>
      </c>
      <c r="AC1616" t="s">
        <v>28906</v>
      </c>
      <c r="AD1616" t="s">
        <v>28907</v>
      </c>
      <c r="AE1616" t="s">
        <v>28908</v>
      </c>
      <c r="AF1616" t="s">
        <v>74</v>
      </c>
      <c r="AG1616">
        <v>68</v>
      </c>
      <c r="AH1616">
        <v>65</v>
      </c>
      <c r="AI1616">
        <v>65</v>
      </c>
      <c r="AJ1616">
        <v>62</v>
      </c>
      <c r="AK1616">
        <v>391</v>
      </c>
      <c r="AL1616" t="s">
        <v>167</v>
      </c>
      <c r="AM1616" t="s">
        <v>168</v>
      </c>
      <c r="AN1616" t="s">
        <v>3990</v>
      </c>
      <c r="AO1616" t="s">
        <v>801</v>
      </c>
      <c r="AP1616" t="s">
        <v>802</v>
      </c>
      <c r="AQ1616" t="s">
        <v>74</v>
      </c>
      <c r="AR1616" t="s">
        <v>803</v>
      </c>
      <c r="AS1616" t="s">
        <v>804</v>
      </c>
      <c r="AT1616" t="s">
        <v>2283</v>
      </c>
      <c r="AU1616">
        <v>2022</v>
      </c>
      <c r="AV1616">
        <v>423</v>
      </c>
      <c r="AW1616" t="s">
        <v>74</v>
      </c>
      <c r="AX1616" t="s">
        <v>2016</v>
      </c>
      <c r="AY1616" t="s">
        <v>74</v>
      </c>
      <c r="AZ1616" t="s">
        <v>74</v>
      </c>
      <c r="BA1616" t="s">
        <v>74</v>
      </c>
      <c r="BB1616" t="s">
        <v>74</v>
      </c>
      <c r="BC1616" t="s">
        <v>74</v>
      </c>
      <c r="BD1616">
        <v>126944</v>
      </c>
      <c r="BE1616" t="s">
        <v>28909</v>
      </c>
      <c r="BF1616" t="str">
        <f>HYPERLINK("http://dx.doi.org/10.1016/j.jhazmat.2021.126944","http://dx.doi.org/10.1016/j.jhazmat.2021.126944")</f>
        <v>http://dx.doi.org/10.1016/j.jhazmat.2021.126944</v>
      </c>
      <c r="BG1616" t="s">
        <v>74</v>
      </c>
      <c r="BH1616" t="s">
        <v>176</v>
      </c>
      <c r="BI1616">
        <v>15</v>
      </c>
      <c r="BJ1616" t="s">
        <v>807</v>
      </c>
      <c r="BK1616" t="s">
        <v>103</v>
      </c>
      <c r="BL1616" t="s">
        <v>516</v>
      </c>
      <c r="BM1616" t="s">
        <v>2285</v>
      </c>
      <c r="BN1616">
        <v>34461536</v>
      </c>
      <c r="BO1616" t="s">
        <v>74</v>
      </c>
      <c r="BP1616" t="s">
        <v>1809</v>
      </c>
      <c r="BQ1616" t="s">
        <v>1810</v>
      </c>
      <c r="BR1616" t="s">
        <v>107</v>
      </c>
      <c r="BS1616" t="s">
        <v>28910</v>
      </c>
      <c r="BT1616" t="str">
        <f>HYPERLINK("https%3A%2F%2Fwww.webofscience.com%2Fwos%2Fwoscc%2Ffull-record%2FWOS:000696984800004","View Full Record in Web of Science")</f>
        <v>View Full Record in Web of Science</v>
      </c>
    </row>
    <row r="1617" spans="1:72" x14ac:dyDescent="0.2">
      <c r="A1617" t="s">
        <v>72</v>
      </c>
      <c r="B1617" t="s">
        <v>28911</v>
      </c>
      <c r="C1617" t="s">
        <v>74</v>
      </c>
      <c r="D1617" t="s">
        <v>74</v>
      </c>
      <c r="E1617" t="s">
        <v>74</v>
      </c>
      <c r="F1617" t="s">
        <v>28912</v>
      </c>
      <c r="G1617" t="s">
        <v>74</v>
      </c>
      <c r="H1617" t="s">
        <v>74</v>
      </c>
      <c r="I1617" t="s">
        <v>28913</v>
      </c>
      <c r="J1617" t="s">
        <v>18196</v>
      </c>
      <c r="K1617" t="s">
        <v>74</v>
      </c>
      <c r="L1617" t="s">
        <v>74</v>
      </c>
      <c r="M1617" t="s">
        <v>78</v>
      </c>
      <c r="N1617" t="s">
        <v>79</v>
      </c>
      <c r="O1617" t="s">
        <v>74</v>
      </c>
      <c r="P1617" t="s">
        <v>74</v>
      </c>
      <c r="Q1617" t="s">
        <v>74</v>
      </c>
      <c r="R1617" t="s">
        <v>74</v>
      </c>
      <c r="S1617" t="s">
        <v>74</v>
      </c>
      <c r="T1617" t="s">
        <v>28914</v>
      </c>
      <c r="U1617" t="s">
        <v>28915</v>
      </c>
      <c r="V1617" t="s">
        <v>28916</v>
      </c>
      <c r="W1617" t="s">
        <v>28917</v>
      </c>
      <c r="X1617" t="s">
        <v>28918</v>
      </c>
      <c r="Y1617" t="s">
        <v>28919</v>
      </c>
      <c r="Z1617" t="s">
        <v>28920</v>
      </c>
      <c r="AA1617" t="s">
        <v>74</v>
      </c>
      <c r="AB1617" t="s">
        <v>74</v>
      </c>
      <c r="AC1617" t="s">
        <v>28921</v>
      </c>
      <c r="AD1617" t="s">
        <v>28922</v>
      </c>
      <c r="AE1617" t="s">
        <v>28923</v>
      </c>
      <c r="AF1617" t="s">
        <v>74</v>
      </c>
      <c r="AG1617">
        <v>63</v>
      </c>
      <c r="AH1617">
        <v>0</v>
      </c>
      <c r="AI1617">
        <v>0</v>
      </c>
      <c r="AJ1617">
        <v>0</v>
      </c>
      <c r="AK1617">
        <v>0</v>
      </c>
      <c r="AL1617" t="s">
        <v>337</v>
      </c>
      <c r="AM1617" t="s">
        <v>338</v>
      </c>
      <c r="AN1617" t="s">
        <v>339</v>
      </c>
      <c r="AO1617" t="s">
        <v>18204</v>
      </c>
      <c r="AP1617" t="s">
        <v>18205</v>
      </c>
      <c r="AQ1617" t="s">
        <v>74</v>
      </c>
      <c r="AR1617" t="s">
        <v>18206</v>
      </c>
      <c r="AS1617" t="s">
        <v>18207</v>
      </c>
      <c r="AT1617" t="s">
        <v>737</v>
      </c>
      <c r="AU1617">
        <v>2023</v>
      </c>
      <c r="AV1617">
        <v>292</v>
      </c>
      <c r="AW1617" t="s">
        <v>74</v>
      </c>
      <c r="AX1617" t="s">
        <v>74</v>
      </c>
      <c r="AY1617" t="s">
        <v>74</v>
      </c>
      <c r="AZ1617" t="s">
        <v>74</v>
      </c>
      <c r="BA1617" t="s">
        <v>74</v>
      </c>
      <c r="BB1617" t="s">
        <v>74</v>
      </c>
      <c r="BC1617" t="s">
        <v>74</v>
      </c>
      <c r="BD1617">
        <v>117367</v>
      </c>
      <c r="BE1617" t="s">
        <v>28924</v>
      </c>
      <c r="BF1617" t="str">
        <f>HYPERLINK("http://dx.doi.org/10.1016/j.enconman.2023.117367","http://dx.doi.org/10.1016/j.enconman.2023.117367")</f>
        <v>http://dx.doi.org/10.1016/j.enconman.2023.117367</v>
      </c>
      <c r="BG1617" t="s">
        <v>74</v>
      </c>
      <c r="BH1617" t="s">
        <v>3971</v>
      </c>
      <c r="BI1617">
        <v>13</v>
      </c>
      <c r="BJ1617" t="s">
        <v>18209</v>
      </c>
      <c r="BK1617" t="s">
        <v>103</v>
      </c>
      <c r="BL1617" t="s">
        <v>18209</v>
      </c>
      <c r="BM1617" t="s">
        <v>28925</v>
      </c>
      <c r="BN1617" t="s">
        <v>74</v>
      </c>
      <c r="BO1617" t="s">
        <v>74</v>
      </c>
      <c r="BP1617" t="s">
        <v>74</v>
      </c>
      <c r="BQ1617" t="s">
        <v>74</v>
      </c>
      <c r="BR1617" t="s">
        <v>107</v>
      </c>
      <c r="BS1617" t="s">
        <v>28926</v>
      </c>
      <c r="BT1617" t="str">
        <f>HYPERLINK("https%3A%2F%2Fwww.webofscience.com%2Fwos%2Fwoscc%2Ffull-record%2FWOS:001039995300001","View Full Record in Web of Science")</f>
        <v>View Full Record in Web of Science</v>
      </c>
    </row>
    <row r="1618" spans="1:72" x14ac:dyDescent="0.2">
      <c r="A1618" t="s">
        <v>72</v>
      </c>
      <c r="B1618" t="s">
        <v>28927</v>
      </c>
      <c r="C1618" t="s">
        <v>74</v>
      </c>
      <c r="D1618" t="s">
        <v>74</v>
      </c>
      <c r="E1618" t="s">
        <v>74</v>
      </c>
      <c r="F1618" t="s">
        <v>28928</v>
      </c>
      <c r="G1618" t="s">
        <v>74</v>
      </c>
      <c r="H1618" t="s">
        <v>74</v>
      </c>
      <c r="I1618" t="s">
        <v>28929</v>
      </c>
      <c r="J1618" t="s">
        <v>1033</v>
      </c>
      <c r="K1618" t="s">
        <v>74</v>
      </c>
      <c r="L1618" t="s">
        <v>74</v>
      </c>
      <c r="M1618" t="s">
        <v>78</v>
      </c>
      <c r="N1618" t="s">
        <v>79</v>
      </c>
      <c r="O1618" t="s">
        <v>74</v>
      </c>
      <c r="P1618" t="s">
        <v>74</v>
      </c>
      <c r="Q1618" t="s">
        <v>74</v>
      </c>
      <c r="R1618" t="s">
        <v>74</v>
      </c>
      <c r="S1618" t="s">
        <v>74</v>
      </c>
      <c r="T1618" t="s">
        <v>28930</v>
      </c>
      <c r="U1618" t="s">
        <v>28931</v>
      </c>
      <c r="V1618" t="s">
        <v>28932</v>
      </c>
      <c r="W1618" t="s">
        <v>28933</v>
      </c>
      <c r="X1618" t="s">
        <v>28934</v>
      </c>
      <c r="Y1618" t="s">
        <v>28935</v>
      </c>
      <c r="Z1618" t="s">
        <v>28936</v>
      </c>
      <c r="AA1618" t="s">
        <v>28937</v>
      </c>
      <c r="AB1618" t="s">
        <v>23477</v>
      </c>
      <c r="AC1618" t="s">
        <v>28938</v>
      </c>
      <c r="AD1618" t="s">
        <v>28939</v>
      </c>
      <c r="AE1618" t="s">
        <v>28940</v>
      </c>
      <c r="AF1618" t="s">
        <v>74</v>
      </c>
      <c r="AG1618">
        <v>47</v>
      </c>
      <c r="AH1618">
        <v>115</v>
      </c>
      <c r="AI1618">
        <v>117</v>
      </c>
      <c r="AJ1618">
        <v>21</v>
      </c>
      <c r="AK1618">
        <v>243</v>
      </c>
      <c r="AL1618" t="s">
        <v>167</v>
      </c>
      <c r="AM1618" t="s">
        <v>168</v>
      </c>
      <c r="AN1618" t="s">
        <v>169</v>
      </c>
      <c r="AO1618" t="s">
        <v>1042</v>
      </c>
      <c r="AP1618" t="s">
        <v>1043</v>
      </c>
      <c r="AQ1618" t="s">
        <v>74</v>
      </c>
      <c r="AR1618" t="s">
        <v>1044</v>
      </c>
      <c r="AS1618" t="s">
        <v>1045</v>
      </c>
      <c r="AT1618" t="s">
        <v>4789</v>
      </c>
      <c r="AU1618">
        <v>2020</v>
      </c>
      <c r="AV1618">
        <v>707</v>
      </c>
      <c r="AW1618" t="s">
        <v>74</v>
      </c>
      <c r="AX1618" t="s">
        <v>74</v>
      </c>
      <c r="AY1618" t="s">
        <v>74</v>
      </c>
      <c r="AZ1618" t="s">
        <v>74</v>
      </c>
      <c r="BA1618" t="s">
        <v>74</v>
      </c>
      <c r="BB1618" t="s">
        <v>74</v>
      </c>
      <c r="BC1618" t="s">
        <v>74</v>
      </c>
      <c r="BD1618">
        <v>135544</v>
      </c>
      <c r="BE1618" t="s">
        <v>28941</v>
      </c>
      <c r="BF1618" t="str">
        <f>HYPERLINK("http://dx.doi.org/10.1016/j.scitotenv.2019.135544","http://dx.doi.org/10.1016/j.scitotenv.2019.135544")</f>
        <v>http://dx.doi.org/10.1016/j.scitotenv.2019.135544</v>
      </c>
      <c r="BG1618" t="s">
        <v>74</v>
      </c>
      <c r="BH1618" t="s">
        <v>74</v>
      </c>
      <c r="BI1618">
        <v>10</v>
      </c>
      <c r="BJ1618" t="s">
        <v>102</v>
      </c>
      <c r="BK1618" t="s">
        <v>103</v>
      </c>
      <c r="BL1618" t="s">
        <v>104</v>
      </c>
      <c r="BM1618" t="s">
        <v>28942</v>
      </c>
      <c r="BN1618">
        <v>31784163</v>
      </c>
      <c r="BO1618" t="s">
        <v>679</v>
      </c>
      <c r="BP1618" t="s">
        <v>1809</v>
      </c>
      <c r="BQ1618" t="s">
        <v>1810</v>
      </c>
      <c r="BR1618" t="s">
        <v>107</v>
      </c>
      <c r="BS1618" t="s">
        <v>28943</v>
      </c>
      <c r="BT1618" t="str">
        <f>HYPERLINK("https%3A%2F%2Fwww.webofscience.com%2Fwos%2Fwoscc%2Ffull-record%2FWOS:000507925700037","View Full Record in Web of Science")</f>
        <v>View Full Record in Web of Science</v>
      </c>
    </row>
    <row r="1619" spans="1:72" x14ac:dyDescent="0.2">
      <c r="A1619" t="s">
        <v>72</v>
      </c>
      <c r="B1619" t="s">
        <v>28944</v>
      </c>
      <c r="C1619" t="s">
        <v>74</v>
      </c>
      <c r="D1619" t="s">
        <v>74</v>
      </c>
      <c r="E1619" t="s">
        <v>74</v>
      </c>
      <c r="F1619" t="s">
        <v>28945</v>
      </c>
      <c r="G1619" t="s">
        <v>74</v>
      </c>
      <c r="H1619" t="s">
        <v>74</v>
      </c>
      <c r="I1619" t="s">
        <v>28946</v>
      </c>
      <c r="J1619" t="s">
        <v>5240</v>
      </c>
      <c r="K1619" t="s">
        <v>74</v>
      </c>
      <c r="L1619" t="s">
        <v>74</v>
      </c>
      <c r="M1619" t="s">
        <v>78</v>
      </c>
      <c r="N1619" t="s">
        <v>79</v>
      </c>
      <c r="O1619" t="s">
        <v>74</v>
      </c>
      <c r="P1619" t="s">
        <v>74</v>
      </c>
      <c r="Q1619" t="s">
        <v>74</v>
      </c>
      <c r="R1619" t="s">
        <v>74</v>
      </c>
      <c r="S1619" t="s">
        <v>74</v>
      </c>
      <c r="T1619" t="s">
        <v>28947</v>
      </c>
      <c r="U1619" t="s">
        <v>28948</v>
      </c>
      <c r="V1619" t="s">
        <v>28949</v>
      </c>
      <c r="W1619" t="s">
        <v>28950</v>
      </c>
      <c r="X1619" t="s">
        <v>28951</v>
      </c>
      <c r="Y1619" t="s">
        <v>28952</v>
      </c>
      <c r="Z1619" t="s">
        <v>28953</v>
      </c>
      <c r="AA1619" t="s">
        <v>74</v>
      </c>
      <c r="AB1619" t="s">
        <v>28954</v>
      </c>
      <c r="AC1619" t="s">
        <v>28955</v>
      </c>
      <c r="AD1619" t="s">
        <v>28956</v>
      </c>
      <c r="AE1619" t="s">
        <v>28957</v>
      </c>
      <c r="AF1619" t="s">
        <v>74</v>
      </c>
      <c r="AG1619">
        <v>87</v>
      </c>
      <c r="AH1619">
        <v>19</v>
      </c>
      <c r="AI1619">
        <v>19</v>
      </c>
      <c r="AJ1619">
        <v>5</v>
      </c>
      <c r="AK1619">
        <v>98</v>
      </c>
      <c r="AL1619" t="s">
        <v>337</v>
      </c>
      <c r="AM1619" t="s">
        <v>338</v>
      </c>
      <c r="AN1619" t="s">
        <v>339</v>
      </c>
      <c r="AO1619" t="s">
        <v>5253</v>
      </c>
      <c r="AP1619" t="s">
        <v>5254</v>
      </c>
      <c r="AQ1619" t="s">
        <v>74</v>
      </c>
      <c r="AR1619" t="s">
        <v>5255</v>
      </c>
      <c r="AS1619" t="s">
        <v>5256</v>
      </c>
      <c r="AT1619" t="s">
        <v>371</v>
      </c>
      <c r="AU1619">
        <v>2018</v>
      </c>
      <c r="AV1619">
        <v>118</v>
      </c>
      <c r="AW1619" t="s">
        <v>74</v>
      </c>
      <c r="AX1619" t="s">
        <v>74</v>
      </c>
      <c r="AY1619" t="s">
        <v>74</v>
      </c>
      <c r="AZ1619" t="s">
        <v>74</v>
      </c>
      <c r="BA1619" t="s">
        <v>74</v>
      </c>
      <c r="BB1619">
        <v>154</v>
      </c>
      <c r="BC1619">
        <v>162</v>
      </c>
      <c r="BD1619" t="s">
        <v>74</v>
      </c>
      <c r="BE1619" t="s">
        <v>28958</v>
      </c>
      <c r="BF1619" t="str">
        <f>HYPERLINK("http://dx.doi.org/10.1016/j.biombioe.2018.08.019","http://dx.doi.org/10.1016/j.biombioe.2018.08.019")</f>
        <v>http://dx.doi.org/10.1016/j.biombioe.2018.08.019</v>
      </c>
      <c r="BG1619" t="s">
        <v>74</v>
      </c>
      <c r="BH1619" t="s">
        <v>74</v>
      </c>
      <c r="BI1619">
        <v>9</v>
      </c>
      <c r="BJ1619" t="s">
        <v>3668</v>
      </c>
      <c r="BK1619" t="s">
        <v>103</v>
      </c>
      <c r="BL1619" t="s">
        <v>3669</v>
      </c>
      <c r="BM1619" t="s">
        <v>28959</v>
      </c>
      <c r="BN1619" t="s">
        <v>74</v>
      </c>
      <c r="BO1619" t="s">
        <v>74</v>
      </c>
      <c r="BP1619" t="s">
        <v>74</v>
      </c>
      <c r="BQ1619" t="s">
        <v>74</v>
      </c>
      <c r="BR1619" t="s">
        <v>107</v>
      </c>
      <c r="BS1619" t="s">
        <v>28960</v>
      </c>
      <c r="BT1619" t="str">
        <f>HYPERLINK("https%3A%2F%2Fwww.webofscience.com%2Fwos%2Fwoscc%2Ffull-record%2FWOS:000445897300019","View Full Record in Web of Science")</f>
        <v>View Full Record in Web of Science</v>
      </c>
    </row>
    <row r="1620" spans="1:72" x14ac:dyDescent="0.2">
      <c r="A1620" t="s">
        <v>72</v>
      </c>
      <c r="B1620" t="s">
        <v>28961</v>
      </c>
      <c r="C1620" t="s">
        <v>74</v>
      </c>
      <c r="D1620" t="s">
        <v>74</v>
      </c>
      <c r="E1620" t="s">
        <v>74</v>
      </c>
      <c r="F1620" t="s">
        <v>28962</v>
      </c>
      <c r="G1620" t="s">
        <v>74</v>
      </c>
      <c r="H1620" t="s">
        <v>74</v>
      </c>
      <c r="I1620" t="s">
        <v>28963</v>
      </c>
      <c r="J1620" t="s">
        <v>28964</v>
      </c>
      <c r="K1620" t="s">
        <v>74</v>
      </c>
      <c r="L1620" t="s">
        <v>74</v>
      </c>
      <c r="M1620" t="s">
        <v>78</v>
      </c>
      <c r="N1620" t="s">
        <v>79</v>
      </c>
      <c r="O1620" t="s">
        <v>74</v>
      </c>
      <c r="P1620" t="s">
        <v>74</v>
      </c>
      <c r="Q1620" t="s">
        <v>74</v>
      </c>
      <c r="R1620" t="s">
        <v>74</v>
      </c>
      <c r="S1620" t="s">
        <v>74</v>
      </c>
      <c r="T1620" t="s">
        <v>28965</v>
      </c>
      <c r="U1620" t="s">
        <v>28966</v>
      </c>
      <c r="V1620" t="s">
        <v>28967</v>
      </c>
      <c r="W1620" t="s">
        <v>28968</v>
      </c>
      <c r="X1620" t="s">
        <v>28969</v>
      </c>
      <c r="Y1620" t="s">
        <v>28970</v>
      </c>
      <c r="Z1620" t="s">
        <v>28971</v>
      </c>
      <c r="AA1620" t="s">
        <v>28972</v>
      </c>
      <c r="AB1620" t="s">
        <v>28973</v>
      </c>
      <c r="AC1620" t="s">
        <v>28974</v>
      </c>
      <c r="AD1620" t="s">
        <v>28975</v>
      </c>
      <c r="AE1620" t="s">
        <v>28976</v>
      </c>
      <c r="AF1620" t="s">
        <v>74</v>
      </c>
      <c r="AG1620">
        <v>87</v>
      </c>
      <c r="AH1620">
        <v>9</v>
      </c>
      <c r="AI1620">
        <v>9</v>
      </c>
      <c r="AJ1620">
        <v>3</v>
      </c>
      <c r="AK1620">
        <v>11</v>
      </c>
      <c r="AL1620" t="s">
        <v>884</v>
      </c>
      <c r="AM1620" t="s">
        <v>885</v>
      </c>
      <c r="AN1620" t="s">
        <v>886</v>
      </c>
      <c r="AO1620" t="s">
        <v>74</v>
      </c>
      <c r="AP1620" t="s">
        <v>28977</v>
      </c>
      <c r="AQ1620" t="s">
        <v>74</v>
      </c>
      <c r="AR1620" t="s">
        <v>28978</v>
      </c>
      <c r="AS1620" t="s">
        <v>28979</v>
      </c>
      <c r="AT1620" t="s">
        <v>10081</v>
      </c>
      <c r="AU1620">
        <v>2022</v>
      </c>
      <c r="AV1620">
        <v>9</v>
      </c>
      <c r="AW1620" t="s">
        <v>74</v>
      </c>
      <c r="AX1620" t="s">
        <v>74</v>
      </c>
      <c r="AY1620" t="s">
        <v>74</v>
      </c>
      <c r="AZ1620" t="s">
        <v>74</v>
      </c>
      <c r="BA1620" t="s">
        <v>74</v>
      </c>
      <c r="BB1620" t="s">
        <v>74</v>
      </c>
      <c r="BC1620" t="s">
        <v>74</v>
      </c>
      <c r="BD1620">
        <v>816890</v>
      </c>
      <c r="BE1620" t="s">
        <v>28980</v>
      </c>
      <c r="BF1620" t="str">
        <f>HYPERLINK("http://dx.doi.org/10.3389/fmars.2022.816890","http://dx.doi.org/10.3389/fmars.2022.816890")</f>
        <v>http://dx.doi.org/10.3389/fmars.2022.816890</v>
      </c>
      <c r="BG1620" t="s">
        <v>74</v>
      </c>
      <c r="BH1620" t="s">
        <v>74</v>
      </c>
      <c r="BI1620">
        <v>17</v>
      </c>
      <c r="BJ1620" t="s">
        <v>28981</v>
      </c>
      <c r="BK1620" t="s">
        <v>103</v>
      </c>
      <c r="BL1620" t="s">
        <v>28982</v>
      </c>
      <c r="BM1620" t="s">
        <v>28983</v>
      </c>
      <c r="BN1620" t="s">
        <v>74</v>
      </c>
      <c r="BO1620" t="s">
        <v>2559</v>
      </c>
      <c r="BP1620" t="s">
        <v>74</v>
      </c>
      <c r="BQ1620" t="s">
        <v>74</v>
      </c>
      <c r="BR1620" t="s">
        <v>107</v>
      </c>
      <c r="BS1620" t="s">
        <v>28984</v>
      </c>
      <c r="BT1620" t="str">
        <f>HYPERLINK("https%3A%2F%2Fwww.webofscience.com%2Fwos%2Fwoscc%2Ffull-record%2FWOS:000770801700001","View Full Record in Web of Science")</f>
        <v>View Full Record in Web of Science</v>
      </c>
    </row>
    <row r="1621" spans="1:72" x14ac:dyDescent="0.2">
      <c r="A1621" t="s">
        <v>72</v>
      </c>
      <c r="B1621" t="s">
        <v>28985</v>
      </c>
      <c r="C1621" t="s">
        <v>74</v>
      </c>
      <c r="D1621" t="s">
        <v>74</v>
      </c>
      <c r="E1621" t="s">
        <v>74</v>
      </c>
      <c r="F1621" t="s">
        <v>28986</v>
      </c>
      <c r="G1621" t="s">
        <v>74</v>
      </c>
      <c r="H1621" t="s">
        <v>74</v>
      </c>
      <c r="I1621" t="s">
        <v>28987</v>
      </c>
      <c r="J1621" t="s">
        <v>1359</v>
      </c>
      <c r="K1621" t="s">
        <v>74</v>
      </c>
      <c r="L1621" t="s">
        <v>74</v>
      </c>
      <c r="M1621" t="s">
        <v>78</v>
      </c>
      <c r="N1621" t="s">
        <v>79</v>
      </c>
      <c r="O1621" t="s">
        <v>74</v>
      </c>
      <c r="P1621" t="s">
        <v>74</v>
      </c>
      <c r="Q1621" t="s">
        <v>74</v>
      </c>
      <c r="R1621" t="s">
        <v>74</v>
      </c>
      <c r="S1621" t="s">
        <v>74</v>
      </c>
      <c r="T1621" t="s">
        <v>28988</v>
      </c>
      <c r="U1621" t="s">
        <v>28989</v>
      </c>
      <c r="V1621" t="s">
        <v>28990</v>
      </c>
      <c r="W1621" t="s">
        <v>28991</v>
      </c>
      <c r="X1621" t="s">
        <v>14561</v>
      </c>
      <c r="Y1621" t="s">
        <v>28992</v>
      </c>
      <c r="Z1621" t="s">
        <v>28993</v>
      </c>
      <c r="AA1621" t="s">
        <v>28994</v>
      </c>
      <c r="AB1621" t="s">
        <v>28995</v>
      </c>
      <c r="AC1621" t="s">
        <v>28996</v>
      </c>
      <c r="AD1621" t="s">
        <v>28997</v>
      </c>
      <c r="AE1621" t="s">
        <v>28998</v>
      </c>
      <c r="AF1621" t="s">
        <v>74</v>
      </c>
      <c r="AG1621">
        <v>46</v>
      </c>
      <c r="AH1621">
        <v>38</v>
      </c>
      <c r="AI1621">
        <v>46</v>
      </c>
      <c r="AJ1621">
        <v>15</v>
      </c>
      <c r="AK1621">
        <v>147</v>
      </c>
      <c r="AL1621" t="s">
        <v>1370</v>
      </c>
      <c r="AM1621" t="s">
        <v>395</v>
      </c>
      <c r="AN1621" t="s">
        <v>396</v>
      </c>
      <c r="AO1621" t="s">
        <v>1371</v>
      </c>
      <c r="AP1621" t="s">
        <v>1372</v>
      </c>
      <c r="AQ1621" t="s">
        <v>74</v>
      </c>
      <c r="AR1621" t="s">
        <v>1373</v>
      </c>
      <c r="AS1621" t="s">
        <v>1374</v>
      </c>
      <c r="AT1621" t="s">
        <v>2716</v>
      </c>
      <c r="AU1621">
        <v>2019</v>
      </c>
      <c r="AV1621">
        <v>230</v>
      </c>
      <c r="AW1621">
        <v>7</v>
      </c>
      <c r="AX1621" t="s">
        <v>74</v>
      </c>
      <c r="AY1621" t="s">
        <v>74</v>
      </c>
      <c r="AZ1621" t="s">
        <v>74</v>
      </c>
      <c r="BA1621" t="s">
        <v>74</v>
      </c>
      <c r="BB1621" t="s">
        <v>74</v>
      </c>
      <c r="BC1621" t="s">
        <v>74</v>
      </c>
      <c r="BD1621">
        <v>155</v>
      </c>
      <c r="BE1621" t="s">
        <v>28999</v>
      </c>
      <c r="BF1621" t="str">
        <f>HYPERLINK("http://dx.doi.org/10.1007/s11270-019-4214-x","http://dx.doi.org/10.1007/s11270-019-4214-x")</f>
        <v>http://dx.doi.org/10.1007/s11270-019-4214-x</v>
      </c>
      <c r="BG1621" t="s">
        <v>74</v>
      </c>
      <c r="BH1621" t="s">
        <v>74</v>
      </c>
      <c r="BI1621">
        <v>11</v>
      </c>
      <c r="BJ1621" t="s">
        <v>1377</v>
      </c>
      <c r="BK1621" t="s">
        <v>103</v>
      </c>
      <c r="BL1621" t="s">
        <v>1378</v>
      </c>
      <c r="BM1621" t="s">
        <v>29000</v>
      </c>
      <c r="BN1621" t="s">
        <v>74</v>
      </c>
      <c r="BO1621" t="s">
        <v>74</v>
      </c>
      <c r="BP1621" t="s">
        <v>74</v>
      </c>
      <c r="BQ1621" t="s">
        <v>74</v>
      </c>
      <c r="BR1621" t="s">
        <v>107</v>
      </c>
      <c r="BS1621" t="s">
        <v>29001</v>
      </c>
      <c r="BT1621" t="str">
        <f>HYPERLINK("https%3A%2F%2Fwww.webofscience.com%2Fwos%2Fwoscc%2Ffull-record%2FWOS:000473236300002","View Full Record in Web of Science")</f>
        <v>View Full Record in Web of Science</v>
      </c>
    </row>
    <row r="1622" spans="1:72" x14ac:dyDescent="0.2">
      <c r="A1622" t="s">
        <v>72</v>
      </c>
      <c r="B1622" t="s">
        <v>29002</v>
      </c>
      <c r="C1622" t="s">
        <v>74</v>
      </c>
      <c r="D1622" t="s">
        <v>74</v>
      </c>
      <c r="E1622" t="s">
        <v>74</v>
      </c>
      <c r="F1622" t="s">
        <v>29003</v>
      </c>
      <c r="G1622" t="s">
        <v>74</v>
      </c>
      <c r="H1622" t="s">
        <v>74</v>
      </c>
      <c r="I1622" t="s">
        <v>29004</v>
      </c>
      <c r="J1622" t="s">
        <v>29005</v>
      </c>
      <c r="K1622" t="s">
        <v>74</v>
      </c>
      <c r="L1622" t="s">
        <v>74</v>
      </c>
      <c r="M1622" t="s">
        <v>78</v>
      </c>
      <c r="N1622" t="s">
        <v>294</v>
      </c>
      <c r="O1622" t="s">
        <v>74</v>
      </c>
      <c r="P1622" t="s">
        <v>74</v>
      </c>
      <c r="Q1622" t="s">
        <v>74</v>
      </c>
      <c r="R1622" t="s">
        <v>74</v>
      </c>
      <c r="S1622" t="s">
        <v>74</v>
      </c>
      <c r="T1622" t="s">
        <v>29006</v>
      </c>
      <c r="U1622" t="s">
        <v>29007</v>
      </c>
      <c r="V1622" t="s">
        <v>29008</v>
      </c>
      <c r="W1622" t="s">
        <v>29009</v>
      </c>
      <c r="X1622" t="s">
        <v>29010</v>
      </c>
      <c r="Y1622" t="s">
        <v>29011</v>
      </c>
      <c r="Z1622" t="s">
        <v>29012</v>
      </c>
      <c r="AA1622" t="s">
        <v>29013</v>
      </c>
      <c r="AB1622" t="s">
        <v>29014</v>
      </c>
      <c r="AC1622" t="s">
        <v>29015</v>
      </c>
      <c r="AD1622" t="s">
        <v>29016</v>
      </c>
      <c r="AE1622" t="s">
        <v>29017</v>
      </c>
      <c r="AF1622" t="s">
        <v>74</v>
      </c>
      <c r="AG1622">
        <v>54</v>
      </c>
      <c r="AH1622">
        <v>0</v>
      </c>
      <c r="AI1622">
        <v>0</v>
      </c>
      <c r="AJ1622">
        <v>9</v>
      </c>
      <c r="AK1622">
        <v>22</v>
      </c>
      <c r="AL1622" t="s">
        <v>2750</v>
      </c>
      <c r="AM1622" t="s">
        <v>2751</v>
      </c>
      <c r="AN1622" t="s">
        <v>2752</v>
      </c>
      <c r="AO1622" t="s">
        <v>29018</v>
      </c>
      <c r="AP1622" t="s">
        <v>74</v>
      </c>
      <c r="AQ1622" t="s">
        <v>74</v>
      </c>
      <c r="AR1622" t="s">
        <v>29019</v>
      </c>
      <c r="AS1622" t="s">
        <v>29020</v>
      </c>
      <c r="AT1622" t="s">
        <v>29021</v>
      </c>
      <c r="AU1622">
        <v>2022</v>
      </c>
      <c r="AV1622" t="s">
        <v>74</v>
      </c>
      <c r="AW1622" t="s">
        <v>74</v>
      </c>
      <c r="AX1622" t="s">
        <v>74</v>
      </c>
      <c r="AY1622" t="s">
        <v>74</v>
      </c>
      <c r="AZ1622" t="s">
        <v>74</v>
      </c>
      <c r="BA1622" t="s">
        <v>74</v>
      </c>
      <c r="BB1622" t="s">
        <v>74</v>
      </c>
      <c r="BC1622" t="s">
        <v>74</v>
      </c>
      <c r="BD1622" t="s">
        <v>74</v>
      </c>
      <c r="BE1622" t="s">
        <v>29022</v>
      </c>
      <c r="BF1622" t="str">
        <f>HYPERLINK("http://dx.doi.org/10.1021/acsaem.2c01242","http://dx.doi.org/10.1021/acsaem.2c01242")</f>
        <v>http://dx.doi.org/10.1021/acsaem.2c01242</v>
      </c>
      <c r="BG1622" t="s">
        <v>74</v>
      </c>
      <c r="BH1622" t="s">
        <v>285</v>
      </c>
      <c r="BI1622">
        <v>14</v>
      </c>
      <c r="BJ1622" t="s">
        <v>18108</v>
      </c>
      <c r="BK1622" t="s">
        <v>103</v>
      </c>
      <c r="BL1622" t="s">
        <v>18109</v>
      </c>
      <c r="BM1622" t="s">
        <v>29023</v>
      </c>
      <c r="BN1622" t="s">
        <v>74</v>
      </c>
      <c r="BO1622" t="s">
        <v>74</v>
      </c>
      <c r="BP1622" t="s">
        <v>74</v>
      </c>
      <c r="BQ1622" t="s">
        <v>74</v>
      </c>
      <c r="BR1622" t="s">
        <v>107</v>
      </c>
      <c r="BS1622" t="s">
        <v>29024</v>
      </c>
      <c r="BT1622" t="str">
        <f>HYPERLINK("https%3A%2F%2Fwww.webofscience.com%2Fwos%2Fwoscc%2Ffull-record%2FWOS:000818713000001","View Full Record in Web of Science")</f>
        <v>View Full Record in Web of Science</v>
      </c>
    </row>
    <row r="1623" spans="1:72" x14ac:dyDescent="0.2">
      <c r="A1623" t="s">
        <v>72</v>
      </c>
      <c r="B1623" t="s">
        <v>29025</v>
      </c>
      <c r="C1623" t="s">
        <v>74</v>
      </c>
      <c r="D1623" t="s">
        <v>74</v>
      </c>
      <c r="E1623" t="s">
        <v>74</v>
      </c>
      <c r="F1623" t="s">
        <v>29026</v>
      </c>
      <c r="G1623" t="s">
        <v>74</v>
      </c>
      <c r="H1623" t="s">
        <v>74</v>
      </c>
      <c r="I1623" t="s">
        <v>29027</v>
      </c>
      <c r="J1623" t="s">
        <v>29028</v>
      </c>
      <c r="K1623" t="s">
        <v>74</v>
      </c>
      <c r="L1623" t="s">
        <v>74</v>
      </c>
      <c r="M1623" t="s">
        <v>78</v>
      </c>
      <c r="N1623" t="s">
        <v>79</v>
      </c>
      <c r="O1623" t="s">
        <v>74</v>
      </c>
      <c r="P1623" t="s">
        <v>74</v>
      </c>
      <c r="Q1623" t="s">
        <v>74</v>
      </c>
      <c r="R1623" t="s">
        <v>74</v>
      </c>
      <c r="S1623" t="s">
        <v>74</v>
      </c>
      <c r="T1623" t="s">
        <v>29029</v>
      </c>
      <c r="U1623" t="s">
        <v>29030</v>
      </c>
      <c r="V1623" t="s">
        <v>29031</v>
      </c>
      <c r="W1623" t="s">
        <v>29032</v>
      </c>
      <c r="X1623" t="s">
        <v>29033</v>
      </c>
      <c r="Y1623" t="s">
        <v>29034</v>
      </c>
      <c r="Z1623" t="s">
        <v>29035</v>
      </c>
      <c r="AA1623" t="s">
        <v>29036</v>
      </c>
      <c r="AB1623" t="s">
        <v>29037</v>
      </c>
      <c r="AC1623" t="s">
        <v>29038</v>
      </c>
      <c r="AD1623" t="s">
        <v>29038</v>
      </c>
      <c r="AE1623" t="s">
        <v>29039</v>
      </c>
      <c r="AF1623" t="s">
        <v>74</v>
      </c>
      <c r="AG1623">
        <v>46</v>
      </c>
      <c r="AH1623">
        <v>1</v>
      </c>
      <c r="AI1623">
        <v>1</v>
      </c>
      <c r="AJ1623">
        <v>0</v>
      </c>
      <c r="AK1623">
        <v>11</v>
      </c>
      <c r="AL1623" t="s">
        <v>167</v>
      </c>
      <c r="AM1623" t="s">
        <v>168</v>
      </c>
      <c r="AN1623" t="s">
        <v>169</v>
      </c>
      <c r="AO1623" t="s">
        <v>29040</v>
      </c>
      <c r="AP1623" t="s">
        <v>29041</v>
      </c>
      <c r="AQ1623" t="s">
        <v>74</v>
      </c>
      <c r="AR1623" t="s">
        <v>29042</v>
      </c>
      <c r="AS1623" t="s">
        <v>29043</v>
      </c>
      <c r="AT1623" t="s">
        <v>401</v>
      </c>
      <c r="AU1623">
        <v>2019</v>
      </c>
      <c r="AV1623">
        <v>32</v>
      </c>
      <c r="AW1623" t="s">
        <v>74</v>
      </c>
      <c r="AX1623" t="s">
        <v>74</v>
      </c>
      <c r="AY1623" t="s">
        <v>74</v>
      </c>
      <c r="AZ1623" t="s">
        <v>74</v>
      </c>
      <c r="BA1623" t="s">
        <v>74</v>
      </c>
      <c r="BB1623" t="s">
        <v>74</v>
      </c>
      <c r="BC1623" t="s">
        <v>74</v>
      </c>
      <c r="BD1623">
        <v>100452</v>
      </c>
      <c r="BE1623" t="s">
        <v>29044</v>
      </c>
      <c r="BF1623" t="str">
        <f>HYPERLINK("http://dx.doi.org/10.1016/j.envdev.2019.07.002","http://dx.doi.org/10.1016/j.envdev.2019.07.002")</f>
        <v>http://dx.doi.org/10.1016/j.envdev.2019.07.002</v>
      </c>
      <c r="BG1623" t="s">
        <v>74</v>
      </c>
      <c r="BH1623" t="s">
        <v>74</v>
      </c>
      <c r="BI1623">
        <v>9</v>
      </c>
      <c r="BJ1623" t="s">
        <v>102</v>
      </c>
      <c r="BK1623" t="s">
        <v>486</v>
      </c>
      <c r="BL1623" t="s">
        <v>104</v>
      </c>
      <c r="BM1623" t="s">
        <v>29045</v>
      </c>
      <c r="BN1623" t="s">
        <v>74</v>
      </c>
      <c r="BO1623" t="s">
        <v>74</v>
      </c>
      <c r="BP1623" t="s">
        <v>74</v>
      </c>
      <c r="BQ1623" t="s">
        <v>74</v>
      </c>
      <c r="BR1623" t="s">
        <v>107</v>
      </c>
      <c r="BS1623" t="s">
        <v>29046</v>
      </c>
      <c r="BT1623" t="str">
        <f>HYPERLINK("https%3A%2F%2Fwww.webofscience.com%2Fwos%2Fwoscc%2Ffull-record%2FWOS:000500351000009","View Full Record in Web of Science")</f>
        <v>View Full Record in Web of Science</v>
      </c>
    </row>
    <row r="1624" spans="1:72" x14ac:dyDescent="0.2">
      <c r="A1624" t="s">
        <v>72</v>
      </c>
      <c r="B1624" t="s">
        <v>29047</v>
      </c>
      <c r="C1624" t="s">
        <v>74</v>
      </c>
      <c r="D1624" t="s">
        <v>74</v>
      </c>
      <c r="E1624" t="s">
        <v>74</v>
      </c>
      <c r="F1624" t="s">
        <v>29048</v>
      </c>
      <c r="G1624" t="s">
        <v>74</v>
      </c>
      <c r="H1624" t="s">
        <v>74</v>
      </c>
      <c r="I1624" t="s">
        <v>29049</v>
      </c>
      <c r="J1624" t="s">
        <v>3113</v>
      </c>
      <c r="K1624" t="s">
        <v>74</v>
      </c>
      <c r="L1624" t="s">
        <v>74</v>
      </c>
      <c r="M1624" t="s">
        <v>78</v>
      </c>
      <c r="N1624" t="s">
        <v>3907</v>
      </c>
      <c r="O1624" t="s">
        <v>29050</v>
      </c>
      <c r="P1624" t="s">
        <v>29051</v>
      </c>
      <c r="Q1624" t="s">
        <v>29052</v>
      </c>
      <c r="R1624" t="s">
        <v>74</v>
      </c>
      <c r="S1624" t="s">
        <v>74</v>
      </c>
      <c r="T1624" t="s">
        <v>29053</v>
      </c>
      <c r="U1624" t="s">
        <v>29054</v>
      </c>
      <c r="V1624" t="s">
        <v>29055</v>
      </c>
      <c r="W1624" t="s">
        <v>29056</v>
      </c>
      <c r="X1624" t="s">
        <v>29057</v>
      </c>
      <c r="Y1624" t="s">
        <v>29058</v>
      </c>
      <c r="Z1624" t="s">
        <v>29059</v>
      </c>
      <c r="AA1624" t="s">
        <v>29060</v>
      </c>
      <c r="AB1624" t="s">
        <v>29061</v>
      </c>
      <c r="AC1624" t="s">
        <v>29062</v>
      </c>
      <c r="AD1624" t="s">
        <v>29063</v>
      </c>
      <c r="AE1624" t="s">
        <v>29064</v>
      </c>
      <c r="AF1624" t="s">
        <v>74</v>
      </c>
      <c r="AG1624">
        <v>42</v>
      </c>
      <c r="AH1624">
        <v>27</v>
      </c>
      <c r="AI1624">
        <v>27</v>
      </c>
      <c r="AJ1624">
        <v>9</v>
      </c>
      <c r="AK1624">
        <v>150</v>
      </c>
      <c r="AL1624" t="s">
        <v>2048</v>
      </c>
      <c r="AM1624" t="s">
        <v>2049</v>
      </c>
      <c r="AN1624" t="s">
        <v>2050</v>
      </c>
      <c r="AO1624" t="s">
        <v>3125</v>
      </c>
      <c r="AP1624" t="s">
        <v>3126</v>
      </c>
      <c r="AQ1624" t="s">
        <v>74</v>
      </c>
      <c r="AR1624" t="s">
        <v>3127</v>
      </c>
      <c r="AS1624" t="s">
        <v>3128</v>
      </c>
      <c r="AT1624" t="s">
        <v>24605</v>
      </c>
      <c r="AU1624">
        <v>2015</v>
      </c>
      <c r="AV1624">
        <v>36</v>
      </c>
      <c r="AW1624">
        <v>23</v>
      </c>
      <c r="AX1624" t="s">
        <v>74</v>
      </c>
      <c r="AY1624" t="s">
        <v>74</v>
      </c>
      <c r="AZ1624" t="s">
        <v>862</v>
      </c>
      <c r="BA1624" t="s">
        <v>74</v>
      </c>
      <c r="BB1624">
        <v>2924</v>
      </c>
      <c r="BC1624">
        <v>2935</v>
      </c>
      <c r="BD1624" t="s">
        <v>74</v>
      </c>
      <c r="BE1624" t="s">
        <v>29065</v>
      </c>
      <c r="BF1624" t="str">
        <f>HYPERLINK("http://dx.doi.org/10.1080/09593330.2014.960475","http://dx.doi.org/10.1080/09593330.2014.960475")</f>
        <v>http://dx.doi.org/10.1080/09593330.2014.960475</v>
      </c>
      <c r="BG1624" t="s">
        <v>74</v>
      </c>
      <c r="BH1624" t="s">
        <v>74</v>
      </c>
      <c r="BI1624">
        <v>12</v>
      </c>
      <c r="BJ1624" t="s">
        <v>102</v>
      </c>
      <c r="BK1624" t="s">
        <v>3924</v>
      </c>
      <c r="BL1624" t="s">
        <v>104</v>
      </c>
      <c r="BM1624" t="s">
        <v>29066</v>
      </c>
      <c r="BN1624">
        <v>25182474</v>
      </c>
      <c r="BO1624" t="s">
        <v>74</v>
      </c>
      <c r="BP1624" t="s">
        <v>74</v>
      </c>
      <c r="BQ1624" t="s">
        <v>74</v>
      </c>
      <c r="BR1624" t="s">
        <v>107</v>
      </c>
      <c r="BS1624" t="s">
        <v>29067</v>
      </c>
      <c r="BT1624" t="str">
        <f>HYPERLINK("https%3A%2F%2Fwww.webofscience.com%2Fwos%2Fwoscc%2Ffull-record%2FWOS:000363696000004","View Full Record in Web of Science")</f>
        <v>View Full Record in Web of Science</v>
      </c>
    </row>
    <row r="1625" spans="1:72" x14ac:dyDescent="0.2">
      <c r="A1625" t="s">
        <v>72</v>
      </c>
      <c r="B1625" t="s">
        <v>29068</v>
      </c>
      <c r="C1625" t="s">
        <v>74</v>
      </c>
      <c r="D1625" t="s">
        <v>74</v>
      </c>
      <c r="E1625" t="s">
        <v>74</v>
      </c>
      <c r="F1625" t="s">
        <v>29069</v>
      </c>
      <c r="G1625" t="s">
        <v>74</v>
      </c>
      <c r="H1625" t="s">
        <v>74</v>
      </c>
      <c r="I1625" t="s">
        <v>29070</v>
      </c>
      <c r="J1625" t="s">
        <v>29071</v>
      </c>
      <c r="K1625" t="s">
        <v>74</v>
      </c>
      <c r="L1625" t="s">
        <v>74</v>
      </c>
      <c r="M1625" t="s">
        <v>78</v>
      </c>
      <c r="N1625" t="s">
        <v>203</v>
      </c>
      <c r="O1625" t="s">
        <v>74</v>
      </c>
      <c r="P1625" t="s">
        <v>74</v>
      </c>
      <c r="Q1625" t="s">
        <v>74</v>
      </c>
      <c r="R1625" t="s">
        <v>74</v>
      </c>
      <c r="S1625" t="s">
        <v>74</v>
      </c>
      <c r="T1625" t="s">
        <v>29072</v>
      </c>
      <c r="U1625" t="s">
        <v>29073</v>
      </c>
      <c r="V1625" t="s">
        <v>29074</v>
      </c>
      <c r="W1625" t="s">
        <v>29075</v>
      </c>
      <c r="X1625" t="s">
        <v>29076</v>
      </c>
      <c r="Y1625" t="s">
        <v>74</v>
      </c>
      <c r="Z1625" t="s">
        <v>29077</v>
      </c>
      <c r="AA1625" t="s">
        <v>29078</v>
      </c>
      <c r="AB1625" t="s">
        <v>29079</v>
      </c>
      <c r="AC1625" t="s">
        <v>74</v>
      </c>
      <c r="AD1625" t="s">
        <v>74</v>
      </c>
      <c r="AE1625" t="s">
        <v>74</v>
      </c>
      <c r="AF1625" t="s">
        <v>74</v>
      </c>
      <c r="AG1625">
        <v>117</v>
      </c>
      <c r="AH1625">
        <v>1</v>
      </c>
      <c r="AI1625">
        <v>1</v>
      </c>
      <c r="AJ1625">
        <v>2</v>
      </c>
      <c r="AK1625">
        <v>16</v>
      </c>
      <c r="AL1625" t="s">
        <v>29080</v>
      </c>
      <c r="AM1625" t="s">
        <v>13725</v>
      </c>
      <c r="AN1625" t="s">
        <v>29081</v>
      </c>
      <c r="AO1625" t="s">
        <v>29082</v>
      </c>
      <c r="AP1625" t="s">
        <v>74</v>
      </c>
      <c r="AQ1625" t="s">
        <v>74</v>
      </c>
      <c r="AR1625" t="s">
        <v>29083</v>
      </c>
      <c r="AS1625" t="s">
        <v>29084</v>
      </c>
      <c r="AT1625" t="s">
        <v>371</v>
      </c>
      <c r="AU1625">
        <v>2018</v>
      </c>
      <c r="AV1625">
        <v>88</v>
      </c>
      <c r="AW1625">
        <v>11</v>
      </c>
      <c r="AX1625" t="s">
        <v>74</v>
      </c>
      <c r="AY1625" t="s">
        <v>74</v>
      </c>
      <c r="AZ1625" t="s">
        <v>74</v>
      </c>
      <c r="BA1625" t="s">
        <v>74</v>
      </c>
      <c r="BB1625">
        <v>3</v>
      </c>
      <c r="BC1625">
        <v>12</v>
      </c>
      <c r="BD1625" t="s">
        <v>74</v>
      </c>
      <c r="BE1625" t="s">
        <v>74</v>
      </c>
      <c r="BF1625" t="s">
        <v>74</v>
      </c>
      <c r="BG1625" t="s">
        <v>74</v>
      </c>
      <c r="BH1625" t="s">
        <v>74</v>
      </c>
      <c r="BI1625">
        <v>10</v>
      </c>
      <c r="BJ1625" t="s">
        <v>12150</v>
      </c>
      <c r="BK1625" t="s">
        <v>103</v>
      </c>
      <c r="BL1625" t="s">
        <v>677</v>
      </c>
      <c r="BM1625" t="s">
        <v>29085</v>
      </c>
      <c r="BN1625" t="s">
        <v>74</v>
      </c>
      <c r="BO1625" t="s">
        <v>74</v>
      </c>
      <c r="BP1625" t="s">
        <v>74</v>
      </c>
      <c r="BQ1625" t="s">
        <v>74</v>
      </c>
      <c r="BR1625" t="s">
        <v>107</v>
      </c>
      <c r="BS1625" t="s">
        <v>29086</v>
      </c>
      <c r="BT1625" t="str">
        <f>HYPERLINK("https%3A%2F%2Fwww.webofscience.com%2Fwos%2Fwoscc%2Ffull-record%2FWOS:000450401900001","View Full Record in Web of Science")</f>
        <v>View Full Record in Web of Science</v>
      </c>
    </row>
    <row r="1626" spans="1:72" x14ac:dyDescent="0.2">
      <c r="A1626" t="s">
        <v>72</v>
      </c>
      <c r="B1626" t="s">
        <v>29087</v>
      </c>
      <c r="C1626" t="s">
        <v>74</v>
      </c>
      <c r="D1626" t="s">
        <v>74</v>
      </c>
      <c r="E1626" t="s">
        <v>74</v>
      </c>
      <c r="F1626" t="s">
        <v>29088</v>
      </c>
      <c r="G1626" t="s">
        <v>74</v>
      </c>
      <c r="H1626" t="s">
        <v>74</v>
      </c>
      <c r="I1626" t="s">
        <v>29089</v>
      </c>
      <c r="J1626" t="s">
        <v>10224</v>
      </c>
      <c r="K1626" t="s">
        <v>74</v>
      </c>
      <c r="L1626" t="s">
        <v>74</v>
      </c>
      <c r="M1626" t="s">
        <v>78</v>
      </c>
      <c r="N1626" t="s">
        <v>79</v>
      </c>
      <c r="O1626" t="s">
        <v>74</v>
      </c>
      <c r="P1626" t="s">
        <v>74</v>
      </c>
      <c r="Q1626" t="s">
        <v>74</v>
      </c>
      <c r="R1626" t="s">
        <v>74</v>
      </c>
      <c r="S1626" t="s">
        <v>74</v>
      </c>
      <c r="T1626" t="s">
        <v>29090</v>
      </c>
      <c r="U1626" t="s">
        <v>29091</v>
      </c>
      <c r="V1626" t="s">
        <v>29092</v>
      </c>
      <c r="W1626" t="s">
        <v>29093</v>
      </c>
      <c r="X1626" t="s">
        <v>29094</v>
      </c>
      <c r="Y1626" t="s">
        <v>29095</v>
      </c>
      <c r="Z1626" t="s">
        <v>29096</v>
      </c>
      <c r="AA1626" t="s">
        <v>29097</v>
      </c>
      <c r="AB1626" t="s">
        <v>29098</v>
      </c>
      <c r="AC1626" t="s">
        <v>29099</v>
      </c>
      <c r="AD1626" t="s">
        <v>29100</v>
      </c>
      <c r="AE1626" t="s">
        <v>29101</v>
      </c>
      <c r="AF1626" t="s">
        <v>74</v>
      </c>
      <c r="AG1626">
        <v>29</v>
      </c>
      <c r="AH1626">
        <v>27</v>
      </c>
      <c r="AI1626">
        <v>28</v>
      </c>
      <c r="AJ1626">
        <v>9</v>
      </c>
      <c r="AK1626">
        <v>152</v>
      </c>
      <c r="AL1626" t="s">
        <v>337</v>
      </c>
      <c r="AM1626" t="s">
        <v>338</v>
      </c>
      <c r="AN1626" t="s">
        <v>339</v>
      </c>
      <c r="AO1626" t="s">
        <v>10235</v>
      </c>
      <c r="AP1626" t="s">
        <v>10236</v>
      </c>
      <c r="AQ1626" t="s">
        <v>74</v>
      </c>
      <c r="AR1626" t="s">
        <v>10237</v>
      </c>
      <c r="AS1626" t="s">
        <v>10238</v>
      </c>
      <c r="AT1626" t="s">
        <v>174</v>
      </c>
      <c r="AU1626">
        <v>2017</v>
      </c>
      <c r="AV1626">
        <v>250</v>
      </c>
      <c r="AW1626" t="s">
        <v>74</v>
      </c>
      <c r="AX1626" t="s">
        <v>74</v>
      </c>
      <c r="AY1626" t="s">
        <v>74</v>
      </c>
      <c r="AZ1626" t="s">
        <v>74</v>
      </c>
      <c r="BA1626" t="s">
        <v>74</v>
      </c>
      <c r="BB1626">
        <v>10</v>
      </c>
      <c r="BC1626">
        <v>15</v>
      </c>
      <c r="BD1626" t="s">
        <v>74</v>
      </c>
      <c r="BE1626" t="s">
        <v>29102</v>
      </c>
      <c r="BF1626" t="str">
        <f>HYPERLINK("http://dx.doi.org/10.1016/j.electacta.2017.07.124","http://dx.doi.org/10.1016/j.electacta.2017.07.124")</f>
        <v>http://dx.doi.org/10.1016/j.electacta.2017.07.124</v>
      </c>
      <c r="BG1626" t="s">
        <v>74</v>
      </c>
      <c r="BH1626" t="s">
        <v>74</v>
      </c>
      <c r="BI1626">
        <v>6</v>
      </c>
      <c r="BJ1626" t="s">
        <v>5027</v>
      </c>
      <c r="BK1626" t="s">
        <v>103</v>
      </c>
      <c r="BL1626" t="s">
        <v>5027</v>
      </c>
      <c r="BM1626" t="s">
        <v>29103</v>
      </c>
      <c r="BN1626" t="s">
        <v>74</v>
      </c>
      <c r="BO1626" t="s">
        <v>106</v>
      </c>
      <c r="BP1626" t="s">
        <v>74</v>
      </c>
      <c r="BQ1626" t="s">
        <v>74</v>
      </c>
      <c r="BR1626" t="s">
        <v>107</v>
      </c>
      <c r="BS1626" t="s">
        <v>29104</v>
      </c>
      <c r="BT1626" t="str">
        <f>HYPERLINK("https%3A%2F%2Fwww.webofscience.com%2Fwos%2Fwoscc%2Ffull-record%2FWOS:000410679300002","View Full Record in Web of Science")</f>
        <v>View Full Record in Web of Science</v>
      </c>
    </row>
    <row r="1627" spans="1:72" x14ac:dyDescent="0.2">
      <c r="A1627" t="s">
        <v>72</v>
      </c>
      <c r="B1627" t="s">
        <v>20242</v>
      </c>
      <c r="C1627" t="s">
        <v>74</v>
      </c>
      <c r="D1627" t="s">
        <v>74</v>
      </c>
      <c r="E1627" t="s">
        <v>74</v>
      </c>
      <c r="F1627" t="s">
        <v>20243</v>
      </c>
      <c r="G1627" t="s">
        <v>74</v>
      </c>
      <c r="H1627" t="s">
        <v>74</v>
      </c>
      <c r="I1627" t="s">
        <v>29105</v>
      </c>
      <c r="J1627" t="s">
        <v>2374</v>
      </c>
      <c r="K1627" t="s">
        <v>74</v>
      </c>
      <c r="L1627" t="s">
        <v>74</v>
      </c>
      <c r="M1627" t="s">
        <v>78</v>
      </c>
      <c r="N1627" t="s">
        <v>79</v>
      </c>
      <c r="O1627" t="s">
        <v>74</v>
      </c>
      <c r="P1627" t="s">
        <v>74</v>
      </c>
      <c r="Q1627" t="s">
        <v>74</v>
      </c>
      <c r="R1627" t="s">
        <v>74</v>
      </c>
      <c r="S1627" t="s">
        <v>74</v>
      </c>
      <c r="T1627" t="s">
        <v>29106</v>
      </c>
      <c r="U1627" t="s">
        <v>29107</v>
      </c>
      <c r="V1627" t="s">
        <v>29108</v>
      </c>
      <c r="W1627" t="s">
        <v>20248</v>
      </c>
      <c r="X1627" t="s">
        <v>11753</v>
      </c>
      <c r="Y1627" t="s">
        <v>20249</v>
      </c>
      <c r="Z1627" t="s">
        <v>20250</v>
      </c>
      <c r="AA1627" t="s">
        <v>74</v>
      </c>
      <c r="AB1627" t="s">
        <v>74</v>
      </c>
      <c r="AC1627" t="s">
        <v>24723</v>
      </c>
      <c r="AD1627" t="s">
        <v>12772</v>
      </c>
      <c r="AE1627" t="s">
        <v>29109</v>
      </c>
      <c r="AF1627" t="s">
        <v>74</v>
      </c>
      <c r="AG1627">
        <v>40</v>
      </c>
      <c r="AH1627">
        <v>5</v>
      </c>
      <c r="AI1627">
        <v>7</v>
      </c>
      <c r="AJ1627">
        <v>4</v>
      </c>
      <c r="AK1627">
        <v>27</v>
      </c>
      <c r="AL1627" t="s">
        <v>2387</v>
      </c>
      <c r="AM1627" t="s">
        <v>2388</v>
      </c>
      <c r="AN1627" t="s">
        <v>2389</v>
      </c>
      <c r="AO1627" t="s">
        <v>2390</v>
      </c>
      <c r="AP1627" t="s">
        <v>2391</v>
      </c>
      <c r="AQ1627" t="s">
        <v>74</v>
      </c>
      <c r="AR1627" t="s">
        <v>2374</v>
      </c>
      <c r="AS1627" t="s">
        <v>2392</v>
      </c>
      <c r="AT1627" t="s">
        <v>1857</v>
      </c>
      <c r="AU1627">
        <v>2021</v>
      </c>
      <c r="AV1627">
        <v>3</v>
      </c>
      <c r="AW1627">
        <v>3</v>
      </c>
      <c r="AX1627" t="s">
        <v>74</v>
      </c>
      <c r="AY1627" t="s">
        <v>74</v>
      </c>
      <c r="AZ1627" t="s">
        <v>74</v>
      </c>
      <c r="BA1627" t="s">
        <v>74</v>
      </c>
      <c r="BB1627">
        <v>329</v>
      </c>
      <c r="BC1627">
        <v>338</v>
      </c>
      <c r="BD1627" t="s">
        <v>74</v>
      </c>
      <c r="BE1627" t="s">
        <v>29110</v>
      </c>
      <c r="BF1627" t="str">
        <f>HYPERLINK("http://dx.doi.org/10.1007/s42773-021-00100-7","http://dx.doi.org/10.1007/s42773-021-00100-7")</f>
        <v>http://dx.doi.org/10.1007/s42773-021-00100-7</v>
      </c>
      <c r="BG1627" t="s">
        <v>74</v>
      </c>
      <c r="BH1627" t="s">
        <v>619</v>
      </c>
      <c r="BI1627">
        <v>10</v>
      </c>
      <c r="BJ1627" t="s">
        <v>2394</v>
      </c>
      <c r="BK1627" t="s">
        <v>103</v>
      </c>
      <c r="BL1627" t="s">
        <v>2395</v>
      </c>
      <c r="BM1627" t="s">
        <v>29111</v>
      </c>
      <c r="BN1627" t="s">
        <v>74</v>
      </c>
      <c r="BO1627" t="s">
        <v>74</v>
      </c>
      <c r="BP1627" t="s">
        <v>74</v>
      </c>
      <c r="BQ1627" t="s">
        <v>74</v>
      </c>
      <c r="BR1627" t="s">
        <v>107</v>
      </c>
      <c r="BS1627" t="s">
        <v>29112</v>
      </c>
      <c r="BT1627" t="str">
        <f>HYPERLINK("https%3A%2F%2Fwww.webofscience.com%2Fwos%2Fwoscc%2Ffull-record%2FWOS:000660424300001","View Full Record in Web of Science")</f>
        <v>View Full Record in Web of Science</v>
      </c>
    </row>
    <row r="1628" spans="1:72" x14ac:dyDescent="0.2">
      <c r="A1628" t="s">
        <v>72</v>
      </c>
      <c r="B1628" t="s">
        <v>29113</v>
      </c>
      <c r="C1628" t="s">
        <v>74</v>
      </c>
      <c r="D1628" t="s">
        <v>74</v>
      </c>
      <c r="E1628" t="s">
        <v>74</v>
      </c>
      <c r="F1628" t="s">
        <v>29114</v>
      </c>
      <c r="G1628" t="s">
        <v>74</v>
      </c>
      <c r="H1628" t="s">
        <v>74</v>
      </c>
      <c r="I1628" t="s">
        <v>29115</v>
      </c>
      <c r="J1628" t="s">
        <v>3412</v>
      </c>
      <c r="K1628" t="s">
        <v>74</v>
      </c>
      <c r="L1628" t="s">
        <v>74</v>
      </c>
      <c r="M1628" t="s">
        <v>78</v>
      </c>
      <c r="N1628" t="s">
        <v>79</v>
      </c>
      <c r="O1628" t="s">
        <v>74</v>
      </c>
      <c r="P1628" t="s">
        <v>74</v>
      </c>
      <c r="Q1628" t="s">
        <v>74</v>
      </c>
      <c r="R1628" t="s">
        <v>74</v>
      </c>
      <c r="S1628" t="s">
        <v>74</v>
      </c>
      <c r="T1628" t="s">
        <v>29116</v>
      </c>
      <c r="U1628" t="s">
        <v>29117</v>
      </c>
      <c r="V1628" t="s">
        <v>29118</v>
      </c>
      <c r="W1628" t="s">
        <v>29119</v>
      </c>
      <c r="X1628" t="s">
        <v>29120</v>
      </c>
      <c r="Y1628" t="s">
        <v>29121</v>
      </c>
      <c r="Z1628" t="s">
        <v>29122</v>
      </c>
      <c r="AA1628" t="s">
        <v>29123</v>
      </c>
      <c r="AB1628" t="s">
        <v>29124</v>
      </c>
      <c r="AC1628" t="s">
        <v>29125</v>
      </c>
      <c r="AD1628" t="s">
        <v>29126</v>
      </c>
      <c r="AE1628" t="s">
        <v>29127</v>
      </c>
      <c r="AF1628" t="s">
        <v>74</v>
      </c>
      <c r="AG1628">
        <v>68</v>
      </c>
      <c r="AH1628">
        <v>28</v>
      </c>
      <c r="AI1628">
        <v>28</v>
      </c>
      <c r="AJ1628">
        <v>10</v>
      </c>
      <c r="AK1628">
        <v>93</v>
      </c>
      <c r="AL1628" t="s">
        <v>2750</v>
      </c>
      <c r="AM1628" t="s">
        <v>2751</v>
      </c>
      <c r="AN1628" t="s">
        <v>2752</v>
      </c>
      <c r="AO1628" t="s">
        <v>3424</v>
      </c>
      <c r="AP1628" t="s">
        <v>74</v>
      </c>
      <c r="AQ1628" t="s">
        <v>74</v>
      </c>
      <c r="AR1628" t="s">
        <v>3425</v>
      </c>
      <c r="AS1628" t="s">
        <v>3426</v>
      </c>
      <c r="AT1628" t="s">
        <v>12496</v>
      </c>
      <c r="AU1628">
        <v>2020</v>
      </c>
      <c r="AV1628">
        <v>8</v>
      </c>
      <c r="AW1628">
        <v>41</v>
      </c>
      <c r="AX1628" t="s">
        <v>74</v>
      </c>
      <c r="AY1628" t="s">
        <v>74</v>
      </c>
      <c r="AZ1628" t="s">
        <v>74</v>
      </c>
      <c r="BA1628" t="s">
        <v>74</v>
      </c>
      <c r="BB1628">
        <v>15740</v>
      </c>
      <c r="BC1628">
        <v>15754</v>
      </c>
      <c r="BD1628" t="s">
        <v>74</v>
      </c>
      <c r="BE1628" t="s">
        <v>29128</v>
      </c>
      <c r="BF1628" t="str">
        <f>HYPERLINK("http://dx.doi.org/10.1021/acssuschemeng.0c05773","http://dx.doi.org/10.1021/acssuschemeng.0c05773")</f>
        <v>http://dx.doi.org/10.1021/acssuschemeng.0c05773</v>
      </c>
      <c r="BG1628" t="s">
        <v>74</v>
      </c>
      <c r="BH1628" t="s">
        <v>74</v>
      </c>
      <c r="BI1628">
        <v>15</v>
      </c>
      <c r="BJ1628" t="s">
        <v>3429</v>
      </c>
      <c r="BK1628" t="s">
        <v>103</v>
      </c>
      <c r="BL1628" t="s">
        <v>3430</v>
      </c>
      <c r="BM1628" t="s">
        <v>29129</v>
      </c>
      <c r="BN1628" t="s">
        <v>74</v>
      </c>
      <c r="BO1628" t="s">
        <v>74</v>
      </c>
      <c r="BP1628" t="s">
        <v>74</v>
      </c>
      <c r="BQ1628" t="s">
        <v>74</v>
      </c>
      <c r="BR1628" t="s">
        <v>107</v>
      </c>
      <c r="BS1628" t="s">
        <v>29130</v>
      </c>
      <c r="BT1628" t="str">
        <f>HYPERLINK("https%3A%2F%2Fwww.webofscience.com%2Fwos%2Fwoscc%2Ffull-record%2FWOS:000584349900033","View Full Record in Web of Science")</f>
        <v>View Full Record in Web of Science</v>
      </c>
    </row>
    <row r="1629" spans="1:72" x14ac:dyDescent="0.2">
      <c r="A1629" t="s">
        <v>72</v>
      </c>
      <c r="B1629" t="s">
        <v>29131</v>
      </c>
      <c r="C1629" t="s">
        <v>74</v>
      </c>
      <c r="D1629" t="s">
        <v>74</v>
      </c>
      <c r="E1629" t="s">
        <v>74</v>
      </c>
      <c r="F1629" t="s">
        <v>29132</v>
      </c>
      <c r="G1629" t="s">
        <v>74</v>
      </c>
      <c r="H1629" t="s">
        <v>74</v>
      </c>
      <c r="I1629" t="s">
        <v>29133</v>
      </c>
      <c r="J1629" t="s">
        <v>1033</v>
      </c>
      <c r="K1629" t="s">
        <v>74</v>
      </c>
      <c r="L1629" t="s">
        <v>74</v>
      </c>
      <c r="M1629" t="s">
        <v>78</v>
      </c>
      <c r="N1629" t="s">
        <v>79</v>
      </c>
      <c r="O1629" t="s">
        <v>74</v>
      </c>
      <c r="P1629" t="s">
        <v>74</v>
      </c>
      <c r="Q1629" t="s">
        <v>74</v>
      </c>
      <c r="R1629" t="s">
        <v>74</v>
      </c>
      <c r="S1629" t="s">
        <v>74</v>
      </c>
      <c r="T1629" t="s">
        <v>29134</v>
      </c>
      <c r="U1629" t="s">
        <v>29135</v>
      </c>
      <c r="V1629" t="s">
        <v>29136</v>
      </c>
      <c r="W1629" t="s">
        <v>29137</v>
      </c>
      <c r="X1629" t="s">
        <v>29138</v>
      </c>
      <c r="Y1629" t="s">
        <v>29139</v>
      </c>
      <c r="Z1629" t="s">
        <v>29140</v>
      </c>
      <c r="AA1629" t="s">
        <v>29141</v>
      </c>
      <c r="AB1629" t="s">
        <v>29142</v>
      </c>
      <c r="AC1629" t="s">
        <v>29143</v>
      </c>
      <c r="AD1629" t="s">
        <v>29144</v>
      </c>
      <c r="AE1629" t="s">
        <v>29145</v>
      </c>
      <c r="AF1629" t="s">
        <v>74</v>
      </c>
      <c r="AG1629">
        <v>38</v>
      </c>
      <c r="AH1629">
        <v>101</v>
      </c>
      <c r="AI1629">
        <v>103</v>
      </c>
      <c r="AJ1629">
        <v>10</v>
      </c>
      <c r="AK1629">
        <v>338</v>
      </c>
      <c r="AL1629" t="s">
        <v>167</v>
      </c>
      <c r="AM1629" t="s">
        <v>168</v>
      </c>
      <c r="AN1629" t="s">
        <v>169</v>
      </c>
      <c r="AO1629" t="s">
        <v>1042</v>
      </c>
      <c r="AP1629" t="s">
        <v>1043</v>
      </c>
      <c r="AQ1629" t="s">
        <v>74</v>
      </c>
      <c r="AR1629" t="s">
        <v>1044</v>
      </c>
      <c r="AS1629" t="s">
        <v>1045</v>
      </c>
      <c r="AT1629" t="s">
        <v>99</v>
      </c>
      <c r="AU1629">
        <v>2017</v>
      </c>
      <c r="AV1629">
        <v>605</v>
      </c>
      <c r="AW1629" t="s">
        <v>74</v>
      </c>
      <c r="AX1629" t="s">
        <v>74</v>
      </c>
      <c r="AY1629" t="s">
        <v>74</v>
      </c>
      <c r="AZ1629" t="s">
        <v>74</v>
      </c>
      <c r="BA1629" t="s">
        <v>74</v>
      </c>
      <c r="BB1629">
        <v>315</v>
      </c>
      <c r="BC1629">
        <v>321</v>
      </c>
      <c r="BD1629" t="s">
        <v>74</v>
      </c>
      <c r="BE1629" t="s">
        <v>29146</v>
      </c>
      <c r="BF1629" t="str">
        <f>HYPERLINK("http://dx.doi.org/10.1016/j.scitotenv.2017.06.185","http://dx.doi.org/10.1016/j.scitotenv.2017.06.185")</f>
        <v>http://dx.doi.org/10.1016/j.scitotenv.2017.06.185</v>
      </c>
      <c r="BG1629" t="s">
        <v>74</v>
      </c>
      <c r="BH1629" t="s">
        <v>74</v>
      </c>
      <c r="BI1629">
        <v>7</v>
      </c>
      <c r="BJ1629" t="s">
        <v>102</v>
      </c>
      <c r="BK1629" t="s">
        <v>103</v>
      </c>
      <c r="BL1629" t="s">
        <v>104</v>
      </c>
      <c r="BM1629" t="s">
        <v>29147</v>
      </c>
      <c r="BN1629">
        <v>28668742</v>
      </c>
      <c r="BO1629" t="s">
        <v>2521</v>
      </c>
      <c r="BP1629" t="s">
        <v>74</v>
      </c>
      <c r="BQ1629" t="s">
        <v>74</v>
      </c>
      <c r="BR1629" t="s">
        <v>107</v>
      </c>
      <c r="BS1629" t="s">
        <v>29148</v>
      </c>
      <c r="BT1629" t="str">
        <f>HYPERLINK("https%3A%2F%2Fwww.webofscience.com%2Fwos%2Fwoscc%2Ffull-record%2FWOS:000408275500034","View Full Record in Web of Science")</f>
        <v>View Full Record in Web of Science</v>
      </c>
    </row>
    <row r="1630" spans="1:72" x14ac:dyDescent="0.2">
      <c r="A1630" t="s">
        <v>72</v>
      </c>
      <c r="B1630" t="s">
        <v>29149</v>
      </c>
      <c r="C1630" t="s">
        <v>74</v>
      </c>
      <c r="D1630" t="s">
        <v>74</v>
      </c>
      <c r="E1630" t="s">
        <v>74</v>
      </c>
      <c r="F1630" t="s">
        <v>29150</v>
      </c>
      <c r="G1630" t="s">
        <v>74</v>
      </c>
      <c r="H1630" t="s">
        <v>74</v>
      </c>
      <c r="I1630" t="s">
        <v>29151</v>
      </c>
      <c r="J1630" t="s">
        <v>3906</v>
      </c>
      <c r="K1630" t="s">
        <v>74</v>
      </c>
      <c r="L1630" t="s">
        <v>74</v>
      </c>
      <c r="M1630" t="s">
        <v>78</v>
      </c>
      <c r="N1630" t="s">
        <v>79</v>
      </c>
      <c r="O1630" t="s">
        <v>74</v>
      </c>
      <c r="P1630" t="s">
        <v>74</v>
      </c>
      <c r="Q1630" t="s">
        <v>74</v>
      </c>
      <c r="R1630" t="s">
        <v>74</v>
      </c>
      <c r="S1630" t="s">
        <v>74</v>
      </c>
      <c r="T1630" t="s">
        <v>29152</v>
      </c>
      <c r="U1630" t="s">
        <v>29153</v>
      </c>
      <c r="V1630" t="s">
        <v>29154</v>
      </c>
      <c r="W1630" t="s">
        <v>29155</v>
      </c>
      <c r="X1630" t="s">
        <v>29156</v>
      </c>
      <c r="Y1630" t="s">
        <v>29157</v>
      </c>
      <c r="Z1630" t="s">
        <v>28809</v>
      </c>
      <c r="AA1630" t="s">
        <v>29158</v>
      </c>
      <c r="AB1630" t="s">
        <v>28810</v>
      </c>
      <c r="AC1630" t="s">
        <v>29159</v>
      </c>
      <c r="AD1630" t="s">
        <v>29160</v>
      </c>
      <c r="AE1630" t="s">
        <v>29161</v>
      </c>
      <c r="AF1630" t="s">
        <v>74</v>
      </c>
      <c r="AG1630">
        <v>71</v>
      </c>
      <c r="AH1630">
        <v>4</v>
      </c>
      <c r="AI1630">
        <v>4</v>
      </c>
      <c r="AJ1630">
        <v>2</v>
      </c>
      <c r="AK1630">
        <v>18</v>
      </c>
      <c r="AL1630" t="s">
        <v>1311</v>
      </c>
      <c r="AM1630" t="s">
        <v>338</v>
      </c>
      <c r="AN1630" t="s">
        <v>1312</v>
      </c>
      <c r="AO1630" t="s">
        <v>3918</v>
      </c>
      <c r="AP1630" t="s">
        <v>5761</v>
      </c>
      <c r="AQ1630" t="s">
        <v>74</v>
      </c>
      <c r="AR1630" t="s">
        <v>3919</v>
      </c>
      <c r="AS1630" t="s">
        <v>3920</v>
      </c>
      <c r="AT1630" t="s">
        <v>459</v>
      </c>
      <c r="AU1630">
        <v>2022</v>
      </c>
      <c r="AV1630">
        <v>314</v>
      </c>
      <c r="AW1630" t="s">
        <v>74</v>
      </c>
      <c r="AX1630" t="s">
        <v>74</v>
      </c>
      <c r="AY1630" t="s">
        <v>74</v>
      </c>
      <c r="AZ1630" t="s">
        <v>74</v>
      </c>
      <c r="BA1630" t="s">
        <v>74</v>
      </c>
      <c r="BB1630" t="s">
        <v>74</v>
      </c>
      <c r="BC1630" t="s">
        <v>74</v>
      </c>
      <c r="BD1630">
        <v>120236</v>
      </c>
      <c r="BE1630" t="s">
        <v>29162</v>
      </c>
      <c r="BF1630" t="str">
        <f>HYPERLINK("http://dx.doi.org/10.1016/j.envpol.2022.120236","http://dx.doi.org/10.1016/j.envpol.2022.120236")</f>
        <v>http://dx.doi.org/10.1016/j.envpol.2022.120236</v>
      </c>
      <c r="BG1630" t="s">
        <v>74</v>
      </c>
      <c r="BH1630" t="s">
        <v>442</v>
      </c>
      <c r="BI1630">
        <v>9</v>
      </c>
      <c r="BJ1630" t="s">
        <v>102</v>
      </c>
      <c r="BK1630" t="s">
        <v>103</v>
      </c>
      <c r="BL1630" t="s">
        <v>104</v>
      </c>
      <c r="BM1630" t="s">
        <v>29163</v>
      </c>
      <c r="BN1630">
        <v>36183871</v>
      </c>
      <c r="BO1630" t="s">
        <v>74</v>
      </c>
      <c r="BP1630" t="s">
        <v>74</v>
      </c>
      <c r="BQ1630" t="s">
        <v>74</v>
      </c>
      <c r="BR1630" t="s">
        <v>107</v>
      </c>
      <c r="BS1630" t="s">
        <v>29164</v>
      </c>
      <c r="BT1630" t="str">
        <f>HYPERLINK("https%3A%2F%2Fwww.webofscience.com%2Fwos%2Fwoscc%2Ffull-record%2FWOS:000870578200003","View Full Record in Web of Science")</f>
        <v>View Full Record in Web of Science</v>
      </c>
    </row>
    <row r="1631" spans="1:72" x14ac:dyDescent="0.2">
      <c r="A1631" t="s">
        <v>72</v>
      </c>
      <c r="B1631" t="s">
        <v>29165</v>
      </c>
      <c r="C1631" t="s">
        <v>74</v>
      </c>
      <c r="D1631" t="s">
        <v>74</v>
      </c>
      <c r="E1631" t="s">
        <v>74</v>
      </c>
      <c r="F1631" t="s">
        <v>29166</v>
      </c>
      <c r="G1631" t="s">
        <v>74</v>
      </c>
      <c r="H1631" t="s">
        <v>74</v>
      </c>
      <c r="I1631" t="s">
        <v>29167</v>
      </c>
      <c r="J1631" t="s">
        <v>17877</v>
      </c>
      <c r="K1631" t="s">
        <v>74</v>
      </c>
      <c r="L1631" t="s">
        <v>74</v>
      </c>
      <c r="M1631" t="s">
        <v>78</v>
      </c>
      <c r="N1631" t="s">
        <v>79</v>
      </c>
      <c r="O1631" t="s">
        <v>74</v>
      </c>
      <c r="P1631" t="s">
        <v>74</v>
      </c>
      <c r="Q1631" t="s">
        <v>74</v>
      </c>
      <c r="R1631" t="s">
        <v>74</v>
      </c>
      <c r="S1631" t="s">
        <v>74</v>
      </c>
      <c r="T1631" t="s">
        <v>29168</v>
      </c>
      <c r="U1631" t="s">
        <v>29169</v>
      </c>
      <c r="V1631" t="s">
        <v>29170</v>
      </c>
      <c r="W1631" t="s">
        <v>29171</v>
      </c>
      <c r="X1631" t="s">
        <v>29172</v>
      </c>
      <c r="Y1631" t="s">
        <v>29173</v>
      </c>
      <c r="Z1631" t="s">
        <v>29174</v>
      </c>
      <c r="AA1631" t="s">
        <v>29175</v>
      </c>
      <c r="AB1631" t="s">
        <v>74</v>
      </c>
      <c r="AC1631" t="s">
        <v>29176</v>
      </c>
      <c r="AD1631" t="s">
        <v>29177</v>
      </c>
      <c r="AE1631" t="s">
        <v>29178</v>
      </c>
      <c r="AF1631" t="s">
        <v>74</v>
      </c>
      <c r="AG1631">
        <v>78</v>
      </c>
      <c r="AH1631">
        <v>2</v>
      </c>
      <c r="AI1631">
        <v>2</v>
      </c>
      <c r="AJ1631">
        <v>19</v>
      </c>
      <c r="AK1631">
        <v>32</v>
      </c>
      <c r="AL1631" t="s">
        <v>167</v>
      </c>
      <c r="AM1631" t="s">
        <v>168</v>
      </c>
      <c r="AN1631" t="s">
        <v>169</v>
      </c>
      <c r="AO1631" t="s">
        <v>17888</v>
      </c>
      <c r="AP1631" t="s">
        <v>17889</v>
      </c>
      <c r="AQ1631" t="s">
        <v>74</v>
      </c>
      <c r="AR1631" t="s">
        <v>17890</v>
      </c>
      <c r="AS1631" t="s">
        <v>17891</v>
      </c>
      <c r="AT1631" t="s">
        <v>29179</v>
      </c>
      <c r="AU1631">
        <v>2023</v>
      </c>
      <c r="AV1631">
        <v>308</v>
      </c>
      <c r="AW1631" t="s">
        <v>74</v>
      </c>
      <c r="AX1631" t="s">
        <v>74</v>
      </c>
      <c r="AY1631" t="s">
        <v>74</v>
      </c>
      <c r="AZ1631" t="s">
        <v>74</v>
      </c>
      <c r="BA1631" t="s">
        <v>74</v>
      </c>
      <c r="BB1631" t="s">
        <v>74</v>
      </c>
      <c r="BC1631" t="s">
        <v>74</v>
      </c>
      <c r="BD1631">
        <v>111552</v>
      </c>
      <c r="BE1631" t="s">
        <v>29180</v>
      </c>
      <c r="BF1631" t="str">
        <f>HYPERLINK("http://dx.doi.org/10.1016/j.scienta.2022.111552","http://dx.doi.org/10.1016/j.scienta.2022.111552")</f>
        <v>http://dx.doi.org/10.1016/j.scienta.2022.111552</v>
      </c>
      <c r="BG1631" t="s">
        <v>74</v>
      </c>
      <c r="BH1631" t="s">
        <v>74</v>
      </c>
      <c r="BI1631">
        <v>10</v>
      </c>
      <c r="BJ1631" t="s">
        <v>3220</v>
      </c>
      <c r="BK1631" t="s">
        <v>103</v>
      </c>
      <c r="BL1631" t="s">
        <v>677</v>
      </c>
      <c r="BM1631" t="s">
        <v>29181</v>
      </c>
      <c r="BN1631" t="s">
        <v>74</v>
      </c>
      <c r="BO1631" t="s">
        <v>74</v>
      </c>
      <c r="BP1631" t="s">
        <v>74</v>
      </c>
      <c r="BQ1631" t="s">
        <v>74</v>
      </c>
      <c r="BR1631" t="s">
        <v>107</v>
      </c>
      <c r="BS1631" t="s">
        <v>29182</v>
      </c>
      <c r="BT1631" t="str">
        <f>HYPERLINK("https%3A%2F%2Fwww.webofscience.com%2Fwos%2Fwoscc%2Ffull-record%2FWOS:000886071900009","View Full Record in Web of Science")</f>
        <v>View Full Record in Web of Science</v>
      </c>
    </row>
    <row r="1632" spans="1:72" x14ac:dyDescent="0.2">
      <c r="A1632" t="s">
        <v>72</v>
      </c>
      <c r="B1632" t="s">
        <v>29183</v>
      </c>
      <c r="C1632" t="s">
        <v>74</v>
      </c>
      <c r="D1632" t="s">
        <v>74</v>
      </c>
      <c r="E1632" t="s">
        <v>74</v>
      </c>
      <c r="F1632" t="s">
        <v>29184</v>
      </c>
      <c r="G1632" t="s">
        <v>74</v>
      </c>
      <c r="H1632" t="s">
        <v>74</v>
      </c>
      <c r="I1632" t="s">
        <v>29185</v>
      </c>
      <c r="J1632" t="s">
        <v>991</v>
      </c>
      <c r="K1632" t="s">
        <v>74</v>
      </c>
      <c r="L1632" t="s">
        <v>74</v>
      </c>
      <c r="M1632" t="s">
        <v>78</v>
      </c>
      <c r="N1632" t="s">
        <v>79</v>
      </c>
      <c r="O1632" t="s">
        <v>74</v>
      </c>
      <c r="P1632" t="s">
        <v>74</v>
      </c>
      <c r="Q1632" t="s">
        <v>74</v>
      </c>
      <c r="R1632" t="s">
        <v>74</v>
      </c>
      <c r="S1632" t="s">
        <v>74</v>
      </c>
      <c r="T1632" t="s">
        <v>29186</v>
      </c>
      <c r="U1632" t="s">
        <v>29187</v>
      </c>
      <c r="V1632" t="s">
        <v>29188</v>
      </c>
      <c r="W1632" t="s">
        <v>29189</v>
      </c>
      <c r="X1632" t="s">
        <v>29190</v>
      </c>
      <c r="Y1632" t="s">
        <v>29191</v>
      </c>
      <c r="Z1632" t="s">
        <v>29192</v>
      </c>
      <c r="AA1632" t="s">
        <v>29193</v>
      </c>
      <c r="AB1632" t="s">
        <v>29194</v>
      </c>
      <c r="AC1632" t="s">
        <v>29195</v>
      </c>
      <c r="AD1632" t="s">
        <v>29196</v>
      </c>
      <c r="AE1632" t="s">
        <v>29197</v>
      </c>
      <c r="AF1632" t="s">
        <v>74</v>
      </c>
      <c r="AG1632">
        <v>49</v>
      </c>
      <c r="AH1632">
        <v>26</v>
      </c>
      <c r="AI1632">
        <v>33</v>
      </c>
      <c r="AJ1632">
        <v>12</v>
      </c>
      <c r="AK1632">
        <v>163</v>
      </c>
      <c r="AL1632" t="s">
        <v>307</v>
      </c>
      <c r="AM1632" t="s">
        <v>308</v>
      </c>
      <c r="AN1632" t="s">
        <v>309</v>
      </c>
      <c r="AO1632" t="s">
        <v>1002</v>
      </c>
      <c r="AP1632" t="s">
        <v>1003</v>
      </c>
      <c r="AQ1632" t="s">
        <v>74</v>
      </c>
      <c r="AR1632" t="s">
        <v>1004</v>
      </c>
      <c r="AS1632" t="s">
        <v>1005</v>
      </c>
      <c r="AT1632" t="s">
        <v>421</v>
      </c>
      <c r="AU1632">
        <v>2018</v>
      </c>
      <c r="AV1632">
        <v>25</v>
      </c>
      <c r="AW1632">
        <v>9</v>
      </c>
      <c r="AX1632" t="s">
        <v>74</v>
      </c>
      <c r="AY1632" t="s">
        <v>74</v>
      </c>
      <c r="AZ1632" t="s">
        <v>862</v>
      </c>
      <c r="BA1632" t="s">
        <v>74</v>
      </c>
      <c r="BB1632">
        <v>8608</v>
      </c>
      <c r="BC1632">
        <v>8619</v>
      </c>
      <c r="BD1632" t="s">
        <v>74</v>
      </c>
      <c r="BE1632" t="s">
        <v>29198</v>
      </c>
      <c r="BF1632" t="str">
        <f>HYPERLINK("http://dx.doi.org/10.1007/s11356-017-0921-2","http://dx.doi.org/10.1007/s11356-017-0921-2")</f>
        <v>http://dx.doi.org/10.1007/s11356-017-0921-2</v>
      </c>
      <c r="BG1632" t="s">
        <v>74</v>
      </c>
      <c r="BH1632" t="s">
        <v>74</v>
      </c>
      <c r="BI1632">
        <v>12</v>
      </c>
      <c r="BJ1632" t="s">
        <v>102</v>
      </c>
      <c r="BK1632" t="s">
        <v>103</v>
      </c>
      <c r="BL1632" t="s">
        <v>104</v>
      </c>
      <c r="BM1632" t="s">
        <v>13056</v>
      </c>
      <c r="BN1632">
        <v>29318486</v>
      </c>
      <c r="BO1632" t="s">
        <v>74</v>
      </c>
      <c r="BP1632" t="s">
        <v>74</v>
      </c>
      <c r="BQ1632" t="s">
        <v>74</v>
      </c>
      <c r="BR1632" t="s">
        <v>107</v>
      </c>
      <c r="BS1632" t="s">
        <v>29199</v>
      </c>
      <c r="BT1632" t="str">
        <f>HYPERLINK("https%3A%2F%2Fwww.webofscience.com%2Fwos%2Fwoscc%2Ffull-record%2FWOS:000427592100044","View Full Record in Web of Science")</f>
        <v>View Full Record in Web of Science</v>
      </c>
    </row>
    <row r="1633" spans="1:72" x14ac:dyDescent="0.2">
      <c r="A1633" t="s">
        <v>72</v>
      </c>
      <c r="B1633" t="s">
        <v>29200</v>
      </c>
      <c r="C1633" t="s">
        <v>74</v>
      </c>
      <c r="D1633" t="s">
        <v>74</v>
      </c>
      <c r="E1633" t="s">
        <v>74</v>
      </c>
      <c r="F1633" t="s">
        <v>29201</v>
      </c>
      <c r="G1633" t="s">
        <v>74</v>
      </c>
      <c r="H1633" t="s">
        <v>74</v>
      </c>
      <c r="I1633" t="s">
        <v>29202</v>
      </c>
      <c r="J1633" t="s">
        <v>6167</v>
      </c>
      <c r="K1633" t="s">
        <v>74</v>
      </c>
      <c r="L1633" t="s">
        <v>74</v>
      </c>
      <c r="M1633" t="s">
        <v>78</v>
      </c>
      <c r="N1633" t="s">
        <v>79</v>
      </c>
      <c r="O1633" t="s">
        <v>74</v>
      </c>
      <c r="P1633" t="s">
        <v>74</v>
      </c>
      <c r="Q1633" t="s">
        <v>74</v>
      </c>
      <c r="R1633" t="s">
        <v>74</v>
      </c>
      <c r="S1633" t="s">
        <v>74</v>
      </c>
      <c r="T1633" t="s">
        <v>29203</v>
      </c>
      <c r="U1633" t="s">
        <v>29204</v>
      </c>
      <c r="V1633" t="s">
        <v>29205</v>
      </c>
      <c r="W1633" t="s">
        <v>29206</v>
      </c>
      <c r="X1633" t="s">
        <v>29207</v>
      </c>
      <c r="Y1633" t="s">
        <v>27095</v>
      </c>
      <c r="Z1633" t="s">
        <v>27096</v>
      </c>
      <c r="AA1633" t="s">
        <v>29208</v>
      </c>
      <c r="AB1633" t="s">
        <v>29209</v>
      </c>
      <c r="AC1633" t="s">
        <v>29210</v>
      </c>
      <c r="AD1633" t="s">
        <v>29211</v>
      </c>
      <c r="AE1633" t="s">
        <v>29212</v>
      </c>
      <c r="AF1633" t="s">
        <v>74</v>
      </c>
      <c r="AG1633">
        <v>28</v>
      </c>
      <c r="AH1633">
        <v>2</v>
      </c>
      <c r="AI1633">
        <v>2</v>
      </c>
      <c r="AJ1633">
        <v>3</v>
      </c>
      <c r="AK1633">
        <v>14</v>
      </c>
      <c r="AL1633" t="s">
        <v>534</v>
      </c>
      <c r="AM1633" t="s">
        <v>5157</v>
      </c>
      <c r="AN1633" t="s">
        <v>5158</v>
      </c>
      <c r="AO1633" t="s">
        <v>6177</v>
      </c>
      <c r="AP1633" t="s">
        <v>6178</v>
      </c>
      <c r="AQ1633" t="s">
        <v>74</v>
      </c>
      <c r="AR1633" t="s">
        <v>6179</v>
      </c>
      <c r="AS1633" t="s">
        <v>6180</v>
      </c>
      <c r="AT1633" t="s">
        <v>371</v>
      </c>
      <c r="AU1633">
        <v>2021</v>
      </c>
      <c r="AV1633">
        <v>23</v>
      </c>
      <c r="AW1633">
        <v>6</v>
      </c>
      <c r="AX1633" t="s">
        <v>74</v>
      </c>
      <c r="AY1633" t="s">
        <v>74</v>
      </c>
      <c r="AZ1633" t="s">
        <v>74</v>
      </c>
      <c r="BA1633" t="s">
        <v>74</v>
      </c>
      <c r="BB1633">
        <v>2307</v>
      </c>
      <c r="BC1633">
        <v>2317</v>
      </c>
      <c r="BD1633" t="s">
        <v>74</v>
      </c>
      <c r="BE1633" t="s">
        <v>29213</v>
      </c>
      <c r="BF1633" t="str">
        <f>HYPERLINK("http://dx.doi.org/10.1007/s10163-021-01294-5","http://dx.doi.org/10.1007/s10163-021-01294-5")</f>
        <v>http://dx.doi.org/10.1007/s10163-021-01294-5</v>
      </c>
      <c r="BG1633" t="s">
        <v>74</v>
      </c>
      <c r="BH1633" t="s">
        <v>101</v>
      </c>
      <c r="BI1633">
        <v>11</v>
      </c>
      <c r="BJ1633" t="s">
        <v>102</v>
      </c>
      <c r="BK1633" t="s">
        <v>103</v>
      </c>
      <c r="BL1633" t="s">
        <v>104</v>
      </c>
      <c r="BM1633" t="s">
        <v>29214</v>
      </c>
      <c r="BN1633" t="s">
        <v>74</v>
      </c>
      <c r="BO1633" t="s">
        <v>74</v>
      </c>
      <c r="BP1633" t="s">
        <v>74</v>
      </c>
      <c r="BQ1633" t="s">
        <v>74</v>
      </c>
      <c r="BR1633" t="s">
        <v>107</v>
      </c>
      <c r="BS1633" t="s">
        <v>29215</v>
      </c>
      <c r="BT1633" t="str">
        <f>HYPERLINK("https%3A%2F%2Fwww.webofscience.com%2Fwos%2Fwoscc%2Ffull-record%2FWOS:000695097400004","View Full Record in Web of Science")</f>
        <v>View Full Record in Web of Science</v>
      </c>
    </row>
    <row r="1634" spans="1:72" x14ac:dyDescent="0.2">
      <c r="A1634" t="s">
        <v>72</v>
      </c>
      <c r="B1634" t="s">
        <v>29216</v>
      </c>
      <c r="C1634" t="s">
        <v>74</v>
      </c>
      <c r="D1634" t="s">
        <v>74</v>
      </c>
      <c r="E1634" t="s">
        <v>74</v>
      </c>
      <c r="F1634" t="s">
        <v>29217</v>
      </c>
      <c r="G1634" t="s">
        <v>74</v>
      </c>
      <c r="H1634" t="s">
        <v>74</v>
      </c>
      <c r="I1634" t="s">
        <v>29218</v>
      </c>
      <c r="J1634" t="s">
        <v>15344</v>
      </c>
      <c r="K1634" t="s">
        <v>74</v>
      </c>
      <c r="L1634" t="s">
        <v>74</v>
      </c>
      <c r="M1634" t="s">
        <v>78</v>
      </c>
      <c r="N1634" t="s">
        <v>79</v>
      </c>
      <c r="O1634" t="s">
        <v>74</v>
      </c>
      <c r="P1634" t="s">
        <v>74</v>
      </c>
      <c r="Q1634" t="s">
        <v>74</v>
      </c>
      <c r="R1634" t="s">
        <v>74</v>
      </c>
      <c r="S1634" t="s">
        <v>74</v>
      </c>
      <c r="T1634" t="s">
        <v>29219</v>
      </c>
      <c r="U1634" t="s">
        <v>29220</v>
      </c>
      <c r="V1634" t="s">
        <v>29221</v>
      </c>
      <c r="W1634" t="s">
        <v>29222</v>
      </c>
      <c r="X1634" t="s">
        <v>74</v>
      </c>
      <c r="Y1634" t="s">
        <v>29223</v>
      </c>
      <c r="Z1634" t="s">
        <v>29224</v>
      </c>
      <c r="AA1634" t="s">
        <v>29225</v>
      </c>
      <c r="AB1634" t="s">
        <v>29226</v>
      </c>
      <c r="AC1634" t="s">
        <v>29227</v>
      </c>
      <c r="AD1634" t="s">
        <v>29227</v>
      </c>
      <c r="AE1634" t="s">
        <v>29228</v>
      </c>
      <c r="AF1634" t="s">
        <v>74</v>
      </c>
      <c r="AG1634">
        <v>34</v>
      </c>
      <c r="AH1634">
        <v>21</v>
      </c>
      <c r="AI1634">
        <v>21</v>
      </c>
      <c r="AJ1634">
        <v>2</v>
      </c>
      <c r="AK1634">
        <v>29</v>
      </c>
      <c r="AL1634" t="s">
        <v>534</v>
      </c>
      <c r="AM1634" t="s">
        <v>5157</v>
      </c>
      <c r="AN1634" t="s">
        <v>5158</v>
      </c>
      <c r="AO1634" t="s">
        <v>15357</v>
      </c>
      <c r="AP1634" t="s">
        <v>15358</v>
      </c>
      <c r="AQ1634" t="s">
        <v>74</v>
      </c>
      <c r="AR1634" t="s">
        <v>15359</v>
      </c>
      <c r="AS1634" t="s">
        <v>15360</v>
      </c>
      <c r="AT1634" t="s">
        <v>283</v>
      </c>
      <c r="AU1634">
        <v>2019</v>
      </c>
      <c r="AV1634">
        <v>27</v>
      </c>
      <c r="AW1634">
        <v>8</v>
      </c>
      <c r="AX1634" t="s">
        <v>74</v>
      </c>
      <c r="AY1634" t="s">
        <v>74</v>
      </c>
      <c r="AZ1634" t="s">
        <v>74</v>
      </c>
      <c r="BA1634" t="s">
        <v>74</v>
      </c>
      <c r="BB1634">
        <v>1735</v>
      </c>
      <c r="BC1634">
        <v>1745</v>
      </c>
      <c r="BD1634" t="s">
        <v>74</v>
      </c>
      <c r="BE1634" t="s">
        <v>29229</v>
      </c>
      <c r="BF1634" t="str">
        <f>HYPERLINK("http://dx.doi.org/10.1007/s10924-019-01468-1","http://dx.doi.org/10.1007/s10924-019-01468-1")</f>
        <v>http://dx.doi.org/10.1007/s10924-019-01468-1</v>
      </c>
      <c r="BG1634" t="s">
        <v>74</v>
      </c>
      <c r="BH1634" t="s">
        <v>74</v>
      </c>
      <c r="BI1634">
        <v>11</v>
      </c>
      <c r="BJ1634" t="s">
        <v>15362</v>
      </c>
      <c r="BK1634" t="s">
        <v>103</v>
      </c>
      <c r="BL1634" t="s">
        <v>15363</v>
      </c>
      <c r="BM1634" t="s">
        <v>29230</v>
      </c>
      <c r="BN1634" t="s">
        <v>74</v>
      </c>
      <c r="BO1634" t="s">
        <v>74</v>
      </c>
      <c r="BP1634" t="s">
        <v>74</v>
      </c>
      <c r="BQ1634" t="s">
        <v>74</v>
      </c>
      <c r="BR1634" t="s">
        <v>107</v>
      </c>
      <c r="BS1634" t="s">
        <v>29231</v>
      </c>
      <c r="BT1634" t="str">
        <f>HYPERLINK("https%3A%2F%2Fwww.webofscience.com%2Fwos%2Fwoscc%2Ffull-record%2FWOS:000471200600011","View Full Record in Web of Science")</f>
        <v>View Full Record in Web of Science</v>
      </c>
    </row>
    <row r="1635" spans="1:72" x14ac:dyDescent="0.2">
      <c r="A1635" t="s">
        <v>72</v>
      </c>
      <c r="B1635" t="s">
        <v>29232</v>
      </c>
      <c r="C1635" t="s">
        <v>74</v>
      </c>
      <c r="D1635" t="s">
        <v>74</v>
      </c>
      <c r="E1635" t="s">
        <v>74</v>
      </c>
      <c r="F1635" t="s">
        <v>29233</v>
      </c>
      <c r="G1635" t="s">
        <v>74</v>
      </c>
      <c r="H1635" t="s">
        <v>74</v>
      </c>
      <c r="I1635" t="s">
        <v>29234</v>
      </c>
      <c r="J1635" t="s">
        <v>29235</v>
      </c>
      <c r="K1635" t="s">
        <v>74</v>
      </c>
      <c r="L1635" t="s">
        <v>74</v>
      </c>
      <c r="M1635" t="s">
        <v>78</v>
      </c>
      <c r="N1635" t="s">
        <v>79</v>
      </c>
      <c r="O1635" t="s">
        <v>74</v>
      </c>
      <c r="P1635" t="s">
        <v>74</v>
      </c>
      <c r="Q1635" t="s">
        <v>74</v>
      </c>
      <c r="R1635" t="s">
        <v>74</v>
      </c>
      <c r="S1635" t="s">
        <v>74</v>
      </c>
      <c r="T1635" t="s">
        <v>74</v>
      </c>
      <c r="U1635" t="s">
        <v>29236</v>
      </c>
      <c r="V1635" t="s">
        <v>29237</v>
      </c>
      <c r="W1635" t="s">
        <v>29238</v>
      </c>
      <c r="X1635" t="s">
        <v>29239</v>
      </c>
      <c r="Y1635" t="s">
        <v>29240</v>
      </c>
      <c r="Z1635" t="s">
        <v>24257</v>
      </c>
      <c r="AA1635" t="s">
        <v>29241</v>
      </c>
      <c r="AB1635" t="s">
        <v>29242</v>
      </c>
      <c r="AC1635" t="s">
        <v>29243</v>
      </c>
      <c r="AD1635" t="s">
        <v>29244</v>
      </c>
      <c r="AE1635" t="s">
        <v>29245</v>
      </c>
      <c r="AF1635" t="s">
        <v>74</v>
      </c>
      <c r="AG1635">
        <v>96</v>
      </c>
      <c r="AH1635">
        <v>6</v>
      </c>
      <c r="AI1635">
        <v>7</v>
      </c>
      <c r="AJ1635">
        <v>20</v>
      </c>
      <c r="AK1635">
        <v>45</v>
      </c>
      <c r="AL1635" t="s">
        <v>29246</v>
      </c>
      <c r="AM1635" t="s">
        <v>29247</v>
      </c>
      <c r="AN1635" t="s">
        <v>29248</v>
      </c>
      <c r="AO1635" t="s">
        <v>29249</v>
      </c>
      <c r="AP1635" t="s">
        <v>29250</v>
      </c>
      <c r="AQ1635" t="s">
        <v>74</v>
      </c>
      <c r="AR1635" t="s">
        <v>29251</v>
      </c>
      <c r="AS1635" t="s">
        <v>29252</v>
      </c>
      <c r="AT1635" t="s">
        <v>29253</v>
      </c>
      <c r="AU1635">
        <v>2022</v>
      </c>
      <c r="AV1635">
        <v>9</v>
      </c>
      <c r="AW1635" t="s">
        <v>74</v>
      </c>
      <c r="AX1635" t="s">
        <v>74</v>
      </c>
      <c r="AY1635" t="s">
        <v>74</v>
      </c>
      <c r="AZ1635" t="s">
        <v>74</v>
      </c>
      <c r="BA1635" t="s">
        <v>74</v>
      </c>
      <c r="BB1635" t="s">
        <v>74</v>
      </c>
      <c r="BC1635" t="s">
        <v>74</v>
      </c>
      <c r="BD1635" t="s">
        <v>29254</v>
      </c>
      <c r="BE1635" t="s">
        <v>29255</v>
      </c>
      <c r="BF1635" t="str">
        <f>HYPERLINK("http://dx.doi.org/10.1093/hr/uhac108","http://dx.doi.org/10.1093/hr/uhac108")</f>
        <v>http://dx.doi.org/10.1093/hr/uhac108</v>
      </c>
      <c r="BG1635" t="s">
        <v>74</v>
      </c>
      <c r="BH1635" t="s">
        <v>74</v>
      </c>
      <c r="BI1635">
        <v>16</v>
      </c>
      <c r="BJ1635" t="s">
        <v>29256</v>
      </c>
      <c r="BK1635" t="s">
        <v>103</v>
      </c>
      <c r="BL1635" t="s">
        <v>29257</v>
      </c>
      <c r="BM1635" t="s">
        <v>29258</v>
      </c>
      <c r="BN1635">
        <v>35836471</v>
      </c>
      <c r="BO1635" t="s">
        <v>964</v>
      </c>
      <c r="BP1635" t="s">
        <v>74</v>
      </c>
      <c r="BQ1635" t="s">
        <v>74</v>
      </c>
      <c r="BR1635" t="s">
        <v>107</v>
      </c>
      <c r="BS1635" t="s">
        <v>29259</v>
      </c>
      <c r="BT1635" t="str">
        <f>HYPERLINK("https%3A%2F%2Fwww.webofscience.com%2Fwos%2Fwoscc%2Ffull-record%2FWOS:000828691700071","View Full Record in Web of Science")</f>
        <v>View Full Record in Web of Science</v>
      </c>
    </row>
    <row r="1636" spans="1:72" x14ac:dyDescent="0.2">
      <c r="A1636" t="s">
        <v>72</v>
      </c>
      <c r="B1636" t="s">
        <v>29260</v>
      </c>
      <c r="C1636" t="s">
        <v>74</v>
      </c>
      <c r="D1636" t="s">
        <v>74</v>
      </c>
      <c r="E1636" t="s">
        <v>74</v>
      </c>
      <c r="F1636" t="s">
        <v>29261</v>
      </c>
      <c r="G1636" t="s">
        <v>74</v>
      </c>
      <c r="H1636" t="s">
        <v>74</v>
      </c>
      <c r="I1636" t="s">
        <v>29262</v>
      </c>
      <c r="J1636" t="s">
        <v>1053</v>
      </c>
      <c r="K1636" t="s">
        <v>74</v>
      </c>
      <c r="L1636" t="s">
        <v>74</v>
      </c>
      <c r="M1636" t="s">
        <v>78</v>
      </c>
      <c r="N1636" t="s">
        <v>79</v>
      </c>
      <c r="O1636" t="s">
        <v>74</v>
      </c>
      <c r="P1636" t="s">
        <v>74</v>
      </c>
      <c r="Q1636" t="s">
        <v>74</v>
      </c>
      <c r="R1636" t="s">
        <v>74</v>
      </c>
      <c r="S1636" t="s">
        <v>74</v>
      </c>
      <c r="T1636" t="s">
        <v>29263</v>
      </c>
      <c r="U1636" t="s">
        <v>29264</v>
      </c>
      <c r="V1636" t="s">
        <v>29265</v>
      </c>
      <c r="W1636" t="s">
        <v>29266</v>
      </c>
      <c r="X1636" t="s">
        <v>29267</v>
      </c>
      <c r="Y1636" t="s">
        <v>29268</v>
      </c>
      <c r="Z1636" t="s">
        <v>29269</v>
      </c>
      <c r="AA1636" t="s">
        <v>74</v>
      </c>
      <c r="AB1636" t="s">
        <v>74</v>
      </c>
      <c r="AC1636" t="s">
        <v>29270</v>
      </c>
      <c r="AD1636" t="s">
        <v>29271</v>
      </c>
      <c r="AE1636" t="s">
        <v>29272</v>
      </c>
      <c r="AF1636" t="s">
        <v>74</v>
      </c>
      <c r="AG1636">
        <v>30</v>
      </c>
      <c r="AH1636">
        <v>0</v>
      </c>
      <c r="AI1636">
        <v>0</v>
      </c>
      <c r="AJ1636">
        <v>1</v>
      </c>
      <c r="AK1636">
        <v>34</v>
      </c>
      <c r="AL1636" t="s">
        <v>1065</v>
      </c>
      <c r="AM1636" t="s">
        <v>1066</v>
      </c>
      <c r="AN1636" t="s">
        <v>1067</v>
      </c>
      <c r="AO1636" t="s">
        <v>1068</v>
      </c>
      <c r="AP1636" t="s">
        <v>1069</v>
      </c>
      <c r="AQ1636" t="s">
        <v>74</v>
      </c>
      <c r="AR1636" t="s">
        <v>1070</v>
      </c>
      <c r="AS1636" t="s">
        <v>1071</v>
      </c>
      <c r="AT1636" t="s">
        <v>283</v>
      </c>
      <c r="AU1636">
        <v>2019</v>
      </c>
      <c r="AV1636">
        <v>158</v>
      </c>
      <c r="AW1636" t="s">
        <v>74</v>
      </c>
      <c r="AX1636" t="s">
        <v>74</v>
      </c>
      <c r="AY1636" t="s">
        <v>74</v>
      </c>
      <c r="AZ1636" t="s">
        <v>74</v>
      </c>
      <c r="BA1636" t="s">
        <v>74</v>
      </c>
      <c r="BB1636">
        <v>79</v>
      </c>
      <c r="BC1636">
        <v>86</v>
      </c>
      <c r="BD1636" t="s">
        <v>74</v>
      </c>
      <c r="BE1636" t="s">
        <v>29273</v>
      </c>
      <c r="BF1636" t="str">
        <f>HYPERLINK("http://dx.doi.org/10.5004/dwt.2019.24222","http://dx.doi.org/10.5004/dwt.2019.24222")</f>
        <v>http://dx.doi.org/10.5004/dwt.2019.24222</v>
      </c>
      <c r="BG1636" t="s">
        <v>74</v>
      </c>
      <c r="BH1636" t="s">
        <v>74</v>
      </c>
      <c r="BI1636">
        <v>8</v>
      </c>
      <c r="BJ1636" t="s">
        <v>1073</v>
      </c>
      <c r="BK1636" t="s">
        <v>103</v>
      </c>
      <c r="BL1636" t="s">
        <v>287</v>
      </c>
      <c r="BM1636" t="s">
        <v>29274</v>
      </c>
      <c r="BN1636" t="s">
        <v>74</v>
      </c>
      <c r="BO1636" t="s">
        <v>74</v>
      </c>
      <c r="BP1636" t="s">
        <v>74</v>
      </c>
      <c r="BQ1636" t="s">
        <v>74</v>
      </c>
      <c r="BR1636" t="s">
        <v>107</v>
      </c>
      <c r="BS1636" t="s">
        <v>29275</v>
      </c>
      <c r="BT1636" t="str">
        <f>HYPERLINK("https%3A%2F%2Fwww.webofscience.com%2Fwos%2Fwoscc%2Ffull-record%2FWOS:000472923900008","View Full Record in Web of Science")</f>
        <v>View Full Record in Web of Science</v>
      </c>
    </row>
    <row r="1637" spans="1:72" x14ac:dyDescent="0.2">
      <c r="A1637" t="s">
        <v>72</v>
      </c>
      <c r="B1637" t="s">
        <v>29276</v>
      </c>
      <c r="C1637" t="s">
        <v>74</v>
      </c>
      <c r="D1637" t="s">
        <v>74</v>
      </c>
      <c r="E1637" t="s">
        <v>74</v>
      </c>
      <c r="F1637" t="s">
        <v>29277</v>
      </c>
      <c r="G1637" t="s">
        <v>74</v>
      </c>
      <c r="H1637" t="s">
        <v>74</v>
      </c>
      <c r="I1637" t="s">
        <v>29278</v>
      </c>
      <c r="J1637" t="s">
        <v>77</v>
      </c>
      <c r="K1637" t="s">
        <v>74</v>
      </c>
      <c r="L1637" t="s">
        <v>74</v>
      </c>
      <c r="M1637" t="s">
        <v>78</v>
      </c>
      <c r="N1637" t="s">
        <v>79</v>
      </c>
      <c r="O1637" t="s">
        <v>74</v>
      </c>
      <c r="P1637" t="s">
        <v>74</v>
      </c>
      <c r="Q1637" t="s">
        <v>74</v>
      </c>
      <c r="R1637" t="s">
        <v>74</v>
      </c>
      <c r="S1637" t="s">
        <v>74</v>
      </c>
      <c r="T1637" t="s">
        <v>29279</v>
      </c>
      <c r="U1637" t="s">
        <v>29280</v>
      </c>
      <c r="V1637" t="s">
        <v>29281</v>
      </c>
      <c r="W1637" t="s">
        <v>29282</v>
      </c>
      <c r="X1637" t="s">
        <v>29283</v>
      </c>
      <c r="Y1637" t="s">
        <v>29284</v>
      </c>
      <c r="Z1637" t="s">
        <v>29285</v>
      </c>
      <c r="AA1637" t="s">
        <v>29286</v>
      </c>
      <c r="AB1637" t="s">
        <v>29287</v>
      </c>
      <c r="AC1637" t="s">
        <v>29288</v>
      </c>
      <c r="AD1637" t="s">
        <v>29289</v>
      </c>
      <c r="AE1637" t="s">
        <v>29290</v>
      </c>
      <c r="AF1637" t="s">
        <v>74</v>
      </c>
      <c r="AG1637">
        <v>70</v>
      </c>
      <c r="AH1637">
        <v>0</v>
      </c>
      <c r="AI1637">
        <v>0</v>
      </c>
      <c r="AJ1637">
        <v>5</v>
      </c>
      <c r="AK1637">
        <v>5</v>
      </c>
      <c r="AL1637" t="s">
        <v>92</v>
      </c>
      <c r="AM1637" t="s">
        <v>93</v>
      </c>
      <c r="AN1637" t="s">
        <v>94</v>
      </c>
      <c r="AO1637" t="s">
        <v>95</v>
      </c>
      <c r="AP1637" t="s">
        <v>96</v>
      </c>
      <c r="AQ1637" t="s">
        <v>74</v>
      </c>
      <c r="AR1637" t="s">
        <v>97</v>
      </c>
      <c r="AS1637" t="s">
        <v>98</v>
      </c>
      <c r="AT1637" t="s">
        <v>737</v>
      </c>
      <c r="AU1637">
        <v>2023</v>
      </c>
      <c r="AV1637">
        <v>342</v>
      </c>
      <c r="AW1637" t="s">
        <v>74</v>
      </c>
      <c r="AX1637" t="s">
        <v>74</v>
      </c>
      <c r="AY1637" t="s">
        <v>74</v>
      </c>
      <c r="AZ1637" t="s">
        <v>74</v>
      </c>
      <c r="BA1637" t="s">
        <v>74</v>
      </c>
      <c r="BB1637" t="s">
        <v>74</v>
      </c>
      <c r="BC1637" t="s">
        <v>74</v>
      </c>
      <c r="BD1637">
        <v>118312</v>
      </c>
      <c r="BE1637" t="s">
        <v>29291</v>
      </c>
      <c r="BF1637" t="str">
        <f>HYPERLINK("http://dx.doi.org/10.1016/j.jenvman.2023.118312","http://dx.doi.org/10.1016/j.jenvman.2023.118312")</f>
        <v>http://dx.doi.org/10.1016/j.jenvman.2023.118312</v>
      </c>
      <c r="BG1637" t="s">
        <v>74</v>
      </c>
      <c r="BH1637" t="s">
        <v>1787</v>
      </c>
      <c r="BI1637">
        <v>10</v>
      </c>
      <c r="BJ1637" t="s">
        <v>102</v>
      </c>
      <c r="BK1637" t="s">
        <v>103</v>
      </c>
      <c r="BL1637" t="s">
        <v>104</v>
      </c>
      <c r="BM1637" t="s">
        <v>29292</v>
      </c>
      <c r="BN1637">
        <v>37270982</v>
      </c>
      <c r="BO1637" t="s">
        <v>74</v>
      </c>
      <c r="BP1637" t="s">
        <v>74</v>
      </c>
      <c r="BQ1637" t="s">
        <v>74</v>
      </c>
      <c r="BR1637" t="s">
        <v>107</v>
      </c>
      <c r="BS1637" t="s">
        <v>29293</v>
      </c>
      <c r="BT1637" t="str">
        <f>HYPERLINK("https%3A%2F%2Fwww.webofscience.com%2Fwos%2Fwoscc%2Ffull-record%2FWOS:001015335700001","View Full Record in Web of Science")</f>
        <v>View Full Record in Web of Science</v>
      </c>
    </row>
    <row r="1638" spans="1:72" x14ac:dyDescent="0.2">
      <c r="A1638" t="s">
        <v>72</v>
      </c>
      <c r="B1638" t="s">
        <v>29294</v>
      </c>
      <c r="C1638" t="s">
        <v>74</v>
      </c>
      <c r="D1638" t="s">
        <v>74</v>
      </c>
      <c r="E1638" t="s">
        <v>74</v>
      </c>
      <c r="F1638" t="s">
        <v>29295</v>
      </c>
      <c r="G1638" t="s">
        <v>74</v>
      </c>
      <c r="H1638" t="s">
        <v>74</v>
      </c>
      <c r="I1638" t="s">
        <v>29296</v>
      </c>
      <c r="J1638" t="s">
        <v>5145</v>
      </c>
      <c r="K1638" t="s">
        <v>74</v>
      </c>
      <c r="L1638" t="s">
        <v>74</v>
      </c>
      <c r="M1638" t="s">
        <v>78</v>
      </c>
      <c r="N1638" t="s">
        <v>79</v>
      </c>
      <c r="O1638" t="s">
        <v>74</v>
      </c>
      <c r="P1638" t="s">
        <v>74</v>
      </c>
      <c r="Q1638" t="s">
        <v>74</v>
      </c>
      <c r="R1638" t="s">
        <v>74</v>
      </c>
      <c r="S1638" t="s">
        <v>74</v>
      </c>
      <c r="T1638" t="s">
        <v>29297</v>
      </c>
      <c r="U1638" t="s">
        <v>29298</v>
      </c>
      <c r="V1638" t="s">
        <v>29299</v>
      </c>
      <c r="W1638" t="s">
        <v>29300</v>
      </c>
      <c r="X1638" t="s">
        <v>29301</v>
      </c>
      <c r="Y1638" t="s">
        <v>29302</v>
      </c>
      <c r="Z1638" t="s">
        <v>29303</v>
      </c>
      <c r="AA1638" t="s">
        <v>29304</v>
      </c>
      <c r="AB1638" t="s">
        <v>29305</v>
      </c>
      <c r="AC1638" t="s">
        <v>29306</v>
      </c>
      <c r="AD1638" t="s">
        <v>29307</v>
      </c>
      <c r="AE1638" t="s">
        <v>29308</v>
      </c>
      <c r="AF1638" t="s">
        <v>74</v>
      </c>
      <c r="AG1638">
        <v>49</v>
      </c>
      <c r="AH1638">
        <v>1</v>
      </c>
      <c r="AI1638">
        <v>1</v>
      </c>
      <c r="AJ1638">
        <v>1</v>
      </c>
      <c r="AK1638">
        <v>6</v>
      </c>
      <c r="AL1638" t="s">
        <v>534</v>
      </c>
      <c r="AM1638" t="s">
        <v>5157</v>
      </c>
      <c r="AN1638" t="s">
        <v>5158</v>
      </c>
      <c r="AO1638" t="s">
        <v>5159</v>
      </c>
      <c r="AP1638" t="s">
        <v>5160</v>
      </c>
      <c r="AQ1638" t="s">
        <v>74</v>
      </c>
      <c r="AR1638" t="s">
        <v>5161</v>
      </c>
      <c r="AS1638" t="s">
        <v>5162</v>
      </c>
      <c r="AT1638" t="s">
        <v>513</v>
      </c>
      <c r="AU1638">
        <v>2023</v>
      </c>
      <c r="AV1638">
        <v>25</v>
      </c>
      <c r="AW1638">
        <v>3</v>
      </c>
      <c r="AX1638" t="s">
        <v>74</v>
      </c>
      <c r="AY1638" t="s">
        <v>74</v>
      </c>
      <c r="AZ1638" t="s">
        <v>74</v>
      </c>
      <c r="BA1638" t="s">
        <v>74</v>
      </c>
      <c r="BB1638">
        <v>963</v>
      </c>
      <c r="BC1638">
        <v>977</v>
      </c>
      <c r="BD1638" t="s">
        <v>74</v>
      </c>
      <c r="BE1638" t="s">
        <v>29309</v>
      </c>
      <c r="BF1638" t="str">
        <f>HYPERLINK("http://dx.doi.org/10.1007/s10098-022-02419-6","http://dx.doi.org/10.1007/s10098-022-02419-6")</f>
        <v>http://dx.doi.org/10.1007/s10098-022-02419-6</v>
      </c>
      <c r="BG1638" t="s">
        <v>74</v>
      </c>
      <c r="BH1638" t="s">
        <v>442</v>
      </c>
      <c r="BI1638">
        <v>15</v>
      </c>
      <c r="BJ1638" t="s">
        <v>1533</v>
      </c>
      <c r="BK1638" t="s">
        <v>103</v>
      </c>
      <c r="BL1638" t="s">
        <v>1534</v>
      </c>
      <c r="BM1638" t="s">
        <v>29310</v>
      </c>
      <c r="BN1638" t="s">
        <v>74</v>
      </c>
      <c r="BO1638" t="s">
        <v>74</v>
      </c>
      <c r="BP1638" t="s">
        <v>74</v>
      </c>
      <c r="BQ1638" t="s">
        <v>74</v>
      </c>
      <c r="BR1638" t="s">
        <v>107</v>
      </c>
      <c r="BS1638" t="s">
        <v>29311</v>
      </c>
      <c r="BT1638" t="str">
        <f>HYPERLINK("https%3A%2F%2Fwww.webofscience.com%2Fwos%2Fwoscc%2Ffull-record%2FWOS:000876661500002","View Full Record in Web of Science")</f>
        <v>View Full Record in Web of Science</v>
      </c>
    </row>
    <row r="1639" spans="1:72" x14ac:dyDescent="0.2">
      <c r="A1639" t="s">
        <v>72</v>
      </c>
      <c r="B1639" t="s">
        <v>29312</v>
      </c>
      <c r="C1639" t="s">
        <v>74</v>
      </c>
      <c r="D1639" t="s">
        <v>74</v>
      </c>
      <c r="E1639" t="s">
        <v>74</v>
      </c>
      <c r="F1639" t="s">
        <v>29313</v>
      </c>
      <c r="G1639" t="s">
        <v>74</v>
      </c>
      <c r="H1639" t="s">
        <v>74</v>
      </c>
      <c r="I1639" t="s">
        <v>29314</v>
      </c>
      <c r="J1639" t="s">
        <v>77</v>
      </c>
      <c r="K1639" t="s">
        <v>74</v>
      </c>
      <c r="L1639" t="s">
        <v>74</v>
      </c>
      <c r="M1639" t="s">
        <v>78</v>
      </c>
      <c r="N1639" t="s">
        <v>79</v>
      </c>
      <c r="O1639" t="s">
        <v>74</v>
      </c>
      <c r="P1639" t="s">
        <v>74</v>
      </c>
      <c r="Q1639" t="s">
        <v>74</v>
      </c>
      <c r="R1639" t="s">
        <v>74</v>
      </c>
      <c r="S1639" t="s">
        <v>74</v>
      </c>
      <c r="T1639" t="s">
        <v>29315</v>
      </c>
      <c r="U1639" t="s">
        <v>29316</v>
      </c>
      <c r="V1639" t="s">
        <v>29317</v>
      </c>
      <c r="W1639" t="s">
        <v>29318</v>
      </c>
      <c r="X1639" t="s">
        <v>29319</v>
      </c>
      <c r="Y1639" t="s">
        <v>29320</v>
      </c>
      <c r="Z1639" t="s">
        <v>29321</v>
      </c>
      <c r="AA1639" t="s">
        <v>29322</v>
      </c>
      <c r="AB1639" t="s">
        <v>29323</v>
      </c>
      <c r="AC1639" t="s">
        <v>29324</v>
      </c>
      <c r="AD1639" t="s">
        <v>29325</v>
      </c>
      <c r="AE1639" t="s">
        <v>29326</v>
      </c>
      <c r="AF1639" t="s">
        <v>74</v>
      </c>
      <c r="AG1639">
        <v>61</v>
      </c>
      <c r="AH1639">
        <v>1</v>
      </c>
      <c r="AI1639">
        <v>1</v>
      </c>
      <c r="AJ1639">
        <v>32</v>
      </c>
      <c r="AK1639">
        <v>58</v>
      </c>
      <c r="AL1639" t="s">
        <v>92</v>
      </c>
      <c r="AM1639" t="s">
        <v>93</v>
      </c>
      <c r="AN1639" t="s">
        <v>94</v>
      </c>
      <c r="AO1639" t="s">
        <v>95</v>
      </c>
      <c r="AP1639" t="s">
        <v>96</v>
      </c>
      <c r="AQ1639" t="s">
        <v>74</v>
      </c>
      <c r="AR1639" t="s">
        <v>97</v>
      </c>
      <c r="AS1639" t="s">
        <v>98</v>
      </c>
      <c r="AT1639" t="s">
        <v>925</v>
      </c>
      <c r="AU1639">
        <v>2023</v>
      </c>
      <c r="AV1639">
        <v>325</v>
      </c>
      <c r="AW1639" t="s">
        <v>74</v>
      </c>
      <c r="AX1639" t="s">
        <v>926</v>
      </c>
      <c r="AY1639" t="s">
        <v>74</v>
      </c>
      <c r="AZ1639" t="s">
        <v>74</v>
      </c>
      <c r="BA1639" t="s">
        <v>74</v>
      </c>
      <c r="BB1639" t="s">
        <v>74</v>
      </c>
      <c r="BC1639" t="s">
        <v>74</v>
      </c>
      <c r="BD1639">
        <v>116466</v>
      </c>
      <c r="BE1639" t="s">
        <v>29327</v>
      </c>
      <c r="BF1639" t="str">
        <f>HYPERLINK("http://dx.doi.org/10.1016/j.jenvman.2022.116466","http://dx.doi.org/10.1016/j.jenvman.2022.116466")</f>
        <v>http://dx.doi.org/10.1016/j.jenvman.2022.116466</v>
      </c>
      <c r="BG1639" t="s">
        <v>74</v>
      </c>
      <c r="BH1639" t="s">
        <v>442</v>
      </c>
      <c r="BI1639">
        <v>10</v>
      </c>
      <c r="BJ1639" t="s">
        <v>102</v>
      </c>
      <c r="BK1639" t="s">
        <v>103</v>
      </c>
      <c r="BL1639" t="s">
        <v>104</v>
      </c>
      <c r="BM1639" t="s">
        <v>29328</v>
      </c>
      <c r="BN1639">
        <v>36327605</v>
      </c>
      <c r="BO1639" t="s">
        <v>74</v>
      </c>
      <c r="BP1639" t="s">
        <v>74</v>
      </c>
      <c r="BQ1639" t="s">
        <v>74</v>
      </c>
      <c r="BR1639" t="s">
        <v>107</v>
      </c>
      <c r="BS1639" t="s">
        <v>29329</v>
      </c>
      <c r="BT1639" t="str">
        <f>HYPERLINK("https%3A%2F%2Fwww.webofscience.com%2Fwos%2Fwoscc%2Ffull-record%2FWOS:000889623500006","View Full Record in Web of Science")</f>
        <v>View Full Record in Web of Science</v>
      </c>
    </row>
    <row r="1640" spans="1:72" x14ac:dyDescent="0.2">
      <c r="A1640" t="s">
        <v>72</v>
      </c>
      <c r="B1640" t="s">
        <v>29330</v>
      </c>
      <c r="C1640" t="s">
        <v>74</v>
      </c>
      <c r="D1640" t="s">
        <v>74</v>
      </c>
      <c r="E1640" t="s">
        <v>74</v>
      </c>
      <c r="F1640" t="s">
        <v>29331</v>
      </c>
      <c r="G1640" t="s">
        <v>74</v>
      </c>
      <c r="H1640" t="s">
        <v>74</v>
      </c>
      <c r="I1640" t="s">
        <v>29332</v>
      </c>
      <c r="J1640" t="s">
        <v>684</v>
      </c>
      <c r="K1640" t="s">
        <v>74</v>
      </c>
      <c r="L1640" t="s">
        <v>74</v>
      </c>
      <c r="M1640" t="s">
        <v>78</v>
      </c>
      <c r="N1640" t="s">
        <v>203</v>
      </c>
      <c r="O1640" t="s">
        <v>74</v>
      </c>
      <c r="P1640" t="s">
        <v>74</v>
      </c>
      <c r="Q1640" t="s">
        <v>74</v>
      </c>
      <c r="R1640" t="s">
        <v>74</v>
      </c>
      <c r="S1640" t="s">
        <v>74</v>
      </c>
      <c r="T1640" t="s">
        <v>29333</v>
      </c>
      <c r="U1640" t="s">
        <v>29334</v>
      </c>
      <c r="V1640" t="s">
        <v>29335</v>
      </c>
      <c r="W1640" t="s">
        <v>29336</v>
      </c>
      <c r="X1640" t="s">
        <v>29337</v>
      </c>
      <c r="Y1640" t="s">
        <v>29338</v>
      </c>
      <c r="Z1640" t="s">
        <v>21703</v>
      </c>
      <c r="AA1640" t="s">
        <v>29339</v>
      </c>
      <c r="AB1640" t="s">
        <v>29340</v>
      </c>
      <c r="AC1640" t="s">
        <v>29341</v>
      </c>
      <c r="AD1640" t="s">
        <v>29342</v>
      </c>
      <c r="AE1640" t="s">
        <v>29343</v>
      </c>
      <c r="AF1640" t="s">
        <v>74</v>
      </c>
      <c r="AG1640">
        <v>148</v>
      </c>
      <c r="AH1640">
        <v>8</v>
      </c>
      <c r="AI1640">
        <v>8</v>
      </c>
      <c r="AJ1640">
        <v>50</v>
      </c>
      <c r="AK1640">
        <v>75</v>
      </c>
      <c r="AL1640" t="s">
        <v>337</v>
      </c>
      <c r="AM1640" t="s">
        <v>338</v>
      </c>
      <c r="AN1640" t="s">
        <v>339</v>
      </c>
      <c r="AO1640" t="s">
        <v>695</v>
      </c>
      <c r="AP1640" t="s">
        <v>696</v>
      </c>
      <c r="AQ1640" t="s">
        <v>74</v>
      </c>
      <c r="AR1640" t="s">
        <v>684</v>
      </c>
      <c r="AS1640" t="s">
        <v>697</v>
      </c>
      <c r="AT1640" t="s">
        <v>128</v>
      </c>
      <c r="AU1640">
        <v>2023</v>
      </c>
      <c r="AV1640">
        <v>311</v>
      </c>
      <c r="AW1640" t="s">
        <v>74</v>
      </c>
      <c r="AX1640">
        <v>2</v>
      </c>
      <c r="AY1640" t="s">
        <v>74</v>
      </c>
      <c r="AZ1640" t="s">
        <v>74</v>
      </c>
      <c r="BA1640" t="s">
        <v>74</v>
      </c>
      <c r="BB1640" t="s">
        <v>74</v>
      </c>
      <c r="BC1640" t="s">
        <v>74</v>
      </c>
      <c r="BD1640">
        <v>137025</v>
      </c>
      <c r="BE1640" t="s">
        <v>29344</v>
      </c>
      <c r="BF1640" t="str">
        <f>HYPERLINK("http://dx.doi.org/10.1016/j.chemosphere.2022.137025","http://dx.doi.org/10.1016/j.chemosphere.2022.137025")</f>
        <v>http://dx.doi.org/10.1016/j.chemosphere.2022.137025</v>
      </c>
      <c r="BG1640" t="s">
        <v>74</v>
      </c>
      <c r="BH1640" t="s">
        <v>928</v>
      </c>
      <c r="BI1640">
        <v>13</v>
      </c>
      <c r="BJ1640" t="s">
        <v>102</v>
      </c>
      <c r="BK1640" t="s">
        <v>103</v>
      </c>
      <c r="BL1640" t="s">
        <v>104</v>
      </c>
      <c r="BM1640" t="s">
        <v>29345</v>
      </c>
      <c r="BN1640">
        <v>36374784</v>
      </c>
      <c r="BO1640" t="s">
        <v>74</v>
      </c>
      <c r="BP1640" t="s">
        <v>1809</v>
      </c>
      <c r="BQ1640" t="s">
        <v>1810</v>
      </c>
      <c r="BR1640" t="s">
        <v>107</v>
      </c>
      <c r="BS1640" t="s">
        <v>29346</v>
      </c>
      <c r="BT1640" t="str">
        <f>HYPERLINK("https%3A%2F%2Fwww.webofscience.com%2Fwos%2Fwoscc%2Ffull-record%2FWOS:000903483200002","View Full Record in Web of Science")</f>
        <v>View Full Record in Web of Science</v>
      </c>
    </row>
    <row r="1641" spans="1:72" x14ac:dyDescent="0.2">
      <c r="A1641" t="s">
        <v>72</v>
      </c>
      <c r="B1641" t="s">
        <v>29347</v>
      </c>
      <c r="C1641" t="s">
        <v>74</v>
      </c>
      <c r="D1641" t="s">
        <v>74</v>
      </c>
      <c r="E1641" t="s">
        <v>74</v>
      </c>
      <c r="F1641" t="s">
        <v>29348</v>
      </c>
      <c r="G1641" t="s">
        <v>74</v>
      </c>
      <c r="H1641" t="s">
        <v>74</v>
      </c>
      <c r="I1641" t="s">
        <v>29349</v>
      </c>
      <c r="J1641" t="s">
        <v>16972</v>
      </c>
      <c r="K1641" t="s">
        <v>74</v>
      </c>
      <c r="L1641" t="s">
        <v>74</v>
      </c>
      <c r="M1641" t="s">
        <v>78</v>
      </c>
      <c r="N1641" t="s">
        <v>79</v>
      </c>
      <c r="O1641" t="s">
        <v>74</v>
      </c>
      <c r="P1641" t="s">
        <v>74</v>
      </c>
      <c r="Q1641" t="s">
        <v>74</v>
      </c>
      <c r="R1641" t="s">
        <v>74</v>
      </c>
      <c r="S1641" t="s">
        <v>74</v>
      </c>
      <c r="T1641" t="s">
        <v>29350</v>
      </c>
      <c r="U1641" t="s">
        <v>29351</v>
      </c>
      <c r="V1641" t="s">
        <v>29352</v>
      </c>
      <c r="W1641" t="s">
        <v>29353</v>
      </c>
      <c r="X1641" t="s">
        <v>29354</v>
      </c>
      <c r="Y1641" t="s">
        <v>29355</v>
      </c>
      <c r="Z1641" t="s">
        <v>29356</v>
      </c>
      <c r="AA1641" t="s">
        <v>29357</v>
      </c>
      <c r="AB1641" t="s">
        <v>29358</v>
      </c>
      <c r="AC1641" t="s">
        <v>74</v>
      </c>
      <c r="AD1641" t="s">
        <v>74</v>
      </c>
      <c r="AE1641" t="s">
        <v>74</v>
      </c>
      <c r="AF1641" t="s">
        <v>74</v>
      </c>
      <c r="AG1641">
        <v>56</v>
      </c>
      <c r="AH1641">
        <v>11</v>
      </c>
      <c r="AI1641">
        <v>11</v>
      </c>
      <c r="AJ1641">
        <v>0</v>
      </c>
      <c r="AK1641">
        <v>12</v>
      </c>
      <c r="AL1641" t="s">
        <v>534</v>
      </c>
      <c r="AM1641" t="s">
        <v>5157</v>
      </c>
      <c r="AN1641" t="s">
        <v>5158</v>
      </c>
      <c r="AO1641" t="s">
        <v>16980</v>
      </c>
      <c r="AP1641" t="s">
        <v>16981</v>
      </c>
      <c r="AQ1641" t="s">
        <v>74</v>
      </c>
      <c r="AR1641" t="s">
        <v>16982</v>
      </c>
      <c r="AS1641" t="s">
        <v>16983</v>
      </c>
      <c r="AT1641" t="s">
        <v>219</v>
      </c>
      <c r="AU1641">
        <v>2022</v>
      </c>
      <c r="AV1641">
        <v>19</v>
      </c>
      <c r="AW1641">
        <v>5</v>
      </c>
      <c r="AX1641" t="s">
        <v>74</v>
      </c>
      <c r="AY1641" t="s">
        <v>74</v>
      </c>
      <c r="AZ1641" t="s">
        <v>74</v>
      </c>
      <c r="BA1641" t="s">
        <v>74</v>
      </c>
      <c r="BB1641">
        <v>4321</v>
      </c>
      <c r="BC1641">
        <v>4336</v>
      </c>
      <c r="BD1641" t="s">
        <v>74</v>
      </c>
      <c r="BE1641" t="s">
        <v>29359</v>
      </c>
      <c r="BF1641" t="str">
        <f>HYPERLINK("http://dx.doi.org/10.1007/s13762-021-03411-1","http://dx.doi.org/10.1007/s13762-021-03411-1")</f>
        <v>http://dx.doi.org/10.1007/s13762-021-03411-1</v>
      </c>
      <c r="BG1641" t="s">
        <v>74</v>
      </c>
      <c r="BH1641" t="s">
        <v>4190</v>
      </c>
      <c r="BI1641">
        <v>16</v>
      </c>
      <c r="BJ1641" t="s">
        <v>102</v>
      </c>
      <c r="BK1641" t="s">
        <v>103</v>
      </c>
      <c r="BL1641" t="s">
        <v>104</v>
      </c>
      <c r="BM1641" t="s">
        <v>29360</v>
      </c>
      <c r="BN1641" t="s">
        <v>74</v>
      </c>
      <c r="BO1641" t="s">
        <v>1417</v>
      </c>
      <c r="BP1641" t="s">
        <v>74</v>
      </c>
      <c r="BQ1641" t="s">
        <v>74</v>
      </c>
      <c r="BR1641" t="s">
        <v>107</v>
      </c>
      <c r="BS1641" t="s">
        <v>29361</v>
      </c>
      <c r="BT1641" t="str">
        <f>HYPERLINK("https%3A%2F%2Fwww.webofscience.com%2Fwos%2Fwoscc%2Ffull-record%2FWOS:000656392000004","View Full Record in Web of Science")</f>
        <v>View Full Record in Web of Science</v>
      </c>
    </row>
    <row r="1642" spans="1:72" x14ac:dyDescent="0.2">
      <c r="A1642" t="s">
        <v>72</v>
      </c>
      <c r="B1642" t="s">
        <v>29362</v>
      </c>
      <c r="C1642" t="s">
        <v>74</v>
      </c>
      <c r="D1642" t="s">
        <v>74</v>
      </c>
      <c r="E1642" t="s">
        <v>74</v>
      </c>
      <c r="F1642" t="s">
        <v>29363</v>
      </c>
      <c r="G1642" t="s">
        <v>74</v>
      </c>
      <c r="H1642" t="s">
        <v>74</v>
      </c>
      <c r="I1642" t="s">
        <v>29364</v>
      </c>
      <c r="J1642" t="s">
        <v>2505</v>
      </c>
      <c r="K1642" t="s">
        <v>74</v>
      </c>
      <c r="L1642" t="s">
        <v>74</v>
      </c>
      <c r="M1642" t="s">
        <v>78</v>
      </c>
      <c r="N1642" t="s">
        <v>79</v>
      </c>
      <c r="O1642" t="s">
        <v>74</v>
      </c>
      <c r="P1642" t="s">
        <v>74</v>
      </c>
      <c r="Q1642" t="s">
        <v>74</v>
      </c>
      <c r="R1642" t="s">
        <v>74</v>
      </c>
      <c r="S1642" t="s">
        <v>74</v>
      </c>
      <c r="T1642" t="s">
        <v>74</v>
      </c>
      <c r="U1642" t="s">
        <v>29365</v>
      </c>
      <c r="V1642" t="s">
        <v>29366</v>
      </c>
      <c r="W1642" t="s">
        <v>29367</v>
      </c>
      <c r="X1642" t="s">
        <v>29368</v>
      </c>
      <c r="Y1642" t="s">
        <v>29369</v>
      </c>
      <c r="Z1642" t="s">
        <v>29370</v>
      </c>
      <c r="AA1642" t="s">
        <v>29371</v>
      </c>
      <c r="AB1642" t="s">
        <v>29372</v>
      </c>
      <c r="AC1642" t="s">
        <v>29373</v>
      </c>
      <c r="AD1642" t="s">
        <v>29374</v>
      </c>
      <c r="AE1642" t="s">
        <v>29375</v>
      </c>
      <c r="AF1642" t="s">
        <v>74</v>
      </c>
      <c r="AG1642">
        <v>45</v>
      </c>
      <c r="AH1642">
        <v>16</v>
      </c>
      <c r="AI1642">
        <v>16</v>
      </c>
      <c r="AJ1642">
        <v>0</v>
      </c>
      <c r="AK1642">
        <v>20</v>
      </c>
      <c r="AL1642" t="s">
        <v>667</v>
      </c>
      <c r="AM1642" t="s">
        <v>668</v>
      </c>
      <c r="AN1642" t="s">
        <v>669</v>
      </c>
      <c r="AO1642" t="s">
        <v>2515</v>
      </c>
      <c r="AP1642" t="s">
        <v>2516</v>
      </c>
      <c r="AQ1642" t="s">
        <v>74</v>
      </c>
      <c r="AR1642" t="s">
        <v>2517</v>
      </c>
      <c r="AS1642" t="s">
        <v>2518</v>
      </c>
      <c r="AT1642" t="s">
        <v>8977</v>
      </c>
      <c r="AU1642">
        <v>2019</v>
      </c>
      <c r="AV1642">
        <v>48</v>
      </c>
      <c r="AW1642">
        <v>4</v>
      </c>
      <c r="AX1642" t="s">
        <v>74</v>
      </c>
      <c r="AY1642" t="s">
        <v>74</v>
      </c>
      <c r="AZ1642" t="s">
        <v>74</v>
      </c>
      <c r="BA1642" t="s">
        <v>74</v>
      </c>
      <c r="BB1642">
        <v>822</v>
      </c>
      <c r="BC1642">
        <v>830</v>
      </c>
      <c r="BD1642" t="s">
        <v>74</v>
      </c>
      <c r="BE1642" t="s">
        <v>29376</v>
      </c>
      <c r="BF1642" t="str">
        <f>HYPERLINK("http://dx.doi.org/10.2134/jeq2019.02.0091","http://dx.doi.org/10.2134/jeq2019.02.0091")</f>
        <v>http://dx.doi.org/10.2134/jeq2019.02.0091</v>
      </c>
      <c r="BG1642" t="s">
        <v>74</v>
      </c>
      <c r="BH1642" t="s">
        <v>74</v>
      </c>
      <c r="BI1642">
        <v>9</v>
      </c>
      <c r="BJ1642" t="s">
        <v>102</v>
      </c>
      <c r="BK1642" t="s">
        <v>103</v>
      </c>
      <c r="BL1642" t="s">
        <v>104</v>
      </c>
      <c r="BM1642" t="s">
        <v>29377</v>
      </c>
      <c r="BN1642">
        <v>31589686</v>
      </c>
      <c r="BO1642" t="s">
        <v>26329</v>
      </c>
      <c r="BP1642" t="s">
        <v>74</v>
      </c>
      <c r="BQ1642" t="s">
        <v>74</v>
      </c>
      <c r="BR1642" t="s">
        <v>107</v>
      </c>
      <c r="BS1642" t="s">
        <v>29378</v>
      </c>
      <c r="BT1642" t="str">
        <f>HYPERLINK("https%3A%2F%2Fwww.webofscience.com%2Fwos%2Fwoscc%2Ffull-record%2FWOS:000474880000006","View Full Record in Web of Science")</f>
        <v>View Full Record in Web of Science</v>
      </c>
    </row>
    <row r="1643" spans="1:72" x14ac:dyDescent="0.2">
      <c r="A1643" t="s">
        <v>72</v>
      </c>
      <c r="B1643" t="s">
        <v>29379</v>
      </c>
      <c r="C1643" t="s">
        <v>74</v>
      </c>
      <c r="D1643" t="s">
        <v>74</v>
      </c>
      <c r="E1643" t="s">
        <v>74</v>
      </c>
      <c r="F1643" t="s">
        <v>29380</v>
      </c>
      <c r="G1643" t="s">
        <v>74</v>
      </c>
      <c r="H1643" t="s">
        <v>74</v>
      </c>
      <c r="I1643" t="s">
        <v>29381</v>
      </c>
      <c r="J1643" t="s">
        <v>7939</v>
      </c>
      <c r="K1643" t="s">
        <v>74</v>
      </c>
      <c r="L1643" t="s">
        <v>74</v>
      </c>
      <c r="M1643" t="s">
        <v>78</v>
      </c>
      <c r="N1643" t="s">
        <v>203</v>
      </c>
      <c r="O1643" t="s">
        <v>74</v>
      </c>
      <c r="P1643" t="s">
        <v>74</v>
      </c>
      <c r="Q1643" t="s">
        <v>74</v>
      </c>
      <c r="R1643" t="s">
        <v>74</v>
      </c>
      <c r="S1643" t="s">
        <v>74</v>
      </c>
      <c r="T1643" t="s">
        <v>29382</v>
      </c>
      <c r="U1643" t="s">
        <v>29383</v>
      </c>
      <c r="V1643" t="s">
        <v>29384</v>
      </c>
      <c r="W1643" t="s">
        <v>29385</v>
      </c>
      <c r="X1643" t="s">
        <v>29386</v>
      </c>
      <c r="Y1643" t="s">
        <v>29387</v>
      </c>
      <c r="Z1643" t="s">
        <v>29388</v>
      </c>
      <c r="AA1643" t="s">
        <v>29389</v>
      </c>
      <c r="AB1643" t="s">
        <v>29390</v>
      </c>
      <c r="AC1643" t="s">
        <v>29391</v>
      </c>
      <c r="AD1643" t="s">
        <v>29392</v>
      </c>
      <c r="AE1643" t="s">
        <v>29393</v>
      </c>
      <c r="AF1643" t="s">
        <v>74</v>
      </c>
      <c r="AG1643">
        <v>155</v>
      </c>
      <c r="AH1643">
        <v>64</v>
      </c>
      <c r="AI1643">
        <v>66</v>
      </c>
      <c r="AJ1643">
        <v>52</v>
      </c>
      <c r="AK1643">
        <v>241</v>
      </c>
      <c r="AL1643" t="s">
        <v>337</v>
      </c>
      <c r="AM1643" t="s">
        <v>338</v>
      </c>
      <c r="AN1643" t="s">
        <v>339</v>
      </c>
      <c r="AO1643" t="s">
        <v>7952</v>
      </c>
      <c r="AP1643" t="s">
        <v>7953</v>
      </c>
      <c r="AQ1643" t="s">
        <v>74</v>
      </c>
      <c r="AR1643" t="s">
        <v>7954</v>
      </c>
      <c r="AS1643" t="s">
        <v>7955</v>
      </c>
      <c r="AT1643" t="s">
        <v>2716</v>
      </c>
      <c r="AU1643">
        <v>2021</v>
      </c>
      <c r="AV1643">
        <v>145</v>
      </c>
      <c r="AW1643" t="s">
        <v>74</v>
      </c>
      <c r="AX1643" t="s">
        <v>74</v>
      </c>
      <c r="AY1643" t="s">
        <v>74</v>
      </c>
      <c r="AZ1643" t="s">
        <v>74</v>
      </c>
      <c r="BA1643" t="s">
        <v>74</v>
      </c>
      <c r="BB1643" t="s">
        <v>74</v>
      </c>
      <c r="BC1643" t="s">
        <v>74</v>
      </c>
      <c r="BD1643">
        <v>111029</v>
      </c>
      <c r="BE1643" t="s">
        <v>29394</v>
      </c>
      <c r="BF1643" t="str">
        <f>HYPERLINK("http://dx.doi.org/10.1016/j.rser.2021.111029","http://dx.doi.org/10.1016/j.rser.2021.111029")</f>
        <v>http://dx.doi.org/10.1016/j.rser.2021.111029</v>
      </c>
      <c r="BG1643" t="s">
        <v>74</v>
      </c>
      <c r="BH1643" t="s">
        <v>2101</v>
      </c>
      <c r="BI1643">
        <v>17</v>
      </c>
      <c r="BJ1643" t="s">
        <v>7957</v>
      </c>
      <c r="BK1643" t="s">
        <v>103</v>
      </c>
      <c r="BL1643" t="s">
        <v>7958</v>
      </c>
      <c r="BM1643" t="s">
        <v>29395</v>
      </c>
      <c r="BN1643" t="s">
        <v>74</v>
      </c>
      <c r="BO1643" t="s">
        <v>2521</v>
      </c>
      <c r="BP1643" t="s">
        <v>1809</v>
      </c>
      <c r="BQ1643" t="s">
        <v>1810</v>
      </c>
      <c r="BR1643" t="s">
        <v>107</v>
      </c>
      <c r="BS1643" t="s">
        <v>29396</v>
      </c>
      <c r="BT1643" t="str">
        <f>HYPERLINK("https%3A%2F%2Fwww.webofscience.com%2Fwos%2Fwoscc%2Ffull-record%2FWOS:000663169900008","View Full Record in Web of Science")</f>
        <v>View Full Record in Web of Science</v>
      </c>
    </row>
    <row r="1644" spans="1:72" x14ac:dyDescent="0.2">
      <c r="A1644" t="s">
        <v>72</v>
      </c>
      <c r="B1644" t="s">
        <v>29397</v>
      </c>
      <c r="C1644" t="s">
        <v>74</v>
      </c>
      <c r="D1644" t="s">
        <v>74</v>
      </c>
      <c r="E1644" t="s">
        <v>74</v>
      </c>
      <c r="F1644" t="s">
        <v>29398</v>
      </c>
      <c r="G1644" t="s">
        <v>74</v>
      </c>
      <c r="H1644" t="s">
        <v>74</v>
      </c>
      <c r="I1644" t="s">
        <v>29399</v>
      </c>
      <c r="J1644" t="s">
        <v>684</v>
      </c>
      <c r="K1644" t="s">
        <v>74</v>
      </c>
      <c r="L1644" t="s">
        <v>74</v>
      </c>
      <c r="M1644" t="s">
        <v>78</v>
      </c>
      <c r="N1644" t="s">
        <v>203</v>
      </c>
      <c r="O1644" t="s">
        <v>74</v>
      </c>
      <c r="P1644" t="s">
        <v>74</v>
      </c>
      <c r="Q1644" t="s">
        <v>74</v>
      </c>
      <c r="R1644" t="s">
        <v>74</v>
      </c>
      <c r="S1644" t="s">
        <v>74</v>
      </c>
      <c r="T1644" t="s">
        <v>29400</v>
      </c>
      <c r="U1644" t="s">
        <v>29401</v>
      </c>
      <c r="V1644" t="s">
        <v>29402</v>
      </c>
      <c r="W1644" t="s">
        <v>29403</v>
      </c>
      <c r="X1644" t="s">
        <v>29404</v>
      </c>
      <c r="Y1644" t="s">
        <v>29405</v>
      </c>
      <c r="Z1644" t="s">
        <v>17482</v>
      </c>
      <c r="AA1644" t="s">
        <v>17483</v>
      </c>
      <c r="AB1644" t="s">
        <v>74</v>
      </c>
      <c r="AC1644" t="s">
        <v>29406</v>
      </c>
      <c r="AD1644" t="s">
        <v>29407</v>
      </c>
      <c r="AE1644" t="s">
        <v>29408</v>
      </c>
      <c r="AF1644" t="s">
        <v>74</v>
      </c>
      <c r="AG1644">
        <v>174</v>
      </c>
      <c r="AH1644">
        <v>7</v>
      </c>
      <c r="AI1644">
        <v>7</v>
      </c>
      <c r="AJ1644">
        <v>82</v>
      </c>
      <c r="AK1644">
        <v>129</v>
      </c>
      <c r="AL1644" t="s">
        <v>337</v>
      </c>
      <c r="AM1644" t="s">
        <v>338</v>
      </c>
      <c r="AN1644" t="s">
        <v>339</v>
      </c>
      <c r="AO1644" t="s">
        <v>695</v>
      </c>
      <c r="AP1644" t="s">
        <v>696</v>
      </c>
      <c r="AQ1644" t="s">
        <v>74</v>
      </c>
      <c r="AR1644" t="s">
        <v>684</v>
      </c>
      <c r="AS1644" t="s">
        <v>697</v>
      </c>
      <c r="AT1644" t="s">
        <v>371</v>
      </c>
      <c r="AU1644">
        <v>2022</v>
      </c>
      <c r="AV1644">
        <v>307</v>
      </c>
      <c r="AW1644" t="s">
        <v>74</v>
      </c>
      <c r="AX1644">
        <v>3</v>
      </c>
      <c r="AY1644" t="s">
        <v>74</v>
      </c>
      <c r="AZ1644" t="s">
        <v>74</v>
      </c>
      <c r="BA1644" t="s">
        <v>74</v>
      </c>
      <c r="BB1644" t="s">
        <v>74</v>
      </c>
      <c r="BC1644" t="s">
        <v>74</v>
      </c>
      <c r="BD1644">
        <v>136006</v>
      </c>
      <c r="BE1644" t="s">
        <v>29409</v>
      </c>
      <c r="BF1644" t="str">
        <f>HYPERLINK("http://dx.doi.org/10.1016/j.chemosphere.2022.136006","http://dx.doi.org/10.1016/j.chemosphere.2022.136006")</f>
        <v>http://dx.doi.org/10.1016/j.chemosphere.2022.136006</v>
      </c>
      <c r="BG1644" t="s">
        <v>74</v>
      </c>
      <c r="BH1644" t="s">
        <v>74</v>
      </c>
      <c r="BI1644">
        <v>14</v>
      </c>
      <c r="BJ1644" t="s">
        <v>102</v>
      </c>
      <c r="BK1644" t="s">
        <v>103</v>
      </c>
      <c r="BL1644" t="s">
        <v>104</v>
      </c>
      <c r="BM1644" t="s">
        <v>29410</v>
      </c>
      <c r="BN1644">
        <v>35973488</v>
      </c>
      <c r="BO1644" t="s">
        <v>74</v>
      </c>
      <c r="BP1644" t="s">
        <v>74</v>
      </c>
      <c r="BQ1644" t="s">
        <v>74</v>
      </c>
      <c r="BR1644" t="s">
        <v>107</v>
      </c>
      <c r="BS1644" t="s">
        <v>29411</v>
      </c>
      <c r="BT1644" t="str">
        <f>HYPERLINK("https%3A%2F%2Fwww.webofscience.com%2Fwos%2Fwoscc%2Ffull-record%2FWOS:000911788600008","View Full Record in Web of Science")</f>
        <v>View Full Record in Web of Science</v>
      </c>
    </row>
    <row r="1645" spans="1:72" x14ac:dyDescent="0.2">
      <c r="A1645" t="s">
        <v>72</v>
      </c>
      <c r="B1645" t="s">
        <v>29412</v>
      </c>
      <c r="C1645" t="s">
        <v>74</v>
      </c>
      <c r="D1645" t="s">
        <v>74</v>
      </c>
      <c r="E1645" t="s">
        <v>74</v>
      </c>
      <c r="F1645" t="s">
        <v>29413</v>
      </c>
      <c r="G1645" t="s">
        <v>74</v>
      </c>
      <c r="H1645" t="s">
        <v>74</v>
      </c>
      <c r="I1645" t="s">
        <v>29414</v>
      </c>
      <c r="J1645" t="s">
        <v>29415</v>
      </c>
      <c r="K1645" t="s">
        <v>74</v>
      </c>
      <c r="L1645" t="s">
        <v>74</v>
      </c>
      <c r="M1645" t="s">
        <v>78</v>
      </c>
      <c r="N1645" t="s">
        <v>79</v>
      </c>
      <c r="O1645" t="s">
        <v>74</v>
      </c>
      <c r="P1645" t="s">
        <v>74</v>
      </c>
      <c r="Q1645" t="s">
        <v>74</v>
      </c>
      <c r="R1645" t="s">
        <v>74</v>
      </c>
      <c r="S1645" t="s">
        <v>74</v>
      </c>
      <c r="T1645" t="s">
        <v>29416</v>
      </c>
      <c r="U1645" t="s">
        <v>29417</v>
      </c>
      <c r="V1645" t="s">
        <v>29418</v>
      </c>
      <c r="W1645" t="s">
        <v>29419</v>
      </c>
      <c r="X1645" t="s">
        <v>29420</v>
      </c>
      <c r="Y1645" t="s">
        <v>29421</v>
      </c>
      <c r="Z1645" t="s">
        <v>29422</v>
      </c>
      <c r="AA1645" t="s">
        <v>29423</v>
      </c>
      <c r="AB1645" t="s">
        <v>29424</v>
      </c>
      <c r="AC1645" t="s">
        <v>29425</v>
      </c>
      <c r="AD1645" t="s">
        <v>29426</v>
      </c>
      <c r="AE1645" t="s">
        <v>29427</v>
      </c>
      <c r="AF1645" t="s">
        <v>74</v>
      </c>
      <c r="AG1645">
        <v>42</v>
      </c>
      <c r="AH1645">
        <v>103</v>
      </c>
      <c r="AI1645">
        <v>109</v>
      </c>
      <c r="AJ1645">
        <v>23</v>
      </c>
      <c r="AK1645">
        <v>138</v>
      </c>
      <c r="AL1645" t="s">
        <v>1311</v>
      </c>
      <c r="AM1645" t="s">
        <v>338</v>
      </c>
      <c r="AN1645" t="s">
        <v>1312</v>
      </c>
      <c r="AO1645" t="s">
        <v>29428</v>
      </c>
      <c r="AP1645" t="s">
        <v>29429</v>
      </c>
      <c r="AQ1645" t="s">
        <v>74</v>
      </c>
      <c r="AR1645" t="s">
        <v>29430</v>
      </c>
      <c r="AS1645" t="s">
        <v>29431</v>
      </c>
      <c r="AT1645" t="s">
        <v>371</v>
      </c>
      <c r="AU1645">
        <v>2017</v>
      </c>
      <c r="AV1645">
        <v>72</v>
      </c>
      <c r="AW1645" t="s">
        <v>74</v>
      </c>
      <c r="AX1645" t="s">
        <v>74</v>
      </c>
      <c r="AY1645" t="s">
        <v>74</v>
      </c>
      <c r="AZ1645" t="s">
        <v>74</v>
      </c>
      <c r="BA1645" t="s">
        <v>74</v>
      </c>
      <c r="BB1645">
        <v>304</v>
      </c>
      <c r="BC1645">
        <v>311</v>
      </c>
      <c r="BD1645" t="s">
        <v>74</v>
      </c>
      <c r="BE1645" t="s">
        <v>29432</v>
      </c>
      <c r="BF1645" t="str">
        <f>HYPERLINK("http://dx.doi.org/10.1016/j.foodhyd.2017.06.007","http://dx.doi.org/10.1016/j.foodhyd.2017.06.007")</f>
        <v>http://dx.doi.org/10.1016/j.foodhyd.2017.06.007</v>
      </c>
      <c r="BG1645" t="s">
        <v>74</v>
      </c>
      <c r="BH1645" t="s">
        <v>74</v>
      </c>
      <c r="BI1645">
        <v>8</v>
      </c>
      <c r="BJ1645" t="s">
        <v>29433</v>
      </c>
      <c r="BK1645" t="s">
        <v>103</v>
      </c>
      <c r="BL1645" t="s">
        <v>29434</v>
      </c>
      <c r="BM1645" t="s">
        <v>29435</v>
      </c>
      <c r="BN1645" t="s">
        <v>74</v>
      </c>
      <c r="BO1645" t="s">
        <v>74</v>
      </c>
      <c r="BP1645" t="s">
        <v>74</v>
      </c>
      <c r="BQ1645" t="s">
        <v>74</v>
      </c>
      <c r="BR1645" t="s">
        <v>107</v>
      </c>
      <c r="BS1645" t="s">
        <v>29436</v>
      </c>
      <c r="BT1645" t="str">
        <f>HYPERLINK("https%3A%2F%2Fwww.webofscience.com%2Fwos%2Fwoscc%2Ffull-record%2FWOS:000405985200032","View Full Record in Web of Science")</f>
        <v>View Full Record in Web of Science</v>
      </c>
    </row>
    <row r="1646" spans="1:72" x14ac:dyDescent="0.2">
      <c r="A1646" t="s">
        <v>72</v>
      </c>
      <c r="B1646" t="s">
        <v>29437</v>
      </c>
      <c r="C1646" t="s">
        <v>74</v>
      </c>
      <c r="D1646" t="s">
        <v>74</v>
      </c>
      <c r="E1646" t="s">
        <v>74</v>
      </c>
      <c r="F1646" t="s">
        <v>29438</v>
      </c>
      <c r="G1646" t="s">
        <v>74</v>
      </c>
      <c r="H1646" t="s">
        <v>74</v>
      </c>
      <c r="I1646" t="s">
        <v>29439</v>
      </c>
      <c r="J1646" t="s">
        <v>8070</v>
      </c>
      <c r="K1646" t="s">
        <v>74</v>
      </c>
      <c r="L1646" t="s">
        <v>74</v>
      </c>
      <c r="M1646" t="s">
        <v>78</v>
      </c>
      <c r="N1646" t="s">
        <v>79</v>
      </c>
      <c r="O1646" t="s">
        <v>74</v>
      </c>
      <c r="P1646" t="s">
        <v>74</v>
      </c>
      <c r="Q1646" t="s">
        <v>74</v>
      </c>
      <c r="R1646" t="s">
        <v>74</v>
      </c>
      <c r="S1646" t="s">
        <v>74</v>
      </c>
      <c r="T1646" t="s">
        <v>74</v>
      </c>
      <c r="U1646" t="s">
        <v>29440</v>
      </c>
      <c r="V1646" t="s">
        <v>29441</v>
      </c>
      <c r="W1646" t="s">
        <v>29442</v>
      </c>
      <c r="X1646" t="s">
        <v>29443</v>
      </c>
      <c r="Y1646" t="s">
        <v>29444</v>
      </c>
      <c r="Z1646" t="s">
        <v>29445</v>
      </c>
      <c r="AA1646" t="s">
        <v>29446</v>
      </c>
      <c r="AB1646" t="s">
        <v>29447</v>
      </c>
      <c r="AC1646" t="s">
        <v>29448</v>
      </c>
      <c r="AD1646" t="s">
        <v>29449</v>
      </c>
      <c r="AE1646" t="s">
        <v>29450</v>
      </c>
      <c r="AF1646" t="s">
        <v>74</v>
      </c>
      <c r="AG1646">
        <v>68</v>
      </c>
      <c r="AH1646">
        <v>14</v>
      </c>
      <c r="AI1646">
        <v>14</v>
      </c>
      <c r="AJ1646">
        <v>5</v>
      </c>
      <c r="AK1646">
        <v>34</v>
      </c>
      <c r="AL1646" t="s">
        <v>1153</v>
      </c>
      <c r="AM1646" t="s">
        <v>1154</v>
      </c>
      <c r="AN1646" t="s">
        <v>1155</v>
      </c>
      <c r="AO1646" t="s">
        <v>8081</v>
      </c>
      <c r="AP1646" t="s">
        <v>74</v>
      </c>
      <c r="AQ1646" t="s">
        <v>74</v>
      </c>
      <c r="AR1646" t="s">
        <v>8082</v>
      </c>
      <c r="AS1646" t="s">
        <v>8083</v>
      </c>
      <c r="AT1646" t="s">
        <v>29451</v>
      </c>
      <c r="AU1646">
        <v>2019</v>
      </c>
      <c r="AV1646">
        <v>9</v>
      </c>
      <c r="AW1646">
        <v>34</v>
      </c>
      <c r="AX1646" t="s">
        <v>74</v>
      </c>
      <c r="AY1646" t="s">
        <v>74</v>
      </c>
      <c r="AZ1646" t="s">
        <v>74</v>
      </c>
      <c r="BA1646" t="s">
        <v>74</v>
      </c>
      <c r="BB1646">
        <v>19441</v>
      </c>
      <c r="BC1646">
        <v>19449</v>
      </c>
      <c r="BD1646" t="s">
        <v>74</v>
      </c>
      <c r="BE1646" t="s">
        <v>29452</v>
      </c>
      <c r="BF1646" t="str">
        <f>HYPERLINK("http://dx.doi.org/10.1039/c9ra03031j","http://dx.doi.org/10.1039/c9ra03031j")</f>
        <v>http://dx.doi.org/10.1039/c9ra03031j</v>
      </c>
      <c r="BG1646" t="s">
        <v>74</v>
      </c>
      <c r="BH1646" t="s">
        <v>74</v>
      </c>
      <c r="BI1646">
        <v>9</v>
      </c>
      <c r="BJ1646" t="s">
        <v>4444</v>
      </c>
      <c r="BK1646" t="s">
        <v>103</v>
      </c>
      <c r="BL1646" t="s">
        <v>4445</v>
      </c>
      <c r="BM1646" t="s">
        <v>29453</v>
      </c>
      <c r="BN1646">
        <v>35519395</v>
      </c>
      <c r="BO1646" t="s">
        <v>964</v>
      </c>
      <c r="BP1646" t="s">
        <v>74</v>
      </c>
      <c r="BQ1646" t="s">
        <v>74</v>
      </c>
      <c r="BR1646" t="s">
        <v>107</v>
      </c>
      <c r="BS1646" t="s">
        <v>29454</v>
      </c>
      <c r="BT1646" t="str">
        <f>HYPERLINK("https%3A%2F%2Fwww.webofscience.com%2Fwos%2Fwoscc%2Ffull-record%2FWOS:000475455200019","View Full Record in Web of Science")</f>
        <v>View Full Record in Web of Science</v>
      </c>
    </row>
    <row r="1647" spans="1:72" x14ac:dyDescent="0.2">
      <c r="A1647" t="s">
        <v>72</v>
      </c>
      <c r="B1647" t="s">
        <v>29455</v>
      </c>
      <c r="C1647" t="s">
        <v>74</v>
      </c>
      <c r="D1647" t="s">
        <v>74</v>
      </c>
      <c r="E1647" t="s">
        <v>74</v>
      </c>
      <c r="F1647" t="s">
        <v>29456</v>
      </c>
      <c r="G1647" t="s">
        <v>74</v>
      </c>
      <c r="H1647" t="s">
        <v>74</v>
      </c>
      <c r="I1647" t="s">
        <v>29457</v>
      </c>
      <c r="J1647" t="s">
        <v>7619</v>
      </c>
      <c r="K1647" t="s">
        <v>74</v>
      </c>
      <c r="L1647" t="s">
        <v>74</v>
      </c>
      <c r="M1647" t="s">
        <v>78</v>
      </c>
      <c r="N1647" t="s">
        <v>79</v>
      </c>
      <c r="O1647" t="s">
        <v>74</v>
      </c>
      <c r="P1647" t="s">
        <v>74</v>
      </c>
      <c r="Q1647" t="s">
        <v>74</v>
      </c>
      <c r="R1647" t="s">
        <v>74</v>
      </c>
      <c r="S1647" t="s">
        <v>74</v>
      </c>
      <c r="T1647" t="s">
        <v>29458</v>
      </c>
      <c r="U1647" t="s">
        <v>29459</v>
      </c>
      <c r="V1647" t="s">
        <v>29460</v>
      </c>
      <c r="W1647" t="s">
        <v>29461</v>
      </c>
      <c r="X1647" t="s">
        <v>974</v>
      </c>
      <c r="Y1647" t="s">
        <v>29462</v>
      </c>
      <c r="Z1647" t="s">
        <v>29463</v>
      </c>
      <c r="AA1647" t="s">
        <v>29464</v>
      </c>
      <c r="AB1647" t="s">
        <v>29465</v>
      </c>
      <c r="AC1647" t="s">
        <v>29466</v>
      </c>
      <c r="AD1647" t="s">
        <v>29467</v>
      </c>
      <c r="AE1647" t="s">
        <v>29468</v>
      </c>
      <c r="AF1647" t="s">
        <v>74</v>
      </c>
      <c r="AG1647">
        <v>43</v>
      </c>
      <c r="AH1647">
        <v>2</v>
      </c>
      <c r="AI1647">
        <v>2</v>
      </c>
      <c r="AJ1647">
        <v>19</v>
      </c>
      <c r="AK1647">
        <v>32</v>
      </c>
      <c r="AL1647" t="s">
        <v>1311</v>
      </c>
      <c r="AM1647" t="s">
        <v>338</v>
      </c>
      <c r="AN1647" t="s">
        <v>1312</v>
      </c>
      <c r="AO1647" t="s">
        <v>7631</v>
      </c>
      <c r="AP1647" t="s">
        <v>7632</v>
      </c>
      <c r="AQ1647" t="s">
        <v>74</v>
      </c>
      <c r="AR1647" t="s">
        <v>7633</v>
      </c>
      <c r="AS1647" t="s">
        <v>7634</v>
      </c>
      <c r="AT1647" t="s">
        <v>401</v>
      </c>
      <c r="AU1647">
        <v>2022</v>
      </c>
      <c r="AV1647">
        <v>10</v>
      </c>
      <c r="AW1647">
        <v>6</v>
      </c>
      <c r="AX1647" t="s">
        <v>74</v>
      </c>
      <c r="AY1647" t="s">
        <v>74</v>
      </c>
      <c r="AZ1647" t="s">
        <v>74</v>
      </c>
      <c r="BA1647" t="s">
        <v>74</v>
      </c>
      <c r="BB1647" t="s">
        <v>74</v>
      </c>
      <c r="BC1647" t="s">
        <v>74</v>
      </c>
      <c r="BD1647">
        <v>108690</v>
      </c>
      <c r="BE1647" t="s">
        <v>29469</v>
      </c>
      <c r="BF1647" t="str">
        <f>HYPERLINK("http://dx.doi.org/10.1016/j.jece.2022.108690","http://dx.doi.org/10.1016/j.jece.2022.108690")</f>
        <v>http://dx.doi.org/10.1016/j.jece.2022.108690</v>
      </c>
      <c r="BG1647" t="s">
        <v>74</v>
      </c>
      <c r="BH1647" t="s">
        <v>442</v>
      </c>
      <c r="BI1647">
        <v>13</v>
      </c>
      <c r="BJ1647" t="s">
        <v>1246</v>
      </c>
      <c r="BK1647" t="s">
        <v>103</v>
      </c>
      <c r="BL1647" t="s">
        <v>760</v>
      </c>
      <c r="BM1647" t="s">
        <v>29470</v>
      </c>
      <c r="BN1647" t="s">
        <v>74</v>
      </c>
      <c r="BO1647" t="s">
        <v>74</v>
      </c>
      <c r="BP1647" t="s">
        <v>74</v>
      </c>
      <c r="BQ1647" t="s">
        <v>74</v>
      </c>
      <c r="BR1647" t="s">
        <v>107</v>
      </c>
      <c r="BS1647" t="s">
        <v>29471</v>
      </c>
      <c r="BT1647" t="str">
        <f>HYPERLINK("https%3A%2F%2Fwww.webofscience.com%2Fwos%2Fwoscc%2Ffull-record%2FWOS:000875620700002","View Full Record in Web of Science")</f>
        <v>View Full Record in Web of Science</v>
      </c>
    </row>
    <row r="1648" spans="1:72" x14ac:dyDescent="0.2">
      <c r="A1648" t="s">
        <v>72</v>
      </c>
      <c r="B1648" t="s">
        <v>29472</v>
      </c>
      <c r="C1648" t="s">
        <v>74</v>
      </c>
      <c r="D1648" t="s">
        <v>74</v>
      </c>
      <c r="E1648" t="s">
        <v>74</v>
      </c>
      <c r="F1648" t="s">
        <v>29473</v>
      </c>
      <c r="G1648" t="s">
        <v>74</v>
      </c>
      <c r="H1648" t="s">
        <v>74</v>
      </c>
      <c r="I1648" t="s">
        <v>29474</v>
      </c>
      <c r="J1648" t="s">
        <v>1514</v>
      </c>
      <c r="K1648" t="s">
        <v>74</v>
      </c>
      <c r="L1648" t="s">
        <v>74</v>
      </c>
      <c r="M1648" t="s">
        <v>78</v>
      </c>
      <c r="N1648" t="s">
        <v>79</v>
      </c>
      <c r="O1648" t="s">
        <v>74</v>
      </c>
      <c r="P1648" t="s">
        <v>74</v>
      </c>
      <c r="Q1648" t="s">
        <v>74</v>
      </c>
      <c r="R1648" t="s">
        <v>74</v>
      </c>
      <c r="S1648" t="s">
        <v>74</v>
      </c>
      <c r="T1648" t="s">
        <v>29475</v>
      </c>
      <c r="U1648" t="s">
        <v>29476</v>
      </c>
      <c r="V1648" t="s">
        <v>29477</v>
      </c>
      <c r="W1648" t="s">
        <v>29478</v>
      </c>
      <c r="X1648" t="s">
        <v>29479</v>
      </c>
      <c r="Y1648" t="s">
        <v>29480</v>
      </c>
      <c r="Z1648" t="s">
        <v>29481</v>
      </c>
      <c r="AA1648" t="s">
        <v>29482</v>
      </c>
      <c r="AB1648" t="s">
        <v>29483</v>
      </c>
      <c r="AC1648" t="s">
        <v>29484</v>
      </c>
      <c r="AD1648" t="s">
        <v>29485</v>
      </c>
      <c r="AE1648" t="s">
        <v>29486</v>
      </c>
      <c r="AF1648" t="s">
        <v>74</v>
      </c>
      <c r="AG1648">
        <v>54</v>
      </c>
      <c r="AH1648">
        <v>5</v>
      </c>
      <c r="AI1648">
        <v>5</v>
      </c>
      <c r="AJ1648">
        <v>6</v>
      </c>
      <c r="AK1648">
        <v>54</v>
      </c>
      <c r="AL1648" t="s">
        <v>1311</v>
      </c>
      <c r="AM1648" t="s">
        <v>338</v>
      </c>
      <c r="AN1648" t="s">
        <v>1312</v>
      </c>
      <c r="AO1648" t="s">
        <v>1527</v>
      </c>
      <c r="AP1648" t="s">
        <v>1528</v>
      </c>
      <c r="AQ1648" t="s">
        <v>74</v>
      </c>
      <c r="AR1648" t="s">
        <v>1529</v>
      </c>
      <c r="AS1648" t="s">
        <v>1530</v>
      </c>
      <c r="AT1648" t="s">
        <v>649</v>
      </c>
      <c r="AU1648">
        <v>2021</v>
      </c>
      <c r="AV1648">
        <v>282</v>
      </c>
      <c r="AW1648" t="s">
        <v>74</v>
      </c>
      <c r="AX1648" t="s">
        <v>74</v>
      </c>
      <c r="AY1648" t="s">
        <v>74</v>
      </c>
      <c r="AZ1648" t="s">
        <v>74</v>
      </c>
      <c r="BA1648" t="s">
        <v>74</v>
      </c>
      <c r="BB1648" t="s">
        <v>74</v>
      </c>
      <c r="BC1648" t="s">
        <v>74</v>
      </c>
      <c r="BD1648">
        <v>124458</v>
      </c>
      <c r="BE1648" t="s">
        <v>29487</v>
      </c>
      <c r="BF1648" t="str">
        <f>HYPERLINK("http://dx.doi.org/10.1016/j.jclepro.2020.124458","http://dx.doi.org/10.1016/j.jclepro.2020.124458")</f>
        <v>http://dx.doi.org/10.1016/j.jclepro.2020.124458</v>
      </c>
      <c r="BG1648" t="s">
        <v>74</v>
      </c>
      <c r="BH1648" t="s">
        <v>74</v>
      </c>
      <c r="BI1648">
        <v>10</v>
      </c>
      <c r="BJ1648" t="s">
        <v>1533</v>
      </c>
      <c r="BK1648" t="s">
        <v>103</v>
      </c>
      <c r="BL1648" t="s">
        <v>1534</v>
      </c>
      <c r="BM1648" t="s">
        <v>29488</v>
      </c>
      <c r="BN1648" t="s">
        <v>74</v>
      </c>
      <c r="BO1648" t="s">
        <v>74</v>
      </c>
      <c r="BP1648" t="s">
        <v>74</v>
      </c>
      <c r="BQ1648" t="s">
        <v>74</v>
      </c>
      <c r="BR1648" t="s">
        <v>107</v>
      </c>
      <c r="BS1648" t="s">
        <v>29489</v>
      </c>
      <c r="BT1648" t="str">
        <f>HYPERLINK("https%3A%2F%2Fwww.webofscience.com%2Fwos%2Fwoscc%2Ffull-record%2FWOS:000609019900016","View Full Record in Web of Science")</f>
        <v>View Full Record in Web of Science</v>
      </c>
    </row>
    <row r="1649" spans="1:72" x14ac:dyDescent="0.2">
      <c r="A1649" t="s">
        <v>72</v>
      </c>
      <c r="B1649" t="s">
        <v>29490</v>
      </c>
      <c r="C1649" t="s">
        <v>74</v>
      </c>
      <c r="D1649" t="s">
        <v>74</v>
      </c>
      <c r="E1649" t="s">
        <v>74</v>
      </c>
      <c r="F1649" t="s">
        <v>29491</v>
      </c>
      <c r="G1649" t="s">
        <v>74</v>
      </c>
      <c r="H1649" t="s">
        <v>74</v>
      </c>
      <c r="I1649" t="s">
        <v>29492</v>
      </c>
      <c r="J1649" t="s">
        <v>112</v>
      </c>
      <c r="K1649" t="s">
        <v>74</v>
      </c>
      <c r="L1649" t="s">
        <v>74</v>
      </c>
      <c r="M1649" t="s">
        <v>78</v>
      </c>
      <c r="N1649" t="s">
        <v>79</v>
      </c>
      <c r="O1649" t="s">
        <v>74</v>
      </c>
      <c r="P1649" t="s">
        <v>74</v>
      </c>
      <c r="Q1649" t="s">
        <v>74</v>
      </c>
      <c r="R1649" t="s">
        <v>74</v>
      </c>
      <c r="S1649" t="s">
        <v>74</v>
      </c>
      <c r="T1649" t="s">
        <v>29493</v>
      </c>
      <c r="U1649" t="s">
        <v>29494</v>
      </c>
      <c r="V1649" t="s">
        <v>29495</v>
      </c>
      <c r="W1649" t="s">
        <v>29496</v>
      </c>
      <c r="X1649" t="s">
        <v>29497</v>
      </c>
      <c r="Y1649" t="s">
        <v>29498</v>
      </c>
      <c r="Z1649" t="s">
        <v>29499</v>
      </c>
      <c r="AA1649" t="s">
        <v>29500</v>
      </c>
      <c r="AB1649" t="s">
        <v>29501</v>
      </c>
      <c r="AC1649" t="s">
        <v>29502</v>
      </c>
      <c r="AD1649" t="s">
        <v>29503</v>
      </c>
      <c r="AE1649" t="s">
        <v>29504</v>
      </c>
      <c r="AF1649" t="s">
        <v>74</v>
      </c>
      <c r="AG1649">
        <v>64</v>
      </c>
      <c r="AH1649">
        <v>1</v>
      </c>
      <c r="AI1649">
        <v>1</v>
      </c>
      <c r="AJ1649">
        <v>5</v>
      </c>
      <c r="AK1649">
        <v>28</v>
      </c>
      <c r="AL1649" t="s">
        <v>122</v>
      </c>
      <c r="AM1649" t="s">
        <v>123</v>
      </c>
      <c r="AN1649" t="s">
        <v>124</v>
      </c>
      <c r="AO1649" t="s">
        <v>74</v>
      </c>
      <c r="AP1649" t="s">
        <v>125</v>
      </c>
      <c r="AQ1649" t="s">
        <v>74</v>
      </c>
      <c r="AR1649" t="s">
        <v>126</v>
      </c>
      <c r="AS1649" t="s">
        <v>127</v>
      </c>
      <c r="AT1649" t="s">
        <v>513</v>
      </c>
      <c r="AU1649">
        <v>2022</v>
      </c>
      <c r="AV1649">
        <v>14</v>
      </c>
      <c r="AW1649">
        <v>8</v>
      </c>
      <c r="AX1649" t="s">
        <v>74</v>
      </c>
      <c r="AY1649" t="s">
        <v>74</v>
      </c>
      <c r="AZ1649" t="s">
        <v>74</v>
      </c>
      <c r="BA1649" t="s">
        <v>74</v>
      </c>
      <c r="BB1649" t="s">
        <v>74</v>
      </c>
      <c r="BC1649" t="s">
        <v>74</v>
      </c>
      <c r="BD1649">
        <v>1182</v>
      </c>
      <c r="BE1649" t="s">
        <v>29505</v>
      </c>
      <c r="BF1649" t="str">
        <f>HYPERLINK("http://dx.doi.org/10.3390/w14081182","http://dx.doi.org/10.3390/w14081182")</f>
        <v>http://dx.doi.org/10.3390/w14081182</v>
      </c>
      <c r="BG1649" t="s">
        <v>74</v>
      </c>
      <c r="BH1649" t="s">
        <v>74</v>
      </c>
      <c r="BI1649">
        <v>16</v>
      </c>
      <c r="BJ1649" t="s">
        <v>130</v>
      </c>
      <c r="BK1649" t="s">
        <v>103</v>
      </c>
      <c r="BL1649" t="s">
        <v>131</v>
      </c>
      <c r="BM1649" t="s">
        <v>29506</v>
      </c>
      <c r="BN1649" t="s">
        <v>74</v>
      </c>
      <c r="BO1649" t="s">
        <v>964</v>
      </c>
      <c r="BP1649" t="s">
        <v>74</v>
      </c>
      <c r="BQ1649" t="s">
        <v>74</v>
      </c>
      <c r="BR1649" t="s">
        <v>107</v>
      </c>
      <c r="BS1649" t="s">
        <v>29507</v>
      </c>
      <c r="BT1649" t="str">
        <f>HYPERLINK("https%3A%2F%2Fwww.webofscience.com%2Fwos%2Fwoscc%2Ffull-record%2FWOS:000785066500001","View Full Record in Web of Science")</f>
        <v>View Full Record in Web of Science</v>
      </c>
    </row>
    <row r="1650" spans="1:72" x14ac:dyDescent="0.2">
      <c r="A1650" t="s">
        <v>72</v>
      </c>
      <c r="B1650" t="s">
        <v>29508</v>
      </c>
      <c r="C1650" t="s">
        <v>74</v>
      </c>
      <c r="D1650" t="s">
        <v>74</v>
      </c>
      <c r="E1650" t="s">
        <v>74</v>
      </c>
      <c r="F1650" t="s">
        <v>29509</v>
      </c>
      <c r="G1650" t="s">
        <v>74</v>
      </c>
      <c r="H1650" t="s">
        <v>74</v>
      </c>
      <c r="I1650" t="s">
        <v>29510</v>
      </c>
      <c r="J1650" t="s">
        <v>27617</v>
      </c>
      <c r="K1650" t="s">
        <v>74</v>
      </c>
      <c r="L1650" t="s">
        <v>74</v>
      </c>
      <c r="M1650" t="s">
        <v>78</v>
      </c>
      <c r="N1650" t="s">
        <v>79</v>
      </c>
      <c r="O1650" t="s">
        <v>74</v>
      </c>
      <c r="P1650" t="s">
        <v>74</v>
      </c>
      <c r="Q1650" t="s">
        <v>74</v>
      </c>
      <c r="R1650" t="s">
        <v>74</v>
      </c>
      <c r="S1650" t="s">
        <v>74</v>
      </c>
      <c r="T1650" t="s">
        <v>29511</v>
      </c>
      <c r="U1650" t="s">
        <v>29512</v>
      </c>
      <c r="V1650" t="s">
        <v>29513</v>
      </c>
      <c r="W1650" t="s">
        <v>29514</v>
      </c>
      <c r="X1650" t="s">
        <v>29515</v>
      </c>
      <c r="Y1650" t="s">
        <v>29516</v>
      </c>
      <c r="Z1650" t="s">
        <v>17764</v>
      </c>
      <c r="AA1650" t="s">
        <v>74</v>
      </c>
      <c r="AB1650" t="s">
        <v>74</v>
      </c>
      <c r="AC1650" t="s">
        <v>29517</v>
      </c>
      <c r="AD1650" t="s">
        <v>29518</v>
      </c>
      <c r="AE1650" t="s">
        <v>29519</v>
      </c>
      <c r="AF1650" t="s">
        <v>74</v>
      </c>
      <c r="AG1650">
        <v>73</v>
      </c>
      <c r="AH1650">
        <v>20</v>
      </c>
      <c r="AI1650">
        <v>20</v>
      </c>
      <c r="AJ1650">
        <v>0</v>
      </c>
      <c r="AK1650">
        <v>7</v>
      </c>
      <c r="AL1650" t="s">
        <v>27623</v>
      </c>
      <c r="AM1650" t="s">
        <v>27624</v>
      </c>
      <c r="AN1650" t="s">
        <v>27625</v>
      </c>
      <c r="AO1650" t="s">
        <v>27626</v>
      </c>
      <c r="AP1650" t="s">
        <v>27627</v>
      </c>
      <c r="AQ1650" t="s">
        <v>74</v>
      </c>
      <c r="AR1650" t="s">
        <v>27617</v>
      </c>
      <c r="AS1650" t="s">
        <v>27628</v>
      </c>
      <c r="AT1650" t="s">
        <v>244</v>
      </c>
      <c r="AU1650">
        <v>2018</v>
      </c>
      <c r="AV1650">
        <v>2</v>
      </c>
      <c r="AW1650" t="s">
        <v>74</v>
      </c>
      <c r="AX1650" t="s">
        <v>74</v>
      </c>
      <c r="AY1650" t="s">
        <v>74</v>
      </c>
      <c r="AZ1650" t="s">
        <v>74</v>
      </c>
      <c r="BA1650" t="s">
        <v>74</v>
      </c>
      <c r="BB1650">
        <v>63</v>
      </c>
      <c r="BC1650">
        <v>77</v>
      </c>
      <c r="BD1650" t="s">
        <v>74</v>
      </c>
      <c r="BE1650" t="s">
        <v>29520</v>
      </c>
      <c r="BF1650" t="str">
        <f>HYPERLINK("http://dx.doi.org/10.31025/2611-4135/2018.13641","http://dx.doi.org/10.31025/2611-4135/2018.13641")</f>
        <v>http://dx.doi.org/10.31025/2611-4135/2018.13641</v>
      </c>
      <c r="BG1650" t="s">
        <v>74</v>
      </c>
      <c r="BH1650" t="s">
        <v>74</v>
      </c>
      <c r="BI1650">
        <v>15</v>
      </c>
      <c r="BJ1650" t="s">
        <v>12365</v>
      </c>
      <c r="BK1650" t="s">
        <v>719</v>
      </c>
      <c r="BL1650" t="s">
        <v>760</v>
      </c>
      <c r="BM1650" t="s">
        <v>29521</v>
      </c>
      <c r="BN1650" t="s">
        <v>74</v>
      </c>
      <c r="BO1650" t="s">
        <v>2559</v>
      </c>
      <c r="BP1650" t="s">
        <v>74</v>
      </c>
      <c r="BQ1650" t="s">
        <v>74</v>
      </c>
      <c r="BR1650" t="s">
        <v>107</v>
      </c>
      <c r="BS1650" t="s">
        <v>29522</v>
      </c>
      <c r="BT1650" t="str">
        <f>HYPERLINK("https%3A%2F%2Fwww.webofscience.com%2Fwos%2Fwoscc%2Ffull-record%2FWOS:000474685500010","View Full Record in Web of Science")</f>
        <v>View Full Record in Web of Science</v>
      </c>
    </row>
    <row r="1651" spans="1:72" x14ac:dyDescent="0.2">
      <c r="A1651" t="s">
        <v>72</v>
      </c>
      <c r="B1651" t="s">
        <v>29523</v>
      </c>
      <c r="C1651" t="s">
        <v>74</v>
      </c>
      <c r="D1651" t="s">
        <v>74</v>
      </c>
      <c r="E1651" t="s">
        <v>74</v>
      </c>
      <c r="F1651" t="s">
        <v>29524</v>
      </c>
      <c r="G1651" t="s">
        <v>74</v>
      </c>
      <c r="H1651" t="s">
        <v>74</v>
      </c>
      <c r="I1651" t="s">
        <v>29525</v>
      </c>
      <c r="J1651" t="s">
        <v>29526</v>
      </c>
      <c r="K1651" t="s">
        <v>74</v>
      </c>
      <c r="L1651" t="s">
        <v>74</v>
      </c>
      <c r="M1651" t="s">
        <v>29527</v>
      </c>
      <c r="N1651" t="s">
        <v>79</v>
      </c>
      <c r="O1651" t="s">
        <v>74</v>
      </c>
      <c r="P1651" t="s">
        <v>74</v>
      </c>
      <c r="Q1651" t="s">
        <v>74</v>
      </c>
      <c r="R1651" t="s">
        <v>74</v>
      </c>
      <c r="S1651" t="s">
        <v>74</v>
      </c>
      <c r="T1651" t="s">
        <v>29528</v>
      </c>
      <c r="U1651" t="s">
        <v>29529</v>
      </c>
      <c r="V1651" t="s">
        <v>29530</v>
      </c>
      <c r="W1651" t="s">
        <v>29531</v>
      </c>
      <c r="X1651" t="s">
        <v>74</v>
      </c>
      <c r="Y1651" t="s">
        <v>29532</v>
      </c>
      <c r="Z1651" t="s">
        <v>29533</v>
      </c>
      <c r="AA1651" t="s">
        <v>29534</v>
      </c>
      <c r="AB1651" t="s">
        <v>29535</v>
      </c>
      <c r="AC1651" t="s">
        <v>74</v>
      </c>
      <c r="AD1651" t="s">
        <v>74</v>
      </c>
      <c r="AE1651" t="s">
        <v>74</v>
      </c>
      <c r="AF1651" t="s">
        <v>74</v>
      </c>
      <c r="AG1651">
        <v>30</v>
      </c>
      <c r="AH1651">
        <v>0</v>
      </c>
      <c r="AI1651">
        <v>0</v>
      </c>
      <c r="AJ1651">
        <v>0</v>
      </c>
      <c r="AK1651">
        <v>3</v>
      </c>
      <c r="AL1651" t="s">
        <v>29536</v>
      </c>
      <c r="AM1651" t="s">
        <v>29537</v>
      </c>
      <c r="AN1651" t="s">
        <v>29538</v>
      </c>
      <c r="AO1651" t="s">
        <v>74</v>
      </c>
      <c r="AP1651" t="s">
        <v>29539</v>
      </c>
      <c r="AQ1651" t="s">
        <v>74</v>
      </c>
      <c r="AR1651" t="s">
        <v>29540</v>
      </c>
      <c r="AS1651" t="s">
        <v>29541</v>
      </c>
      <c r="AT1651" t="s">
        <v>74</v>
      </c>
      <c r="AU1651">
        <v>2019</v>
      </c>
      <c r="AV1651">
        <v>22</v>
      </c>
      <c r="AW1651">
        <v>5</v>
      </c>
      <c r="AX1651" t="s">
        <v>74</v>
      </c>
      <c r="AY1651" t="s">
        <v>74</v>
      </c>
      <c r="AZ1651" t="s">
        <v>74</v>
      </c>
      <c r="BA1651" t="s">
        <v>74</v>
      </c>
      <c r="BB1651">
        <v>751</v>
      </c>
      <c r="BC1651">
        <v>762</v>
      </c>
      <c r="BD1651" t="s">
        <v>74</v>
      </c>
      <c r="BE1651" t="s">
        <v>29542</v>
      </c>
      <c r="BF1651" t="str">
        <f>HYPERLINK("http://dx.doi.org/10.18016/ksutarimdoga.vi.485914","http://dx.doi.org/10.18016/ksutarimdoga.vi.485914")</f>
        <v>http://dx.doi.org/10.18016/ksutarimdoga.vi.485914</v>
      </c>
      <c r="BG1651" t="s">
        <v>74</v>
      </c>
      <c r="BH1651" t="s">
        <v>74</v>
      </c>
      <c r="BI1651">
        <v>12</v>
      </c>
      <c r="BJ1651" t="s">
        <v>12150</v>
      </c>
      <c r="BK1651" t="s">
        <v>719</v>
      </c>
      <c r="BL1651" t="s">
        <v>677</v>
      </c>
      <c r="BM1651" t="s">
        <v>29543</v>
      </c>
      <c r="BN1651" t="s">
        <v>74</v>
      </c>
      <c r="BO1651" t="s">
        <v>6866</v>
      </c>
      <c r="BP1651" t="s">
        <v>74</v>
      </c>
      <c r="BQ1651" t="s">
        <v>74</v>
      </c>
      <c r="BR1651" t="s">
        <v>107</v>
      </c>
      <c r="BS1651" t="s">
        <v>29544</v>
      </c>
      <c r="BT1651" t="str">
        <f>HYPERLINK("https%3A%2F%2Fwww.webofscience.com%2Fwos%2Fwoscc%2Ffull-record%2FWOS:000488951600012","View Full Record in Web of Science")</f>
        <v>View Full Record in Web of Science</v>
      </c>
    </row>
    <row r="1652" spans="1:72" x14ac:dyDescent="0.2">
      <c r="A1652" t="s">
        <v>72</v>
      </c>
      <c r="B1652" t="s">
        <v>29545</v>
      </c>
      <c r="C1652" t="s">
        <v>74</v>
      </c>
      <c r="D1652" t="s">
        <v>74</v>
      </c>
      <c r="E1652" t="s">
        <v>74</v>
      </c>
      <c r="F1652" t="s">
        <v>29546</v>
      </c>
      <c r="G1652" t="s">
        <v>74</v>
      </c>
      <c r="H1652" t="s">
        <v>74</v>
      </c>
      <c r="I1652" t="s">
        <v>29547</v>
      </c>
      <c r="J1652" t="s">
        <v>1033</v>
      </c>
      <c r="K1652" t="s">
        <v>74</v>
      </c>
      <c r="L1652" t="s">
        <v>74</v>
      </c>
      <c r="M1652" t="s">
        <v>78</v>
      </c>
      <c r="N1652" t="s">
        <v>79</v>
      </c>
      <c r="O1652" t="s">
        <v>74</v>
      </c>
      <c r="P1652" t="s">
        <v>74</v>
      </c>
      <c r="Q1652" t="s">
        <v>74</v>
      </c>
      <c r="R1652" t="s">
        <v>74</v>
      </c>
      <c r="S1652" t="s">
        <v>74</v>
      </c>
      <c r="T1652" t="s">
        <v>29548</v>
      </c>
      <c r="U1652" t="s">
        <v>29549</v>
      </c>
      <c r="V1652" t="s">
        <v>29550</v>
      </c>
      <c r="W1652" t="s">
        <v>29551</v>
      </c>
      <c r="X1652" t="s">
        <v>29552</v>
      </c>
      <c r="Y1652" t="s">
        <v>29553</v>
      </c>
      <c r="Z1652" t="s">
        <v>29554</v>
      </c>
      <c r="AA1652" t="s">
        <v>29555</v>
      </c>
      <c r="AB1652" t="s">
        <v>29556</v>
      </c>
      <c r="AC1652" t="s">
        <v>29557</v>
      </c>
      <c r="AD1652" t="s">
        <v>29558</v>
      </c>
      <c r="AE1652" t="s">
        <v>29559</v>
      </c>
      <c r="AF1652" t="s">
        <v>74</v>
      </c>
      <c r="AG1652">
        <v>57</v>
      </c>
      <c r="AH1652">
        <v>16</v>
      </c>
      <c r="AI1652">
        <v>17</v>
      </c>
      <c r="AJ1652">
        <v>16</v>
      </c>
      <c r="AK1652">
        <v>102</v>
      </c>
      <c r="AL1652" t="s">
        <v>167</v>
      </c>
      <c r="AM1652" t="s">
        <v>168</v>
      </c>
      <c r="AN1652" t="s">
        <v>169</v>
      </c>
      <c r="AO1652" t="s">
        <v>1042</v>
      </c>
      <c r="AP1652" t="s">
        <v>1043</v>
      </c>
      <c r="AQ1652" t="s">
        <v>74</v>
      </c>
      <c r="AR1652" t="s">
        <v>1044</v>
      </c>
      <c r="AS1652" t="s">
        <v>1045</v>
      </c>
      <c r="AT1652" t="s">
        <v>805</v>
      </c>
      <c r="AU1652">
        <v>2022</v>
      </c>
      <c r="AV1652">
        <v>821</v>
      </c>
      <c r="AW1652" t="s">
        <v>74</v>
      </c>
      <c r="AX1652" t="s">
        <v>74</v>
      </c>
      <c r="AY1652" t="s">
        <v>74</v>
      </c>
      <c r="AZ1652" t="s">
        <v>74</v>
      </c>
      <c r="BA1652" t="s">
        <v>74</v>
      </c>
      <c r="BB1652" t="s">
        <v>74</v>
      </c>
      <c r="BC1652" t="s">
        <v>74</v>
      </c>
      <c r="BD1652">
        <v>153123</v>
      </c>
      <c r="BE1652" t="s">
        <v>29560</v>
      </c>
      <c r="BF1652" t="str">
        <f>HYPERLINK("http://dx.doi.org/10.1016/j.scitotenv.2022.153123","http://dx.doi.org/10.1016/j.scitotenv.2022.153123")</f>
        <v>http://dx.doi.org/10.1016/j.scitotenv.2022.153123</v>
      </c>
      <c r="BG1652" t="s">
        <v>74</v>
      </c>
      <c r="BH1652" t="s">
        <v>1683</v>
      </c>
      <c r="BI1652">
        <v>11</v>
      </c>
      <c r="BJ1652" t="s">
        <v>102</v>
      </c>
      <c r="BK1652" t="s">
        <v>103</v>
      </c>
      <c r="BL1652" t="s">
        <v>104</v>
      </c>
      <c r="BM1652" t="s">
        <v>29561</v>
      </c>
      <c r="BN1652">
        <v>35051486</v>
      </c>
      <c r="BO1652" t="s">
        <v>74</v>
      </c>
      <c r="BP1652" t="s">
        <v>74</v>
      </c>
      <c r="BQ1652" t="s">
        <v>74</v>
      </c>
      <c r="BR1652" t="s">
        <v>107</v>
      </c>
      <c r="BS1652" t="s">
        <v>29562</v>
      </c>
      <c r="BT1652" t="str">
        <f>HYPERLINK("https%3A%2F%2Fwww.webofscience.com%2Fwos%2Fwoscc%2Ffull-record%2FWOS:000766802600011","View Full Record in Web of Science")</f>
        <v>View Full Record in Web of Science</v>
      </c>
    </row>
    <row r="1653" spans="1:72" x14ac:dyDescent="0.2">
      <c r="A1653" t="s">
        <v>72</v>
      </c>
      <c r="B1653" t="s">
        <v>29563</v>
      </c>
      <c r="C1653" t="s">
        <v>74</v>
      </c>
      <c r="D1653" t="s">
        <v>74</v>
      </c>
      <c r="E1653" t="s">
        <v>74</v>
      </c>
      <c r="F1653" t="s">
        <v>29564</v>
      </c>
      <c r="G1653" t="s">
        <v>74</v>
      </c>
      <c r="H1653" t="s">
        <v>74</v>
      </c>
      <c r="I1653" t="s">
        <v>29565</v>
      </c>
      <c r="J1653" t="s">
        <v>293</v>
      </c>
      <c r="K1653" t="s">
        <v>74</v>
      </c>
      <c r="L1653" t="s">
        <v>74</v>
      </c>
      <c r="M1653" t="s">
        <v>78</v>
      </c>
      <c r="N1653" t="s">
        <v>294</v>
      </c>
      <c r="O1653" t="s">
        <v>74</v>
      </c>
      <c r="P1653" t="s">
        <v>74</v>
      </c>
      <c r="Q1653" t="s">
        <v>74</v>
      </c>
      <c r="R1653" t="s">
        <v>74</v>
      </c>
      <c r="S1653" t="s">
        <v>74</v>
      </c>
      <c r="T1653" t="s">
        <v>29566</v>
      </c>
      <c r="U1653" t="s">
        <v>29567</v>
      </c>
      <c r="V1653" t="s">
        <v>29568</v>
      </c>
      <c r="W1653" t="s">
        <v>29569</v>
      </c>
      <c r="X1653" t="s">
        <v>29570</v>
      </c>
      <c r="Y1653" t="s">
        <v>29571</v>
      </c>
      <c r="Z1653" t="s">
        <v>29572</v>
      </c>
      <c r="AA1653" t="s">
        <v>29573</v>
      </c>
      <c r="AB1653" t="s">
        <v>29574</v>
      </c>
      <c r="AC1653" t="s">
        <v>29575</v>
      </c>
      <c r="AD1653" t="s">
        <v>29576</v>
      </c>
      <c r="AE1653" t="s">
        <v>29577</v>
      </c>
      <c r="AF1653" t="s">
        <v>74</v>
      </c>
      <c r="AG1653">
        <v>34</v>
      </c>
      <c r="AH1653">
        <v>0</v>
      </c>
      <c r="AI1653">
        <v>0</v>
      </c>
      <c r="AJ1653">
        <v>10</v>
      </c>
      <c r="AK1653">
        <v>10</v>
      </c>
      <c r="AL1653" t="s">
        <v>307</v>
      </c>
      <c r="AM1653" t="s">
        <v>308</v>
      </c>
      <c r="AN1653" t="s">
        <v>309</v>
      </c>
      <c r="AO1653" t="s">
        <v>310</v>
      </c>
      <c r="AP1653" t="s">
        <v>311</v>
      </c>
      <c r="AQ1653" t="s">
        <v>74</v>
      </c>
      <c r="AR1653" t="s">
        <v>312</v>
      </c>
      <c r="AS1653" t="s">
        <v>313</v>
      </c>
      <c r="AT1653" t="s">
        <v>29578</v>
      </c>
      <c r="AU1653">
        <v>2023</v>
      </c>
      <c r="AV1653" t="s">
        <v>74</v>
      </c>
      <c r="AW1653" t="s">
        <v>74</v>
      </c>
      <c r="AX1653" t="s">
        <v>74</v>
      </c>
      <c r="AY1653" t="s">
        <v>74</v>
      </c>
      <c r="AZ1653" t="s">
        <v>74</v>
      </c>
      <c r="BA1653" t="s">
        <v>74</v>
      </c>
      <c r="BB1653" t="s">
        <v>74</v>
      </c>
      <c r="BC1653" t="s">
        <v>74</v>
      </c>
      <c r="BD1653" t="s">
        <v>74</v>
      </c>
      <c r="BE1653" t="s">
        <v>29579</v>
      </c>
      <c r="BF1653" t="str">
        <f>HYPERLINK("http://dx.doi.org/10.1007/s13399-023-04162-4","http://dx.doi.org/10.1007/s13399-023-04162-4")</f>
        <v>http://dx.doi.org/10.1007/s13399-023-04162-4</v>
      </c>
      <c r="BG1653" t="s">
        <v>74</v>
      </c>
      <c r="BH1653" t="s">
        <v>147</v>
      </c>
      <c r="BI1653">
        <v>11</v>
      </c>
      <c r="BJ1653" t="s">
        <v>317</v>
      </c>
      <c r="BK1653" t="s">
        <v>103</v>
      </c>
      <c r="BL1653" t="s">
        <v>318</v>
      </c>
      <c r="BM1653" t="s">
        <v>29580</v>
      </c>
      <c r="BN1653" t="s">
        <v>74</v>
      </c>
      <c r="BO1653" t="s">
        <v>74</v>
      </c>
      <c r="BP1653" t="s">
        <v>74</v>
      </c>
      <c r="BQ1653" t="s">
        <v>74</v>
      </c>
      <c r="BR1653" t="s">
        <v>107</v>
      </c>
      <c r="BS1653" t="s">
        <v>29581</v>
      </c>
      <c r="BT1653" t="str">
        <f>HYPERLINK("https%3A%2F%2Fwww.webofscience.com%2Fwos%2Fwoscc%2Ffull-record%2FWOS:000966671100003","View Full Record in Web of Science")</f>
        <v>View Full Record in Web of Science</v>
      </c>
    </row>
    <row r="1654" spans="1:72" x14ac:dyDescent="0.2">
      <c r="A1654" t="s">
        <v>72</v>
      </c>
      <c r="B1654" t="s">
        <v>29582</v>
      </c>
      <c r="C1654" t="s">
        <v>74</v>
      </c>
      <c r="D1654" t="s">
        <v>74</v>
      </c>
      <c r="E1654" t="s">
        <v>74</v>
      </c>
      <c r="F1654" t="s">
        <v>29583</v>
      </c>
      <c r="G1654" t="s">
        <v>74</v>
      </c>
      <c r="H1654" t="s">
        <v>74</v>
      </c>
      <c r="I1654" t="s">
        <v>29584</v>
      </c>
      <c r="J1654" t="s">
        <v>77</v>
      </c>
      <c r="K1654" t="s">
        <v>74</v>
      </c>
      <c r="L1654" t="s">
        <v>74</v>
      </c>
      <c r="M1654" t="s">
        <v>78</v>
      </c>
      <c r="N1654" t="s">
        <v>79</v>
      </c>
      <c r="O1654" t="s">
        <v>74</v>
      </c>
      <c r="P1654" t="s">
        <v>74</v>
      </c>
      <c r="Q1654" t="s">
        <v>74</v>
      </c>
      <c r="R1654" t="s">
        <v>74</v>
      </c>
      <c r="S1654" t="s">
        <v>74</v>
      </c>
      <c r="T1654" t="s">
        <v>29585</v>
      </c>
      <c r="U1654" t="s">
        <v>29586</v>
      </c>
      <c r="V1654" t="s">
        <v>29587</v>
      </c>
      <c r="W1654" t="s">
        <v>29588</v>
      </c>
      <c r="X1654" t="s">
        <v>29589</v>
      </c>
      <c r="Y1654" t="s">
        <v>29590</v>
      </c>
      <c r="Z1654" t="s">
        <v>29591</v>
      </c>
      <c r="AA1654" t="s">
        <v>29592</v>
      </c>
      <c r="AB1654" t="s">
        <v>29593</v>
      </c>
      <c r="AC1654" t="s">
        <v>29594</v>
      </c>
      <c r="AD1654" t="s">
        <v>29595</v>
      </c>
      <c r="AE1654" t="s">
        <v>29596</v>
      </c>
      <c r="AF1654" t="s">
        <v>74</v>
      </c>
      <c r="AG1654">
        <v>84</v>
      </c>
      <c r="AH1654">
        <v>10</v>
      </c>
      <c r="AI1654">
        <v>10</v>
      </c>
      <c r="AJ1654">
        <v>7</v>
      </c>
      <c r="AK1654">
        <v>36</v>
      </c>
      <c r="AL1654" t="s">
        <v>92</v>
      </c>
      <c r="AM1654" t="s">
        <v>93</v>
      </c>
      <c r="AN1654" t="s">
        <v>94</v>
      </c>
      <c r="AO1654" t="s">
        <v>95</v>
      </c>
      <c r="AP1654" t="s">
        <v>96</v>
      </c>
      <c r="AQ1654" t="s">
        <v>74</v>
      </c>
      <c r="AR1654" t="s">
        <v>97</v>
      </c>
      <c r="AS1654" t="s">
        <v>98</v>
      </c>
      <c r="AT1654" t="s">
        <v>1197</v>
      </c>
      <c r="AU1654">
        <v>2021</v>
      </c>
      <c r="AV1654">
        <v>278</v>
      </c>
      <c r="AW1654" t="s">
        <v>74</v>
      </c>
      <c r="AX1654">
        <v>2</v>
      </c>
      <c r="AY1654" t="s">
        <v>74</v>
      </c>
      <c r="AZ1654" t="s">
        <v>74</v>
      </c>
      <c r="BA1654" t="s">
        <v>74</v>
      </c>
      <c r="BB1654" t="s">
        <v>74</v>
      </c>
      <c r="BC1654" t="s">
        <v>74</v>
      </c>
      <c r="BD1654">
        <v>111570</v>
      </c>
      <c r="BE1654" t="s">
        <v>29597</v>
      </c>
      <c r="BF1654" t="str">
        <f>HYPERLINK("http://dx.doi.org/10.1016/j.jenvman.2020.111570","http://dx.doi.org/10.1016/j.jenvman.2020.111570")</f>
        <v>http://dx.doi.org/10.1016/j.jenvman.2020.111570</v>
      </c>
      <c r="BG1654" t="s">
        <v>74</v>
      </c>
      <c r="BH1654" t="s">
        <v>74</v>
      </c>
      <c r="BI1654">
        <v>10</v>
      </c>
      <c r="BJ1654" t="s">
        <v>102</v>
      </c>
      <c r="BK1654" t="s">
        <v>103</v>
      </c>
      <c r="BL1654" t="s">
        <v>104</v>
      </c>
      <c r="BM1654" t="s">
        <v>29598</v>
      </c>
      <c r="BN1654">
        <v>33129023</v>
      </c>
      <c r="BO1654" t="s">
        <v>74</v>
      </c>
      <c r="BP1654" t="s">
        <v>74</v>
      </c>
      <c r="BQ1654" t="s">
        <v>74</v>
      </c>
      <c r="BR1654" t="s">
        <v>107</v>
      </c>
      <c r="BS1654" t="s">
        <v>29599</v>
      </c>
      <c r="BT1654" t="str">
        <f>HYPERLINK("https%3A%2F%2Fwww.webofscience.com%2Fwos%2Fwoscc%2Ffull-record%2FWOS:000599706300011","View Full Record in Web of Science")</f>
        <v>View Full Record in Web of Science</v>
      </c>
    </row>
    <row r="1655" spans="1:72" x14ac:dyDescent="0.2">
      <c r="A1655" t="s">
        <v>72</v>
      </c>
      <c r="B1655" t="s">
        <v>29600</v>
      </c>
      <c r="C1655" t="s">
        <v>74</v>
      </c>
      <c r="D1655" t="s">
        <v>74</v>
      </c>
      <c r="E1655" t="s">
        <v>74</v>
      </c>
      <c r="F1655" t="s">
        <v>29601</v>
      </c>
      <c r="G1655" t="s">
        <v>74</v>
      </c>
      <c r="H1655" t="s">
        <v>74</v>
      </c>
      <c r="I1655" t="s">
        <v>29602</v>
      </c>
      <c r="J1655" t="s">
        <v>1013</v>
      </c>
      <c r="K1655" t="s">
        <v>74</v>
      </c>
      <c r="L1655" t="s">
        <v>74</v>
      </c>
      <c r="M1655" t="s">
        <v>78</v>
      </c>
      <c r="N1655" t="s">
        <v>79</v>
      </c>
      <c r="O1655" t="s">
        <v>74</v>
      </c>
      <c r="P1655" t="s">
        <v>74</v>
      </c>
      <c r="Q1655" t="s">
        <v>74</v>
      </c>
      <c r="R1655" t="s">
        <v>74</v>
      </c>
      <c r="S1655" t="s">
        <v>74</v>
      </c>
      <c r="T1655" t="s">
        <v>29603</v>
      </c>
      <c r="U1655" t="s">
        <v>29604</v>
      </c>
      <c r="V1655" t="s">
        <v>29605</v>
      </c>
      <c r="W1655" t="s">
        <v>29606</v>
      </c>
      <c r="X1655" t="s">
        <v>29607</v>
      </c>
      <c r="Y1655" t="s">
        <v>29608</v>
      </c>
      <c r="Z1655" t="s">
        <v>29609</v>
      </c>
      <c r="AA1655" t="s">
        <v>74</v>
      </c>
      <c r="AB1655" t="s">
        <v>29610</v>
      </c>
      <c r="AC1655" t="s">
        <v>74</v>
      </c>
      <c r="AD1655" t="s">
        <v>74</v>
      </c>
      <c r="AE1655" t="s">
        <v>74</v>
      </c>
      <c r="AF1655" t="s">
        <v>74</v>
      </c>
      <c r="AG1655">
        <v>99</v>
      </c>
      <c r="AH1655">
        <v>15</v>
      </c>
      <c r="AI1655">
        <v>15</v>
      </c>
      <c r="AJ1655">
        <v>4</v>
      </c>
      <c r="AK1655">
        <v>19</v>
      </c>
      <c r="AL1655" t="s">
        <v>122</v>
      </c>
      <c r="AM1655" t="s">
        <v>123</v>
      </c>
      <c r="AN1655" t="s">
        <v>124</v>
      </c>
      <c r="AO1655" t="s">
        <v>74</v>
      </c>
      <c r="AP1655" t="s">
        <v>1026</v>
      </c>
      <c r="AQ1655" t="s">
        <v>74</v>
      </c>
      <c r="AR1655" t="s">
        <v>1013</v>
      </c>
      <c r="AS1655" t="s">
        <v>1027</v>
      </c>
      <c r="AT1655" t="s">
        <v>128</v>
      </c>
      <c r="AU1655">
        <v>2022</v>
      </c>
      <c r="AV1655">
        <v>15</v>
      </c>
      <c r="AW1655">
        <v>2</v>
      </c>
      <c r="AX1655" t="s">
        <v>74</v>
      </c>
      <c r="AY1655" t="s">
        <v>74</v>
      </c>
      <c r="AZ1655" t="s">
        <v>74</v>
      </c>
      <c r="BA1655" t="s">
        <v>74</v>
      </c>
      <c r="BB1655" t="s">
        <v>74</v>
      </c>
      <c r="BC1655" t="s">
        <v>74</v>
      </c>
      <c r="BD1655">
        <v>510</v>
      </c>
      <c r="BE1655" t="s">
        <v>29611</v>
      </c>
      <c r="BF1655" t="str">
        <f>HYPERLINK("http://dx.doi.org/10.3390/en15020510","http://dx.doi.org/10.3390/en15020510")</f>
        <v>http://dx.doi.org/10.3390/en15020510</v>
      </c>
      <c r="BG1655" t="s">
        <v>74</v>
      </c>
      <c r="BH1655" t="s">
        <v>74</v>
      </c>
      <c r="BI1655">
        <v>29</v>
      </c>
      <c r="BJ1655" t="s">
        <v>1029</v>
      </c>
      <c r="BK1655" t="s">
        <v>486</v>
      </c>
      <c r="BL1655" t="s">
        <v>1029</v>
      </c>
      <c r="BM1655" t="s">
        <v>29612</v>
      </c>
      <c r="BN1655" t="s">
        <v>74</v>
      </c>
      <c r="BO1655" t="s">
        <v>133</v>
      </c>
      <c r="BP1655" t="s">
        <v>74</v>
      </c>
      <c r="BQ1655" t="s">
        <v>74</v>
      </c>
      <c r="BR1655" t="s">
        <v>107</v>
      </c>
      <c r="BS1655" t="s">
        <v>29613</v>
      </c>
      <c r="BT1655" t="str">
        <f>HYPERLINK("https%3A%2F%2Fwww.webofscience.com%2Fwos%2Fwoscc%2Ffull-record%2FWOS:000746260400001","View Full Record in Web of Science")</f>
        <v>View Full Record in Web of Science</v>
      </c>
    </row>
    <row r="1656" spans="1:72" x14ac:dyDescent="0.2">
      <c r="A1656" t="s">
        <v>72</v>
      </c>
      <c r="B1656" t="s">
        <v>29614</v>
      </c>
      <c r="C1656" t="s">
        <v>74</v>
      </c>
      <c r="D1656" t="s">
        <v>74</v>
      </c>
      <c r="E1656" t="s">
        <v>74</v>
      </c>
      <c r="F1656" t="s">
        <v>29615</v>
      </c>
      <c r="G1656" t="s">
        <v>74</v>
      </c>
      <c r="H1656" t="s">
        <v>74</v>
      </c>
      <c r="I1656" t="s">
        <v>29616</v>
      </c>
      <c r="J1656" t="s">
        <v>7412</v>
      </c>
      <c r="K1656" t="s">
        <v>74</v>
      </c>
      <c r="L1656" t="s">
        <v>74</v>
      </c>
      <c r="M1656" t="s">
        <v>78</v>
      </c>
      <c r="N1656" t="s">
        <v>79</v>
      </c>
      <c r="O1656" t="s">
        <v>74</v>
      </c>
      <c r="P1656" t="s">
        <v>74</v>
      </c>
      <c r="Q1656" t="s">
        <v>74</v>
      </c>
      <c r="R1656" t="s">
        <v>74</v>
      </c>
      <c r="S1656" t="s">
        <v>74</v>
      </c>
      <c r="T1656" t="s">
        <v>74</v>
      </c>
      <c r="U1656" t="s">
        <v>29617</v>
      </c>
      <c r="V1656" t="s">
        <v>29618</v>
      </c>
      <c r="W1656" t="s">
        <v>29619</v>
      </c>
      <c r="X1656" t="s">
        <v>29620</v>
      </c>
      <c r="Y1656" t="s">
        <v>29621</v>
      </c>
      <c r="Z1656" t="s">
        <v>8500</v>
      </c>
      <c r="AA1656" t="s">
        <v>29622</v>
      </c>
      <c r="AB1656" t="s">
        <v>29623</v>
      </c>
      <c r="AC1656" t="s">
        <v>29624</v>
      </c>
      <c r="AD1656" t="s">
        <v>29625</v>
      </c>
      <c r="AE1656" t="s">
        <v>29626</v>
      </c>
      <c r="AF1656" t="s">
        <v>74</v>
      </c>
      <c r="AG1656">
        <v>42</v>
      </c>
      <c r="AH1656">
        <v>104</v>
      </c>
      <c r="AI1656">
        <v>110</v>
      </c>
      <c r="AJ1656">
        <v>5</v>
      </c>
      <c r="AK1656">
        <v>185</v>
      </c>
      <c r="AL1656" t="s">
        <v>27185</v>
      </c>
      <c r="AM1656" t="s">
        <v>668</v>
      </c>
      <c r="AN1656" t="s">
        <v>669</v>
      </c>
      <c r="AO1656" t="s">
        <v>7425</v>
      </c>
      <c r="AP1656" t="s">
        <v>74</v>
      </c>
      <c r="AQ1656" t="s">
        <v>74</v>
      </c>
      <c r="AR1656" t="s">
        <v>7427</v>
      </c>
      <c r="AS1656" t="s">
        <v>7428</v>
      </c>
      <c r="AT1656" t="s">
        <v>283</v>
      </c>
      <c r="AU1656">
        <v>2013</v>
      </c>
      <c r="AV1656">
        <v>64</v>
      </c>
      <c r="AW1656">
        <v>4</v>
      </c>
      <c r="AX1656" t="s">
        <v>74</v>
      </c>
      <c r="AY1656" t="s">
        <v>74</v>
      </c>
      <c r="AZ1656" t="s">
        <v>74</v>
      </c>
      <c r="BA1656" t="s">
        <v>74</v>
      </c>
      <c r="BB1656">
        <v>488</v>
      </c>
      <c r="BC1656">
        <v>499</v>
      </c>
      <c r="BD1656" t="s">
        <v>74</v>
      </c>
      <c r="BE1656" t="s">
        <v>29627</v>
      </c>
      <c r="BF1656" t="str">
        <f>HYPERLINK("http://dx.doi.org/10.1111/ejss.12034","http://dx.doi.org/10.1111/ejss.12034")</f>
        <v>http://dx.doi.org/10.1111/ejss.12034</v>
      </c>
      <c r="BG1656" t="s">
        <v>74</v>
      </c>
      <c r="BH1656" t="s">
        <v>74</v>
      </c>
      <c r="BI1656">
        <v>12</v>
      </c>
      <c r="BJ1656" t="s">
        <v>676</v>
      </c>
      <c r="BK1656" t="s">
        <v>103</v>
      </c>
      <c r="BL1656" t="s">
        <v>677</v>
      </c>
      <c r="BM1656" t="s">
        <v>29628</v>
      </c>
      <c r="BN1656" t="s">
        <v>74</v>
      </c>
      <c r="BO1656" t="s">
        <v>74</v>
      </c>
      <c r="BP1656" t="s">
        <v>74</v>
      </c>
      <c r="BQ1656" t="s">
        <v>74</v>
      </c>
      <c r="BR1656" t="s">
        <v>107</v>
      </c>
      <c r="BS1656" t="s">
        <v>29629</v>
      </c>
      <c r="BT1656" t="str">
        <f>HYPERLINK("https%3A%2F%2Fwww.webofscience.com%2Fwos%2Fwoscc%2Ffull-record%2FWOS:000321894400011","View Full Record in Web of Science")</f>
        <v>View Full Record in Web of Science</v>
      </c>
    </row>
    <row r="1657" spans="1:72" x14ac:dyDescent="0.2">
      <c r="A1657" t="s">
        <v>72</v>
      </c>
      <c r="B1657" t="s">
        <v>29630</v>
      </c>
      <c r="C1657" t="s">
        <v>74</v>
      </c>
      <c r="D1657" t="s">
        <v>74</v>
      </c>
      <c r="E1657" t="s">
        <v>74</v>
      </c>
      <c r="F1657" t="s">
        <v>29631</v>
      </c>
      <c r="G1657" t="s">
        <v>74</v>
      </c>
      <c r="H1657" t="s">
        <v>74</v>
      </c>
      <c r="I1657" t="s">
        <v>29632</v>
      </c>
      <c r="J1657" t="s">
        <v>29633</v>
      </c>
      <c r="K1657" t="s">
        <v>74</v>
      </c>
      <c r="L1657" t="s">
        <v>74</v>
      </c>
      <c r="M1657" t="s">
        <v>78</v>
      </c>
      <c r="N1657" t="s">
        <v>79</v>
      </c>
      <c r="O1657" t="s">
        <v>74</v>
      </c>
      <c r="P1657" t="s">
        <v>74</v>
      </c>
      <c r="Q1657" t="s">
        <v>74</v>
      </c>
      <c r="R1657" t="s">
        <v>74</v>
      </c>
      <c r="S1657" t="s">
        <v>74</v>
      </c>
      <c r="T1657" t="s">
        <v>29634</v>
      </c>
      <c r="U1657" t="s">
        <v>29635</v>
      </c>
      <c r="V1657" t="s">
        <v>29636</v>
      </c>
      <c r="W1657" t="s">
        <v>29637</v>
      </c>
      <c r="X1657" t="s">
        <v>29638</v>
      </c>
      <c r="Y1657" t="s">
        <v>29639</v>
      </c>
      <c r="Z1657" t="s">
        <v>29640</v>
      </c>
      <c r="AA1657" t="s">
        <v>29641</v>
      </c>
      <c r="AB1657" t="s">
        <v>29642</v>
      </c>
      <c r="AC1657" t="s">
        <v>29643</v>
      </c>
      <c r="AD1657" t="s">
        <v>29644</v>
      </c>
      <c r="AE1657" t="s">
        <v>29645</v>
      </c>
      <c r="AF1657" t="s">
        <v>74</v>
      </c>
      <c r="AG1657">
        <v>23</v>
      </c>
      <c r="AH1657">
        <v>6</v>
      </c>
      <c r="AI1657">
        <v>6</v>
      </c>
      <c r="AJ1657">
        <v>1</v>
      </c>
      <c r="AK1657">
        <v>7</v>
      </c>
      <c r="AL1657" t="s">
        <v>29646</v>
      </c>
      <c r="AM1657" t="s">
        <v>29647</v>
      </c>
      <c r="AN1657" t="s">
        <v>29648</v>
      </c>
      <c r="AO1657" t="s">
        <v>29649</v>
      </c>
      <c r="AP1657" t="s">
        <v>74</v>
      </c>
      <c r="AQ1657" t="s">
        <v>74</v>
      </c>
      <c r="AR1657" t="s">
        <v>29650</v>
      </c>
      <c r="AS1657" t="s">
        <v>29651</v>
      </c>
      <c r="AT1657" t="s">
        <v>283</v>
      </c>
      <c r="AU1657">
        <v>2020</v>
      </c>
      <c r="AV1657">
        <v>21</v>
      </c>
      <c r="AW1657">
        <v>6</v>
      </c>
      <c r="AX1657" t="s">
        <v>74</v>
      </c>
      <c r="AY1657" t="s">
        <v>74</v>
      </c>
      <c r="AZ1657" t="s">
        <v>74</v>
      </c>
      <c r="BA1657" t="s">
        <v>74</v>
      </c>
      <c r="BB1657">
        <v>248</v>
      </c>
      <c r="BC1657">
        <v>256</v>
      </c>
      <c r="BD1657" t="s">
        <v>74</v>
      </c>
      <c r="BE1657" t="s">
        <v>29652</v>
      </c>
      <c r="BF1657" t="str">
        <f>HYPERLINK("http://dx.doi.org/10.12911/22998993/123471","http://dx.doi.org/10.12911/22998993/123471")</f>
        <v>http://dx.doi.org/10.12911/22998993/123471</v>
      </c>
      <c r="BG1657" t="s">
        <v>74</v>
      </c>
      <c r="BH1657" t="s">
        <v>74</v>
      </c>
      <c r="BI1657">
        <v>9</v>
      </c>
      <c r="BJ1657" t="s">
        <v>12365</v>
      </c>
      <c r="BK1657" t="s">
        <v>719</v>
      </c>
      <c r="BL1657" t="s">
        <v>760</v>
      </c>
      <c r="BM1657" t="s">
        <v>29653</v>
      </c>
      <c r="BN1657" t="s">
        <v>74</v>
      </c>
      <c r="BO1657" t="s">
        <v>133</v>
      </c>
      <c r="BP1657" t="s">
        <v>74</v>
      </c>
      <c r="BQ1657" t="s">
        <v>74</v>
      </c>
      <c r="BR1657" t="s">
        <v>107</v>
      </c>
      <c r="BS1657" t="s">
        <v>29654</v>
      </c>
      <c r="BT1657" t="str">
        <f>HYPERLINK("https%3A%2F%2Fwww.webofscience.com%2Fwos%2Fwoscc%2Ffull-record%2FWOS:000572097900030","View Full Record in Web of Science")</f>
        <v>View Full Record in Web of Science</v>
      </c>
    </row>
    <row r="1658" spans="1:72" x14ac:dyDescent="0.2">
      <c r="A1658" t="s">
        <v>72</v>
      </c>
      <c r="B1658" t="s">
        <v>29655</v>
      </c>
      <c r="C1658" t="s">
        <v>74</v>
      </c>
      <c r="D1658" t="s">
        <v>74</v>
      </c>
      <c r="E1658" t="s">
        <v>74</v>
      </c>
      <c r="F1658" t="s">
        <v>29656</v>
      </c>
      <c r="G1658" t="s">
        <v>74</v>
      </c>
      <c r="H1658" t="s">
        <v>74</v>
      </c>
      <c r="I1658" t="s">
        <v>29657</v>
      </c>
      <c r="J1658" t="s">
        <v>18355</v>
      </c>
      <c r="K1658" t="s">
        <v>74</v>
      </c>
      <c r="L1658" t="s">
        <v>74</v>
      </c>
      <c r="M1658" t="s">
        <v>78</v>
      </c>
      <c r="N1658" t="s">
        <v>79</v>
      </c>
      <c r="O1658" t="s">
        <v>74</v>
      </c>
      <c r="P1658" t="s">
        <v>74</v>
      </c>
      <c r="Q1658" t="s">
        <v>74</v>
      </c>
      <c r="R1658" t="s">
        <v>74</v>
      </c>
      <c r="S1658" t="s">
        <v>74</v>
      </c>
      <c r="T1658" t="s">
        <v>29658</v>
      </c>
      <c r="U1658" t="s">
        <v>29659</v>
      </c>
      <c r="V1658" t="s">
        <v>29660</v>
      </c>
      <c r="W1658" t="s">
        <v>29661</v>
      </c>
      <c r="X1658" t="s">
        <v>25400</v>
      </c>
      <c r="Y1658" t="s">
        <v>29662</v>
      </c>
      <c r="Z1658" t="s">
        <v>29663</v>
      </c>
      <c r="AA1658" t="s">
        <v>29664</v>
      </c>
      <c r="AB1658" t="s">
        <v>23740</v>
      </c>
      <c r="AC1658" t="s">
        <v>29665</v>
      </c>
      <c r="AD1658" t="s">
        <v>25405</v>
      </c>
      <c r="AE1658" t="s">
        <v>29666</v>
      </c>
      <c r="AF1658" t="s">
        <v>74</v>
      </c>
      <c r="AG1658">
        <v>58</v>
      </c>
      <c r="AH1658">
        <v>119</v>
      </c>
      <c r="AI1658">
        <v>124</v>
      </c>
      <c r="AJ1658">
        <v>15</v>
      </c>
      <c r="AK1658">
        <v>152</v>
      </c>
      <c r="AL1658" t="s">
        <v>884</v>
      </c>
      <c r="AM1658" t="s">
        <v>885</v>
      </c>
      <c r="AN1658" t="s">
        <v>886</v>
      </c>
      <c r="AO1658" t="s">
        <v>18362</v>
      </c>
      <c r="AP1658" t="s">
        <v>74</v>
      </c>
      <c r="AQ1658" t="s">
        <v>74</v>
      </c>
      <c r="AR1658" t="s">
        <v>18363</v>
      </c>
      <c r="AS1658" t="s">
        <v>18364</v>
      </c>
      <c r="AT1658" t="s">
        <v>29667</v>
      </c>
      <c r="AU1658">
        <v>2018</v>
      </c>
      <c r="AV1658">
        <v>6</v>
      </c>
      <c r="AW1658" t="s">
        <v>74</v>
      </c>
      <c r="AX1658" t="s">
        <v>74</v>
      </c>
      <c r="AY1658" t="s">
        <v>74</v>
      </c>
      <c r="AZ1658" t="s">
        <v>74</v>
      </c>
      <c r="BA1658" t="s">
        <v>74</v>
      </c>
      <c r="BB1658" t="s">
        <v>74</v>
      </c>
      <c r="BC1658" t="s">
        <v>74</v>
      </c>
      <c r="BD1658">
        <v>80</v>
      </c>
      <c r="BE1658" t="s">
        <v>29668</v>
      </c>
      <c r="BF1658" t="str">
        <f>HYPERLINK("http://dx.doi.org/10.3389/fchem.2018.00080","http://dx.doi.org/10.3389/fchem.2018.00080")</f>
        <v>http://dx.doi.org/10.3389/fchem.2018.00080</v>
      </c>
      <c r="BG1658" t="s">
        <v>74</v>
      </c>
      <c r="BH1658" t="s">
        <v>74</v>
      </c>
      <c r="BI1658">
        <v>11</v>
      </c>
      <c r="BJ1658" t="s">
        <v>4444</v>
      </c>
      <c r="BK1658" t="s">
        <v>103</v>
      </c>
      <c r="BL1658" t="s">
        <v>4445</v>
      </c>
      <c r="BM1658" t="s">
        <v>29669</v>
      </c>
      <c r="BN1658">
        <v>29637067</v>
      </c>
      <c r="BO1658" t="s">
        <v>2559</v>
      </c>
      <c r="BP1658" t="s">
        <v>74</v>
      </c>
      <c r="BQ1658" t="s">
        <v>74</v>
      </c>
      <c r="BR1658" t="s">
        <v>107</v>
      </c>
      <c r="BS1658" t="s">
        <v>29670</v>
      </c>
      <c r="BT1658" t="str">
        <f>HYPERLINK("https%3A%2F%2Fwww.webofscience.com%2Fwos%2Fwoscc%2Ffull-record%2FWOS:000428387400001","View Full Record in Web of Science")</f>
        <v>View Full Record in Web of Science</v>
      </c>
    </row>
    <row r="1659" spans="1:72" x14ac:dyDescent="0.2">
      <c r="A1659" t="s">
        <v>72</v>
      </c>
      <c r="B1659" t="s">
        <v>29671</v>
      </c>
      <c r="C1659" t="s">
        <v>74</v>
      </c>
      <c r="D1659" t="s">
        <v>74</v>
      </c>
      <c r="E1659" t="s">
        <v>74</v>
      </c>
      <c r="F1659" t="s">
        <v>29672</v>
      </c>
      <c r="G1659" t="s">
        <v>74</v>
      </c>
      <c r="H1659" t="s">
        <v>74</v>
      </c>
      <c r="I1659" t="s">
        <v>29673</v>
      </c>
      <c r="J1659" t="s">
        <v>77</v>
      </c>
      <c r="K1659" t="s">
        <v>74</v>
      </c>
      <c r="L1659" t="s">
        <v>74</v>
      </c>
      <c r="M1659" t="s">
        <v>78</v>
      </c>
      <c r="N1659" t="s">
        <v>79</v>
      </c>
      <c r="O1659" t="s">
        <v>74</v>
      </c>
      <c r="P1659" t="s">
        <v>74</v>
      </c>
      <c r="Q1659" t="s">
        <v>74</v>
      </c>
      <c r="R1659" t="s">
        <v>74</v>
      </c>
      <c r="S1659" t="s">
        <v>74</v>
      </c>
      <c r="T1659" t="s">
        <v>29674</v>
      </c>
      <c r="U1659" t="s">
        <v>29675</v>
      </c>
      <c r="V1659" t="s">
        <v>29676</v>
      </c>
      <c r="W1659" t="s">
        <v>29677</v>
      </c>
      <c r="X1659" t="s">
        <v>29678</v>
      </c>
      <c r="Y1659" t="s">
        <v>29679</v>
      </c>
      <c r="Z1659" t="s">
        <v>29680</v>
      </c>
      <c r="AA1659" t="s">
        <v>29681</v>
      </c>
      <c r="AB1659" t="s">
        <v>29682</v>
      </c>
      <c r="AC1659" t="s">
        <v>29683</v>
      </c>
      <c r="AD1659" t="s">
        <v>29684</v>
      </c>
      <c r="AE1659" t="s">
        <v>29685</v>
      </c>
      <c r="AF1659" t="s">
        <v>74</v>
      </c>
      <c r="AG1659">
        <v>48</v>
      </c>
      <c r="AH1659">
        <v>3</v>
      </c>
      <c r="AI1659">
        <v>3</v>
      </c>
      <c r="AJ1659">
        <v>2</v>
      </c>
      <c r="AK1659">
        <v>26</v>
      </c>
      <c r="AL1659" t="s">
        <v>92</v>
      </c>
      <c r="AM1659" t="s">
        <v>93</v>
      </c>
      <c r="AN1659" t="s">
        <v>94</v>
      </c>
      <c r="AO1659" t="s">
        <v>95</v>
      </c>
      <c r="AP1659" t="s">
        <v>96</v>
      </c>
      <c r="AQ1659" t="s">
        <v>74</v>
      </c>
      <c r="AR1659" t="s">
        <v>97</v>
      </c>
      <c r="AS1659" t="s">
        <v>98</v>
      </c>
      <c r="AT1659" t="s">
        <v>649</v>
      </c>
      <c r="AU1659">
        <v>2021</v>
      </c>
      <c r="AV1659">
        <v>279</v>
      </c>
      <c r="AW1659" t="s">
        <v>74</v>
      </c>
      <c r="AX1659" t="s">
        <v>74</v>
      </c>
      <c r="AY1659" t="s">
        <v>74</v>
      </c>
      <c r="AZ1659" t="s">
        <v>74</v>
      </c>
      <c r="BA1659" t="s">
        <v>74</v>
      </c>
      <c r="BB1659" t="s">
        <v>74</v>
      </c>
      <c r="BC1659" t="s">
        <v>74</v>
      </c>
      <c r="BD1659">
        <v>111685</v>
      </c>
      <c r="BE1659" t="s">
        <v>29686</v>
      </c>
      <c r="BF1659" t="str">
        <f>HYPERLINK("http://dx.doi.org/10.1016/j.jenvman.2020.111685","http://dx.doi.org/10.1016/j.jenvman.2020.111685")</f>
        <v>http://dx.doi.org/10.1016/j.jenvman.2020.111685</v>
      </c>
      <c r="BG1659" t="s">
        <v>74</v>
      </c>
      <c r="BH1659" t="s">
        <v>74</v>
      </c>
      <c r="BI1659">
        <v>9</v>
      </c>
      <c r="BJ1659" t="s">
        <v>102</v>
      </c>
      <c r="BK1659" t="s">
        <v>103</v>
      </c>
      <c r="BL1659" t="s">
        <v>104</v>
      </c>
      <c r="BM1659" t="s">
        <v>29687</v>
      </c>
      <c r="BN1659">
        <v>33321351</v>
      </c>
      <c r="BO1659" t="s">
        <v>74</v>
      </c>
      <c r="BP1659" t="s">
        <v>74</v>
      </c>
      <c r="BQ1659" t="s">
        <v>74</v>
      </c>
      <c r="BR1659" t="s">
        <v>107</v>
      </c>
      <c r="BS1659" t="s">
        <v>29688</v>
      </c>
      <c r="BT1659" t="str">
        <f>HYPERLINK("https%3A%2F%2Fwww.webofscience.com%2Fwos%2Fwoscc%2Ffull-record%2FWOS:000608236500001","View Full Record in Web of Science")</f>
        <v>View Full Record in Web of Science</v>
      </c>
    </row>
    <row r="1660" spans="1:72" x14ac:dyDescent="0.2">
      <c r="A1660" t="s">
        <v>72</v>
      </c>
      <c r="B1660" t="s">
        <v>29689</v>
      </c>
      <c r="C1660" t="s">
        <v>74</v>
      </c>
      <c r="D1660" t="s">
        <v>74</v>
      </c>
      <c r="E1660" t="s">
        <v>74</v>
      </c>
      <c r="F1660" t="s">
        <v>29690</v>
      </c>
      <c r="G1660" t="s">
        <v>74</v>
      </c>
      <c r="H1660" t="s">
        <v>74</v>
      </c>
      <c r="I1660" t="s">
        <v>29691</v>
      </c>
      <c r="J1660" t="s">
        <v>1224</v>
      </c>
      <c r="K1660" t="s">
        <v>74</v>
      </c>
      <c r="L1660" t="s">
        <v>74</v>
      </c>
      <c r="M1660" t="s">
        <v>78</v>
      </c>
      <c r="N1660" t="s">
        <v>203</v>
      </c>
      <c r="O1660" t="s">
        <v>74</v>
      </c>
      <c r="P1660" t="s">
        <v>74</v>
      </c>
      <c r="Q1660" t="s">
        <v>74</v>
      </c>
      <c r="R1660" t="s">
        <v>74</v>
      </c>
      <c r="S1660" t="s">
        <v>74</v>
      </c>
      <c r="T1660" t="s">
        <v>29692</v>
      </c>
      <c r="U1660" t="s">
        <v>29693</v>
      </c>
      <c r="V1660" t="s">
        <v>29694</v>
      </c>
      <c r="W1660" t="s">
        <v>29695</v>
      </c>
      <c r="X1660" t="s">
        <v>29696</v>
      </c>
      <c r="Y1660" t="s">
        <v>29697</v>
      </c>
      <c r="Z1660" t="s">
        <v>29698</v>
      </c>
      <c r="AA1660" t="s">
        <v>29699</v>
      </c>
      <c r="AB1660" t="s">
        <v>29700</v>
      </c>
      <c r="AC1660" t="s">
        <v>74</v>
      </c>
      <c r="AD1660" t="s">
        <v>74</v>
      </c>
      <c r="AE1660" t="s">
        <v>74</v>
      </c>
      <c r="AF1660" t="s">
        <v>74</v>
      </c>
      <c r="AG1660">
        <v>70</v>
      </c>
      <c r="AH1660">
        <v>0</v>
      </c>
      <c r="AI1660">
        <v>0</v>
      </c>
      <c r="AJ1660">
        <v>7</v>
      </c>
      <c r="AK1660">
        <v>7</v>
      </c>
      <c r="AL1660" t="s">
        <v>1237</v>
      </c>
      <c r="AM1660" t="s">
        <v>885</v>
      </c>
      <c r="AN1660" t="s">
        <v>1238</v>
      </c>
      <c r="AO1660" t="s">
        <v>1239</v>
      </c>
      <c r="AP1660" t="s">
        <v>1240</v>
      </c>
      <c r="AQ1660" t="s">
        <v>74</v>
      </c>
      <c r="AR1660" t="s">
        <v>1241</v>
      </c>
      <c r="AS1660" t="s">
        <v>1242</v>
      </c>
      <c r="AT1660" t="s">
        <v>1743</v>
      </c>
      <c r="AU1660">
        <v>2023</v>
      </c>
      <c r="AV1660">
        <v>471</v>
      </c>
      <c r="AW1660" t="s">
        <v>74</v>
      </c>
      <c r="AX1660" t="s">
        <v>74</v>
      </c>
      <c r="AY1660" t="s">
        <v>74</v>
      </c>
      <c r="AZ1660" t="s">
        <v>74</v>
      </c>
      <c r="BA1660" t="s">
        <v>74</v>
      </c>
      <c r="BB1660" t="s">
        <v>74</v>
      </c>
      <c r="BC1660" t="s">
        <v>74</v>
      </c>
      <c r="BD1660">
        <v>144350</v>
      </c>
      <c r="BE1660" t="s">
        <v>29701</v>
      </c>
      <c r="BF1660" t="str">
        <f>HYPERLINK("http://dx.doi.org/10.1016/j.cej.2023.144350","http://dx.doi.org/10.1016/j.cej.2023.144350")</f>
        <v>http://dx.doi.org/10.1016/j.cej.2023.144350</v>
      </c>
      <c r="BG1660" t="s">
        <v>74</v>
      </c>
      <c r="BH1660" t="s">
        <v>3971</v>
      </c>
      <c r="BI1660">
        <v>17</v>
      </c>
      <c r="BJ1660" t="s">
        <v>1246</v>
      </c>
      <c r="BK1660" t="s">
        <v>103</v>
      </c>
      <c r="BL1660" t="s">
        <v>760</v>
      </c>
      <c r="BM1660" t="s">
        <v>29702</v>
      </c>
      <c r="BN1660" t="s">
        <v>74</v>
      </c>
      <c r="BO1660" t="s">
        <v>74</v>
      </c>
      <c r="BP1660" t="s">
        <v>74</v>
      </c>
      <c r="BQ1660" t="s">
        <v>74</v>
      </c>
      <c r="BR1660" t="s">
        <v>107</v>
      </c>
      <c r="BS1660" t="s">
        <v>29703</v>
      </c>
      <c r="BT1660" t="str">
        <f>HYPERLINK("https%3A%2F%2Fwww.webofscience.com%2Fwos%2Fwoscc%2Ffull-record%2FWOS:001029109600001","View Full Record in Web of Science")</f>
        <v>View Full Record in Web of Science</v>
      </c>
    </row>
    <row r="1661" spans="1:72" x14ac:dyDescent="0.2">
      <c r="A1661" t="s">
        <v>72</v>
      </c>
      <c r="B1661" t="s">
        <v>29704</v>
      </c>
      <c r="C1661" t="s">
        <v>74</v>
      </c>
      <c r="D1661" t="s">
        <v>74</v>
      </c>
      <c r="E1661" t="s">
        <v>74</v>
      </c>
      <c r="F1661" t="s">
        <v>29705</v>
      </c>
      <c r="G1661" t="s">
        <v>74</v>
      </c>
      <c r="H1661" t="s">
        <v>74</v>
      </c>
      <c r="I1661" t="s">
        <v>29706</v>
      </c>
      <c r="J1661" t="s">
        <v>1224</v>
      </c>
      <c r="K1661" t="s">
        <v>74</v>
      </c>
      <c r="L1661" t="s">
        <v>74</v>
      </c>
      <c r="M1661" t="s">
        <v>78</v>
      </c>
      <c r="N1661" t="s">
        <v>79</v>
      </c>
      <c r="O1661" t="s">
        <v>74</v>
      </c>
      <c r="P1661" t="s">
        <v>74</v>
      </c>
      <c r="Q1661" t="s">
        <v>74</v>
      </c>
      <c r="R1661" t="s">
        <v>74</v>
      </c>
      <c r="S1661" t="s">
        <v>74</v>
      </c>
      <c r="T1661" t="s">
        <v>29707</v>
      </c>
      <c r="U1661" t="s">
        <v>29708</v>
      </c>
      <c r="V1661" t="s">
        <v>29709</v>
      </c>
      <c r="W1661" t="s">
        <v>29710</v>
      </c>
      <c r="X1661" t="s">
        <v>29711</v>
      </c>
      <c r="Y1661" t="s">
        <v>29712</v>
      </c>
      <c r="Z1661" t="s">
        <v>29713</v>
      </c>
      <c r="AA1661" t="s">
        <v>29714</v>
      </c>
      <c r="AB1661" t="s">
        <v>29715</v>
      </c>
      <c r="AC1661" t="s">
        <v>29716</v>
      </c>
      <c r="AD1661" t="s">
        <v>29717</v>
      </c>
      <c r="AE1661" t="s">
        <v>29718</v>
      </c>
      <c r="AF1661" t="s">
        <v>74</v>
      </c>
      <c r="AG1661">
        <v>77</v>
      </c>
      <c r="AH1661">
        <v>5</v>
      </c>
      <c r="AI1661">
        <v>5</v>
      </c>
      <c r="AJ1661">
        <v>34</v>
      </c>
      <c r="AK1661">
        <v>77</v>
      </c>
      <c r="AL1661" t="s">
        <v>1237</v>
      </c>
      <c r="AM1661" t="s">
        <v>885</v>
      </c>
      <c r="AN1661" t="s">
        <v>1238</v>
      </c>
      <c r="AO1661" t="s">
        <v>1239</v>
      </c>
      <c r="AP1661" t="s">
        <v>1240</v>
      </c>
      <c r="AQ1661" t="s">
        <v>74</v>
      </c>
      <c r="AR1661" t="s">
        <v>1241</v>
      </c>
      <c r="AS1661" t="s">
        <v>1242</v>
      </c>
      <c r="AT1661" t="s">
        <v>1197</v>
      </c>
      <c r="AU1661">
        <v>2023</v>
      </c>
      <c r="AV1661">
        <v>452</v>
      </c>
      <c r="AW1661" t="s">
        <v>74</v>
      </c>
      <c r="AX1661">
        <v>1</v>
      </c>
      <c r="AY1661" t="s">
        <v>74</v>
      </c>
      <c r="AZ1661" t="s">
        <v>74</v>
      </c>
      <c r="BA1661" t="s">
        <v>74</v>
      </c>
      <c r="BB1661" t="s">
        <v>74</v>
      </c>
      <c r="BC1661" t="s">
        <v>74</v>
      </c>
      <c r="BD1661">
        <v>138587</v>
      </c>
      <c r="BE1661" t="s">
        <v>29719</v>
      </c>
      <c r="BF1661" t="str">
        <f>HYPERLINK("http://dx.doi.org/10.1016/j.cej.2022.138587","http://dx.doi.org/10.1016/j.cej.2022.138587")</f>
        <v>http://dx.doi.org/10.1016/j.cej.2022.138587</v>
      </c>
      <c r="BG1661" t="s">
        <v>74</v>
      </c>
      <c r="BH1661" t="s">
        <v>346</v>
      </c>
      <c r="BI1661">
        <v>13</v>
      </c>
      <c r="BJ1661" t="s">
        <v>1246</v>
      </c>
      <c r="BK1661" t="s">
        <v>103</v>
      </c>
      <c r="BL1661" t="s">
        <v>760</v>
      </c>
      <c r="BM1661" t="s">
        <v>29720</v>
      </c>
      <c r="BN1661" t="s">
        <v>74</v>
      </c>
      <c r="BO1661" t="s">
        <v>74</v>
      </c>
      <c r="BP1661" t="s">
        <v>74</v>
      </c>
      <c r="BQ1661" t="s">
        <v>74</v>
      </c>
      <c r="BR1661" t="s">
        <v>107</v>
      </c>
      <c r="BS1661" t="s">
        <v>29721</v>
      </c>
      <c r="BT1661" t="str">
        <f>HYPERLINK("https%3A%2F%2Fwww.webofscience.com%2Fwos%2Fwoscc%2Ffull-record%2FWOS:000863333400003","View Full Record in Web of Science")</f>
        <v>View Full Record in Web of Science</v>
      </c>
    </row>
    <row r="1662" spans="1:72" x14ac:dyDescent="0.2">
      <c r="A1662" t="s">
        <v>72</v>
      </c>
      <c r="B1662" t="s">
        <v>29722</v>
      </c>
      <c r="C1662" t="s">
        <v>74</v>
      </c>
      <c r="D1662" t="s">
        <v>74</v>
      </c>
      <c r="E1662" t="s">
        <v>74</v>
      </c>
      <c r="F1662" t="s">
        <v>29723</v>
      </c>
      <c r="G1662" t="s">
        <v>74</v>
      </c>
      <c r="H1662" t="s">
        <v>74</v>
      </c>
      <c r="I1662" t="s">
        <v>29724</v>
      </c>
      <c r="J1662" t="s">
        <v>5240</v>
      </c>
      <c r="K1662" t="s">
        <v>74</v>
      </c>
      <c r="L1662" t="s">
        <v>74</v>
      </c>
      <c r="M1662" t="s">
        <v>78</v>
      </c>
      <c r="N1662" t="s">
        <v>79</v>
      </c>
      <c r="O1662" t="s">
        <v>74</v>
      </c>
      <c r="P1662" t="s">
        <v>74</v>
      </c>
      <c r="Q1662" t="s">
        <v>74</v>
      </c>
      <c r="R1662" t="s">
        <v>74</v>
      </c>
      <c r="S1662" t="s">
        <v>74</v>
      </c>
      <c r="T1662" t="s">
        <v>29725</v>
      </c>
      <c r="U1662" t="s">
        <v>29726</v>
      </c>
      <c r="V1662" t="s">
        <v>29727</v>
      </c>
      <c r="W1662" t="s">
        <v>29728</v>
      </c>
      <c r="X1662" t="s">
        <v>29729</v>
      </c>
      <c r="Y1662" t="s">
        <v>29730</v>
      </c>
      <c r="Z1662" t="s">
        <v>29731</v>
      </c>
      <c r="AA1662" t="s">
        <v>29732</v>
      </c>
      <c r="AB1662" t="s">
        <v>29733</v>
      </c>
      <c r="AC1662" t="s">
        <v>29734</v>
      </c>
      <c r="AD1662" t="s">
        <v>29735</v>
      </c>
      <c r="AE1662" t="s">
        <v>29736</v>
      </c>
      <c r="AF1662" t="s">
        <v>74</v>
      </c>
      <c r="AG1662">
        <v>34</v>
      </c>
      <c r="AH1662">
        <v>52</v>
      </c>
      <c r="AI1662">
        <v>53</v>
      </c>
      <c r="AJ1662">
        <v>0</v>
      </c>
      <c r="AK1662">
        <v>69</v>
      </c>
      <c r="AL1662" t="s">
        <v>337</v>
      </c>
      <c r="AM1662" t="s">
        <v>338</v>
      </c>
      <c r="AN1662" t="s">
        <v>339</v>
      </c>
      <c r="AO1662" t="s">
        <v>5253</v>
      </c>
      <c r="AP1662" t="s">
        <v>5254</v>
      </c>
      <c r="AQ1662" t="s">
        <v>74</v>
      </c>
      <c r="AR1662" t="s">
        <v>5255</v>
      </c>
      <c r="AS1662" t="s">
        <v>5256</v>
      </c>
      <c r="AT1662" t="s">
        <v>128</v>
      </c>
      <c r="AU1662">
        <v>2015</v>
      </c>
      <c r="AV1662">
        <v>72</v>
      </c>
      <c r="AW1662" t="s">
        <v>74</v>
      </c>
      <c r="AX1662" t="s">
        <v>74</v>
      </c>
      <c r="AY1662" t="s">
        <v>74</v>
      </c>
      <c r="AZ1662" t="s">
        <v>74</v>
      </c>
      <c r="BA1662" t="s">
        <v>74</v>
      </c>
      <c r="BB1662">
        <v>65</v>
      </c>
      <c r="BC1662">
        <v>73</v>
      </c>
      <c r="BD1662" t="s">
        <v>74</v>
      </c>
      <c r="BE1662" t="s">
        <v>29737</v>
      </c>
      <c r="BF1662" t="str">
        <f>HYPERLINK("http://dx.doi.org/10.1016/j.biombioe.2014.11.016","http://dx.doi.org/10.1016/j.biombioe.2014.11.016")</f>
        <v>http://dx.doi.org/10.1016/j.biombioe.2014.11.016</v>
      </c>
      <c r="BG1662" t="s">
        <v>74</v>
      </c>
      <c r="BH1662" t="s">
        <v>74</v>
      </c>
      <c r="BI1662">
        <v>9</v>
      </c>
      <c r="BJ1662" t="s">
        <v>3668</v>
      </c>
      <c r="BK1662" t="s">
        <v>103</v>
      </c>
      <c r="BL1662" t="s">
        <v>3669</v>
      </c>
      <c r="BM1662" t="s">
        <v>29738</v>
      </c>
      <c r="BN1662" t="s">
        <v>74</v>
      </c>
      <c r="BO1662" t="s">
        <v>74</v>
      </c>
      <c r="BP1662" t="s">
        <v>74</v>
      </c>
      <c r="BQ1662" t="s">
        <v>74</v>
      </c>
      <c r="BR1662" t="s">
        <v>107</v>
      </c>
      <c r="BS1662" t="s">
        <v>29739</v>
      </c>
      <c r="BT1662" t="str">
        <f>HYPERLINK("https%3A%2F%2Fwww.webofscience.com%2Fwos%2Fwoscc%2Ffull-record%2FWOS:000349724100008","View Full Record in Web of Science")</f>
        <v>View Full Record in Web of Science</v>
      </c>
    </row>
    <row r="1663" spans="1:72" x14ac:dyDescent="0.2">
      <c r="A1663" t="s">
        <v>72</v>
      </c>
      <c r="B1663" t="s">
        <v>29740</v>
      </c>
      <c r="C1663" t="s">
        <v>74</v>
      </c>
      <c r="D1663" t="s">
        <v>74</v>
      </c>
      <c r="E1663" t="s">
        <v>74</v>
      </c>
      <c r="F1663" t="s">
        <v>29741</v>
      </c>
      <c r="G1663" t="s">
        <v>74</v>
      </c>
      <c r="H1663" t="s">
        <v>74</v>
      </c>
      <c r="I1663" t="s">
        <v>29742</v>
      </c>
      <c r="J1663" t="s">
        <v>11513</v>
      </c>
      <c r="K1663" t="s">
        <v>74</v>
      </c>
      <c r="L1663" t="s">
        <v>74</v>
      </c>
      <c r="M1663" t="s">
        <v>78</v>
      </c>
      <c r="N1663" t="s">
        <v>79</v>
      </c>
      <c r="O1663" t="s">
        <v>74</v>
      </c>
      <c r="P1663" t="s">
        <v>74</v>
      </c>
      <c r="Q1663" t="s">
        <v>74</v>
      </c>
      <c r="R1663" t="s">
        <v>74</v>
      </c>
      <c r="S1663" t="s">
        <v>74</v>
      </c>
      <c r="T1663" t="s">
        <v>29743</v>
      </c>
      <c r="U1663" t="s">
        <v>29744</v>
      </c>
      <c r="V1663" t="s">
        <v>29745</v>
      </c>
      <c r="W1663" t="s">
        <v>29746</v>
      </c>
      <c r="X1663" t="s">
        <v>29747</v>
      </c>
      <c r="Y1663" t="s">
        <v>29748</v>
      </c>
      <c r="Z1663" t="s">
        <v>28953</v>
      </c>
      <c r="AA1663" t="s">
        <v>74</v>
      </c>
      <c r="AB1663" t="s">
        <v>29749</v>
      </c>
      <c r="AC1663" t="s">
        <v>29750</v>
      </c>
      <c r="AD1663" t="s">
        <v>29751</v>
      </c>
      <c r="AE1663" t="s">
        <v>29752</v>
      </c>
      <c r="AF1663" t="s">
        <v>74</v>
      </c>
      <c r="AG1663">
        <v>57</v>
      </c>
      <c r="AH1663">
        <v>1</v>
      </c>
      <c r="AI1663">
        <v>1</v>
      </c>
      <c r="AJ1663">
        <v>8</v>
      </c>
      <c r="AK1663">
        <v>15</v>
      </c>
      <c r="AL1663" t="s">
        <v>11524</v>
      </c>
      <c r="AM1663" t="s">
        <v>11525</v>
      </c>
      <c r="AN1663" t="s">
        <v>11526</v>
      </c>
      <c r="AO1663" t="s">
        <v>11527</v>
      </c>
      <c r="AP1663" t="s">
        <v>11528</v>
      </c>
      <c r="AQ1663" t="s">
        <v>74</v>
      </c>
      <c r="AR1663" t="s">
        <v>11529</v>
      </c>
      <c r="AS1663" t="s">
        <v>11530</v>
      </c>
      <c r="AT1663" t="s">
        <v>421</v>
      </c>
      <c r="AU1663">
        <v>2022</v>
      </c>
      <c r="AV1663">
        <v>102</v>
      </c>
      <c r="AW1663">
        <v>1</v>
      </c>
      <c r="AX1663" t="s">
        <v>74</v>
      </c>
      <c r="AY1663" t="s">
        <v>74</v>
      </c>
      <c r="AZ1663" t="s">
        <v>74</v>
      </c>
      <c r="BA1663" t="s">
        <v>74</v>
      </c>
      <c r="BB1663">
        <v>65</v>
      </c>
      <c r="BC1663">
        <v>76</v>
      </c>
      <c r="BD1663" t="s">
        <v>74</v>
      </c>
      <c r="BE1663" t="s">
        <v>29753</v>
      </c>
      <c r="BF1663" t="str">
        <f>HYPERLINK("http://dx.doi.org/10.1139/cjss-2020-0133","http://dx.doi.org/10.1139/cjss-2020-0133")</f>
        <v>http://dx.doi.org/10.1139/cjss-2020-0133</v>
      </c>
      <c r="BG1663" t="s">
        <v>74</v>
      </c>
      <c r="BH1663" t="s">
        <v>74</v>
      </c>
      <c r="BI1663">
        <v>12</v>
      </c>
      <c r="BJ1663" t="s">
        <v>676</v>
      </c>
      <c r="BK1663" t="s">
        <v>103</v>
      </c>
      <c r="BL1663" t="s">
        <v>677</v>
      </c>
      <c r="BM1663" t="s">
        <v>19468</v>
      </c>
      <c r="BN1663" t="s">
        <v>74</v>
      </c>
      <c r="BO1663" t="s">
        <v>74</v>
      </c>
      <c r="BP1663" t="s">
        <v>74</v>
      </c>
      <c r="BQ1663" t="s">
        <v>74</v>
      </c>
      <c r="BR1663" t="s">
        <v>107</v>
      </c>
      <c r="BS1663" t="s">
        <v>29754</v>
      </c>
      <c r="BT1663" t="str">
        <f>HYPERLINK("https%3A%2F%2Fwww.webofscience.com%2Fwos%2Fwoscc%2Ffull-record%2FWOS:000819842700006","View Full Record in Web of Science")</f>
        <v>View Full Record in Web of Science</v>
      </c>
    </row>
    <row r="1664" spans="1:72" x14ac:dyDescent="0.2">
      <c r="A1664" t="s">
        <v>72</v>
      </c>
      <c r="B1664" t="s">
        <v>29755</v>
      </c>
      <c r="C1664" t="s">
        <v>74</v>
      </c>
      <c r="D1664" t="s">
        <v>74</v>
      </c>
      <c r="E1664" t="s">
        <v>74</v>
      </c>
      <c r="F1664" t="s">
        <v>29756</v>
      </c>
      <c r="G1664" t="s">
        <v>74</v>
      </c>
      <c r="H1664" t="s">
        <v>74</v>
      </c>
      <c r="I1664" t="s">
        <v>29757</v>
      </c>
      <c r="J1664" t="s">
        <v>3954</v>
      </c>
      <c r="K1664" t="s">
        <v>74</v>
      </c>
      <c r="L1664" t="s">
        <v>74</v>
      </c>
      <c r="M1664" t="s">
        <v>78</v>
      </c>
      <c r="N1664" t="s">
        <v>79</v>
      </c>
      <c r="O1664" t="s">
        <v>74</v>
      </c>
      <c r="P1664" t="s">
        <v>74</v>
      </c>
      <c r="Q1664" t="s">
        <v>74</v>
      </c>
      <c r="R1664" t="s">
        <v>74</v>
      </c>
      <c r="S1664" t="s">
        <v>74</v>
      </c>
      <c r="T1664" t="s">
        <v>29758</v>
      </c>
      <c r="U1664" t="s">
        <v>29759</v>
      </c>
      <c r="V1664" t="s">
        <v>29760</v>
      </c>
      <c r="W1664" t="s">
        <v>29761</v>
      </c>
      <c r="X1664" t="s">
        <v>16742</v>
      </c>
      <c r="Y1664" t="s">
        <v>29762</v>
      </c>
      <c r="Z1664" t="s">
        <v>29763</v>
      </c>
      <c r="AA1664" t="s">
        <v>29764</v>
      </c>
      <c r="AB1664" t="s">
        <v>74</v>
      </c>
      <c r="AC1664" t="s">
        <v>29765</v>
      </c>
      <c r="AD1664" t="s">
        <v>29766</v>
      </c>
      <c r="AE1664" t="s">
        <v>29767</v>
      </c>
      <c r="AF1664" t="s">
        <v>74</v>
      </c>
      <c r="AG1664">
        <v>42</v>
      </c>
      <c r="AH1664">
        <v>1</v>
      </c>
      <c r="AI1664">
        <v>1</v>
      </c>
      <c r="AJ1664">
        <v>12</v>
      </c>
      <c r="AK1664">
        <v>43</v>
      </c>
      <c r="AL1664" t="s">
        <v>394</v>
      </c>
      <c r="AM1664" t="s">
        <v>395</v>
      </c>
      <c r="AN1664" t="s">
        <v>396</v>
      </c>
      <c r="AO1664" t="s">
        <v>3965</v>
      </c>
      <c r="AP1664" t="s">
        <v>3966</v>
      </c>
      <c r="AQ1664" t="s">
        <v>74</v>
      </c>
      <c r="AR1664" t="s">
        <v>3967</v>
      </c>
      <c r="AS1664" t="s">
        <v>3968</v>
      </c>
      <c r="AT1664" t="s">
        <v>421</v>
      </c>
      <c r="AU1664">
        <v>2022</v>
      </c>
      <c r="AV1664">
        <v>22</v>
      </c>
      <c r="AW1664">
        <v>1</v>
      </c>
      <c r="AX1664" t="s">
        <v>74</v>
      </c>
      <c r="AY1664" t="s">
        <v>74</v>
      </c>
      <c r="AZ1664" t="s">
        <v>74</v>
      </c>
      <c r="BA1664" t="s">
        <v>74</v>
      </c>
      <c r="BB1664">
        <v>25</v>
      </c>
      <c r="BC1664">
        <v>35</v>
      </c>
      <c r="BD1664" t="s">
        <v>74</v>
      </c>
      <c r="BE1664" t="s">
        <v>29768</v>
      </c>
      <c r="BF1664" t="str">
        <f>HYPERLINK("http://dx.doi.org/10.1007/s42729-021-00630-w","http://dx.doi.org/10.1007/s42729-021-00630-w")</f>
        <v>http://dx.doi.org/10.1007/s42729-021-00630-w</v>
      </c>
      <c r="BG1664" t="s">
        <v>74</v>
      </c>
      <c r="BH1664" t="s">
        <v>101</v>
      </c>
      <c r="BI1664">
        <v>11</v>
      </c>
      <c r="BJ1664" t="s">
        <v>3972</v>
      </c>
      <c r="BK1664" t="s">
        <v>103</v>
      </c>
      <c r="BL1664" t="s">
        <v>3973</v>
      </c>
      <c r="BM1664" t="s">
        <v>29769</v>
      </c>
      <c r="BN1664" t="s">
        <v>74</v>
      </c>
      <c r="BO1664" t="s">
        <v>74</v>
      </c>
      <c r="BP1664" t="s">
        <v>74</v>
      </c>
      <c r="BQ1664" t="s">
        <v>74</v>
      </c>
      <c r="BR1664" t="s">
        <v>107</v>
      </c>
      <c r="BS1664" t="s">
        <v>29770</v>
      </c>
      <c r="BT1664" t="str">
        <f>HYPERLINK("https%3A%2F%2Fwww.webofscience.com%2Fwos%2Fwoscc%2Ffull-record%2FWOS:000701653300003","View Full Record in Web of Science")</f>
        <v>View Full Record in Web of Science</v>
      </c>
    </row>
    <row r="1665" spans="1:72" x14ac:dyDescent="0.2">
      <c r="A1665" t="s">
        <v>72</v>
      </c>
      <c r="B1665" t="s">
        <v>29771</v>
      </c>
      <c r="C1665" t="s">
        <v>74</v>
      </c>
      <c r="D1665" t="s">
        <v>74</v>
      </c>
      <c r="E1665" t="s">
        <v>74</v>
      </c>
      <c r="F1665" t="s">
        <v>29772</v>
      </c>
      <c r="G1665" t="s">
        <v>74</v>
      </c>
      <c r="H1665" t="s">
        <v>74</v>
      </c>
      <c r="I1665" t="s">
        <v>29773</v>
      </c>
      <c r="J1665" t="s">
        <v>29774</v>
      </c>
      <c r="K1665" t="s">
        <v>74</v>
      </c>
      <c r="L1665" t="s">
        <v>74</v>
      </c>
      <c r="M1665" t="s">
        <v>78</v>
      </c>
      <c r="N1665" t="s">
        <v>203</v>
      </c>
      <c r="O1665" t="s">
        <v>74</v>
      </c>
      <c r="P1665" t="s">
        <v>74</v>
      </c>
      <c r="Q1665" t="s">
        <v>74</v>
      </c>
      <c r="R1665" t="s">
        <v>74</v>
      </c>
      <c r="S1665" t="s">
        <v>74</v>
      </c>
      <c r="T1665" t="s">
        <v>74</v>
      </c>
      <c r="U1665" t="s">
        <v>29775</v>
      </c>
      <c r="V1665" t="s">
        <v>29776</v>
      </c>
      <c r="W1665" t="s">
        <v>29777</v>
      </c>
      <c r="X1665" t="s">
        <v>29778</v>
      </c>
      <c r="Y1665" t="s">
        <v>29779</v>
      </c>
      <c r="Z1665" t="s">
        <v>29780</v>
      </c>
      <c r="AA1665" t="s">
        <v>29781</v>
      </c>
      <c r="AB1665" t="s">
        <v>29782</v>
      </c>
      <c r="AC1665" t="s">
        <v>29783</v>
      </c>
      <c r="AD1665" t="s">
        <v>29784</v>
      </c>
      <c r="AE1665" t="s">
        <v>29785</v>
      </c>
      <c r="AF1665" t="s">
        <v>74</v>
      </c>
      <c r="AG1665">
        <v>84</v>
      </c>
      <c r="AH1665">
        <v>46</v>
      </c>
      <c r="AI1665">
        <v>49</v>
      </c>
      <c r="AJ1665">
        <v>54</v>
      </c>
      <c r="AK1665">
        <v>562</v>
      </c>
      <c r="AL1665" t="s">
        <v>534</v>
      </c>
      <c r="AM1665" t="s">
        <v>5157</v>
      </c>
      <c r="AN1665" t="s">
        <v>8506</v>
      </c>
      <c r="AO1665" t="s">
        <v>29786</v>
      </c>
      <c r="AP1665" t="s">
        <v>29787</v>
      </c>
      <c r="AQ1665" t="s">
        <v>74</v>
      </c>
      <c r="AR1665" t="s">
        <v>29788</v>
      </c>
      <c r="AS1665" t="s">
        <v>29789</v>
      </c>
      <c r="AT1665" t="s">
        <v>174</v>
      </c>
      <c r="AU1665">
        <v>2019</v>
      </c>
      <c r="AV1665">
        <v>54</v>
      </c>
      <c r="AW1665">
        <v>19</v>
      </c>
      <c r="AX1665" t="s">
        <v>74</v>
      </c>
      <c r="AY1665" t="s">
        <v>74</v>
      </c>
      <c r="AZ1665" t="s">
        <v>74</v>
      </c>
      <c r="BA1665" t="s">
        <v>74</v>
      </c>
      <c r="BB1665">
        <v>12171</v>
      </c>
      <c r="BC1665">
        <v>12188</v>
      </c>
      <c r="BD1665" t="s">
        <v>74</v>
      </c>
      <c r="BE1665" t="s">
        <v>29790</v>
      </c>
      <c r="BF1665" t="str">
        <f>HYPERLINK("http://dx.doi.org/10.1007/s10853-019-03606-5","http://dx.doi.org/10.1007/s10853-019-03606-5")</f>
        <v>http://dx.doi.org/10.1007/s10853-019-03606-5</v>
      </c>
      <c r="BG1665" t="s">
        <v>74</v>
      </c>
      <c r="BH1665" t="s">
        <v>74</v>
      </c>
      <c r="BI1665">
        <v>18</v>
      </c>
      <c r="BJ1665" t="s">
        <v>3180</v>
      </c>
      <c r="BK1665" t="s">
        <v>103</v>
      </c>
      <c r="BL1665" t="s">
        <v>2368</v>
      </c>
      <c r="BM1665" t="s">
        <v>29791</v>
      </c>
      <c r="BN1665" t="s">
        <v>74</v>
      </c>
      <c r="BO1665" t="s">
        <v>74</v>
      </c>
      <c r="BP1665" t="s">
        <v>74</v>
      </c>
      <c r="BQ1665" t="s">
        <v>74</v>
      </c>
      <c r="BR1665" t="s">
        <v>107</v>
      </c>
      <c r="BS1665" t="s">
        <v>29792</v>
      </c>
      <c r="BT1665" t="str">
        <f>HYPERLINK("https%3A%2F%2Fwww.webofscience.com%2Fwos%2Fwoscc%2Ffull-record%2FWOS:000475764300001","View Full Record in Web of Science")</f>
        <v>View Full Record in Web of Science</v>
      </c>
    </row>
    <row r="1666" spans="1:72" x14ac:dyDescent="0.2">
      <c r="A1666" t="s">
        <v>72</v>
      </c>
      <c r="B1666" t="s">
        <v>29793</v>
      </c>
      <c r="C1666" t="s">
        <v>74</v>
      </c>
      <c r="D1666" t="s">
        <v>74</v>
      </c>
      <c r="E1666" t="s">
        <v>74</v>
      </c>
      <c r="F1666" t="s">
        <v>29794</v>
      </c>
      <c r="G1666" t="s">
        <v>74</v>
      </c>
      <c r="H1666" t="s">
        <v>74</v>
      </c>
      <c r="I1666" t="s">
        <v>29795</v>
      </c>
      <c r="J1666" t="s">
        <v>6399</v>
      </c>
      <c r="K1666" t="s">
        <v>74</v>
      </c>
      <c r="L1666" t="s">
        <v>74</v>
      </c>
      <c r="M1666" t="s">
        <v>78</v>
      </c>
      <c r="N1666" t="s">
        <v>79</v>
      </c>
      <c r="O1666" t="s">
        <v>74</v>
      </c>
      <c r="P1666" t="s">
        <v>74</v>
      </c>
      <c r="Q1666" t="s">
        <v>74</v>
      </c>
      <c r="R1666" t="s">
        <v>74</v>
      </c>
      <c r="S1666" t="s">
        <v>74</v>
      </c>
      <c r="T1666" t="s">
        <v>29796</v>
      </c>
      <c r="U1666" t="s">
        <v>29797</v>
      </c>
      <c r="V1666" t="s">
        <v>29798</v>
      </c>
      <c r="W1666" t="s">
        <v>29799</v>
      </c>
      <c r="X1666" t="s">
        <v>29239</v>
      </c>
      <c r="Y1666" t="s">
        <v>29800</v>
      </c>
      <c r="Z1666" t="s">
        <v>24257</v>
      </c>
      <c r="AA1666" t="s">
        <v>29801</v>
      </c>
      <c r="AB1666" t="s">
        <v>29242</v>
      </c>
      <c r="AC1666" t="s">
        <v>29802</v>
      </c>
      <c r="AD1666" t="s">
        <v>29803</v>
      </c>
      <c r="AE1666" t="s">
        <v>29804</v>
      </c>
      <c r="AF1666" t="s">
        <v>74</v>
      </c>
      <c r="AG1666">
        <v>89</v>
      </c>
      <c r="AH1666">
        <v>0</v>
      </c>
      <c r="AI1666">
        <v>0</v>
      </c>
      <c r="AJ1666">
        <v>21</v>
      </c>
      <c r="AK1666">
        <v>24</v>
      </c>
      <c r="AL1666" t="s">
        <v>884</v>
      </c>
      <c r="AM1666" t="s">
        <v>885</v>
      </c>
      <c r="AN1666" t="s">
        <v>886</v>
      </c>
      <c r="AO1666" t="s">
        <v>74</v>
      </c>
      <c r="AP1666" t="s">
        <v>6412</v>
      </c>
      <c r="AQ1666" t="s">
        <v>74</v>
      </c>
      <c r="AR1666" t="s">
        <v>6413</v>
      </c>
      <c r="AS1666" t="s">
        <v>6414</v>
      </c>
      <c r="AT1666" t="s">
        <v>29805</v>
      </c>
      <c r="AU1666">
        <v>2022</v>
      </c>
      <c r="AV1666">
        <v>13</v>
      </c>
      <c r="AW1666" t="s">
        <v>74</v>
      </c>
      <c r="AX1666" t="s">
        <v>74</v>
      </c>
      <c r="AY1666" t="s">
        <v>74</v>
      </c>
      <c r="AZ1666" t="s">
        <v>74</v>
      </c>
      <c r="BA1666" t="s">
        <v>74</v>
      </c>
      <c r="BB1666" t="s">
        <v>74</v>
      </c>
      <c r="BC1666" t="s">
        <v>74</v>
      </c>
      <c r="BD1666">
        <v>1065313</v>
      </c>
      <c r="BE1666" t="s">
        <v>29806</v>
      </c>
      <c r="BF1666" t="str">
        <f>HYPERLINK("http://dx.doi.org/10.3389/fmicb.2022.1065313","http://dx.doi.org/10.3389/fmicb.2022.1065313")</f>
        <v>http://dx.doi.org/10.3389/fmicb.2022.1065313</v>
      </c>
      <c r="BG1666" t="s">
        <v>74</v>
      </c>
      <c r="BH1666" t="s">
        <v>74</v>
      </c>
      <c r="BI1666">
        <v>19</v>
      </c>
      <c r="BJ1666" t="s">
        <v>3375</v>
      </c>
      <c r="BK1666" t="s">
        <v>103</v>
      </c>
      <c r="BL1666" t="s">
        <v>3375</v>
      </c>
      <c r="BM1666" t="s">
        <v>29807</v>
      </c>
      <c r="BN1666">
        <v>36583057</v>
      </c>
      <c r="BO1666" t="s">
        <v>964</v>
      </c>
      <c r="BP1666" t="s">
        <v>74</v>
      </c>
      <c r="BQ1666" t="s">
        <v>74</v>
      </c>
      <c r="BR1666" t="s">
        <v>107</v>
      </c>
      <c r="BS1666" t="s">
        <v>29808</v>
      </c>
      <c r="BT1666" t="str">
        <f>HYPERLINK("https%3A%2F%2Fwww.webofscience.com%2Fwos%2Fwoscc%2Ffull-record%2FWOS:000904097000001","View Full Record in Web of Science")</f>
        <v>View Full Record in Web of Science</v>
      </c>
    </row>
    <row r="1667" spans="1:72" x14ac:dyDescent="0.2">
      <c r="A1667" t="s">
        <v>565</v>
      </c>
      <c r="B1667" t="s">
        <v>29809</v>
      </c>
      <c r="C1667" t="s">
        <v>74</v>
      </c>
      <c r="D1667" t="s">
        <v>29810</v>
      </c>
      <c r="E1667" t="s">
        <v>74</v>
      </c>
      <c r="F1667" t="s">
        <v>29811</v>
      </c>
      <c r="G1667" t="s">
        <v>74</v>
      </c>
      <c r="H1667" t="s">
        <v>74</v>
      </c>
      <c r="I1667" t="s">
        <v>29812</v>
      </c>
      <c r="J1667" t="s">
        <v>29813</v>
      </c>
      <c r="K1667" t="s">
        <v>74</v>
      </c>
      <c r="L1667" t="s">
        <v>74</v>
      </c>
      <c r="M1667" t="s">
        <v>78</v>
      </c>
      <c r="N1667" t="s">
        <v>572</v>
      </c>
      <c r="O1667" t="s">
        <v>29814</v>
      </c>
      <c r="P1667" t="s">
        <v>29815</v>
      </c>
      <c r="Q1667" t="s">
        <v>29816</v>
      </c>
      <c r="R1667" t="s">
        <v>29817</v>
      </c>
      <c r="S1667" t="s">
        <v>74</v>
      </c>
      <c r="T1667" t="s">
        <v>74</v>
      </c>
      <c r="U1667" t="s">
        <v>74</v>
      </c>
      <c r="V1667" t="s">
        <v>29818</v>
      </c>
      <c r="W1667" t="s">
        <v>29819</v>
      </c>
      <c r="X1667" t="s">
        <v>7194</v>
      </c>
      <c r="Y1667" t="s">
        <v>29820</v>
      </c>
      <c r="Z1667" t="s">
        <v>29821</v>
      </c>
      <c r="AA1667" t="s">
        <v>29822</v>
      </c>
      <c r="AB1667" t="s">
        <v>29823</v>
      </c>
      <c r="AC1667" t="s">
        <v>74</v>
      </c>
      <c r="AD1667" t="s">
        <v>74</v>
      </c>
      <c r="AE1667" t="s">
        <v>74</v>
      </c>
      <c r="AF1667" t="s">
        <v>74</v>
      </c>
      <c r="AG1667">
        <v>11</v>
      </c>
      <c r="AH1667">
        <v>2</v>
      </c>
      <c r="AI1667">
        <v>2</v>
      </c>
      <c r="AJ1667">
        <v>0</v>
      </c>
      <c r="AK1667">
        <v>2</v>
      </c>
      <c r="AL1667" t="s">
        <v>5231</v>
      </c>
      <c r="AM1667" t="s">
        <v>5157</v>
      </c>
      <c r="AN1667" t="s">
        <v>5232</v>
      </c>
      <c r="AO1667" t="s">
        <v>74</v>
      </c>
      <c r="AP1667" t="s">
        <v>74</v>
      </c>
      <c r="AQ1667" t="s">
        <v>29824</v>
      </c>
      <c r="AR1667" t="s">
        <v>74</v>
      </c>
      <c r="AS1667" t="s">
        <v>74</v>
      </c>
      <c r="AT1667" t="s">
        <v>74</v>
      </c>
      <c r="AU1667">
        <v>2018</v>
      </c>
      <c r="AV1667" t="s">
        <v>74</v>
      </c>
      <c r="AW1667" t="s">
        <v>74</v>
      </c>
      <c r="AX1667" t="s">
        <v>74</v>
      </c>
      <c r="AY1667" t="s">
        <v>74</v>
      </c>
      <c r="AZ1667" t="s">
        <v>74</v>
      </c>
      <c r="BA1667" t="s">
        <v>74</v>
      </c>
      <c r="BB1667">
        <v>130</v>
      </c>
      <c r="BC1667">
        <v>136</v>
      </c>
      <c r="BD1667" t="s">
        <v>74</v>
      </c>
      <c r="BE1667" t="s">
        <v>74</v>
      </c>
      <c r="BF1667" t="s">
        <v>74</v>
      </c>
      <c r="BG1667" t="s">
        <v>74</v>
      </c>
      <c r="BH1667" t="s">
        <v>74</v>
      </c>
      <c r="BI1667">
        <v>7</v>
      </c>
      <c r="BJ1667" t="s">
        <v>29825</v>
      </c>
      <c r="BK1667" t="s">
        <v>3247</v>
      </c>
      <c r="BL1667" t="s">
        <v>29826</v>
      </c>
      <c r="BM1667" t="s">
        <v>29827</v>
      </c>
      <c r="BN1667" t="s">
        <v>74</v>
      </c>
      <c r="BO1667" t="s">
        <v>74</v>
      </c>
      <c r="BP1667" t="s">
        <v>74</v>
      </c>
      <c r="BQ1667" t="s">
        <v>74</v>
      </c>
      <c r="BR1667" t="s">
        <v>107</v>
      </c>
      <c r="BS1667" t="s">
        <v>29828</v>
      </c>
      <c r="BT1667" t="str">
        <f>HYPERLINK("https%3A%2F%2Fwww.webofscience.com%2Fwos%2Fwoscc%2Ffull-record%2FWOS:000461896200014","View Full Record in Web of Science")</f>
        <v>View Full Record in Web of Science</v>
      </c>
    </row>
    <row r="1668" spans="1:72" x14ac:dyDescent="0.2">
      <c r="A1668" t="s">
        <v>72</v>
      </c>
      <c r="B1668" t="s">
        <v>29829</v>
      </c>
      <c r="C1668" t="s">
        <v>74</v>
      </c>
      <c r="D1668" t="s">
        <v>74</v>
      </c>
      <c r="E1668" t="s">
        <v>74</v>
      </c>
      <c r="F1668" t="s">
        <v>29830</v>
      </c>
      <c r="G1668" t="s">
        <v>74</v>
      </c>
      <c r="H1668" t="s">
        <v>74</v>
      </c>
      <c r="I1668" t="s">
        <v>29831</v>
      </c>
      <c r="J1668" t="s">
        <v>6097</v>
      </c>
      <c r="K1668" t="s">
        <v>74</v>
      </c>
      <c r="L1668" t="s">
        <v>74</v>
      </c>
      <c r="M1668" t="s">
        <v>78</v>
      </c>
      <c r="N1668" t="s">
        <v>79</v>
      </c>
      <c r="O1668" t="s">
        <v>74</v>
      </c>
      <c r="P1668" t="s">
        <v>74</v>
      </c>
      <c r="Q1668" t="s">
        <v>74</v>
      </c>
      <c r="R1668" t="s">
        <v>74</v>
      </c>
      <c r="S1668" t="s">
        <v>74</v>
      </c>
      <c r="T1668" t="s">
        <v>29832</v>
      </c>
      <c r="U1668" t="s">
        <v>29833</v>
      </c>
      <c r="V1668" t="s">
        <v>29834</v>
      </c>
      <c r="W1668" t="s">
        <v>29835</v>
      </c>
      <c r="X1668" t="s">
        <v>29836</v>
      </c>
      <c r="Y1668" t="s">
        <v>29837</v>
      </c>
      <c r="Z1668" t="s">
        <v>29838</v>
      </c>
      <c r="AA1668" t="s">
        <v>74</v>
      </c>
      <c r="AB1668" t="s">
        <v>29839</v>
      </c>
      <c r="AC1668" t="s">
        <v>29840</v>
      </c>
      <c r="AD1668" t="s">
        <v>29841</v>
      </c>
      <c r="AE1668" t="s">
        <v>29842</v>
      </c>
      <c r="AF1668" t="s">
        <v>74</v>
      </c>
      <c r="AG1668">
        <v>41</v>
      </c>
      <c r="AH1668">
        <v>0</v>
      </c>
      <c r="AI1668">
        <v>0</v>
      </c>
      <c r="AJ1668">
        <v>6</v>
      </c>
      <c r="AK1668">
        <v>6</v>
      </c>
      <c r="AL1668" t="s">
        <v>122</v>
      </c>
      <c r="AM1668" t="s">
        <v>123</v>
      </c>
      <c r="AN1668" t="s">
        <v>124</v>
      </c>
      <c r="AO1668" t="s">
        <v>74</v>
      </c>
      <c r="AP1668" t="s">
        <v>6110</v>
      </c>
      <c r="AQ1668" t="s">
        <v>74</v>
      </c>
      <c r="AR1668" t="s">
        <v>6097</v>
      </c>
      <c r="AS1668" t="s">
        <v>6111</v>
      </c>
      <c r="AT1668" t="s">
        <v>1134</v>
      </c>
      <c r="AU1668">
        <v>2023</v>
      </c>
      <c r="AV1668">
        <v>11</v>
      </c>
      <c r="AW1668">
        <v>2</v>
      </c>
      <c r="AX1668" t="s">
        <v>74</v>
      </c>
      <c r="AY1668" t="s">
        <v>74</v>
      </c>
      <c r="AZ1668" t="s">
        <v>74</v>
      </c>
      <c r="BA1668" t="s">
        <v>74</v>
      </c>
      <c r="BB1668" t="s">
        <v>74</v>
      </c>
      <c r="BC1668" t="s">
        <v>74</v>
      </c>
      <c r="BD1668">
        <v>179</v>
      </c>
      <c r="BE1668" t="s">
        <v>29843</v>
      </c>
      <c r="BF1668" t="str">
        <f>HYPERLINK("http://dx.doi.org/10.3390/toxics11020179","http://dx.doi.org/10.3390/toxics11020179")</f>
        <v>http://dx.doi.org/10.3390/toxics11020179</v>
      </c>
      <c r="BG1668" t="s">
        <v>74</v>
      </c>
      <c r="BH1668" t="s">
        <v>74</v>
      </c>
      <c r="BI1668">
        <v>16</v>
      </c>
      <c r="BJ1668" t="s">
        <v>6113</v>
      </c>
      <c r="BK1668" t="s">
        <v>103</v>
      </c>
      <c r="BL1668" t="s">
        <v>6114</v>
      </c>
      <c r="BM1668" t="s">
        <v>29844</v>
      </c>
      <c r="BN1668">
        <v>36851054</v>
      </c>
      <c r="BO1668" t="s">
        <v>964</v>
      </c>
      <c r="BP1668" t="s">
        <v>74</v>
      </c>
      <c r="BQ1668" t="s">
        <v>74</v>
      </c>
      <c r="BR1668" t="s">
        <v>107</v>
      </c>
      <c r="BS1668" t="s">
        <v>29845</v>
      </c>
      <c r="BT1668" t="str">
        <f>HYPERLINK("https%3A%2F%2Fwww.webofscience.com%2Fwos%2Fwoscc%2Ffull-record%2FWOS:000941445900001","View Full Record in Web of Science")</f>
        <v>View Full Record in Web of Science</v>
      </c>
    </row>
    <row r="1669" spans="1:72" x14ac:dyDescent="0.2">
      <c r="A1669" t="s">
        <v>72</v>
      </c>
      <c r="B1669" t="s">
        <v>29846</v>
      </c>
      <c r="C1669" t="s">
        <v>74</v>
      </c>
      <c r="D1669" t="s">
        <v>74</v>
      </c>
      <c r="E1669" t="s">
        <v>74</v>
      </c>
      <c r="F1669" t="s">
        <v>29847</v>
      </c>
      <c r="G1669" t="s">
        <v>74</v>
      </c>
      <c r="H1669" t="s">
        <v>74</v>
      </c>
      <c r="I1669" t="s">
        <v>29848</v>
      </c>
      <c r="J1669" t="s">
        <v>202</v>
      </c>
      <c r="K1669" t="s">
        <v>74</v>
      </c>
      <c r="L1669" t="s">
        <v>74</v>
      </c>
      <c r="M1669" t="s">
        <v>78</v>
      </c>
      <c r="N1669" t="s">
        <v>79</v>
      </c>
      <c r="O1669" t="s">
        <v>74</v>
      </c>
      <c r="P1669" t="s">
        <v>74</v>
      </c>
      <c r="Q1669" t="s">
        <v>74</v>
      </c>
      <c r="R1669" t="s">
        <v>74</v>
      </c>
      <c r="S1669" t="s">
        <v>74</v>
      </c>
      <c r="T1669" t="s">
        <v>29849</v>
      </c>
      <c r="U1669" t="s">
        <v>29850</v>
      </c>
      <c r="V1669" t="s">
        <v>29851</v>
      </c>
      <c r="W1669" t="s">
        <v>29852</v>
      </c>
      <c r="X1669" t="s">
        <v>29853</v>
      </c>
      <c r="Y1669" t="s">
        <v>29854</v>
      </c>
      <c r="Z1669" t="s">
        <v>29855</v>
      </c>
      <c r="AA1669" t="s">
        <v>74</v>
      </c>
      <c r="AB1669" t="s">
        <v>74</v>
      </c>
      <c r="AC1669" t="s">
        <v>29856</v>
      </c>
      <c r="AD1669" t="s">
        <v>29857</v>
      </c>
      <c r="AE1669" t="s">
        <v>29858</v>
      </c>
      <c r="AF1669" t="s">
        <v>74</v>
      </c>
      <c r="AG1669">
        <v>28</v>
      </c>
      <c r="AH1669">
        <v>1</v>
      </c>
      <c r="AI1669">
        <v>1</v>
      </c>
      <c r="AJ1669">
        <v>1</v>
      </c>
      <c r="AK1669">
        <v>6</v>
      </c>
      <c r="AL1669" t="s">
        <v>167</v>
      </c>
      <c r="AM1669" t="s">
        <v>168</v>
      </c>
      <c r="AN1669" t="s">
        <v>169</v>
      </c>
      <c r="AO1669" t="s">
        <v>74</v>
      </c>
      <c r="AP1669" t="s">
        <v>216</v>
      </c>
      <c r="AQ1669" t="s">
        <v>74</v>
      </c>
      <c r="AR1669" t="s">
        <v>217</v>
      </c>
      <c r="AS1669" t="s">
        <v>218</v>
      </c>
      <c r="AT1669" t="s">
        <v>174</v>
      </c>
      <c r="AU1669">
        <v>2022</v>
      </c>
      <c r="AV1669">
        <v>29</v>
      </c>
      <c r="AW1669" t="s">
        <v>74</v>
      </c>
      <c r="AX1669" t="s">
        <v>74</v>
      </c>
      <c r="AY1669" t="s">
        <v>74</v>
      </c>
      <c r="AZ1669" t="s">
        <v>74</v>
      </c>
      <c r="BA1669" t="s">
        <v>74</v>
      </c>
      <c r="BB1669" t="s">
        <v>74</v>
      </c>
      <c r="BC1669" t="s">
        <v>74</v>
      </c>
      <c r="BD1669">
        <v>100831</v>
      </c>
      <c r="BE1669" t="s">
        <v>29859</v>
      </c>
      <c r="BF1669" t="str">
        <f>HYPERLINK("http://dx.doi.org/10.1016/j.scp.2022.100831","http://dx.doi.org/10.1016/j.scp.2022.100831")</f>
        <v>http://dx.doi.org/10.1016/j.scp.2022.100831</v>
      </c>
      <c r="BG1669" t="s">
        <v>74</v>
      </c>
      <c r="BH1669" t="s">
        <v>346</v>
      </c>
      <c r="BI1669">
        <v>7</v>
      </c>
      <c r="BJ1669" t="s">
        <v>222</v>
      </c>
      <c r="BK1669" t="s">
        <v>103</v>
      </c>
      <c r="BL1669" t="s">
        <v>223</v>
      </c>
      <c r="BM1669" t="s">
        <v>29860</v>
      </c>
      <c r="BN1669" t="s">
        <v>74</v>
      </c>
      <c r="BO1669" t="s">
        <v>74</v>
      </c>
      <c r="BP1669" t="s">
        <v>74</v>
      </c>
      <c r="BQ1669" t="s">
        <v>74</v>
      </c>
      <c r="BR1669" t="s">
        <v>107</v>
      </c>
      <c r="BS1669" t="s">
        <v>29861</v>
      </c>
      <c r="BT1669" t="str">
        <f>HYPERLINK("https%3A%2F%2Fwww.webofscience.com%2Fwos%2Fwoscc%2Ffull-record%2FWOS:000864912700001","View Full Record in Web of Science")</f>
        <v>View Full Record in Web of Science</v>
      </c>
    </row>
    <row r="1670" spans="1:72" x14ac:dyDescent="0.2">
      <c r="A1670" t="s">
        <v>72</v>
      </c>
      <c r="B1670" t="s">
        <v>29862</v>
      </c>
      <c r="C1670" t="s">
        <v>74</v>
      </c>
      <c r="D1670" t="s">
        <v>74</v>
      </c>
      <c r="E1670" t="s">
        <v>74</v>
      </c>
      <c r="F1670" t="s">
        <v>29863</v>
      </c>
      <c r="G1670" t="s">
        <v>74</v>
      </c>
      <c r="H1670" t="s">
        <v>74</v>
      </c>
      <c r="I1670" t="s">
        <v>29864</v>
      </c>
      <c r="J1670" t="s">
        <v>1033</v>
      </c>
      <c r="K1670" t="s">
        <v>74</v>
      </c>
      <c r="L1670" t="s">
        <v>74</v>
      </c>
      <c r="M1670" t="s">
        <v>78</v>
      </c>
      <c r="N1670" t="s">
        <v>79</v>
      </c>
      <c r="O1670" t="s">
        <v>74</v>
      </c>
      <c r="P1670" t="s">
        <v>74</v>
      </c>
      <c r="Q1670" t="s">
        <v>74</v>
      </c>
      <c r="R1670" t="s">
        <v>74</v>
      </c>
      <c r="S1670" t="s">
        <v>74</v>
      </c>
      <c r="T1670" t="s">
        <v>29865</v>
      </c>
      <c r="U1670" t="s">
        <v>29866</v>
      </c>
      <c r="V1670" t="s">
        <v>29867</v>
      </c>
      <c r="W1670" t="s">
        <v>29868</v>
      </c>
      <c r="X1670" t="s">
        <v>29869</v>
      </c>
      <c r="Y1670" t="s">
        <v>29870</v>
      </c>
      <c r="Z1670" t="s">
        <v>29871</v>
      </c>
      <c r="AA1670" t="s">
        <v>29872</v>
      </c>
      <c r="AB1670" t="s">
        <v>29873</v>
      </c>
      <c r="AC1670" t="s">
        <v>29874</v>
      </c>
      <c r="AD1670" t="s">
        <v>29875</v>
      </c>
      <c r="AE1670" t="s">
        <v>29876</v>
      </c>
      <c r="AF1670" t="s">
        <v>74</v>
      </c>
      <c r="AG1670">
        <v>71</v>
      </c>
      <c r="AH1670">
        <v>8</v>
      </c>
      <c r="AI1670">
        <v>8</v>
      </c>
      <c r="AJ1670">
        <v>41</v>
      </c>
      <c r="AK1670">
        <v>95</v>
      </c>
      <c r="AL1670" t="s">
        <v>167</v>
      </c>
      <c r="AM1670" t="s">
        <v>168</v>
      </c>
      <c r="AN1670" t="s">
        <v>169</v>
      </c>
      <c r="AO1670" t="s">
        <v>1042</v>
      </c>
      <c r="AP1670" t="s">
        <v>1043</v>
      </c>
      <c r="AQ1670" t="s">
        <v>74</v>
      </c>
      <c r="AR1670" t="s">
        <v>1044</v>
      </c>
      <c r="AS1670" t="s">
        <v>1045</v>
      </c>
      <c r="AT1670" t="s">
        <v>5435</v>
      </c>
      <c r="AU1670">
        <v>2022</v>
      </c>
      <c r="AV1670">
        <v>830</v>
      </c>
      <c r="AW1670" t="s">
        <v>74</v>
      </c>
      <c r="AX1670" t="s">
        <v>74</v>
      </c>
      <c r="AY1670" t="s">
        <v>74</v>
      </c>
      <c r="AZ1670" t="s">
        <v>74</v>
      </c>
      <c r="BA1670" t="s">
        <v>74</v>
      </c>
      <c r="BB1670" t="s">
        <v>74</v>
      </c>
      <c r="BC1670" t="s">
        <v>74</v>
      </c>
      <c r="BD1670">
        <v>154817</v>
      </c>
      <c r="BE1670" t="s">
        <v>29877</v>
      </c>
      <c r="BF1670" t="str">
        <f>HYPERLINK("http://dx.doi.org/10.1016/j.scitotenv.2022.154817","http://dx.doi.org/10.1016/j.scitotenv.2022.154817")</f>
        <v>http://dx.doi.org/10.1016/j.scitotenv.2022.154817</v>
      </c>
      <c r="BG1670" t="s">
        <v>74</v>
      </c>
      <c r="BH1670" t="s">
        <v>2264</v>
      </c>
      <c r="BI1670">
        <v>12</v>
      </c>
      <c r="BJ1670" t="s">
        <v>102</v>
      </c>
      <c r="BK1670" t="s">
        <v>103</v>
      </c>
      <c r="BL1670" t="s">
        <v>104</v>
      </c>
      <c r="BM1670" t="s">
        <v>9722</v>
      </c>
      <c r="BN1670">
        <v>35341861</v>
      </c>
      <c r="BO1670" t="s">
        <v>74</v>
      </c>
      <c r="BP1670" t="s">
        <v>74</v>
      </c>
      <c r="BQ1670" t="s">
        <v>74</v>
      </c>
      <c r="BR1670" t="s">
        <v>107</v>
      </c>
      <c r="BS1670" t="s">
        <v>29878</v>
      </c>
      <c r="BT1670" t="str">
        <f>HYPERLINK("https%3A%2F%2Fwww.webofscience.com%2Fwos%2Fwoscc%2Ffull-record%2FWOS:000804453800017","View Full Record in Web of Science")</f>
        <v>View Full Record in Web of Science</v>
      </c>
    </row>
    <row r="1671" spans="1:72" x14ac:dyDescent="0.2">
      <c r="A1671" t="s">
        <v>72</v>
      </c>
      <c r="B1671" t="s">
        <v>29879</v>
      </c>
      <c r="C1671" t="s">
        <v>74</v>
      </c>
      <c r="D1671" t="s">
        <v>74</v>
      </c>
      <c r="E1671" t="s">
        <v>74</v>
      </c>
      <c r="F1671" t="s">
        <v>29880</v>
      </c>
      <c r="G1671" t="s">
        <v>74</v>
      </c>
      <c r="H1671" t="s">
        <v>74</v>
      </c>
      <c r="I1671" t="s">
        <v>29881</v>
      </c>
      <c r="J1671" t="s">
        <v>21332</v>
      </c>
      <c r="K1671" t="s">
        <v>74</v>
      </c>
      <c r="L1671" t="s">
        <v>74</v>
      </c>
      <c r="M1671" t="s">
        <v>78</v>
      </c>
      <c r="N1671" t="s">
        <v>79</v>
      </c>
      <c r="O1671" t="s">
        <v>74</v>
      </c>
      <c r="P1671" t="s">
        <v>74</v>
      </c>
      <c r="Q1671" t="s">
        <v>74</v>
      </c>
      <c r="R1671" t="s">
        <v>74</v>
      </c>
      <c r="S1671" t="s">
        <v>74</v>
      </c>
      <c r="T1671" t="s">
        <v>29882</v>
      </c>
      <c r="U1671" t="s">
        <v>29883</v>
      </c>
      <c r="V1671" t="s">
        <v>29884</v>
      </c>
      <c r="W1671" t="s">
        <v>29885</v>
      </c>
      <c r="X1671" t="s">
        <v>29886</v>
      </c>
      <c r="Y1671" t="s">
        <v>29887</v>
      </c>
      <c r="Z1671" t="s">
        <v>29888</v>
      </c>
      <c r="AA1671" t="s">
        <v>29889</v>
      </c>
      <c r="AB1671" t="s">
        <v>29890</v>
      </c>
      <c r="AC1671" t="s">
        <v>29891</v>
      </c>
      <c r="AD1671" t="s">
        <v>29892</v>
      </c>
      <c r="AE1671" t="s">
        <v>29893</v>
      </c>
      <c r="AF1671" t="s">
        <v>74</v>
      </c>
      <c r="AG1671">
        <v>69</v>
      </c>
      <c r="AH1671">
        <v>10</v>
      </c>
      <c r="AI1671">
        <v>10</v>
      </c>
      <c r="AJ1671">
        <v>37</v>
      </c>
      <c r="AK1671">
        <v>82</v>
      </c>
      <c r="AL1671" t="s">
        <v>167</v>
      </c>
      <c r="AM1671" t="s">
        <v>168</v>
      </c>
      <c r="AN1671" t="s">
        <v>169</v>
      </c>
      <c r="AO1671" t="s">
        <v>21342</v>
      </c>
      <c r="AP1671" t="s">
        <v>21343</v>
      </c>
      <c r="AQ1671" t="s">
        <v>74</v>
      </c>
      <c r="AR1671" t="s">
        <v>21344</v>
      </c>
      <c r="AS1671" t="s">
        <v>21345</v>
      </c>
      <c r="AT1671" t="s">
        <v>28030</v>
      </c>
      <c r="AU1671">
        <v>2022</v>
      </c>
      <c r="AV1671">
        <v>318</v>
      </c>
      <c r="AW1671" t="s">
        <v>74</v>
      </c>
      <c r="AX1671" t="s">
        <v>74</v>
      </c>
      <c r="AY1671" t="s">
        <v>74</v>
      </c>
      <c r="AZ1671" t="s">
        <v>74</v>
      </c>
      <c r="BA1671" t="s">
        <v>74</v>
      </c>
      <c r="BB1671" t="s">
        <v>74</v>
      </c>
      <c r="BC1671" t="s">
        <v>74</v>
      </c>
      <c r="BD1671">
        <v>121881</v>
      </c>
      <c r="BE1671" t="s">
        <v>29894</v>
      </c>
      <c r="BF1671" t="str">
        <f>HYPERLINK("http://dx.doi.org/10.1016/j.apcatb.2022.121881","http://dx.doi.org/10.1016/j.apcatb.2022.121881")</f>
        <v>http://dx.doi.org/10.1016/j.apcatb.2022.121881</v>
      </c>
      <c r="BG1671" t="s">
        <v>74</v>
      </c>
      <c r="BH1671" t="s">
        <v>675</v>
      </c>
      <c r="BI1671">
        <v>12</v>
      </c>
      <c r="BJ1671" t="s">
        <v>21347</v>
      </c>
      <c r="BK1671" t="s">
        <v>103</v>
      </c>
      <c r="BL1671" t="s">
        <v>5183</v>
      </c>
      <c r="BM1671" t="s">
        <v>29895</v>
      </c>
      <c r="BN1671" t="s">
        <v>74</v>
      </c>
      <c r="BO1671" t="s">
        <v>74</v>
      </c>
      <c r="BP1671" t="s">
        <v>74</v>
      </c>
      <c r="BQ1671" t="s">
        <v>74</v>
      </c>
      <c r="BR1671" t="s">
        <v>107</v>
      </c>
      <c r="BS1671" t="s">
        <v>29896</v>
      </c>
      <c r="BT1671" t="str">
        <f>HYPERLINK("https%3A%2F%2Fwww.webofscience.com%2Fwos%2Fwoscc%2Ffull-record%2FWOS:000855164500002","View Full Record in Web of Science")</f>
        <v>View Full Record in Web of Science</v>
      </c>
    </row>
    <row r="1672" spans="1:72" x14ac:dyDescent="0.2">
      <c r="A1672" t="s">
        <v>72</v>
      </c>
      <c r="B1672" t="s">
        <v>29897</v>
      </c>
      <c r="C1672" t="s">
        <v>74</v>
      </c>
      <c r="D1672" t="s">
        <v>74</v>
      </c>
      <c r="E1672" t="s">
        <v>74</v>
      </c>
      <c r="F1672" t="s">
        <v>29898</v>
      </c>
      <c r="G1672" t="s">
        <v>74</v>
      </c>
      <c r="H1672" t="s">
        <v>74</v>
      </c>
      <c r="I1672" t="s">
        <v>29899</v>
      </c>
      <c r="J1672" t="s">
        <v>3954</v>
      </c>
      <c r="K1672" t="s">
        <v>74</v>
      </c>
      <c r="L1672" t="s">
        <v>74</v>
      </c>
      <c r="M1672" t="s">
        <v>78</v>
      </c>
      <c r="N1672" t="s">
        <v>79</v>
      </c>
      <c r="O1672" t="s">
        <v>74</v>
      </c>
      <c r="P1672" t="s">
        <v>74</v>
      </c>
      <c r="Q1672" t="s">
        <v>74</v>
      </c>
      <c r="R1672" t="s">
        <v>74</v>
      </c>
      <c r="S1672" t="s">
        <v>74</v>
      </c>
      <c r="T1672" t="s">
        <v>29900</v>
      </c>
      <c r="U1672" t="s">
        <v>29901</v>
      </c>
      <c r="V1672" t="s">
        <v>29902</v>
      </c>
      <c r="W1672" t="s">
        <v>29903</v>
      </c>
      <c r="X1672" t="s">
        <v>7076</v>
      </c>
      <c r="Y1672" t="s">
        <v>29904</v>
      </c>
      <c r="Z1672" t="s">
        <v>29905</v>
      </c>
      <c r="AA1672" t="s">
        <v>29906</v>
      </c>
      <c r="AB1672" t="s">
        <v>29907</v>
      </c>
      <c r="AC1672" t="s">
        <v>29908</v>
      </c>
      <c r="AD1672" t="s">
        <v>29909</v>
      </c>
      <c r="AE1672" t="s">
        <v>29910</v>
      </c>
      <c r="AF1672" t="s">
        <v>74</v>
      </c>
      <c r="AG1672">
        <v>57</v>
      </c>
      <c r="AH1672">
        <v>5</v>
      </c>
      <c r="AI1672">
        <v>5</v>
      </c>
      <c r="AJ1672">
        <v>5</v>
      </c>
      <c r="AK1672">
        <v>28</v>
      </c>
      <c r="AL1672" t="s">
        <v>1370</v>
      </c>
      <c r="AM1672" t="s">
        <v>395</v>
      </c>
      <c r="AN1672" t="s">
        <v>396</v>
      </c>
      <c r="AO1672" t="s">
        <v>3965</v>
      </c>
      <c r="AP1672" t="s">
        <v>3966</v>
      </c>
      <c r="AQ1672" t="s">
        <v>74</v>
      </c>
      <c r="AR1672" t="s">
        <v>3967</v>
      </c>
      <c r="AS1672" t="s">
        <v>3968</v>
      </c>
      <c r="AT1672" t="s">
        <v>1857</v>
      </c>
      <c r="AU1672">
        <v>2021</v>
      </c>
      <c r="AV1672">
        <v>21</v>
      </c>
      <c r="AW1672">
        <v>3</v>
      </c>
      <c r="AX1672" t="s">
        <v>74</v>
      </c>
      <c r="AY1672" t="s">
        <v>74</v>
      </c>
      <c r="AZ1672" t="s">
        <v>74</v>
      </c>
      <c r="BA1672" t="s">
        <v>74</v>
      </c>
      <c r="BB1672">
        <v>1817</v>
      </c>
      <c r="BC1672">
        <v>1830</v>
      </c>
      <c r="BD1672" t="s">
        <v>74</v>
      </c>
      <c r="BE1672" t="s">
        <v>29911</v>
      </c>
      <c r="BF1672" t="str">
        <f>HYPERLINK("http://dx.doi.org/10.1007/s42729-021-00482-4","http://dx.doi.org/10.1007/s42729-021-00482-4")</f>
        <v>http://dx.doi.org/10.1007/s42729-021-00482-4</v>
      </c>
      <c r="BG1672" t="s">
        <v>74</v>
      </c>
      <c r="BH1672" t="s">
        <v>4190</v>
      </c>
      <c r="BI1672">
        <v>14</v>
      </c>
      <c r="BJ1672" t="s">
        <v>3972</v>
      </c>
      <c r="BK1672" t="s">
        <v>103</v>
      </c>
      <c r="BL1672" t="s">
        <v>3973</v>
      </c>
      <c r="BM1672" t="s">
        <v>29912</v>
      </c>
      <c r="BN1672" t="s">
        <v>74</v>
      </c>
      <c r="BO1672" t="s">
        <v>1417</v>
      </c>
      <c r="BP1672" t="s">
        <v>74</v>
      </c>
      <c r="BQ1672" t="s">
        <v>74</v>
      </c>
      <c r="BR1672" t="s">
        <v>107</v>
      </c>
      <c r="BS1672" t="s">
        <v>29913</v>
      </c>
      <c r="BT1672" t="str">
        <f>HYPERLINK("https%3A%2F%2Fwww.webofscience.com%2Fwos%2Fwoscc%2Ffull-record%2FWOS:000646475200001","View Full Record in Web of Science")</f>
        <v>View Full Record in Web of Science</v>
      </c>
    </row>
    <row r="1673" spans="1:72" x14ac:dyDescent="0.2">
      <c r="A1673" t="s">
        <v>72</v>
      </c>
      <c r="B1673" t="s">
        <v>29914</v>
      </c>
      <c r="C1673" t="s">
        <v>74</v>
      </c>
      <c r="D1673" t="s">
        <v>74</v>
      </c>
      <c r="E1673" t="s">
        <v>74</v>
      </c>
      <c r="F1673" t="s">
        <v>29915</v>
      </c>
      <c r="G1673" t="s">
        <v>74</v>
      </c>
      <c r="H1673" t="s">
        <v>74</v>
      </c>
      <c r="I1673" t="s">
        <v>29916</v>
      </c>
      <c r="J1673" t="s">
        <v>29917</v>
      </c>
      <c r="K1673" t="s">
        <v>74</v>
      </c>
      <c r="L1673" t="s">
        <v>74</v>
      </c>
      <c r="M1673" t="s">
        <v>78</v>
      </c>
      <c r="N1673" t="s">
        <v>79</v>
      </c>
      <c r="O1673" t="s">
        <v>74</v>
      </c>
      <c r="P1673" t="s">
        <v>74</v>
      </c>
      <c r="Q1673" t="s">
        <v>74</v>
      </c>
      <c r="R1673" t="s">
        <v>74</v>
      </c>
      <c r="S1673" t="s">
        <v>74</v>
      </c>
      <c r="T1673" t="s">
        <v>29918</v>
      </c>
      <c r="U1673" t="s">
        <v>29919</v>
      </c>
      <c r="V1673" t="s">
        <v>29920</v>
      </c>
      <c r="W1673" t="s">
        <v>29921</v>
      </c>
      <c r="X1673" t="s">
        <v>21301</v>
      </c>
      <c r="Y1673" t="s">
        <v>29922</v>
      </c>
      <c r="Z1673" t="s">
        <v>29923</v>
      </c>
      <c r="AA1673" t="s">
        <v>29924</v>
      </c>
      <c r="AB1673" t="s">
        <v>29925</v>
      </c>
      <c r="AC1673" t="s">
        <v>29926</v>
      </c>
      <c r="AD1673" t="s">
        <v>29927</v>
      </c>
      <c r="AE1673" t="s">
        <v>29928</v>
      </c>
      <c r="AF1673" t="s">
        <v>74</v>
      </c>
      <c r="AG1673">
        <v>61</v>
      </c>
      <c r="AH1673">
        <v>1</v>
      </c>
      <c r="AI1673">
        <v>1</v>
      </c>
      <c r="AJ1673">
        <v>4</v>
      </c>
      <c r="AK1673">
        <v>18</v>
      </c>
      <c r="AL1673" t="s">
        <v>29929</v>
      </c>
      <c r="AM1673" t="s">
        <v>15514</v>
      </c>
      <c r="AN1673" t="s">
        <v>29930</v>
      </c>
      <c r="AO1673" t="s">
        <v>29931</v>
      </c>
      <c r="AP1673" t="s">
        <v>29932</v>
      </c>
      <c r="AQ1673" t="s">
        <v>74</v>
      </c>
      <c r="AR1673" t="s">
        <v>29933</v>
      </c>
      <c r="AS1673" t="s">
        <v>29934</v>
      </c>
      <c r="AT1673" t="s">
        <v>371</v>
      </c>
      <c r="AU1673">
        <v>2022</v>
      </c>
      <c r="AV1673">
        <v>39</v>
      </c>
      <c r="AW1673">
        <v>11</v>
      </c>
      <c r="AX1673" t="s">
        <v>74</v>
      </c>
      <c r="AY1673" t="s">
        <v>74</v>
      </c>
      <c r="AZ1673" t="s">
        <v>74</v>
      </c>
      <c r="BA1673" t="s">
        <v>74</v>
      </c>
      <c r="BB1673">
        <v>3055</v>
      </c>
      <c r="BC1673">
        <v>3066</v>
      </c>
      <c r="BD1673" t="s">
        <v>74</v>
      </c>
      <c r="BE1673" t="s">
        <v>29935</v>
      </c>
      <c r="BF1673" t="str">
        <f>HYPERLINK("http://dx.doi.org/10.1007/s11814-022-1184-2","http://dx.doi.org/10.1007/s11814-022-1184-2")</f>
        <v>http://dx.doi.org/10.1007/s11814-022-1184-2</v>
      </c>
      <c r="BG1673" t="s">
        <v>74</v>
      </c>
      <c r="BH1673" t="s">
        <v>6041</v>
      </c>
      <c r="BI1673">
        <v>12</v>
      </c>
      <c r="BJ1673" t="s">
        <v>5182</v>
      </c>
      <c r="BK1673" t="s">
        <v>103</v>
      </c>
      <c r="BL1673" t="s">
        <v>5183</v>
      </c>
      <c r="BM1673" t="s">
        <v>29936</v>
      </c>
      <c r="BN1673" t="s">
        <v>74</v>
      </c>
      <c r="BO1673" t="s">
        <v>74</v>
      </c>
      <c r="BP1673" t="s">
        <v>74</v>
      </c>
      <c r="BQ1673" t="s">
        <v>74</v>
      </c>
      <c r="BR1673" t="s">
        <v>107</v>
      </c>
      <c r="BS1673" t="s">
        <v>29937</v>
      </c>
      <c r="BT1673" t="str">
        <f>HYPERLINK("https%3A%2F%2Fwww.webofscience.com%2Fwos%2Fwoscc%2Ffull-record%2FWOS:000821370600009","View Full Record in Web of Science")</f>
        <v>View Full Record in Web of Science</v>
      </c>
    </row>
    <row r="1674" spans="1:72" x14ac:dyDescent="0.2">
      <c r="A1674" t="s">
        <v>72</v>
      </c>
      <c r="B1674" t="s">
        <v>29938</v>
      </c>
      <c r="C1674" t="s">
        <v>74</v>
      </c>
      <c r="D1674" t="s">
        <v>74</v>
      </c>
      <c r="E1674" t="s">
        <v>74</v>
      </c>
      <c r="F1674" t="s">
        <v>29939</v>
      </c>
      <c r="G1674" t="s">
        <v>74</v>
      </c>
      <c r="H1674" t="s">
        <v>74</v>
      </c>
      <c r="I1674" t="s">
        <v>29940</v>
      </c>
      <c r="J1674" t="s">
        <v>2683</v>
      </c>
      <c r="K1674" t="s">
        <v>74</v>
      </c>
      <c r="L1674" t="s">
        <v>74</v>
      </c>
      <c r="M1674" t="s">
        <v>78</v>
      </c>
      <c r="N1674" t="s">
        <v>79</v>
      </c>
      <c r="O1674" t="s">
        <v>74</v>
      </c>
      <c r="P1674" t="s">
        <v>74</v>
      </c>
      <c r="Q1674" t="s">
        <v>74</v>
      </c>
      <c r="R1674" t="s">
        <v>74</v>
      </c>
      <c r="S1674" t="s">
        <v>74</v>
      </c>
      <c r="T1674" t="s">
        <v>74</v>
      </c>
      <c r="U1674" t="s">
        <v>29941</v>
      </c>
      <c r="V1674" t="s">
        <v>29942</v>
      </c>
      <c r="W1674" t="s">
        <v>29943</v>
      </c>
      <c r="X1674" t="s">
        <v>29944</v>
      </c>
      <c r="Y1674" t="s">
        <v>29945</v>
      </c>
      <c r="Z1674" t="s">
        <v>29946</v>
      </c>
      <c r="AA1674" t="s">
        <v>29947</v>
      </c>
      <c r="AB1674" t="s">
        <v>29948</v>
      </c>
      <c r="AC1674" t="s">
        <v>29949</v>
      </c>
      <c r="AD1674" t="s">
        <v>29949</v>
      </c>
      <c r="AE1674" t="s">
        <v>29950</v>
      </c>
      <c r="AF1674" t="s">
        <v>74</v>
      </c>
      <c r="AG1674">
        <v>59</v>
      </c>
      <c r="AH1674">
        <v>7</v>
      </c>
      <c r="AI1674">
        <v>7</v>
      </c>
      <c r="AJ1674">
        <v>2</v>
      </c>
      <c r="AK1674">
        <v>14</v>
      </c>
      <c r="AL1674" t="s">
        <v>11241</v>
      </c>
      <c r="AM1674" t="s">
        <v>4399</v>
      </c>
      <c r="AN1674" t="s">
        <v>8739</v>
      </c>
      <c r="AO1674" t="s">
        <v>2695</v>
      </c>
      <c r="AP1674" t="s">
        <v>74</v>
      </c>
      <c r="AQ1674" t="s">
        <v>74</v>
      </c>
      <c r="AR1674" t="s">
        <v>2696</v>
      </c>
      <c r="AS1674" t="s">
        <v>2697</v>
      </c>
      <c r="AT1674" t="s">
        <v>27135</v>
      </c>
      <c r="AU1674">
        <v>2021</v>
      </c>
      <c r="AV1674">
        <v>11</v>
      </c>
      <c r="AW1674">
        <v>1</v>
      </c>
      <c r="AX1674" t="s">
        <v>74</v>
      </c>
      <c r="AY1674" t="s">
        <v>74</v>
      </c>
      <c r="AZ1674" t="s">
        <v>74</v>
      </c>
      <c r="BA1674" t="s">
        <v>74</v>
      </c>
      <c r="BB1674" t="s">
        <v>74</v>
      </c>
      <c r="BC1674" t="s">
        <v>74</v>
      </c>
      <c r="BD1674">
        <v>2656</v>
      </c>
      <c r="BE1674" t="s">
        <v>29951</v>
      </c>
      <c r="BF1674" t="str">
        <f>HYPERLINK("http://dx.doi.org/10.1038/s41598-020-80228-x","http://dx.doi.org/10.1038/s41598-020-80228-x")</f>
        <v>http://dx.doi.org/10.1038/s41598-020-80228-x</v>
      </c>
      <c r="BG1674" t="s">
        <v>74</v>
      </c>
      <c r="BH1674" t="s">
        <v>74</v>
      </c>
      <c r="BI1674">
        <v>13</v>
      </c>
      <c r="BJ1674" t="s">
        <v>2700</v>
      </c>
      <c r="BK1674" t="s">
        <v>103</v>
      </c>
      <c r="BL1674" t="s">
        <v>2416</v>
      </c>
      <c r="BM1674" t="s">
        <v>29952</v>
      </c>
      <c r="BN1674">
        <v>33514765</v>
      </c>
      <c r="BO1674" t="s">
        <v>964</v>
      </c>
      <c r="BP1674" t="s">
        <v>74</v>
      </c>
      <c r="BQ1674" t="s">
        <v>74</v>
      </c>
      <c r="BR1674" t="s">
        <v>107</v>
      </c>
      <c r="BS1674" t="s">
        <v>29953</v>
      </c>
      <c r="BT1674" t="str">
        <f>HYPERLINK("https%3A%2F%2Fwww.webofscience.com%2Fwos%2Fwoscc%2Ffull-record%2FWOS:000616803100039","View Full Record in Web of Science")</f>
        <v>View Full Record in Web of Science</v>
      </c>
    </row>
    <row r="1675" spans="1:72" x14ac:dyDescent="0.2">
      <c r="A1675" t="s">
        <v>72</v>
      </c>
      <c r="B1675" t="s">
        <v>29954</v>
      </c>
      <c r="C1675" t="s">
        <v>74</v>
      </c>
      <c r="D1675" t="s">
        <v>74</v>
      </c>
      <c r="E1675" t="s">
        <v>74</v>
      </c>
      <c r="F1675" t="s">
        <v>29955</v>
      </c>
      <c r="G1675" t="s">
        <v>74</v>
      </c>
      <c r="H1675" t="s">
        <v>74</v>
      </c>
      <c r="I1675" t="s">
        <v>29956</v>
      </c>
      <c r="J1675" t="s">
        <v>1033</v>
      </c>
      <c r="K1675" t="s">
        <v>74</v>
      </c>
      <c r="L1675" t="s">
        <v>74</v>
      </c>
      <c r="M1675" t="s">
        <v>78</v>
      </c>
      <c r="N1675" t="s">
        <v>79</v>
      </c>
      <c r="O1675" t="s">
        <v>74</v>
      </c>
      <c r="P1675" t="s">
        <v>74</v>
      </c>
      <c r="Q1675" t="s">
        <v>74</v>
      </c>
      <c r="R1675" t="s">
        <v>74</v>
      </c>
      <c r="S1675" t="s">
        <v>74</v>
      </c>
      <c r="T1675" t="s">
        <v>29957</v>
      </c>
      <c r="U1675" t="s">
        <v>29958</v>
      </c>
      <c r="V1675" t="s">
        <v>29959</v>
      </c>
      <c r="W1675" t="s">
        <v>29960</v>
      </c>
      <c r="X1675" t="s">
        <v>29961</v>
      </c>
      <c r="Y1675" t="s">
        <v>29962</v>
      </c>
      <c r="Z1675" t="s">
        <v>4744</v>
      </c>
      <c r="AA1675" t="s">
        <v>74</v>
      </c>
      <c r="AB1675" t="s">
        <v>74</v>
      </c>
      <c r="AC1675" t="s">
        <v>29963</v>
      </c>
      <c r="AD1675" t="s">
        <v>29964</v>
      </c>
      <c r="AE1675" t="s">
        <v>29965</v>
      </c>
      <c r="AF1675" t="s">
        <v>74</v>
      </c>
      <c r="AG1675">
        <v>35</v>
      </c>
      <c r="AH1675">
        <v>36</v>
      </c>
      <c r="AI1675">
        <v>39</v>
      </c>
      <c r="AJ1675">
        <v>13</v>
      </c>
      <c r="AK1675">
        <v>118</v>
      </c>
      <c r="AL1675" t="s">
        <v>167</v>
      </c>
      <c r="AM1675" t="s">
        <v>168</v>
      </c>
      <c r="AN1675" t="s">
        <v>169</v>
      </c>
      <c r="AO1675" t="s">
        <v>1042</v>
      </c>
      <c r="AP1675" t="s">
        <v>1043</v>
      </c>
      <c r="AQ1675" t="s">
        <v>74</v>
      </c>
      <c r="AR1675" t="s">
        <v>1044</v>
      </c>
      <c r="AS1675" t="s">
        <v>1045</v>
      </c>
      <c r="AT1675" t="s">
        <v>1918</v>
      </c>
      <c r="AU1675">
        <v>2019</v>
      </c>
      <c r="AV1675">
        <v>676</v>
      </c>
      <c r="AW1675" t="s">
        <v>74</v>
      </c>
      <c r="AX1675" t="s">
        <v>74</v>
      </c>
      <c r="AY1675" t="s">
        <v>74</v>
      </c>
      <c r="AZ1675" t="s">
        <v>74</v>
      </c>
      <c r="BA1675" t="s">
        <v>74</v>
      </c>
      <c r="BB1675">
        <v>447</v>
      </c>
      <c r="BC1675">
        <v>454</v>
      </c>
      <c r="BD1675" t="s">
        <v>74</v>
      </c>
      <c r="BE1675" t="s">
        <v>29966</v>
      </c>
      <c r="BF1675" t="str">
        <f>HYPERLINK("http://dx.doi.org/10.1016/j.scitotenv.2019.04.340","http://dx.doi.org/10.1016/j.scitotenv.2019.04.340")</f>
        <v>http://dx.doi.org/10.1016/j.scitotenv.2019.04.340</v>
      </c>
      <c r="BG1675" t="s">
        <v>74</v>
      </c>
      <c r="BH1675" t="s">
        <v>74</v>
      </c>
      <c r="BI1675">
        <v>8</v>
      </c>
      <c r="BJ1675" t="s">
        <v>102</v>
      </c>
      <c r="BK1675" t="s">
        <v>103</v>
      </c>
      <c r="BL1675" t="s">
        <v>104</v>
      </c>
      <c r="BM1675" t="s">
        <v>29967</v>
      </c>
      <c r="BN1675">
        <v>31048174</v>
      </c>
      <c r="BO1675" t="s">
        <v>74</v>
      </c>
      <c r="BP1675" t="s">
        <v>74</v>
      </c>
      <c r="BQ1675" t="s">
        <v>74</v>
      </c>
      <c r="BR1675" t="s">
        <v>107</v>
      </c>
      <c r="BS1675" t="s">
        <v>29968</v>
      </c>
      <c r="BT1675" t="str">
        <f>HYPERLINK("https%3A%2F%2Fwww.webofscience.com%2Fwos%2Fwoscc%2Ffull-record%2FWOS:000468188300043","View Full Record in Web of Science")</f>
        <v>View Full Record in Web of Science</v>
      </c>
    </row>
    <row r="1676" spans="1:72" x14ac:dyDescent="0.2">
      <c r="A1676" t="s">
        <v>72</v>
      </c>
      <c r="B1676" t="s">
        <v>29969</v>
      </c>
      <c r="C1676" t="s">
        <v>74</v>
      </c>
      <c r="D1676" t="s">
        <v>74</v>
      </c>
      <c r="E1676" t="s">
        <v>74</v>
      </c>
      <c r="F1676" t="s">
        <v>29970</v>
      </c>
      <c r="G1676" t="s">
        <v>74</v>
      </c>
      <c r="H1676" t="s">
        <v>74</v>
      </c>
      <c r="I1676" t="s">
        <v>29971</v>
      </c>
      <c r="J1676" t="s">
        <v>1224</v>
      </c>
      <c r="K1676" t="s">
        <v>74</v>
      </c>
      <c r="L1676" t="s">
        <v>74</v>
      </c>
      <c r="M1676" t="s">
        <v>78</v>
      </c>
      <c r="N1676" t="s">
        <v>79</v>
      </c>
      <c r="O1676" t="s">
        <v>74</v>
      </c>
      <c r="P1676" t="s">
        <v>74</v>
      </c>
      <c r="Q1676" t="s">
        <v>74</v>
      </c>
      <c r="R1676" t="s">
        <v>74</v>
      </c>
      <c r="S1676" t="s">
        <v>74</v>
      </c>
      <c r="T1676" t="s">
        <v>29972</v>
      </c>
      <c r="U1676" t="s">
        <v>29973</v>
      </c>
      <c r="V1676" t="s">
        <v>29974</v>
      </c>
      <c r="W1676" t="s">
        <v>29975</v>
      </c>
      <c r="X1676" t="s">
        <v>1717</v>
      </c>
      <c r="Y1676" t="s">
        <v>29976</v>
      </c>
      <c r="Z1676" t="s">
        <v>29977</v>
      </c>
      <c r="AA1676" t="s">
        <v>74</v>
      </c>
      <c r="AB1676" t="s">
        <v>74</v>
      </c>
      <c r="AC1676" t="s">
        <v>29978</v>
      </c>
      <c r="AD1676" t="s">
        <v>29979</v>
      </c>
      <c r="AE1676" t="s">
        <v>29980</v>
      </c>
      <c r="AF1676" t="s">
        <v>74</v>
      </c>
      <c r="AG1676">
        <v>72</v>
      </c>
      <c r="AH1676">
        <v>2</v>
      </c>
      <c r="AI1676">
        <v>2</v>
      </c>
      <c r="AJ1676">
        <v>21</v>
      </c>
      <c r="AK1676">
        <v>58</v>
      </c>
      <c r="AL1676" t="s">
        <v>1237</v>
      </c>
      <c r="AM1676" t="s">
        <v>885</v>
      </c>
      <c r="AN1676" t="s">
        <v>1238</v>
      </c>
      <c r="AO1676" t="s">
        <v>1239</v>
      </c>
      <c r="AP1676" t="s">
        <v>1240</v>
      </c>
      <c r="AQ1676" t="s">
        <v>74</v>
      </c>
      <c r="AR1676" t="s">
        <v>1241</v>
      </c>
      <c r="AS1676" t="s">
        <v>1242</v>
      </c>
      <c r="AT1676" t="s">
        <v>440</v>
      </c>
      <c r="AU1676">
        <v>2022</v>
      </c>
      <c r="AV1676">
        <v>447</v>
      </c>
      <c r="AW1676" t="s">
        <v>74</v>
      </c>
      <c r="AX1676" t="s">
        <v>74</v>
      </c>
      <c r="AY1676" t="s">
        <v>74</v>
      </c>
      <c r="AZ1676" t="s">
        <v>74</v>
      </c>
      <c r="BA1676" t="s">
        <v>74</v>
      </c>
      <c r="BB1676" t="s">
        <v>74</v>
      </c>
      <c r="BC1676" t="s">
        <v>74</v>
      </c>
      <c r="BD1676">
        <v>137545</v>
      </c>
      <c r="BE1676" t="s">
        <v>29981</v>
      </c>
      <c r="BF1676" t="str">
        <f>HYPERLINK("http://dx.doi.org/10.1016/j.cej.2022.137545","http://dx.doi.org/10.1016/j.cej.2022.137545")</f>
        <v>http://dx.doi.org/10.1016/j.cej.2022.137545</v>
      </c>
      <c r="BG1676" t="s">
        <v>74</v>
      </c>
      <c r="BH1676" t="s">
        <v>74</v>
      </c>
      <c r="BI1676">
        <v>18</v>
      </c>
      <c r="BJ1676" t="s">
        <v>1246</v>
      </c>
      <c r="BK1676" t="s">
        <v>103</v>
      </c>
      <c r="BL1676" t="s">
        <v>760</v>
      </c>
      <c r="BM1676" t="s">
        <v>29982</v>
      </c>
      <c r="BN1676" t="s">
        <v>74</v>
      </c>
      <c r="BO1676" t="s">
        <v>74</v>
      </c>
      <c r="BP1676" t="s">
        <v>74</v>
      </c>
      <c r="BQ1676" t="s">
        <v>74</v>
      </c>
      <c r="BR1676" t="s">
        <v>107</v>
      </c>
      <c r="BS1676" t="s">
        <v>29983</v>
      </c>
      <c r="BT1676" t="str">
        <f>HYPERLINK("https%3A%2F%2Fwww.webofscience.com%2Fwos%2Fwoscc%2Ffull-record%2FWOS:000817863100003","View Full Record in Web of Science")</f>
        <v>View Full Record in Web of Science</v>
      </c>
    </row>
    <row r="1677" spans="1:72" x14ac:dyDescent="0.2">
      <c r="A1677" t="s">
        <v>72</v>
      </c>
      <c r="B1677" t="s">
        <v>29984</v>
      </c>
      <c r="C1677" t="s">
        <v>74</v>
      </c>
      <c r="D1677" t="s">
        <v>74</v>
      </c>
      <c r="E1677" t="s">
        <v>74</v>
      </c>
      <c r="F1677" t="s">
        <v>29985</v>
      </c>
      <c r="G1677" t="s">
        <v>74</v>
      </c>
      <c r="H1677" t="s">
        <v>74</v>
      </c>
      <c r="I1677" t="s">
        <v>29986</v>
      </c>
      <c r="J1677" t="s">
        <v>20257</v>
      </c>
      <c r="K1677" t="s">
        <v>74</v>
      </c>
      <c r="L1677" t="s">
        <v>74</v>
      </c>
      <c r="M1677" t="s">
        <v>78</v>
      </c>
      <c r="N1677" t="s">
        <v>294</v>
      </c>
      <c r="O1677" t="s">
        <v>74</v>
      </c>
      <c r="P1677" t="s">
        <v>74</v>
      </c>
      <c r="Q1677" t="s">
        <v>74</v>
      </c>
      <c r="R1677" t="s">
        <v>74</v>
      </c>
      <c r="S1677" t="s">
        <v>74</v>
      </c>
      <c r="T1677" t="s">
        <v>29987</v>
      </c>
      <c r="U1677" t="s">
        <v>29988</v>
      </c>
      <c r="V1677" t="s">
        <v>29989</v>
      </c>
      <c r="W1677" t="s">
        <v>29990</v>
      </c>
      <c r="X1677" t="s">
        <v>29991</v>
      </c>
      <c r="Y1677" t="s">
        <v>29992</v>
      </c>
      <c r="Z1677" t="s">
        <v>29993</v>
      </c>
      <c r="AA1677" t="s">
        <v>74</v>
      </c>
      <c r="AB1677" t="s">
        <v>74</v>
      </c>
      <c r="AC1677" t="s">
        <v>29994</v>
      </c>
      <c r="AD1677" t="s">
        <v>29995</v>
      </c>
      <c r="AE1677" t="s">
        <v>29996</v>
      </c>
      <c r="AF1677" t="s">
        <v>74</v>
      </c>
      <c r="AG1677">
        <v>41</v>
      </c>
      <c r="AH1677">
        <v>0</v>
      </c>
      <c r="AI1677">
        <v>0</v>
      </c>
      <c r="AJ1677">
        <v>33</v>
      </c>
      <c r="AK1677">
        <v>42</v>
      </c>
      <c r="AL1677" t="s">
        <v>5894</v>
      </c>
      <c r="AM1677" t="s">
        <v>5895</v>
      </c>
      <c r="AN1677" t="s">
        <v>5896</v>
      </c>
      <c r="AO1677" t="s">
        <v>20267</v>
      </c>
      <c r="AP1677" t="s">
        <v>20268</v>
      </c>
      <c r="AQ1677" t="s">
        <v>74</v>
      </c>
      <c r="AR1677" t="s">
        <v>20269</v>
      </c>
      <c r="AS1677" t="s">
        <v>20270</v>
      </c>
      <c r="AT1677" t="s">
        <v>29997</v>
      </c>
      <c r="AU1677">
        <v>2023</v>
      </c>
      <c r="AV1677" t="s">
        <v>74</v>
      </c>
      <c r="AW1677" t="s">
        <v>74</v>
      </c>
      <c r="AX1677" t="s">
        <v>74</v>
      </c>
      <c r="AY1677" t="s">
        <v>74</v>
      </c>
      <c r="AZ1677" t="s">
        <v>74</v>
      </c>
      <c r="BA1677" t="s">
        <v>74</v>
      </c>
      <c r="BB1677" t="s">
        <v>74</v>
      </c>
      <c r="BC1677" t="s">
        <v>74</v>
      </c>
      <c r="BD1677" t="s">
        <v>74</v>
      </c>
      <c r="BE1677" t="s">
        <v>29998</v>
      </c>
      <c r="BF1677" t="str">
        <f>HYPERLINK("http://dx.doi.org/10.1080/15320383.2022.2161471","http://dx.doi.org/10.1080/15320383.2022.2161471")</f>
        <v>http://dx.doi.org/10.1080/15320383.2022.2161471</v>
      </c>
      <c r="BG1677" t="s">
        <v>74</v>
      </c>
      <c r="BH1677" t="s">
        <v>2345</v>
      </c>
      <c r="BI1677">
        <v>21</v>
      </c>
      <c r="BJ1677" t="s">
        <v>102</v>
      </c>
      <c r="BK1677" t="s">
        <v>103</v>
      </c>
      <c r="BL1677" t="s">
        <v>104</v>
      </c>
      <c r="BM1677" t="s">
        <v>29999</v>
      </c>
      <c r="BN1677" t="s">
        <v>74</v>
      </c>
      <c r="BO1677" t="s">
        <v>74</v>
      </c>
      <c r="BP1677" t="s">
        <v>74</v>
      </c>
      <c r="BQ1677" t="s">
        <v>74</v>
      </c>
      <c r="BR1677" t="s">
        <v>107</v>
      </c>
      <c r="BS1677" t="s">
        <v>30000</v>
      </c>
      <c r="BT1677" t="str">
        <f>HYPERLINK("https%3A%2F%2Fwww.webofscience.com%2Fwos%2Fwoscc%2Ffull-record%2FWOS:000906283100001","View Full Record in Web of Science")</f>
        <v>View Full Record in Web of Science</v>
      </c>
    </row>
    <row r="1678" spans="1:72" x14ac:dyDescent="0.2">
      <c r="A1678" t="s">
        <v>72</v>
      </c>
      <c r="B1678" t="s">
        <v>30001</v>
      </c>
      <c r="C1678" t="s">
        <v>74</v>
      </c>
      <c r="D1678" t="s">
        <v>74</v>
      </c>
      <c r="E1678" t="s">
        <v>74</v>
      </c>
      <c r="F1678" t="s">
        <v>30002</v>
      </c>
      <c r="G1678" t="s">
        <v>74</v>
      </c>
      <c r="H1678" t="s">
        <v>74</v>
      </c>
      <c r="I1678" t="s">
        <v>30003</v>
      </c>
      <c r="J1678" t="s">
        <v>30004</v>
      </c>
      <c r="K1678" t="s">
        <v>74</v>
      </c>
      <c r="L1678" t="s">
        <v>74</v>
      </c>
      <c r="M1678" t="s">
        <v>78</v>
      </c>
      <c r="N1678" t="s">
        <v>79</v>
      </c>
      <c r="O1678" t="s">
        <v>74</v>
      </c>
      <c r="P1678" t="s">
        <v>74</v>
      </c>
      <c r="Q1678" t="s">
        <v>74</v>
      </c>
      <c r="R1678" t="s">
        <v>74</v>
      </c>
      <c r="S1678" t="s">
        <v>74</v>
      </c>
      <c r="T1678" t="s">
        <v>30005</v>
      </c>
      <c r="U1678" t="s">
        <v>30006</v>
      </c>
      <c r="V1678" t="s">
        <v>30007</v>
      </c>
      <c r="W1678" t="s">
        <v>30008</v>
      </c>
      <c r="X1678" t="s">
        <v>30009</v>
      </c>
      <c r="Y1678" t="s">
        <v>30010</v>
      </c>
      <c r="Z1678" t="s">
        <v>27213</v>
      </c>
      <c r="AA1678" t="s">
        <v>30011</v>
      </c>
      <c r="AB1678" t="s">
        <v>30012</v>
      </c>
      <c r="AC1678" t="s">
        <v>30013</v>
      </c>
      <c r="AD1678" t="s">
        <v>30014</v>
      </c>
      <c r="AE1678" t="s">
        <v>30015</v>
      </c>
      <c r="AF1678" t="s">
        <v>74</v>
      </c>
      <c r="AG1678">
        <v>16</v>
      </c>
      <c r="AH1678">
        <v>8</v>
      </c>
      <c r="AI1678">
        <v>8</v>
      </c>
      <c r="AJ1678">
        <v>0</v>
      </c>
      <c r="AK1678">
        <v>9</v>
      </c>
      <c r="AL1678" t="s">
        <v>4603</v>
      </c>
      <c r="AM1678" t="s">
        <v>4604</v>
      </c>
      <c r="AN1678" t="s">
        <v>22526</v>
      </c>
      <c r="AO1678" t="s">
        <v>30016</v>
      </c>
      <c r="AP1678" t="s">
        <v>74</v>
      </c>
      <c r="AQ1678" t="s">
        <v>74</v>
      </c>
      <c r="AR1678" t="s">
        <v>30017</v>
      </c>
      <c r="AS1678" t="s">
        <v>30018</v>
      </c>
      <c r="AT1678" t="s">
        <v>283</v>
      </c>
      <c r="AU1678">
        <v>2019</v>
      </c>
      <c r="AV1678">
        <v>14</v>
      </c>
      <c r="AW1678">
        <v>8</v>
      </c>
      <c r="AX1678" t="s">
        <v>74</v>
      </c>
      <c r="AY1678" t="s">
        <v>74</v>
      </c>
      <c r="AZ1678" t="s">
        <v>74</v>
      </c>
      <c r="BA1678" t="s">
        <v>74</v>
      </c>
      <c r="BB1678" t="s">
        <v>74</v>
      </c>
      <c r="BC1678" t="s">
        <v>74</v>
      </c>
      <c r="BD1678">
        <v>85004</v>
      </c>
      <c r="BE1678" t="s">
        <v>30019</v>
      </c>
      <c r="BF1678" t="str">
        <f>HYPERLINK("http://dx.doi.org/10.1088/1748-9326/ab2b1b","http://dx.doi.org/10.1088/1748-9326/ab2b1b")</f>
        <v>http://dx.doi.org/10.1088/1748-9326/ab2b1b</v>
      </c>
      <c r="BG1678" t="s">
        <v>74</v>
      </c>
      <c r="BH1678" t="s">
        <v>74</v>
      </c>
      <c r="BI1678">
        <v>13</v>
      </c>
      <c r="BJ1678" t="s">
        <v>11416</v>
      </c>
      <c r="BK1678" t="s">
        <v>103</v>
      </c>
      <c r="BL1678" t="s">
        <v>11417</v>
      </c>
      <c r="BM1678" t="s">
        <v>30020</v>
      </c>
      <c r="BN1678" t="s">
        <v>74</v>
      </c>
      <c r="BO1678" t="s">
        <v>964</v>
      </c>
      <c r="BP1678" t="s">
        <v>74</v>
      </c>
      <c r="BQ1678" t="s">
        <v>74</v>
      </c>
      <c r="BR1678" t="s">
        <v>107</v>
      </c>
      <c r="BS1678" t="s">
        <v>30021</v>
      </c>
      <c r="BT1678" t="str">
        <f>HYPERLINK("https%3A%2F%2Fwww.webofscience.com%2Fwos%2Fwoscc%2Ffull-record%2FWOS:000478754100003","View Full Record in Web of Science")</f>
        <v>View Full Record in Web of Science</v>
      </c>
    </row>
    <row r="1679" spans="1:72" x14ac:dyDescent="0.2">
      <c r="A1679" t="s">
        <v>72</v>
      </c>
      <c r="B1679" t="s">
        <v>30022</v>
      </c>
      <c r="C1679" t="s">
        <v>74</v>
      </c>
      <c r="D1679" t="s">
        <v>74</v>
      </c>
      <c r="E1679" t="s">
        <v>74</v>
      </c>
      <c r="F1679" t="s">
        <v>30023</v>
      </c>
      <c r="G1679" t="s">
        <v>74</v>
      </c>
      <c r="H1679" t="s">
        <v>74</v>
      </c>
      <c r="I1679" t="s">
        <v>30024</v>
      </c>
      <c r="J1679" t="s">
        <v>16972</v>
      </c>
      <c r="K1679" t="s">
        <v>74</v>
      </c>
      <c r="L1679" t="s">
        <v>74</v>
      </c>
      <c r="M1679" t="s">
        <v>78</v>
      </c>
      <c r="N1679" t="s">
        <v>294</v>
      </c>
      <c r="O1679" t="s">
        <v>74</v>
      </c>
      <c r="P1679" t="s">
        <v>74</v>
      </c>
      <c r="Q1679" t="s">
        <v>74</v>
      </c>
      <c r="R1679" t="s">
        <v>74</v>
      </c>
      <c r="S1679" t="s">
        <v>74</v>
      </c>
      <c r="T1679" t="s">
        <v>30025</v>
      </c>
      <c r="U1679" t="s">
        <v>30026</v>
      </c>
      <c r="V1679" t="s">
        <v>30027</v>
      </c>
      <c r="W1679" t="s">
        <v>30028</v>
      </c>
      <c r="X1679" t="s">
        <v>30029</v>
      </c>
      <c r="Y1679" t="s">
        <v>30030</v>
      </c>
      <c r="Z1679" t="s">
        <v>30031</v>
      </c>
      <c r="AA1679" t="s">
        <v>30032</v>
      </c>
      <c r="AB1679" t="s">
        <v>30033</v>
      </c>
      <c r="AC1679" t="s">
        <v>30034</v>
      </c>
      <c r="AD1679" t="s">
        <v>30035</v>
      </c>
      <c r="AE1679" t="s">
        <v>30036</v>
      </c>
      <c r="AF1679" t="s">
        <v>74</v>
      </c>
      <c r="AG1679">
        <v>41</v>
      </c>
      <c r="AH1679">
        <v>0</v>
      </c>
      <c r="AI1679">
        <v>0</v>
      </c>
      <c r="AJ1679">
        <v>5</v>
      </c>
      <c r="AK1679">
        <v>5</v>
      </c>
      <c r="AL1679" t="s">
        <v>534</v>
      </c>
      <c r="AM1679" t="s">
        <v>5157</v>
      </c>
      <c r="AN1679" t="s">
        <v>5158</v>
      </c>
      <c r="AO1679" t="s">
        <v>16980</v>
      </c>
      <c r="AP1679" t="s">
        <v>16981</v>
      </c>
      <c r="AQ1679" t="s">
        <v>74</v>
      </c>
      <c r="AR1679" t="s">
        <v>16982</v>
      </c>
      <c r="AS1679" t="s">
        <v>16983</v>
      </c>
      <c r="AT1679" t="s">
        <v>30037</v>
      </c>
      <c r="AU1679">
        <v>2023</v>
      </c>
      <c r="AV1679" t="s">
        <v>74</v>
      </c>
      <c r="AW1679" t="s">
        <v>74</v>
      </c>
      <c r="AX1679" t="s">
        <v>74</v>
      </c>
      <c r="AY1679" t="s">
        <v>74</v>
      </c>
      <c r="AZ1679" t="s">
        <v>74</v>
      </c>
      <c r="BA1679" t="s">
        <v>74</v>
      </c>
      <c r="BB1679" t="s">
        <v>74</v>
      </c>
      <c r="BC1679" t="s">
        <v>74</v>
      </c>
      <c r="BD1679" t="s">
        <v>74</v>
      </c>
      <c r="BE1679" t="s">
        <v>30038</v>
      </c>
      <c r="BF1679" t="str">
        <f>HYPERLINK("http://dx.doi.org/10.1007/s13762-023-04856-2","http://dx.doi.org/10.1007/s13762-023-04856-2")</f>
        <v>http://dx.doi.org/10.1007/s13762-023-04856-2</v>
      </c>
      <c r="BG1679" t="s">
        <v>74</v>
      </c>
      <c r="BH1679" t="s">
        <v>221</v>
      </c>
      <c r="BI1679">
        <v>12</v>
      </c>
      <c r="BJ1679" t="s">
        <v>102</v>
      </c>
      <c r="BK1679" t="s">
        <v>103</v>
      </c>
      <c r="BL1679" t="s">
        <v>104</v>
      </c>
      <c r="BM1679" t="s">
        <v>30039</v>
      </c>
      <c r="BN1679" t="s">
        <v>74</v>
      </c>
      <c r="BO1679" t="s">
        <v>74</v>
      </c>
      <c r="BP1679" t="s">
        <v>74</v>
      </c>
      <c r="BQ1679" t="s">
        <v>74</v>
      </c>
      <c r="BR1679" t="s">
        <v>107</v>
      </c>
      <c r="BS1679" t="s">
        <v>30040</v>
      </c>
      <c r="BT1679" t="str">
        <f>HYPERLINK("https%3A%2F%2Fwww.webofscience.com%2Fwos%2Fwoscc%2Ffull-record%2FWOS:000940810400002","View Full Record in Web of Science")</f>
        <v>View Full Record in Web of Science</v>
      </c>
    </row>
    <row r="1680" spans="1:72" x14ac:dyDescent="0.2">
      <c r="A1680" t="s">
        <v>72</v>
      </c>
      <c r="B1680" t="s">
        <v>30041</v>
      </c>
      <c r="C1680" t="s">
        <v>74</v>
      </c>
      <c r="D1680" t="s">
        <v>74</v>
      </c>
      <c r="E1680" t="s">
        <v>74</v>
      </c>
      <c r="F1680" t="s">
        <v>30042</v>
      </c>
      <c r="G1680" t="s">
        <v>74</v>
      </c>
      <c r="H1680" t="s">
        <v>74</v>
      </c>
      <c r="I1680" t="s">
        <v>30043</v>
      </c>
      <c r="J1680" t="s">
        <v>5910</v>
      </c>
      <c r="K1680" t="s">
        <v>74</v>
      </c>
      <c r="L1680" t="s">
        <v>74</v>
      </c>
      <c r="M1680" t="s">
        <v>78</v>
      </c>
      <c r="N1680" t="s">
        <v>79</v>
      </c>
      <c r="O1680" t="s">
        <v>74</v>
      </c>
      <c r="P1680" t="s">
        <v>74</v>
      </c>
      <c r="Q1680" t="s">
        <v>74</v>
      </c>
      <c r="R1680" t="s">
        <v>74</v>
      </c>
      <c r="S1680" t="s">
        <v>74</v>
      </c>
      <c r="T1680" t="s">
        <v>30044</v>
      </c>
      <c r="U1680" t="s">
        <v>30045</v>
      </c>
      <c r="V1680" t="s">
        <v>30046</v>
      </c>
      <c r="W1680" t="s">
        <v>30047</v>
      </c>
      <c r="X1680" t="s">
        <v>30048</v>
      </c>
      <c r="Y1680" t="s">
        <v>30049</v>
      </c>
      <c r="Z1680" t="s">
        <v>30050</v>
      </c>
      <c r="AA1680" t="s">
        <v>30051</v>
      </c>
      <c r="AB1680" t="s">
        <v>30052</v>
      </c>
      <c r="AC1680" t="s">
        <v>30053</v>
      </c>
      <c r="AD1680" t="s">
        <v>30054</v>
      </c>
      <c r="AE1680" t="s">
        <v>30055</v>
      </c>
      <c r="AF1680" t="s">
        <v>74</v>
      </c>
      <c r="AG1680">
        <v>48</v>
      </c>
      <c r="AH1680">
        <v>1</v>
      </c>
      <c r="AI1680">
        <v>1</v>
      </c>
      <c r="AJ1680">
        <v>4</v>
      </c>
      <c r="AK1680">
        <v>5</v>
      </c>
      <c r="AL1680" t="s">
        <v>167</v>
      </c>
      <c r="AM1680" t="s">
        <v>168</v>
      </c>
      <c r="AN1680" t="s">
        <v>169</v>
      </c>
      <c r="AO1680" t="s">
        <v>5919</v>
      </c>
      <c r="AP1680" t="s">
        <v>5920</v>
      </c>
      <c r="AQ1680" t="s">
        <v>74</v>
      </c>
      <c r="AR1680" t="s">
        <v>5921</v>
      </c>
      <c r="AS1680" t="s">
        <v>5922</v>
      </c>
      <c r="AT1680" t="s">
        <v>371</v>
      </c>
      <c r="AU1680">
        <v>2022</v>
      </c>
      <c r="AV1680">
        <v>167</v>
      </c>
      <c r="AW1680" t="s">
        <v>74</v>
      </c>
      <c r="AX1680" t="s">
        <v>74</v>
      </c>
      <c r="AY1680" t="s">
        <v>74</v>
      </c>
      <c r="AZ1680" t="s">
        <v>74</v>
      </c>
      <c r="BA1680" t="s">
        <v>74</v>
      </c>
      <c r="BB1680">
        <v>332</v>
      </c>
      <c r="BC1680">
        <v>342</v>
      </c>
      <c r="BD1680" t="s">
        <v>74</v>
      </c>
      <c r="BE1680" t="s">
        <v>30056</v>
      </c>
      <c r="BF1680" t="str">
        <f>HYPERLINK("http://dx.doi.org/10.1016/j.psep.2022.09.023","http://dx.doi.org/10.1016/j.psep.2022.09.023")</f>
        <v>http://dx.doi.org/10.1016/j.psep.2022.09.023</v>
      </c>
      <c r="BG1680" t="s">
        <v>74</v>
      </c>
      <c r="BH1680" t="s">
        <v>346</v>
      </c>
      <c r="BI1680">
        <v>11</v>
      </c>
      <c r="BJ1680" t="s">
        <v>1246</v>
      </c>
      <c r="BK1680" t="s">
        <v>103</v>
      </c>
      <c r="BL1680" t="s">
        <v>760</v>
      </c>
      <c r="BM1680" t="s">
        <v>30057</v>
      </c>
      <c r="BN1680" t="s">
        <v>74</v>
      </c>
      <c r="BO1680" t="s">
        <v>74</v>
      </c>
      <c r="BP1680" t="s">
        <v>74</v>
      </c>
      <c r="BQ1680" t="s">
        <v>74</v>
      </c>
      <c r="BR1680" t="s">
        <v>107</v>
      </c>
      <c r="BS1680" t="s">
        <v>30058</v>
      </c>
      <c r="BT1680" t="str">
        <f>HYPERLINK("https%3A%2F%2Fwww.webofscience.com%2Fwos%2Fwoscc%2Ffull-record%2FWOS:000869735900001","View Full Record in Web of Science")</f>
        <v>View Full Record in Web of Science</v>
      </c>
    </row>
    <row r="1681" spans="1:72" x14ac:dyDescent="0.2">
      <c r="A1681" t="s">
        <v>72</v>
      </c>
      <c r="B1681" t="s">
        <v>30059</v>
      </c>
      <c r="C1681" t="s">
        <v>74</v>
      </c>
      <c r="D1681" t="s">
        <v>74</v>
      </c>
      <c r="E1681" t="s">
        <v>74</v>
      </c>
      <c r="F1681" t="s">
        <v>30060</v>
      </c>
      <c r="G1681" t="s">
        <v>74</v>
      </c>
      <c r="H1681" t="s">
        <v>74</v>
      </c>
      <c r="I1681" t="s">
        <v>30061</v>
      </c>
      <c r="J1681" t="s">
        <v>1033</v>
      </c>
      <c r="K1681" t="s">
        <v>74</v>
      </c>
      <c r="L1681" t="s">
        <v>74</v>
      </c>
      <c r="M1681" t="s">
        <v>78</v>
      </c>
      <c r="N1681" t="s">
        <v>203</v>
      </c>
      <c r="O1681" t="s">
        <v>74</v>
      </c>
      <c r="P1681" t="s">
        <v>74</v>
      </c>
      <c r="Q1681" t="s">
        <v>74</v>
      </c>
      <c r="R1681" t="s">
        <v>74</v>
      </c>
      <c r="S1681" t="s">
        <v>74</v>
      </c>
      <c r="T1681" t="s">
        <v>30062</v>
      </c>
      <c r="U1681" t="s">
        <v>30063</v>
      </c>
      <c r="V1681" t="s">
        <v>30064</v>
      </c>
      <c r="W1681" t="s">
        <v>30065</v>
      </c>
      <c r="X1681" t="s">
        <v>74</v>
      </c>
      <c r="Y1681" t="s">
        <v>30066</v>
      </c>
      <c r="Z1681" t="s">
        <v>30067</v>
      </c>
      <c r="AA1681" t="s">
        <v>74</v>
      </c>
      <c r="AB1681" t="s">
        <v>74</v>
      </c>
      <c r="AC1681" t="s">
        <v>74</v>
      </c>
      <c r="AD1681" t="s">
        <v>74</v>
      </c>
      <c r="AE1681" t="s">
        <v>74</v>
      </c>
      <c r="AF1681" t="s">
        <v>74</v>
      </c>
      <c r="AG1681">
        <v>152</v>
      </c>
      <c r="AH1681">
        <v>12</v>
      </c>
      <c r="AI1681">
        <v>12</v>
      </c>
      <c r="AJ1681">
        <v>23</v>
      </c>
      <c r="AK1681">
        <v>47</v>
      </c>
      <c r="AL1681" t="s">
        <v>167</v>
      </c>
      <c r="AM1681" t="s">
        <v>168</v>
      </c>
      <c r="AN1681" t="s">
        <v>169</v>
      </c>
      <c r="AO1681" t="s">
        <v>1042</v>
      </c>
      <c r="AP1681" t="s">
        <v>1043</v>
      </c>
      <c r="AQ1681" t="s">
        <v>74</v>
      </c>
      <c r="AR1681" t="s">
        <v>1044</v>
      </c>
      <c r="AS1681" t="s">
        <v>1045</v>
      </c>
      <c r="AT1681" t="s">
        <v>9525</v>
      </c>
      <c r="AU1681">
        <v>2022</v>
      </c>
      <c r="AV1681">
        <v>833</v>
      </c>
      <c r="AW1681" t="s">
        <v>74</v>
      </c>
      <c r="AX1681" t="s">
        <v>74</v>
      </c>
      <c r="AY1681" t="s">
        <v>74</v>
      </c>
      <c r="AZ1681" t="s">
        <v>74</v>
      </c>
      <c r="BA1681" t="s">
        <v>74</v>
      </c>
      <c r="BB1681" t="s">
        <v>74</v>
      </c>
      <c r="BC1681" t="s">
        <v>74</v>
      </c>
      <c r="BD1681">
        <v>155113</v>
      </c>
      <c r="BE1681" t="s">
        <v>30068</v>
      </c>
      <c r="BF1681" t="str">
        <f>HYPERLINK("http://dx.doi.org/10.1016/j.scitotenv.2022.155113","http://dx.doi.org/10.1016/j.scitotenv.2022.155113")</f>
        <v>http://dx.doi.org/10.1016/j.scitotenv.2022.155113</v>
      </c>
      <c r="BG1681" t="s">
        <v>74</v>
      </c>
      <c r="BH1681" t="s">
        <v>1859</v>
      </c>
      <c r="BI1681">
        <v>14</v>
      </c>
      <c r="BJ1681" t="s">
        <v>102</v>
      </c>
      <c r="BK1681" t="s">
        <v>103</v>
      </c>
      <c r="BL1681" t="s">
        <v>104</v>
      </c>
      <c r="BM1681" t="s">
        <v>30069</v>
      </c>
      <c r="BN1681">
        <v>35427619</v>
      </c>
      <c r="BO1681" t="s">
        <v>74</v>
      </c>
      <c r="BP1681" t="s">
        <v>74</v>
      </c>
      <c r="BQ1681" t="s">
        <v>74</v>
      </c>
      <c r="BR1681" t="s">
        <v>107</v>
      </c>
      <c r="BS1681" t="s">
        <v>30070</v>
      </c>
      <c r="BT1681" t="str">
        <f>HYPERLINK("https%3A%2F%2Fwww.webofscience.com%2Fwos%2Fwoscc%2Ffull-record%2FWOS:000833001900005","View Full Record in Web of Science")</f>
        <v>View Full Record in Web of Science</v>
      </c>
    </row>
    <row r="1682" spans="1:72" x14ac:dyDescent="0.2">
      <c r="A1682" t="s">
        <v>72</v>
      </c>
      <c r="B1682" t="s">
        <v>30071</v>
      </c>
      <c r="C1682" t="s">
        <v>74</v>
      </c>
      <c r="D1682" t="s">
        <v>74</v>
      </c>
      <c r="E1682" t="s">
        <v>74</v>
      </c>
      <c r="F1682" t="s">
        <v>30072</v>
      </c>
      <c r="G1682" t="s">
        <v>74</v>
      </c>
      <c r="H1682" t="s">
        <v>74</v>
      </c>
      <c r="I1682" t="s">
        <v>30073</v>
      </c>
      <c r="J1682" t="s">
        <v>1033</v>
      </c>
      <c r="K1682" t="s">
        <v>74</v>
      </c>
      <c r="L1682" t="s">
        <v>74</v>
      </c>
      <c r="M1682" t="s">
        <v>78</v>
      </c>
      <c r="N1682" t="s">
        <v>79</v>
      </c>
      <c r="O1682" t="s">
        <v>74</v>
      </c>
      <c r="P1682" t="s">
        <v>74</v>
      </c>
      <c r="Q1682" t="s">
        <v>74</v>
      </c>
      <c r="R1682" t="s">
        <v>74</v>
      </c>
      <c r="S1682" t="s">
        <v>74</v>
      </c>
      <c r="T1682" t="s">
        <v>30074</v>
      </c>
      <c r="U1682" t="s">
        <v>30075</v>
      </c>
      <c r="V1682" t="s">
        <v>30076</v>
      </c>
      <c r="W1682" t="s">
        <v>30077</v>
      </c>
      <c r="X1682" t="s">
        <v>30078</v>
      </c>
      <c r="Y1682" t="s">
        <v>30079</v>
      </c>
      <c r="Z1682" t="s">
        <v>29698</v>
      </c>
      <c r="AA1682" t="s">
        <v>30080</v>
      </c>
      <c r="AB1682" t="s">
        <v>30081</v>
      </c>
      <c r="AC1682" t="s">
        <v>30082</v>
      </c>
      <c r="AD1682" t="s">
        <v>30082</v>
      </c>
      <c r="AE1682" t="s">
        <v>25766</v>
      </c>
      <c r="AF1682" t="s">
        <v>74</v>
      </c>
      <c r="AG1682">
        <v>108</v>
      </c>
      <c r="AH1682">
        <v>12</v>
      </c>
      <c r="AI1682">
        <v>12</v>
      </c>
      <c r="AJ1682">
        <v>26</v>
      </c>
      <c r="AK1682">
        <v>113</v>
      </c>
      <c r="AL1682" t="s">
        <v>167</v>
      </c>
      <c r="AM1682" t="s">
        <v>168</v>
      </c>
      <c r="AN1682" t="s">
        <v>169</v>
      </c>
      <c r="AO1682" t="s">
        <v>1042</v>
      </c>
      <c r="AP1682" t="s">
        <v>1043</v>
      </c>
      <c r="AQ1682" t="s">
        <v>74</v>
      </c>
      <c r="AR1682" t="s">
        <v>1044</v>
      </c>
      <c r="AS1682" t="s">
        <v>1045</v>
      </c>
      <c r="AT1682" t="s">
        <v>2536</v>
      </c>
      <c r="AU1682">
        <v>2022</v>
      </c>
      <c r="AV1682">
        <v>808</v>
      </c>
      <c r="AW1682" t="s">
        <v>74</v>
      </c>
      <c r="AX1682" t="s">
        <v>74</v>
      </c>
      <c r="AY1682" t="s">
        <v>74</v>
      </c>
      <c r="AZ1682" t="s">
        <v>74</v>
      </c>
      <c r="BA1682" t="s">
        <v>74</v>
      </c>
      <c r="BB1682" t="s">
        <v>74</v>
      </c>
      <c r="BC1682" t="s">
        <v>74</v>
      </c>
      <c r="BD1682">
        <v>152123</v>
      </c>
      <c r="BE1682" t="s">
        <v>30083</v>
      </c>
      <c r="BF1682" t="str">
        <f>HYPERLINK("http://dx.doi.org/10.1016/j.scitotenv.2021.152123","http://dx.doi.org/10.1016/j.scitotenv.2021.152123")</f>
        <v>http://dx.doi.org/10.1016/j.scitotenv.2021.152123</v>
      </c>
      <c r="BG1682" t="s">
        <v>74</v>
      </c>
      <c r="BH1682" t="s">
        <v>3480</v>
      </c>
      <c r="BI1682">
        <v>16</v>
      </c>
      <c r="BJ1682" t="s">
        <v>102</v>
      </c>
      <c r="BK1682" t="s">
        <v>103</v>
      </c>
      <c r="BL1682" t="s">
        <v>104</v>
      </c>
      <c r="BM1682" t="s">
        <v>30084</v>
      </c>
      <c r="BN1682">
        <v>34864031</v>
      </c>
      <c r="BO1682" t="s">
        <v>74</v>
      </c>
      <c r="BP1682" t="s">
        <v>74</v>
      </c>
      <c r="BQ1682" t="s">
        <v>74</v>
      </c>
      <c r="BR1682" t="s">
        <v>107</v>
      </c>
      <c r="BS1682" t="s">
        <v>30085</v>
      </c>
      <c r="BT1682" t="str">
        <f>HYPERLINK("https%3A%2F%2Fwww.webofscience.com%2Fwos%2Fwoscc%2Ffull-record%2FWOS:000740245600009","View Full Record in Web of Science")</f>
        <v>View Full Record in Web of Science</v>
      </c>
    </row>
    <row r="1683" spans="1:72" x14ac:dyDescent="0.2">
      <c r="A1683" t="s">
        <v>72</v>
      </c>
      <c r="B1683" t="s">
        <v>30086</v>
      </c>
      <c r="C1683" t="s">
        <v>74</v>
      </c>
      <c r="D1683" t="s">
        <v>74</v>
      </c>
      <c r="E1683" t="s">
        <v>74</v>
      </c>
      <c r="F1683" t="s">
        <v>30087</v>
      </c>
      <c r="G1683" t="s">
        <v>74</v>
      </c>
      <c r="H1683" t="s">
        <v>74</v>
      </c>
      <c r="I1683" t="s">
        <v>30088</v>
      </c>
      <c r="J1683" t="s">
        <v>8605</v>
      </c>
      <c r="K1683" t="s">
        <v>74</v>
      </c>
      <c r="L1683" t="s">
        <v>74</v>
      </c>
      <c r="M1683" t="s">
        <v>78</v>
      </c>
      <c r="N1683" t="s">
        <v>79</v>
      </c>
      <c r="O1683" t="s">
        <v>74</v>
      </c>
      <c r="P1683" t="s">
        <v>74</v>
      </c>
      <c r="Q1683" t="s">
        <v>74</v>
      </c>
      <c r="R1683" t="s">
        <v>74</v>
      </c>
      <c r="S1683" t="s">
        <v>74</v>
      </c>
      <c r="T1683" t="s">
        <v>30089</v>
      </c>
      <c r="U1683" t="s">
        <v>30090</v>
      </c>
      <c r="V1683" t="s">
        <v>30091</v>
      </c>
      <c r="W1683" t="s">
        <v>30092</v>
      </c>
      <c r="X1683" t="s">
        <v>30093</v>
      </c>
      <c r="Y1683" t="s">
        <v>30094</v>
      </c>
      <c r="Z1683" t="s">
        <v>30095</v>
      </c>
      <c r="AA1683" t="s">
        <v>30096</v>
      </c>
      <c r="AB1683" t="s">
        <v>30097</v>
      </c>
      <c r="AC1683" t="s">
        <v>30098</v>
      </c>
      <c r="AD1683" t="s">
        <v>30099</v>
      </c>
      <c r="AE1683" t="s">
        <v>30100</v>
      </c>
      <c r="AF1683" t="s">
        <v>74</v>
      </c>
      <c r="AG1683">
        <v>171</v>
      </c>
      <c r="AH1683">
        <v>26</v>
      </c>
      <c r="AI1683">
        <v>26</v>
      </c>
      <c r="AJ1683">
        <v>23</v>
      </c>
      <c r="AK1683">
        <v>43</v>
      </c>
      <c r="AL1683" t="s">
        <v>1311</v>
      </c>
      <c r="AM1683" t="s">
        <v>338</v>
      </c>
      <c r="AN1683" t="s">
        <v>1312</v>
      </c>
      <c r="AO1683" t="s">
        <v>8615</v>
      </c>
      <c r="AP1683" t="s">
        <v>8616</v>
      </c>
      <c r="AQ1683" t="s">
        <v>74</v>
      </c>
      <c r="AR1683" t="s">
        <v>8605</v>
      </c>
      <c r="AS1683" t="s">
        <v>8617</v>
      </c>
      <c r="AT1683" t="s">
        <v>1414</v>
      </c>
      <c r="AU1683">
        <v>2022</v>
      </c>
      <c r="AV1683">
        <v>318</v>
      </c>
      <c r="AW1683" t="s">
        <v>74</v>
      </c>
      <c r="AX1683" t="s">
        <v>74</v>
      </c>
      <c r="AY1683" t="s">
        <v>74</v>
      </c>
      <c r="AZ1683" t="s">
        <v>74</v>
      </c>
      <c r="BA1683" t="s">
        <v>74</v>
      </c>
      <c r="BB1683" t="s">
        <v>74</v>
      </c>
      <c r="BC1683" t="s">
        <v>74</v>
      </c>
      <c r="BD1683">
        <v>123585</v>
      </c>
      <c r="BE1683" t="s">
        <v>30101</v>
      </c>
      <c r="BF1683" t="str">
        <f>HYPERLINK("http://dx.doi.org/10.1016/j.fuel.2022.123585","http://dx.doi.org/10.1016/j.fuel.2022.123585")</f>
        <v>http://dx.doi.org/10.1016/j.fuel.2022.123585</v>
      </c>
      <c r="BG1683" t="s">
        <v>74</v>
      </c>
      <c r="BH1683" t="s">
        <v>1683</v>
      </c>
      <c r="BI1683">
        <v>22</v>
      </c>
      <c r="BJ1683" t="s">
        <v>317</v>
      </c>
      <c r="BK1683" t="s">
        <v>103</v>
      </c>
      <c r="BL1683" t="s">
        <v>318</v>
      </c>
      <c r="BM1683" t="s">
        <v>30102</v>
      </c>
      <c r="BN1683" t="s">
        <v>74</v>
      </c>
      <c r="BO1683" t="s">
        <v>74</v>
      </c>
      <c r="BP1683" t="s">
        <v>74</v>
      </c>
      <c r="BQ1683" t="s">
        <v>74</v>
      </c>
      <c r="BR1683" t="s">
        <v>107</v>
      </c>
      <c r="BS1683" t="s">
        <v>30103</v>
      </c>
      <c r="BT1683" t="str">
        <f>HYPERLINK("https%3A%2F%2Fwww.webofscience.com%2Fwos%2Fwoscc%2Ffull-record%2FWOS:000820613200005","View Full Record in Web of Science")</f>
        <v>View Full Record in Web of Science</v>
      </c>
    </row>
    <row r="1684" spans="1:72" x14ac:dyDescent="0.2">
      <c r="A1684" t="s">
        <v>72</v>
      </c>
      <c r="B1684" t="s">
        <v>30104</v>
      </c>
      <c r="C1684" t="s">
        <v>74</v>
      </c>
      <c r="D1684" t="s">
        <v>74</v>
      </c>
      <c r="E1684" t="s">
        <v>74</v>
      </c>
      <c r="F1684" t="s">
        <v>30105</v>
      </c>
      <c r="G1684" t="s">
        <v>74</v>
      </c>
      <c r="H1684" t="s">
        <v>74</v>
      </c>
      <c r="I1684" t="s">
        <v>30106</v>
      </c>
      <c r="J1684" t="s">
        <v>684</v>
      </c>
      <c r="K1684" t="s">
        <v>74</v>
      </c>
      <c r="L1684" t="s">
        <v>74</v>
      </c>
      <c r="M1684" t="s">
        <v>78</v>
      </c>
      <c r="N1684" t="s">
        <v>79</v>
      </c>
      <c r="O1684" t="s">
        <v>74</v>
      </c>
      <c r="P1684" t="s">
        <v>74</v>
      </c>
      <c r="Q1684" t="s">
        <v>74</v>
      </c>
      <c r="R1684" t="s">
        <v>74</v>
      </c>
      <c r="S1684" t="s">
        <v>74</v>
      </c>
      <c r="T1684" t="s">
        <v>30107</v>
      </c>
      <c r="U1684" t="s">
        <v>30108</v>
      </c>
      <c r="V1684" t="s">
        <v>30109</v>
      </c>
      <c r="W1684" t="s">
        <v>30110</v>
      </c>
      <c r="X1684" t="s">
        <v>30111</v>
      </c>
      <c r="Y1684" t="s">
        <v>30112</v>
      </c>
      <c r="Z1684" t="s">
        <v>30113</v>
      </c>
      <c r="AA1684" t="s">
        <v>30114</v>
      </c>
      <c r="AB1684" t="s">
        <v>30115</v>
      </c>
      <c r="AC1684" t="s">
        <v>30116</v>
      </c>
      <c r="AD1684" t="s">
        <v>30117</v>
      </c>
      <c r="AE1684" t="s">
        <v>30118</v>
      </c>
      <c r="AF1684" t="s">
        <v>74</v>
      </c>
      <c r="AG1684">
        <v>81</v>
      </c>
      <c r="AH1684">
        <v>1</v>
      </c>
      <c r="AI1684">
        <v>2</v>
      </c>
      <c r="AJ1684">
        <v>1</v>
      </c>
      <c r="AK1684">
        <v>16</v>
      </c>
      <c r="AL1684" t="s">
        <v>337</v>
      </c>
      <c r="AM1684" t="s">
        <v>338</v>
      </c>
      <c r="AN1684" t="s">
        <v>339</v>
      </c>
      <c r="AO1684" t="s">
        <v>695</v>
      </c>
      <c r="AP1684" t="s">
        <v>696</v>
      </c>
      <c r="AQ1684" t="s">
        <v>74</v>
      </c>
      <c r="AR1684" t="s">
        <v>684</v>
      </c>
      <c r="AS1684" t="s">
        <v>697</v>
      </c>
      <c r="AT1684" t="s">
        <v>128</v>
      </c>
      <c r="AU1684">
        <v>2022</v>
      </c>
      <c r="AV1684">
        <v>287</v>
      </c>
      <c r="AW1684" t="s">
        <v>74</v>
      </c>
      <c r="AX1684">
        <v>4</v>
      </c>
      <c r="AY1684" t="s">
        <v>74</v>
      </c>
      <c r="AZ1684" t="s">
        <v>74</v>
      </c>
      <c r="BA1684" t="s">
        <v>74</v>
      </c>
      <c r="BB1684" t="s">
        <v>74</v>
      </c>
      <c r="BC1684" t="s">
        <v>74</v>
      </c>
      <c r="BD1684">
        <v>132443</v>
      </c>
      <c r="BE1684" t="s">
        <v>30119</v>
      </c>
      <c r="BF1684" t="str">
        <f>HYPERLINK("http://dx.doi.org/10.1016/j.chemosphere.2021.132443","http://dx.doi.org/10.1016/j.chemosphere.2021.132443")</f>
        <v>http://dx.doi.org/10.1016/j.chemosphere.2021.132443</v>
      </c>
      <c r="BG1684" t="s">
        <v>74</v>
      </c>
      <c r="BH1684" t="s">
        <v>403</v>
      </c>
      <c r="BI1684">
        <v>11</v>
      </c>
      <c r="BJ1684" t="s">
        <v>102</v>
      </c>
      <c r="BK1684" t="s">
        <v>103</v>
      </c>
      <c r="BL1684" t="s">
        <v>104</v>
      </c>
      <c r="BM1684" t="s">
        <v>30120</v>
      </c>
      <c r="BN1684">
        <v>34606895</v>
      </c>
      <c r="BO1684" t="s">
        <v>74</v>
      </c>
      <c r="BP1684" t="s">
        <v>74</v>
      </c>
      <c r="BQ1684" t="s">
        <v>74</v>
      </c>
      <c r="BR1684" t="s">
        <v>107</v>
      </c>
      <c r="BS1684" t="s">
        <v>30121</v>
      </c>
      <c r="BT1684" t="str">
        <f>HYPERLINK("https%3A%2F%2Fwww.webofscience.com%2Fwos%2Fwoscc%2Ffull-record%2FWOS:000704916700007","View Full Record in Web of Science")</f>
        <v>View Full Record in Web of Science</v>
      </c>
    </row>
    <row r="1685" spans="1:72" x14ac:dyDescent="0.2">
      <c r="A1685" t="s">
        <v>72</v>
      </c>
      <c r="B1685" t="s">
        <v>30122</v>
      </c>
      <c r="C1685" t="s">
        <v>74</v>
      </c>
      <c r="D1685" t="s">
        <v>74</v>
      </c>
      <c r="E1685" t="s">
        <v>74</v>
      </c>
      <c r="F1685" t="s">
        <v>30123</v>
      </c>
      <c r="G1685" t="s">
        <v>74</v>
      </c>
      <c r="H1685" t="s">
        <v>74</v>
      </c>
      <c r="I1685" t="s">
        <v>30124</v>
      </c>
      <c r="J1685" t="s">
        <v>1514</v>
      </c>
      <c r="K1685" t="s">
        <v>74</v>
      </c>
      <c r="L1685" t="s">
        <v>74</v>
      </c>
      <c r="M1685" t="s">
        <v>78</v>
      </c>
      <c r="N1685" t="s">
        <v>79</v>
      </c>
      <c r="O1685" t="s">
        <v>74</v>
      </c>
      <c r="P1685" t="s">
        <v>74</v>
      </c>
      <c r="Q1685" t="s">
        <v>74</v>
      </c>
      <c r="R1685" t="s">
        <v>74</v>
      </c>
      <c r="S1685" t="s">
        <v>74</v>
      </c>
      <c r="T1685" t="s">
        <v>30125</v>
      </c>
      <c r="U1685" t="s">
        <v>30126</v>
      </c>
      <c r="V1685" t="s">
        <v>30127</v>
      </c>
      <c r="W1685" t="s">
        <v>30128</v>
      </c>
      <c r="X1685" t="s">
        <v>30129</v>
      </c>
      <c r="Y1685" t="s">
        <v>30130</v>
      </c>
      <c r="Z1685" t="s">
        <v>30131</v>
      </c>
      <c r="AA1685" t="s">
        <v>30132</v>
      </c>
      <c r="AB1685" t="s">
        <v>30133</v>
      </c>
      <c r="AC1685" t="s">
        <v>30134</v>
      </c>
      <c r="AD1685" t="s">
        <v>30135</v>
      </c>
      <c r="AE1685" t="s">
        <v>30136</v>
      </c>
      <c r="AF1685" t="s">
        <v>74</v>
      </c>
      <c r="AG1685">
        <v>66</v>
      </c>
      <c r="AH1685">
        <v>8</v>
      </c>
      <c r="AI1685">
        <v>8</v>
      </c>
      <c r="AJ1685">
        <v>11</v>
      </c>
      <c r="AK1685">
        <v>41</v>
      </c>
      <c r="AL1685" t="s">
        <v>1311</v>
      </c>
      <c r="AM1685" t="s">
        <v>338</v>
      </c>
      <c r="AN1685" t="s">
        <v>1312</v>
      </c>
      <c r="AO1685" t="s">
        <v>1527</v>
      </c>
      <c r="AP1685" t="s">
        <v>1528</v>
      </c>
      <c r="AQ1685" t="s">
        <v>74</v>
      </c>
      <c r="AR1685" t="s">
        <v>1529</v>
      </c>
      <c r="AS1685" t="s">
        <v>1530</v>
      </c>
      <c r="AT1685" t="s">
        <v>8922</v>
      </c>
      <c r="AU1685">
        <v>2022</v>
      </c>
      <c r="AV1685">
        <v>344</v>
      </c>
      <c r="AW1685" t="s">
        <v>74</v>
      </c>
      <c r="AX1685" t="s">
        <v>74</v>
      </c>
      <c r="AY1685" t="s">
        <v>74</v>
      </c>
      <c r="AZ1685" t="s">
        <v>74</v>
      </c>
      <c r="BA1685" t="s">
        <v>74</v>
      </c>
      <c r="BB1685" t="s">
        <v>74</v>
      </c>
      <c r="BC1685" t="s">
        <v>74</v>
      </c>
      <c r="BD1685">
        <v>131097</v>
      </c>
      <c r="BE1685" t="s">
        <v>30137</v>
      </c>
      <c r="BF1685" t="str">
        <f>HYPERLINK("http://dx.doi.org/10.1016/j.jclepro.2022.131097","http://dx.doi.org/10.1016/j.jclepro.2022.131097")</f>
        <v>http://dx.doi.org/10.1016/j.jclepro.2022.131097</v>
      </c>
      <c r="BG1685" t="s">
        <v>74</v>
      </c>
      <c r="BH1685" t="s">
        <v>1683</v>
      </c>
      <c r="BI1685">
        <v>14</v>
      </c>
      <c r="BJ1685" t="s">
        <v>1533</v>
      </c>
      <c r="BK1685" t="s">
        <v>103</v>
      </c>
      <c r="BL1685" t="s">
        <v>1534</v>
      </c>
      <c r="BM1685" t="s">
        <v>30138</v>
      </c>
      <c r="BN1685" t="s">
        <v>74</v>
      </c>
      <c r="BO1685" t="s">
        <v>74</v>
      </c>
      <c r="BP1685" t="s">
        <v>74</v>
      </c>
      <c r="BQ1685" t="s">
        <v>74</v>
      </c>
      <c r="BR1685" t="s">
        <v>107</v>
      </c>
      <c r="BS1685" t="s">
        <v>30139</v>
      </c>
      <c r="BT1685" t="str">
        <f>HYPERLINK("https%3A%2F%2Fwww.webofscience.com%2Fwos%2Fwoscc%2Ffull-record%2FWOS:000777263100003","View Full Record in Web of Science")</f>
        <v>View Full Record in Web of Science</v>
      </c>
    </row>
    <row r="1686" spans="1:72" x14ac:dyDescent="0.2">
      <c r="A1686" t="s">
        <v>72</v>
      </c>
      <c r="B1686" t="s">
        <v>30140</v>
      </c>
      <c r="C1686" t="s">
        <v>74</v>
      </c>
      <c r="D1686" t="s">
        <v>74</v>
      </c>
      <c r="E1686" t="s">
        <v>74</v>
      </c>
      <c r="F1686" t="s">
        <v>30141</v>
      </c>
      <c r="G1686" t="s">
        <v>74</v>
      </c>
      <c r="H1686" t="s">
        <v>74</v>
      </c>
      <c r="I1686" t="s">
        <v>30142</v>
      </c>
      <c r="J1686" t="s">
        <v>9344</v>
      </c>
      <c r="K1686" t="s">
        <v>74</v>
      </c>
      <c r="L1686" t="s">
        <v>74</v>
      </c>
      <c r="M1686" t="s">
        <v>78</v>
      </c>
      <c r="N1686" t="s">
        <v>79</v>
      </c>
      <c r="O1686" t="s">
        <v>74</v>
      </c>
      <c r="P1686" t="s">
        <v>74</v>
      </c>
      <c r="Q1686" t="s">
        <v>74</v>
      </c>
      <c r="R1686" t="s">
        <v>74</v>
      </c>
      <c r="S1686" t="s">
        <v>74</v>
      </c>
      <c r="T1686" t="s">
        <v>30143</v>
      </c>
      <c r="U1686" t="s">
        <v>30144</v>
      </c>
      <c r="V1686" t="s">
        <v>30145</v>
      </c>
      <c r="W1686" t="s">
        <v>30146</v>
      </c>
      <c r="X1686" t="s">
        <v>30147</v>
      </c>
      <c r="Y1686" t="s">
        <v>30148</v>
      </c>
      <c r="Z1686" t="s">
        <v>30149</v>
      </c>
      <c r="AA1686" t="s">
        <v>30150</v>
      </c>
      <c r="AB1686" t="s">
        <v>30151</v>
      </c>
      <c r="AC1686" t="s">
        <v>30152</v>
      </c>
      <c r="AD1686" t="s">
        <v>30153</v>
      </c>
      <c r="AE1686" t="s">
        <v>30154</v>
      </c>
      <c r="AF1686" t="s">
        <v>74</v>
      </c>
      <c r="AG1686">
        <v>60</v>
      </c>
      <c r="AH1686">
        <v>16</v>
      </c>
      <c r="AI1686">
        <v>17</v>
      </c>
      <c r="AJ1686">
        <v>3</v>
      </c>
      <c r="AK1686">
        <v>18</v>
      </c>
      <c r="AL1686" t="s">
        <v>337</v>
      </c>
      <c r="AM1686" t="s">
        <v>338</v>
      </c>
      <c r="AN1686" t="s">
        <v>339</v>
      </c>
      <c r="AO1686" t="s">
        <v>9356</v>
      </c>
      <c r="AP1686" t="s">
        <v>9357</v>
      </c>
      <c r="AQ1686" t="s">
        <v>74</v>
      </c>
      <c r="AR1686" t="s">
        <v>9358</v>
      </c>
      <c r="AS1686" t="s">
        <v>9359</v>
      </c>
      <c r="AT1686" t="s">
        <v>401</v>
      </c>
      <c r="AU1686">
        <v>2021</v>
      </c>
      <c r="AV1686">
        <v>179</v>
      </c>
      <c r="AW1686" t="s">
        <v>74</v>
      </c>
      <c r="AX1686" t="s">
        <v>74</v>
      </c>
      <c r="AY1686" t="s">
        <v>74</v>
      </c>
      <c r="AZ1686" t="s">
        <v>74</v>
      </c>
      <c r="BA1686" t="s">
        <v>74</v>
      </c>
      <c r="BB1686">
        <v>248</v>
      </c>
      <c r="BC1686">
        <v>261</v>
      </c>
      <c r="BD1686" t="s">
        <v>74</v>
      </c>
      <c r="BE1686" t="s">
        <v>30155</v>
      </c>
      <c r="BF1686" t="str">
        <f>HYPERLINK("http://dx.doi.org/10.1016/j.renene.2021.06.130","http://dx.doi.org/10.1016/j.renene.2021.06.130")</f>
        <v>http://dx.doi.org/10.1016/j.renene.2021.06.130</v>
      </c>
      <c r="BG1686" t="s">
        <v>74</v>
      </c>
      <c r="BH1686" t="s">
        <v>3107</v>
      </c>
      <c r="BI1686">
        <v>14</v>
      </c>
      <c r="BJ1686" t="s">
        <v>7957</v>
      </c>
      <c r="BK1686" t="s">
        <v>103</v>
      </c>
      <c r="BL1686" t="s">
        <v>7958</v>
      </c>
      <c r="BM1686" t="s">
        <v>30156</v>
      </c>
      <c r="BN1686" t="s">
        <v>74</v>
      </c>
      <c r="BO1686" t="s">
        <v>149</v>
      </c>
      <c r="BP1686" t="s">
        <v>74</v>
      </c>
      <c r="BQ1686" t="s">
        <v>74</v>
      </c>
      <c r="BR1686" t="s">
        <v>107</v>
      </c>
      <c r="BS1686" t="s">
        <v>30157</v>
      </c>
      <c r="BT1686" t="str">
        <f>HYPERLINK("https%3A%2F%2Fwww.webofscience.com%2Fwos%2Fwoscc%2Ffull-record%2FWOS:000704360000006","View Full Record in Web of Science")</f>
        <v>View Full Record in Web of Science</v>
      </c>
    </row>
    <row r="1687" spans="1:72" x14ac:dyDescent="0.2">
      <c r="A1687" t="s">
        <v>72</v>
      </c>
      <c r="B1687" t="s">
        <v>30158</v>
      </c>
      <c r="C1687" t="s">
        <v>74</v>
      </c>
      <c r="D1687" t="s">
        <v>74</v>
      </c>
      <c r="E1687" t="s">
        <v>74</v>
      </c>
      <c r="F1687" t="s">
        <v>30159</v>
      </c>
      <c r="G1687" t="s">
        <v>74</v>
      </c>
      <c r="H1687" t="s">
        <v>74</v>
      </c>
      <c r="I1687" t="s">
        <v>30160</v>
      </c>
      <c r="J1687" t="s">
        <v>1514</v>
      </c>
      <c r="K1687" t="s">
        <v>74</v>
      </c>
      <c r="L1687" t="s">
        <v>74</v>
      </c>
      <c r="M1687" t="s">
        <v>78</v>
      </c>
      <c r="N1687" t="s">
        <v>79</v>
      </c>
      <c r="O1687" t="s">
        <v>74</v>
      </c>
      <c r="P1687" t="s">
        <v>74</v>
      </c>
      <c r="Q1687" t="s">
        <v>74</v>
      </c>
      <c r="R1687" t="s">
        <v>74</v>
      </c>
      <c r="S1687" t="s">
        <v>74</v>
      </c>
      <c r="T1687" t="s">
        <v>30161</v>
      </c>
      <c r="U1687" t="s">
        <v>30162</v>
      </c>
      <c r="V1687" t="s">
        <v>30163</v>
      </c>
      <c r="W1687" t="s">
        <v>30164</v>
      </c>
      <c r="X1687" t="s">
        <v>30165</v>
      </c>
      <c r="Y1687" t="s">
        <v>30166</v>
      </c>
      <c r="Z1687" t="s">
        <v>20140</v>
      </c>
      <c r="AA1687" t="s">
        <v>74</v>
      </c>
      <c r="AB1687" t="s">
        <v>30167</v>
      </c>
      <c r="AC1687" t="s">
        <v>30168</v>
      </c>
      <c r="AD1687" t="s">
        <v>30169</v>
      </c>
      <c r="AE1687" t="s">
        <v>30170</v>
      </c>
      <c r="AF1687" t="s">
        <v>74</v>
      </c>
      <c r="AG1687">
        <v>39</v>
      </c>
      <c r="AH1687">
        <v>5</v>
      </c>
      <c r="AI1687">
        <v>5</v>
      </c>
      <c r="AJ1687">
        <v>3</v>
      </c>
      <c r="AK1687">
        <v>23</v>
      </c>
      <c r="AL1687" t="s">
        <v>1311</v>
      </c>
      <c r="AM1687" t="s">
        <v>338</v>
      </c>
      <c r="AN1687" t="s">
        <v>1312</v>
      </c>
      <c r="AO1687" t="s">
        <v>1527</v>
      </c>
      <c r="AP1687" t="s">
        <v>1528</v>
      </c>
      <c r="AQ1687" t="s">
        <v>74</v>
      </c>
      <c r="AR1687" t="s">
        <v>1529</v>
      </c>
      <c r="AS1687" t="s">
        <v>1530</v>
      </c>
      <c r="AT1687" t="s">
        <v>6233</v>
      </c>
      <c r="AU1687">
        <v>2021</v>
      </c>
      <c r="AV1687">
        <v>329</v>
      </c>
      <c r="AW1687" t="s">
        <v>74</v>
      </c>
      <c r="AX1687" t="s">
        <v>74</v>
      </c>
      <c r="AY1687" t="s">
        <v>74</v>
      </c>
      <c r="AZ1687" t="s">
        <v>74</v>
      </c>
      <c r="BA1687" t="s">
        <v>74</v>
      </c>
      <c r="BB1687" t="s">
        <v>74</v>
      </c>
      <c r="BC1687" t="s">
        <v>74</v>
      </c>
      <c r="BD1687">
        <v>129653</v>
      </c>
      <c r="BE1687" t="s">
        <v>30171</v>
      </c>
      <c r="BF1687" t="str">
        <f>HYPERLINK("http://dx.doi.org/10.1016/j.jclepro.2021.129653","http://dx.doi.org/10.1016/j.jclepro.2021.129653")</f>
        <v>http://dx.doi.org/10.1016/j.jclepro.2021.129653</v>
      </c>
      <c r="BG1687" t="s">
        <v>74</v>
      </c>
      <c r="BH1687" t="s">
        <v>461</v>
      </c>
      <c r="BI1687">
        <v>10</v>
      </c>
      <c r="BJ1687" t="s">
        <v>1533</v>
      </c>
      <c r="BK1687" t="s">
        <v>103</v>
      </c>
      <c r="BL1687" t="s">
        <v>1534</v>
      </c>
      <c r="BM1687" t="s">
        <v>30172</v>
      </c>
      <c r="BN1687" t="s">
        <v>74</v>
      </c>
      <c r="BO1687" t="s">
        <v>74</v>
      </c>
      <c r="BP1687" t="s">
        <v>74</v>
      </c>
      <c r="BQ1687" t="s">
        <v>74</v>
      </c>
      <c r="BR1687" t="s">
        <v>107</v>
      </c>
      <c r="BS1687" t="s">
        <v>30173</v>
      </c>
      <c r="BT1687" t="str">
        <f>HYPERLINK("https%3A%2F%2Fwww.webofscience.com%2Fwos%2Fwoscc%2Ffull-record%2FWOS:000723701200001","View Full Record in Web of Science")</f>
        <v>View Full Record in Web of Science</v>
      </c>
    </row>
    <row r="1688" spans="1:72" x14ac:dyDescent="0.2">
      <c r="A1688" t="s">
        <v>72</v>
      </c>
      <c r="B1688" t="s">
        <v>30174</v>
      </c>
      <c r="C1688" t="s">
        <v>74</v>
      </c>
      <c r="D1688" t="s">
        <v>74</v>
      </c>
      <c r="E1688" t="s">
        <v>74</v>
      </c>
      <c r="F1688" t="s">
        <v>30175</v>
      </c>
      <c r="G1688" t="s">
        <v>74</v>
      </c>
      <c r="H1688" t="s">
        <v>74</v>
      </c>
      <c r="I1688" t="s">
        <v>30176</v>
      </c>
      <c r="J1688" t="s">
        <v>9324</v>
      </c>
      <c r="K1688" t="s">
        <v>74</v>
      </c>
      <c r="L1688" t="s">
        <v>74</v>
      </c>
      <c r="M1688" t="s">
        <v>78</v>
      </c>
      <c r="N1688" t="s">
        <v>79</v>
      </c>
      <c r="O1688" t="s">
        <v>74</v>
      </c>
      <c r="P1688" t="s">
        <v>74</v>
      </c>
      <c r="Q1688" t="s">
        <v>74</v>
      </c>
      <c r="R1688" t="s">
        <v>74</v>
      </c>
      <c r="S1688" t="s">
        <v>74</v>
      </c>
      <c r="T1688" t="s">
        <v>30177</v>
      </c>
      <c r="U1688" t="s">
        <v>30178</v>
      </c>
      <c r="V1688" t="s">
        <v>30179</v>
      </c>
      <c r="W1688" t="s">
        <v>30180</v>
      </c>
      <c r="X1688" t="s">
        <v>30181</v>
      </c>
      <c r="Y1688" t="s">
        <v>30182</v>
      </c>
      <c r="Z1688" t="s">
        <v>30183</v>
      </c>
      <c r="AA1688" t="s">
        <v>30184</v>
      </c>
      <c r="AB1688" t="s">
        <v>30185</v>
      </c>
      <c r="AC1688" t="s">
        <v>30186</v>
      </c>
      <c r="AD1688" t="s">
        <v>30187</v>
      </c>
      <c r="AE1688" t="s">
        <v>30188</v>
      </c>
      <c r="AF1688" t="s">
        <v>74</v>
      </c>
      <c r="AG1688">
        <v>51</v>
      </c>
      <c r="AH1688">
        <v>32</v>
      </c>
      <c r="AI1688">
        <v>35</v>
      </c>
      <c r="AJ1688">
        <v>39</v>
      </c>
      <c r="AK1688">
        <v>181</v>
      </c>
      <c r="AL1688" t="s">
        <v>337</v>
      </c>
      <c r="AM1688" t="s">
        <v>338</v>
      </c>
      <c r="AN1688" t="s">
        <v>339</v>
      </c>
      <c r="AO1688" t="s">
        <v>9334</v>
      </c>
      <c r="AP1688" t="s">
        <v>9335</v>
      </c>
      <c r="AQ1688" t="s">
        <v>74</v>
      </c>
      <c r="AR1688" t="s">
        <v>9336</v>
      </c>
      <c r="AS1688" t="s">
        <v>9337</v>
      </c>
      <c r="AT1688" t="s">
        <v>649</v>
      </c>
      <c r="AU1688">
        <v>2021</v>
      </c>
      <c r="AV1688">
        <v>120</v>
      </c>
      <c r="AW1688" t="s">
        <v>74</v>
      </c>
      <c r="AX1688" t="s">
        <v>74</v>
      </c>
      <c r="AY1688" t="s">
        <v>74</v>
      </c>
      <c r="AZ1688" t="s">
        <v>74</v>
      </c>
      <c r="BA1688" t="s">
        <v>74</v>
      </c>
      <c r="BB1688">
        <v>25</v>
      </c>
      <c r="BC1688">
        <v>32</v>
      </c>
      <c r="BD1688" t="s">
        <v>74</v>
      </c>
      <c r="BE1688" t="s">
        <v>30189</v>
      </c>
      <c r="BF1688" t="str">
        <f>HYPERLINK("http://dx.doi.org/10.1016/j.wasman.2020.11.018","http://dx.doi.org/10.1016/j.wasman.2020.11.018")</f>
        <v>http://dx.doi.org/10.1016/j.wasman.2020.11.018</v>
      </c>
      <c r="BG1688" t="s">
        <v>74</v>
      </c>
      <c r="BH1688" t="s">
        <v>74</v>
      </c>
      <c r="BI1688">
        <v>8</v>
      </c>
      <c r="BJ1688" t="s">
        <v>807</v>
      </c>
      <c r="BK1688" t="s">
        <v>103</v>
      </c>
      <c r="BL1688" t="s">
        <v>516</v>
      </c>
      <c r="BM1688" t="s">
        <v>30190</v>
      </c>
      <c r="BN1688">
        <v>33279824</v>
      </c>
      <c r="BO1688" t="s">
        <v>74</v>
      </c>
      <c r="BP1688" t="s">
        <v>74</v>
      </c>
      <c r="BQ1688" t="s">
        <v>74</v>
      </c>
      <c r="BR1688" t="s">
        <v>107</v>
      </c>
      <c r="BS1688" t="s">
        <v>30191</v>
      </c>
      <c r="BT1688" t="str">
        <f>HYPERLINK("https%3A%2F%2Fwww.webofscience.com%2Fwos%2Fwoscc%2Ffull-record%2FWOS:000604389700004","View Full Record in Web of Science")</f>
        <v>View Full Record in Web of Science</v>
      </c>
    </row>
    <row r="1689" spans="1:72" x14ac:dyDescent="0.2">
      <c r="A1689" t="s">
        <v>72</v>
      </c>
      <c r="B1689" t="s">
        <v>30192</v>
      </c>
      <c r="C1689" t="s">
        <v>74</v>
      </c>
      <c r="D1689" t="s">
        <v>74</v>
      </c>
      <c r="E1689" t="s">
        <v>74</v>
      </c>
      <c r="F1689" t="s">
        <v>30193</v>
      </c>
      <c r="G1689" t="s">
        <v>74</v>
      </c>
      <c r="H1689" t="s">
        <v>74</v>
      </c>
      <c r="I1689" t="s">
        <v>30194</v>
      </c>
      <c r="J1689" t="s">
        <v>8070</v>
      </c>
      <c r="K1689" t="s">
        <v>74</v>
      </c>
      <c r="L1689" t="s">
        <v>74</v>
      </c>
      <c r="M1689" t="s">
        <v>78</v>
      </c>
      <c r="N1689" t="s">
        <v>79</v>
      </c>
      <c r="O1689" t="s">
        <v>74</v>
      </c>
      <c r="P1689" t="s">
        <v>74</v>
      </c>
      <c r="Q1689" t="s">
        <v>74</v>
      </c>
      <c r="R1689" t="s">
        <v>74</v>
      </c>
      <c r="S1689" t="s">
        <v>74</v>
      </c>
      <c r="T1689" t="s">
        <v>74</v>
      </c>
      <c r="U1689" t="s">
        <v>30195</v>
      </c>
      <c r="V1689" t="s">
        <v>30196</v>
      </c>
      <c r="W1689" t="s">
        <v>30197</v>
      </c>
      <c r="X1689" t="s">
        <v>30198</v>
      </c>
      <c r="Y1689" t="s">
        <v>30199</v>
      </c>
      <c r="Z1689" t="s">
        <v>30200</v>
      </c>
      <c r="AA1689" t="s">
        <v>74</v>
      </c>
      <c r="AB1689" t="s">
        <v>30201</v>
      </c>
      <c r="AC1689" t="s">
        <v>30202</v>
      </c>
      <c r="AD1689" t="s">
        <v>30203</v>
      </c>
      <c r="AE1689" t="s">
        <v>30204</v>
      </c>
      <c r="AF1689" t="s">
        <v>74</v>
      </c>
      <c r="AG1689">
        <v>63</v>
      </c>
      <c r="AH1689">
        <v>1</v>
      </c>
      <c r="AI1689">
        <v>1</v>
      </c>
      <c r="AJ1689">
        <v>29</v>
      </c>
      <c r="AK1689">
        <v>37</v>
      </c>
      <c r="AL1689" t="s">
        <v>1153</v>
      </c>
      <c r="AM1689" t="s">
        <v>1154</v>
      </c>
      <c r="AN1689" t="s">
        <v>1155</v>
      </c>
      <c r="AO1689" t="s">
        <v>74</v>
      </c>
      <c r="AP1689" t="s">
        <v>8081</v>
      </c>
      <c r="AQ1689" t="s">
        <v>74</v>
      </c>
      <c r="AR1689" t="s">
        <v>8082</v>
      </c>
      <c r="AS1689" t="s">
        <v>8083</v>
      </c>
      <c r="AT1689" t="s">
        <v>10064</v>
      </c>
      <c r="AU1689">
        <v>2022</v>
      </c>
      <c r="AV1689">
        <v>12</v>
      </c>
      <c r="AW1689">
        <v>49</v>
      </c>
      <c r="AX1689" t="s">
        <v>74</v>
      </c>
      <c r="AY1689" t="s">
        <v>74</v>
      </c>
      <c r="AZ1689" t="s">
        <v>74</v>
      </c>
      <c r="BA1689" t="s">
        <v>74</v>
      </c>
      <c r="BB1689">
        <v>31900</v>
      </c>
      <c r="BC1689">
        <v>31910</v>
      </c>
      <c r="BD1689" t="s">
        <v>74</v>
      </c>
      <c r="BE1689" t="s">
        <v>30205</v>
      </c>
      <c r="BF1689" t="str">
        <f>HYPERLINK("http://dx.doi.org/10.1039/d2ra05819g","http://dx.doi.org/10.1039/d2ra05819g")</f>
        <v>http://dx.doi.org/10.1039/d2ra05819g</v>
      </c>
      <c r="BG1689" t="s">
        <v>74</v>
      </c>
      <c r="BH1689" t="s">
        <v>74</v>
      </c>
      <c r="BI1689">
        <v>11</v>
      </c>
      <c r="BJ1689" t="s">
        <v>4444</v>
      </c>
      <c r="BK1689" t="s">
        <v>103</v>
      </c>
      <c r="BL1689" t="s">
        <v>4445</v>
      </c>
      <c r="BM1689" t="s">
        <v>30206</v>
      </c>
      <c r="BN1689">
        <v>36380948</v>
      </c>
      <c r="BO1689" t="s">
        <v>30207</v>
      </c>
      <c r="BP1689" t="s">
        <v>74</v>
      </c>
      <c r="BQ1689" t="s">
        <v>74</v>
      </c>
      <c r="BR1689" t="s">
        <v>107</v>
      </c>
      <c r="BS1689" t="s">
        <v>30208</v>
      </c>
      <c r="BT1689" t="str">
        <f>HYPERLINK("https%3A%2F%2Fwww.webofscience.com%2Fwos%2Fwoscc%2Ffull-record%2FWOS:000881449500001","View Full Record in Web of Science")</f>
        <v>View Full Record in Web of Science</v>
      </c>
    </row>
    <row r="1690" spans="1:72" x14ac:dyDescent="0.2">
      <c r="A1690" t="s">
        <v>72</v>
      </c>
      <c r="B1690" t="s">
        <v>30209</v>
      </c>
      <c r="C1690" t="s">
        <v>74</v>
      </c>
      <c r="D1690" t="s">
        <v>74</v>
      </c>
      <c r="E1690" t="s">
        <v>74</v>
      </c>
      <c r="F1690" t="s">
        <v>30210</v>
      </c>
      <c r="G1690" t="s">
        <v>74</v>
      </c>
      <c r="H1690" t="s">
        <v>74</v>
      </c>
      <c r="I1690" t="s">
        <v>30211</v>
      </c>
      <c r="J1690" t="s">
        <v>1033</v>
      </c>
      <c r="K1690" t="s">
        <v>74</v>
      </c>
      <c r="L1690" t="s">
        <v>74</v>
      </c>
      <c r="M1690" t="s">
        <v>78</v>
      </c>
      <c r="N1690" t="s">
        <v>79</v>
      </c>
      <c r="O1690" t="s">
        <v>74</v>
      </c>
      <c r="P1690" t="s">
        <v>74</v>
      </c>
      <c r="Q1690" t="s">
        <v>74</v>
      </c>
      <c r="R1690" t="s">
        <v>74</v>
      </c>
      <c r="S1690" t="s">
        <v>74</v>
      </c>
      <c r="T1690" t="s">
        <v>30212</v>
      </c>
      <c r="U1690" t="s">
        <v>30213</v>
      </c>
      <c r="V1690" t="s">
        <v>30214</v>
      </c>
      <c r="W1690" t="s">
        <v>30215</v>
      </c>
      <c r="X1690" t="s">
        <v>30216</v>
      </c>
      <c r="Y1690" t="s">
        <v>30217</v>
      </c>
      <c r="Z1690" t="s">
        <v>30218</v>
      </c>
      <c r="AA1690" t="s">
        <v>30219</v>
      </c>
      <c r="AB1690" t="s">
        <v>30220</v>
      </c>
      <c r="AC1690" t="s">
        <v>30221</v>
      </c>
      <c r="AD1690" t="s">
        <v>30222</v>
      </c>
      <c r="AE1690" t="s">
        <v>30223</v>
      </c>
      <c r="AF1690" t="s">
        <v>74</v>
      </c>
      <c r="AG1690">
        <v>106</v>
      </c>
      <c r="AH1690">
        <v>27</v>
      </c>
      <c r="AI1690">
        <v>28</v>
      </c>
      <c r="AJ1690">
        <v>4</v>
      </c>
      <c r="AK1690">
        <v>47</v>
      </c>
      <c r="AL1690" t="s">
        <v>167</v>
      </c>
      <c r="AM1690" t="s">
        <v>168</v>
      </c>
      <c r="AN1690" t="s">
        <v>169</v>
      </c>
      <c r="AO1690" t="s">
        <v>1042</v>
      </c>
      <c r="AP1690" t="s">
        <v>1043</v>
      </c>
      <c r="AQ1690" t="s">
        <v>74</v>
      </c>
      <c r="AR1690" t="s">
        <v>1044</v>
      </c>
      <c r="AS1690" t="s">
        <v>1045</v>
      </c>
      <c r="AT1690" t="s">
        <v>1109</v>
      </c>
      <c r="AU1690">
        <v>2020</v>
      </c>
      <c r="AV1690">
        <v>731</v>
      </c>
      <c r="AW1690" t="s">
        <v>74</v>
      </c>
      <c r="AX1690" t="s">
        <v>74</v>
      </c>
      <c r="AY1690" t="s">
        <v>74</v>
      </c>
      <c r="AZ1690" t="s">
        <v>74</v>
      </c>
      <c r="BA1690" t="s">
        <v>74</v>
      </c>
      <c r="BB1690" t="s">
        <v>74</v>
      </c>
      <c r="BC1690" t="s">
        <v>74</v>
      </c>
      <c r="BD1690">
        <v>138955</v>
      </c>
      <c r="BE1690" t="s">
        <v>30224</v>
      </c>
      <c r="BF1690" t="str">
        <f>HYPERLINK("http://dx.doi.org/10.1016/j.scitotenv.2020.138955","http://dx.doi.org/10.1016/j.scitotenv.2020.138955")</f>
        <v>http://dx.doi.org/10.1016/j.scitotenv.2020.138955</v>
      </c>
      <c r="BG1690" t="s">
        <v>74</v>
      </c>
      <c r="BH1690" t="s">
        <v>74</v>
      </c>
      <c r="BI1690">
        <v>12</v>
      </c>
      <c r="BJ1690" t="s">
        <v>102</v>
      </c>
      <c r="BK1690" t="s">
        <v>103</v>
      </c>
      <c r="BL1690" t="s">
        <v>104</v>
      </c>
      <c r="BM1690" t="s">
        <v>30225</v>
      </c>
      <c r="BN1690">
        <v>32417473</v>
      </c>
      <c r="BO1690" t="s">
        <v>376</v>
      </c>
      <c r="BP1690" t="s">
        <v>74</v>
      </c>
      <c r="BQ1690" t="s">
        <v>74</v>
      </c>
      <c r="BR1690" t="s">
        <v>107</v>
      </c>
      <c r="BS1690" t="s">
        <v>30226</v>
      </c>
      <c r="BT1690" t="str">
        <f>HYPERLINK("https%3A%2F%2Fwww.webofscience.com%2Fwos%2Fwoscc%2Ffull-record%2FWOS:000539634100009","View Full Record in Web of Science")</f>
        <v>View Full Record in Web of Science</v>
      </c>
    </row>
    <row r="1691" spans="1:72" x14ac:dyDescent="0.2">
      <c r="A1691" t="s">
        <v>72</v>
      </c>
      <c r="B1691" t="s">
        <v>30227</v>
      </c>
      <c r="C1691" t="s">
        <v>74</v>
      </c>
      <c r="D1691" t="s">
        <v>74</v>
      </c>
      <c r="E1691" t="s">
        <v>74</v>
      </c>
      <c r="F1691" t="s">
        <v>30228</v>
      </c>
      <c r="G1691" t="s">
        <v>74</v>
      </c>
      <c r="H1691" t="s">
        <v>74</v>
      </c>
      <c r="I1691" t="s">
        <v>30229</v>
      </c>
      <c r="J1691" t="s">
        <v>1033</v>
      </c>
      <c r="K1691" t="s">
        <v>74</v>
      </c>
      <c r="L1691" t="s">
        <v>74</v>
      </c>
      <c r="M1691" t="s">
        <v>78</v>
      </c>
      <c r="N1691" t="s">
        <v>79</v>
      </c>
      <c r="O1691" t="s">
        <v>74</v>
      </c>
      <c r="P1691" t="s">
        <v>74</v>
      </c>
      <c r="Q1691" t="s">
        <v>74</v>
      </c>
      <c r="R1691" t="s">
        <v>74</v>
      </c>
      <c r="S1691" t="s">
        <v>74</v>
      </c>
      <c r="T1691" t="s">
        <v>30230</v>
      </c>
      <c r="U1691" t="s">
        <v>30231</v>
      </c>
      <c r="V1691" t="s">
        <v>30232</v>
      </c>
      <c r="W1691" t="s">
        <v>30233</v>
      </c>
      <c r="X1691" t="s">
        <v>30234</v>
      </c>
      <c r="Y1691" t="s">
        <v>30235</v>
      </c>
      <c r="Z1691" t="s">
        <v>30236</v>
      </c>
      <c r="AA1691" t="s">
        <v>74</v>
      </c>
      <c r="AB1691" t="s">
        <v>74</v>
      </c>
      <c r="AC1691" t="s">
        <v>30237</v>
      </c>
      <c r="AD1691" t="s">
        <v>30238</v>
      </c>
      <c r="AE1691" t="s">
        <v>30239</v>
      </c>
      <c r="AF1691" t="s">
        <v>74</v>
      </c>
      <c r="AG1691">
        <v>93</v>
      </c>
      <c r="AH1691">
        <v>0</v>
      </c>
      <c r="AI1691">
        <v>0</v>
      </c>
      <c r="AJ1691">
        <v>3</v>
      </c>
      <c r="AK1691">
        <v>3</v>
      </c>
      <c r="AL1691" t="s">
        <v>167</v>
      </c>
      <c r="AM1691" t="s">
        <v>168</v>
      </c>
      <c r="AN1691" t="s">
        <v>169</v>
      </c>
      <c r="AO1691" t="s">
        <v>1042</v>
      </c>
      <c r="AP1691" t="s">
        <v>1043</v>
      </c>
      <c r="AQ1691" t="s">
        <v>74</v>
      </c>
      <c r="AR1691" t="s">
        <v>1044</v>
      </c>
      <c r="AS1691" t="s">
        <v>1045</v>
      </c>
      <c r="AT1691" t="s">
        <v>344</v>
      </c>
      <c r="AU1691">
        <v>2023</v>
      </c>
      <c r="AV1691">
        <v>895</v>
      </c>
      <c r="AW1691" t="s">
        <v>74</v>
      </c>
      <c r="AX1691" t="s">
        <v>74</v>
      </c>
      <c r="AY1691" t="s">
        <v>74</v>
      </c>
      <c r="AZ1691" t="s">
        <v>74</v>
      </c>
      <c r="BA1691" t="s">
        <v>74</v>
      </c>
      <c r="BB1691" t="s">
        <v>74</v>
      </c>
      <c r="BC1691" t="s">
        <v>74</v>
      </c>
      <c r="BD1691">
        <v>165109</v>
      </c>
      <c r="BE1691" t="s">
        <v>30240</v>
      </c>
      <c r="BF1691" t="str">
        <f>HYPERLINK("http://dx.doi.org/10.1016/j.scitotenv.2023.165109","http://dx.doi.org/10.1016/j.scitotenv.2023.165109")</f>
        <v>http://dx.doi.org/10.1016/j.scitotenv.2023.165109</v>
      </c>
      <c r="BG1691" t="s">
        <v>74</v>
      </c>
      <c r="BH1691" t="s">
        <v>1787</v>
      </c>
      <c r="BI1691">
        <v>11</v>
      </c>
      <c r="BJ1691" t="s">
        <v>102</v>
      </c>
      <c r="BK1691" t="s">
        <v>103</v>
      </c>
      <c r="BL1691" t="s">
        <v>104</v>
      </c>
      <c r="BM1691" t="s">
        <v>30241</v>
      </c>
      <c r="BN1691">
        <v>37385504</v>
      </c>
      <c r="BO1691" t="s">
        <v>74</v>
      </c>
      <c r="BP1691" t="s">
        <v>74</v>
      </c>
      <c r="BQ1691" t="s">
        <v>74</v>
      </c>
      <c r="BR1691" t="s">
        <v>107</v>
      </c>
      <c r="BS1691" t="s">
        <v>30242</v>
      </c>
      <c r="BT1691" t="str">
        <f>HYPERLINK("https%3A%2F%2Fwww.webofscience.com%2Fwos%2Fwoscc%2Ffull-record%2FWOS:001035352400001","View Full Record in Web of Science")</f>
        <v>View Full Record in Web of Science</v>
      </c>
    </row>
    <row r="1692" spans="1:72" x14ac:dyDescent="0.2">
      <c r="A1692" t="s">
        <v>72</v>
      </c>
      <c r="B1692" t="s">
        <v>30243</v>
      </c>
      <c r="C1692" t="s">
        <v>74</v>
      </c>
      <c r="D1692" t="s">
        <v>74</v>
      </c>
      <c r="E1692" t="s">
        <v>74</v>
      </c>
      <c r="F1692" t="s">
        <v>30244</v>
      </c>
      <c r="G1692" t="s">
        <v>74</v>
      </c>
      <c r="H1692" t="s">
        <v>74</v>
      </c>
      <c r="I1692" t="s">
        <v>30245</v>
      </c>
      <c r="J1692" t="s">
        <v>10164</v>
      </c>
      <c r="K1692" t="s">
        <v>74</v>
      </c>
      <c r="L1692" t="s">
        <v>74</v>
      </c>
      <c r="M1692" t="s">
        <v>78</v>
      </c>
      <c r="N1692" t="s">
        <v>79</v>
      </c>
      <c r="O1692" t="s">
        <v>74</v>
      </c>
      <c r="P1692" t="s">
        <v>74</v>
      </c>
      <c r="Q1692" t="s">
        <v>74</v>
      </c>
      <c r="R1692" t="s">
        <v>74</v>
      </c>
      <c r="S1692" t="s">
        <v>74</v>
      </c>
      <c r="T1692" t="s">
        <v>30246</v>
      </c>
      <c r="U1692" t="s">
        <v>30247</v>
      </c>
      <c r="V1692" t="s">
        <v>30248</v>
      </c>
      <c r="W1692" t="s">
        <v>30249</v>
      </c>
      <c r="X1692" t="s">
        <v>14650</v>
      </c>
      <c r="Y1692" t="s">
        <v>30250</v>
      </c>
      <c r="Z1692" t="s">
        <v>15239</v>
      </c>
      <c r="AA1692" t="s">
        <v>74</v>
      </c>
      <c r="AB1692" t="s">
        <v>74</v>
      </c>
      <c r="AC1692" t="s">
        <v>30251</v>
      </c>
      <c r="AD1692" t="s">
        <v>30252</v>
      </c>
      <c r="AE1692" t="s">
        <v>30253</v>
      </c>
      <c r="AF1692" t="s">
        <v>74</v>
      </c>
      <c r="AG1692">
        <v>46</v>
      </c>
      <c r="AH1692">
        <v>0</v>
      </c>
      <c r="AI1692">
        <v>1</v>
      </c>
      <c r="AJ1692">
        <v>12</v>
      </c>
      <c r="AK1692">
        <v>65</v>
      </c>
      <c r="AL1692" t="s">
        <v>10176</v>
      </c>
      <c r="AM1692" t="s">
        <v>10177</v>
      </c>
      <c r="AN1692" t="s">
        <v>10178</v>
      </c>
      <c r="AO1692" t="s">
        <v>10179</v>
      </c>
      <c r="AP1692" t="s">
        <v>10180</v>
      </c>
      <c r="AQ1692" t="s">
        <v>74</v>
      </c>
      <c r="AR1692" t="s">
        <v>10181</v>
      </c>
      <c r="AS1692" t="s">
        <v>10182</v>
      </c>
      <c r="AT1692" t="s">
        <v>74</v>
      </c>
      <c r="AU1692">
        <v>2020</v>
      </c>
      <c r="AV1692">
        <v>18</v>
      </c>
      <c r="AW1692">
        <v>5</v>
      </c>
      <c r="AX1692" t="s">
        <v>74</v>
      </c>
      <c r="AY1692" t="s">
        <v>74</v>
      </c>
      <c r="AZ1692" t="s">
        <v>74</v>
      </c>
      <c r="BA1692" t="s">
        <v>74</v>
      </c>
      <c r="BB1692">
        <v>6511</v>
      </c>
      <c r="BC1692">
        <v>6528</v>
      </c>
      <c r="BD1692" t="s">
        <v>74</v>
      </c>
      <c r="BE1692" t="s">
        <v>30254</v>
      </c>
      <c r="BF1692" t="str">
        <f>HYPERLINK("http://dx.doi.org/10.15666/aeer/1805_65116528","http://dx.doi.org/10.15666/aeer/1805_65116528")</f>
        <v>http://dx.doi.org/10.15666/aeer/1805_65116528</v>
      </c>
      <c r="BG1692" t="s">
        <v>74</v>
      </c>
      <c r="BH1692" t="s">
        <v>74</v>
      </c>
      <c r="BI1692">
        <v>18</v>
      </c>
      <c r="BJ1692" t="s">
        <v>6393</v>
      </c>
      <c r="BK1692" t="s">
        <v>103</v>
      </c>
      <c r="BL1692" t="s">
        <v>104</v>
      </c>
      <c r="BM1692" t="s">
        <v>30255</v>
      </c>
      <c r="BN1692" t="s">
        <v>74</v>
      </c>
      <c r="BO1692" t="s">
        <v>133</v>
      </c>
      <c r="BP1692" t="s">
        <v>74</v>
      </c>
      <c r="BQ1692" t="s">
        <v>74</v>
      </c>
      <c r="BR1692" t="s">
        <v>107</v>
      </c>
      <c r="BS1692" t="s">
        <v>30256</v>
      </c>
      <c r="BT1692" t="str">
        <f>HYPERLINK("https%3A%2F%2Fwww.webofscience.com%2Fwos%2Fwoscc%2Ffull-record%2FWOS:000585225100030","View Full Record in Web of Science")</f>
        <v>View Full Record in Web of Science</v>
      </c>
    </row>
    <row r="1693" spans="1:72" x14ac:dyDescent="0.2">
      <c r="A1693" t="s">
        <v>72</v>
      </c>
      <c r="B1693" t="s">
        <v>30257</v>
      </c>
      <c r="C1693" t="s">
        <v>74</v>
      </c>
      <c r="D1693" t="s">
        <v>74</v>
      </c>
      <c r="E1693" t="s">
        <v>74</v>
      </c>
      <c r="F1693" t="s">
        <v>30258</v>
      </c>
      <c r="G1693" t="s">
        <v>74</v>
      </c>
      <c r="H1693" t="s">
        <v>74</v>
      </c>
      <c r="I1693" t="s">
        <v>30259</v>
      </c>
      <c r="J1693" t="s">
        <v>14522</v>
      </c>
      <c r="K1693" t="s">
        <v>74</v>
      </c>
      <c r="L1693" t="s">
        <v>74</v>
      </c>
      <c r="M1693" t="s">
        <v>78</v>
      </c>
      <c r="N1693" t="s">
        <v>79</v>
      </c>
      <c r="O1693" t="s">
        <v>74</v>
      </c>
      <c r="P1693" t="s">
        <v>74</v>
      </c>
      <c r="Q1693" t="s">
        <v>74</v>
      </c>
      <c r="R1693" t="s">
        <v>74</v>
      </c>
      <c r="S1693" t="s">
        <v>74</v>
      </c>
      <c r="T1693" t="s">
        <v>30260</v>
      </c>
      <c r="U1693" t="s">
        <v>30261</v>
      </c>
      <c r="V1693" t="s">
        <v>30262</v>
      </c>
      <c r="W1693" t="s">
        <v>30263</v>
      </c>
      <c r="X1693" t="s">
        <v>20937</v>
      </c>
      <c r="Y1693" t="s">
        <v>30264</v>
      </c>
      <c r="Z1693" t="s">
        <v>20939</v>
      </c>
      <c r="AA1693" t="s">
        <v>30265</v>
      </c>
      <c r="AB1693" t="s">
        <v>30266</v>
      </c>
      <c r="AC1693" t="s">
        <v>30267</v>
      </c>
      <c r="AD1693" t="s">
        <v>30268</v>
      </c>
      <c r="AE1693" t="s">
        <v>30269</v>
      </c>
      <c r="AF1693" t="s">
        <v>74</v>
      </c>
      <c r="AG1693">
        <v>42</v>
      </c>
      <c r="AH1693">
        <v>46</v>
      </c>
      <c r="AI1693">
        <v>47</v>
      </c>
      <c r="AJ1693">
        <v>4</v>
      </c>
      <c r="AK1693">
        <v>81</v>
      </c>
      <c r="AL1693" t="s">
        <v>167</v>
      </c>
      <c r="AM1693" t="s">
        <v>168</v>
      </c>
      <c r="AN1693" t="s">
        <v>169</v>
      </c>
      <c r="AO1693" t="s">
        <v>14534</v>
      </c>
      <c r="AP1693" t="s">
        <v>14535</v>
      </c>
      <c r="AQ1693" t="s">
        <v>74</v>
      </c>
      <c r="AR1693" t="s">
        <v>14536</v>
      </c>
      <c r="AS1693" t="s">
        <v>14537</v>
      </c>
      <c r="AT1693" t="s">
        <v>2716</v>
      </c>
      <c r="AU1693">
        <v>2020</v>
      </c>
      <c r="AV1693">
        <v>159</v>
      </c>
      <c r="AW1693" t="s">
        <v>74</v>
      </c>
      <c r="AX1693" t="s">
        <v>74</v>
      </c>
      <c r="AY1693" t="s">
        <v>74</v>
      </c>
      <c r="AZ1693" t="s">
        <v>74</v>
      </c>
      <c r="BA1693" t="s">
        <v>74</v>
      </c>
      <c r="BB1693">
        <v>582</v>
      </c>
      <c r="BC1693">
        <v>591</v>
      </c>
      <c r="BD1693" t="s">
        <v>74</v>
      </c>
      <c r="BE1693" t="s">
        <v>30270</v>
      </c>
      <c r="BF1693" t="str">
        <f>HYPERLINK("http://dx.doi.org/10.1016/j.cherd.2020.05.011","http://dx.doi.org/10.1016/j.cherd.2020.05.011")</f>
        <v>http://dx.doi.org/10.1016/j.cherd.2020.05.011</v>
      </c>
      <c r="BG1693" t="s">
        <v>74</v>
      </c>
      <c r="BH1693" t="s">
        <v>74</v>
      </c>
      <c r="BI1693">
        <v>10</v>
      </c>
      <c r="BJ1693" t="s">
        <v>1218</v>
      </c>
      <c r="BK1693" t="s">
        <v>103</v>
      </c>
      <c r="BL1693" t="s">
        <v>760</v>
      </c>
      <c r="BM1693" t="s">
        <v>30271</v>
      </c>
      <c r="BN1693" t="s">
        <v>74</v>
      </c>
      <c r="BO1693" t="s">
        <v>74</v>
      </c>
      <c r="BP1693" t="s">
        <v>74</v>
      </c>
      <c r="BQ1693" t="s">
        <v>74</v>
      </c>
      <c r="BR1693" t="s">
        <v>107</v>
      </c>
      <c r="BS1693" t="s">
        <v>30272</v>
      </c>
      <c r="BT1693" t="str">
        <f>HYPERLINK("https%3A%2F%2Fwww.webofscience.com%2Fwos%2Fwoscc%2Ffull-record%2FWOS:000544050400046","View Full Record in Web of Science")</f>
        <v>View Full Record in Web of Science</v>
      </c>
    </row>
    <row r="1694" spans="1:72" x14ac:dyDescent="0.2">
      <c r="A1694" t="s">
        <v>72</v>
      </c>
      <c r="B1694" t="s">
        <v>30273</v>
      </c>
      <c r="C1694" t="s">
        <v>74</v>
      </c>
      <c r="D1694" t="s">
        <v>74</v>
      </c>
      <c r="E1694" t="s">
        <v>74</v>
      </c>
      <c r="F1694" t="s">
        <v>30274</v>
      </c>
      <c r="G1694" t="s">
        <v>74</v>
      </c>
      <c r="H1694" t="s">
        <v>74</v>
      </c>
      <c r="I1694" t="s">
        <v>30275</v>
      </c>
      <c r="J1694" t="s">
        <v>30276</v>
      </c>
      <c r="K1694" t="s">
        <v>74</v>
      </c>
      <c r="L1694" t="s">
        <v>74</v>
      </c>
      <c r="M1694" t="s">
        <v>78</v>
      </c>
      <c r="N1694" t="s">
        <v>79</v>
      </c>
      <c r="O1694" t="s">
        <v>74</v>
      </c>
      <c r="P1694" t="s">
        <v>74</v>
      </c>
      <c r="Q1694" t="s">
        <v>74</v>
      </c>
      <c r="R1694" t="s">
        <v>74</v>
      </c>
      <c r="S1694" t="s">
        <v>74</v>
      </c>
      <c r="T1694" t="s">
        <v>30277</v>
      </c>
      <c r="U1694" t="s">
        <v>30278</v>
      </c>
      <c r="V1694" t="s">
        <v>30279</v>
      </c>
      <c r="W1694" t="s">
        <v>30280</v>
      </c>
      <c r="X1694" t="s">
        <v>30281</v>
      </c>
      <c r="Y1694" t="s">
        <v>30282</v>
      </c>
      <c r="Z1694" t="s">
        <v>30283</v>
      </c>
      <c r="AA1694" t="s">
        <v>30284</v>
      </c>
      <c r="AB1694" t="s">
        <v>30285</v>
      </c>
      <c r="AC1694" t="s">
        <v>30286</v>
      </c>
      <c r="AD1694" t="s">
        <v>30287</v>
      </c>
      <c r="AE1694" t="s">
        <v>30288</v>
      </c>
      <c r="AF1694" t="s">
        <v>74</v>
      </c>
      <c r="AG1694">
        <v>67</v>
      </c>
      <c r="AH1694">
        <v>2</v>
      </c>
      <c r="AI1694">
        <v>2</v>
      </c>
      <c r="AJ1694">
        <v>6</v>
      </c>
      <c r="AK1694">
        <v>29</v>
      </c>
      <c r="AL1694" t="s">
        <v>2750</v>
      </c>
      <c r="AM1694" t="s">
        <v>2751</v>
      </c>
      <c r="AN1694" t="s">
        <v>2752</v>
      </c>
      <c r="AO1694" t="s">
        <v>74</v>
      </c>
      <c r="AP1694" t="s">
        <v>30289</v>
      </c>
      <c r="AQ1694" t="s">
        <v>74</v>
      </c>
      <c r="AR1694" t="s">
        <v>30290</v>
      </c>
      <c r="AS1694" t="s">
        <v>30291</v>
      </c>
      <c r="AT1694" t="s">
        <v>2698</v>
      </c>
      <c r="AU1694">
        <v>2022</v>
      </c>
      <c r="AV1694">
        <v>2</v>
      </c>
      <c r="AW1694">
        <v>6</v>
      </c>
      <c r="AX1694" t="s">
        <v>74</v>
      </c>
      <c r="AY1694" t="s">
        <v>74</v>
      </c>
      <c r="AZ1694" t="s">
        <v>74</v>
      </c>
      <c r="BA1694" t="s">
        <v>74</v>
      </c>
      <c r="BB1694">
        <v>1031</v>
      </c>
      <c r="BC1694">
        <v>1045</v>
      </c>
      <c r="BD1694" t="s">
        <v>74</v>
      </c>
      <c r="BE1694" t="s">
        <v>30292</v>
      </c>
      <c r="BF1694" t="str">
        <f>HYPERLINK("http://dx.doi.org/10.1021/acsestwater.2c00017","http://dx.doi.org/10.1021/acsestwater.2c00017")</f>
        <v>http://dx.doi.org/10.1021/acsestwater.2c00017</v>
      </c>
      <c r="BG1694" t="s">
        <v>74</v>
      </c>
      <c r="BH1694" t="s">
        <v>74</v>
      </c>
      <c r="BI1694">
        <v>15</v>
      </c>
      <c r="BJ1694" t="s">
        <v>130</v>
      </c>
      <c r="BK1694" t="s">
        <v>719</v>
      </c>
      <c r="BL1694" t="s">
        <v>131</v>
      </c>
      <c r="BM1694" t="s">
        <v>30293</v>
      </c>
      <c r="BN1694" t="s">
        <v>74</v>
      </c>
      <c r="BO1694" t="s">
        <v>74</v>
      </c>
      <c r="BP1694" t="s">
        <v>74</v>
      </c>
      <c r="BQ1694" t="s">
        <v>74</v>
      </c>
      <c r="BR1694" t="s">
        <v>107</v>
      </c>
      <c r="BS1694" t="s">
        <v>30294</v>
      </c>
      <c r="BT1694" t="str">
        <f>HYPERLINK("https%3A%2F%2Fwww.webofscience.com%2Fwos%2Fwoscc%2Ffull-record%2FWOS:000810552200001","View Full Record in Web of Science")</f>
        <v>View Full Record in Web of Science</v>
      </c>
    </row>
    <row r="1695" spans="1:72" x14ac:dyDescent="0.2">
      <c r="A1695" t="s">
        <v>72</v>
      </c>
      <c r="B1695" t="s">
        <v>30295</v>
      </c>
      <c r="C1695" t="s">
        <v>74</v>
      </c>
      <c r="D1695" t="s">
        <v>74</v>
      </c>
      <c r="E1695" t="s">
        <v>74</v>
      </c>
      <c r="F1695" t="s">
        <v>30296</v>
      </c>
      <c r="G1695" t="s">
        <v>74</v>
      </c>
      <c r="H1695" t="s">
        <v>74</v>
      </c>
      <c r="I1695" t="s">
        <v>30297</v>
      </c>
      <c r="J1695" t="s">
        <v>969</v>
      </c>
      <c r="K1695" t="s">
        <v>74</v>
      </c>
      <c r="L1695" t="s">
        <v>74</v>
      </c>
      <c r="M1695" t="s">
        <v>78</v>
      </c>
      <c r="N1695" t="s">
        <v>79</v>
      </c>
      <c r="O1695" t="s">
        <v>74</v>
      </c>
      <c r="P1695" t="s">
        <v>74</v>
      </c>
      <c r="Q1695" t="s">
        <v>74</v>
      </c>
      <c r="R1695" t="s">
        <v>74</v>
      </c>
      <c r="S1695" t="s">
        <v>74</v>
      </c>
      <c r="T1695" t="s">
        <v>30298</v>
      </c>
      <c r="U1695" t="s">
        <v>30299</v>
      </c>
      <c r="V1695" t="s">
        <v>30300</v>
      </c>
      <c r="W1695" t="s">
        <v>30301</v>
      </c>
      <c r="X1695" t="s">
        <v>14650</v>
      </c>
      <c r="Y1695" t="s">
        <v>30302</v>
      </c>
      <c r="Z1695" t="s">
        <v>30303</v>
      </c>
      <c r="AA1695" t="s">
        <v>74</v>
      </c>
      <c r="AB1695" t="s">
        <v>74</v>
      </c>
      <c r="AC1695" t="s">
        <v>30304</v>
      </c>
      <c r="AD1695" t="s">
        <v>30305</v>
      </c>
      <c r="AE1695" t="s">
        <v>30306</v>
      </c>
      <c r="AF1695" t="s">
        <v>74</v>
      </c>
      <c r="AG1695">
        <v>45</v>
      </c>
      <c r="AH1695">
        <v>0</v>
      </c>
      <c r="AI1695">
        <v>0</v>
      </c>
      <c r="AJ1695">
        <v>4</v>
      </c>
      <c r="AK1695">
        <v>4</v>
      </c>
      <c r="AL1695" t="s">
        <v>122</v>
      </c>
      <c r="AM1695" t="s">
        <v>123</v>
      </c>
      <c r="AN1695" t="s">
        <v>124</v>
      </c>
      <c r="AO1695" t="s">
        <v>74</v>
      </c>
      <c r="AP1695" t="s">
        <v>981</v>
      </c>
      <c r="AQ1695" t="s">
        <v>74</v>
      </c>
      <c r="AR1695" t="s">
        <v>982</v>
      </c>
      <c r="AS1695" t="s">
        <v>983</v>
      </c>
      <c r="AT1695" t="s">
        <v>244</v>
      </c>
      <c r="AU1695">
        <v>2023</v>
      </c>
      <c r="AV1695">
        <v>15</v>
      </c>
      <c r="AW1695">
        <v>12</v>
      </c>
      <c r="AX1695" t="s">
        <v>74</v>
      </c>
      <c r="AY1695" t="s">
        <v>74</v>
      </c>
      <c r="AZ1695" t="s">
        <v>74</v>
      </c>
      <c r="BA1695" t="s">
        <v>74</v>
      </c>
      <c r="BB1695" t="s">
        <v>74</v>
      </c>
      <c r="BC1695" t="s">
        <v>74</v>
      </c>
      <c r="BD1695">
        <v>9437</v>
      </c>
      <c r="BE1695" t="s">
        <v>30307</v>
      </c>
      <c r="BF1695" t="str">
        <f>HYPERLINK("http://dx.doi.org/10.3390/su15129437","http://dx.doi.org/10.3390/su15129437")</f>
        <v>http://dx.doi.org/10.3390/su15129437</v>
      </c>
      <c r="BG1695" t="s">
        <v>74</v>
      </c>
      <c r="BH1695" t="s">
        <v>74</v>
      </c>
      <c r="BI1695">
        <v>14</v>
      </c>
      <c r="BJ1695" t="s">
        <v>985</v>
      </c>
      <c r="BK1695" t="s">
        <v>486</v>
      </c>
      <c r="BL1695" t="s">
        <v>599</v>
      </c>
      <c r="BM1695" t="s">
        <v>30308</v>
      </c>
      <c r="BN1695" t="s">
        <v>74</v>
      </c>
      <c r="BO1695" t="s">
        <v>133</v>
      </c>
      <c r="BP1695" t="s">
        <v>74</v>
      </c>
      <c r="BQ1695" t="s">
        <v>74</v>
      </c>
      <c r="BR1695" t="s">
        <v>107</v>
      </c>
      <c r="BS1695" t="s">
        <v>30309</v>
      </c>
      <c r="BT1695" t="str">
        <f>HYPERLINK("https%3A%2F%2Fwww.webofscience.com%2Fwos%2Fwoscc%2Ffull-record%2FWOS:001017846600001","View Full Record in Web of Science")</f>
        <v>View Full Record in Web of Science</v>
      </c>
    </row>
    <row r="1696" spans="1:72" x14ac:dyDescent="0.2">
      <c r="A1696" t="s">
        <v>72</v>
      </c>
      <c r="B1696" t="s">
        <v>30310</v>
      </c>
      <c r="C1696" t="s">
        <v>74</v>
      </c>
      <c r="D1696" t="s">
        <v>74</v>
      </c>
      <c r="E1696" t="s">
        <v>74</v>
      </c>
      <c r="F1696" t="s">
        <v>30311</v>
      </c>
      <c r="G1696" t="s">
        <v>74</v>
      </c>
      <c r="H1696" t="s">
        <v>74</v>
      </c>
      <c r="I1696" t="s">
        <v>30312</v>
      </c>
      <c r="J1696" t="s">
        <v>10142</v>
      </c>
      <c r="K1696" t="s">
        <v>74</v>
      </c>
      <c r="L1696" t="s">
        <v>74</v>
      </c>
      <c r="M1696" t="s">
        <v>78</v>
      </c>
      <c r="N1696" t="s">
        <v>79</v>
      </c>
      <c r="O1696" t="s">
        <v>74</v>
      </c>
      <c r="P1696" t="s">
        <v>74</v>
      </c>
      <c r="Q1696" t="s">
        <v>74</v>
      </c>
      <c r="R1696" t="s">
        <v>74</v>
      </c>
      <c r="S1696" t="s">
        <v>74</v>
      </c>
      <c r="T1696" t="s">
        <v>30313</v>
      </c>
      <c r="U1696" t="s">
        <v>30314</v>
      </c>
      <c r="V1696" t="s">
        <v>30315</v>
      </c>
      <c r="W1696" t="s">
        <v>30316</v>
      </c>
      <c r="X1696" t="s">
        <v>30317</v>
      </c>
      <c r="Y1696" t="s">
        <v>26163</v>
      </c>
      <c r="Z1696" t="s">
        <v>26164</v>
      </c>
      <c r="AA1696" t="s">
        <v>74</v>
      </c>
      <c r="AB1696" t="s">
        <v>74</v>
      </c>
      <c r="AC1696" t="s">
        <v>30318</v>
      </c>
      <c r="AD1696" t="s">
        <v>30319</v>
      </c>
      <c r="AE1696" t="s">
        <v>30320</v>
      </c>
      <c r="AF1696" t="s">
        <v>74</v>
      </c>
      <c r="AG1696">
        <v>31</v>
      </c>
      <c r="AH1696">
        <v>7</v>
      </c>
      <c r="AI1696">
        <v>7</v>
      </c>
      <c r="AJ1696">
        <v>8</v>
      </c>
      <c r="AK1696">
        <v>52</v>
      </c>
      <c r="AL1696" t="s">
        <v>10153</v>
      </c>
      <c r="AM1696" t="s">
        <v>10154</v>
      </c>
      <c r="AN1696" t="s">
        <v>10155</v>
      </c>
      <c r="AO1696" t="s">
        <v>10156</v>
      </c>
      <c r="AP1696" t="s">
        <v>74</v>
      </c>
      <c r="AQ1696" t="s">
        <v>74</v>
      </c>
      <c r="AR1696" t="s">
        <v>10142</v>
      </c>
      <c r="AS1696" t="s">
        <v>10157</v>
      </c>
      <c r="AT1696" t="s">
        <v>74</v>
      </c>
      <c r="AU1696">
        <v>2017</v>
      </c>
      <c r="AV1696">
        <v>12</v>
      </c>
      <c r="AW1696">
        <v>1</v>
      </c>
      <c r="AX1696" t="s">
        <v>74</v>
      </c>
      <c r="AY1696" t="s">
        <v>74</v>
      </c>
      <c r="AZ1696" t="s">
        <v>74</v>
      </c>
      <c r="BA1696" t="s">
        <v>74</v>
      </c>
      <c r="BB1696">
        <v>1041</v>
      </c>
      <c r="BC1696">
        <v>1051</v>
      </c>
      <c r="BD1696" t="s">
        <v>74</v>
      </c>
      <c r="BE1696" t="s">
        <v>30321</v>
      </c>
      <c r="BF1696" t="str">
        <f>HYPERLINK("http://dx.doi.org/10.15376/biores.12.1.1041-1051","http://dx.doi.org/10.15376/biores.12.1.1041-1051")</f>
        <v>http://dx.doi.org/10.15376/biores.12.1.1041-1051</v>
      </c>
      <c r="BG1696" t="s">
        <v>74</v>
      </c>
      <c r="BH1696" t="s">
        <v>74</v>
      </c>
      <c r="BI1696">
        <v>11</v>
      </c>
      <c r="BJ1696" t="s">
        <v>10158</v>
      </c>
      <c r="BK1696" t="s">
        <v>103</v>
      </c>
      <c r="BL1696" t="s">
        <v>2368</v>
      </c>
      <c r="BM1696" t="s">
        <v>30322</v>
      </c>
      <c r="BN1696" t="s">
        <v>74</v>
      </c>
      <c r="BO1696" t="s">
        <v>133</v>
      </c>
      <c r="BP1696" t="s">
        <v>74</v>
      </c>
      <c r="BQ1696" t="s">
        <v>74</v>
      </c>
      <c r="BR1696" t="s">
        <v>107</v>
      </c>
      <c r="BS1696" t="s">
        <v>30323</v>
      </c>
      <c r="BT1696" t="str">
        <f>HYPERLINK("https%3A%2F%2Fwww.webofscience.com%2Fwos%2Fwoscc%2Ffull-record%2FWOS:000397065200075","View Full Record in Web of Science")</f>
        <v>View Full Record in Web of Science</v>
      </c>
    </row>
    <row r="1697" spans="1:72" x14ac:dyDescent="0.2">
      <c r="A1697" t="s">
        <v>72</v>
      </c>
      <c r="B1697" t="s">
        <v>30324</v>
      </c>
      <c r="C1697" t="s">
        <v>74</v>
      </c>
      <c r="D1697" t="s">
        <v>74</v>
      </c>
      <c r="E1697" t="s">
        <v>74</v>
      </c>
      <c r="F1697" t="s">
        <v>30325</v>
      </c>
      <c r="G1697" t="s">
        <v>74</v>
      </c>
      <c r="H1697" t="s">
        <v>74</v>
      </c>
      <c r="I1697" t="s">
        <v>30326</v>
      </c>
      <c r="J1697" t="s">
        <v>11165</v>
      </c>
      <c r="K1697" t="s">
        <v>74</v>
      </c>
      <c r="L1697" t="s">
        <v>74</v>
      </c>
      <c r="M1697" t="s">
        <v>78</v>
      </c>
      <c r="N1697" t="s">
        <v>79</v>
      </c>
      <c r="O1697" t="s">
        <v>74</v>
      </c>
      <c r="P1697" t="s">
        <v>74</v>
      </c>
      <c r="Q1697" t="s">
        <v>74</v>
      </c>
      <c r="R1697" t="s">
        <v>74</v>
      </c>
      <c r="S1697" t="s">
        <v>74</v>
      </c>
      <c r="T1697" t="s">
        <v>30327</v>
      </c>
      <c r="U1697" t="s">
        <v>30328</v>
      </c>
      <c r="V1697" t="s">
        <v>30329</v>
      </c>
      <c r="W1697" t="s">
        <v>30330</v>
      </c>
      <c r="X1697" t="s">
        <v>30331</v>
      </c>
      <c r="Y1697" t="s">
        <v>30332</v>
      </c>
      <c r="Z1697" t="s">
        <v>30333</v>
      </c>
      <c r="AA1697" t="s">
        <v>30334</v>
      </c>
      <c r="AB1697" t="s">
        <v>30335</v>
      </c>
      <c r="AC1697" t="s">
        <v>74</v>
      </c>
      <c r="AD1697" t="s">
        <v>74</v>
      </c>
      <c r="AE1697" t="s">
        <v>74</v>
      </c>
      <c r="AF1697" t="s">
        <v>74</v>
      </c>
      <c r="AG1697">
        <v>55</v>
      </c>
      <c r="AH1697">
        <v>44</v>
      </c>
      <c r="AI1697">
        <v>46</v>
      </c>
      <c r="AJ1697">
        <v>8</v>
      </c>
      <c r="AK1697">
        <v>44</v>
      </c>
      <c r="AL1697" t="s">
        <v>167</v>
      </c>
      <c r="AM1697" t="s">
        <v>168</v>
      </c>
      <c r="AN1697" t="s">
        <v>169</v>
      </c>
      <c r="AO1697" t="s">
        <v>74</v>
      </c>
      <c r="AP1697" t="s">
        <v>11174</v>
      </c>
      <c r="AQ1697" t="s">
        <v>74</v>
      </c>
      <c r="AR1697" t="s">
        <v>11176</v>
      </c>
      <c r="AS1697" t="s">
        <v>11177</v>
      </c>
      <c r="AT1697" t="s">
        <v>421</v>
      </c>
      <c r="AU1697">
        <v>2021</v>
      </c>
      <c r="AV1697">
        <v>35</v>
      </c>
      <c r="AW1697" t="s">
        <v>74</v>
      </c>
      <c r="AX1697" t="s">
        <v>74</v>
      </c>
      <c r="AY1697" t="s">
        <v>74</v>
      </c>
      <c r="AZ1697" t="s">
        <v>74</v>
      </c>
      <c r="BA1697" t="s">
        <v>74</v>
      </c>
      <c r="BB1697" t="s">
        <v>74</v>
      </c>
      <c r="BC1697" t="s">
        <v>74</v>
      </c>
      <c r="BD1697">
        <v>102288</v>
      </c>
      <c r="BE1697" t="s">
        <v>30336</v>
      </c>
      <c r="BF1697" t="str">
        <f>HYPERLINK("http://dx.doi.org/10.1016/j.est.2021.102288","http://dx.doi.org/10.1016/j.est.2021.102288")</f>
        <v>http://dx.doi.org/10.1016/j.est.2021.102288</v>
      </c>
      <c r="BG1697" t="s">
        <v>74</v>
      </c>
      <c r="BH1697" t="s">
        <v>2838</v>
      </c>
      <c r="BI1697">
        <v>10</v>
      </c>
      <c r="BJ1697" t="s">
        <v>1029</v>
      </c>
      <c r="BK1697" t="s">
        <v>103</v>
      </c>
      <c r="BL1697" t="s">
        <v>1029</v>
      </c>
      <c r="BM1697" t="s">
        <v>30337</v>
      </c>
      <c r="BN1697" t="s">
        <v>74</v>
      </c>
      <c r="BO1697" t="s">
        <v>74</v>
      </c>
      <c r="BP1697" t="s">
        <v>74</v>
      </c>
      <c r="BQ1697" t="s">
        <v>74</v>
      </c>
      <c r="BR1697" t="s">
        <v>107</v>
      </c>
      <c r="BS1697" t="s">
        <v>30338</v>
      </c>
      <c r="BT1697" t="str">
        <f>HYPERLINK("https%3A%2F%2Fwww.webofscience.com%2Fwos%2Fwoscc%2Ffull-record%2FWOS:000626656900001","View Full Record in Web of Science")</f>
        <v>View Full Record in Web of Science</v>
      </c>
    </row>
    <row r="1698" spans="1:72" x14ac:dyDescent="0.2">
      <c r="A1698" t="s">
        <v>72</v>
      </c>
      <c r="B1698" t="s">
        <v>30339</v>
      </c>
      <c r="C1698" t="s">
        <v>74</v>
      </c>
      <c r="D1698" t="s">
        <v>74</v>
      </c>
      <c r="E1698" t="s">
        <v>74</v>
      </c>
      <c r="F1698" t="s">
        <v>30340</v>
      </c>
      <c r="G1698" t="s">
        <v>74</v>
      </c>
      <c r="H1698" t="s">
        <v>74</v>
      </c>
      <c r="I1698" t="s">
        <v>30341</v>
      </c>
      <c r="J1698" t="s">
        <v>4412</v>
      </c>
      <c r="K1698" t="s">
        <v>74</v>
      </c>
      <c r="L1698" t="s">
        <v>74</v>
      </c>
      <c r="M1698" t="s">
        <v>78</v>
      </c>
      <c r="N1698" t="s">
        <v>79</v>
      </c>
      <c r="O1698" t="s">
        <v>74</v>
      </c>
      <c r="P1698" t="s">
        <v>74</v>
      </c>
      <c r="Q1698" t="s">
        <v>74</v>
      </c>
      <c r="R1698" t="s">
        <v>74</v>
      </c>
      <c r="S1698" t="s">
        <v>74</v>
      </c>
      <c r="T1698" t="s">
        <v>30342</v>
      </c>
      <c r="U1698" t="s">
        <v>30343</v>
      </c>
      <c r="V1698" t="s">
        <v>30344</v>
      </c>
      <c r="W1698" t="s">
        <v>30345</v>
      </c>
      <c r="X1698" t="s">
        <v>30346</v>
      </c>
      <c r="Y1698" t="s">
        <v>30347</v>
      </c>
      <c r="Z1698" t="s">
        <v>30348</v>
      </c>
      <c r="AA1698" t="s">
        <v>74</v>
      </c>
      <c r="AB1698" t="s">
        <v>30349</v>
      </c>
      <c r="AC1698" t="s">
        <v>30350</v>
      </c>
      <c r="AD1698" t="s">
        <v>30351</v>
      </c>
      <c r="AE1698" t="s">
        <v>30352</v>
      </c>
      <c r="AF1698" t="s">
        <v>74</v>
      </c>
      <c r="AG1698">
        <v>56</v>
      </c>
      <c r="AH1698">
        <v>0</v>
      </c>
      <c r="AI1698">
        <v>0</v>
      </c>
      <c r="AJ1698">
        <v>4</v>
      </c>
      <c r="AK1698">
        <v>4</v>
      </c>
      <c r="AL1698" t="s">
        <v>122</v>
      </c>
      <c r="AM1698" t="s">
        <v>123</v>
      </c>
      <c r="AN1698" t="s">
        <v>124</v>
      </c>
      <c r="AO1698" t="s">
        <v>74</v>
      </c>
      <c r="AP1698" t="s">
        <v>4422</v>
      </c>
      <c r="AQ1698" t="s">
        <v>74</v>
      </c>
      <c r="AR1698" t="s">
        <v>4412</v>
      </c>
      <c r="AS1698" t="s">
        <v>4423</v>
      </c>
      <c r="AT1698" t="s">
        <v>1134</v>
      </c>
      <c r="AU1698">
        <v>2023</v>
      </c>
      <c r="AV1698">
        <v>14</v>
      </c>
      <c r="AW1698">
        <v>2</v>
      </c>
      <c r="AX1698" t="s">
        <v>74</v>
      </c>
      <c r="AY1698" t="s">
        <v>74</v>
      </c>
      <c r="AZ1698" t="s">
        <v>74</v>
      </c>
      <c r="BA1698" t="s">
        <v>74</v>
      </c>
      <c r="BB1698" t="s">
        <v>74</v>
      </c>
      <c r="BC1698" t="s">
        <v>74</v>
      </c>
      <c r="BD1698">
        <v>200</v>
      </c>
      <c r="BE1698" t="s">
        <v>30353</v>
      </c>
      <c r="BF1698" t="str">
        <f>HYPERLINK("http://dx.doi.org/10.3390/f14020200","http://dx.doi.org/10.3390/f14020200")</f>
        <v>http://dx.doi.org/10.3390/f14020200</v>
      </c>
      <c r="BG1698" t="s">
        <v>74</v>
      </c>
      <c r="BH1698" t="s">
        <v>74</v>
      </c>
      <c r="BI1698">
        <v>19</v>
      </c>
      <c r="BJ1698" t="s">
        <v>4425</v>
      </c>
      <c r="BK1698" t="s">
        <v>103</v>
      </c>
      <c r="BL1698" t="s">
        <v>4425</v>
      </c>
      <c r="BM1698" t="s">
        <v>30354</v>
      </c>
      <c r="BN1698" t="s">
        <v>74</v>
      </c>
      <c r="BO1698" t="s">
        <v>133</v>
      </c>
      <c r="BP1698" t="s">
        <v>74</v>
      </c>
      <c r="BQ1698" t="s">
        <v>74</v>
      </c>
      <c r="BR1698" t="s">
        <v>107</v>
      </c>
      <c r="BS1698" t="s">
        <v>30355</v>
      </c>
      <c r="BT1698" t="str">
        <f>HYPERLINK("https%3A%2F%2Fwww.webofscience.com%2Fwos%2Fwoscc%2Ffull-record%2FWOS:000939288400001","View Full Record in Web of Science")</f>
        <v>View Full Record in Web of Science</v>
      </c>
    </row>
    <row r="1699" spans="1:72" x14ac:dyDescent="0.2">
      <c r="A1699" t="s">
        <v>72</v>
      </c>
      <c r="B1699" t="s">
        <v>30356</v>
      </c>
      <c r="C1699" t="s">
        <v>74</v>
      </c>
      <c r="D1699" t="s">
        <v>74</v>
      </c>
      <c r="E1699" t="s">
        <v>74</v>
      </c>
      <c r="F1699" t="s">
        <v>30357</v>
      </c>
      <c r="G1699" t="s">
        <v>74</v>
      </c>
      <c r="H1699" t="s">
        <v>74</v>
      </c>
      <c r="I1699" t="s">
        <v>30358</v>
      </c>
      <c r="J1699" t="s">
        <v>684</v>
      </c>
      <c r="K1699" t="s">
        <v>74</v>
      </c>
      <c r="L1699" t="s">
        <v>74</v>
      </c>
      <c r="M1699" t="s">
        <v>78</v>
      </c>
      <c r="N1699" t="s">
        <v>79</v>
      </c>
      <c r="O1699" t="s">
        <v>74</v>
      </c>
      <c r="P1699" t="s">
        <v>74</v>
      </c>
      <c r="Q1699" t="s">
        <v>74</v>
      </c>
      <c r="R1699" t="s">
        <v>74</v>
      </c>
      <c r="S1699" t="s">
        <v>74</v>
      </c>
      <c r="T1699" t="s">
        <v>30359</v>
      </c>
      <c r="U1699" t="s">
        <v>30360</v>
      </c>
      <c r="V1699" t="s">
        <v>30361</v>
      </c>
      <c r="W1699" t="s">
        <v>30362</v>
      </c>
      <c r="X1699" t="s">
        <v>30363</v>
      </c>
      <c r="Y1699" t="s">
        <v>30364</v>
      </c>
      <c r="Z1699" t="s">
        <v>30365</v>
      </c>
      <c r="AA1699" t="s">
        <v>30366</v>
      </c>
      <c r="AB1699" t="s">
        <v>30367</v>
      </c>
      <c r="AC1699" t="s">
        <v>30368</v>
      </c>
      <c r="AD1699" t="s">
        <v>30369</v>
      </c>
      <c r="AE1699" t="s">
        <v>30370</v>
      </c>
      <c r="AF1699" t="s">
        <v>74</v>
      </c>
      <c r="AG1699">
        <v>48</v>
      </c>
      <c r="AH1699">
        <v>24</v>
      </c>
      <c r="AI1699">
        <v>24</v>
      </c>
      <c r="AJ1699">
        <v>1</v>
      </c>
      <c r="AK1699">
        <v>29</v>
      </c>
      <c r="AL1699" t="s">
        <v>337</v>
      </c>
      <c r="AM1699" t="s">
        <v>338</v>
      </c>
      <c r="AN1699" t="s">
        <v>339</v>
      </c>
      <c r="AO1699" t="s">
        <v>695</v>
      </c>
      <c r="AP1699" t="s">
        <v>696</v>
      </c>
      <c r="AQ1699" t="s">
        <v>74</v>
      </c>
      <c r="AR1699" t="s">
        <v>684</v>
      </c>
      <c r="AS1699" t="s">
        <v>697</v>
      </c>
      <c r="AT1699" t="s">
        <v>371</v>
      </c>
      <c r="AU1699">
        <v>2021</v>
      </c>
      <c r="AV1699">
        <v>283</v>
      </c>
      <c r="AW1699" t="s">
        <v>74</v>
      </c>
      <c r="AX1699" t="s">
        <v>74</v>
      </c>
      <c r="AY1699" t="s">
        <v>74</v>
      </c>
      <c r="AZ1699" t="s">
        <v>74</v>
      </c>
      <c r="BA1699" t="s">
        <v>74</v>
      </c>
      <c r="BB1699" t="s">
        <v>74</v>
      </c>
      <c r="BC1699" t="s">
        <v>74</v>
      </c>
      <c r="BD1699">
        <v>131162</v>
      </c>
      <c r="BE1699" t="s">
        <v>30371</v>
      </c>
      <c r="BF1699" t="str">
        <f>HYPERLINK("http://dx.doi.org/10.1016/j.chemosphere.2021.131162","http://dx.doi.org/10.1016/j.chemosphere.2021.131162")</f>
        <v>http://dx.doi.org/10.1016/j.chemosphere.2021.131162</v>
      </c>
      <c r="BG1699" t="s">
        <v>74</v>
      </c>
      <c r="BH1699" t="s">
        <v>619</v>
      </c>
      <c r="BI1699">
        <v>9</v>
      </c>
      <c r="BJ1699" t="s">
        <v>102</v>
      </c>
      <c r="BK1699" t="s">
        <v>103</v>
      </c>
      <c r="BL1699" t="s">
        <v>104</v>
      </c>
      <c r="BM1699" t="s">
        <v>30372</v>
      </c>
      <c r="BN1699">
        <v>34157626</v>
      </c>
      <c r="BO1699" t="s">
        <v>74</v>
      </c>
      <c r="BP1699" t="s">
        <v>74</v>
      </c>
      <c r="BQ1699" t="s">
        <v>74</v>
      </c>
      <c r="BR1699" t="s">
        <v>107</v>
      </c>
      <c r="BS1699" t="s">
        <v>30373</v>
      </c>
      <c r="BT1699" t="str">
        <f>HYPERLINK("https%3A%2F%2Fwww.webofscience.com%2Fwos%2Fwoscc%2Ffull-record%2FWOS:000692107100011","View Full Record in Web of Science")</f>
        <v>View Full Record in Web of Science</v>
      </c>
    </row>
    <row r="1700" spans="1:72" x14ac:dyDescent="0.2">
      <c r="A1700" t="s">
        <v>72</v>
      </c>
      <c r="B1700" t="s">
        <v>30374</v>
      </c>
      <c r="C1700" t="s">
        <v>74</v>
      </c>
      <c r="D1700" t="s">
        <v>74</v>
      </c>
      <c r="E1700" t="s">
        <v>74</v>
      </c>
      <c r="F1700" t="s">
        <v>30375</v>
      </c>
      <c r="G1700" t="s">
        <v>74</v>
      </c>
      <c r="H1700" t="s">
        <v>74</v>
      </c>
      <c r="I1700" t="s">
        <v>30376</v>
      </c>
      <c r="J1700" t="s">
        <v>8818</v>
      </c>
      <c r="K1700" t="s">
        <v>74</v>
      </c>
      <c r="L1700" t="s">
        <v>74</v>
      </c>
      <c r="M1700" t="s">
        <v>78</v>
      </c>
      <c r="N1700" t="s">
        <v>79</v>
      </c>
      <c r="O1700" t="s">
        <v>74</v>
      </c>
      <c r="P1700" t="s">
        <v>74</v>
      </c>
      <c r="Q1700" t="s">
        <v>74</v>
      </c>
      <c r="R1700" t="s">
        <v>74</v>
      </c>
      <c r="S1700" t="s">
        <v>74</v>
      </c>
      <c r="T1700" t="s">
        <v>30377</v>
      </c>
      <c r="U1700" t="s">
        <v>30378</v>
      </c>
      <c r="V1700" t="s">
        <v>30379</v>
      </c>
      <c r="W1700" t="s">
        <v>30380</v>
      </c>
      <c r="X1700" t="s">
        <v>30381</v>
      </c>
      <c r="Y1700" t="s">
        <v>30382</v>
      </c>
      <c r="Z1700" t="s">
        <v>30383</v>
      </c>
      <c r="AA1700" t="s">
        <v>74</v>
      </c>
      <c r="AB1700" t="s">
        <v>74</v>
      </c>
      <c r="AC1700" t="s">
        <v>30384</v>
      </c>
      <c r="AD1700" t="s">
        <v>30384</v>
      </c>
      <c r="AE1700" t="s">
        <v>30385</v>
      </c>
      <c r="AF1700" t="s">
        <v>74</v>
      </c>
      <c r="AG1700">
        <v>38</v>
      </c>
      <c r="AH1700">
        <v>4</v>
      </c>
      <c r="AI1700">
        <v>4</v>
      </c>
      <c r="AJ1700">
        <v>3</v>
      </c>
      <c r="AK1700">
        <v>12</v>
      </c>
      <c r="AL1700" t="s">
        <v>122</v>
      </c>
      <c r="AM1700" t="s">
        <v>123</v>
      </c>
      <c r="AN1700" t="s">
        <v>124</v>
      </c>
      <c r="AO1700" t="s">
        <v>74</v>
      </c>
      <c r="AP1700" t="s">
        <v>8830</v>
      </c>
      <c r="AQ1700" t="s">
        <v>74</v>
      </c>
      <c r="AR1700" t="s">
        <v>8818</v>
      </c>
      <c r="AS1700" t="s">
        <v>8831</v>
      </c>
      <c r="AT1700" t="s">
        <v>421</v>
      </c>
      <c r="AU1700">
        <v>2022</v>
      </c>
      <c r="AV1700">
        <v>12</v>
      </c>
      <c r="AW1700">
        <v>3</v>
      </c>
      <c r="AX1700" t="s">
        <v>74</v>
      </c>
      <c r="AY1700" t="s">
        <v>74</v>
      </c>
      <c r="AZ1700" t="s">
        <v>74</v>
      </c>
      <c r="BA1700" t="s">
        <v>74</v>
      </c>
      <c r="BB1700" t="s">
        <v>74</v>
      </c>
      <c r="BC1700" t="s">
        <v>74</v>
      </c>
      <c r="BD1700">
        <v>367</v>
      </c>
      <c r="BE1700" t="s">
        <v>30386</v>
      </c>
      <c r="BF1700" t="str">
        <f>HYPERLINK("http://dx.doi.org/10.3390/agriculture12030367","http://dx.doi.org/10.3390/agriculture12030367")</f>
        <v>http://dx.doi.org/10.3390/agriculture12030367</v>
      </c>
      <c r="BG1700" t="s">
        <v>74</v>
      </c>
      <c r="BH1700" t="s">
        <v>74</v>
      </c>
      <c r="BI1700">
        <v>12</v>
      </c>
      <c r="BJ1700" t="s">
        <v>5511</v>
      </c>
      <c r="BK1700" t="s">
        <v>103</v>
      </c>
      <c r="BL1700" t="s">
        <v>677</v>
      </c>
      <c r="BM1700" t="s">
        <v>30387</v>
      </c>
      <c r="BN1700" t="s">
        <v>74</v>
      </c>
      <c r="BO1700" t="s">
        <v>133</v>
      </c>
      <c r="BP1700" t="s">
        <v>74</v>
      </c>
      <c r="BQ1700" t="s">
        <v>74</v>
      </c>
      <c r="BR1700" t="s">
        <v>107</v>
      </c>
      <c r="BS1700" t="s">
        <v>30388</v>
      </c>
      <c r="BT1700" t="str">
        <f>HYPERLINK("https%3A%2F%2Fwww.webofscience.com%2Fwos%2Fwoscc%2Ffull-record%2FWOS:000775535800001","View Full Record in Web of Science")</f>
        <v>View Full Record in Web of Science</v>
      </c>
    </row>
    <row r="1701" spans="1:72" x14ac:dyDescent="0.2">
      <c r="A1701" t="s">
        <v>72</v>
      </c>
      <c r="B1701" t="s">
        <v>30389</v>
      </c>
      <c r="C1701" t="s">
        <v>74</v>
      </c>
      <c r="D1701" t="s">
        <v>74</v>
      </c>
      <c r="E1701" t="s">
        <v>74</v>
      </c>
      <c r="F1701" t="s">
        <v>30390</v>
      </c>
      <c r="G1701" t="s">
        <v>74</v>
      </c>
      <c r="H1701" t="s">
        <v>74</v>
      </c>
      <c r="I1701" t="s">
        <v>30391</v>
      </c>
      <c r="J1701" t="s">
        <v>13352</v>
      </c>
      <c r="K1701" t="s">
        <v>74</v>
      </c>
      <c r="L1701" t="s">
        <v>74</v>
      </c>
      <c r="M1701" t="s">
        <v>78</v>
      </c>
      <c r="N1701" t="s">
        <v>79</v>
      </c>
      <c r="O1701" t="s">
        <v>74</v>
      </c>
      <c r="P1701" t="s">
        <v>74</v>
      </c>
      <c r="Q1701" t="s">
        <v>74</v>
      </c>
      <c r="R1701" t="s">
        <v>74</v>
      </c>
      <c r="S1701" t="s">
        <v>74</v>
      </c>
      <c r="T1701" t="s">
        <v>30392</v>
      </c>
      <c r="U1701" t="s">
        <v>30393</v>
      </c>
      <c r="V1701" t="s">
        <v>30394</v>
      </c>
      <c r="W1701" t="s">
        <v>30395</v>
      </c>
      <c r="X1701" t="s">
        <v>30396</v>
      </c>
      <c r="Y1701" t="s">
        <v>30397</v>
      </c>
      <c r="Z1701" t="s">
        <v>30398</v>
      </c>
      <c r="AA1701" t="s">
        <v>30399</v>
      </c>
      <c r="AB1701" t="s">
        <v>30400</v>
      </c>
      <c r="AC1701" t="s">
        <v>30401</v>
      </c>
      <c r="AD1701" t="s">
        <v>30401</v>
      </c>
      <c r="AE1701" t="s">
        <v>30402</v>
      </c>
      <c r="AF1701" t="s">
        <v>74</v>
      </c>
      <c r="AG1701">
        <v>82</v>
      </c>
      <c r="AH1701">
        <v>4</v>
      </c>
      <c r="AI1701">
        <v>5</v>
      </c>
      <c r="AJ1701">
        <v>3</v>
      </c>
      <c r="AK1701">
        <v>61</v>
      </c>
      <c r="AL1701" t="s">
        <v>534</v>
      </c>
      <c r="AM1701" t="s">
        <v>535</v>
      </c>
      <c r="AN1701" t="s">
        <v>536</v>
      </c>
      <c r="AO1701" t="s">
        <v>13365</v>
      </c>
      <c r="AP1701" t="s">
        <v>13366</v>
      </c>
      <c r="AQ1701" t="s">
        <v>74</v>
      </c>
      <c r="AR1701" t="s">
        <v>13352</v>
      </c>
      <c r="AS1701" t="s">
        <v>13367</v>
      </c>
      <c r="AT1701" t="s">
        <v>401</v>
      </c>
      <c r="AU1701">
        <v>2017</v>
      </c>
      <c r="AV1701">
        <v>26</v>
      </c>
      <c r="AW1701">
        <v>10</v>
      </c>
      <c r="AX1701" t="s">
        <v>74</v>
      </c>
      <c r="AY1701" t="s">
        <v>74</v>
      </c>
      <c r="AZ1701" t="s">
        <v>74</v>
      </c>
      <c r="BA1701" t="s">
        <v>74</v>
      </c>
      <c r="BB1701">
        <v>1378</v>
      </c>
      <c r="BC1701">
        <v>1391</v>
      </c>
      <c r="BD1701" t="s">
        <v>74</v>
      </c>
      <c r="BE1701" t="s">
        <v>30403</v>
      </c>
      <c r="BF1701" t="str">
        <f>HYPERLINK("http://dx.doi.org/10.1007/s10646-017-1862-8","http://dx.doi.org/10.1007/s10646-017-1862-8")</f>
        <v>http://dx.doi.org/10.1007/s10646-017-1862-8</v>
      </c>
      <c r="BG1701" t="s">
        <v>74</v>
      </c>
      <c r="BH1701" t="s">
        <v>74</v>
      </c>
      <c r="BI1701">
        <v>14</v>
      </c>
      <c r="BJ1701" t="s">
        <v>13370</v>
      </c>
      <c r="BK1701" t="s">
        <v>103</v>
      </c>
      <c r="BL1701" t="s">
        <v>6114</v>
      </c>
      <c r="BM1701" t="s">
        <v>30404</v>
      </c>
      <c r="BN1701">
        <v>29022159</v>
      </c>
      <c r="BO1701" t="s">
        <v>74</v>
      </c>
      <c r="BP1701" t="s">
        <v>74</v>
      </c>
      <c r="BQ1701" t="s">
        <v>74</v>
      </c>
      <c r="BR1701" t="s">
        <v>107</v>
      </c>
      <c r="BS1701" t="s">
        <v>30405</v>
      </c>
      <c r="BT1701" t="str">
        <f>HYPERLINK("https%3A%2F%2Fwww.webofscience.com%2Fwos%2Fwoscc%2Ffull-record%2FWOS:000416329500009","View Full Record in Web of Science")</f>
        <v>View Full Record in Web of Science</v>
      </c>
    </row>
    <row r="1702" spans="1:72" x14ac:dyDescent="0.2">
      <c r="A1702" t="s">
        <v>72</v>
      </c>
      <c r="B1702" t="s">
        <v>30406</v>
      </c>
      <c r="C1702" t="s">
        <v>74</v>
      </c>
      <c r="D1702" t="s">
        <v>74</v>
      </c>
      <c r="E1702" t="s">
        <v>74</v>
      </c>
      <c r="F1702" t="s">
        <v>30407</v>
      </c>
      <c r="G1702" t="s">
        <v>74</v>
      </c>
      <c r="H1702" t="s">
        <v>74</v>
      </c>
      <c r="I1702" t="s">
        <v>30408</v>
      </c>
      <c r="J1702" t="s">
        <v>25804</v>
      </c>
      <c r="K1702" t="s">
        <v>74</v>
      </c>
      <c r="L1702" t="s">
        <v>74</v>
      </c>
      <c r="M1702" t="s">
        <v>78</v>
      </c>
      <c r="N1702" t="s">
        <v>79</v>
      </c>
      <c r="O1702" t="s">
        <v>74</v>
      </c>
      <c r="P1702" t="s">
        <v>74</v>
      </c>
      <c r="Q1702" t="s">
        <v>74</v>
      </c>
      <c r="R1702" t="s">
        <v>74</v>
      </c>
      <c r="S1702" t="s">
        <v>74</v>
      </c>
      <c r="T1702" t="s">
        <v>30409</v>
      </c>
      <c r="U1702" t="s">
        <v>30410</v>
      </c>
      <c r="V1702" t="s">
        <v>30411</v>
      </c>
      <c r="W1702" t="s">
        <v>30412</v>
      </c>
      <c r="X1702" t="s">
        <v>188</v>
      </c>
      <c r="Y1702" t="s">
        <v>30413</v>
      </c>
      <c r="Z1702" t="s">
        <v>30414</v>
      </c>
      <c r="AA1702" t="s">
        <v>30415</v>
      </c>
      <c r="AB1702" t="s">
        <v>30416</v>
      </c>
      <c r="AC1702" t="s">
        <v>30417</v>
      </c>
      <c r="AD1702" t="s">
        <v>30418</v>
      </c>
      <c r="AE1702" t="s">
        <v>30419</v>
      </c>
      <c r="AF1702" t="s">
        <v>74</v>
      </c>
      <c r="AG1702">
        <v>62</v>
      </c>
      <c r="AH1702">
        <v>22</v>
      </c>
      <c r="AI1702">
        <v>22</v>
      </c>
      <c r="AJ1702">
        <v>4</v>
      </c>
      <c r="AK1702">
        <v>107</v>
      </c>
      <c r="AL1702" t="s">
        <v>534</v>
      </c>
      <c r="AM1702" t="s">
        <v>5157</v>
      </c>
      <c r="AN1702" t="s">
        <v>5158</v>
      </c>
      <c r="AO1702" t="s">
        <v>25816</v>
      </c>
      <c r="AP1702" t="s">
        <v>25817</v>
      </c>
      <c r="AQ1702" t="s">
        <v>74</v>
      </c>
      <c r="AR1702" t="s">
        <v>25818</v>
      </c>
      <c r="AS1702" t="s">
        <v>25819</v>
      </c>
      <c r="AT1702" t="s">
        <v>244</v>
      </c>
      <c r="AU1702">
        <v>2016</v>
      </c>
      <c r="AV1702">
        <v>100</v>
      </c>
      <c r="AW1702">
        <v>11</v>
      </c>
      <c r="AX1702" t="s">
        <v>74</v>
      </c>
      <c r="AY1702" t="s">
        <v>74</v>
      </c>
      <c r="AZ1702" t="s">
        <v>74</v>
      </c>
      <c r="BA1702" t="s">
        <v>74</v>
      </c>
      <c r="BB1702">
        <v>5177</v>
      </c>
      <c r="BC1702">
        <v>5187</v>
      </c>
      <c r="BD1702" t="s">
        <v>74</v>
      </c>
      <c r="BE1702" t="s">
        <v>30420</v>
      </c>
      <c r="BF1702" t="str">
        <f>HYPERLINK("http://dx.doi.org/10.1007/s00253-016-7503-y","http://dx.doi.org/10.1007/s00253-016-7503-y")</f>
        <v>http://dx.doi.org/10.1007/s00253-016-7503-y</v>
      </c>
      <c r="BG1702" t="s">
        <v>74</v>
      </c>
      <c r="BH1702" t="s">
        <v>74</v>
      </c>
      <c r="BI1702">
        <v>11</v>
      </c>
      <c r="BJ1702" t="s">
        <v>25821</v>
      </c>
      <c r="BK1702" t="s">
        <v>103</v>
      </c>
      <c r="BL1702" t="s">
        <v>25821</v>
      </c>
      <c r="BM1702" t="s">
        <v>30421</v>
      </c>
      <c r="BN1702">
        <v>27063010</v>
      </c>
      <c r="BO1702" t="s">
        <v>74</v>
      </c>
      <c r="BP1702" t="s">
        <v>74</v>
      </c>
      <c r="BQ1702" t="s">
        <v>74</v>
      </c>
      <c r="BR1702" t="s">
        <v>107</v>
      </c>
      <c r="BS1702" t="s">
        <v>30422</v>
      </c>
      <c r="BT1702" t="str">
        <f>HYPERLINK("https%3A%2F%2Fwww.webofscience.com%2Fwos%2Fwoscc%2Ffull-record%2FWOS:000376255200040","View Full Record in Web of Science")</f>
        <v>View Full Record in Web of Science</v>
      </c>
    </row>
    <row r="1703" spans="1:72" x14ac:dyDescent="0.2">
      <c r="A1703" t="s">
        <v>72</v>
      </c>
      <c r="B1703" t="s">
        <v>30423</v>
      </c>
      <c r="C1703" t="s">
        <v>74</v>
      </c>
      <c r="D1703" t="s">
        <v>74</v>
      </c>
      <c r="E1703" t="s">
        <v>74</v>
      </c>
      <c r="F1703" t="s">
        <v>30424</v>
      </c>
      <c r="G1703" t="s">
        <v>74</v>
      </c>
      <c r="H1703" t="s">
        <v>74</v>
      </c>
      <c r="I1703" t="s">
        <v>30425</v>
      </c>
      <c r="J1703" t="s">
        <v>18019</v>
      </c>
      <c r="K1703" t="s">
        <v>74</v>
      </c>
      <c r="L1703" t="s">
        <v>74</v>
      </c>
      <c r="M1703" t="s">
        <v>78</v>
      </c>
      <c r="N1703" t="s">
        <v>79</v>
      </c>
      <c r="O1703" t="s">
        <v>74</v>
      </c>
      <c r="P1703" t="s">
        <v>74</v>
      </c>
      <c r="Q1703" t="s">
        <v>74</v>
      </c>
      <c r="R1703" t="s">
        <v>74</v>
      </c>
      <c r="S1703" t="s">
        <v>74</v>
      </c>
      <c r="T1703" t="s">
        <v>30426</v>
      </c>
      <c r="U1703" t="s">
        <v>30427</v>
      </c>
      <c r="V1703" t="s">
        <v>30428</v>
      </c>
      <c r="W1703" t="s">
        <v>30429</v>
      </c>
      <c r="X1703" t="s">
        <v>30430</v>
      </c>
      <c r="Y1703" t="s">
        <v>30431</v>
      </c>
      <c r="Z1703" t="s">
        <v>24048</v>
      </c>
      <c r="AA1703" t="s">
        <v>30432</v>
      </c>
      <c r="AB1703" t="s">
        <v>30433</v>
      </c>
      <c r="AC1703" t="s">
        <v>30434</v>
      </c>
      <c r="AD1703" t="s">
        <v>30435</v>
      </c>
      <c r="AE1703" t="s">
        <v>30436</v>
      </c>
      <c r="AF1703" t="s">
        <v>74</v>
      </c>
      <c r="AG1703">
        <v>48</v>
      </c>
      <c r="AH1703">
        <v>65</v>
      </c>
      <c r="AI1703">
        <v>73</v>
      </c>
      <c r="AJ1703">
        <v>4</v>
      </c>
      <c r="AK1703">
        <v>142</v>
      </c>
      <c r="AL1703" t="s">
        <v>1311</v>
      </c>
      <c r="AM1703" t="s">
        <v>338</v>
      </c>
      <c r="AN1703" t="s">
        <v>1312</v>
      </c>
      <c r="AO1703" t="s">
        <v>18032</v>
      </c>
      <c r="AP1703" t="s">
        <v>18033</v>
      </c>
      <c r="AQ1703" t="s">
        <v>74</v>
      </c>
      <c r="AR1703" t="s">
        <v>18034</v>
      </c>
      <c r="AS1703" t="s">
        <v>18035</v>
      </c>
      <c r="AT1703" t="s">
        <v>617</v>
      </c>
      <c r="AU1703">
        <v>2016</v>
      </c>
      <c r="AV1703">
        <v>179</v>
      </c>
      <c r="AW1703" t="s">
        <v>74</v>
      </c>
      <c r="AX1703" t="s">
        <v>74</v>
      </c>
      <c r="AY1703" t="s">
        <v>74</v>
      </c>
      <c r="AZ1703" t="s">
        <v>74</v>
      </c>
      <c r="BA1703" t="s">
        <v>74</v>
      </c>
      <c r="BB1703">
        <v>1232</v>
      </c>
      <c r="BC1703">
        <v>1241</v>
      </c>
      <c r="BD1703" t="s">
        <v>74</v>
      </c>
      <c r="BE1703" t="s">
        <v>30437</v>
      </c>
      <c r="BF1703" t="str">
        <f>HYPERLINK("http://dx.doi.org/10.1016/j.apenergy.2016.07.068","http://dx.doi.org/10.1016/j.apenergy.2016.07.068")</f>
        <v>http://dx.doi.org/10.1016/j.apenergy.2016.07.068</v>
      </c>
      <c r="BG1703" t="s">
        <v>74</v>
      </c>
      <c r="BH1703" t="s">
        <v>74</v>
      </c>
      <c r="BI1703">
        <v>10</v>
      </c>
      <c r="BJ1703" t="s">
        <v>317</v>
      </c>
      <c r="BK1703" t="s">
        <v>103</v>
      </c>
      <c r="BL1703" t="s">
        <v>318</v>
      </c>
      <c r="BM1703" t="s">
        <v>30438</v>
      </c>
      <c r="BN1703" t="s">
        <v>74</v>
      </c>
      <c r="BO1703" t="s">
        <v>106</v>
      </c>
      <c r="BP1703" t="s">
        <v>74</v>
      </c>
      <c r="BQ1703" t="s">
        <v>74</v>
      </c>
      <c r="BR1703" t="s">
        <v>107</v>
      </c>
      <c r="BS1703" t="s">
        <v>30439</v>
      </c>
      <c r="BT1703" t="str">
        <f>HYPERLINK("https%3A%2F%2Fwww.webofscience.com%2Fwos%2Fwoscc%2Ffull-record%2FWOS:000383291800100","View Full Record in Web of Science")</f>
        <v>View Full Record in Web of Science</v>
      </c>
    </row>
    <row r="1704" spans="1:72" x14ac:dyDescent="0.2">
      <c r="A1704" t="s">
        <v>72</v>
      </c>
      <c r="B1704" t="s">
        <v>30440</v>
      </c>
      <c r="C1704" t="s">
        <v>74</v>
      </c>
      <c r="D1704" t="s">
        <v>74</v>
      </c>
      <c r="E1704" t="s">
        <v>74</v>
      </c>
      <c r="F1704" t="s">
        <v>30441</v>
      </c>
      <c r="G1704" t="s">
        <v>74</v>
      </c>
      <c r="H1704" t="s">
        <v>74</v>
      </c>
      <c r="I1704" t="s">
        <v>30442</v>
      </c>
      <c r="J1704" t="s">
        <v>229</v>
      </c>
      <c r="K1704" t="s">
        <v>74</v>
      </c>
      <c r="L1704" t="s">
        <v>74</v>
      </c>
      <c r="M1704" t="s">
        <v>78</v>
      </c>
      <c r="N1704" t="s">
        <v>79</v>
      </c>
      <c r="O1704" t="s">
        <v>74</v>
      </c>
      <c r="P1704" t="s">
        <v>74</v>
      </c>
      <c r="Q1704" t="s">
        <v>74</v>
      </c>
      <c r="R1704" t="s">
        <v>74</v>
      </c>
      <c r="S1704" t="s">
        <v>74</v>
      </c>
      <c r="T1704" t="s">
        <v>30443</v>
      </c>
      <c r="U1704" t="s">
        <v>30444</v>
      </c>
      <c r="V1704" t="s">
        <v>30445</v>
      </c>
      <c r="W1704" t="s">
        <v>30446</v>
      </c>
      <c r="X1704" t="s">
        <v>18063</v>
      </c>
      <c r="Y1704" t="s">
        <v>30447</v>
      </c>
      <c r="Z1704" t="s">
        <v>30448</v>
      </c>
      <c r="AA1704" t="s">
        <v>30449</v>
      </c>
      <c r="AB1704" t="s">
        <v>30450</v>
      </c>
      <c r="AC1704" t="s">
        <v>20073</v>
      </c>
      <c r="AD1704" t="s">
        <v>20073</v>
      </c>
      <c r="AE1704" t="s">
        <v>30451</v>
      </c>
      <c r="AF1704" t="s">
        <v>74</v>
      </c>
      <c r="AG1704">
        <v>75</v>
      </c>
      <c r="AH1704">
        <v>3</v>
      </c>
      <c r="AI1704">
        <v>3</v>
      </c>
      <c r="AJ1704">
        <v>6</v>
      </c>
      <c r="AK1704">
        <v>10</v>
      </c>
      <c r="AL1704" t="s">
        <v>167</v>
      </c>
      <c r="AM1704" t="s">
        <v>168</v>
      </c>
      <c r="AN1704" t="s">
        <v>169</v>
      </c>
      <c r="AO1704" t="s">
        <v>240</v>
      </c>
      <c r="AP1704" t="s">
        <v>241</v>
      </c>
      <c r="AQ1704" t="s">
        <v>74</v>
      </c>
      <c r="AR1704" t="s">
        <v>242</v>
      </c>
      <c r="AS1704" t="s">
        <v>243</v>
      </c>
      <c r="AT1704" t="s">
        <v>1857</v>
      </c>
      <c r="AU1704">
        <v>2022</v>
      </c>
      <c r="AV1704">
        <v>612</v>
      </c>
      <c r="AW1704" t="s">
        <v>74</v>
      </c>
      <c r="AX1704" t="s">
        <v>565</v>
      </c>
      <c r="AY1704" t="s">
        <v>74</v>
      </c>
      <c r="AZ1704" t="s">
        <v>74</v>
      </c>
      <c r="BA1704" t="s">
        <v>74</v>
      </c>
      <c r="BB1704" t="s">
        <v>74</v>
      </c>
      <c r="BC1704" t="s">
        <v>74</v>
      </c>
      <c r="BD1704">
        <v>128256</v>
      </c>
      <c r="BE1704" t="s">
        <v>30452</v>
      </c>
      <c r="BF1704" t="str">
        <f>HYPERLINK("http://dx.doi.org/10.1016/j.jhydrol.2022.128256","http://dx.doi.org/10.1016/j.jhydrol.2022.128256")</f>
        <v>http://dx.doi.org/10.1016/j.jhydrol.2022.128256</v>
      </c>
      <c r="BG1704" t="s">
        <v>74</v>
      </c>
      <c r="BH1704" t="s">
        <v>675</v>
      </c>
      <c r="BI1704">
        <v>10</v>
      </c>
      <c r="BJ1704" t="s">
        <v>246</v>
      </c>
      <c r="BK1704" t="s">
        <v>103</v>
      </c>
      <c r="BL1704" t="s">
        <v>247</v>
      </c>
      <c r="BM1704" t="s">
        <v>30453</v>
      </c>
      <c r="BN1704" t="s">
        <v>74</v>
      </c>
      <c r="BO1704" t="s">
        <v>74</v>
      </c>
      <c r="BP1704" t="s">
        <v>74</v>
      </c>
      <c r="BQ1704" t="s">
        <v>74</v>
      </c>
      <c r="BR1704" t="s">
        <v>107</v>
      </c>
      <c r="BS1704" t="s">
        <v>30454</v>
      </c>
      <c r="BT1704" t="str">
        <f>HYPERLINK("https%3A%2F%2Fwww.webofscience.com%2Fwos%2Fwoscc%2Ffull-record%2FWOS:000857094100006","View Full Record in Web of Science")</f>
        <v>View Full Record in Web of Science</v>
      </c>
    </row>
    <row r="1705" spans="1:72" x14ac:dyDescent="0.2">
      <c r="A1705" t="s">
        <v>72</v>
      </c>
      <c r="B1705" t="s">
        <v>30455</v>
      </c>
      <c r="C1705" t="s">
        <v>74</v>
      </c>
      <c r="D1705" t="s">
        <v>74</v>
      </c>
      <c r="E1705" t="s">
        <v>74</v>
      </c>
      <c r="F1705" t="s">
        <v>30456</v>
      </c>
      <c r="G1705" t="s">
        <v>74</v>
      </c>
      <c r="H1705" t="s">
        <v>74</v>
      </c>
      <c r="I1705" t="s">
        <v>30457</v>
      </c>
      <c r="J1705" t="s">
        <v>8353</v>
      </c>
      <c r="K1705" t="s">
        <v>74</v>
      </c>
      <c r="L1705" t="s">
        <v>74</v>
      </c>
      <c r="M1705" t="s">
        <v>78</v>
      </c>
      <c r="N1705" t="s">
        <v>79</v>
      </c>
      <c r="O1705" t="s">
        <v>74</v>
      </c>
      <c r="P1705" t="s">
        <v>74</v>
      </c>
      <c r="Q1705" t="s">
        <v>74</v>
      </c>
      <c r="R1705" t="s">
        <v>74</v>
      </c>
      <c r="S1705" t="s">
        <v>74</v>
      </c>
      <c r="T1705" t="s">
        <v>30458</v>
      </c>
      <c r="U1705" t="s">
        <v>30459</v>
      </c>
      <c r="V1705" t="s">
        <v>30460</v>
      </c>
      <c r="W1705" t="s">
        <v>30461</v>
      </c>
      <c r="X1705" t="s">
        <v>30462</v>
      </c>
      <c r="Y1705" t="s">
        <v>30463</v>
      </c>
      <c r="Z1705" t="s">
        <v>30464</v>
      </c>
      <c r="AA1705" t="s">
        <v>30465</v>
      </c>
      <c r="AB1705" t="s">
        <v>30466</v>
      </c>
      <c r="AC1705" t="s">
        <v>30467</v>
      </c>
      <c r="AD1705" t="s">
        <v>30468</v>
      </c>
      <c r="AE1705" t="s">
        <v>30469</v>
      </c>
      <c r="AF1705" t="s">
        <v>74</v>
      </c>
      <c r="AG1705">
        <v>41</v>
      </c>
      <c r="AH1705">
        <v>10</v>
      </c>
      <c r="AI1705">
        <v>11</v>
      </c>
      <c r="AJ1705">
        <v>5</v>
      </c>
      <c r="AK1705">
        <v>62</v>
      </c>
      <c r="AL1705" t="s">
        <v>307</v>
      </c>
      <c r="AM1705" t="s">
        <v>308</v>
      </c>
      <c r="AN1705" t="s">
        <v>309</v>
      </c>
      <c r="AO1705" t="s">
        <v>8363</v>
      </c>
      <c r="AP1705" t="s">
        <v>8364</v>
      </c>
      <c r="AQ1705" t="s">
        <v>74</v>
      </c>
      <c r="AR1705" t="s">
        <v>8365</v>
      </c>
      <c r="AS1705" t="s">
        <v>8366</v>
      </c>
      <c r="AT1705" t="s">
        <v>371</v>
      </c>
      <c r="AU1705">
        <v>2019</v>
      </c>
      <c r="AV1705">
        <v>19</v>
      </c>
      <c r="AW1705">
        <v>11</v>
      </c>
      <c r="AX1705" t="s">
        <v>74</v>
      </c>
      <c r="AY1705" t="s">
        <v>74</v>
      </c>
      <c r="AZ1705" t="s">
        <v>74</v>
      </c>
      <c r="BA1705" t="s">
        <v>74</v>
      </c>
      <c r="BB1705">
        <v>3797</v>
      </c>
      <c r="BC1705">
        <v>3804</v>
      </c>
      <c r="BD1705" t="s">
        <v>74</v>
      </c>
      <c r="BE1705" t="s">
        <v>30470</v>
      </c>
      <c r="BF1705" t="str">
        <f>HYPERLINK("http://dx.doi.org/10.1007/s11368-019-02324-4","http://dx.doi.org/10.1007/s11368-019-02324-4")</f>
        <v>http://dx.doi.org/10.1007/s11368-019-02324-4</v>
      </c>
      <c r="BG1705" t="s">
        <v>74</v>
      </c>
      <c r="BH1705" t="s">
        <v>74</v>
      </c>
      <c r="BI1705">
        <v>8</v>
      </c>
      <c r="BJ1705" t="s">
        <v>2394</v>
      </c>
      <c r="BK1705" t="s">
        <v>103</v>
      </c>
      <c r="BL1705" t="s">
        <v>2395</v>
      </c>
      <c r="BM1705" t="s">
        <v>30471</v>
      </c>
      <c r="BN1705" t="s">
        <v>74</v>
      </c>
      <c r="BO1705" t="s">
        <v>74</v>
      </c>
      <c r="BP1705" t="s">
        <v>74</v>
      </c>
      <c r="BQ1705" t="s">
        <v>74</v>
      </c>
      <c r="BR1705" t="s">
        <v>107</v>
      </c>
      <c r="BS1705" t="s">
        <v>30472</v>
      </c>
      <c r="BT1705" t="str">
        <f>HYPERLINK("https%3A%2F%2Fwww.webofscience.com%2Fwos%2Fwoscc%2Ffull-record%2FWOS:000491550500013","View Full Record in Web of Science")</f>
        <v>View Full Record in Web of Science</v>
      </c>
    </row>
    <row r="1706" spans="1:72" x14ac:dyDescent="0.2">
      <c r="A1706" t="s">
        <v>72</v>
      </c>
      <c r="B1706" t="s">
        <v>30473</v>
      </c>
      <c r="C1706" t="s">
        <v>74</v>
      </c>
      <c r="D1706" t="s">
        <v>74</v>
      </c>
      <c r="E1706" t="s">
        <v>74</v>
      </c>
      <c r="F1706" t="s">
        <v>30474</v>
      </c>
      <c r="G1706" t="s">
        <v>74</v>
      </c>
      <c r="H1706" t="s">
        <v>74</v>
      </c>
      <c r="I1706" t="s">
        <v>30475</v>
      </c>
      <c r="J1706" t="s">
        <v>1033</v>
      </c>
      <c r="K1706" t="s">
        <v>74</v>
      </c>
      <c r="L1706" t="s">
        <v>74</v>
      </c>
      <c r="M1706" t="s">
        <v>78</v>
      </c>
      <c r="N1706" t="s">
        <v>79</v>
      </c>
      <c r="O1706" t="s">
        <v>74</v>
      </c>
      <c r="P1706" t="s">
        <v>74</v>
      </c>
      <c r="Q1706" t="s">
        <v>74</v>
      </c>
      <c r="R1706" t="s">
        <v>74</v>
      </c>
      <c r="S1706" t="s">
        <v>74</v>
      </c>
      <c r="T1706" t="s">
        <v>30476</v>
      </c>
      <c r="U1706" t="s">
        <v>30477</v>
      </c>
      <c r="V1706" t="s">
        <v>30478</v>
      </c>
      <c r="W1706" t="s">
        <v>30479</v>
      </c>
      <c r="X1706" t="s">
        <v>2217</v>
      </c>
      <c r="Y1706" t="s">
        <v>7344</v>
      </c>
      <c r="Z1706" t="s">
        <v>7345</v>
      </c>
      <c r="AA1706" t="s">
        <v>74</v>
      </c>
      <c r="AB1706" t="s">
        <v>74</v>
      </c>
      <c r="AC1706" t="s">
        <v>30480</v>
      </c>
      <c r="AD1706" t="s">
        <v>30481</v>
      </c>
      <c r="AE1706" t="s">
        <v>30482</v>
      </c>
      <c r="AF1706" t="s">
        <v>74</v>
      </c>
      <c r="AG1706">
        <v>93</v>
      </c>
      <c r="AH1706">
        <v>3</v>
      </c>
      <c r="AI1706">
        <v>3</v>
      </c>
      <c r="AJ1706">
        <v>41</v>
      </c>
      <c r="AK1706">
        <v>64</v>
      </c>
      <c r="AL1706" t="s">
        <v>167</v>
      </c>
      <c r="AM1706" t="s">
        <v>168</v>
      </c>
      <c r="AN1706" t="s">
        <v>169</v>
      </c>
      <c r="AO1706" t="s">
        <v>1042</v>
      </c>
      <c r="AP1706" t="s">
        <v>1043</v>
      </c>
      <c r="AQ1706" t="s">
        <v>74</v>
      </c>
      <c r="AR1706" t="s">
        <v>1044</v>
      </c>
      <c r="AS1706" t="s">
        <v>1045</v>
      </c>
      <c r="AT1706" t="s">
        <v>1531</v>
      </c>
      <c r="AU1706">
        <v>2023</v>
      </c>
      <c r="AV1706">
        <v>857</v>
      </c>
      <c r="AW1706" t="s">
        <v>74</v>
      </c>
      <c r="AX1706">
        <v>2</v>
      </c>
      <c r="AY1706" t="s">
        <v>74</v>
      </c>
      <c r="AZ1706" t="s">
        <v>74</v>
      </c>
      <c r="BA1706" t="s">
        <v>74</v>
      </c>
      <c r="BB1706" t="s">
        <v>74</v>
      </c>
      <c r="BC1706" t="s">
        <v>74</v>
      </c>
      <c r="BD1706">
        <v>159387</v>
      </c>
      <c r="BE1706" t="s">
        <v>30483</v>
      </c>
      <c r="BF1706" t="str">
        <f>HYPERLINK("http://dx.doi.org/10.1016/j.scitotenv.2022.159387","http://dx.doi.org/10.1016/j.scitotenv.2022.159387")</f>
        <v>http://dx.doi.org/10.1016/j.scitotenv.2022.159387</v>
      </c>
      <c r="BG1706" t="s">
        <v>74</v>
      </c>
      <c r="BH1706" t="s">
        <v>442</v>
      </c>
      <c r="BI1706">
        <v>11</v>
      </c>
      <c r="BJ1706" t="s">
        <v>102</v>
      </c>
      <c r="BK1706" t="s">
        <v>103</v>
      </c>
      <c r="BL1706" t="s">
        <v>104</v>
      </c>
      <c r="BM1706" t="s">
        <v>30484</v>
      </c>
      <c r="BN1706">
        <v>36240926</v>
      </c>
      <c r="BO1706" t="s">
        <v>74</v>
      </c>
      <c r="BP1706" t="s">
        <v>74</v>
      </c>
      <c r="BQ1706" t="s">
        <v>74</v>
      </c>
      <c r="BR1706" t="s">
        <v>107</v>
      </c>
      <c r="BS1706" t="s">
        <v>30485</v>
      </c>
      <c r="BT1706" t="str">
        <f>HYPERLINK("https%3A%2F%2Fwww.webofscience.com%2Fwos%2Fwoscc%2Ffull-record%2FWOS:000906909000016","View Full Record in Web of Science")</f>
        <v>View Full Record in Web of Science</v>
      </c>
    </row>
    <row r="1707" spans="1:72" x14ac:dyDescent="0.2">
      <c r="A1707" t="s">
        <v>72</v>
      </c>
      <c r="B1707" t="s">
        <v>30486</v>
      </c>
      <c r="C1707" t="s">
        <v>74</v>
      </c>
      <c r="D1707" t="s">
        <v>74</v>
      </c>
      <c r="E1707" t="s">
        <v>74</v>
      </c>
      <c r="F1707" t="s">
        <v>30487</v>
      </c>
      <c r="G1707" t="s">
        <v>74</v>
      </c>
      <c r="H1707" t="s">
        <v>74</v>
      </c>
      <c r="I1707" t="s">
        <v>30488</v>
      </c>
      <c r="J1707" t="s">
        <v>1768</v>
      </c>
      <c r="K1707" t="s">
        <v>74</v>
      </c>
      <c r="L1707" t="s">
        <v>74</v>
      </c>
      <c r="M1707" t="s">
        <v>78</v>
      </c>
      <c r="N1707" t="s">
        <v>79</v>
      </c>
      <c r="O1707" t="s">
        <v>74</v>
      </c>
      <c r="P1707" t="s">
        <v>74</v>
      </c>
      <c r="Q1707" t="s">
        <v>74</v>
      </c>
      <c r="R1707" t="s">
        <v>74</v>
      </c>
      <c r="S1707" t="s">
        <v>74</v>
      </c>
      <c r="T1707" t="s">
        <v>30489</v>
      </c>
      <c r="U1707" t="s">
        <v>30490</v>
      </c>
      <c r="V1707" t="s">
        <v>30491</v>
      </c>
      <c r="W1707" t="s">
        <v>30492</v>
      </c>
      <c r="X1707" t="s">
        <v>30493</v>
      </c>
      <c r="Y1707" t="s">
        <v>30494</v>
      </c>
      <c r="Z1707" t="s">
        <v>30495</v>
      </c>
      <c r="AA1707" t="s">
        <v>74</v>
      </c>
      <c r="AB1707" t="s">
        <v>74</v>
      </c>
      <c r="AC1707" t="s">
        <v>30496</v>
      </c>
      <c r="AD1707" t="s">
        <v>30497</v>
      </c>
      <c r="AE1707" t="s">
        <v>30498</v>
      </c>
      <c r="AF1707" t="s">
        <v>74</v>
      </c>
      <c r="AG1707">
        <v>54</v>
      </c>
      <c r="AH1707">
        <v>0</v>
      </c>
      <c r="AI1707">
        <v>0</v>
      </c>
      <c r="AJ1707">
        <v>22</v>
      </c>
      <c r="AK1707">
        <v>22</v>
      </c>
      <c r="AL1707" t="s">
        <v>1779</v>
      </c>
      <c r="AM1707" t="s">
        <v>1780</v>
      </c>
      <c r="AN1707" t="s">
        <v>1781</v>
      </c>
      <c r="AO1707" t="s">
        <v>1782</v>
      </c>
      <c r="AP1707" t="s">
        <v>1783</v>
      </c>
      <c r="AQ1707" t="s">
        <v>74</v>
      </c>
      <c r="AR1707" t="s">
        <v>1784</v>
      </c>
      <c r="AS1707" t="s">
        <v>1785</v>
      </c>
      <c r="AT1707" t="s">
        <v>5435</v>
      </c>
      <c r="AU1707">
        <v>2023</v>
      </c>
      <c r="AV1707">
        <v>229</v>
      </c>
      <c r="AW1707" t="s">
        <v>74</v>
      </c>
      <c r="AX1707" t="s">
        <v>74</v>
      </c>
      <c r="AY1707" t="s">
        <v>74</v>
      </c>
      <c r="AZ1707" t="s">
        <v>74</v>
      </c>
      <c r="BA1707" t="s">
        <v>74</v>
      </c>
      <c r="BB1707" t="s">
        <v>74</v>
      </c>
      <c r="BC1707" t="s">
        <v>74</v>
      </c>
      <c r="BD1707">
        <v>115993</v>
      </c>
      <c r="BE1707" t="s">
        <v>30499</v>
      </c>
      <c r="BF1707" t="str">
        <f>HYPERLINK("http://dx.doi.org/10.1016/j.envres.2023.115993","http://dx.doi.org/10.1016/j.envres.2023.115993")</f>
        <v>http://dx.doi.org/10.1016/j.envres.2023.115993</v>
      </c>
      <c r="BG1707" t="s">
        <v>74</v>
      </c>
      <c r="BH1707" t="s">
        <v>147</v>
      </c>
      <c r="BI1707">
        <v>11</v>
      </c>
      <c r="BJ1707" t="s">
        <v>1788</v>
      </c>
      <c r="BK1707" t="s">
        <v>103</v>
      </c>
      <c r="BL1707" t="s">
        <v>1789</v>
      </c>
      <c r="BM1707" t="s">
        <v>30500</v>
      </c>
      <c r="BN1707">
        <v>37105289</v>
      </c>
      <c r="BO1707" t="s">
        <v>74</v>
      </c>
      <c r="BP1707" t="s">
        <v>74</v>
      </c>
      <c r="BQ1707" t="s">
        <v>74</v>
      </c>
      <c r="BR1707" t="s">
        <v>107</v>
      </c>
      <c r="BS1707" t="s">
        <v>30501</v>
      </c>
      <c r="BT1707" t="str">
        <f>HYPERLINK("https%3A%2F%2Fwww.webofscience.com%2Fwos%2Fwoscc%2Ffull-record%2FWOS:000989171500001","View Full Record in Web of Science")</f>
        <v>View Full Record in Web of Science</v>
      </c>
    </row>
    <row r="1708" spans="1:72" x14ac:dyDescent="0.2">
      <c r="A1708" t="s">
        <v>72</v>
      </c>
      <c r="B1708" t="s">
        <v>30502</v>
      </c>
      <c r="C1708" t="s">
        <v>74</v>
      </c>
      <c r="D1708" t="s">
        <v>74</v>
      </c>
      <c r="E1708" t="s">
        <v>74</v>
      </c>
      <c r="F1708" t="s">
        <v>30503</v>
      </c>
      <c r="G1708" t="s">
        <v>74</v>
      </c>
      <c r="H1708" t="s">
        <v>74</v>
      </c>
      <c r="I1708" t="s">
        <v>30504</v>
      </c>
      <c r="J1708" t="s">
        <v>9841</v>
      </c>
      <c r="K1708" t="s">
        <v>74</v>
      </c>
      <c r="L1708" t="s">
        <v>74</v>
      </c>
      <c r="M1708" t="s">
        <v>78</v>
      </c>
      <c r="N1708" t="s">
        <v>79</v>
      </c>
      <c r="O1708" t="s">
        <v>74</v>
      </c>
      <c r="P1708" t="s">
        <v>74</v>
      </c>
      <c r="Q1708" t="s">
        <v>74</v>
      </c>
      <c r="R1708" t="s">
        <v>74</v>
      </c>
      <c r="S1708" t="s">
        <v>74</v>
      </c>
      <c r="T1708" t="s">
        <v>30505</v>
      </c>
      <c r="U1708" t="s">
        <v>30506</v>
      </c>
      <c r="V1708" t="s">
        <v>30507</v>
      </c>
      <c r="W1708" t="s">
        <v>30508</v>
      </c>
      <c r="X1708" t="s">
        <v>30509</v>
      </c>
      <c r="Y1708" t="s">
        <v>30510</v>
      </c>
      <c r="Z1708" t="s">
        <v>30511</v>
      </c>
      <c r="AA1708" t="s">
        <v>30512</v>
      </c>
      <c r="AB1708" t="s">
        <v>30513</v>
      </c>
      <c r="AC1708" t="s">
        <v>30514</v>
      </c>
      <c r="AD1708" t="s">
        <v>30515</v>
      </c>
      <c r="AE1708" t="s">
        <v>30516</v>
      </c>
      <c r="AF1708" t="s">
        <v>74</v>
      </c>
      <c r="AG1708">
        <v>42</v>
      </c>
      <c r="AH1708">
        <v>41</v>
      </c>
      <c r="AI1708">
        <v>41</v>
      </c>
      <c r="AJ1708">
        <v>2</v>
      </c>
      <c r="AK1708">
        <v>44</v>
      </c>
      <c r="AL1708" t="s">
        <v>167</v>
      </c>
      <c r="AM1708" t="s">
        <v>168</v>
      </c>
      <c r="AN1708" t="s">
        <v>169</v>
      </c>
      <c r="AO1708" t="s">
        <v>9853</v>
      </c>
      <c r="AP1708" t="s">
        <v>9854</v>
      </c>
      <c r="AQ1708" t="s">
        <v>74</v>
      </c>
      <c r="AR1708" t="s">
        <v>9855</v>
      </c>
      <c r="AS1708" t="s">
        <v>9856</v>
      </c>
      <c r="AT1708" t="s">
        <v>401</v>
      </c>
      <c r="AU1708">
        <v>2015</v>
      </c>
      <c r="AV1708">
        <v>105</v>
      </c>
      <c r="AW1708" t="s">
        <v>74</v>
      </c>
      <c r="AX1708" t="s">
        <v>2016</v>
      </c>
      <c r="AY1708" t="s">
        <v>74</v>
      </c>
      <c r="AZ1708" t="s">
        <v>74</v>
      </c>
      <c r="BA1708" t="s">
        <v>74</v>
      </c>
      <c r="BB1708">
        <v>113</v>
      </c>
      <c r="BC1708">
        <v>122</v>
      </c>
      <c r="BD1708" t="s">
        <v>74</v>
      </c>
      <c r="BE1708" t="s">
        <v>30517</v>
      </c>
      <c r="BF1708" t="str">
        <f>HYPERLINK("http://dx.doi.org/10.1016/j.resconrec.2015.10.016","http://dx.doi.org/10.1016/j.resconrec.2015.10.016")</f>
        <v>http://dx.doi.org/10.1016/j.resconrec.2015.10.016</v>
      </c>
      <c r="BG1708" t="s">
        <v>74</v>
      </c>
      <c r="BH1708" t="s">
        <v>74</v>
      </c>
      <c r="BI1708">
        <v>10</v>
      </c>
      <c r="BJ1708" t="s">
        <v>807</v>
      </c>
      <c r="BK1708" t="s">
        <v>103</v>
      </c>
      <c r="BL1708" t="s">
        <v>516</v>
      </c>
      <c r="BM1708" t="s">
        <v>30518</v>
      </c>
      <c r="BN1708" t="s">
        <v>74</v>
      </c>
      <c r="BO1708" t="s">
        <v>74</v>
      </c>
      <c r="BP1708" t="s">
        <v>74</v>
      </c>
      <c r="BQ1708" t="s">
        <v>74</v>
      </c>
      <c r="BR1708" t="s">
        <v>107</v>
      </c>
      <c r="BS1708" t="s">
        <v>30519</v>
      </c>
      <c r="BT1708" t="str">
        <f>HYPERLINK("https%3A%2F%2Fwww.webofscience.com%2Fwos%2Fwoscc%2Ffull-record%2FWOS:000367769800011","View Full Record in Web of Science")</f>
        <v>View Full Record in Web of Science</v>
      </c>
    </row>
    <row r="1709" spans="1:72" x14ac:dyDescent="0.2">
      <c r="A1709" t="s">
        <v>72</v>
      </c>
      <c r="B1709" t="s">
        <v>30520</v>
      </c>
      <c r="C1709" t="s">
        <v>74</v>
      </c>
      <c r="D1709" t="s">
        <v>74</v>
      </c>
      <c r="E1709" t="s">
        <v>74</v>
      </c>
      <c r="F1709" t="s">
        <v>30521</v>
      </c>
      <c r="G1709" t="s">
        <v>74</v>
      </c>
      <c r="H1709" t="s">
        <v>74</v>
      </c>
      <c r="I1709" t="s">
        <v>30522</v>
      </c>
      <c r="J1709" t="s">
        <v>30523</v>
      </c>
      <c r="K1709" t="s">
        <v>74</v>
      </c>
      <c r="L1709" t="s">
        <v>74</v>
      </c>
      <c r="M1709" t="s">
        <v>78</v>
      </c>
      <c r="N1709" t="s">
        <v>294</v>
      </c>
      <c r="O1709" t="s">
        <v>74</v>
      </c>
      <c r="P1709" t="s">
        <v>74</v>
      </c>
      <c r="Q1709" t="s">
        <v>74</v>
      </c>
      <c r="R1709" t="s">
        <v>74</v>
      </c>
      <c r="S1709" t="s">
        <v>74</v>
      </c>
      <c r="T1709" t="s">
        <v>30524</v>
      </c>
      <c r="U1709" t="s">
        <v>30525</v>
      </c>
      <c r="V1709" t="s">
        <v>30526</v>
      </c>
      <c r="W1709" t="s">
        <v>30527</v>
      </c>
      <c r="X1709" t="s">
        <v>30528</v>
      </c>
      <c r="Y1709" t="s">
        <v>30529</v>
      </c>
      <c r="Z1709" t="s">
        <v>30530</v>
      </c>
      <c r="AA1709" t="s">
        <v>74</v>
      </c>
      <c r="AB1709" t="s">
        <v>74</v>
      </c>
      <c r="AC1709" t="s">
        <v>30531</v>
      </c>
      <c r="AD1709" t="s">
        <v>30532</v>
      </c>
      <c r="AE1709" t="s">
        <v>30533</v>
      </c>
      <c r="AF1709" t="s">
        <v>74</v>
      </c>
      <c r="AG1709">
        <v>56</v>
      </c>
      <c r="AH1709">
        <v>0</v>
      </c>
      <c r="AI1709">
        <v>0</v>
      </c>
      <c r="AJ1709">
        <v>1</v>
      </c>
      <c r="AK1709">
        <v>1</v>
      </c>
      <c r="AL1709" t="s">
        <v>30534</v>
      </c>
      <c r="AM1709" t="s">
        <v>2388</v>
      </c>
      <c r="AN1709" t="s">
        <v>30535</v>
      </c>
      <c r="AO1709" t="s">
        <v>30536</v>
      </c>
      <c r="AP1709" t="s">
        <v>30537</v>
      </c>
      <c r="AQ1709" t="s">
        <v>74</v>
      </c>
      <c r="AR1709" t="s">
        <v>30523</v>
      </c>
      <c r="AS1709" t="s">
        <v>30538</v>
      </c>
      <c r="AT1709" t="s">
        <v>4269</v>
      </c>
      <c r="AU1709">
        <v>2023</v>
      </c>
      <c r="AV1709" t="s">
        <v>74</v>
      </c>
      <c r="AW1709" t="s">
        <v>74</v>
      </c>
      <c r="AX1709" t="s">
        <v>74</v>
      </c>
      <c r="AY1709" t="s">
        <v>74</v>
      </c>
      <c r="AZ1709" t="s">
        <v>74</v>
      </c>
      <c r="BA1709" t="s">
        <v>74</v>
      </c>
      <c r="BB1709" t="s">
        <v>74</v>
      </c>
      <c r="BC1709" t="s">
        <v>74</v>
      </c>
      <c r="BD1709">
        <v>2350008</v>
      </c>
      <c r="BE1709" t="s">
        <v>30539</v>
      </c>
      <c r="BF1709" t="str">
        <f>HYPERLINK("http://dx.doi.org/10.1142/S1793984423500083","http://dx.doi.org/10.1142/S1793984423500083")</f>
        <v>http://dx.doi.org/10.1142/S1793984423500083</v>
      </c>
      <c r="BG1709" t="s">
        <v>74</v>
      </c>
      <c r="BH1709" t="s">
        <v>147</v>
      </c>
      <c r="BI1709">
        <v>15</v>
      </c>
      <c r="BJ1709" t="s">
        <v>18349</v>
      </c>
      <c r="BK1709" t="s">
        <v>719</v>
      </c>
      <c r="BL1709" t="s">
        <v>2368</v>
      </c>
      <c r="BM1709" t="s">
        <v>30540</v>
      </c>
      <c r="BN1709" t="s">
        <v>74</v>
      </c>
      <c r="BO1709" t="s">
        <v>74</v>
      </c>
      <c r="BP1709" t="s">
        <v>74</v>
      </c>
      <c r="BQ1709" t="s">
        <v>74</v>
      </c>
      <c r="BR1709" t="s">
        <v>107</v>
      </c>
      <c r="BS1709" t="s">
        <v>30541</v>
      </c>
      <c r="BT1709" t="str">
        <f>HYPERLINK("https%3A%2F%2Fwww.webofscience.com%2Fwos%2Fwoscc%2Ffull-record%2FWOS:000979757600001","View Full Record in Web of Science")</f>
        <v>View Full Record in Web of Science</v>
      </c>
    </row>
    <row r="1710" spans="1:72" x14ac:dyDescent="0.2">
      <c r="A1710" t="s">
        <v>72</v>
      </c>
      <c r="B1710" t="s">
        <v>30542</v>
      </c>
      <c r="C1710" t="s">
        <v>74</v>
      </c>
      <c r="D1710" t="s">
        <v>74</v>
      </c>
      <c r="E1710" t="s">
        <v>74</v>
      </c>
      <c r="F1710" t="s">
        <v>30543</v>
      </c>
      <c r="G1710" t="s">
        <v>74</v>
      </c>
      <c r="H1710" t="s">
        <v>74</v>
      </c>
      <c r="I1710" t="s">
        <v>30544</v>
      </c>
      <c r="J1710" t="s">
        <v>7167</v>
      </c>
      <c r="K1710" t="s">
        <v>74</v>
      </c>
      <c r="L1710" t="s">
        <v>74</v>
      </c>
      <c r="M1710" t="s">
        <v>78</v>
      </c>
      <c r="N1710" t="s">
        <v>79</v>
      </c>
      <c r="O1710" t="s">
        <v>74</v>
      </c>
      <c r="P1710" t="s">
        <v>74</v>
      </c>
      <c r="Q1710" t="s">
        <v>74</v>
      </c>
      <c r="R1710" t="s">
        <v>74</v>
      </c>
      <c r="S1710" t="s">
        <v>74</v>
      </c>
      <c r="T1710" t="s">
        <v>30545</v>
      </c>
      <c r="U1710" t="s">
        <v>30546</v>
      </c>
      <c r="V1710" t="s">
        <v>30547</v>
      </c>
      <c r="W1710" t="s">
        <v>30548</v>
      </c>
      <c r="X1710" t="s">
        <v>30549</v>
      </c>
      <c r="Y1710" t="s">
        <v>30550</v>
      </c>
      <c r="Z1710" t="s">
        <v>30551</v>
      </c>
      <c r="AA1710" t="s">
        <v>30552</v>
      </c>
      <c r="AB1710" t="s">
        <v>30553</v>
      </c>
      <c r="AC1710" t="s">
        <v>30554</v>
      </c>
      <c r="AD1710" t="s">
        <v>30555</v>
      </c>
      <c r="AE1710" t="s">
        <v>30556</v>
      </c>
      <c r="AF1710" t="s">
        <v>74</v>
      </c>
      <c r="AG1710">
        <v>63</v>
      </c>
      <c r="AH1710">
        <v>0</v>
      </c>
      <c r="AI1710">
        <v>0</v>
      </c>
      <c r="AJ1710">
        <v>5</v>
      </c>
      <c r="AK1710">
        <v>12</v>
      </c>
      <c r="AL1710" t="s">
        <v>167</v>
      </c>
      <c r="AM1710" t="s">
        <v>168</v>
      </c>
      <c r="AN1710" t="s">
        <v>169</v>
      </c>
      <c r="AO1710" t="s">
        <v>7180</v>
      </c>
      <c r="AP1710" t="s">
        <v>7181</v>
      </c>
      <c r="AQ1710" t="s">
        <v>74</v>
      </c>
      <c r="AR1710" t="s">
        <v>7182</v>
      </c>
      <c r="AS1710" t="s">
        <v>7183</v>
      </c>
      <c r="AT1710" t="s">
        <v>1857</v>
      </c>
      <c r="AU1710">
        <v>2022</v>
      </c>
      <c r="AV1710">
        <v>223</v>
      </c>
      <c r="AW1710" t="s">
        <v>74</v>
      </c>
      <c r="AX1710" t="s">
        <v>74</v>
      </c>
      <c r="AY1710" t="s">
        <v>74</v>
      </c>
      <c r="AZ1710" t="s">
        <v>74</v>
      </c>
      <c r="BA1710" t="s">
        <v>74</v>
      </c>
      <c r="BB1710" t="s">
        <v>74</v>
      </c>
      <c r="BC1710" t="s">
        <v>74</v>
      </c>
      <c r="BD1710">
        <v>105487</v>
      </c>
      <c r="BE1710" t="s">
        <v>30557</v>
      </c>
      <c r="BF1710" t="str">
        <f>HYPERLINK("http://dx.doi.org/10.1016/j.still.2022.105487","http://dx.doi.org/10.1016/j.still.2022.105487")</f>
        <v>http://dx.doi.org/10.1016/j.still.2022.105487</v>
      </c>
      <c r="BG1710" t="s">
        <v>74</v>
      </c>
      <c r="BH1710" t="s">
        <v>6041</v>
      </c>
      <c r="BI1710">
        <v>8</v>
      </c>
      <c r="BJ1710" t="s">
        <v>676</v>
      </c>
      <c r="BK1710" t="s">
        <v>103</v>
      </c>
      <c r="BL1710" t="s">
        <v>677</v>
      </c>
      <c r="BM1710" t="s">
        <v>30558</v>
      </c>
      <c r="BN1710" t="s">
        <v>74</v>
      </c>
      <c r="BO1710" t="s">
        <v>74</v>
      </c>
      <c r="BP1710" t="s">
        <v>74</v>
      </c>
      <c r="BQ1710" t="s">
        <v>74</v>
      </c>
      <c r="BR1710" t="s">
        <v>107</v>
      </c>
      <c r="BS1710" t="s">
        <v>30559</v>
      </c>
      <c r="BT1710" t="str">
        <f>HYPERLINK("https%3A%2F%2Fwww.webofscience.com%2Fwos%2Fwoscc%2Ffull-record%2FWOS:000855604800002","View Full Record in Web of Science")</f>
        <v>View Full Record in Web of Science</v>
      </c>
    </row>
    <row r="1711" spans="1:72" x14ac:dyDescent="0.2">
      <c r="A1711" t="s">
        <v>72</v>
      </c>
      <c r="B1711" t="s">
        <v>30560</v>
      </c>
      <c r="C1711" t="s">
        <v>74</v>
      </c>
      <c r="D1711" t="s">
        <v>74</v>
      </c>
      <c r="E1711" t="s">
        <v>74</v>
      </c>
      <c r="F1711" t="s">
        <v>30561</v>
      </c>
      <c r="G1711" t="s">
        <v>74</v>
      </c>
      <c r="H1711" t="s">
        <v>74</v>
      </c>
      <c r="I1711" t="s">
        <v>30562</v>
      </c>
      <c r="J1711" t="s">
        <v>354</v>
      </c>
      <c r="K1711" t="s">
        <v>74</v>
      </c>
      <c r="L1711" t="s">
        <v>74</v>
      </c>
      <c r="M1711" t="s">
        <v>78</v>
      </c>
      <c r="N1711" t="s">
        <v>79</v>
      </c>
      <c r="O1711" t="s">
        <v>74</v>
      </c>
      <c r="P1711" t="s">
        <v>74</v>
      </c>
      <c r="Q1711" t="s">
        <v>74</v>
      </c>
      <c r="R1711" t="s">
        <v>74</v>
      </c>
      <c r="S1711" t="s">
        <v>74</v>
      </c>
      <c r="T1711" t="s">
        <v>30563</v>
      </c>
      <c r="U1711" t="s">
        <v>30564</v>
      </c>
      <c r="V1711" t="s">
        <v>30565</v>
      </c>
      <c r="W1711" t="s">
        <v>30566</v>
      </c>
      <c r="X1711" t="s">
        <v>30567</v>
      </c>
      <c r="Y1711" t="s">
        <v>30568</v>
      </c>
      <c r="Z1711" t="s">
        <v>30569</v>
      </c>
      <c r="AA1711" t="s">
        <v>30570</v>
      </c>
      <c r="AB1711" t="s">
        <v>30571</v>
      </c>
      <c r="AC1711" t="s">
        <v>30572</v>
      </c>
      <c r="AD1711" t="s">
        <v>30573</v>
      </c>
      <c r="AE1711" t="s">
        <v>30574</v>
      </c>
      <c r="AF1711" t="s">
        <v>74</v>
      </c>
      <c r="AG1711">
        <v>63</v>
      </c>
      <c r="AH1711">
        <v>3</v>
      </c>
      <c r="AI1711">
        <v>3</v>
      </c>
      <c r="AJ1711">
        <v>1</v>
      </c>
      <c r="AK1711">
        <v>101</v>
      </c>
      <c r="AL1711" t="s">
        <v>167</v>
      </c>
      <c r="AM1711" t="s">
        <v>168</v>
      </c>
      <c r="AN1711" t="s">
        <v>169</v>
      </c>
      <c r="AO1711" t="s">
        <v>367</v>
      </c>
      <c r="AP1711" t="s">
        <v>368</v>
      </c>
      <c r="AQ1711" t="s">
        <v>74</v>
      </c>
      <c r="AR1711" t="s">
        <v>369</v>
      </c>
      <c r="AS1711" t="s">
        <v>370</v>
      </c>
      <c r="AT1711" t="s">
        <v>1857</v>
      </c>
      <c r="AU1711">
        <v>2015</v>
      </c>
      <c r="AV1711">
        <v>82</v>
      </c>
      <c r="AW1711" t="s">
        <v>74</v>
      </c>
      <c r="AX1711" t="s">
        <v>74</v>
      </c>
      <c r="AY1711" t="s">
        <v>74</v>
      </c>
      <c r="AZ1711" t="s">
        <v>74</v>
      </c>
      <c r="BA1711" t="s">
        <v>74</v>
      </c>
      <c r="BB1711">
        <v>126</v>
      </c>
      <c r="BC1711">
        <v>137</v>
      </c>
      <c r="BD1711" t="s">
        <v>74</v>
      </c>
      <c r="BE1711" t="s">
        <v>30575</v>
      </c>
      <c r="BF1711" t="str">
        <f>HYPERLINK("http://dx.doi.org/10.1016/j.ecoleng.2015.04.082","http://dx.doi.org/10.1016/j.ecoleng.2015.04.082")</f>
        <v>http://dx.doi.org/10.1016/j.ecoleng.2015.04.082</v>
      </c>
      <c r="BG1711" t="s">
        <v>74</v>
      </c>
      <c r="BH1711" t="s">
        <v>74</v>
      </c>
      <c r="BI1711">
        <v>12</v>
      </c>
      <c r="BJ1711" t="s">
        <v>373</v>
      </c>
      <c r="BK1711" t="s">
        <v>103</v>
      </c>
      <c r="BL1711" t="s">
        <v>374</v>
      </c>
      <c r="BM1711" t="s">
        <v>30576</v>
      </c>
      <c r="BN1711" t="s">
        <v>74</v>
      </c>
      <c r="BO1711" t="s">
        <v>74</v>
      </c>
      <c r="BP1711" t="s">
        <v>74</v>
      </c>
      <c r="BQ1711" t="s">
        <v>74</v>
      </c>
      <c r="BR1711" t="s">
        <v>107</v>
      </c>
      <c r="BS1711" t="s">
        <v>30577</v>
      </c>
      <c r="BT1711" t="str">
        <f>HYPERLINK("https%3A%2F%2Fwww.webofscience.com%2Fwos%2Fwoscc%2Ffull-record%2FWOS:000360189100014","View Full Record in Web of Science")</f>
        <v>View Full Record in Web of Science</v>
      </c>
    </row>
    <row r="1712" spans="1:72" x14ac:dyDescent="0.2">
      <c r="A1712" t="s">
        <v>72</v>
      </c>
      <c r="B1712" t="s">
        <v>30578</v>
      </c>
      <c r="C1712" t="s">
        <v>74</v>
      </c>
      <c r="D1712" t="s">
        <v>74</v>
      </c>
      <c r="E1712" t="s">
        <v>74</v>
      </c>
      <c r="F1712" t="s">
        <v>30579</v>
      </c>
      <c r="G1712" t="s">
        <v>74</v>
      </c>
      <c r="H1712" t="s">
        <v>74</v>
      </c>
      <c r="I1712" t="s">
        <v>30580</v>
      </c>
      <c r="J1712" t="s">
        <v>11513</v>
      </c>
      <c r="K1712" t="s">
        <v>74</v>
      </c>
      <c r="L1712" t="s">
        <v>74</v>
      </c>
      <c r="M1712" t="s">
        <v>78</v>
      </c>
      <c r="N1712" t="s">
        <v>79</v>
      </c>
      <c r="O1712" t="s">
        <v>74</v>
      </c>
      <c r="P1712" t="s">
        <v>74</v>
      </c>
      <c r="Q1712" t="s">
        <v>74</v>
      </c>
      <c r="R1712" t="s">
        <v>74</v>
      </c>
      <c r="S1712" t="s">
        <v>74</v>
      </c>
      <c r="T1712" t="s">
        <v>30581</v>
      </c>
      <c r="U1712" t="s">
        <v>30582</v>
      </c>
      <c r="V1712" t="s">
        <v>30583</v>
      </c>
      <c r="W1712" t="s">
        <v>30584</v>
      </c>
      <c r="X1712" t="s">
        <v>30585</v>
      </c>
      <c r="Y1712" t="s">
        <v>28952</v>
      </c>
      <c r="Z1712" t="s">
        <v>28953</v>
      </c>
      <c r="AA1712" t="s">
        <v>74</v>
      </c>
      <c r="AB1712" t="s">
        <v>29749</v>
      </c>
      <c r="AC1712" t="s">
        <v>30586</v>
      </c>
      <c r="AD1712" t="s">
        <v>30587</v>
      </c>
      <c r="AE1712" t="s">
        <v>30588</v>
      </c>
      <c r="AF1712" t="s">
        <v>74</v>
      </c>
      <c r="AG1712">
        <v>60</v>
      </c>
      <c r="AH1712">
        <v>2</v>
      </c>
      <c r="AI1712">
        <v>2</v>
      </c>
      <c r="AJ1712">
        <v>11</v>
      </c>
      <c r="AK1712">
        <v>22</v>
      </c>
      <c r="AL1712" t="s">
        <v>11524</v>
      </c>
      <c r="AM1712" t="s">
        <v>11525</v>
      </c>
      <c r="AN1712" t="s">
        <v>11526</v>
      </c>
      <c r="AO1712" t="s">
        <v>11527</v>
      </c>
      <c r="AP1712" t="s">
        <v>11528</v>
      </c>
      <c r="AQ1712" t="s">
        <v>74</v>
      </c>
      <c r="AR1712" t="s">
        <v>11529</v>
      </c>
      <c r="AS1712" t="s">
        <v>11530</v>
      </c>
      <c r="AT1712" t="s">
        <v>421</v>
      </c>
      <c r="AU1712">
        <v>2022</v>
      </c>
      <c r="AV1712">
        <v>102</v>
      </c>
      <c r="AW1712">
        <v>1</v>
      </c>
      <c r="AX1712" t="s">
        <v>74</v>
      </c>
      <c r="AY1712" t="s">
        <v>74</v>
      </c>
      <c r="AZ1712" t="s">
        <v>74</v>
      </c>
      <c r="BA1712" t="s">
        <v>74</v>
      </c>
      <c r="BB1712">
        <v>197</v>
      </c>
      <c r="BC1712">
        <v>211</v>
      </c>
      <c r="BD1712" t="s">
        <v>74</v>
      </c>
      <c r="BE1712" t="s">
        <v>30589</v>
      </c>
      <c r="BF1712" t="str">
        <f>HYPERLINK("http://dx.doi.org/10.1139/cjss-2021-0160","http://dx.doi.org/10.1139/cjss-2021-0160")</f>
        <v>http://dx.doi.org/10.1139/cjss-2021-0160</v>
      </c>
      <c r="BG1712" t="s">
        <v>74</v>
      </c>
      <c r="BH1712" t="s">
        <v>74</v>
      </c>
      <c r="BI1712">
        <v>15</v>
      </c>
      <c r="BJ1712" t="s">
        <v>676</v>
      </c>
      <c r="BK1712" t="s">
        <v>103</v>
      </c>
      <c r="BL1712" t="s">
        <v>677</v>
      </c>
      <c r="BM1712" t="s">
        <v>19468</v>
      </c>
      <c r="BN1712" t="s">
        <v>74</v>
      </c>
      <c r="BO1712" t="s">
        <v>74</v>
      </c>
      <c r="BP1712" t="s">
        <v>74</v>
      </c>
      <c r="BQ1712" t="s">
        <v>74</v>
      </c>
      <c r="BR1712" t="s">
        <v>107</v>
      </c>
      <c r="BS1712" t="s">
        <v>30590</v>
      </c>
      <c r="BT1712" t="str">
        <f>HYPERLINK("https%3A%2F%2Fwww.webofscience.com%2Fwos%2Fwoscc%2Ffull-record%2FWOS:000819842700016","View Full Record in Web of Science")</f>
        <v>View Full Record in Web of Science</v>
      </c>
    </row>
    <row r="1713" spans="1:72" x14ac:dyDescent="0.2">
      <c r="A1713" t="s">
        <v>72</v>
      </c>
      <c r="B1713" t="s">
        <v>30591</v>
      </c>
      <c r="C1713" t="s">
        <v>74</v>
      </c>
      <c r="D1713" t="s">
        <v>74</v>
      </c>
      <c r="E1713" t="s">
        <v>74</v>
      </c>
      <c r="F1713" t="s">
        <v>30592</v>
      </c>
      <c r="G1713" t="s">
        <v>74</v>
      </c>
      <c r="H1713" t="s">
        <v>74</v>
      </c>
      <c r="I1713" t="s">
        <v>30593</v>
      </c>
      <c r="J1713" t="s">
        <v>19126</v>
      </c>
      <c r="K1713" t="s">
        <v>74</v>
      </c>
      <c r="L1713" t="s">
        <v>74</v>
      </c>
      <c r="M1713" t="s">
        <v>78</v>
      </c>
      <c r="N1713" t="s">
        <v>79</v>
      </c>
      <c r="O1713" t="s">
        <v>74</v>
      </c>
      <c r="P1713" t="s">
        <v>74</v>
      </c>
      <c r="Q1713" t="s">
        <v>74</v>
      </c>
      <c r="R1713" t="s">
        <v>74</v>
      </c>
      <c r="S1713" t="s">
        <v>74</v>
      </c>
      <c r="T1713" t="s">
        <v>74</v>
      </c>
      <c r="U1713" t="s">
        <v>30594</v>
      </c>
      <c r="V1713" t="s">
        <v>30595</v>
      </c>
      <c r="W1713" t="s">
        <v>30596</v>
      </c>
      <c r="X1713" t="s">
        <v>30597</v>
      </c>
      <c r="Y1713" t="s">
        <v>30598</v>
      </c>
      <c r="Z1713" t="s">
        <v>30599</v>
      </c>
      <c r="AA1713" t="s">
        <v>30600</v>
      </c>
      <c r="AB1713" t="s">
        <v>30601</v>
      </c>
      <c r="AC1713" t="s">
        <v>30602</v>
      </c>
      <c r="AD1713" t="s">
        <v>30603</v>
      </c>
      <c r="AE1713" t="s">
        <v>74</v>
      </c>
      <c r="AF1713" t="s">
        <v>74</v>
      </c>
      <c r="AG1713">
        <v>47</v>
      </c>
      <c r="AH1713">
        <v>147</v>
      </c>
      <c r="AI1713">
        <v>154</v>
      </c>
      <c r="AJ1713">
        <v>4</v>
      </c>
      <c r="AK1713">
        <v>275</v>
      </c>
      <c r="AL1713" t="s">
        <v>1153</v>
      </c>
      <c r="AM1713" t="s">
        <v>1154</v>
      </c>
      <c r="AN1713" t="s">
        <v>1155</v>
      </c>
      <c r="AO1713" t="s">
        <v>19136</v>
      </c>
      <c r="AP1713" t="s">
        <v>19137</v>
      </c>
      <c r="AQ1713" t="s">
        <v>74</v>
      </c>
      <c r="AR1713" t="s">
        <v>19138</v>
      </c>
      <c r="AS1713" t="s">
        <v>19139</v>
      </c>
      <c r="AT1713" t="s">
        <v>74</v>
      </c>
      <c r="AU1713">
        <v>2013</v>
      </c>
      <c r="AV1713">
        <v>15</v>
      </c>
      <c r="AW1713">
        <v>6</v>
      </c>
      <c r="AX1713" t="s">
        <v>74</v>
      </c>
      <c r="AY1713" t="s">
        <v>74</v>
      </c>
      <c r="AZ1713" t="s">
        <v>74</v>
      </c>
      <c r="BA1713" t="s">
        <v>74</v>
      </c>
      <c r="BB1713">
        <v>1631</v>
      </c>
      <c r="BC1713">
        <v>1640</v>
      </c>
      <c r="BD1713" t="s">
        <v>74</v>
      </c>
      <c r="BE1713" t="s">
        <v>30604</v>
      </c>
      <c r="BF1713" t="str">
        <f>HYPERLINK("http://dx.doi.org/10.1039/c3gc37107g","http://dx.doi.org/10.1039/c3gc37107g")</f>
        <v>http://dx.doi.org/10.1039/c3gc37107g</v>
      </c>
      <c r="BG1713" t="s">
        <v>74</v>
      </c>
      <c r="BH1713" t="s">
        <v>74</v>
      </c>
      <c r="BI1713">
        <v>10</v>
      </c>
      <c r="BJ1713" t="s">
        <v>19141</v>
      </c>
      <c r="BK1713" t="s">
        <v>103</v>
      </c>
      <c r="BL1713" t="s">
        <v>19142</v>
      </c>
      <c r="BM1713" t="s">
        <v>30605</v>
      </c>
      <c r="BN1713" t="s">
        <v>74</v>
      </c>
      <c r="BO1713" t="s">
        <v>74</v>
      </c>
      <c r="BP1713" t="s">
        <v>74</v>
      </c>
      <c r="BQ1713" t="s">
        <v>74</v>
      </c>
      <c r="BR1713" t="s">
        <v>107</v>
      </c>
      <c r="BS1713" t="s">
        <v>30606</v>
      </c>
      <c r="BT1713" t="str">
        <f>HYPERLINK("https%3A%2F%2Fwww.webofscience.com%2Fwos%2Fwoscc%2Ffull-record%2FWOS:000319405900028","View Full Record in Web of Science")</f>
        <v>View Full Record in Web of Science</v>
      </c>
    </row>
    <row r="1714" spans="1:72" x14ac:dyDescent="0.2">
      <c r="A1714" t="s">
        <v>72</v>
      </c>
      <c r="B1714" t="s">
        <v>30607</v>
      </c>
      <c r="C1714" t="s">
        <v>74</v>
      </c>
      <c r="D1714" t="s">
        <v>74</v>
      </c>
      <c r="E1714" t="s">
        <v>74</v>
      </c>
      <c r="F1714" t="s">
        <v>30608</v>
      </c>
      <c r="G1714" t="s">
        <v>74</v>
      </c>
      <c r="H1714" t="s">
        <v>74</v>
      </c>
      <c r="I1714" t="s">
        <v>30609</v>
      </c>
      <c r="J1714" t="s">
        <v>969</v>
      </c>
      <c r="K1714" t="s">
        <v>74</v>
      </c>
      <c r="L1714" t="s">
        <v>74</v>
      </c>
      <c r="M1714" t="s">
        <v>78</v>
      </c>
      <c r="N1714" t="s">
        <v>79</v>
      </c>
      <c r="O1714" t="s">
        <v>74</v>
      </c>
      <c r="P1714" t="s">
        <v>74</v>
      </c>
      <c r="Q1714" t="s">
        <v>74</v>
      </c>
      <c r="R1714" t="s">
        <v>74</v>
      </c>
      <c r="S1714" t="s">
        <v>74</v>
      </c>
      <c r="T1714" t="s">
        <v>30610</v>
      </c>
      <c r="U1714" t="s">
        <v>30611</v>
      </c>
      <c r="V1714" t="s">
        <v>30612</v>
      </c>
      <c r="W1714" t="s">
        <v>30613</v>
      </c>
      <c r="X1714" t="s">
        <v>4455</v>
      </c>
      <c r="Y1714" t="s">
        <v>30614</v>
      </c>
      <c r="Z1714" t="s">
        <v>30615</v>
      </c>
      <c r="AA1714" t="s">
        <v>30616</v>
      </c>
      <c r="AB1714" t="s">
        <v>30617</v>
      </c>
      <c r="AC1714" t="s">
        <v>30618</v>
      </c>
      <c r="AD1714" t="s">
        <v>30619</v>
      </c>
      <c r="AE1714" t="s">
        <v>30620</v>
      </c>
      <c r="AF1714" t="s">
        <v>74</v>
      </c>
      <c r="AG1714">
        <v>80</v>
      </c>
      <c r="AH1714">
        <v>0</v>
      </c>
      <c r="AI1714">
        <v>0</v>
      </c>
      <c r="AJ1714">
        <v>41</v>
      </c>
      <c r="AK1714">
        <v>47</v>
      </c>
      <c r="AL1714" t="s">
        <v>122</v>
      </c>
      <c r="AM1714" t="s">
        <v>123</v>
      </c>
      <c r="AN1714" t="s">
        <v>124</v>
      </c>
      <c r="AO1714" t="s">
        <v>74</v>
      </c>
      <c r="AP1714" t="s">
        <v>981</v>
      </c>
      <c r="AQ1714" t="s">
        <v>74</v>
      </c>
      <c r="AR1714" t="s">
        <v>982</v>
      </c>
      <c r="AS1714" t="s">
        <v>983</v>
      </c>
      <c r="AT1714" t="s">
        <v>401</v>
      </c>
      <c r="AU1714">
        <v>2022</v>
      </c>
      <c r="AV1714">
        <v>14</v>
      </c>
      <c r="AW1714">
        <v>24</v>
      </c>
      <c r="AX1714" t="s">
        <v>74</v>
      </c>
      <c r="AY1714" t="s">
        <v>74</v>
      </c>
      <c r="AZ1714" t="s">
        <v>74</v>
      </c>
      <c r="BA1714" t="s">
        <v>74</v>
      </c>
      <c r="BB1714" t="s">
        <v>74</v>
      </c>
      <c r="BC1714" t="s">
        <v>74</v>
      </c>
      <c r="BD1714">
        <v>16417</v>
      </c>
      <c r="BE1714" t="s">
        <v>30621</v>
      </c>
      <c r="BF1714" t="str">
        <f>HYPERLINK("http://dx.doi.org/10.3390/su142416417","http://dx.doi.org/10.3390/su142416417")</f>
        <v>http://dx.doi.org/10.3390/su142416417</v>
      </c>
      <c r="BG1714" t="s">
        <v>74</v>
      </c>
      <c r="BH1714" t="s">
        <v>74</v>
      </c>
      <c r="BI1714">
        <v>17</v>
      </c>
      <c r="BJ1714" t="s">
        <v>985</v>
      </c>
      <c r="BK1714" t="s">
        <v>486</v>
      </c>
      <c r="BL1714" t="s">
        <v>599</v>
      </c>
      <c r="BM1714" t="s">
        <v>30622</v>
      </c>
      <c r="BN1714" t="s">
        <v>74</v>
      </c>
      <c r="BO1714" t="s">
        <v>4427</v>
      </c>
      <c r="BP1714" t="s">
        <v>74</v>
      </c>
      <c r="BQ1714" t="s">
        <v>74</v>
      </c>
      <c r="BR1714" t="s">
        <v>107</v>
      </c>
      <c r="BS1714" t="s">
        <v>30623</v>
      </c>
      <c r="BT1714" t="str">
        <f>HYPERLINK("https%3A%2F%2Fwww.webofscience.com%2Fwos%2Fwoscc%2Ffull-record%2FWOS:000902923100001","View Full Record in Web of Science")</f>
        <v>View Full Record in Web of Science</v>
      </c>
    </row>
    <row r="1715" spans="1:72" x14ac:dyDescent="0.2">
      <c r="A1715" t="s">
        <v>72</v>
      </c>
      <c r="B1715" t="s">
        <v>30624</v>
      </c>
      <c r="C1715" t="s">
        <v>74</v>
      </c>
      <c r="D1715" t="s">
        <v>74</v>
      </c>
      <c r="E1715" t="s">
        <v>74</v>
      </c>
      <c r="F1715" t="s">
        <v>30625</v>
      </c>
      <c r="G1715" t="s">
        <v>74</v>
      </c>
      <c r="H1715" t="s">
        <v>74</v>
      </c>
      <c r="I1715" t="s">
        <v>30626</v>
      </c>
      <c r="J1715" t="s">
        <v>23298</v>
      </c>
      <c r="K1715" t="s">
        <v>74</v>
      </c>
      <c r="L1715" t="s">
        <v>74</v>
      </c>
      <c r="M1715" t="s">
        <v>78</v>
      </c>
      <c r="N1715" t="s">
        <v>79</v>
      </c>
      <c r="O1715" t="s">
        <v>74</v>
      </c>
      <c r="P1715" t="s">
        <v>74</v>
      </c>
      <c r="Q1715" t="s">
        <v>74</v>
      </c>
      <c r="R1715" t="s">
        <v>74</v>
      </c>
      <c r="S1715" t="s">
        <v>74</v>
      </c>
      <c r="T1715" t="s">
        <v>30627</v>
      </c>
      <c r="U1715" t="s">
        <v>30628</v>
      </c>
      <c r="V1715" t="s">
        <v>30629</v>
      </c>
      <c r="W1715" t="s">
        <v>30630</v>
      </c>
      <c r="X1715" t="s">
        <v>30631</v>
      </c>
      <c r="Y1715" t="s">
        <v>30632</v>
      </c>
      <c r="Z1715" t="s">
        <v>30633</v>
      </c>
      <c r="AA1715" t="s">
        <v>30634</v>
      </c>
      <c r="AB1715" t="s">
        <v>30635</v>
      </c>
      <c r="AC1715" t="s">
        <v>30636</v>
      </c>
      <c r="AD1715" t="s">
        <v>30637</v>
      </c>
      <c r="AE1715" t="s">
        <v>30638</v>
      </c>
      <c r="AF1715" t="s">
        <v>74</v>
      </c>
      <c r="AG1715">
        <v>72</v>
      </c>
      <c r="AH1715">
        <v>2</v>
      </c>
      <c r="AI1715">
        <v>2</v>
      </c>
      <c r="AJ1715">
        <v>11</v>
      </c>
      <c r="AK1715">
        <v>24</v>
      </c>
      <c r="AL1715" t="s">
        <v>23311</v>
      </c>
      <c r="AM1715" t="s">
        <v>16453</v>
      </c>
      <c r="AN1715" t="s">
        <v>23312</v>
      </c>
      <c r="AO1715" t="s">
        <v>23313</v>
      </c>
      <c r="AP1715" t="s">
        <v>23314</v>
      </c>
      <c r="AQ1715" t="s">
        <v>74</v>
      </c>
      <c r="AR1715" t="s">
        <v>23315</v>
      </c>
      <c r="AS1715" t="s">
        <v>23316</v>
      </c>
      <c r="AT1715" t="s">
        <v>513</v>
      </c>
      <c r="AU1715">
        <v>2022</v>
      </c>
      <c r="AV1715">
        <v>42</v>
      </c>
      <c r="AW1715">
        <v>2</v>
      </c>
      <c r="AX1715" t="s">
        <v>74</v>
      </c>
      <c r="AY1715" t="s">
        <v>74</v>
      </c>
      <c r="AZ1715" t="s">
        <v>74</v>
      </c>
      <c r="BA1715" t="s">
        <v>74</v>
      </c>
      <c r="BB1715" t="s">
        <v>74</v>
      </c>
      <c r="BC1715" t="s">
        <v>74</v>
      </c>
      <c r="BD1715">
        <v>13</v>
      </c>
      <c r="BE1715" t="s">
        <v>30639</v>
      </c>
      <c r="BF1715" t="str">
        <f>HYPERLINK("http://dx.doi.org/10.1007/s13593-022-00753-z","http://dx.doi.org/10.1007/s13593-022-00753-z")</f>
        <v>http://dx.doi.org/10.1007/s13593-022-00753-z</v>
      </c>
      <c r="BG1715" t="s">
        <v>74</v>
      </c>
      <c r="BH1715" t="s">
        <v>74</v>
      </c>
      <c r="BI1715">
        <v>10</v>
      </c>
      <c r="BJ1715" t="s">
        <v>23318</v>
      </c>
      <c r="BK1715" t="s">
        <v>103</v>
      </c>
      <c r="BL1715" t="s">
        <v>23319</v>
      </c>
      <c r="BM1715" t="s">
        <v>30640</v>
      </c>
      <c r="BN1715" t="s">
        <v>74</v>
      </c>
      <c r="BO1715" t="s">
        <v>1417</v>
      </c>
      <c r="BP1715" t="s">
        <v>74</v>
      </c>
      <c r="BQ1715" t="s">
        <v>74</v>
      </c>
      <c r="BR1715" t="s">
        <v>107</v>
      </c>
      <c r="BS1715" t="s">
        <v>30641</v>
      </c>
      <c r="BT1715" t="str">
        <f>HYPERLINK("https%3A%2F%2Fwww.webofscience.com%2Fwos%2Fwoscc%2Ffull-record%2FWOS:000757337500002","View Full Record in Web of Science")</f>
        <v>View Full Record in Web of Science</v>
      </c>
    </row>
    <row r="1716" spans="1:72" x14ac:dyDescent="0.2">
      <c r="A1716" t="s">
        <v>72</v>
      </c>
      <c r="B1716" t="s">
        <v>30642</v>
      </c>
      <c r="C1716" t="s">
        <v>74</v>
      </c>
      <c r="D1716" t="s">
        <v>74</v>
      </c>
      <c r="E1716" t="s">
        <v>74</v>
      </c>
      <c r="F1716" t="s">
        <v>30643</v>
      </c>
      <c r="G1716" t="s">
        <v>74</v>
      </c>
      <c r="H1716" t="s">
        <v>74</v>
      </c>
      <c r="I1716" t="s">
        <v>30644</v>
      </c>
      <c r="J1716" t="s">
        <v>5715</v>
      </c>
      <c r="K1716" t="s">
        <v>74</v>
      </c>
      <c r="L1716" t="s">
        <v>74</v>
      </c>
      <c r="M1716" t="s">
        <v>78</v>
      </c>
      <c r="N1716" t="s">
        <v>3907</v>
      </c>
      <c r="O1716" t="s">
        <v>30645</v>
      </c>
      <c r="P1716" t="s">
        <v>30646</v>
      </c>
      <c r="Q1716" t="s">
        <v>30647</v>
      </c>
      <c r="R1716" t="s">
        <v>30648</v>
      </c>
      <c r="S1716" t="s">
        <v>74</v>
      </c>
      <c r="T1716" t="s">
        <v>30649</v>
      </c>
      <c r="U1716" t="s">
        <v>30650</v>
      </c>
      <c r="V1716" t="s">
        <v>30651</v>
      </c>
      <c r="W1716" t="s">
        <v>30652</v>
      </c>
      <c r="X1716" t="s">
        <v>30653</v>
      </c>
      <c r="Y1716" t="s">
        <v>30654</v>
      </c>
      <c r="Z1716" t="s">
        <v>30655</v>
      </c>
      <c r="AA1716" t="s">
        <v>30656</v>
      </c>
      <c r="AB1716" t="s">
        <v>30657</v>
      </c>
      <c r="AC1716" t="s">
        <v>74</v>
      </c>
      <c r="AD1716" t="s">
        <v>74</v>
      </c>
      <c r="AE1716" t="s">
        <v>74</v>
      </c>
      <c r="AF1716" t="s">
        <v>74</v>
      </c>
      <c r="AG1716">
        <v>34</v>
      </c>
      <c r="AH1716">
        <v>27</v>
      </c>
      <c r="AI1716">
        <v>28</v>
      </c>
      <c r="AJ1716">
        <v>2</v>
      </c>
      <c r="AK1716">
        <v>39</v>
      </c>
      <c r="AL1716" t="s">
        <v>534</v>
      </c>
      <c r="AM1716" t="s">
        <v>535</v>
      </c>
      <c r="AN1716" t="s">
        <v>536</v>
      </c>
      <c r="AO1716" t="s">
        <v>5721</v>
      </c>
      <c r="AP1716" t="s">
        <v>5722</v>
      </c>
      <c r="AQ1716" t="s">
        <v>74</v>
      </c>
      <c r="AR1716" t="s">
        <v>5723</v>
      </c>
      <c r="AS1716" t="s">
        <v>5724</v>
      </c>
      <c r="AT1716" t="s">
        <v>2716</v>
      </c>
      <c r="AU1716">
        <v>2017</v>
      </c>
      <c r="AV1716">
        <v>8</v>
      </c>
      <c r="AW1716">
        <v>5</v>
      </c>
      <c r="AX1716" t="s">
        <v>74</v>
      </c>
      <c r="AY1716" t="s">
        <v>74</v>
      </c>
      <c r="AZ1716" t="s">
        <v>862</v>
      </c>
      <c r="BA1716" t="s">
        <v>74</v>
      </c>
      <c r="BB1716">
        <v>1689</v>
      </c>
      <c r="BC1716">
        <v>1697</v>
      </c>
      <c r="BD1716" t="s">
        <v>74</v>
      </c>
      <c r="BE1716" t="s">
        <v>30658</v>
      </c>
      <c r="BF1716" t="str">
        <f>HYPERLINK("http://dx.doi.org/10.1007/s12649-017-9919-8","http://dx.doi.org/10.1007/s12649-017-9919-8")</f>
        <v>http://dx.doi.org/10.1007/s12649-017-9919-8</v>
      </c>
      <c r="BG1716" t="s">
        <v>74</v>
      </c>
      <c r="BH1716" t="s">
        <v>74</v>
      </c>
      <c r="BI1716">
        <v>9</v>
      </c>
      <c r="BJ1716" t="s">
        <v>102</v>
      </c>
      <c r="BK1716" t="s">
        <v>3924</v>
      </c>
      <c r="BL1716" t="s">
        <v>104</v>
      </c>
      <c r="BM1716" t="s">
        <v>30659</v>
      </c>
      <c r="BN1716" t="s">
        <v>74</v>
      </c>
      <c r="BO1716" t="s">
        <v>74</v>
      </c>
      <c r="BP1716" t="s">
        <v>74</v>
      </c>
      <c r="BQ1716" t="s">
        <v>74</v>
      </c>
      <c r="BR1716" t="s">
        <v>107</v>
      </c>
      <c r="BS1716" t="s">
        <v>30660</v>
      </c>
      <c r="BT1716" t="str">
        <f>HYPERLINK("https%3A%2F%2Fwww.webofscience.com%2Fwos%2Fwoscc%2Ffull-record%2FWOS:000406399700026","View Full Record in Web of Science")</f>
        <v>View Full Record in Web of Science</v>
      </c>
    </row>
    <row r="1717" spans="1:72" x14ac:dyDescent="0.2">
      <c r="A1717" t="s">
        <v>72</v>
      </c>
      <c r="B1717" t="s">
        <v>30661</v>
      </c>
      <c r="C1717" t="s">
        <v>74</v>
      </c>
      <c r="D1717" t="s">
        <v>74</v>
      </c>
      <c r="E1717" t="s">
        <v>74</v>
      </c>
      <c r="F1717" t="s">
        <v>30662</v>
      </c>
      <c r="G1717" t="s">
        <v>74</v>
      </c>
      <c r="H1717" t="s">
        <v>74</v>
      </c>
      <c r="I1717" t="s">
        <v>30663</v>
      </c>
      <c r="J1717" t="s">
        <v>7037</v>
      </c>
      <c r="K1717" t="s">
        <v>74</v>
      </c>
      <c r="L1717" t="s">
        <v>74</v>
      </c>
      <c r="M1717" t="s">
        <v>78</v>
      </c>
      <c r="N1717" t="s">
        <v>79</v>
      </c>
      <c r="O1717" t="s">
        <v>74</v>
      </c>
      <c r="P1717" t="s">
        <v>74</v>
      </c>
      <c r="Q1717" t="s">
        <v>74</v>
      </c>
      <c r="R1717" t="s">
        <v>74</v>
      </c>
      <c r="S1717" t="s">
        <v>74</v>
      </c>
      <c r="T1717" t="s">
        <v>30664</v>
      </c>
      <c r="U1717" t="s">
        <v>30665</v>
      </c>
      <c r="V1717" t="s">
        <v>30666</v>
      </c>
      <c r="W1717" t="s">
        <v>30667</v>
      </c>
      <c r="X1717" t="s">
        <v>30234</v>
      </c>
      <c r="Y1717" t="s">
        <v>30668</v>
      </c>
      <c r="Z1717" t="s">
        <v>30236</v>
      </c>
      <c r="AA1717" t="s">
        <v>30669</v>
      </c>
      <c r="AB1717" t="s">
        <v>30670</v>
      </c>
      <c r="AC1717" t="s">
        <v>30671</v>
      </c>
      <c r="AD1717" t="s">
        <v>30672</v>
      </c>
      <c r="AE1717" t="s">
        <v>30673</v>
      </c>
      <c r="AF1717" t="s">
        <v>74</v>
      </c>
      <c r="AG1717">
        <v>62</v>
      </c>
      <c r="AH1717">
        <v>10</v>
      </c>
      <c r="AI1717">
        <v>10</v>
      </c>
      <c r="AJ1717">
        <v>48</v>
      </c>
      <c r="AK1717">
        <v>80</v>
      </c>
      <c r="AL1717" t="s">
        <v>1779</v>
      </c>
      <c r="AM1717" t="s">
        <v>1780</v>
      </c>
      <c r="AN1717" t="s">
        <v>1781</v>
      </c>
      <c r="AO1717" t="s">
        <v>7047</v>
      </c>
      <c r="AP1717" t="s">
        <v>7048</v>
      </c>
      <c r="AQ1717" t="s">
        <v>74</v>
      </c>
      <c r="AR1717" t="s">
        <v>7049</v>
      </c>
      <c r="AS1717" t="s">
        <v>7050</v>
      </c>
      <c r="AT1717" t="s">
        <v>1178</v>
      </c>
      <c r="AU1717">
        <v>2022</v>
      </c>
      <c r="AV1717">
        <v>237</v>
      </c>
      <c r="AW1717" t="s">
        <v>74</v>
      </c>
      <c r="AX1717" t="s">
        <v>74</v>
      </c>
      <c r="AY1717" t="s">
        <v>74</v>
      </c>
      <c r="AZ1717" t="s">
        <v>74</v>
      </c>
      <c r="BA1717" t="s">
        <v>74</v>
      </c>
      <c r="BB1717" t="s">
        <v>74</v>
      </c>
      <c r="BC1717" t="s">
        <v>74</v>
      </c>
      <c r="BD1717">
        <v>113555</v>
      </c>
      <c r="BE1717" t="s">
        <v>30674</v>
      </c>
      <c r="BF1717" t="str">
        <f>HYPERLINK("http://dx.doi.org/10.1016/j.ecoenv.2022.113555","http://dx.doi.org/10.1016/j.ecoenv.2022.113555")</f>
        <v>http://dx.doi.org/10.1016/j.ecoenv.2022.113555</v>
      </c>
      <c r="BG1717" t="s">
        <v>74</v>
      </c>
      <c r="BH1717" t="s">
        <v>1859</v>
      </c>
      <c r="BI1717">
        <v>9</v>
      </c>
      <c r="BJ1717" t="s">
        <v>6113</v>
      </c>
      <c r="BK1717" t="s">
        <v>103</v>
      </c>
      <c r="BL1717" t="s">
        <v>6114</v>
      </c>
      <c r="BM1717" t="s">
        <v>30675</v>
      </c>
      <c r="BN1717">
        <v>35483148</v>
      </c>
      <c r="BO1717" t="s">
        <v>133</v>
      </c>
      <c r="BP1717" t="s">
        <v>74</v>
      </c>
      <c r="BQ1717" t="s">
        <v>74</v>
      </c>
      <c r="BR1717" t="s">
        <v>107</v>
      </c>
      <c r="BS1717" t="s">
        <v>30676</v>
      </c>
      <c r="BT1717" t="str">
        <f>HYPERLINK("https%3A%2F%2Fwww.webofscience.com%2Fwos%2Fwoscc%2Ffull-record%2FWOS:000798996700005","View Full Record in Web of Science")</f>
        <v>View Full Record in Web of Science</v>
      </c>
    </row>
    <row r="1718" spans="1:72" x14ac:dyDescent="0.2">
      <c r="A1718" t="s">
        <v>72</v>
      </c>
      <c r="B1718" t="s">
        <v>30677</v>
      </c>
      <c r="C1718" t="s">
        <v>74</v>
      </c>
      <c r="D1718" t="s">
        <v>74</v>
      </c>
      <c r="E1718" t="s">
        <v>74</v>
      </c>
      <c r="F1718" t="s">
        <v>30678</v>
      </c>
      <c r="G1718" t="s">
        <v>74</v>
      </c>
      <c r="H1718" t="s">
        <v>74</v>
      </c>
      <c r="I1718" t="s">
        <v>30679</v>
      </c>
      <c r="J1718" t="s">
        <v>3906</v>
      </c>
      <c r="K1718" t="s">
        <v>74</v>
      </c>
      <c r="L1718" t="s">
        <v>74</v>
      </c>
      <c r="M1718" t="s">
        <v>78</v>
      </c>
      <c r="N1718" t="s">
        <v>79</v>
      </c>
      <c r="O1718" t="s">
        <v>74</v>
      </c>
      <c r="P1718" t="s">
        <v>74</v>
      </c>
      <c r="Q1718" t="s">
        <v>74</v>
      </c>
      <c r="R1718" t="s">
        <v>74</v>
      </c>
      <c r="S1718" t="s">
        <v>74</v>
      </c>
      <c r="T1718" t="s">
        <v>30680</v>
      </c>
      <c r="U1718" t="s">
        <v>30681</v>
      </c>
      <c r="V1718" t="s">
        <v>30682</v>
      </c>
      <c r="W1718" t="s">
        <v>30683</v>
      </c>
      <c r="X1718" t="s">
        <v>21301</v>
      </c>
      <c r="Y1718" t="s">
        <v>30684</v>
      </c>
      <c r="Z1718" t="s">
        <v>21303</v>
      </c>
      <c r="AA1718" t="s">
        <v>22837</v>
      </c>
      <c r="AB1718" t="s">
        <v>74</v>
      </c>
      <c r="AC1718" t="s">
        <v>30685</v>
      </c>
      <c r="AD1718" t="s">
        <v>30686</v>
      </c>
      <c r="AE1718" t="s">
        <v>30687</v>
      </c>
      <c r="AF1718" t="s">
        <v>74</v>
      </c>
      <c r="AG1718">
        <v>75</v>
      </c>
      <c r="AH1718">
        <v>11</v>
      </c>
      <c r="AI1718">
        <v>11</v>
      </c>
      <c r="AJ1718">
        <v>8</v>
      </c>
      <c r="AK1718">
        <v>41</v>
      </c>
      <c r="AL1718" t="s">
        <v>1311</v>
      </c>
      <c r="AM1718" t="s">
        <v>338</v>
      </c>
      <c r="AN1718" t="s">
        <v>1312</v>
      </c>
      <c r="AO1718" t="s">
        <v>3918</v>
      </c>
      <c r="AP1718" t="s">
        <v>5761</v>
      </c>
      <c r="AQ1718" t="s">
        <v>74</v>
      </c>
      <c r="AR1718" t="s">
        <v>3919</v>
      </c>
      <c r="AS1718" t="s">
        <v>3920</v>
      </c>
      <c r="AT1718" t="s">
        <v>1243</v>
      </c>
      <c r="AU1718">
        <v>2022</v>
      </c>
      <c r="AV1718">
        <v>299</v>
      </c>
      <c r="AW1718" t="s">
        <v>74</v>
      </c>
      <c r="AX1718" t="s">
        <v>74</v>
      </c>
      <c r="AY1718" t="s">
        <v>74</v>
      </c>
      <c r="AZ1718" t="s">
        <v>74</v>
      </c>
      <c r="BA1718" t="s">
        <v>74</v>
      </c>
      <c r="BB1718" t="s">
        <v>74</v>
      </c>
      <c r="BC1718" t="s">
        <v>74</v>
      </c>
      <c r="BD1718">
        <v>118896</v>
      </c>
      <c r="BE1718" t="s">
        <v>30688</v>
      </c>
      <c r="BF1718" t="str">
        <f>HYPERLINK("http://dx.doi.org/10.1016/j.envpol.2022.118896","http://dx.doi.org/10.1016/j.envpol.2022.118896")</f>
        <v>http://dx.doi.org/10.1016/j.envpol.2022.118896</v>
      </c>
      <c r="BG1718" t="s">
        <v>74</v>
      </c>
      <c r="BH1718" t="s">
        <v>1007</v>
      </c>
      <c r="BI1718">
        <v>11</v>
      </c>
      <c r="BJ1718" t="s">
        <v>102</v>
      </c>
      <c r="BK1718" t="s">
        <v>103</v>
      </c>
      <c r="BL1718" t="s">
        <v>104</v>
      </c>
      <c r="BM1718" t="s">
        <v>30689</v>
      </c>
      <c r="BN1718">
        <v>35085648</v>
      </c>
      <c r="BO1718" t="s">
        <v>74</v>
      </c>
      <c r="BP1718" t="s">
        <v>74</v>
      </c>
      <c r="BQ1718" t="s">
        <v>74</v>
      </c>
      <c r="BR1718" t="s">
        <v>107</v>
      </c>
      <c r="BS1718" t="s">
        <v>30690</v>
      </c>
      <c r="BT1718" t="str">
        <f>HYPERLINK("https%3A%2F%2Fwww.webofscience.com%2Fwos%2Fwoscc%2Ffull-record%2FWOS:000758464000002","View Full Record in Web of Science")</f>
        <v>View Full Record in Web of Science</v>
      </c>
    </row>
    <row r="1719" spans="1:72" x14ac:dyDescent="0.2">
      <c r="A1719" t="s">
        <v>72</v>
      </c>
      <c r="B1719" t="s">
        <v>30691</v>
      </c>
      <c r="C1719" t="s">
        <v>74</v>
      </c>
      <c r="D1719" t="s">
        <v>74</v>
      </c>
      <c r="E1719" t="s">
        <v>74</v>
      </c>
      <c r="F1719" t="s">
        <v>30692</v>
      </c>
      <c r="G1719" t="s">
        <v>74</v>
      </c>
      <c r="H1719" t="s">
        <v>74</v>
      </c>
      <c r="I1719" t="s">
        <v>30693</v>
      </c>
      <c r="J1719" t="s">
        <v>15099</v>
      </c>
      <c r="K1719" t="s">
        <v>74</v>
      </c>
      <c r="L1719" t="s">
        <v>74</v>
      </c>
      <c r="M1719" t="s">
        <v>78</v>
      </c>
      <c r="N1719" t="s">
        <v>79</v>
      </c>
      <c r="O1719" t="s">
        <v>74</v>
      </c>
      <c r="P1719" t="s">
        <v>74</v>
      </c>
      <c r="Q1719" t="s">
        <v>74</v>
      </c>
      <c r="R1719" t="s">
        <v>74</v>
      </c>
      <c r="S1719" t="s">
        <v>74</v>
      </c>
      <c r="T1719" t="s">
        <v>30694</v>
      </c>
      <c r="U1719" t="s">
        <v>30695</v>
      </c>
      <c r="V1719" t="s">
        <v>30696</v>
      </c>
      <c r="W1719" t="s">
        <v>30697</v>
      </c>
      <c r="X1719" t="s">
        <v>30698</v>
      </c>
      <c r="Y1719" t="s">
        <v>30699</v>
      </c>
      <c r="Z1719" t="s">
        <v>30700</v>
      </c>
      <c r="AA1719" t="s">
        <v>30701</v>
      </c>
      <c r="AB1719" t="s">
        <v>30702</v>
      </c>
      <c r="AC1719" t="s">
        <v>74</v>
      </c>
      <c r="AD1719" t="s">
        <v>74</v>
      </c>
      <c r="AE1719" t="s">
        <v>74</v>
      </c>
      <c r="AF1719" t="s">
        <v>74</v>
      </c>
      <c r="AG1719">
        <v>53</v>
      </c>
      <c r="AH1719">
        <v>0</v>
      </c>
      <c r="AI1719">
        <v>0</v>
      </c>
      <c r="AJ1719">
        <v>3</v>
      </c>
      <c r="AK1719">
        <v>3</v>
      </c>
      <c r="AL1719" t="s">
        <v>167</v>
      </c>
      <c r="AM1719" t="s">
        <v>168</v>
      </c>
      <c r="AN1719" t="s">
        <v>169</v>
      </c>
      <c r="AO1719" t="s">
        <v>15111</v>
      </c>
      <c r="AP1719" t="s">
        <v>15112</v>
      </c>
      <c r="AQ1719" t="s">
        <v>74</v>
      </c>
      <c r="AR1719" t="s">
        <v>15113</v>
      </c>
      <c r="AS1719" t="s">
        <v>15114</v>
      </c>
      <c r="AT1719" t="s">
        <v>1243</v>
      </c>
      <c r="AU1719">
        <v>2023</v>
      </c>
      <c r="AV1719">
        <v>354</v>
      </c>
      <c r="AW1719" t="s">
        <v>74</v>
      </c>
      <c r="AX1719" t="s">
        <v>74</v>
      </c>
      <c r="AY1719" t="s">
        <v>74</v>
      </c>
      <c r="AZ1719" t="s">
        <v>74</v>
      </c>
      <c r="BA1719" t="s">
        <v>74</v>
      </c>
      <c r="BB1719" t="s">
        <v>74</v>
      </c>
      <c r="BC1719" t="s">
        <v>74</v>
      </c>
      <c r="BD1719">
        <v>112566</v>
      </c>
      <c r="BE1719" t="s">
        <v>30703</v>
      </c>
      <c r="BF1719" t="str">
        <f>HYPERLINK("http://dx.doi.org/10.1016/j.micromeso.2023.112566","http://dx.doi.org/10.1016/j.micromeso.2023.112566")</f>
        <v>http://dx.doi.org/10.1016/j.micromeso.2023.112566</v>
      </c>
      <c r="BG1719" t="s">
        <v>74</v>
      </c>
      <c r="BH1719" t="s">
        <v>1245</v>
      </c>
      <c r="BI1719">
        <v>12</v>
      </c>
      <c r="BJ1719" t="s">
        <v>15116</v>
      </c>
      <c r="BK1719" t="s">
        <v>103</v>
      </c>
      <c r="BL1719" t="s">
        <v>15117</v>
      </c>
      <c r="BM1719" t="s">
        <v>30704</v>
      </c>
      <c r="BN1719" t="s">
        <v>74</v>
      </c>
      <c r="BO1719" t="s">
        <v>74</v>
      </c>
      <c r="BP1719" t="s">
        <v>74</v>
      </c>
      <c r="BQ1719" t="s">
        <v>74</v>
      </c>
      <c r="BR1719" t="s">
        <v>107</v>
      </c>
      <c r="BS1719" t="s">
        <v>30705</v>
      </c>
      <c r="BT1719" t="str">
        <f>HYPERLINK("https%3A%2F%2Fwww.webofscience.com%2Fwos%2Fwoscc%2Ffull-record%2FWOS:000994588300001","View Full Record in Web of Science")</f>
        <v>View Full Record in Web of Science</v>
      </c>
    </row>
    <row r="1720" spans="1:72" x14ac:dyDescent="0.2">
      <c r="A1720" t="s">
        <v>72</v>
      </c>
      <c r="B1720" t="s">
        <v>30706</v>
      </c>
      <c r="C1720" t="s">
        <v>74</v>
      </c>
      <c r="D1720" t="s">
        <v>74</v>
      </c>
      <c r="E1720" t="s">
        <v>74</v>
      </c>
      <c r="F1720" t="s">
        <v>30707</v>
      </c>
      <c r="G1720" t="s">
        <v>74</v>
      </c>
      <c r="H1720" t="s">
        <v>74</v>
      </c>
      <c r="I1720" t="s">
        <v>30708</v>
      </c>
      <c r="J1720" t="s">
        <v>14397</v>
      </c>
      <c r="K1720" t="s">
        <v>74</v>
      </c>
      <c r="L1720" t="s">
        <v>74</v>
      </c>
      <c r="M1720" t="s">
        <v>78</v>
      </c>
      <c r="N1720" t="s">
        <v>79</v>
      </c>
      <c r="O1720" t="s">
        <v>74</v>
      </c>
      <c r="P1720" t="s">
        <v>74</v>
      </c>
      <c r="Q1720" t="s">
        <v>74</v>
      </c>
      <c r="R1720" t="s">
        <v>74</v>
      </c>
      <c r="S1720" t="s">
        <v>74</v>
      </c>
      <c r="T1720" t="s">
        <v>74</v>
      </c>
      <c r="U1720" t="s">
        <v>30709</v>
      </c>
      <c r="V1720" t="s">
        <v>30710</v>
      </c>
      <c r="W1720" t="s">
        <v>30711</v>
      </c>
      <c r="X1720" t="s">
        <v>30712</v>
      </c>
      <c r="Y1720" t="s">
        <v>30713</v>
      </c>
      <c r="Z1720" t="s">
        <v>30714</v>
      </c>
      <c r="AA1720" t="s">
        <v>30715</v>
      </c>
      <c r="AB1720" t="s">
        <v>74</v>
      </c>
      <c r="AC1720" t="s">
        <v>30716</v>
      </c>
      <c r="AD1720" t="s">
        <v>30717</v>
      </c>
      <c r="AE1720" t="s">
        <v>30718</v>
      </c>
      <c r="AF1720" t="s">
        <v>74</v>
      </c>
      <c r="AG1720">
        <v>43</v>
      </c>
      <c r="AH1720">
        <v>29</v>
      </c>
      <c r="AI1720">
        <v>29</v>
      </c>
      <c r="AJ1720">
        <v>3</v>
      </c>
      <c r="AK1720">
        <v>42</v>
      </c>
      <c r="AL1720" t="s">
        <v>2750</v>
      </c>
      <c r="AM1720" t="s">
        <v>2751</v>
      </c>
      <c r="AN1720" t="s">
        <v>2752</v>
      </c>
      <c r="AO1720" t="s">
        <v>14409</v>
      </c>
      <c r="AP1720" t="s">
        <v>14410</v>
      </c>
      <c r="AQ1720" t="s">
        <v>74</v>
      </c>
      <c r="AR1720" t="s">
        <v>14411</v>
      </c>
      <c r="AS1720" t="s">
        <v>14412</v>
      </c>
      <c r="AT1720" t="s">
        <v>128</v>
      </c>
      <c r="AU1720">
        <v>2020</v>
      </c>
      <c r="AV1720">
        <v>34</v>
      </c>
      <c r="AW1720">
        <v>1</v>
      </c>
      <c r="AX1720" t="s">
        <v>74</v>
      </c>
      <c r="AY1720" t="s">
        <v>74</v>
      </c>
      <c r="AZ1720" t="s">
        <v>74</v>
      </c>
      <c r="BA1720" t="s">
        <v>74</v>
      </c>
      <c r="BB1720">
        <v>491</v>
      </c>
      <c r="BC1720">
        <v>500</v>
      </c>
      <c r="BD1720" t="s">
        <v>74</v>
      </c>
      <c r="BE1720" t="s">
        <v>30719</v>
      </c>
      <c r="BF1720" t="str">
        <f>HYPERLINK("http://dx.doi.org/10.1021/acs.energyfuels.9b03274","http://dx.doi.org/10.1021/acs.energyfuels.9b03274")</f>
        <v>http://dx.doi.org/10.1021/acs.energyfuels.9b03274</v>
      </c>
      <c r="BG1720" t="s">
        <v>74</v>
      </c>
      <c r="BH1720" t="s">
        <v>74</v>
      </c>
      <c r="BI1720">
        <v>10</v>
      </c>
      <c r="BJ1720" t="s">
        <v>317</v>
      </c>
      <c r="BK1720" t="s">
        <v>103</v>
      </c>
      <c r="BL1720" t="s">
        <v>318</v>
      </c>
      <c r="BM1720" t="s">
        <v>30720</v>
      </c>
      <c r="BN1720" t="s">
        <v>74</v>
      </c>
      <c r="BO1720" t="s">
        <v>74</v>
      </c>
      <c r="BP1720" t="s">
        <v>74</v>
      </c>
      <c r="BQ1720" t="s">
        <v>74</v>
      </c>
      <c r="BR1720" t="s">
        <v>107</v>
      </c>
      <c r="BS1720" t="s">
        <v>30721</v>
      </c>
      <c r="BT1720" t="str">
        <f>HYPERLINK("https%3A%2F%2Fwww.webofscience.com%2Fwos%2Fwoscc%2Ffull-record%2FWOS:000508470500044","View Full Record in Web of Science")</f>
        <v>View Full Record in Web of Science</v>
      </c>
    </row>
    <row r="1721" spans="1:72" x14ac:dyDescent="0.2">
      <c r="A1721" t="s">
        <v>72</v>
      </c>
      <c r="B1721" t="s">
        <v>30722</v>
      </c>
      <c r="C1721" t="s">
        <v>74</v>
      </c>
      <c r="D1721" t="s">
        <v>74</v>
      </c>
      <c r="E1721" t="s">
        <v>74</v>
      </c>
      <c r="F1721" t="s">
        <v>30723</v>
      </c>
      <c r="G1721" t="s">
        <v>74</v>
      </c>
      <c r="H1721" t="s">
        <v>74</v>
      </c>
      <c r="I1721" t="s">
        <v>30724</v>
      </c>
      <c r="J1721" t="s">
        <v>8818</v>
      </c>
      <c r="K1721" t="s">
        <v>74</v>
      </c>
      <c r="L1721" t="s">
        <v>74</v>
      </c>
      <c r="M1721" t="s">
        <v>78</v>
      </c>
      <c r="N1721" t="s">
        <v>79</v>
      </c>
      <c r="O1721" t="s">
        <v>74</v>
      </c>
      <c r="P1721" t="s">
        <v>74</v>
      </c>
      <c r="Q1721" t="s">
        <v>74</v>
      </c>
      <c r="R1721" t="s">
        <v>74</v>
      </c>
      <c r="S1721" t="s">
        <v>74</v>
      </c>
      <c r="T1721" t="s">
        <v>30725</v>
      </c>
      <c r="U1721" t="s">
        <v>30726</v>
      </c>
      <c r="V1721" t="s">
        <v>30727</v>
      </c>
      <c r="W1721" t="s">
        <v>30728</v>
      </c>
      <c r="X1721" t="s">
        <v>30729</v>
      </c>
      <c r="Y1721" t="s">
        <v>30730</v>
      </c>
      <c r="Z1721" t="s">
        <v>30731</v>
      </c>
      <c r="AA1721" t="s">
        <v>30732</v>
      </c>
      <c r="AB1721" t="s">
        <v>30733</v>
      </c>
      <c r="AC1721" t="s">
        <v>30734</v>
      </c>
      <c r="AD1721" t="s">
        <v>30735</v>
      </c>
      <c r="AE1721" t="s">
        <v>30736</v>
      </c>
      <c r="AF1721" t="s">
        <v>74</v>
      </c>
      <c r="AG1721">
        <v>67</v>
      </c>
      <c r="AH1721">
        <v>3</v>
      </c>
      <c r="AI1721">
        <v>3</v>
      </c>
      <c r="AJ1721">
        <v>11</v>
      </c>
      <c r="AK1721">
        <v>31</v>
      </c>
      <c r="AL1721" t="s">
        <v>122</v>
      </c>
      <c r="AM1721" t="s">
        <v>123</v>
      </c>
      <c r="AN1721" t="s">
        <v>124</v>
      </c>
      <c r="AO1721" t="s">
        <v>74</v>
      </c>
      <c r="AP1721" t="s">
        <v>8830</v>
      </c>
      <c r="AQ1721" t="s">
        <v>74</v>
      </c>
      <c r="AR1721" t="s">
        <v>8818</v>
      </c>
      <c r="AS1721" t="s">
        <v>8831</v>
      </c>
      <c r="AT1721" t="s">
        <v>174</v>
      </c>
      <c r="AU1721">
        <v>2021</v>
      </c>
      <c r="AV1721">
        <v>11</v>
      </c>
      <c r="AW1721">
        <v>10</v>
      </c>
      <c r="AX1721" t="s">
        <v>74</v>
      </c>
      <c r="AY1721" t="s">
        <v>74</v>
      </c>
      <c r="AZ1721" t="s">
        <v>74</v>
      </c>
      <c r="BA1721" t="s">
        <v>74</v>
      </c>
      <c r="BB1721" t="s">
        <v>74</v>
      </c>
      <c r="BC1721" t="s">
        <v>74</v>
      </c>
      <c r="BD1721">
        <v>979</v>
      </c>
      <c r="BE1721" t="s">
        <v>30737</v>
      </c>
      <c r="BF1721" t="str">
        <f>HYPERLINK("http://dx.doi.org/10.3390/agriculture11100979","http://dx.doi.org/10.3390/agriculture11100979")</f>
        <v>http://dx.doi.org/10.3390/agriculture11100979</v>
      </c>
      <c r="BG1721" t="s">
        <v>74</v>
      </c>
      <c r="BH1721" t="s">
        <v>74</v>
      </c>
      <c r="BI1721">
        <v>23</v>
      </c>
      <c r="BJ1721" t="s">
        <v>5511</v>
      </c>
      <c r="BK1721" t="s">
        <v>103</v>
      </c>
      <c r="BL1721" t="s">
        <v>677</v>
      </c>
      <c r="BM1721" t="s">
        <v>30738</v>
      </c>
      <c r="BN1721" t="s">
        <v>74</v>
      </c>
      <c r="BO1721" t="s">
        <v>133</v>
      </c>
      <c r="BP1721" t="s">
        <v>74</v>
      </c>
      <c r="BQ1721" t="s">
        <v>74</v>
      </c>
      <c r="BR1721" t="s">
        <v>107</v>
      </c>
      <c r="BS1721" t="s">
        <v>30739</v>
      </c>
      <c r="BT1721" t="str">
        <f>HYPERLINK("https%3A%2F%2Fwww.webofscience.com%2Fwos%2Fwoscc%2Ffull-record%2FWOS:000717208400001","View Full Record in Web of Science")</f>
        <v>View Full Record in Web of Science</v>
      </c>
    </row>
    <row r="1722" spans="1:72" x14ac:dyDescent="0.2">
      <c r="A1722" t="s">
        <v>72</v>
      </c>
      <c r="B1722" t="s">
        <v>30740</v>
      </c>
      <c r="C1722" t="s">
        <v>74</v>
      </c>
      <c r="D1722" t="s">
        <v>74</v>
      </c>
      <c r="E1722" t="s">
        <v>74</v>
      </c>
      <c r="F1722" t="s">
        <v>30741</v>
      </c>
      <c r="G1722" t="s">
        <v>74</v>
      </c>
      <c r="H1722" t="s">
        <v>74</v>
      </c>
      <c r="I1722" t="s">
        <v>30742</v>
      </c>
      <c r="J1722" t="s">
        <v>1815</v>
      </c>
      <c r="K1722" t="s">
        <v>74</v>
      </c>
      <c r="L1722" t="s">
        <v>74</v>
      </c>
      <c r="M1722" t="s">
        <v>78</v>
      </c>
      <c r="N1722" t="s">
        <v>79</v>
      </c>
      <c r="O1722" t="s">
        <v>74</v>
      </c>
      <c r="P1722" t="s">
        <v>74</v>
      </c>
      <c r="Q1722" t="s">
        <v>74</v>
      </c>
      <c r="R1722" t="s">
        <v>74</v>
      </c>
      <c r="S1722" t="s">
        <v>74</v>
      </c>
      <c r="T1722" t="s">
        <v>30743</v>
      </c>
      <c r="U1722" t="s">
        <v>30744</v>
      </c>
      <c r="V1722" t="s">
        <v>30745</v>
      </c>
      <c r="W1722" t="s">
        <v>30746</v>
      </c>
      <c r="X1722" t="s">
        <v>30747</v>
      </c>
      <c r="Y1722" t="s">
        <v>30748</v>
      </c>
      <c r="Z1722" t="s">
        <v>30749</v>
      </c>
      <c r="AA1722" t="s">
        <v>74</v>
      </c>
      <c r="AB1722" t="s">
        <v>74</v>
      </c>
      <c r="AC1722" t="s">
        <v>30750</v>
      </c>
      <c r="AD1722" t="s">
        <v>30751</v>
      </c>
      <c r="AE1722" t="s">
        <v>30752</v>
      </c>
      <c r="AF1722" t="s">
        <v>74</v>
      </c>
      <c r="AG1722">
        <v>42</v>
      </c>
      <c r="AH1722">
        <v>0</v>
      </c>
      <c r="AI1722">
        <v>0</v>
      </c>
      <c r="AJ1722">
        <v>0</v>
      </c>
      <c r="AK1722">
        <v>0</v>
      </c>
      <c r="AL1722" t="s">
        <v>1827</v>
      </c>
      <c r="AM1722" t="s">
        <v>93</v>
      </c>
      <c r="AN1722" t="s">
        <v>1828</v>
      </c>
      <c r="AO1722" t="s">
        <v>1829</v>
      </c>
      <c r="AP1722" t="s">
        <v>1830</v>
      </c>
      <c r="AQ1722" t="s">
        <v>74</v>
      </c>
      <c r="AR1722" t="s">
        <v>1831</v>
      </c>
      <c r="AS1722" t="s">
        <v>1832</v>
      </c>
      <c r="AT1722" t="s">
        <v>4334</v>
      </c>
      <c r="AU1722">
        <v>2023</v>
      </c>
      <c r="AV1722">
        <v>88</v>
      </c>
      <c r="AW1722">
        <v>1</v>
      </c>
      <c r="AX1722" t="s">
        <v>74</v>
      </c>
      <c r="AY1722" t="s">
        <v>74</v>
      </c>
      <c r="AZ1722" t="s">
        <v>74</v>
      </c>
      <c r="BA1722" t="s">
        <v>74</v>
      </c>
      <c r="BB1722">
        <v>288</v>
      </c>
      <c r="BC1722">
        <v>303</v>
      </c>
      <c r="BD1722" t="s">
        <v>74</v>
      </c>
      <c r="BE1722" t="s">
        <v>30753</v>
      </c>
      <c r="BF1722" t="str">
        <f>HYPERLINK("http://dx.doi.org/10.2166/wst.2023.216","http://dx.doi.org/10.2166/wst.2023.216")</f>
        <v>http://dx.doi.org/10.2166/wst.2023.216</v>
      </c>
      <c r="BG1722" t="s">
        <v>74</v>
      </c>
      <c r="BH1722" t="s">
        <v>3971</v>
      </c>
      <c r="BI1722">
        <v>16</v>
      </c>
      <c r="BJ1722" t="s">
        <v>347</v>
      </c>
      <c r="BK1722" t="s">
        <v>103</v>
      </c>
      <c r="BL1722" t="s">
        <v>348</v>
      </c>
      <c r="BM1722" t="s">
        <v>30754</v>
      </c>
      <c r="BN1722">
        <v>37452548</v>
      </c>
      <c r="BO1722" t="s">
        <v>133</v>
      </c>
      <c r="BP1722" t="s">
        <v>74</v>
      </c>
      <c r="BQ1722" t="s">
        <v>74</v>
      </c>
      <c r="BR1722" t="s">
        <v>107</v>
      </c>
      <c r="BS1722" t="s">
        <v>30755</v>
      </c>
      <c r="BT1722" t="str">
        <f>HYPERLINK("https%3A%2F%2Fwww.webofscience.com%2Fwos%2Fwoscc%2Ffull-record%2FWOS:001024408900001","View Full Record in Web of Science")</f>
        <v>View Full Record in Web of Science</v>
      </c>
    </row>
    <row r="1723" spans="1:72" x14ac:dyDescent="0.2">
      <c r="A1723" t="s">
        <v>72</v>
      </c>
      <c r="B1723" t="s">
        <v>30756</v>
      </c>
      <c r="C1723" t="s">
        <v>74</v>
      </c>
      <c r="D1723" t="s">
        <v>74</v>
      </c>
      <c r="E1723" t="s">
        <v>74</v>
      </c>
      <c r="F1723" t="s">
        <v>30757</v>
      </c>
      <c r="G1723" t="s">
        <v>74</v>
      </c>
      <c r="H1723" t="s">
        <v>74</v>
      </c>
      <c r="I1723" t="s">
        <v>30758</v>
      </c>
      <c r="J1723" t="s">
        <v>30759</v>
      </c>
      <c r="K1723" t="s">
        <v>74</v>
      </c>
      <c r="L1723" t="s">
        <v>74</v>
      </c>
      <c r="M1723" t="s">
        <v>30760</v>
      </c>
      <c r="N1723" t="s">
        <v>79</v>
      </c>
      <c r="O1723" t="s">
        <v>74</v>
      </c>
      <c r="P1723" t="s">
        <v>74</v>
      </c>
      <c r="Q1723" t="s">
        <v>74</v>
      </c>
      <c r="R1723" t="s">
        <v>74</v>
      </c>
      <c r="S1723" t="s">
        <v>74</v>
      </c>
      <c r="T1723" t="s">
        <v>30761</v>
      </c>
      <c r="U1723" t="s">
        <v>30762</v>
      </c>
      <c r="V1723" t="s">
        <v>30763</v>
      </c>
      <c r="W1723" t="s">
        <v>30764</v>
      </c>
      <c r="X1723" t="s">
        <v>30765</v>
      </c>
      <c r="Y1723" t="s">
        <v>30766</v>
      </c>
      <c r="Z1723" t="s">
        <v>30767</v>
      </c>
      <c r="AA1723" t="s">
        <v>30768</v>
      </c>
      <c r="AB1723" t="s">
        <v>74</v>
      </c>
      <c r="AC1723" t="s">
        <v>74</v>
      </c>
      <c r="AD1723" t="s">
        <v>74</v>
      </c>
      <c r="AE1723" t="s">
        <v>74</v>
      </c>
      <c r="AF1723" t="s">
        <v>74</v>
      </c>
      <c r="AG1723">
        <v>12</v>
      </c>
      <c r="AH1723">
        <v>0</v>
      </c>
      <c r="AI1723">
        <v>2</v>
      </c>
      <c r="AJ1723">
        <v>5</v>
      </c>
      <c r="AK1723">
        <v>39</v>
      </c>
      <c r="AL1723" t="s">
        <v>30769</v>
      </c>
      <c r="AM1723" t="s">
        <v>1286</v>
      </c>
      <c r="AN1723" t="s">
        <v>30770</v>
      </c>
      <c r="AO1723" t="s">
        <v>30771</v>
      </c>
      <c r="AP1723" t="s">
        <v>74</v>
      </c>
      <c r="AQ1723" t="s">
        <v>74</v>
      </c>
      <c r="AR1723" t="s">
        <v>30772</v>
      </c>
      <c r="AS1723" t="s">
        <v>30773</v>
      </c>
      <c r="AT1723" t="s">
        <v>2716</v>
      </c>
      <c r="AU1723">
        <v>2015</v>
      </c>
      <c r="AV1723">
        <v>35</v>
      </c>
      <c r="AW1723">
        <v>7</v>
      </c>
      <c r="AX1723" t="s">
        <v>74</v>
      </c>
      <c r="AY1723" t="s">
        <v>74</v>
      </c>
      <c r="AZ1723" t="s">
        <v>74</v>
      </c>
      <c r="BA1723" t="s">
        <v>74</v>
      </c>
      <c r="BB1723">
        <v>1844</v>
      </c>
      <c r="BC1723">
        <v>1847</v>
      </c>
      <c r="BD1723" t="s">
        <v>74</v>
      </c>
      <c r="BE1723" t="s">
        <v>30774</v>
      </c>
      <c r="BF1723" t="str">
        <f>HYPERLINK("http://dx.doi.org/10.3964/j.issn.1000-0593(2015)07-1844-04","http://dx.doi.org/10.3964/j.issn.1000-0593(2015)07-1844-04")</f>
        <v>http://dx.doi.org/10.3964/j.issn.1000-0593(2015)07-1844-04</v>
      </c>
      <c r="BG1723" t="s">
        <v>74</v>
      </c>
      <c r="BH1723" t="s">
        <v>74</v>
      </c>
      <c r="BI1723">
        <v>4</v>
      </c>
      <c r="BJ1723" t="s">
        <v>30775</v>
      </c>
      <c r="BK1723" t="s">
        <v>103</v>
      </c>
      <c r="BL1723" t="s">
        <v>30775</v>
      </c>
      <c r="BM1723" t="s">
        <v>30776</v>
      </c>
      <c r="BN1723">
        <v>26717737</v>
      </c>
      <c r="BO1723" t="s">
        <v>74</v>
      </c>
      <c r="BP1723" t="s">
        <v>74</v>
      </c>
      <c r="BQ1723" t="s">
        <v>74</v>
      </c>
      <c r="BR1723" t="s">
        <v>107</v>
      </c>
      <c r="BS1723" t="s">
        <v>30777</v>
      </c>
      <c r="BT1723" t="str">
        <f>HYPERLINK("https%3A%2F%2Fwww.webofscience.com%2Fwos%2Fwoscc%2Ffull-record%2FWOS:000357761200017","View Full Record in Web of Science")</f>
        <v>View Full Record in Web of Science</v>
      </c>
    </row>
    <row r="1724" spans="1:72" x14ac:dyDescent="0.2">
      <c r="A1724" t="s">
        <v>72</v>
      </c>
      <c r="B1724" t="s">
        <v>30778</v>
      </c>
      <c r="C1724" t="s">
        <v>74</v>
      </c>
      <c r="D1724" t="s">
        <v>74</v>
      </c>
      <c r="E1724" t="s">
        <v>74</v>
      </c>
      <c r="F1724" t="s">
        <v>30779</v>
      </c>
      <c r="G1724" t="s">
        <v>74</v>
      </c>
      <c r="H1724" t="s">
        <v>74</v>
      </c>
      <c r="I1724" t="s">
        <v>30780</v>
      </c>
      <c r="J1724" t="s">
        <v>30781</v>
      </c>
      <c r="K1724" t="s">
        <v>74</v>
      </c>
      <c r="L1724" t="s">
        <v>74</v>
      </c>
      <c r="M1724" t="s">
        <v>78</v>
      </c>
      <c r="N1724" t="s">
        <v>79</v>
      </c>
      <c r="O1724" t="s">
        <v>74</v>
      </c>
      <c r="P1724" t="s">
        <v>74</v>
      </c>
      <c r="Q1724" t="s">
        <v>74</v>
      </c>
      <c r="R1724" t="s">
        <v>74</v>
      </c>
      <c r="S1724" t="s">
        <v>74</v>
      </c>
      <c r="T1724" t="s">
        <v>30782</v>
      </c>
      <c r="U1724" t="s">
        <v>30783</v>
      </c>
      <c r="V1724" t="s">
        <v>30784</v>
      </c>
      <c r="W1724" t="s">
        <v>30785</v>
      </c>
      <c r="X1724" t="s">
        <v>30786</v>
      </c>
      <c r="Y1724" t="s">
        <v>18233</v>
      </c>
      <c r="Z1724" t="s">
        <v>30787</v>
      </c>
      <c r="AA1724" t="s">
        <v>30788</v>
      </c>
      <c r="AB1724" t="s">
        <v>30789</v>
      </c>
      <c r="AC1724" t="s">
        <v>30790</v>
      </c>
      <c r="AD1724" t="s">
        <v>30791</v>
      </c>
      <c r="AE1724" t="s">
        <v>30792</v>
      </c>
      <c r="AF1724" t="s">
        <v>74</v>
      </c>
      <c r="AG1724">
        <v>327</v>
      </c>
      <c r="AH1724">
        <v>16</v>
      </c>
      <c r="AI1724">
        <v>16</v>
      </c>
      <c r="AJ1724">
        <v>34</v>
      </c>
      <c r="AK1724">
        <v>109</v>
      </c>
      <c r="AL1724" t="s">
        <v>122</v>
      </c>
      <c r="AM1724" t="s">
        <v>123</v>
      </c>
      <c r="AN1724" t="s">
        <v>124</v>
      </c>
      <c r="AO1724" t="s">
        <v>74</v>
      </c>
      <c r="AP1724" t="s">
        <v>30793</v>
      </c>
      <c r="AQ1724" t="s">
        <v>74</v>
      </c>
      <c r="AR1724" t="s">
        <v>30781</v>
      </c>
      <c r="AS1724" t="s">
        <v>30794</v>
      </c>
      <c r="AT1724" t="s">
        <v>421</v>
      </c>
      <c r="AU1724">
        <v>2022</v>
      </c>
      <c r="AV1724">
        <v>12</v>
      </c>
      <c r="AW1724">
        <v>3</v>
      </c>
      <c r="AX1724" t="s">
        <v>74</v>
      </c>
      <c r="AY1724" t="s">
        <v>74</v>
      </c>
      <c r="AZ1724" t="s">
        <v>74</v>
      </c>
      <c r="BA1724" t="s">
        <v>74</v>
      </c>
      <c r="BB1724" t="s">
        <v>74</v>
      </c>
      <c r="BC1724" t="s">
        <v>74</v>
      </c>
      <c r="BD1724">
        <v>439</v>
      </c>
      <c r="BE1724" t="s">
        <v>30795</v>
      </c>
      <c r="BF1724" t="str">
        <f>HYPERLINK("http://dx.doi.org/10.3390/life12030439","http://dx.doi.org/10.3390/life12030439")</f>
        <v>http://dx.doi.org/10.3390/life12030439</v>
      </c>
      <c r="BG1724" t="s">
        <v>74</v>
      </c>
      <c r="BH1724" t="s">
        <v>74</v>
      </c>
      <c r="BI1724">
        <v>33</v>
      </c>
      <c r="BJ1724" t="s">
        <v>30796</v>
      </c>
      <c r="BK1724" t="s">
        <v>103</v>
      </c>
      <c r="BL1724" t="s">
        <v>30797</v>
      </c>
      <c r="BM1724" t="s">
        <v>30798</v>
      </c>
      <c r="BN1724">
        <v>35330190</v>
      </c>
      <c r="BO1724" t="s">
        <v>964</v>
      </c>
      <c r="BP1724" t="s">
        <v>74</v>
      </c>
      <c r="BQ1724" t="s">
        <v>74</v>
      </c>
      <c r="BR1724" t="s">
        <v>107</v>
      </c>
      <c r="BS1724" t="s">
        <v>30799</v>
      </c>
      <c r="BT1724" t="str">
        <f>HYPERLINK("https%3A%2F%2Fwww.webofscience.com%2Fwos%2Fwoscc%2Ffull-record%2FWOS:000775013700001","View Full Record in Web of Science")</f>
        <v>View Full Record in Web of Science</v>
      </c>
    </row>
    <row r="1725" spans="1:72" x14ac:dyDescent="0.2">
      <c r="A1725" t="s">
        <v>72</v>
      </c>
      <c r="B1725" t="s">
        <v>30800</v>
      </c>
      <c r="C1725" t="s">
        <v>74</v>
      </c>
      <c r="D1725" t="s">
        <v>74</v>
      </c>
      <c r="E1725" t="s">
        <v>74</v>
      </c>
      <c r="F1725" t="s">
        <v>30801</v>
      </c>
      <c r="G1725" t="s">
        <v>74</v>
      </c>
      <c r="H1725" t="s">
        <v>74</v>
      </c>
      <c r="I1725" t="s">
        <v>30802</v>
      </c>
      <c r="J1725" t="s">
        <v>3835</v>
      </c>
      <c r="K1725" t="s">
        <v>74</v>
      </c>
      <c r="L1725" t="s">
        <v>74</v>
      </c>
      <c r="M1725" t="s">
        <v>78</v>
      </c>
      <c r="N1725" t="s">
        <v>79</v>
      </c>
      <c r="O1725" t="s">
        <v>74</v>
      </c>
      <c r="P1725" t="s">
        <v>74</v>
      </c>
      <c r="Q1725" t="s">
        <v>74</v>
      </c>
      <c r="R1725" t="s">
        <v>74</v>
      </c>
      <c r="S1725" t="s">
        <v>74</v>
      </c>
      <c r="T1725" t="s">
        <v>30803</v>
      </c>
      <c r="U1725" t="s">
        <v>30804</v>
      </c>
      <c r="V1725" t="s">
        <v>30805</v>
      </c>
      <c r="W1725" t="s">
        <v>30806</v>
      </c>
      <c r="X1725" t="s">
        <v>30807</v>
      </c>
      <c r="Y1725" t="s">
        <v>30808</v>
      </c>
      <c r="Z1725" t="s">
        <v>30809</v>
      </c>
      <c r="AA1725" t="s">
        <v>30810</v>
      </c>
      <c r="AB1725" t="s">
        <v>30811</v>
      </c>
      <c r="AC1725" t="s">
        <v>30812</v>
      </c>
      <c r="AD1725" t="s">
        <v>30813</v>
      </c>
      <c r="AE1725" t="s">
        <v>30814</v>
      </c>
      <c r="AF1725" t="s">
        <v>74</v>
      </c>
      <c r="AG1725">
        <v>75</v>
      </c>
      <c r="AH1725">
        <v>12</v>
      </c>
      <c r="AI1725">
        <v>12</v>
      </c>
      <c r="AJ1725">
        <v>23</v>
      </c>
      <c r="AK1725">
        <v>78</v>
      </c>
      <c r="AL1725" t="s">
        <v>167</v>
      </c>
      <c r="AM1725" t="s">
        <v>168</v>
      </c>
      <c r="AN1725" t="s">
        <v>169</v>
      </c>
      <c r="AO1725" t="s">
        <v>3842</v>
      </c>
      <c r="AP1725" t="s">
        <v>3843</v>
      </c>
      <c r="AQ1725" t="s">
        <v>74</v>
      </c>
      <c r="AR1725" t="s">
        <v>3844</v>
      </c>
      <c r="AS1725" t="s">
        <v>3845</v>
      </c>
      <c r="AT1725" t="s">
        <v>219</v>
      </c>
      <c r="AU1725">
        <v>2022</v>
      </c>
      <c r="AV1725">
        <v>229</v>
      </c>
      <c r="AW1725" t="s">
        <v>74</v>
      </c>
      <c r="AX1725" t="s">
        <v>74</v>
      </c>
      <c r="AY1725" t="s">
        <v>74</v>
      </c>
      <c r="AZ1725" t="s">
        <v>74</v>
      </c>
      <c r="BA1725" t="s">
        <v>74</v>
      </c>
      <c r="BB1725" t="s">
        <v>74</v>
      </c>
      <c r="BC1725" t="s">
        <v>74</v>
      </c>
      <c r="BD1725">
        <v>107178</v>
      </c>
      <c r="BE1725" t="s">
        <v>30815</v>
      </c>
      <c r="BF1725" t="str">
        <f>HYPERLINK("http://dx.doi.org/10.1016/j.fuproc.2022.107178","http://dx.doi.org/10.1016/j.fuproc.2022.107178")</f>
        <v>http://dx.doi.org/10.1016/j.fuproc.2022.107178</v>
      </c>
      <c r="BG1725" t="s">
        <v>74</v>
      </c>
      <c r="BH1725" t="s">
        <v>1683</v>
      </c>
      <c r="BI1725">
        <v>9</v>
      </c>
      <c r="BJ1725" t="s">
        <v>3847</v>
      </c>
      <c r="BK1725" t="s">
        <v>103</v>
      </c>
      <c r="BL1725" t="s">
        <v>178</v>
      </c>
      <c r="BM1725" t="s">
        <v>30816</v>
      </c>
      <c r="BN1725" t="s">
        <v>74</v>
      </c>
      <c r="BO1725" t="s">
        <v>74</v>
      </c>
      <c r="BP1725" t="s">
        <v>74</v>
      </c>
      <c r="BQ1725" t="s">
        <v>74</v>
      </c>
      <c r="BR1725" t="s">
        <v>107</v>
      </c>
      <c r="BS1725" t="s">
        <v>30817</v>
      </c>
      <c r="BT1725" t="str">
        <f>HYPERLINK("https%3A%2F%2Fwww.webofscience.com%2Fwos%2Fwoscc%2Ffull-record%2FWOS:000791326600001","View Full Record in Web of Science")</f>
        <v>View Full Record in Web of Science</v>
      </c>
    </row>
    <row r="1726" spans="1:72" x14ac:dyDescent="0.2">
      <c r="A1726" t="s">
        <v>72</v>
      </c>
      <c r="B1726" t="s">
        <v>30818</v>
      </c>
      <c r="C1726" t="s">
        <v>74</v>
      </c>
      <c r="D1726" t="s">
        <v>74</v>
      </c>
      <c r="E1726" t="s">
        <v>74</v>
      </c>
      <c r="F1726" t="s">
        <v>30819</v>
      </c>
      <c r="G1726" t="s">
        <v>74</v>
      </c>
      <c r="H1726" t="s">
        <v>74</v>
      </c>
      <c r="I1726" t="s">
        <v>30820</v>
      </c>
      <c r="J1726" t="s">
        <v>27243</v>
      </c>
      <c r="K1726" t="s">
        <v>74</v>
      </c>
      <c r="L1726" t="s">
        <v>74</v>
      </c>
      <c r="M1726" t="s">
        <v>78</v>
      </c>
      <c r="N1726" t="s">
        <v>79</v>
      </c>
      <c r="O1726" t="s">
        <v>74</v>
      </c>
      <c r="P1726" t="s">
        <v>74</v>
      </c>
      <c r="Q1726" t="s">
        <v>74</v>
      </c>
      <c r="R1726" t="s">
        <v>74</v>
      </c>
      <c r="S1726" t="s">
        <v>74</v>
      </c>
      <c r="T1726" t="s">
        <v>30821</v>
      </c>
      <c r="U1726" t="s">
        <v>30822</v>
      </c>
      <c r="V1726" t="s">
        <v>30823</v>
      </c>
      <c r="W1726" t="s">
        <v>30824</v>
      </c>
      <c r="X1726" t="s">
        <v>14650</v>
      </c>
      <c r="Y1726" t="s">
        <v>30825</v>
      </c>
      <c r="Z1726" t="s">
        <v>30826</v>
      </c>
      <c r="AA1726" t="s">
        <v>74</v>
      </c>
      <c r="AB1726" t="s">
        <v>74</v>
      </c>
      <c r="AC1726" t="s">
        <v>30827</v>
      </c>
      <c r="AD1726" t="s">
        <v>30828</v>
      </c>
      <c r="AE1726" t="s">
        <v>30829</v>
      </c>
      <c r="AF1726" t="s">
        <v>74</v>
      </c>
      <c r="AG1726">
        <v>40</v>
      </c>
      <c r="AH1726">
        <v>2</v>
      </c>
      <c r="AI1726">
        <v>2</v>
      </c>
      <c r="AJ1726">
        <v>43</v>
      </c>
      <c r="AK1726">
        <v>138</v>
      </c>
      <c r="AL1726" t="s">
        <v>27254</v>
      </c>
      <c r="AM1726" t="s">
        <v>11135</v>
      </c>
      <c r="AN1726" t="s">
        <v>27255</v>
      </c>
      <c r="AO1726" t="s">
        <v>27256</v>
      </c>
      <c r="AP1726" t="s">
        <v>74</v>
      </c>
      <c r="AQ1726" t="s">
        <v>74</v>
      </c>
      <c r="AR1726" t="s">
        <v>27257</v>
      </c>
      <c r="AS1726" t="s">
        <v>27258</v>
      </c>
      <c r="AT1726" t="s">
        <v>30830</v>
      </c>
      <c r="AU1726">
        <v>2022</v>
      </c>
      <c r="AV1726">
        <v>20</v>
      </c>
      <c r="AW1726">
        <v>1</v>
      </c>
      <c r="AX1726" t="s">
        <v>74</v>
      </c>
      <c r="AY1726" t="s">
        <v>74</v>
      </c>
      <c r="AZ1726" t="s">
        <v>74</v>
      </c>
      <c r="BA1726" t="s">
        <v>74</v>
      </c>
      <c r="BB1726">
        <v>1</v>
      </c>
      <c r="BC1726">
        <v>9</v>
      </c>
      <c r="BD1726" t="s">
        <v>74</v>
      </c>
      <c r="BE1726" t="s">
        <v>30831</v>
      </c>
      <c r="BF1726" t="str">
        <f>HYPERLINK("http://dx.doi.org/10.1515/chem-2021-0101","http://dx.doi.org/10.1515/chem-2021-0101")</f>
        <v>http://dx.doi.org/10.1515/chem-2021-0101</v>
      </c>
      <c r="BG1726" t="s">
        <v>74</v>
      </c>
      <c r="BH1726" t="s">
        <v>74</v>
      </c>
      <c r="BI1726">
        <v>9</v>
      </c>
      <c r="BJ1726" t="s">
        <v>4444</v>
      </c>
      <c r="BK1726" t="s">
        <v>103</v>
      </c>
      <c r="BL1726" t="s">
        <v>4445</v>
      </c>
      <c r="BM1726" t="s">
        <v>30832</v>
      </c>
      <c r="BN1726" t="s">
        <v>74</v>
      </c>
      <c r="BO1726" t="s">
        <v>133</v>
      </c>
      <c r="BP1726" t="s">
        <v>74</v>
      </c>
      <c r="BQ1726" t="s">
        <v>74</v>
      </c>
      <c r="BR1726" t="s">
        <v>107</v>
      </c>
      <c r="BS1726" t="s">
        <v>30833</v>
      </c>
      <c r="BT1726" t="str">
        <f>HYPERLINK("https%3A%2F%2Fwww.webofscience.com%2Fwos%2Fwoscc%2Ffull-record%2FWOS:000743634500001","View Full Record in Web of Science")</f>
        <v>View Full Record in Web of Science</v>
      </c>
    </row>
    <row r="1727" spans="1:72" x14ac:dyDescent="0.2">
      <c r="A1727" t="s">
        <v>72</v>
      </c>
      <c r="B1727" t="s">
        <v>30834</v>
      </c>
      <c r="C1727" t="s">
        <v>74</v>
      </c>
      <c r="D1727" t="s">
        <v>74</v>
      </c>
      <c r="E1727" t="s">
        <v>74</v>
      </c>
      <c r="F1727" t="s">
        <v>30835</v>
      </c>
      <c r="G1727" t="s">
        <v>74</v>
      </c>
      <c r="H1727" t="s">
        <v>74</v>
      </c>
      <c r="I1727" t="s">
        <v>30836</v>
      </c>
      <c r="J1727" t="s">
        <v>5240</v>
      </c>
      <c r="K1727" t="s">
        <v>74</v>
      </c>
      <c r="L1727" t="s">
        <v>74</v>
      </c>
      <c r="M1727" t="s">
        <v>78</v>
      </c>
      <c r="N1727" t="s">
        <v>79</v>
      </c>
      <c r="O1727" t="s">
        <v>74</v>
      </c>
      <c r="P1727" t="s">
        <v>74</v>
      </c>
      <c r="Q1727" t="s">
        <v>74</v>
      </c>
      <c r="R1727" t="s">
        <v>74</v>
      </c>
      <c r="S1727" t="s">
        <v>74</v>
      </c>
      <c r="T1727" t="s">
        <v>30837</v>
      </c>
      <c r="U1727" t="s">
        <v>30838</v>
      </c>
      <c r="V1727" t="s">
        <v>30839</v>
      </c>
      <c r="W1727" t="s">
        <v>30840</v>
      </c>
      <c r="X1727" t="s">
        <v>30841</v>
      </c>
      <c r="Y1727" t="s">
        <v>30842</v>
      </c>
      <c r="Z1727" t="s">
        <v>24048</v>
      </c>
      <c r="AA1727" t="s">
        <v>30843</v>
      </c>
      <c r="AB1727" t="s">
        <v>30844</v>
      </c>
      <c r="AC1727" t="s">
        <v>30845</v>
      </c>
      <c r="AD1727" t="s">
        <v>30846</v>
      </c>
      <c r="AE1727" t="s">
        <v>30847</v>
      </c>
      <c r="AF1727" t="s">
        <v>74</v>
      </c>
      <c r="AG1727">
        <v>35</v>
      </c>
      <c r="AH1727">
        <v>41</v>
      </c>
      <c r="AI1727">
        <v>49</v>
      </c>
      <c r="AJ1727">
        <v>5</v>
      </c>
      <c r="AK1727">
        <v>104</v>
      </c>
      <c r="AL1727" t="s">
        <v>337</v>
      </c>
      <c r="AM1727" t="s">
        <v>338</v>
      </c>
      <c r="AN1727" t="s">
        <v>339</v>
      </c>
      <c r="AO1727" t="s">
        <v>5253</v>
      </c>
      <c r="AP1727" t="s">
        <v>5254</v>
      </c>
      <c r="AQ1727" t="s">
        <v>74</v>
      </c>
      <c r="AR1727" t="s">
        <v>5255</v>
      </c>
      <c r="AS1727" t="s">
        <v>5256</v>
      </c>
      <c r="AT1727" t="s">
        <v>283</v>
      </c>
      <c r="AU1727">
        <v>2016</v>
      </c>
      <c r="AV1727">
        <v>91</v>
      </c>
      <c r="AW1727" t="s">
        <v>74</v>
      </c>
      <c r="AX1727" t="s">
        <v>74</v>
      </c>
      <c r="AY1727" t="s">
        <v>74</v>
      </c>
      <c r="AZ1727" t="s">
        <v>74</v>
      </c>
      <c r="BA1727" t="s">
        <v>74</v>
      </c>
      <c r="BB1727">
        <v>250</v>
      </c>
      <c r="BC1727">
        <v>258</v>
      </c>
      <c r="BD1727" t="s">
        <v>74</v>
      </c>
      <c r="BE1727" t="s">
        <v>30848</v>
      </c>
      <c r="BF1727" t="str">
        <f>HYPERLINK("http://dx.doi.org/10.1016/j.biombioe.2016.05.036","http://dx.doi.org/10.1016/j.biombioe.2016.05.036")</f>
        <v>http://dx.doi.org/10.1016/j.biombioe.2016.05.036</v>
      </c>
      <c r="BG1727" t="s">
        <v>74</v>
      </c>
      <c r="BH1727" t="s">
        <v>74</v>
      </c>
      <c r="BI1727">
        <v>9</v>
      </c>
      <c r="BJ1727" t="s">
        <v>3668</v>
      </c>
      <c r="BK1727" t="s">
        <v>103</v>
      </c>
      <c r="BL1727" t="s">
        <v>3669</v>
      </c>
      <c r="BM1727" t="s">
        <v>30849</v>
      </c>
      <c r="BN1727" t="s">
        <v>74</v>
      </c>
      <c r="BO1727" t="s">
        <v>74</v>
      </c>
      <c r="BP1727" t="s">
        <v>74</v>
      </c>
      <c r="BQ1727" t="s">
        <v>74</v>
      </c>
      <c r="BR1727" t="s">
        <v>107</v>
      </c>
      <c r="BS1727" t="s">
        <v>30850</v>
      </c>
      <c r="BT1727" t="str">
        <f>HYPERLINK("https%3A%2F%2Fwww.webofscience.com%2Fwos%2Fwoscc%2Ffull-record%2FWOS:000382524100028","View Full Record in Web of Science")</f>
        <v>View Full Record in Web of Science</v>
      </c>
    </row>
    <row r="1728" spans="1:72" x14ac:dyDescent="0.2">
      <c r="A1728" t="s">
        <v>72</v>
      </c>
      <c r="B1728" t="s">
        <v>30851</v>
      </c>
      <c r="C1728" t="s">
        <v>74</v>
      </c>
      <c r="D1728" t="s">
        <v>74</v>
      </c>
      <c r="E1728" t="s">
        <v>74</v>
      </c>
      <c r="F1728" t="s">
        <v>30852</v>
      </c>
      <c r="G1728" t="s">
        <v>74</v>
      </c>
      <c r="H1728" t="s">
        <v>74</v>
      </c>
      <c r="I1728" t="s">
        <v>30853</v>
      </c>
      <c r="J1728" t="s">
        <v>28105</v>
      </c>
      <c r="K1728" t="s">
        <v>74</v>
      </c>
      <c r="L1728" t="s">
        <v>74</v>
      </c>
      <c r="M1728" t="s">
        <v>78</v>
      </c>
      <c r="N1728" t="s">
        <v>79</v>
      </c>
      <c r="O1728" t="s">
        <v>74</v>
      </c>
      <c r="P1728" t="s">
        <v>74</v>
      </c>
      <c r="Q1728" t="s">
        <v>74</v>
      </c>
      <c r="R1728" t="s">
        <v>74</v>
      </c>
      <c r="S1728" t="s">
        <v>74</v>
      </c>
      <c r="T1728" t="s">
        <v>30854</v>
      </c>
      <c r="U1728" t="s">
        <v>30855</v>
      </c>
      <c r="V1728" t="s">
        <v>30856</v>
      </c>
      <c r="W1728" t="s">
        <v>30857</v>
      </c>
      <c r="X1728" t="s">
        <v>30858</v>
      </c>
      <c r="Y1728" t="s">
        <v>30859</v>
      </c>
      <c r="Z1728" t="s">
        <v>18466</v>
      </c>
      <c r="AA1728" t="s">
        <v>74</v>
      </c>
      <c r="AB1728" t="s">
        <v>74</v>
      </c>
      <c r="AC1728" t="s">
        <v>30860</v>
      </c>
      <c r="AD1728" t="s">
        <v>30861</v>
      </c>
      <c r="AE1728" t="s">
        <v>30862</v>
      </c>
      <c r="AF1728" t="s">
        <v>74</v>
      </c>
      <c r="AG1728">
        <v>39</v>
      </c>
      <c r="AH1728">
        <v>5</v>
      </c>
      <c r="AI1728">
        <v>5</v>
      </c>
      <c r="AJ1728">
        <v>5</v>
      </c>
      <c r="AK1728">
        <v>80</v>
      </c>
      <c r="AL1728" t="s">
        <v>4603</v>
      </c>
      <c r="AM1728" t="s">
        <v>4604</v>
      </c>
      <c r="AN1728" t="s">
        <v>22526</v>
      </c>
      <c r="AO1728" t="s">
        <v>28116</v>
      </c>
      <c r="AP1728" t="s">
        <v>74</v>
      </c>
      <c r="AQ1728" t="s">
        <v>74</v>
      </c>
      <c r="AR1728" t="s">
        <v>28117</v>
      </c>
      <c r="AS1728" t="s">
        <v>28118</v>
      </c>
      <c r="AT1728" t="s">
        <v>371</v>
      </c>
      <c r="AU1728">
        <v>2019</v>
      </c>
      <c r="AV1728">
        <v>6</v>
      </c>
      <c r="AW1728">
        <v>11</v>
      </c>
      <c r="AX1728" t="s">
        <v>74</v>
      </c>
      <c r="AY1728" t="s">
        <v>74</v>
      </c>
      <c r="AZ1728" t="s">
        <v>74</v>
      </c>
      <c r="BA1728" t="s">
        <v>74</v>
      </c>
      <c r="BB1728" t="s">
        <v>74</v>
      </c>
      <c r="BC1728" t="s">
        <v>74</v>
      </c>
      <c r="BD1728" t="s">
        <v>30863</v>
      </c>
      <c r="BE1728" t="s">
        <v>30864</v>
      </c>
      <c r="BF1728" t="str">
        <f>HYPERLINK("http://dx.doi.org/10.1088/2053-1591/ab525b","http://dx.doi.org/10.1088/2053-1591/ab525b")</f>
        <v>http://dx.doi.org/10.1088/2053-1591/ab525b</v>
      </c>
      <c r="BG1728" t="s">
        <v>74</v>
      </c>
      <c r="BH1728" t="s">
        <v>74</v>
      </c>
      <c r="BI1728">
        <v>10</v>
      </c>
      <c r="BJ1728" t="s">
        <v>3180</v>
      </c>
      <c r="BK1728" t="s">
        <v>103</v>
      </c>
      <c r="BL1728" t="s">
        <v>2368</v>
      </c>
      <c r="BM1728" t="s">
        <v>30865</v>
      </c>
      <c r="BN1728" t="s">
        <v>74</v>
      </c>
      <c r="BO1728" t="s">
        <v>74</v>
      </c>
      <c r="BP1728" t="s">
        <v>74</v>
      </c>
      <c r="BQ1728" t="s">
        <v>74</v>
      </c>
      <c r="BR1728" t="s">
        <v>107</v>
      </c>
      <c r="BS1728" t="s">
        <v>30866</v>
      </c>
      <c r="BT1728" t="str">
        <f>HYPERLINK("https%3A%2F%2Fwww.webofscience.com%2Fwos%2Fwoscc%2Ffull-record%2FWOS:000499874000001","View Full Record in Web of Science")</f>
        <v>View Full Record in Web of Science</v>
      </c>
    </row>
    <row r="1729" spans="1:72" x14ac:dyDescent="0.2">
      <c r="A1729" t="s">
        <v>72</v>
      </c>
      <c r="B1729" t="s">
        <v>30867</v>
      </c>
      <c r="C1729" t="s">
        <v>74</v>
      </c>
      <c r="D1729" t="s">
        <v>74</v>
      </c>
      <c r="E1729" t="s">
        <v>74</v>
      </c>
      <c r="F1729" t="s">
        <v>30868</v>
      </c>
      <c r="G1729" t="s">
        <v>74</v>
      </c>
      <c r="H1729" t="s">
        <v>74</v>
      </c>
      <c r="I1729" t="s">
        <v>30869</v>
      </c>
      <c r="J1729" t="s">
        <v>2683</v>
      </c>
      <c r="K1729" t="s">
        <v>74</v>
      </c>
      <c r="L1729" t="s">
        <v>74</v>
      </c>
      <c r="M1729" t="s">
        <v>78</v>
      </c>
      <c r="N1729" t="s">
        <v>79</v>
      </c>
      <c r="O1729" t="s">
        <v>74</v>
      </c>
      <c r="P1729" t="s">
        <v>74</v>
      </c>
      <c r="Q1729" t="s">
        <v>74</v>
      </c>
      <c r="R1729" t="s">
        <v>74</v>
      </c>
      <c r="S1729" t="s">
        <v>74</v>
      </c>
      <c r="T1729" t="s">
        <v>74</v>
      </c>
      <c r="U1729" t="s">
        <v>30870</v>
      </c>
      <c r="V1729" t="s">
        <v>30871</v>
      </c>
      <c r="W1729" t="s">
        <v>30872</v>
      </c>
      <c r="X1729" t="s">
        <v>30873</v>
      </c>
      <c r="Y1729" t="s">
        <v>30874</v>
      </c>
      <c r="Z1729" t="s">
        <v>30875</v>
      </c>
      <c r="AA1729" t="s">
        <v>30876</v>
      </c>
      <c r="AB1729" t="s">
        <v>30877</v>
      </c>
      <c r="AC1729" t="s">
        <v>30878</v>
      </c>
      <c r="AD1729" t="s">
        <v>30879</v>
      </c>
      <c r="AE1729" t="s">
        <v>30880</v>
      </c>
      <c r="AF1729" t="s">
        <v>74</v>
      </c>
      <c r="AG1729">
        <v>50</v>
      </c>
      <c r="AH1729">
        <v>4</v>
      </c>
      <c r="AI1729">
        <v>4</v>
      </c>
      <c r="AJ1729">
        <v>5</v>
      </c>
      <c r="AK1729">
        <v>21</v>
      </c>
      <c r="AL1729" t="s">
        <v>11241</v>
      </c>
      <c r="AM1729" t="s">
        <v>4399</v>
      </c>
      <c r="AN1729" t="s">
        <v>8739</v>
      </c>
      <c r="AO1729" t="s">
        <v>2695</v>
      </c>
      <c r="AP1729" t="s">
        <v>74</v>
      </c>
      <c r="AQ1729" t="s">
        <v>74</v>
      </c>
      <c r="AR1729" t="s">
        <v>2696</v>
      </c>
      <c r="AS1729" t="s">
        <v>2697</v>
      </c>
      <c r="AT1729" t="s">
        <v>29451</v>
      </c>
      <c r="AU1729">
        <v>2019</v>
      </c>
      <c r="AV1729">
        <v>9</v>
      </c>
      <c r="AW1729" t="s">
        <v>74</v>
      </c>
      <c r="AX1729" t="s">
        <v>74</v>
      </c>
      <c r="AY1729" t="s">
        <v>74</v>
      </c>
      <c r="AZ1729" t="s">
        <v>74</v>
      </c>
      <c r="BA1729" t="s">
        <v>74</v>
      </c>
      <c r="BB1729" t="s">
        <v>74</v>
      </c>
      <c r="BC1729" t="s">
        <v>74</v>
      </c>
      <c r="BD1729">
        <v>9145</v>
      </c>
      <c r="BE1729" t="s">
        <v>30881</v>
      </c>
      <c r="BF1729" t="str">
        <f>HYPERLINK("http://dx.doi.org/10.1038/s41598-019-45695-x","http://dx.doi.org/10.1038/s41598-019-45695-x")</f>
        <v>http://dx.doi.org/10.1038/s41598-019-45695-x</v>
      </c>
      <c r="BG1729" t="s">
        <v>74</v>
      </c>
      <c r="BH1729" t="s">
        <v>74</v>
      </c>
      <c r="BI1729">
        <v>8</v>
      </c>
      <c r="BJ1729" t="s">
        <v>2700</v>
      </c>
      <c r="BK1729" t="s">
        <v>103</v>
      </c>
      <c r="BL1729" t="s">
        <v>2416</v>
      </c>
      <c r="BM1729" t="s">
        <v>30882</v>
      </c>
      <c r="BN1729">
        <v>31235837</v>
      </c>
      <c r="BO1729" t="s">
        <v>964</v>
      </c>
      <c r="BP1729" t="s">
        <v>74</v>
      </c>
      <c r="BQ1729" t="s">
        <v>74</v>
      </c>
      <c r="BR1729" t="s">
        <v>107</v>
      </c>
      <c r="BS1729" t="s">
        <v>30883</v>
      </c>
      <c r="BT1729" t="str">
        <f>HYPERLINK("https%3A%2F%2Fwww.webofscience.com%2Fwos%2Fwoscc%2Ffull-record%2FWOS:000472597400048","View Full Record in Web of Science")</f>
        <v>View Full Record in Web of Science</v>
      </c>
    </row>
    <row r="1730" spans="1:72" x14ac:dyDescent="0.2">
      <c r="A1730" t="s">
        <v>72</v>
      </c>
      <c r="B1730" t="s">
        <v>30884</v>
      </c>
      <c r="C1730" t="s">
        <v>74</v>
      </c>
      <c r="D1730" t="s">
        <v>74</v>
      </c>
      <c r="E1730" t="s">
        <v>74</v>
      </c>
      <c r="F1730" t="s">
        <v>30885</v>
      </c>
      <c r="G1730" t="s">
        <v>74</v>
      </c>
      <c r="H1730" t="s">
        <v>74</v>
      </c>
      <c r="I1730" t="s">
        <v>30886</v>
      </c>
      <c r="J1730" t="s">
        <v>27705</v>
      </c>
      <c r="K1730" t="s">
        <v>74</v>
      </c>
      <c r="L1730" t="s">
        <v>74</v>
      </c>
      <c r="M1730" t="s">
        <v>78</v>
      </c>
      <c r="N1730" t="s">
        <v>79</v>
      </c>
      <c r="O1730" t="s">
        <v>74</v>
      </c>
      <c r="P1730" t="s">
        <v>74</v>
      </c>
      <c r="Q1730" t="s">
        <v>74</v>
      </c>
      <c r="R1730" t="s">
        <v>74</v>
      </c>
      <c r="S1730" t="s">
        <v>74</v>
      </c>
      <c r="T1730" t="s">
        <v>30887</v>
      </c>
      <c r="U1730" t="s">
        <v>30888</v>
      </c>
      <c r="V1730" t="s">
        <v>30889</v>
      </c>
      <c r="W1730" t="s">
        <v>30890</v>
      </c>
      <c r="X1730" t="s">
        <v>30891</v>
      </c>
      <c r="Y1730" t="s">
        <v>30892</v>
      </c>
      <c r="Z1730" t="s">
        <v>30893</v>
      </c>
      <c r="AA1730" t="s">
        <v>30894</v>
      </c>
      <c r="AB1730" t="s">
        <v>30895</v>
      </c>
      <c r="AC1730" t="s">
        <v>30896</v>
      </c>
      <c r="AD1730" t="s">
        <v>30897</v>
      </c>
      <c r="AE1730" t="s">
        <v>30898</v>
      </c>
      <c r="AF1730" t="s">
        <v>74</v>
      </c>
      <c r="AG1730">
        <v>58</v>
      </c>
      <c r="AH1730">
        <v>0</v>
      </c>
      <c r="AI1730">
        <v>0</v>
      </c>
      <c r="AJ1730">
        <v>4</v>
      </c>
      <c r="AK1730">
        <v>8</v>
      </c>
      <c r="AL1730" t="s">
        <v>122</v>
      </c>
      <c r="AM1730" t="s">
        <v>123</v>
      </c>
      <c r="AN1730" t="s">
        <v>124</v>
      </c>
      <c r="AO1730" t="s">
        <v>74</v>
      </c>
      <c r="AP1730" t="s">
        <v>27718</v>
      </c>
      <c r="AQ1730" t="s">
        <v>74</v>
      </c>
      <c r="AR1730" t="s">
        <v>27719</v>
      </c>
      <c r="AS1730" t="s">
        <v>27720</v>
      </c>
      <c r="AT1730" t="s">
        <v>2716</v>
      </c>
      <c r="AU1730">
        <v>2022</v>
      </c>
      <c r="AV1730">
        <v>23</v>
      </c>
      <c r="AW1730">
        <v>14</v>
      </c>
      <c r="AX1730" t="s">
        <v>74</v>
      </c>
      <c r="AY1730" t="s">
        <v>74</v>
      </c>
      <c r="AZ1730" t="s">
        <v>74</v>
      </c>
      <c r="BA1730" t="s">
        <v>74</v>
      </c>
      <c r="BB1730" t="s">
        <v>74</v>
      </c>
      <c r="BC1730" t="s">
        <v>74</v>
      </c>
      <c r="BD1730">
        <v>8022</v>
      </c>
      <c r="BE1730" t="s">
        <v>30899</v>
      </c>
      <c r="BF1730" t="str">
        <f>HYPERLINK("http://dx.doi.org/10.3390/ijms23148022","http://dx.doi.org/10.3390/ijms23148022")</f>
        <v>http://dx.doi.org/10.3390/ijms23148022</v>
      </c>
      <c r="BG1730" t="s">
        <v>74</v>
      </c>
      <c r="BH1730" t="s">
        <v>74</v>
      </c>
      <c r="BI1730">
        <v>19</v>
      </c>
      <c r="BJ1730" t="s">
        <v>16408</v>
      </c>
      <c r="BK1730" t="s">
        <v>103</v>
      </c>
      <c r="BL1730" t="s">
        <v>16409</v>
      </c>
      <c r="BM1730" t="s">
        <v>30900</v>
      </c>
      <c r="BN1730">
        <v>35887369</v>
      </c>
      <c r="BO1730" t="s">
        <v>964</v>
      </c>
      <c r="BP1730" t="s">
        <v>74</v>
      </c>
      <c r="BQ1730" t="s">
        <v>74</v>
      </c>
      <c r="BR1730" t="s">
        <v>107</v>
      </c>
      <c r="BS1730" t="s">
        <v>30901</v>
      </c>
      <c r="BT1730" t="str">
        <f>HYPERLINK("https%3A%2F%2Fwww.webofscience.com%2Fwos%2Fwoscc%2Ffull-record%2FWOS:000833704600001","View Full Record in Web of Science")</f>
        <v>View Full Record in Web of Science</v>
      </c>
    </row>
    <row r="1731" spans="1:72" x14ac:dyDescent="0.2">
      <c r="A1731" t="s">
        <v>72</v>
      </c>
      <c r="B1731" t="s">
        <v>30902</v>
      </c>
      <c r="C1731" t="s">
        <v>74</v>
      </c>
      <c r="D1731" t="s">
        <v>74</v>
      </c>
      <c r="E1731" t="s">
        <v>74</v>
      </c>
      <c r="F1731" t="s">
        <v>30903</v>
      </c>
      <c r="G1731" t="s">
        <v>74</v>
      </c>
      <c r="H1731" t="s">
        <v>74</v>
      </c>
      <c r="I1731" t="s">
        <v>30904</v>
      </c>
      <c r="J1731" t="s">
        <v>8605</v>
      </c>
      <c r="K1731" t="s">
        <v>74</v>
      </c>
      <c r="L1731" t="s">
        <v>74</v>
      </c>
      <c r="M1731" t="s">
        <v>78</v>
      </c>
      <c r="N1731" t="s">
        <v>79</v>
      </c>
      <c r="O1731" t="s">
        <v>74</v>
      </c>
      <c r="P1731" t="s">
        <v>74</v>
      </c>
      <c r="Q1731" t="s">
        <v>74</v>
      </c>
      <c r="R1731" t="s">
        <v>74</v>
      </c>
      <c r="S1731" t="s">
        <v>74</v>
      </c>
      <c r="T1731" t="s">
        <v>30905</v>
      </c>
      <c r="U1731" t="s">
        <v>30906</v>
      </c>
      <c r="V1731" t="s">
        <v>30907</v>
      </c>
      <c r="W1731" t="s">
        <v>30908</v>
      </c>
      <c r="X1731" t="s">
        <v>30909</v>
      </c>
      <c r="Y1731" t="s">
        <v>30910</v>
      </c>
      <c r="Z1731" t="s">
        <v>30911</v>
      </c>
      <c r="AA1731" t="s">
        <v>30912</v>
      </c>
      <c r="AB1731" t="s">
        <v>30913</v>
      </c>
      <c r="AC1731" t="s">
        <v>30914</v>
      </c>
      <c r="AD1731" t="s">
        <v>30914</v>
      </c>
      <c r="AE1731" t="s">
        <v>30915</v>
      </c>
      <c r="AF1731" t="s">
        <v>74</v>
      </c>
      <c r="AG1731">
        <v>101</v>
      </c>
      <c r="AH1731">
        <v>2</v>
      </c>
      <c r="AI1731">
        <v>2</v>
      </c>
      <c r="AJ1731">
        <v>9</v>
      </c>
      <c r="AK1731">
        <v>20</v>
      </c>
      <c r="AL1731" t="s">
        <v>1311</v>
      </c>
      <c r="AM1731" t="s">
        <v>338</v>
      </c>
      <c r="AN1731" t="s">
        <v>1312</v>
      </c>
      <c r="AO1731" t="s">
        <v>8615</v>
      </c>
      <c r="AP1731" t="s">
        <v>8616</v>
      </c>
      <c r="AQ1731" t="s">
        <v>74</v>
      </c>
      <c r="AR1731" t="s">
        <v>8605</v>
      </c>
      <c r="AS1731" t="s">
        <v>8617</v>
      </c>
      <c r="AT1731" t="s">
        <v>649</v>
      </c>
      <c r="AU1731">
        <v>2023</v>
      </c>
      <c r="AV1731">
        <v>333</v>
      </c>
      <c r="AW1731" t="s">
        <v>74</v>
      </c>
      <c r="AX1731">
        <v>1</v>
      </c>
      <c r="AY1731" t="s">
        <v>74</v>
      </c>
      <c r="AZ1731" t="s">
        <v>74</v>
      </c>
      <c r="BA1731" t="s">
        <v>74</v>
      </c>
      <c r="BB1731" t="s">
        <v>74</v>
      </c>
      <c r="BC1731" t="s">
        <v>74</v>
      </c>
      <c r="BD1731">
        <v>126405</v>
      </c>
      <c r="BE1731" t="s">
        <v>30916</v>
      </c>
      <c r="BF1731" t="str">
        <f>HYPERLINK("http://dx.doi.org/10.1016/j.fuel.2022.126405","http://dx.doi.org/10.1016/j.fuel.2022.126405")</f>
        <v>http://dx.doi.org/10.1016/j.fuel.2022.126405</v>
      </c>
      <c r="BG1731" t="s">
        <v>74</v>
      </c>
      <c r="BH1731" t="s">
        <v>442</v>
      </c>
      <c r="BI1731">
        <v>13</v>
      </c>
      <c r="BJ1731" t="s">
        <v>317</v>
      </c>
      <c r="BK1731" t="s">
        <v>103</v>
      </c>
      <c r="BL1731" t="s">
        <v>318</v>
      </c>
      <c r="BM1731" t="s">
        <v>30917</v>
      </c>
      <c r="BN1731" t="s">
        <v>74</v>
      </c>
      <c r="BO1731" t="s">
        <v>106</v>
      </c>
      <c r="BP1731" t="s">
        <v>74</v>
      </c>
      <c r="BQ1731" t="s">
        <v>74</v>
      </c>
      <c r="BR1731" t="s">
        <v>107</v>
      </c>
      <c r="BS1731" t="s">
        <v>30918</v>
      </c>
      <c r="BT1731" t="str">
        <f>HYPERLINK("https%3A%2F%2Fwww.webofscience.com%2Fwos%2Fwoscc%2Ffull-record%2FWOS:000878601700004","View Full Record in Web of Science")</f>
        <v>View Full Record in Web of Science</v>
      </c>
    </row>
    <row r="1732" spans="1:72" x14ac:dyDescent="0.2">
      <c r="A1732" t="s">
        <v>72</v>
      </c>
      <c r="B1732" t="s">
        <v>30919</v>
      </c>
      <c r="C1732" t="s">
        <v>74</v>
      </c>
      <c r="D1732" t="s">
        <v>74</v>
      </c>
      <c r="E1732" t="s">
        <v>74</v>
      </c>
      <c r="F1732" t="s">
        <v>30920</v>
      </c>
      <c r="G1732" t="s">
        <v>74</v>
      </c>
      <c r="H1732" t="s">
        <v>74</v>
      </c>
      <c r="I1732" t="s">
        <v>30921</v>
      </c>
      <c r="J1732" t="s">
        <v>14397</v>
      </c>
      <c r="K1732" t="s">
        <v>74</v>
      </c>
      <c r="L1732" t="s">
        <v>74</v>
      </c>
      <c r="M1732" t="s">
        <v>78</v>
      </c>
      <c r="N1732" t="s">
        <v>3907</v>
      </c>
      <c r="O1732" t="s">
        <v>30922</v>
      </c>
      <c r="P1732" t="s">
        <v>30923</v>
      </c>
      <c r="Q1732" t="s">
        <v>30924</v>
      </c>
      <c r="R1732" t="s">
        <v>74</v>
      </c>
      <c r="S1732" t="s">
        <v>74</v>
      </c>
      <c r="T1732" t="s">
        <v>74</v>
      </c>
      <c r="U1732" t="s">
        <v>30925</v>
      </c>
      <c r="V1732" t="s">
        <v>30926</v>
      </c>
      <c r="W1732" t="s">
        <v>30927</v>
      </c>
      <c r="X1732" t="s">
        <v>30928</v>
      </c>
      <c r="Y1732" t="s">
        <v>30929</v>
      </c>
      <c r="Z1732" t="s">
        <v>24048</v>
      </c>
      <c r="AA1732" t="s">
        <v>30930</v>
      </c>
      <c r="AB1732" t="s">
        <v>30931</v>
      </c>
      <c r="AC1732" t="s">
        <v>30932</v>
      </c>
      <c r="AD1732" t="s">
        <v>30933</v>
      </c>
      <c r="AE1732" t="s">
        <v>30934</v>
      </c>
      <c r="AF1732" t="s">
        <v>74</v>
      </c>
      <c r="AG1732">
        <v>63</v>
      </c>
      <c r="AH1732">
        <v>45</v>
      </c>
      <c r="AI1732">
        <v>51</v>
      </c>
      <c r="AJ1732">
        <v>6</v>
      </c>
      <c r="AK1732">
        <v>81</v>
      </c>
      <c r="AL1732" t="s">
        <v>2750</v>
      </c>
      <c r="AM1732" t="s">
        <v>2751</v>
      </c>
      <c r="AN1732" t="s">
        <v>2752</v>
      </c>
      <c r="AO1732" t="s">
        <v>14409</v>
      </c>
      <c r="AP1732" t="s">
        <v>14410</v>
      </c>
      <c r="AQ1732" t="s">
        <v>74</v>
      </c>
      <c r="AR1732" t="s">
        <v>14411</v>
      </c>
      <c r="AS1732" t="s">
        <v>14412</v>
      </c>
      <c r="AT1732" t="s">
        <v>513</v>
      </c>
      <c r="AU1732">
        <v>2018</v>
      </c>
      <c r="AV1732">
        <v>32</v>
      </c>
      <c r="AW1732">
        <v>4</v>
      </c>
      <c r="AX1732" t="s">
        <v>74</v>
      </c>
      <c r="AY1732" t="s">
        <v>74</v>
      </c>
      <c r="AZ1732" t="s">
        <v>74</v>
      </c>
      <c r="BA1732" t="s">
        <v>74</v>
      </c>
      <c r="BB1732">
        <v>4107</v>
      </c>
      <c r="BC1732">
        <v>4117</v>
      </c>
      <c r="BD1732" t="s">
        <v>74</v>
      </c>
      <c r="BE1732" t="s">
        <v>30935</v>
      </c>
      <c r="BF1732" t="str">
        <f>HYPERLINK("http://dx.doi.org/10.1021/acs.energyfuels.7b03164","http://dx.doi.org/10.1021/acs.energyfuels.7b03164")</f>
        <v>http://dx.doi.org/10.1021/acs.energyfuels.7b03164</v>
      </c>
      <c r="BG1732" t="s">
        <v>74</v>
      </c>
      <c r="BH1732" t="s">
        <v>74</v>
      </c>
      <c r="BI1732">
        <v>11</v>
      </c>
      <c r="BJ1732" t="s">
        <v>317</v>
      </c>
      <c r="BK1732" t="s">
        <v>3924</v>
      </c>
      <c r="BL1732" t="s">
        <v>318</v>
      </c>
      <c r="BM1732" t="s">
        <v>30936</v>
      </c>
      <c r="BN1732" t="s">
        <v>74</v>
      </c>
      <c r="BO1732" t="s">
        <v>74</v>
      </c>
      <c r="BP1732" t="s">
        <v>74</v>
      </c>
      <c r="BQ1732" t="s">
        <v>74</v>
      </c>
      <c r="BR1732" t="s">
        <v>107</v>
      </c>
      <c r="BS1732" t="s">
        <v>30937</v>
      </c>
      <c r="BT1732" t="str">
        <f>HYPERLINK("https%3A%2F%2Fwww.webofscience.com%2Fwos%2Fwoscc%2Ffull-record%2FWOS:000430783300004","View Full Record in Web of Science")</f>
        <v>View Full Record in Web of Science</v>
      </c>
    </row>
    <row r="1733" spans="1:72" x14ac:dyDescent="0.2">
      <c r="A1733" t="s">
        <v>72</v>
      </c>
      <c r="B1733" t="s">
        <v>30938</v>
      </c>
      <c r="C1733" t="s">
        <v>74</v>
      </c>
      <c r="D1733" t="s">
        <v>74</v>
      </c>
      <c r="E1733" t="s">
        <v>74</v>
      </c>
      <c r="F1733" t="s">
        <v>30939</v>
      </c>
      <c r="G1733" t="s">
        <v>74</v>
      </c>
      <c r="H1733" t="s">
        <v>74</v>
      </c>
      <c r="I1733" t="s">
        <v>30940</v>
      </c>
      <c r="J1733" t="s">
        <v>30941</v>
      </c>
      <c r="K1733" t="s">
        <v>74</v>
      </c>
      <c r="L1733" t="s">
        <v>74</v>
      </c>
      <c r="M1733" t="s">
        <v>78</v>
      </c>
      <c r="N1733" t="s">
        <v>79</v>
      </c>
      <c r="O1733" t="s">
        <v>74</v>
      </c>
      <c r="P1733" t="s">
        <v>74</v>
      </c>
      <c r="Q1733" t="s">
        <v>74</v>
      </c>
      <c r="R1733" t="s">
        <v>74</v>
      </c>
      <c r="S1733" t="s">
        <v>74</v>
      </c>
      <c r="T1733" t="s">
        <v>30942</v>
      </c>
      <c r="U1733" t="s">
        <v>30943</v>
      </c>
      <c r="V1733" t="s">
        <v>30944</v>
      </c>
      <c r="W1733" t="s">
        <v>30945</v>
      </c>
      <c r="X1733" t="s">
        <v>30946</v>
      </c>
      <c r="Y1733" t="s">
        <v>30947</v>
      </c>
      <c r="Z1733" t="s">
        <v>30948</v>
      </c>
      <c r="AA1733" t="s">
        <v>30949</v>
      </c>
      <c r="AB1733" t="s">
        <v>30950</v>
      </c>
      <c r="AC1733" t="s">
        <v>30951</v>
      </c>
      <c r="AD1733" t="s">
        <v>30951</v>
      </c>
      <c r="AE1733" t="s">
        <v>30952</v>
      </c>
      <c r="AF1733" t="s">
        <v>74</v>
      </c>
      <c r="AG1733">
        <v>40</v>
      </c>
      <c r="AH1733">
        <v>5</v>
      </c>
      <c r="AI1733">
        <v>6</v>
      </c>
      <c r="AJ1733">
        <v>0</v>
      </c>
      <c r="AK1733">
        <v>7</v>
      </c>
      <c r="AL1733" t="s">
        <v>30953</v>
      </c>
      <c r="AM1733" t="s">
        <v>17392</v>
      </c>
      <c r="AN1733" t="s">
        <v>30954</v>
      </c>
      <c r="AO1733" t="s">
        <v>30955</v>
      </c>
      <c r="AP1733" t="s">
        <v>30956</v>
      </c>
      <c r="AQ1733" t="s">
        <v>74</v>
      </c>
      <c r="AR1733" t="s">
        <v>30957</v>
      </c>
      <c r="AS1733" t="s">
        <v>30958</v>
      </c>
      <c r="AT1733" t="s">
        <v>74</v>
      </c>
      <c r="AU1733">
        <v>2021</v>
      </c>
      <c r="AV1733">
        <v>65</v>
      </c>
      <c r="AW1733">
        <v>1</v>
      </c>
      <c r="AX1733" t="s">
        <v>74</v>
      </c>
      <c r="AY1733" t="s">
        <v>74</v>
      </c>
      <c r="AZ1733" t="s">
        <v>74</v>
      </c>
      <c r="BA1733" t="s">
        <v>74</v>
      </c>
      <c r="BB1733">
        <v>105</v>
      </c>
      <c r="BC1733">
        <v>115</v>
      </c>
      <c r="BD1733" t="s">
        <v>74</v>
      </c>
      <c r="BE1733" t="s">
        <v>30959</v>
      </c>
      <c r="BF1733" t="str">
        <f>HYPERLINK("http://dx.doi.org/10.3311/PPch.15187","http://dx.doi.org/10.3311/PPch.15187")</f>
        <v>http://dx.doi.org/10.3311/PPch.15187</v>
      </c>
      <c r="BG1733" t="s">
        <v>74</v>
      </c>
      <c r="BH1733" t="s">
        <v>74</v>
      </c>
      <c r="BI1733">
        <v>11</v>
      </c>
      <c r="BJ1733" t="s">
        <v>1218</v>
      </c>
      <c r="BK1733" t="s">
        <v>103</v>
      </c>
      <c r="BL1733" t="s">
        <v>760</v>
      </c>
      <c r="BM1733" t="s">
        <v>30960</v>
      </c>
      <c r="BN1733" t="s">
        <v>74</v>
      </c>
      <c r="BO1733" t="s">
        <v>133</v>
      </c>
      <c r="BP1733" t="s">
        <v>74</v>
      </c>
      <c r="BQ1733" t="s">
        <v>74</v>
      </c>
      <c r="BR1733" t="s">
        <v>107</v>
      </c>
      <c r="BS1733" t="s">
        <v>30961</v>
      </c>
      <c r="BT1733" t="str">
        <f>HYPERLINK("https%3A%2F%2Fwww.webofscience.com%2Fwos%2Fwoscc%2Ffull-record%2FWOS:000589928200011","View Full Record in Web of Science")</f>
        <v>View Full Record in Web of Science</v>
      </c>
    </row>
    <row r="1734" spans="1:72" x14ac:dyDescent="0.2">
      <c r="A1734" t="s">
        <v>72</v>
      </c>
      <c r="B1734" t="s">
        <v>30962</v>
      </c>
      <c r="C1734" t="s">
        <v>74</v>
      </c>
      <c r="D1734" t="s">
        <v>74</v>
      </c>
      <c r="E1734" t="s">
        <v>74</v>
      </c>
      <c r="F1734" t="s">
        <v>30963</v>
      </c>
      <c r="G1734" t="s">
        <v>74</v>
      </c>
      <c r="H1734" t="s">
        <v>74</v>
      </c>
      <c r="I1734" t="s">
        <v>30964</v>
      </c>
      <c r="J1734" t="s">
        <v>11513</v>
      </c>
      <c r="K1734" t="s">
        <v>74</v>
      </c>
      <c r="L1734" t="s">
        <v>74</v>
      </c>
      <c r="M1734" t="s">
        <v>78</v>
      </c>
      <c r="N1734" t="s">
        <v>79</v>
      </c>
      <c r="O1734" t="s">
        <v>74</v>
      </c>
      <c r="P1734" t="s">
        <v>74</v>
      </c>
      <c r="Q1734" t="s">
        <v>74</v>
      </c>
      <c r="R1734" t="s">
        <v>74</v>
      </c>
      <c r="S1734" t="s">
        <v>74</v>
      </c>
      <c r="T1734" t="s">
        <v>30965</v>
      </c>
      <c r="U1734" t="s">
        <v>30966</v>
      </c>
      <c r="V1734" t="s">
        <v>30967</v>
      </c>
      <c r="W1734" t="s">
        <v>30968</v>
      </c>
      <c r="X1734" t="s">
        <v>30969</v>
      </c>
      <c r="Y1734" t="s">
        <v>30970</v>
      </c>
      <c r="Z1734" t="s">
        <v>28953</v>
      </c>
      <c r="AA1734" t="s">
        <v>74</v>
      </c>
      <c r="AB1734" t="s">
        <v>74</v>
      </c>
      <c r="AC1734" t="s">
        <v>30971</v>
      </c>
      <c r="AD1734" t="s">
        <v>30972</v>
      </c>
      <c r="AE1734" t="s">
        <v>30973</v>
      </c>
      <c r="AF1734" t="s">
        <v>74</v>
      </c>
      <c r="AG1734">
        <v>60</v>
      </c>
      <c r="AH1734">
        <v>16</v>
      </c>
      <c r="AI1734">
        <v>16</v>
      </c>
      <c r="AJ1734">
        <v>2</v>
      </c>
      <c r="AK1734">
        <v>60</v>
      </c>
      <c r="AL1734" t="s">
        <v>30974</v>
      </c>
      <c r="AM1734" t="s">
        <v>11525</v>
      </c>
      <c r="AN1734" t="s">
        <v>11526</v>
      </c>
      <c r="AO1734" t="s">
        <v>11527</v>
      </c>
      <c r="AP1734" t="s">
        <v>11528</v>
      </c>
      <c r="AQ1734" t="s">
        <v>74</v>
      </c>
      <c r="AR1734" t="s">
        <v>11529</v>
      </c>
      <c r="AS1734" t="s">
        <v>11530</v>
      </c>
      <c r="AT1734" t="s">
        <v>283</v>
      </c>
      <c r="AU1734">
        <v>2014</v>
      </c>
      <c r="AV1734">
        <v>94</v>
      </c>
      <c r="AW1734">
        <v>4</v>
      </c>
      <c r="AX1734" t="s">
        <v>74</v>
      </c>
      <c r="AY1734" t="s">
        <v>74</v>
      </c>
      <c r="AZ1734" t="s">
        <v>74</v>
      </c>
      <c r="BA1734" t="s">
        <v>74</v>
      </c>
      <c r="BB1734">
        <v>551</v>
      </c>
      <c r="BC1734">
        <v>562</v>
      </c>
      <c r="BD1734" t="s">
        <v>74</v>
      </c>
      <c r="BE1734" t="s">
        <v>30975</v>
      </c>
      <c r="BF1734" t="str">
        <f>HYPERLINK("http://dx.doi.org/10.4141/CJSS-2014-010","http://dx.doi.org/10.4141/CJSS-2014-010")</f>
        <v>http://dx.doi.org/10.4141/CJSS-2014-010</v>
      </c>
      <c r="BG1734" t="s">
        <v>74</v>
      </c>
      <c r="BH1734" t="s">
        <v>74</v>
      </c>
      <c r="BI1734">
        <v>12</v>
      </c>
      <c r="BJ1734" t="s">
        <v>676</v>
      </c>
      <c r="BK1734" t="s">
        <v>103</v>
      </c>
      <c r="BL1734" t="s">
        <v>677</v>
      </c>
      <c r="BM1734" t="s">
        <v>30976</v>
      </c>
      <c r="BN1734" t="s">
        <v>74</v>
      </c>
      <c r="BO1734" t="s">
        <v>74</v>
      </c>
      <c r="BP1734" t="s">
        <v>74</v>
      </c>
      <c r="BQ1734" t="s">
        <v>74</v>
      </c>
      <c r="BR1734" t="s">
        <v>107</v>
      </c>
      <c r="BS1734" t="s">
        <v>30977</v>
      </c>
      <c r="BT1734" t="str">
        <f>HYPERLINK("https%3A%2F%2Fwww.webofscience.com%2Fwos%2Fwoscc%2Ffull-record%2FWOS:000349149900009","View Full Record in Web of Science")</f>
        <v>View Full Record in Web of Science</v>
      </c>
    </row>
    <row r="1735" spans="1:72" x14ac:dyDescent="0.2">
      <c r="A1735" t="s">
        <v>565</v>
      </c>
      <c r="B1735" t="s">
        <v>30978</v>
      </c>
      <c r="C1735" t="s">
        <v>74</v>
      </c>
      <c r="D1735" t="s">
        <v>30979</v>
      </c>
      <c r="E1735" t="s">
        <v>74</v>
      </c>
      <c r="F1735" t="s">
        <v>30980</v>
      </c>
      <c r="G1735" t="s">
        <v>74</v>
      </c>
      <c r="H1735" t="s">
        <v>74</v>
      </c>
      <c r="I1735" t="s">
        <v>30981</v>
      </c>
      <c r="J1735" t="s">
        <v>30982</v>
      </c>
      <c r="K1735" t="s">
        <v>5067</v>
      </c>
      <c r="L1735" t="s">
        <v>74</v>
      </c>
      <c r="M1735" t="s">
        <v>78</v>
      </c>
      <c r="N1735" t="s">
        <v>572</v>
      </c>
      <c r="O1735" t="s">
        <v>30983</v>
      </c>
      <c r="P1735" t="s">
        <v>30984</v>
      </c>
      <c r="Q1735" t="s">
        <v>30985</v>
      </c>
      <c r="R1735" t="s">
        <v>30986</v>
      </c>
      <c r="S1735" t="s">
        <v>74</v>
      </c>
      <c r="T1735" t="s">
        <v>74</v>
      </c>
      <c r="U1735" t="s">
        <v>30987</v>
      </c>
      <c r="V1735" t="s">
        <v>30988</v>
      </c>
      <c r="W1735" t="s">
        <v>30989</v>
      </c>
      <c r="X1735" t="s">
        <v>30990</v>
      </c>
      <c r="Y1735" t="s">
        <v>30991</v>
      </c>
      <c r="Z1735" t="s">
        <v>30992</v>
      </c>
      <c r="AA1735" t="s">
        <v>74</v>
      </c>
      <c r="AB1735" t="s">
        <v>74</v>
      </c>
      <c r="AC1735" t="s">
        <v>30993</v>
      </c>
      <c r="AD1735" t="s">
        <v>30994</v>
      </c>
      <c r="AE1735" t="s">
        <v>30995</v>
      </c>
      <c r="AF1735" t="s">
        <v>74</v>
      </c>
      <c r="AG1735">
        <v>37</v>
      </c>
      <c r="AH1735">
        <v>0</v>
      </c>
      <c r="AI1735">
        <v>0</v>
      </c>
      <c r="AJ1735">
        <v>0</v>
      </c>
      <c r="AK1735">
        <v>8</v>
      </c>
      <c r="AL1735" t="s">
        <v>5077</v>
      </c>
      <c r="AM1735" t="s">
        <v>5078</v>
      </c>
      <c r="AN1735" t="s">
        <v>5079</v>
      </c>
      <c r="AO1735" t="s">
        <v>5080</v>
      </c>
      <c r="AP1735" t="s">
        <v>74</v>
      </c>
      <c r="AQ1735" t="s">
        <v>30996</v>
      </c>
      <c r="AR1735" t="s">
        <v>5082</v>
      </c>
      <c r="AS1735" t="s">
        <v>74</v>
      </c>
      <c r="AT1735" t="s">
        <v>74</v>
      </c>
      <c r="AU1735">
        <v>2019</v>
      </c>
      <c r="AV1735">
        <v>2079</v>
      </c>
      <c r="AW1735" t="s">
        <v>74</v>
      </c>
      <c r="AX1735" t="s">
        <v>74</v>
      </c>
      <c r="AY1735" t="s">
        <v>74</v>
      </c>
      <c r="AZ1735" t="s">
        <v>74</v>
      </c>
      <c r="BA1735" t="s">
        <v>74</v>
      </c>
      <c r="BB1735" t="s">
        <v>74</v>
      </c>
      <c r="BC1735" t="s">
        <v>74</v>
      </c>
      <c r="BD1735">
        <v>20010</v>
      </c>
      <c r="BE1735" t="s">
        <v>30997</v>
      </c>
      <c r="BF1735" t="str">
        <f>HYPERLINK("http://dx.doi.org/10.1063/1.5092388","http://dx.doi.org/10.1063/1.5092388")</f>
        <v>http://dx.doi.org/10.1063/1.5092388</v>
      </c>
      <c r="BG1735" t="s">
        <v>74</v>
      </c>
      <c r="BH1735" t="s">
        <v>74</v>
      </c>
      <c r="BI1735">
        <v>11</v>
      </c>
      <c r="BJ1735" t="s">
        <v>5852</v>
      </c>
      <c r="BK1735" t="s">
        <v>598</v>
      </c>
      <c r="BL1735" t="s">
        <v>5853</v>
      </c>
      <c r="BM1735" t="s">
        <v>30998</v>
      </c>
      <c r="BN1735" t="s">
        <v>74</v>
      </c>
      <c r="BO1735" t="s">
        <v>1417</v>
      </c>
      <c r="BP1735" t="s">
        <v>74</v>
      </c>
      <c r="BQ1735" t="s">
        <v>74</v>
      </c>
      <c r="BR1735" t="s">
        <v>107</v>
      </c>
      <c r="BS1735" t="s">
        <v>30999</v>
      </c>
      <c r="BT1735" t="str">
        <f>HYPERLINK("https%3A%2F%2Fwww.webofscience.com%2Fwos%2Fwoscc%2Ffull-record%2FWOS:000468355300010","View Full Record in Web of Science")</f>
        <v>View Full Record in Web of Science</v>
      </c>
    </row>
    <row r="1736" spans="1:72" x14ac:dyDescent="0.2">
      <c r="A1736" t="s">
        <v>72</v>
      </c>
      <c r="B1736" t="s">
        <v>31000</v>
      </c>
      <c r="C1736" t="s">
        <v>74</v>
      </c>
      <c r="D1736" t="s">
        <v>74</v>
      </c>
      <c r="E1736" t="s">
        <v>74</v>
      </c>
      <c r="F1736" t="s">
        <v>31001</v>
      </c>
      <c r="G1736" t="s">
        <v>74</v>
      </c>
      <c r="H1736" t="s">
        <v>74</v>
      </c>
      <c r="I1736" t="s">
        <v>31002</v>
      </c>
      <c r="J1736" t="s">
        <v>2683</v>
      </c>
      <c r="K1736" t="s">
        <v>74</v>
      </c>
      <c r="L1736" t="s">
        <v>74</v>
      </c>
      <c r="M1736" t="s">
        <v>78</v>
      </c>
      <c r="N1736" t="s">
        <v>79</v>
      </c>
      <c r="O1736" t="s">
        <v>74</v>
      </c>
      <c r="P1736" t="s">
        <v>74</v>
      </c>
      <c r="Q1736" t="s">
        <v>74</v>
      </c>
      <c r="R1736" t="s">
        <v>74</v>
      </c>
      <c r="S1736" t="s">
        <v>74</v>
      </c>
      <c r="T1736" t="s">
        <v>74</v>
      </c>
      <c r="U1736" t="s">
        <v>31003</v>
      </c>
      <c r="V1736" t="s">
        <v>31004</v>
      </c>
      <c r="W1736" t="s">
        <v>31005</v>
      </c>
      <c r="X1736" t="s">
        <v>31006</v>
      </c>
      <c r="Y1736" t="s">
        <v>31007</v>
      </c>
      <c r="Z1736" t="s">
        <v>31008</v>
      </c>
      <c r="AA1736" t="s">
        <v>31009</v>
      </c>
      <c r="AB1736" t="s">
        <v>31010</v>
      </c>
      <c r="AC1736" t="s">
        <v>15570</v>
      </c>
      <c r="AD1736" t="s">
        <v>15571</v>
      </c>
      <c r="AE1736" t="s">
        <v>15572</v>
      </c>
      <c r="AF1736" t="s">
        <v>74</v>
      </c>
      <c r="AG1736">
        <v>91</v>
      </c>
      <c r="AH1736">
        <v>45</v>
      </c>
      <c r="AI1736">
        <v>45</v>
      </c>
      <c r="AJ1736">
        <v>44</v>
      </c>
      <c r="AK1736">
        <v>65</v>
      </c>
      <c r="AL1736" t="s">
        <v>11241</v>
      </c>
      <c r="AM1736" t="s">
        <v>4399</v>
      </c>
      <c r="AN1736" t="s">
        <v>8739</v>
      </c>
      <c r="AO1736" t="s">
        <v>2695</v>
      </c>
      <c r="AP1736" t="s">
        <v>74</v>
      </c>
      <c r="AQ1736" t="s">
        <v>74</v>
      </c>
      <c r="AR1736" t="s">
        <v>2696</v>
      </c>
      <c r="AS1736" t="s">
        <v>2697</v>
      </c>
      <c r="AT1736" t="s">
        <v>3333</v>
      </c>
      <c r="AU1736">
        <v>2022</v>
      </c>
      <c r="AV1736">
        <v>12</v>
      </c>
      <c r="AW1736">
        <v>1</v>
      </c>
      <c r="AX1736" t="s">
        <v>74</v>
      </c>
      <c r="AY1736" t="s">
        <v>74</v>
      </c>
      <c r="AZ1736" t="s">
        <v>74</v>
      </c>
      <c r="BA1736" t="s">
        <v>74</v>
      </c>
      <c r="BB1736" t="s">
        <v>74</v>
      </c>
      <c r="BC1736" t="s">
        <v>74</v>
      </c>
      <c r="BD1736">
        <v>7316</v>
      </c>
      <c r="BE1736" t="s">
        <v>31011</v>
      </c>
      <c r="BF1736" t="str">
        <f>HYPERLINK("http://dx.doi.org/10.1038/s41598-022-11014-0","http://dx.doi.org/10.1038/s41598-022-11014-0")</f>
        <v>http://dx.doi.org/10.1038/s41598-022-11014-0</v>
      </c>
      <c r="BG1736" t="s">
        <v>74</v>
      </c>
      <c r="BH1736" t="s">
        <v>74</v>
      </c>
      <c r="BI1736">
        <v>17</v>
      </c>
      <c r="BJ1736" t="s">
        <v>2700</v>
      </c>
      <c r="BK1736" t="s">
        <v>103</v>
      </c>
      <c r="BL1736" t="s">
        <v>2416</v>
      </c>
      <c r="BM1736" t="s">
        <v>31012</v>
      </c>
      <c r="BN1736">
        <v>35513449</v>
      </c>
      <c r="BO1736" t="s">
        <v>2559</v>
      </c>
      <c r="BP1736" t="s">
        <v>1809</v>
      </c>
      <c r="BQ1736" t="s">
        <v>1810</v>
      </c>
      <c r="BR1736" t="s">
        <v>107</v>
      </c>
      <c r="BS1736" t="s">
        <v>31013</v>
      </c>
      <c r="BT1736" t="str">
        <f>HYPERLINK("https%3A%2F%2Fwww.webofscience.com%2Fwos%2Fwoscc%2Ffull-record%2FWOS:000791506100010","View Full Record in Web of Science")</f>
        <v>View Full Record in Web of Science</v>
      </c>
    </row>
    <row r="1737" spans="1:72" x14ac:dyDescent="0.2">
      <c r="A1737" t="s">
        <v>72</v>
      </c>
      <c r="B1737" t="s">
        <v>31014</v>
      </c>
      <c r="C1737" t="s">
        <v>74</v>
      </c>
      <c r="D1737" t="s">
        <v>74</v>
      </c>
      <c r="E1737" t="s">
        <v>74</v>
      </c>
      <c r="F1737" t="s">
        <v>31015</v>
      </c>
      <c r="G1737" t="s">
        <v>74</v>
      </c>
      <c r="H1737" t="s">
        <v>74</v>
      </c>
      <c r="I1737" t="s">
        <v>31016</v>
      </c>
      <c r="J1737" t="s">
        <v>31017</v>
      </c>
      <c r="K1737" t="s">
        <v>74</v>
      </c>
      <c r="L1737" t="s">
        <v>74</v>
      </c>
      <c r="M1737" t="s">
        <v>78</v>
      </c>
      <c r="N1737" t="s">
        <v>79</v>
      </c>
      <c r="O1737" t="s">
        <v>74</v>
      </c>
      <c r="P1737" t="s">
        <v>74</v>
      </c>
      <c r="Q1737" t="s">
        <v>74</v>
      </c>
      <c r="R1737" t="s">
        <v>74</v>
      </c>
      <c r="S1737" t="s">
        <v>74</v>
      </c>
      <c r="T1737" t="s">
        <v>31018</v>
      </c>
      <c r="U1737" t="s">
        <v>31019</v>
      </c>
      <c r="V1737" t="s">
        <v>31020</v>
      </c>
      <c r="W1737" t="s">
        <v>31021</v>
      </c>
      <c r="X1737" t="s">
        <v>31022</v>
      </c>
      <c r="Y1737" t="s">
        <v>31023</v>
      </c>
      <c r="Z1737" t="s">
        <v>31024</v>
      </c>
      <c r="AA1737" t="s">
        <v>31025</v>
      </c>
      <c r="AB1737" t="s">
        <v>31026</v>
      </c>
      <c r="AC1737" t="s">
        <v>74</v>
      </c>
      <c r="AD1737" t="s">
        <v>74</v>
      </c>
      <c r="AE1737" t="s">
        <v>74</v>
      </c>
      <c r="AF1737" t="s">
        <v>74</v>
      </c>
      <c r="AG1737">
        <v>75</v>
      </c>
      <c r="AH1737">
        <v>0</v>
      </c>
      <c r="AI1737">
        <v>0</v>
      </c>
      <c r="AJ1737">
        <v>4</v>
      </c>
      <c r="AK1737">
        <v>14</v>
      </c>
      <c r="AL1737" t="s">
        <v>31027</v>
      </c>
      <c r="AM1737" t="s">
        <v>31028</v>
      </c>
      <c r="AN1737" t="s">
        <v>31029</v>
      </c>
      <c r="AO1737" t="s">
        <v>31030</v>
      </c>
      <c r="AP1737" t="s">
        <v>31031</v>
      </c>
      <c r="AQ1737" t="s">
        <v>74</v>
      </c>
      <c r="AR1737" t="s">
        <v>31032</v>
      </c>
      <c r="AS1737" t="s">
        <v>31033</v>
      </c>
      <c r="AT1737" t="s">
        <v>74</v>
      </c>
      <c r="AU1737">
        <v>2022</v>
      </c>
      <c r="AV1737">
        <v>9</v>
      </c>
      <c r="AW1737" t="s">
        <v>31034</v>
      </c>
      <c r="AX1737" t="s">
        <v>74</v>
      </c>
      <c r="AY1737" t="s">
        <v>74</v>
      </c>
      <c r="AZ1737" t="s">
        <v>74</v>
      </c>
      <c r="BA1737" t="s">
        <v>74</v>
      </c>
      <c r="BB1737">
        <v>69</v>
      </c>
      <c r="BC1737">
        <v>80</v>
      </c>
      <c r="BD1737" t="s">
        <v>74</v>
      </c>
      <c r="BE1737" t="s">
        <v>31035</v>
      </c>
      <c r="BF1737" t="str">
        <f>HYPERLINK("http://dx.doi.org/10.11113/ijbes.v9.n2-3.1039","http://dx.doi.org/10.11113/ijbes.v9.n2-3.1039")</f>
        <v>http://dx.doi.org/10.11113/ijbes.v9.n2-3.1039</v>
      </c>
      <c r="BG1737" t="s">
        <v>74</v>
      </c>
      <c r="BH1737" t="s">
        <v>74</v>
      </c>
      <c r="BI1737">
        <v>12</v>
      </c>
      <c r="BJ1737" t="s">
        <v>31036</v>
      </c>
      <c r="BK1737" t="s">
        <v>719</v>
      </c>
      <c r="BL1737" t="s">
        <v>31036</v>
      </c>
      <c r="BM1737" t="s">
        <v>31037</v>
      </c>
      <c r="BN1737" t="s">
        <v>74</v>
      </c>
      <c r="BO1737" t="s">
        <v>133</v>
      </c>
      <c r="BP1737" t="s">
        <v>74</v>
      </c>
      <c r="BQ1737" t="s">
        <v>74</v>
      </c>
      <c r="BR1737" t="s">
        <v>107</v>
      </c>
      <c r="BS1737" t="s">
        <v>31038</v>
      </c>
      <c r="BT1737" t="str">
        <f>HYPERLINK("https%3A%2F%2Fwww.webofscience.com%2Fwos%2Fwoscc%2Ffull-record%2FWOS:000827935200007","View Full Record in Web of Science")</f>
        <v>View Full Record in Web of Science</v>
      </c>
    </row>
    <row r="1738" spans="1:72" x14ac:dyDescent="0.2">
      <c r="A1738" t="s">
        <v>72</v>
      </c>
      <c r="B1738" t="s">
        <v>31039</v>
      </c>
      <c r="C1738" t="s">
        <v>74</v>
      </c>
      <c r="D1738" t="s">
        <v>74</v>
      </c>
      <c r="E1738" t="s">
        <v>74</v>
      </c>
      <c r="F1738" t="s">
        <v>31040</v>
      </c>
      <c r="G1738" t="s">
        <v>74</v>
      </c>
      <c r="H1738" t="s">
        <v>74</v>
      </c>
      <c r="I1738" t="s">
        <v>31041</v>
      </c>
      <c r="J1738" t="s">
        <v>6399</v>
      </c>
      <c r="K1738" t="s">
        <v>74</v>
      </c>
      <c r="L1738" t="s">
        <v>74</v>
      </c>
      <c r="M1738" t="s">
        <v>78</v>
      </c>
      <c r="N1738" t="s">
        <v>79</v>
      </c>
      <c r="O1738" t="s">
        <v>74</v>
      </c>
      <c r="P1738" t="s">
        <v>74</v>
      </c>
      <c r="Q1738" t="s">
        <v>74</v>
      </c>
      <c r="R1738" t="s">
        <v>74</v>
      </c>
      <c r="S1738" t="s">
        <v>74</v>
      </c>
      <c r="T1738" t="s">
        <v>31042</v>
      </c>
      <c r="U1738" t="s">
        <v>31043</v>
      </c>
      <c r="V1738" t="s">
        <v>31044</v>
      </c>
      <c r="W1738" t="s">
        <v>31045</v>
      </c>
      <c r="X1738" t="s">
        <v>31046</v>
      </c>
      <c r="Y1738" t="s">
        <v>31047</v>
      </c>
      <c r="Z1738" t="s">
        <v>31048</v>
      </c>
      <c r="AA1738" t="s">
        <v>74</v>
      </c>
      <c r="AB1738" t="s">
        <v>74</v>
      </c>
      <c r="AC1738" t="s">
        <v>31049</v>
      </c>
      <c r="AD1738" t="s">
        <v>31050</v>
      </c>
      <c r="AE1738" t="s">
        <v>31051</v>
      </c>
      <c r="AF1738" t="s">
        <v>74</v>
      </c>
      <c r="AG1738">
        <v>36</v>
      </c>
      <c r="AH1738">
        <v>4</v>
      </c>
      <c r="AI1738">
        <v>4</v>
      </c>
      <c r="AJ1738">
        <v>10</v>
      </c>
      <c r="AK1738">
        <v>35</v>
      </c>
      <c r="AL1738" t="s">
        <v>884</v>
      </c>
      <c r="AM1738" t="s">
        <v>885</v>
      </c>
      <c r="AN1738" t="s">
        <v>886</v>
      </c>
      <c r="AO1738" t="s">
        <v>74</v>
      </c>
      <c r="AP1738" t="s">
        <v>6412</v>
      </c>
      <c r="AQ1738" t="s">
        <v>74</v>
      </c>
      <c r="AR1738" t="s">
        <v>6413</v>
      </c>
      <c r="AS1738" t="s">
        <v>6414</v>
      </c>
      <c r="AT1738" t="s">
        <v>5286</v>
      </c>
      <c r="AU1738">
        <v>2022</v>
      </c>
      <c r="AV1738">
        <v>13</v>
      </c>
      <c r="AW1738" t="s">
        <v>74</v>
      </c>
      <c r="AX1738" t="s">
        <v>74</v>
      </c>
      <c r="AY1738" t="s">
        <v>74</v>
      </c>
      <c r="AZ1738" t="s">
        <v>74</v>
      </c>
      <c r="BA1738" t="s">
        <v>74</v>
      </c>
      <c r="BB1738" t="s">
        <v>74</v>
      </c>
      <c r="BC1738" t="s">
        <v>74</v>
      </c>
      <c r="BD1738">
        <v>840562</v>
      </c>
      <c r="BE1738" t="s">
        <v>31052</v>
      </c>
      <c r="BF1738" t="str">
        <f>HYPERLINK("http://dx.doi.org/10.3389/fmicb.2022.840562","http://dx.doi.org/10.3389/fmicb.2022.840562")</f>
        <v>http://dx.doi.org/10.3389/fmicb.2022.840562</v>
      </c>
      <c r="BG1738" t="s">
        <v>74</v>
      </c>
      <c r="BH1738" t="s">
        <v>74</v>
      </c>
      <c r="BI1738">
        <v>8</v>
      </c>
      <c r="BJ1738" t="s">
        <v>3375</v>
      </c>
      <c r="BK1738" t="s">
        <v>103</v>
      </c>
      <c r="BL1738" t="s">
        <v>3375</v>
      </c>
      <c r="BM1738" t="s">
        <v>31053</v>
      </c>
      <c r="BN1738">
        <v>35369425</v>
      </c>
      <c r="BO1738" t="s">
        <v>2559</v>
      </c>
      <c r="BP1738" t="s">
        <v>74</v>
      </c>
      <c r="BQ1738" t="s">
        <v>74</v>
      </c>
      <c r="BR1738" t="s">
        <v>107</v>
      </c>
      <c r="BS1738" t="s">
        <v>31054</v>
      </c>
      <c r="BT1738" t="str">
        <f>HYPERLINK("https%3A%2F%2Fwww.webofscience.com%2Fwos%2Fwoscc%2Ffull-record%2FWOS:000792029600001","View Full Record in Web of Science")</f>
        <v>View Full Record in Web of Science</v>
      </c>
    </row>
    <row r="1739" spans="1:72" x14ac:dyDescent="0.2">
      <c r="A1739" t="s">
        <v>72</v>
      </c>
      <c r="B1739" t="s">
        <v>31055</v>
      </c>
      <c r="C1739" t="s">
        <v>74</v>
      </c>
      <c r="D1739" t="s">
        <v>74</v>
      </c>
      <c r="E1739" t="s">
        <v>74</v>
      </c>
      <c r="F1739" t="s">
        <v>31056</v>
      </c>
      <c r="G1739" t="s">
        <v>74</v>
      </c>
      <c r="H1739" t="s">
        <v>74</v>
      </c>
      <c r="I1739" t="s">
        <v>31057</v>
      </c>
      <c r="J1739" t="s">
        <v>7619</v>
      </c>
      <c r="K1739" t="s">
        <v>74</v>
      </c>
      <c r="L1739" t="s">
        <v>74</v>
      </c>
      <c r="M1739" t="s">
        <v>78</v>
      </c>
      <c r="N1739" t="s">
        <v>79</v>
      </c>
      <c r="O1739" t="s">
        <v>74</v>
      </c>
      <c r="P1739" t="s">
        <v>74</v>
      </c>
      <c r="Q1739" t="s">
        <v>74</v>
      </c>
      <c r="R1739" t="s">
        <v>74</v>
      </c>
      <c r="S1739" t="s">
        <v>74</v>
      </c>
      <c r="T1739" t="s">
        <v>31058</v>
      </c>
      <c r="U1739" t="s">
        <v>31059</v>
      </c>
      <c r="V1739" t="s">
        <v>31060</v>
      </c>
      <c r="W1739" t="s">
        <v>31061</v>
      </c>
      <c r="X1739" t="s">
        <v>31062</v>
      </c>
      <c r="Y1739" t="s">
        <v>31063</v>
      </c>
      <c r="Z1739" t="s">
        <v>31064</v>
      </c>
      <c r="AA1739" t="s">
        <v>31065</v>
      </c>
      <c r="AB1739" t="s">
        <v>31066</v>
      </c>
      <c r="AC1739" t="s">
        <v>31067</v>
      </c>
      <c r="AD1739" t="s">
        <v>31068</v>
      </c>
      <c r="AE1739" t="s">
        <v>31069</v>
      </c>
      <c r="AF1739" t="s">
        <v>74</v>
      </c>
      <c r="AG1739">
        <v>102</v>
      </c>
      <c r="AH1739">
        <v>6</v>
      </c>
      <c r="AI1739">
        <v>6</v>
      </c>
      <c r="AJ1739">
        <v>11</v>
      </c>
      <c r="AK1739">
        <v>28</v>
      </c>
      <c r="AL1739" t="s">
        <v>1311</v>
      </c>
      <c r="AM1739" t="s">
        <v>338</v>
      </c>
      <c r="AN1739" t="s">
        <v>1312</v>
      </c>
      <c r="AO1739" t="s">
        <v>7631</v>
      </c>
      <c r="AP1739" t="s">
        <v>7632</v>
      </c>
      <c r="AQ1739" t="s">
        <v>74</v>
      </c>
      <c r="AR1739" t="s">
        <v>7633</v>
      </c>
      <c r="AS1739" t="s">
        <v>7634</v>
      </c>
      <c r="AT1739" t="s">
        <v>401</v>
      </c>
      <c r="AU1739">
        <v>2022</v>
      </c>
      <c r="AV1739">
        <v>10</v>
      </c>
      <c r="AW1739">
        <v>6</v>
      </c>
      <c r="AX1739" t="s">
        <v>74</v>
      </c>
      <c r="AY1739" t="s">
        <v>74</v>
      </c>
      <c r="AZ1739" t="s">
        <v>74</v>
      </c>
      <c r="BA1739" t="s">
        <v>74</v>
      </c>
      <c r="BB1739" t="s">
        <v>74</v>
      </c>
      <c r="BC1739" t="s">
        <v>74</v>
      </c>
      <c r="BD1739">
        <v>108514</v>
      </c>
      <c r="BE1739" t="s">
        <v>31070</v>
      </c>
      <c r="BF1739" t="str">
        <f>HYPERLINK("http://dx.doi.org/10.1016/j.jece.2022.108514","http://dx.doi.org/10.1016/j.jece.2022.108514")</f>
        <v>http://dx.doi.org/10.1016/j.jece.2022.108514</v>
      </c>
      <c r="BG1739" t="s">
        <v>74</v>
      </c>
      <c r="BH1739" t="s">
        <v>346</v>
      </c>
      <c r="BI1739">
        <v>15</v>
      </c>
      <c r="BJ1739" t="s">
        <v>1246</v>
      </c>
      <c r="BK1739" t="s">
        <v>103</v>
      </c>
      <c r="BL1739" t="s">
        <v>760</v>
      </c>
      <c r="BM1739" t="s">
        <v>31071</v>
      </c>
      <c r="BN1739" t="s">
        <v>74</v>
      </c>
      <c r="BO1739" t="s">
        <v>3276</v>
      </c>
      <c r="BP1739" t="s">
        <v>74</v>
      </c>
      <c r="BQ1739" t="s">
        <v>74</v>
      </c>
      <c r="BR1739" t="s">
        <v>107</v>
      </c>
      <c r="BS1739" t="s">
        <v>31072</v>
      </c>
      <c r="BT1739" t="str">
        <f>HYPERLINK("https%3A%2F%2Fwww.webofscience.com%2Fwos%2Fwoscc%2Ffull-record%2FWOS:000870232900004","View Full Record in Web of Science")</f>
        <v>View Full Record in Web of Science</v>
      </c>
    </row>
    <row r="1740" spans="1:72" x14ac:dyDescent="0.2">
      <c r="A1740" t="s">
        <v>72</v>
      </c>
      <c r="B1740" t="s">
        <v>31073</v>
      </c>
      <c r="C1740" t="s">
        <v>74</v>
      </c>
      <c r="D1740" t="s">
        <v>74</v>
      </c>
      <c r="E1740" t="s">
        <v>74</v>
      </c>
      <c r="F1740" t="s">
        <v>31074</v>
      </c>
      <c r="G1740" t="s">
        <v>74</v>
      </c>
      <c r="H1740" t="s">
        <v>74</v>
      </c>
      <c r="I1740" t="s">
        <v>31075</v>
      </c>
      <c r="J1740" t="s">
        <v>112</v>
      </c>
      <c r="K1740" t="s">
        <v>74</v>
      </c>
      <c r="L1740" t="s">
        <v>74</v>
      </c>
      <c r="M1740" t="s">
        <v>78</v>
      </c>
      <c r="N1740" t="s">
        <v>79</v>
      </c>
      <c r="O1740" t="s">
        <v>74</v>
      </c>
      <c r="P1740" t="s">
        <v>74</v>
      </c>
      <c r="Q1740" t="s">
        <v>74</v>
      </c>
      <c r="R1740" t="s">
        <v>74</v>
      </c>
      <c r="S1740" t="s">
        <v>74</v>
      </c>
      <c r="T1740" t="s">
        <v>31076</v>
      </c>
      <c r="U1740" t="s">
        <v>31077</v>
      </c>
      <c r="V1740" t="s">
        <v>31078</v>
      </c>
      <c r="W1740" t="s">
        <v>31079</v>
      </c>
      <c r="X1740" t="s">
        <v>31080</v>
      </c>
      <c r="Y1740" t="s">
        <v>31081</v>
      </c>
      <c r="Z1740" t="s">
        <v>31082</v>
      </c>
      <c r="AA1740" t="s">
        <v>31083</v>
      </c>
      <c r="AB1740" t="s">
        <v>31084</v>
      </c>
      <c r="AC1740" t="s">
        <v>74</v>
      </c>
      <c r="AD1740" t="s">
        <v>74</v>
      </c>
      <c r="AE1740" t="s">
        <v>74</v>
      </c>
      <c r="AF1740" t="s">
        <v>74</v>
      </c>
      <c r="AG1740">
        <v>52</v>
      </c>
      <c r="AH1740">
        <v>0</v>
      </c>
      <c r="AI1740">
        <v>0</v>
      </c>
      <c r="AJ1740">
        <v>0</v>
      </c>
      <c r="AK1740">
        <v>0</v>
      </c>
      <c r="AL1740" t="s">
        <v>122</v>
      </c>
      <c r="AM1740" t="s">
        <v>123</v>
      </c>
      <c r="AN1740" t="s">
        <v>124</v>
      </c>
      <c r="AO1740" t="s">
        <v>74</v>
      </c>
      <c r="AP1740" t="s">
        <v>125</v>
      </c>
      <c r="AQ1740" t="s">
        <v>74</v>
      </c>
      <c r="AR1740" t="s">
        <v>126</v>
      </c>
      <c r="AS1740" t="s">
        <v>127</v>
      </c>
      <c r="AT1740" t="s">
        <v>244</v>
      </c>
      <c r="AU1740">
        <v>2023</v>
      </c>
      <c r="AV1740">
        <v>15</v>
      </c>
      <c r="AW1740">
        <v>12</v>
      </c>
      <c r="AX1740" t="s">
        <v>74</v>
      </c>
      <c r="AY1740" t="s">
        <v>74</v>
      </c>
      <c r="AZ1740" t="s">
        <v>74</v>
      </c>
      <c r="BA1740" t="s">
        <v>74</v>
      </c>
      <c r="BB1740" t="s">
        <v>74</v>
      </c>
      <c r="BC1740" t="s">
        <v>74</v>
      </c>
      <c r="BD1740">
        <v>2294</v>
      </c>
      <c r="BE1740" t="s">
        <v>31085</v>
      </c>
      <c r="BF1740" t="str">
        <f>HYPERLINK("http://dx.doi.org/10.3390/w15122294","http://dx.doi.org/10.3390/w15122294")</f>
        <v>http://dx.doi.org/10.3390/w15122294</v>
      </c>
      <c r="BG1740" t="s">
        <v>74</v>
      </c>
      <c r="BH1740" t="s">
        <v>74</v>
      </c>
      <c r="BI1740">
        <v>20</v>
      </c>
      <c r="BJ1740" t="s">
        <v>130</v>
      </c>
      <c r="BK1740" t="s">
        <v>103</v>
      </c>
      <c r="BL1740" t="s">
        <v>131</v>
      </c>
      <c r="BM1740" t="s">
        <v>31086</v>
      </c>
      <c r="BN1740" t="s">
        <v>74</v>
      </c>
      <c r="BO1740" t="s">
        <v>133</v>
      </c>
      <c r="BP1740" t="s">
        <v>74</v>
      </c>
      <c r="BQ1740" t="s">
        <v>74</v>
      </c>
      <c r="BR1740" t="s">
        <v>107</v>
      </c>
      <c r="BS1740" t="s">
        <v>31087</v>
      </c>
      <c r="BT1740" t="str">
        <f>HYPERLINK("https%3A%2F%2Fwww.webofscience.com%2Fwos%2Fwoscc%2Ffull-record%2FWOS:001015706300001","View Full Record in Web of Science")</f>
        <v>View Full Record in Web of Science</v>
      </c>
    </row>
    <row r="1741" spans="1:72" x14ac:dyDescent="0.2">
      <c r="A1741" t="s">
        <v>72</v>
      </c>
      <c r="B1741" t="s">
        <v>31088</v>
      </c>
      <c r="C1741" t="s">
        <v>74</v>
      </c>
      <c r="D1741" t="s">
        <v>74</v>
      </c>
      <c r="E1741" t="s">
        <v>74</v>
      </c>
      <c r="F1741" t="s">
        <v>31089</v>
      </c>
      <c r="G1741" t="s">
        <v>74</v>
      </c>
      <c r="H1741" t="s">
        <v>74</v>
      </c>
      <c r="I1741" t="s">
        <v>31090</v>
      </c>
      <c r="J1741" t="s">
        <v>684</v>
      </c>
      <c r="K1741" t="s">
        <v>74</v>
      </c>
      <c r="L1741" t="s">
        <v>74</v>
      </c>
      <c r="M1741" t="s">
        <v>78</v>
      </c>
      <c r="N1741" t="s">
        <v>79</v>
      </c>
      <c r="O1741" t="s">
        <v>74</v>
      </c>
      <c r="P1741" t="s">
        <v>74</v>
      </c>
      <c r="Q1741" t="s">
        <v>74</v>
      </c>
      <c r="R1741" t="s">
        <v>74</v>
      </c>
      <c r="S1741" t="s">
        <v>74</v>
      </c>
      <c r="T1741" t="s">
        <v>31091</v>
      </c>
      <c r="U1741" t="s">
        <v>31092</v>
      </c>
      <c r="V1741" t="s">
        <v>31093</v>
      </c>
      <c r="W1741" t="s">
        <v>31094</v>
      </c>
      <c r="X1741" t="s">
        <v>25994</v>
      </c>
      <c r="Y1741" t="s">
        <v>24776</v>
      </c>
      <c r="Z1741" t="s">
        <v>24777</v>
      </c>
      <c r="AA1741" t="s">
        <v>74</v>
      </c>
      <c r="AB1741" t="s">
        <v>74</v>
      </c>
      <c r="AC1741" t="s">
        <v>31095</v>
      </c>
      <c r="AD1741" t="s">
        <v>31096</v>
      </c>
      <c r="AE1741" t="s">
        <v>31097</v>
      </c>
      <c r="AF1741" t="s">
        <v>74</v>
      </c>
      <c r="AG1741">
        <v>67</v>
      </c>
      <c r="AH1741">
        <v>30</v>
      </c>
      <c r="AI1741">
        <v>32</v>
      </c>
      <c r="AJ1741">
        <v>12</v>
      </c>
      <c r="AK1741">
        <v>131</v>
      </c>
      <c r="AL1741" t="s">
        <v>337</v>
      </c>
      <c r="AM1741" t="s">
        <v>338</v>
      </c>
      <c r="AN1741" t="s">
        <v>339</v>
      </c>
      <c r="AO1741" t="s">
        <v>695</v>
      </c>
      <c r="AP1741" t="s">
        <v>696</v>
      </c>
      <c r="AQ1741" t="s">
        <v>74</v>
      </c>
      <c r="AR1741" t="s">
        <v>684</v>
      </c>
      <c r="AS1741" t="s">
        <v>697</v>
      </c>
      <c r="AT1741" t="s">
        <v>283</v>
      </c>
      <c r="AU1741">
        <v>2021</v>
      </c>
      <c r="AV1741">
        <v>277</v>
      </c>
      <c r="AW1741" t="s">
        <v>74</v>
      </c>
      <c r="AX1741" t="s">
        <v>74</v>
      </c>
      <c r="AY1741" t="s">
        <v>74</v>
      </c>
      <c r="AZ1741" t="s">
        <v>74</v>
      </c>
      <c r="BA1741" t="s">
        <v>74</v>
      </c>
      <c r="BB1741" t="s">
        <v>74</v>
      </c>
      <c r="BC1741" t="s">
        <v>74</v>
      </c>
      <c r="BD1741">
        <v>130273</v>
      </c>
      <c r="BE1741" t="s">
        <v>31098</v>
      </c>
      <c r="BF1741" t="str">
        <f>HYPERLINK("http://dx.doi.org/10.1016/j.chemosphere.2021.130273","http://dx.doi.org/10.1016/j.chemosphere.2021.130273")</f>
        <v>http://dx.doi.org/10.1016/j.chemosphere.2021.130273</v>
      </c>
      <c r="BG1741" t="s">
        <v>74</v>
      </c>
      <c r="BH1741" t="s">
        <v>1318</v>
      </c>
      <c r="BI1741">
        <v>9</v>
      </c>
      <c r="BJ1741" t="s">
        <v>102</v>
      </c>
      <c r="BK1741" t="s">
        <v>103</v>
      </c>
      <c r="BL1741" t="s">
        <v>104</v>
      </c>
      <c r="BM1741" t="s">
        <v>31099</v>
      </c>
      <c r="BN1741">
        <v>33770694</v>
      </c>
      <c r="BO1741" t="s">
        <v>74</v>
      </c>
      <c r="BP1741" t="s">
        <v>74</v>
      </c>
      <c r="BQ1741" t="s">
        <v>74</v>
      </c>
      <c r="BR1741" t="s">
        <v>107</v>
      </c>
      <c r="BS1741" t="s">
        <v>31100</v>
      </c>
      <c r="BT1741" t="str">
        <f>HYPERLINK("https%3A%2F%2Fwww.webofscience.com%2Fwos%2Fwoscc%2Ffull-record%2FWOS:000648342100053","View Full Record in Web of Science")</f>
        <v>View Full Record in Web of Science</v>
      </c>
    </row>
    <row r="1742" spans="1:72" x14ac:dyDescent="0.2">
      <c r="A1742" t="s">
        <v>72</v>
      </c>
      <c r="B1742" t="s">
        <v>31101</v>
      </c>
      <c r="C1742" t="s">
        <v>74</v>
      </c>
      <c r="D1742" t="s">
        <v>74</v>
      </c>
      <c r="E1742" t="s">
        <v>74</v>
      </c>
      <c r="F1742" t="s">
        <v>31102</v>
      </c>
      <c r="G1742" t="s">
        <v>74</v>
      </c>
      <c r="H1742" t="s">
        <v>74</v>
      </c>
      <c r="I1742" t="s">
        <v>31103</v>
      </c>
      <c r="J1742" t="s">
        <v>1033</v>
      </c>
      <c r="K1742" t="s">
        <v>74</v>
      </c>
      <c r="L1742" t="s">
        <v>74</v>
      </c>
      <c r="M1742" t="s">
        <v>78</v>
      </c>
      <c r="N1742" t="s">
        <v>79</v>
      </c>
      <c r="O1742" t="s">
        <v>74</v>
      </c>
      <c r="P1742" t="s">
        <v>74</v>
      </c>
      <c r="Q1742" t="s">
        <v>74</v>
      </c>
      <c r="R1742" t="s">
        <v>74</v>
      </c>
      <c r="S1742" t="s">
        <v>74</v>
      </c>
      <c r="T1742" t="s">
        <v>31104</v>
      </c>
      <c r="U1742" t="s">
        <v>31105</v>
      </c>
      <c r="V1742" t="s">
        <v>31106</v>
      </c>
      <c r="W1742" t="s">
        <v>31107</v>
      </c>
      <c r="X1742" t="s">
        <v>7813</v>
      </c>
      <c r="Y1742" t="s">
        <v>21862</v>
      </c>
      <c r="Z1742" t="s">
        <v>20710</v>
      </c>
      <c r="AA1742" t="s">
        <v>31108</v>
      </c>
      <c r="AB1742" t="s">
        <v>31109</v>
      </c>
      <c r="AC1742" t="s">
        <v>31110</v>
      </c>
      <c r="AD1742" t="s">
        <v>26608</v>
      </c>
      <c r="AE1742" t="s">
        <v>31111</v>
      </c>
      <c r="AF1742" t="s">
        <v>74</v>
      </c>
      <c r="AG1742">
        <v>51</v>
      </c>
      <c r="AH1742">
        <v>42</v>
      </c>
      <c r="AI1742">
        <v>42</v>
      </c>
      <c r="AJ1742">
        <v>25</v>
      </c>
      <c r="AK1742">
        <v>281</v>
      </c>
      <c r="AL1742" t="s">
        <v>167</v>
      </c>
      <c r="AM1742" t="s">
        <v>168</v>
      </c>
      <c r="AN1742" t="s">
        <v>169</v>
      </c>
      <c r="AO1742" t="s">
        <v>1042</v>
      </c>
      <c r="AP1742" t="s">
        <v>1043</v>
      </c>
      <c r="AQ1742" t="s">
        <v>74</v>
      </c>
      <c r="AR1742" t="s">
        <v>1044</v>
      </c>
      <c r="AS1742" t="s">
        <v>1045</v>
      </c>
      <c r="AT1742" t="s">
        <v>1901</v>
      </c>
      <c r="AU1742">
        <v>2020</v>
      </c>
      <c r="AV1742">
        <v>736</v>
      </c>
      <c r="AW1742" t="s">
        <v>74</v>
      </c>
      <c r="AX1742" t="s">
        <v>74</v>
      </c>
      <c r="AY1742" t="s">
        <v>74</v>
      </c>
      <c r="AZ1742" t="s">
        <v>74</v>
      </c>
      <c r="BA1742" t="s">
        <v>74</v>
      </c>
      <c r="BB1742" t="s">
        <v>74</v>
      </c>
      <c r="BC1742" t="s">
        <v>74</v>
      </c>
      <c r="BD1742">
        <v>139629</v>
      </c>
      <c r="BE1742" t="s">
        <v>31112</v>
      </c>
      <c r="BF1742" t="str">
        <f>HYPERLINK("http://dx.doi.org/10.1016/j.scitotenv.2020.139629","http://dx.doi.org/10.1016/j.scitotenv.2020.139629")</f>
        <v>http://dx.doi.org/10.1016/j.scitotenv.2020.139629</v>
      </c>
      <c r="BG1742" t="s">
        <v>74</v>
      </c>
      <c r="BH1742" t="s">
        <v>74</v>
      </c>
      <c r="BI1742">
        <v>11</v>
      </c>
      <c r="BJ1742" t="s">
        <v>102</v>
      </c>
      <c r="BK1742" t="s">
        <v>103</v>
      </c>
      <c r="BL1742" t="s">
        <v>104</v>
      </c>
      <c r="BM1742" t="s">
        <v>31113</v>
      </c>
      <c r="BN1742">
        <v>32474279</v>
      </c>
      <c r="BO1742" t="s">
        <v>74</v>
      </c>
      <c r="BP1742" t="s">
        <v>74</v>
      </c>
      <c r="BQ1742" t="s">
        <v>74</v>
      </c>
      <c r="BR1742" t="s">
        <v>107</v>
      </c>
      <c r="BS1742" t="s">
        <v>31114</v>
      </c>
      <c r="BT1742" t="str">
        <f>HYPERLINK("https%3A%2F%2Fwww.webofscience.com%2Fwos%2Fwoscc%2Ffull-record%2FWOS:000544175700014","View Full Record in Web of Science")</f>
        <v>View Full Record in Web of Science</v>
      </c>
    </row>
    <row r="1743" spans="1:72" x14ac:dyDescent="0.2">
      <c r="A1743" t="s">
        <v>72</v>
      </c>
      <c r="B1743" t="s">
        <v>31115</v>
      </c>
      <c r="C1743" t="s">
        <v>74</v>
      </c>
      <c r="D1743" t="s">
        <v>74</v>
      </c>
      <c r="E1743" t="s">
        <v>74</v>
      </c>
      <c r="F1743" t="s">
        <v>31116</v>
      </c>
      <c r="G1743" t="s">
        <v>74</v>
      </c>
      <c r="H1743" t="s">
        <v>74</v>
      </c>
      <c r="I1743" t="s">
        <v>31117</v>
      </c>
      <c r="J1743" t="s">
        <v>5292</v>
      </c>
      <c r="K1743" t="s">
        <v>74</v>
      </c>
      <c r="L1743" t="s">
        <v>74</v>
      </c>
      <c r="M1743" t="s">
        <v>78</v>
      </c>
      <c r="N1743" t="s">
        <v>79</v>
      </c>
      <c r="O1743" t="s">
        <v>74</v>
      </c>
      <c r="P1743" t="s">
        <v>74</v>
      </c>
      <c r="Q1743" t="s">
        <v>74</v>
      </c>
      <c r="R1743" t="s">
        <v>74</v>
      </c>
      <c r="S1743" t="s">
        <v>74</v>
      </c>
      <c r="T1743" t="s">
        <v>31118</v>
      </c>
      <c r="U1743" t="s">
        <v>31119</v>
      </c>
      <c r="V1743" t="s">
        <v>31120</v>
      </c>
      <c r="W1743" t="s">
        <v>31121</v>
      </c>
      <c r="X1743" t="s">
        <v>31122</v>
      </c>
      <c r="Y1743" t="s">
        <v>31123</v>
      </c>
      <c r="Z1743" t="s">
        <v>31124</v>
      </c>
      <c r="AA1743" t="s">
        <v>74</v>
      </c>
      <c r="AB1743" t="s">
        <v>74</v>
      </c>
      <c r="AC1743" t="s">
        <v>74</v>
      </c>
      <c r="AD1743" t="s">
        <v>74</v>
      </c>
      <c r="AE1743" t="s">
        <v>74</v>
      </c>
      <c r="AF1743" t="s">
        <v>74</v>
      </c>
      <c r="AG1743">
        <v>90</v>
      </c>
      <c r="AH1743">
        <v>2</v>
      </c>
      <c r="AI1743">
        <v>2</v>
      </c>
      <c r="AJ1743">
        <v>15</v>
      </c>
      <c r="AK1743">
        <v>17</v>
      </c>
      <c r="AL1743" t="s">
        <v>167</v>
      </c>
      <c r="AM1743" t="s">
        <v>168</v>
      </c>
      <c r="AN1743" t="s">
        <v>169</v>
      </c>
      <c r="AO1743" t="s">
        <v>5305</v>
      </c>
      <c r="AP1743" t="s">
        <v>5306</v>
      </c>
      <c r="AQ1743" t="s">
        <v>74</v>
      </c>
      <c r="AR1743" t="s">
        <v>5307</v>
      </c>
      <c r="AS1743" t="s">
        <v>5308</v>
      </c>
      <c r="AT1743" t="s">
        <v>459</v>
      </c>
      <c r="AU1743">
        <v>2022</v>
      </c>
      <c r="AV1743">
        <v>274</v>
      </c>
      <c r="AW1743" t="s">
        <v>74</v>
      </c>
      <c r="AX1743" t="s">
        <v>74</v>
      </c>
      <c r="AY1743" t="s">
        <v>74</v>
      </c>
      <c r="AZ1743" t="s">
        <v>74</v>
      </c>
      <c r="BA1743" t="s">
        <v>74</v>
      </c>
      <c r="BB1743" t="s">
        <v>74</v>
      </c>
      <c r="BC1743" t="s">
        <v>74</v>
      </c>
      <c r="BD1743">
        <v>107970</v>
      </c>
      <c r="BE1743" t="s">
        <v>31125</v>
      </c>
      <c r="BF1743" t="str">
        <f>HYPERLINK("http://dx.doi.org/10.1016/j.agwat.2022.107970","http://dx.doi.org/10.1016/j.agwat.2022.107970")</f>
        <v>http://dx.doi.org/10.1016/j.agwat.2022.107970</v>
      </c>
      <c r="BG1743" t="s">
        <v>74</v>
      </c>
      <c r="BH1743" t="s">
        <v>442</v>
      </c>
      <c r="BI1743">
        <v>13</v>
      </c>
      <c r="BJ1743" t="s">
        <v>5310</v>
      </c>
      <c r="BK1743" t="s">
        <v>103</v>
      </c>
      <c r="BL1743" t="s">
        <v>5311</v>
      </c>
      <c r="BM1743" t="s">
        <v>31126</v>
      </c>
      <c r="BN1743" t="s">
        <v>74</v>
      </c>
      <c r="BO1743" t="s">
        <v>106</v>
      </c>
      <c r="BP1743" t="s">
        <v>74</v>
      </c>
      <c r="BQ1743" t="s">
        <v>74</v>
      </c>
      <c r="BR1743" t="s">
        <v>107</v>
      </c>
      <c r="BS1743" t="s">
        <v>31127</v>
      </c>
      <c r="BT1743" t="str">
        <f>HYPERLINK("https%3A%2F%2Fwww.webofscience.com%2Fwos%2Fwoscc%2Ffull-record%2FWOS:000893088000002","View Full Record in Web of Science")</f>
        <v>View Full Record in Web of Science</v>
      </c>
    </row>
    <row r="1744" spans="1:72" x14ac:dyDescent="0.2">
      <c r="A1744" t="s">
        <v>72</v>
      </c>
      <c r="B1744" t="s">
        <v>31128</v>
      </c>
      <c r="C1744" t="s">
        <v>74</v>
      </c>
      <c r="D1744" t="s">
        <v>74</v>
      </c>
      <c r="E1744" t="s">
        <v>74</v>
      </c>
      <c r="F1744" t="s">
        <v>31129</v>
      </c>
      <c r="G1744" t="s">
        <v>74</v>
      </c>
      <c r="H1744" t="s">
        <v>74</v>
      </c>
      <c r="I1744" t="s">
        <v>31130</v>
      </c>
      <c r="J1744" t="s">
        <v>7167</v>
      </c>
      <c r="K1744" t="s">
        <v>74</v>
      </c>
      <c r="L1744" t="s">
        <v>74</v>
      </c>
      <c r="M1744" t="s">
        <v>78</v>
      </c>
      <c r="N1744" t="s">
        <v>79</v>
      </c>
      <c r="O1744" t="s">
        <v>74</v>
      </c>
      <c r="P1744" t="s">
        <v>74</v>
      </c>
      <c r="Q1744" t="s">
        <v>74</v>
      </c>
      <c r="R1744" t="s">
        <v>74</v>
      </c>
      <c r="S1744" t="s">
        <v>74</v>
      </c>
      <c r="T1744" t="s">
        <v>31131</v>
      </c>
      <c r="U1744" t="s">
        <v>31132</v>
      </c>
      <c r="V1744" t="s">
        <v>31133</v>
      </c>
      <c r="W1744" t="s">
        <v>31134</v>
      </c>
      <c r="X1744" t="s">
        <v>31135</v>
      </c>
      <c r="Y1744" t="s">
        <v>31136</v>
      </c>
      <c r="Z1744" t="s">
        <v>31137</v>
      </c>
      <c r="AA1744" t="s">
        <v>31138</v>
      </c>
      <c r="AB1744" t="s">
        <v>74</v>
      </c>
      <c r="AC1744" t="s">
        <v>31139</v>
      </c>
      <c r="AD1744" t="s">
        <v>31140</v>
      </c>
      <c r="AE1744" t="s">
        <v>31141</v>
      </c>
      <c r="AF1744" t="s">
        <v>74</v>
      </c>
      <c r="AG1744">
        <v>70</v>
      </c>
      <c r="AH1744">
        <v>7</v>
      </c>
      <c r="AI1744">
        <v>7</v>
      </c>
      <c r="AJ1744">
        <v>38</v>
      </c>
      <c r="AK1744">
        <v>86</v>
      </c>
      <c r="AL1744" t="s">
        <v>167</v>
      </c>
      <c r="AM1744" t="s">
        <v>168</v>
      </c>
      <c r="AN1744" t="s">
        <v>169</v>
      </c>
      <c r="AO1744" t="s">
        <v>7180</v>
      </c>
      <c r="AP1744" t="s">
        <v>7181</v>
      </c>
      <c r="AQ1744" t="s">
        <v>74</v>
      </c>
      <c r="AR1744" t="s">
        <v>7182</v>
      </c>
      <c r="AS1744" t="s">
        <v>7183</v>
      </c>
      <c r="AT1744" t="s">
        <v>1857</v>
      </c>
      <c r="AU1744">
        <v>2022</v>
      </c>
      <c r="AV1744">
        <v>223</v>
      </c>
      <c r="AW1744" t="s">
        <v>74</v>
      </c>
      <c r="AX1744" t="s">
        <v>74</v>
      </c>
      <c r="AY1744" t="s">
        <v>74</v>
      </c>
      <c r="AZ1744" t="s">
        <v>74</v>
      </c>
      <c r="BA1744" t="s">
        <v>74</v>
      </c>
      <c r="BB1744" t="s">
        <v>74</v>
      </c>
      <c r="BC1744" t="s">
        <v>74</v>
      </c>
      <c r="BD1744">
        <v>105447</v>
      </c>
      <c r="BE1744" t="s">
        <v>31142</v>
      </c>
      <c r="BF1744" t="str">
        <f>HYPERLINK("http://dx.doi.org/10.1016/j.still.2022.105447","http://dx.doi.org/10.1016/j.still.2022.105447")</f>
        <v>http://dx.doi.org/10.1016/j.still.2022.105447</v>
      </c>
      <c r="BG1744" t="s">
        <v>74</v>
      </c>
      <c r="BH1744" t="s">
        <v>285</v>
      </c>
      <c r="BI1744">
        <v>11</v>
      </c>
      <c r="BJ1744" t="s">
        <v>676</v>
      </c>
      <c r="BK1744" t="s">
        <v>103</v>
      </c>
      <c r="BL1744" t="s">
        <v>677</v>
      </c>
      <c r="BM1744" t="s">
        <v>31143</v>
      </c>
      <c r="BN1744" t="s">
        <v>74</v>
      </c>
      <c r="BO1744" t="s">
        <v>74</v>
      </c>
      <c r="BP1744" t="s">
        <v>74</v>
      </c>
      <c r="BQ1744" t="s">
        <v>74</v>
      </c>
      <c r="BR1744" t="s">
        <v>107</v>
      </c>
      <c r="BS1744" t="s">
        <v>31144</v>
      </c>
      <c r="BT1744" t="str">
        <f>HYPERLINK("https%3A%2F%2Fwww.webofscience.com%2Fwos%2Fwoscc%2Ffull-record%2FWOS:000814745200005","View Full Record in Web of Science")</f>
        <v>View Full Record in Web of Science</v>
      </c>
    </row>
    <row r="1745" spans="1:72" x14ac:dyDescent="0.2">
      <c r="A1745" t="s">
        <v>72</v>
      </c>
      <c r="B1745" t="s">
        <v>31145</v>
      </c>
      <c r="C1745" t="s">
        <v>74</v>
      </c>
      <c r="D1745" t="s">
        <v>74</v>
      </c>
      <c r="E1745" t="s">
        <v>74</v>
      </c>
      <c r="F1745" t="s">
        <v>31146</v>
      </c>
      <c r="G1745" t="s">
        <v>74</v>
      </c>
      <c r="H1745" t="s">
        <v>74</v>
      </c>
      <c r="I1745" t="s">
        <v>31147</v>
      </c>
      <c r="J1745" t="s">
        <v>31148</v>
      </c>
      <c r="K1745" t="s">
        <v>74</v>
      </c>
      <c r="L1745" t="s">
        <v>74</v>
      </c>
      <c r="M1745" t="s">
        <v>78</v>
      </c>
      <c r="N1745" t="s">
        <v>79</v>
      </c>
      <c r="O1745" t="s">
        <v>74</v>
      </c>
      <c r="P1745" t="s">
        <v>74</v>
      </c>
      <c r="Q1745" t="s">
        <v>74</v>
      </c>
      <c r="R1745" t="s">
        <v>74</v>
      </c>
      <c r="S1745" t="s">
        <v>74</v>
      </c>
      <c r="T1745" t="s">
        <v>31149</v>
      </c>
      <c r="U1745" t="s">
        <v>31150</v>
      </c>
      <c r="V1745" t="s">
        <v>31151</v>
      </c>
      <c r="W1745" t="s">
        <v>31152</v>
      </c>
      <c r="X1745" t="s">
        <v>31153</v>
      </c>
      <c r="Y1745" t="s">
        <v>31154</v>
      </c>
      <c r="Z1745" t="s">
        <v>31155</v>
      </c>
      <c r="AA1745" t="s">
        <v>74</v>
      </c>
      <c r="AB1745" t="s">
        <v>74</v>
      </c>
      <c r="AC1745" t="s">
        <v>31156</v>
      </c>
      <c r="AD1745" t="s">
        <v>31157</v>
      </c>
      <c r="AE1745" t="s">
        <v>31158</v>
      </c>
      <c r="AF1745" t="s">
        <v>74</v>
      </c>
      <c r="AG1745">
        <v>29</v>
      </c>
      <c r="AH1745">
        <v>4</v>
      </c>
      <c r="AI1745">
        <v>4</v>
      </c>
      <c r="AJ1745">
        <v>2</v>
      </c>
      <c r="AK1745">
        <v>123</v>
      </c>
      <c r="AL1745" t="s">
        <v>31159</v>
      </c>
      <c r="AM1745" t="s">
        <v>31160</v>
      </c>
      <c r="AN1745" t="s">
        <v>31161</v>
      </c>
      <c r="AO1745" t="s">
        <v>31162</v>
      </c>
      <c r="AP1745" t="s">
        <v>31163</v>
      </c>
      <c r="AQ1745" t="s">
        <v>74</v>
      </c>
      <c r="AR1745" t="s">
        <v>31164</v>
      </c>
      <c r="AS1745" t="s">
        <v>31165</v>
      </c>
      <c r="AT1745" t="s">
        <v>401</v>
      </c>
      <c r="AU1745">
        <v>2019</v>
      </c>
      <c r="AV1745">
        <v>51</v>
      </c>
      <c r="AW1745">
        <v>6</v>
      </c>
      <c r="AX1745" t="s">
        <v>74</v>
      </c>
      <c r="AY1745" t="s">
        <v>74</v>
      </c>
      <c r="AZ1745" t="s">
        <v>74</v>
      </c>
      <c r="BA1745" t="s">
        <v>74</v>
      </c>
      <c r="BB1745">
        <v>2159</v>
      </c>
      <c r="BC1745">
        <v>2167</v>
      </c>
      <c r="BD1745" t="s">
        <v>74</v>
      </c>
      <c r="BE1745" t="s">
        <v>31166</v>
      </c>
      <c r="BF1745" t="str">
        <f>HYPERLINK("http://dx.doi.org/10.30848/PJB2019-6(45)","http://dx.doi.org/10.30848/PJB2019-6(45)")</f>
        <v>http://dx.doi.org/10.30848/PJB2019-6(45)</v>
      </c>
      <c r="BG1745" t="s">
        <v>74</v>
      </c>
      <c r="BH1745" t="s">
        <v>74</v>
      </c>
      <c r="BI1745">
        <v>9</v>
      </c>
      <c r="BJ1745" t="s">
        <v>13104</v>
      </c>
      <c r="BK1745" t="s">
        <v>103</v>
      </c>
      <c r="BL1745" t="s">
        <v>13104</v>
      </c>
      <c r="BM1745" t="s">
        <v>31167</v>
      </c>
      <c r="BN1745" t="s">
        <v>74</v>
      </c>
      <c r="BO1745" t="s">
        <v>74</v>
      </c>
      <c r="BP1745" t="s">
        <v>74</v>
      </c>
      <c r="BQ1745" t="s">
        <v>74</v>
      </c>
      <c r="BR1745" t="s">
        <v>107</v>
      </c>
      <c r="BS1745" t="s">
        <v>31168</v>
      </c>
      <c r="BT1745" t="str">
        <f>HYPERLINK("https%3A%2F%2Fwww.webofscience.com%2Fwos%2Fwoscc%2Ffull-record%2FWOS:000477719100029","View Full Record in Web of Science")</f>
        <v>View Full Record in Web of Science</v>
      </c>
    </row>
    <row r="1746" spans="1:72" x14ac:dyDescent="0.2">
      <c r="A1746" t="s">
        <v>72</v>
      </c>
      <c r="B1746" t="s">
        <v>31169</v>
      </c>
      <c r="C1746" t="s">
        <v>74</v>
      </c>
      <c r="D1746" t="s">
        <v>74</v>
      </c>
      <c r="E1746" t="s">
        <v>74</v>
      </c>
      <c r="F1746" t="s">
        <v>31170</v>
      </c>
      <c r="G1746" t="s">
        <v>74</v>
      </c>
      <c r="H1746" t="s">
        <v>74</v>
      </c>
      <c r="I1746" t="s">
        <v>31171</v>
      </c>
      <c r="J1746" t="s">
        <v>3930</v>
      </c>
      <c r="K1746" t="s">
        <v>74</v>
      </c>
      <c r="L1746" t="s">
        <v>74</v>
      </c>
      <c r="M1746" t="s">
        <v>78</v>
      </c>
      <c r="N1746" t="s">
        <v>79</v>
      </c>
      <c r="O1746" t="s">
        <v>74</v>
      </c>
      <c r="P1746" t="s">
        <v>74</v>
      </c>
      <c r="Q1746" t="s">
        <v>74</v>
      </c>
      <c r="R1746" t="s">
        <v>74</v>
      </c>
      <c r="S1746" t="s">
        <v>74</v>
      </c>
      <c r="T1746" t="s">
        <v>31172</v>
      </c>
      <c r="U1746" t="s">
        <v>31173</v>
      </c>
      <c r="V1746" t="s">
        <v>31174</v>
      </c>
      <c r="W1746" t="s">
        <v>31175</v>
      </c>
      <c r="X1746" t="s">
        <v>31176</v>
      </c>
      <c r="Y1746" t="s">
        <v>31177</v>
      </c>
      <c r="Z1746" t="s">
        <v>31178</v>
      </c>
      <c r="AA1746" t="s">
        <v>31179</v>
      </c>
      <c r="AB1746" t="s">
        <v>31180</v>
      </c>
      <c r="AC1746" t="s">
        <v>31181</v>
      </c>
      <c r="AD1746" t="s">
        <v>31182</v>
      </c>
      <c r="AE1746" t="s">
        <v>31183</v>
      </c>
      <c r="AF1746" t="s">
        <v>74</v>
      </c>
      <c r="AG1746">
        <v>61</v>
      </c>
      <c r="AH1746">
        <v>52</v>
      </c>
      <c r="AI1746">
        <v>54</v>
      </c>
      <c r="AJ1746">
        <v>3</v>
      </c>
      <c r="AK1746">
        <v>92</v>
      </c>
      <c r="AL1746" t="s">
        <v>167</v>
      </c>
      <c r="AM1746" t="s">
        <v>168</v>
      </c>
      <c r="AN1746" t="s">
        <v>169</v>
      </c>
      <c r="AO1746" t="s">
        <v>3943</v>
      </c>
      <c r="AP1746" t="s">
        <v>3944</v>
      </c>
      <c r="AQ1746" t="s">
        <v>74</v>
      </c>
      <c r="AR1746" t="s">
        <v>3930</v>
      </c>
      <c r="AS1746" t="s">
        <v>3945</v>
      </c>
      <c r="AT1746" t="s">
        <v>401</v>
      </c>
      <c r="AU1746">
        <v>2018</v>
      </c>
      <c r="AV1746">
        <v>171</v>
      </c>
      <c r="AW1746" t="s">
        <v>74</v>
      </c>
      <c r="AX1746" t="s">
        <v>74</v>
      </c>
      <c r="AY1746" t="s">
        <v>74</v>
      </c>
      <c r="AZ1746" t="s">
        <v>74</v>
      </c>
      <c r="BA1746" t="s">
        <v>74</v>
      </c>
      <c r="BB1746">
        <v>485</v>
      </c>
      <c r="BC1746">
        <v>493</v>
      </c>
      <c r="BD1746" t="s">
        <v>74</v>
      </c>
      <c r="BE1746" t="s">
        <v>31184</v>
      </c>
      <c r="BF1746" t="str">
        <f>HYPERLINK("http://dx.doi.org/10.1016/j.catena.2018.07.042","http://dx.doi.org/10.1016/j.catena.2018.07.042")</f>
        <v>http://dx.doi.org/10.1016/j.catena.2018.07.042</v>
      </c>
      <c r="BG1746" t="s">
        <v>74</v>
      </c>
      <c r="BH1746" t="s">
        <v>74</v>
      </c>
      <c r="BI1746">
        <v>9</v>
      </c>
      <c r="BJ1746" t="s">
        <v>3947</v>
      </c>
      <c r="BK1746" t="s">
        <v>103</v>
      </c>
      <c r="BL1746" t="s">
        <v>3948</v>
      </c>
      <c r="BM1746" t="s">
        <v>25016</v>
      </c>
      <c r="BN1746" t="s">
        <v>74</v>
      </c>
      <c r="BO1746" t="s">
        <v>74</v>
      </c>
      <c r="BP1746" t="s">
        <v>74</v>
      </c>
      <c r="BQ1746" t="s">
        <v>74</v>
      </c>
      <c r="BR1746" t="s">
        <v>107</v>
      </c>
      <c r="BS1746" t="s">
        <v>31185</v>
      </c>
      <c r="BT1746" t="str">
        <f>HYPERLINK("https%3A%2F%2Fwww.webofscience.com%2Fwos%2Fwoscc%2Ffull-record%2FWOS:000447107900044","View Full Record in Web of Science")</f>
        <v>View Full Record in Web of Science</v>
      </c>
    </row>
    <row r="1747" spans="1:72" x14ac:dyDescent="0.2">
      <c r="A1747" t="s">
        <v>72</v>
      </c>
      <c r="B1747" t="s">
        <v>31186</v>
      </c>
      <c r="C1747" t="s">
        <v>74</v>
      </c>
      <c r="D1747" t="s">
        <v>74</v>
      </c>
      <c r="E1747" t="s">
        <v>74</v>
      </c>
      <c r="F1747" t="s">
        <v>31187</v>
      </c>
      <c r="G1747" t="s">
        <v>74</v>
      </c>
      <c r="H1747" t="s">
        <v>74</v>
      </c>
      <c r="I1747" t="s">
        <v>31188</v>
      </c>
      <c r="J1747" t="s">
        <v>9969</v>
      </c>
      <c r="K1747" t="s">
        <v>74</v>
      </c>
      <c r="L1747" t="s">
        <v>74</v>
      </c>
      <c r="M1747" t="s">
        <v>78</v>
      </c>
      <c r="N1747" t="s">
        <v>79</v>
      </c>
      <c r="O1747" t="s">
        <v>74</v>
      </c>
      <c r="P1747" t="s">
        <v>74</v>
      </c>
      <c r="Q1747" t="s">
        <v>74</v>
      </c>
      <c r="R1747" t="s">
        <v>74</v>
      </c>
      <c r="S1747" t="s">
        <v>74</v>
      </c>
      <c r="T1747" t="s">
        <v>31189</v>
      </c>
      <c r="U1747" t="s">
        <v>31190</v>
      </c>
      <c r="V1747" t="s">
        <v>31191</v>
      </c>
      <c r="W1747" t="s">
        <v>31192</v>
      </c>
      <c r="X1747" t="s">
        <v>27146</v>
      </c>
      <c r="Y1747" t="s">
        <v>31193</v>
      </c>
      <c r="Z1747" t="s">
        <v>31194</v>
      </c>
      <c r="AA1747" t="s">
        <v>74</v>
      </c>
      <c r="AB1747" t="s">
        <v>31195</v>
      </c>
      <c r="AC1747" t="s">
        <v>31196</v>
      </c>
      <c r="AD1747" t="s">
        <v>31197</v>
      </c>
      <c r="AE1747" t="s">
        <v>31198</v>
      </c>
      <c r="AF1747" t="s">
        <v>74</v>
      </c>
      <c r="AG1747">
        <v>51</v>
      </c>
      <c r="AH1747">
        <v>1</v>
      </c>
      <c r="AI1747">
        <v>1</v>
      </c>
      <c r="AJ1747">
        <v>1</v>
      </c>
      <c r="AK1747">
        <v>23</v>
      </c>
      <c r="AL1747" t="s">
        <v>667</v>
      </c>
      <c r="AM1747" t="s">
        <v>668</v>
      </c>
      <c r="AN1747" t="s">
        <v>669</v>
      </c>
      <c r="AO1747" t="s">
        <v>9982</v>
      </c>
      <c r="AP1747" t="s">
        <v>9983</v>
      </c>
      <c r="AQ1747" t="s">
        <v>74</v>
      </c>
      <c r="AR1747" t="s">
        <v>9984</v>
      </c>
      <c r="AS1747" t="s">
        <v>9985</v>
      </c>
      <c r="AT1747" t="s">
        <v>128</v>
      </c>
      <c r="AU1747">
        <v>2022</v>
      </c>
      <c r="AV1747">
        <v>41</v>
      </c>
      <c r="AW1747">
        <v>1</v>
      </c>
      <c r="AX1747" t="s">
        <v>74</v>
      </c>
      <c r="AY1747" t="s">
        <v>74</v>
      </c>
      <c r="AZ1747" t="s">
        <v>74</v>
      </c>
      <c r="BA1747" t="s">
        <v>74</v>
      </c>
      <c r="BB1747" t="s">
        <v>74</v>
      </c>
      <c r="BC1747" t="s">
        <v>74</v>
      </c>
      <c r="BD1747" t="s">
        <v>31199</v>
      </c>
      <c r="BE1747" t="s">
        <v>31200</v>
      </c>
      <c r="BF1747" t="str">
        <f>HYPERLINK("http://dx.doi.org/10.1002/ep.13730","http://dx.doi.org/10.1002/ep.13730")</f>
        <v>http://dx.doi.org/10.1002/ep.13730</v>
      </c>
      <c r="BG1747" t="s">
        <v>74</v>
      </c>
      <c r="BH1747" t="s">
        <v>176</v>
      </c>
      <c r="BI1747">
        <v>6</v>
      </c>
      <c r="BJ1747" t="s">
        <v>9988</v>
      </c>
      <c r="BK1747" t="s">
        <v>103</v>
      </c>
      <c r="BL1747" t="s">
        <v>1534</v>
      </c>
      <c r="BM1747" t="s">
        <v>31201</v>
      </c>
      <c r="BN1747" t="s">
        <v>74</v>
      </c>
      <c r="BO1747" t="s">
        <v>74</v>
      </c>
      <c r="BP1747" t="s">
        <v>74</v>
      </c>
      <c r="BQ1747" t="s">
        <v>74</v>
      </c>
      <c r="BR1747" t="s">
        <v>107</v>
      </c>
      <c r="BS1747" t="s">
        <v>31202</v>
      </c>
      <c r="BT1747" t="str">
        <f>HYPERLINK("https%3A%2F%2Fwww.webofscience.com%2Fwos%2Fwoscc%2Ffull-record%2FWOS:000682532000001","View Full Record in Web of Science")</f>
        <v>View Full Record in Web of Science</v>
      </c>
    </row>
    <row r="1748" spans="1:72" x14ac:dyDescent="0.2">
      <c r="A1748" t="s">
        <v>565</v>
      </c>
      <c r="B1748" t="s">
        <v>31203</v>
      </c>
      <c r="C1748" t="s">
        <v>74</v>
      </c>
      <c r="D1748" t="s">
        <v>24729</v>
      </c>
      <c r="E1748" t="s">
        <v>74</v>
      </c>
      <c r="F1748" t="s">
        <v>31204</v>
      </c>
      <c r="G1748" t="s">
        <v>74</v>
      </c>
      <c r="H1748" t="s">
        <v>74</v>
      </c>
      <c r="I1748" t="s">
        <v>31205</v>
      </c>
      <c r="J1748" t="s">
        <v>24732</v>
      </c>
      <c r="K1748" t="s">
        <v>74</v>
      </c>
      <c r="L1748" t="s">
        <v>74</v>
      </c>
      <c r="M1748" t="s">
        <v>78</v>
      </c>
      <c r="N1748" t="s">
        <v>572</v>
      </c>
      <c r="O1748" t="s">
        <v>23394</v>
      </c>
      <c r="P1748" t="s">
        <v>23395</v>
      </c>
      <c r="Q1748" t="s">
        <v>23396</v>
      </c>
      <c r="R1748" t="s">
        <v>74</v>
      </c>
      <c r="S1748" t="s">
        <v>74</v>
      </c>
      <c r="T1748" t="s">
        <v>31206</v>
      </c>
      <c r="U1748" t="s">
        <v>31207</v>
      </c>
      <c r="V1748" t="s">
        <v>31208</v>
      </c>
      <c r="W1748" t="s">
        <v>31209</v>
      </c>
      <c r="X1748" t="s">
        <v>31210</v>
      </c>
      <c r="Y1748" t="s">
        <v>31211</v>
      </c>
      <c r="Z1748" t="s">
        <v>31212</v>
      </c>
      <c r="AA1748" t="s">
        <v>31213</v>
      </c>
      <c r="AB1748" t="s">
        <v>31214</v>
      </c>
      <c r="AC1748" t="s">
        <v>74</v>
      </c>
      <c r="AD1748" t="s">
        <v>74</v>
      </c>
      <c r="AE1748" t="s">
        <v>74</v>
      </c>
      <c r="AF1748" t="s">
        <v>74</v>
      </c>
      <c r="AG1748">
        <v>19</v>
      </c>
      <c r="AH1748">
        <v>0</v>
      </c>
      <c r="AI1748">
        <v>0</v>
      </c>
      <c r="AJ1748">
        <v>0</v>
      </c>
      <c r="AK1748">
        <v>1</v>
      </c>
      <c r="AL1748" t="s">
        <v>9959</v>
      </c>
      <c r="AM1748" t="s">
        <v>9960</v>
      </c>
      <c r="AN1748" t="s">
        <v>9961</v>
      </c>
      <c r="AO1748" t="s">
        <v>74</v>
      </c>
      <c r="AP1748" t="s">
        <v>74</v>
      </c>
      <c r="AQ1748" t="s">
        <v>74</v>
      </c>
      <c r="AR1748" t="s">
        <v>74</v>
      </c>
      <c r="AS1748" t="s">
        <v>74</v>
      </c>
      <c r="AT1748" t="s">
        <v>74</v>
      </c>
      <c r="AU1748">
        <v>2018</v>
      </c>
      <c r="AV1748" t="s">
        <v>74</v>
      </c>
      <c r="AW1748" t="s">
        <v>74</v>
      </c>
      <c r="AX1748" t="s">
        <v>74</v>
      </c>
      <c r="AY1748" t="s">
        <v>74</v>
      </c>
      <c r="AZ1748" t="s">
        <v>74</v>
      </c>
      <c r="BA1748" t="s">
        <v>74</v>
      </c>
      <c r="BB1748">
        <v>1560</v>
      </c>
      <c r="BC1748">
        <v>1568</v>
      </c>
      <c r="BD1748" t="s">
        <v>74</v>
      </c>
      <c r="BE1748" t="s">
        <v>74</v>
      </c>
      <c r="BF1748" t="s">
        <v>74</v>
      </c>
      <c r="BG1748" t="s">
        <v>74</v>
      </c>
      <c r="BH1748" t="s">
        <v>74</v>
      </c>
      <c r="BI1748">
        <v>9</v>
      </c>
      <c r="BJ1748" t="s">
        <v>24743</v>
      </c>
      <c r="BK1748" t="s">
        <v>598</v>
      </c>
      <c r="BL1748" t="s">
        <v>3669</v>
      </c>
      <c r="BM1748" t="s">
        <v>24744</v>
      </c>
      <c r="BN1748" t="s">
        <v>74</v>
      </c>
      <c r="BO1748" t="s">
        <v>74</v>
      </c>
      <c r="BP1748" t="s">
        <v>74</v>
      </c>
      <c r="BQ1748" t="s">
        <v>74</v>
      </c>
      <c r="BR1748" t="s">
        <v>107</v>
      </c>
      <c r="BS1748" t="s">
        <v>31215</v>
      </c>
      <c r="BT1748" t="str">
        <f>HYPERLINK("https%3A%2F%2Fwww.webofscience.com%2Fwos%2Fwoscc%2Ffull-record%2FWOS:000540663800275","View Full Record in Web of Science")</f>
        <v>View Full Record in Web of Science</v>
      </c>
    </row>
    <row r="1749" spans="1:72" x14ac:dyDescent="0.2">
      <c r="A1749" t="s">
        <v>72</v>
      </c>
      <c r="B1749" t="s">
        <v>31216</v>
      </c>
      <c r="C1749" t="s">
        <v>74</v>
      </c>
      <c r="D1749" t="s">
        <v>74</v>
      </c>
      <c r="E1749" t="s">
        <v>74</v>
      </c>
      <c r="F1749" t="s">
        <v>31217</v>
      </c>
      <c r="G1749" t="s">
        <v>74</v>
      </c>
      <c r="H1749" t="s">
        <v>74</v>
      </c>
      <c r="I1749" t="s">
        <v>31218</v>
      </c>
      <c r="J1749" t="s">
        <v>77</v>
      </c>
      <c r="K1749" t="s">
        <v>74</v>
      </c>
      <c r="L1749" t="s">
        <v>74</v>
      </c>
      <c r="M1749" t="s">
        <v>78</v>
      </c>
      <c r="N1749" t="s">
        <v>79</v>
      </c>
      <c r="O1749" t="s">
        <v>74</v>
      </c>
      <c r="P1749" t="s">
        <v>74</v>
      </c>
      <c r="Q1749" t="s">
        <v>74</v>
      </c>
      <c r="R1749" t="s">
        <v>74</v>
      </c>
      <c r="S1749" t="s">
        <v>74</v>
      </c>
      <c r="T1749" t="s">
        <v>31219</v>
      </c>
      <c r="U1749" t="s">
        <v>31220</v>
      </c>
      <c r="V1749" t="s">
        <v>31221</v>
      </c>
      <c r="W1749" t="s">
        <v>31222</v>
      </c>
      <c r="X1749" t="s">
        <v>31223</v>
      </c>
      <c r="Y1749" t="s">
        <v>31224</v>
      </c>
      <c r="Z1749" t="s">
        <v>31225</v>
      </c>
      <c r="AA1749" t="s">
        <v>31226</v>
      </c>
      <c r="AB1749" t="s">
        <v>31227</v>
      </c>
      <c r="AC1749" t="s">
        <v>31228</v>
      </c>
      <c r="AD1749" t="s">
        <v>31229</v>
      </c>
      <c r="AE1749" t="s">
        <v>31230</v>
      </c>
      <c r="AF1749" t="s">
        <v>74</v>
      </c>
      <c r="AG1749">
        <v>60</v>
      </c>
      <c r="AH1749">
        <v>1</v>
      </c>
      <c r="AI1749">
        <v>1</v>
      </c>
      <c r="AJ1749">
        <v>51</v>
      </c>
      <c r="AK1749">
        <v>119</v>
      </c>
      <c r="AL1749" t="s">
        <v>92</v>
      </c>
      <c r="AM1749" t="s">
        <v>93</v>
      </c>
      <c r="AN1749" t="s">
        <v>94</v>
      </c>
      <c r="AO1749" t="s">
        <v>95</v>
      </c>
      <c r="AP1749" t="s">
        <v>96</v>
      </c>
      <c r="AQ1749" t="s">
        <v>74</v>
      </c>
      <c r="AR1749" t="s">
        <v>97</v>
      </c>
      <c r="AS1749" t="s">
        <v>98</v>
      </c>
      <c r="AT1749" t="s">
        <v>737</v>
      </c>
      <c r="AU1749">
        <v>2022</v>
      </c>
      <c r="AV1749">
        <v>318</v>
      </c>
      <c r="AW1749" t="s">
        <v>74</v>
      </c>
      <c r="AX1749" t="s">
        <v>74</v>
      </c>
      <c r="AY1749" t="s">
        <v>74</v>
      </c>
      <c r="AZ1749" t="s">
        <v>74</v>
      </c>
      <c r="BA1749" t="s">
        <v>74</v>
      </c>
      <c r="BB1749" t="s">
        <v>74</v>
      </c>
      <c r="BC1749" t="s">
        <v>74</v>
      </c>
      <c r="BD1749">
        <v>115638</v>
      </c>
      <c r="BE1749" t="s">
        <v>31231</v>
      </c>
      <c r="BF1749" t="str">
        <f>HYPERLINK("http://dx.doi.org/10.1016/j.jenvman.2022.115638","http://dx.doi.org/10.1016/j.jenvman.2022.115638")</f>
        <v>http://dx.doi.org/10.1016/j.jenvman.2022.115638</v>
      </c>
      <c r="BG1749" t="s">
        <v>74</v>
      </c>
      <c r="BH1749" t="s">
        <v>6041</v>
      </c>
      <c r="BI1749">
        <v>10</v>
      </c>
      <c r="BJ1749" t="s">
        <v>102</v>
      </c>
      <c r="BK1749" t="s">
        <v>103</v>
      </c>
      <c r="BL1749" t="s">
        <v>104</v>
      </c>
      <c r="BM1749" t="s">
        <v>31232</v>
      </c>
      <c r="BN1749">
        <v>35949090</v>
      </c>
      <c r="BO1749" t="s">
        <v>74</v>
      </c>
      <c r="BP1749" t="s">
        <v>74</v>
      </c>
      <c r="BQ1749" t="s">
        <v>74</v>
      </c>
      <c r="BR1749" t="s">
        <v>107</v>
      </c>
      <c r="BS1749" t="s">
        <v>31233</v>
      </c>
      <c r="BT1749" t="str">
        <f>HYPERLINK("https%3A%2F%2Fwww.webofscience.com%2Fwos%2Fwoscc%2Ffull-record%2FWOS:000826302100002","View Full Record in Web of Science")</f>
        <v>View Full Record in Web of Science</v>
      </c>
    </row>
    <row r="1750" spans="1:72" x14ac:dyDescent="0.2">
      <c r="A1750" t="s">
        <v>72</v>
      </c>
      <c r="B1750" t="s">
        <v>31234</v>
      </c>
      <c r="C1750" t="s">
        <v>74</v>
      </c>
      <c r="D1750" t="s">
        <v>74</v>
      </c>
      <c r="E1750" t="s">
        <v>74</v>
      </c>
      <c r="F1750" t="s">
        <v>31235</v>
      </c>
      <c r="G1750" t="s">
        <v>74</v>
      </c>
      <c r="H1750" t="s">
        <v>74</v>
      </c>
      <c r="I1750" t="s">
        <v>31236</v>
      </c>
      <c r="J1750" t="s">
        <v>16972</v>
      </c>
      <c r="K1750" t="s">
        <v>74</v>
      </c>
      <c r="L1750" t="s">
        <v>74</v>
      </c>
      <c r="M1750" t="s">
        <v>78</v>
      </c>
      <c r="N1750" t="s">
        <v>79</v>
      </c>
      <c r="O1750" t="s">
        <v>74</v>
      </c>
      <c r="P1750" t="s">
        <v>74</v>
      </c>
      <c r="Q1750" t="s">
        <v>74</v>
      </c>
      <c r="R1750" t="s">
        <v>74</v>
      </c>
      <c r="S1750" t="s">
        <v>74</v>
      </c>
      <c r="T1750" t="s">
        <v>31237</v>
      </c>
      <c r="U1750" t="s">
        <v>31238</v>
      </c>
      <c r="V1750" t="s">
        <v>31239</v>
      </c>
      <c r="W1750" t="s">
        <v>31240</v>
      </c>
      <c r="X1750" t="s">
        <v>6013</v>
      </c>
      <c r="Y1750" t="s">
        <v>31241</v>
      </c>
      <c r="Z1750" t="s">
        <v>31242</v>
      </c>
      <c r="AA1750" t="s">
        <v>74</v>
      </c>
      <c r="AB1750" t="s">
        <v>74</v>
      </c>
      <c r="AC1750" t="s">
        <v>31243</v>
      </c>
      <c r="AD1750" t="s">
        <v>31244</v>
      </c>
      <c r="AE1750" t="s">
        <v>31245</v>
      </c>
      <c r="AF1750" t="s">
        <v>74</v>
      </c>
      <c r="AG1750">
        <v>38</v>
      </c>
      <c r="AH1750">
        <v>0</v>
      </c>
      <c r="AI1750">
        <v>0</v>
      </c>
      <c r="AJ1750">
        <v>9</v>
      </c>
      <c r="AK1750">
        <v>15</v>
      </c>
      <c r="AL1750" t="s">
        <v>534</v>
      </c>
      <c r="AM1750" t="s">
        <v>5157</v>
      </c>
      <c r="AN1750" t="s">
        <v>5158</v>
      </c>
      <c r="AO1750" t="s">
        <v>16980</v>
      </c>
      <c r="AP1750" t="s">
        <v>16981</v>
      </c>
      <c r="AQ1750" t="s">
        <v>74</v>
      </c>
      <c r="AR1750" t="s">
        <v>16982</v>
      </c>
      <c r="AS1750" t="s">
        <v>16983</v>
      </c>
      <c r="AT1750" t="s">
        <v>244</v>
      </c>
      <c r="AU1750">
        <v>2023</v>
      </c>
      <c r="AV1750">
        <v>20</v>
      </c>
      <c r="AW1750">
        <v>6</v>
      </c>
      <c r="AX1750" t="s">
        <v>74</v>
      </c>
      <c r="AY1750" t="s">
        <v>74</v>
      </c>
      <c r="AZ1750" t="s">
        <v>74</v>
      </c>
      <c r="BA1750" t="s">
        <v>74</v>
      </c>
      <c r="BB1750">
        <v>6479</v>
      </c>
      <c r="BC1750">
        <v>6490</v>
      </c>
      <c r="BD1750" t="s">
        <v>74</v>
      </c>
      <c r="BE1750" t="s">
        <v>31246</v>
      </c>
      <c r="BF1750" t="str">
        <f>HYPERLINK("http://dx.doi.org/10.1007/s13762-022-04387-2","http://dx.doi.org/10.1007/s13762-022-04387-2")</f>
        <v>http://dx.doi.org/10.1007/s13762-022-04387-2</v>
      </c>
      <c r="BG1750" t="s">
        <v>74</v>
      </c>
      <c r="BH1750" t="s">
        <v>6041</v>
      </c>
      <c r="BI1750">
        <v>12</v>
      </c>
      <c r="BJ1750" t="s">
        <v>102</v>
      </c>
      <c r="BK1750" t="s">
        <v>103</v>
      </c>
      <c r="BL1750" t="s">
        <v>104</v>
      </c>
      <c r="BM1750" t="s">
        <v>19161</v>
      </c>
      <c r="BN1750" t="s">
        <v>74</v>
      </c>
      <c r="BO1750" t="s">
        <v>74</v>
      </c>
      <c r="BP1750" t="s">
        <v>74</v>
      </c>
      <c r="BQ1750" t="s">
        <v>74</v>
      </c>
      <c r="BR1750" t="s">
        <v>107</v>
      </c>
      <c r="BS1750" t="s">
        <v>31247</v>
      </c>
      <c r="BT1750" t="str">
        <f>HYPERLINK("https%3A%2F%2Fwww.webofscience.com%2Fwos%2Fwoscc%2Ffull-record%2FWOS:000829139000007","View Full Record in Web of Science")</f>
        <v>View Full Record in Web of Science</v>
      </c>
    </row>
    <row r="1751" spans="1:72" x14ac:dyDescent="0.2">
      <c r="A1751" t="s">
        <v>72</v>
      </c>
      <c r="B1751" t="s">
        <v>31248</v>
      </c>
      <c r="C1751" t="s">
        <v>74</v>
      </c>
      <c r="D1751" t="s">
        <v>74</v>
      </c>
      <c r="E1751" t="s">
        <v>74</v>
      </c>
      <c r="F1751" t="s">
        <v>31249</v>
      </c>
      <c r="G1751" t="s">
        <v>74</v>
      </c>
      <c r="H1751" t="s">
        <v>74</v>
      </c>
      <c r="I1751" t="s">
        <v>31250</v>
      </c>
      <c r="J1751" t="s">
        <v>13590</v>
      </c>
      <c r="K1751" t="s">
        <v>74</v>
      </c>
      <c r="L1751" t="s">
        <v>74</v>
      </c>
      <c r="M1751" t="s">
        <v>78</v>
      </c>
      <c r="N1751" t="s">
        <v>79</v>
      </c>
      <c r="O1751" t="s">
        <v>74</v>
      </c>
      <c r="P1751" t="s">
        <v>74</v>
      </c>
      <c r="Q1751" t="s">
        <v>74</v>
      </c>
      <c r="R1751" t="s">
        <v>74</v>
      </c>
      <c r="S1751" t="s">
        <v>74</v>
      </c>
      <c r="T1751" t="s">
        <v>31251</v>
      </c>
      <c r="U1751" t="s">
        <v>31252</v>
      </c>
      <c r="V1751" t="s">
        <v>31253</v>
      </c>
      <c r="W1751" t="s">
        <v>31254</v>
      </c>
      <c r="X1751" t="s">
        <v>31255</v>
      </c>
      <c r="Y1751" t="s">
        <v>31256</v>
      </c>
      <c r="Z1751" t="s">
        <v>31257</v>
      </c>
      <c r="AA1751" t="s">
        <v>74</v>
      </c>
      <c r="AB1751" t="s">
        <v>74</v>
      </c>
      <c r="AC1751" t="s">
        <v>31258</v>
      </c>
      <c r="AD1751" t="s">
        <v>31259</v>
      </c>
      <c r="AE1751" t="s">
        <v>31260</v>
      </c>
      <c r="AF1751" t="s">
        <v>74</v>
      </c>
      <c r="AG1751">
        <v>50</v>
      </c>
      <c r="AH1751">
        <v>18</v>
      </c>
      <c r="AI1751">
        <v>19</v>
      </c>
      <c r="AJ1751">
        <v>14</v>
      </c>
      <c r="AK1751">
        <v>107</v>
      </c>
      <c r="AL1751" t="s">
        <v>167</v>
      </c>
      <c r="AM1751" t="s">
        <v>168</v>
      </c>
      <c r="AN1751" t="s">
        <v>169</v>
      </c>
      <c r="AO1751" t="s">
        <v>13603</v>
      </c>
      <c r="AP1751" t="s">
        <v>13604</v>
      </c>
      <c r="AQ1751" t="s">
        <v>74</v>
      </c>
      <c r="AR1751" t="s">
        <v>13605</v>
      </c>
      <c r="AS1751" t="s">
        <v>13606</v>
      </c>
      <c r="AT1751" t="s">
        <v>2283</v>
      </c>
      <c r="AU1751">
        <v>2021</v>
      </c>
      <c r="AV1751">
        <v>610</v>
      </c>
      <c r="AW1751" t="s">
        <v>74</v>
      </c>
      <c r="AX1751" t="s">
        <v>74</v>
      </c>
      <c r="AY1751" t="s">
        <v>74</v>
      </c>
      <c r="AZ1751" t="s">
        <v>74</v>
      </c>
      <c r="BA1751" t="s">
        <v>74</v>
      </c>
      <c r="BB1751" t="s">
        <v>74</v>
      </c>
      <c r="BC1751" t="s">
        <v>74</v>
      </c>
      <c r="BD1751">
        <v>125481</v>
      </c>
      <c r="BE1751" t="s">
        <v>31261</v>
      </c>
      <c r="BF1751" t="str">
        <f>HYPERLINK("http://dx.doi.org/10.1016/j.colsurfa.2020.125481","http://dx.doi.org/10.1016/j.colsurfa.2020.125481")</f>
        <v>http://dx.doi.org/10.1016/j.colsurfa.2020.125481</v>
      </c>
      <c r="BG1751" t="s">
        <v>74</v>
      </c>
      <c r="BH1751" t="s">
        <v>74</v>
      </c>
      <c r="BI1751">
        <v>11</v>
      </c>
      <c r="BJ1751" t="s">
        <v>9262</v>
      </c>
      <c r="BK1751" t="s">
        <v>103</v>
      </c>
      <c r="BL1751" t="s">
        <v>4445</v>
      </c>
      <c r="BM1751" t="s">
        <v>31262</v>
      </c>
      <c r="BN1751" t="s">
        <v>74</v>
      </c>
      <c r="BO1751" t="s">
        <v>74</v>
      </c>
      <c r="BP1751" t="s">
        <v>74</v>
      </c>
      <c r="BQ1751" t="s">
        <v>74</v>
      </c>
      <c r="BR1751" t="s">
        <v>107</v>
      </c>
      <c r="BS1751" t="s">
        <v>31263</v>
      </c>
      <c r="BT1751" t="str">
        <f>HYPERLINK("https%3A%2F%2Fwww.webofscience.com%2Fwos%2Fwoscc%2Ffull-record%2FWOS:000605539900005","View Full Record in Web of Science")</f>
        <v>View Full Record in Web of Science</v>
      </c>
    </row>
    <row r="1752" spans="1:72" x14ac:dyDescent="0.2">
      <c r="A1752" t="s">
        <v>72</v>
      </c>
      <c r="B1752" t="s">
        <v>31264</v>
      </c>
      <c r="C1752" t="s">
        <v>74</v>
      </c>
      <c r="D1752" t="s">
        <v>74</v>
      </c>
      <c r="E1752" t="s">
        <v>74</v>
      </c>
      <c r="F1752" t="s">
        <v>31265</v>
      </c>
      <c r="G1752" t="s">
        <v>74</v>
      </c>
      <c r="H1752" t="s">
        <v>74</v>
      </c>
      <c r="I1752" t="s">
        <v>31266</v>
      </c>
      <c r="J1752" t="s">
        <v>3906</v>
      </c>
      <c r="K1752" t="s">
        <v>74</v>
      </c>
      <c r="L1752" t="s">
        <v>74</v>
      </c>
      <c r="M1752" t="s">
        <v>78</v>
      </c>
      <c r="N1752" t="s">
        <v>79</v>
      </c>
      <c r="O1752" t="s">
        <v>74</v>
      </c>
      <c r="P1752" t="s">
        <v>74</v>
      </c>
      <c r="Q1752" t="s">
        <v>74</v>
      </c>
      <c r="R1752" t="s">
        <v>74</v>
      </c>
      <c r="S1752" t="s">
        <v>74</v>
      </c>
      <c r="T1752" t="s">
        <v>31267</v>
      </c>
      <c r="U1752" t="s">
        <v>31268</v>
      </c>
      <c r="V1752" t="s">
        <v>31269</v>
      </c>
      <c r="W1752" t="s">
        <v>31270</v>
      </c>
      <c r="X1752" t="s">
        <v>31271</v>
      </c>
      <c r="Y1752" t="s">
        <v>31272</v>
      </c>
      <c r="Z1752" t="s">
        <v>31273</v>
      </c>
      <c r="AA1752" t="s">
        <v>74</v>
      </c>
      <c r="AB1752" t="s">
        <v>31274</v>
      </c>
      <c r="AC1752" t="s">
        <v>31275</v>
      </c>
      <c r="AD1752" t="s">
        <v>31276</v>
      </c>
      <c r="AE1752" t="s">
        <v>31277</v>
      </c>
      <c r="AF1752" t="s">
        <v>74</v>
      </c>
      <c r="AG1752">
        <v>65</v>
      </c>
      <c r="AH1752">
        <v>2</v>
      </c>
      <c r="AI1752">
        <v>2</v>
      </c>
      <c r="AJ1752">
        <v>25</v>
      </c>
      <c r="AK1752">
        <v>49</v>
      </c>
      <c r="AL1752" t="s">
        <v>1311</v>
      </c>
      <c r="AM1752" t="s">
        <v>338</v>
      </c>
      <c r="AN1752" t="s">
        <v>1312</v>
      </c>
      <c r="AO1752" t="s">
        <v>3918</v>
      </c>
      <c r="AP1752" t="s">
        <v>5761</v>
      </c>
      <c r="AQ1752" t="s">
        <v>74</v>
      </c>
      <c r="AR1752" t="s">
        <v>3919</v>
      </c>
      <c r="AS1752" t="s">
        <v>3920</v>
      </c>
      <c r="AT1752" t="s">
        <v>195</v>
      </c>
      <c r="AU1752">
        <v>2022</v>
      </c>
      <c r="AV1752">
        <v>313</v>
      </c>
      <c r="AW1752" t="s">
        <v>74</v>
      </c>
      <c r="AX1752" t="s">
        <v>74</v>
      </c>
      <c r="AY1752" t="s">
        <v>74</v>
      </c>
      <c r="AZ1752" t="s">
        <v>74</v>
      </c>
      <c r="BA1752" t="s">
        <v>74</v>
      </c>
      <c r="BB1752" t="s">
        <v>74</v>
      </c>
      <c r="BC1752" t="s">
        <v>74</v>
      </c>
      <c r="BD1752">
        <v>120138</v>
      </c>
      <c r="BE1752" t="s">
        <v>31278</v>
      </c>
      <c r="BF1752" t="str">
        <f>HYPERLINK("http://dx.doi.org/10.1016/j.envpol.2022.120138","http://dx.doi.org/10.1016/j.envpol.2022.120138")</f>
        <v>http://dx.doi.org/10.1016/j.envpol.2022.120138</v>
      </c>
      <c r="BG1752" t="s">
        <v>74</v>
      </c>
      <c r="BH1752" t="s">
        <v>346</v>
      </c>
      <c r="BI1752">
        <v>10</v>
      </c>
      <c r="BJ1752" t="s">
        <v>102</v>
      </c>
      <c r="BK1752" t="s">
        <v>103</v>
      </c>
      <c r="BL1752" t="s">
        <v>104</v>
      </c>
      <c r="BM1752" t="s">
        <v>31279</v>
      </c>
      <c r="BN1752">
        <v>36089142</v>
      </c>
      <c r="BO1752" t="s">
        <v>74</v>
      </c>
      <c r="BP1752" t="s">
        <v>74</v>
      </c>
      <c r="BQ1752" t="s">
        <v>74</v>
      </c>
      <c r="BR1752" t="s">
        <v>107</v>
      </c>
      <c r="BS1752" t="s">
        <v>31280</v>
      </c>
      <c r="BT1752" t="str">
        <f>HYPERLINK("https%3A%2F%2Fwww.webofscience.com%2Fwos%2Fwoscc%2Ffull-record%2FWOS:000862318400008","View Full Record in Web of Science")</f>
        <v>View Full Record in Web of Science</v>
      </c>
    </row>
    <row r="1753" spans="1:72" x14ac:dyDescent="0.2">
      <c r="A1753" t="s">
        <v>72</v>
      </c>
      <c r="B1753" t="s">
        <v>31281</v>
      </c>
      <c r="C1753" t="s">
        <v>74</v>
      </c>
      <c r="D1753" t="s">
        <v>74</v>
      </c>
      <c r="E1753" t="s">
        <v>74</v>
      </c>
      <c r="F1753" t="s">
        <v>31282</v>
      </c>
      <c r="G1753" t="s">
        <v>74</v>
      </c>
      <c r="H1753" t="s">
        <v>74</v>
      </c>
      <c r="I1753" t="s">
        <v>31283</v>
      </c>
      <c r="J1753" t="s">
        <v>2543</v>
      </c>
      <c r="K1753" t="s">
        <v>74</v>
      </c>
      <c r="L1753" t="s">
        <v>74</v>
      </c>
      <c r="M1753" t="s">
        <v>78</v>
      </c>
      <c r="N1753" t="s">
        <v>31284</v>
      </c>
      <c r="O1753" t="s">
        <v>74</v>
      </c>
      <c r="P1753" t="s">
        <v>74</v>
      </c>
      <c r="Q1753" t="s">
        <v>74</v>
      </c>
      <c r="R1753" t="s">
        <v>74</v>
      </c>
      <c r="S1753" t="s">
        <v>74</v>
      </c>
      <c r="T1753" t="s">
        <v>31285</v>
      </c>
      <c r="U1753" t="s">
        <v>31286</v>
      </c>
      <c r="V1753" t="s">
        <v>31287</v>
      </c>
      <c r="W1753" t="s">
        <v>31288</v>
      </c>
      <c r="X1753" t="s">
        <v>31289</v>
      </c>
      <c r="Y1753" t="s">
        <v>31290</v>
      </c>
      <c r="Z1753" t="s">
        <v>31291</v>
      </c>
      <c r="AA1753" t="s">
        <v>74</v>
      </c>
      <c r="AB1753" t="s">
        <v>74</v>
      </c>
      <c r="AC1753" t="s">
        <v>31292</v>
      </c>
      <c r="AD1753" t="s">
        <v>31293</v>
      </c>
      <c r="AE1753" t="s">
        <v>31294</v>
      </c>
      <c r="AF1753" t="s">
        <v>74</v>
      </c>
      <c r="AG1753">
        <v>49</v>
      </c>
      <c r="AH1753">
        <v>7</v>
      </c>
      <c r="AI1753">
        <v>7</v>
      </c>
      <c r="AJ1753">
        <v>2</v>
      </c>
      <c r="AK1753">
        <v>46</v>
      </c>
      <c r="AL1753" t="s">
        <v>122</v>
      </c>
      <c r="AM1753" t="s">
        <v>123</v>
      </c>
      <c r="AN1753" t="s">
        <v>124</v>
      </c>
      <c r="AO1753" t="s">
        <v>74</v>
      </c>
      <c r="AP1753" t="s">
        <v>2553</v>
      </c>
      <c r="AQ1753" t="s">
        <v>74</v>
      </c>
      <c r="AR1753" t="s">
        <v>2543</v>
      </c>
      <c r="AS1753" t="s">
        <v>2554</v>
      </c>
      <c r="AT1753" t="s">
        <v>2716</v>
      </c>
      <c r="AU1753">
        <v>2021</v>
      </c>
      <c r="AV1753">
        <v>14</v>
      </c>
      <c r="AW1753">
        <v>13</v>
      </c>
      <c r="AX1753" t="s">
        <v>74</v>
      </c>
      <c r="AY1753" t="s">
        <v>74</v>
      </c>
      <c r="AZ1753" t="s">
        <v>74</v>
      </c>
      <c r="BA1753" t="s">
        <v>74</v>
      </c>
      <c r="BB1753" t="s">
        <v>74</v>
      </c>
      <c r="BC1753" t="s">
        <v>74</v>
      </c>
      <c r="BD1753">
        <v>3537</v>
      </c>
      <c r="BE1753" t="s">
        <v>31295</v>
      </c>
      <c r="BF1753" t="str">
        <f>HYPERLINK("http://dx.doi.org/10.3390/ma14133537","http://dx.doi.org/10.3390/ma14133537")</f>
        <v>http://dx.doi.org/10.3390/ma14133537</v>
      </c>
      <c r="BG1753" t="s">
        <v>74</v>
      </c>
      <c r="BH1753" t="s">
        <v>74</v>
      </c>
      <c r="BI1753">
        <v>14</v>
      </c>
      <c r="BJ1753" t="s">
        <v>2556</v>
      </c>
      <c r="BK1753" t="s">
        <v>103</v>
      </c>
      <c r="BL1753" t="s">
        <v>2557</v>
      </c>
      <c r="BM1753" t="s">
        <v>31296</v>
      </c>
      <c r="BN1753">
        <v>34201910</v>
      </c>
      <c r="BO1753" t="s">
        <v>2559</v>
      </c>
      <c r="BP1753" t="s">
        <v>74</v>
      </c>
      <c r="BQ1753" t="s">
        <v>74</v>
      </c>
      <c r="BR1753" t="s">
        <v>107</v>
      </c>
      <c r="BS1753" t="s">
        <v>31297</v>
      </c>
      <c r="BT1753" t="str">
        <f>HYPERLINK("https%3A%2F%2Fwww.webofscience.com%2Fwos%2Fwoscc%2Ffull-record%2FWOS:000671264700001","View Full Record in Web of Science")</f>
        <v>View Full Record in Web of Science</v>
      </c>
    </row>
    <row r="1754" spans="1:72" x14ac:dyDescent="0.2">
      <c r="A1754" t="s">
        <v>72</v>
      </c>
      <c r="B1754" t="s">
        <v>31298</v>
      </c>
      <c r="C1754" t="s">
        <v>74</v>
      </c>
      <c r="D1754" t="s">
        <v>74</v>
      </c>
      <c r="E1754" t="s">
        <v>74</v>
      </c>
      <c r="F1754" t="s">
        <v>31299</v>
      </c>
      <c r="G1754" t="s">
        <v>74</v>
      </c>
      <c r="H1754" t="s">
        <v>74</v>
      </c>
      <c r="I1754" t="s">
        <v>31300</v>
      </c>
      <c r="J1754" t="s">
        <v>20951</v>
      </c>
      <c r="K1754" t="s">
        <v>74</v>
      </c>
      <c r="L1754" t="s">
        <v>74</v>
      </c>
      <c r="M1754" t="s">
        <v>78</v>
      </c>
      <c r="N1754" t="s">
        <v>79</v>
      </c>
      <c r="O1754" t="s">
        <v>74</v>
      </c>
      <c r="P1754" t="s">
        <v>74</v>
      </c>
      <c r="Q1754" t="s">
        <v>74</v>
      </c>
      <c r="R1754" t="s">
        <v>74</v>
      </c>
      <c r="S1754" t="s">
        <v>74</v>
      </c>
      <c r="T1754" t="s">
        <v>31301</v>
      </c>
      <c r="U1754" t="s">
        <v>31302</v>
      </c>
      <c r="V1754" t="s">
        <v>31303</v>
      </c>
      <c r="W1754" t="s">
        <v>31304</v>
      </c>
      <c r="X1754" t="s">
        <v>31305</v>
      </c>
      <c r="Y1754" t="s">
        <v>31306</v>
      </c>
      <c r="Z1754" t="s">
        <v>31307</v>
      </c>
      <c r="AA1754" t="s">
        <v>74</v>
      </c>
      <c r="AB1754" t="s">
        <v>74</v>
      </c>
      <c r="AC1754" t="s">
        <v>31308</v>
      </c>
      <c r="AD1754" t="s">
        <v>31309</v>
      </c>
      <c r="AE1754" t="s">
        <v>31310</v>
      </c>
      <c r="AF1754" t="s">
        <v>74</v>
      </c>
      <c r="AG1754">
        <v>64</v>
      </c>
      <c r="AH1754">
        <v>0</v>
      </c>
      <c r="AI1754">
        <v>0</v>
      </c>
      <c r="AJ1754">
        <v>51</v>
      </c>
      <c r="AK1754">
        <v>68</v>
      </c>
      <c r="AL1754" t="s">
        <v>337</v>
      </c>
      <c r="AM1754" t="s">
        <v>338</v>
      </c>
      <c r="AN1754" t="s">
        <v>339</v>
      </c>
      <c r="AO1754" t="s">
        <v>20962</v>
      </c>
      <c r="AP1754" t="s">
        <v>20963</v>
      </c>
      <c r="AQ1754" t="s">
        <v>74</v>
      </c>
      <c r="AR1754" t="s">
        <v>20964</v>
      </c>
      <c r="AS1754" t="s">
        <v>20965</v>
      </c>
      <c r="AT1754" t="s">
        <v>401</v>
      </c>
      <c r="AU1754">
        <v>2022</v>
      </c>
      <c r="AV1754">
        <v>171</v>
      </c>
      <c r="AW1754" t="s">
        <v>74</v>
      </c>
      <c r="AX1754" t="s">
        <v>74</v>
      </c>
      <c r="AY1754" t="s">
        <v>74</v>
      </c>
      <c r="AZ1754" t="s">
        <v>74</v>
      </c>
      <c r="BA1754" t="s">
        <v>74</v>
      </c>
      <c r="BB1754" t="s">
        <v>74</v>
      </c>
      <c r="BC1754" t="s">
        <v>74</v>
      </c>
      <c r="BD1754">
        <v>111029</v>
      </c>
      <c r="BE1754" t="s">
        <v>31311</v>
      </c>
      <c r="BF1754" t="str">
        <f>HYPERLINK("http://dx.doi.org/10.1016/j.jpcs.2022.111029","http://dx.doi.org/10.1016/j.jpcs.2022.111029")</f>
        <v>http://dx.doi.org/10.1016/j.jpcs.2022.111029</v>
      </c>
      <c r="BG1754" t="s">
        <v>74</v>
      </c>
      <c r="BH1754" t="s">
        <v>442</v>
      </c>
      <c r="BI1754">
        <v>11</v>
      </c>
      <c r="BJ1754" t="s">
        <v>20967</v>
      </c>
      <c r="BK1754" t="s">
        <v>103</v>
      </c>
      <c r="BL1754" t="s">
        <v>10878</v>
      </c>
      <c r="BM1754" t="s">
        <v>31312</v>
      </c>
      <c r="BN1754" t="s">
        <v>74</v>
      </c>
      <c r="BO1754" t="s">
        <v>74</v>
      </c>
      <c r="BP1754" t="s">
        <v>74</v>
      </c>
      <c r="BQ1754" t="s">
        <v>74</v>
      </c>
      <c r="BR1754" t="s">
        <v>107</v>
      </c>
      <c r="BS1754" t="s">
        <v>31313</v>
      </c>
      <c r="BT1754" t="str">
        <f>HYPERLINK("https%3A%2F%2Fwww.webofscience.com%2Fwos%2Fwoscc%2Ffull-record%2FWOS:000888956700001","View Full Record in Web of Science")</f>
        <v>View Full Record in Web of Science</v>
      </c>
    </row>
    <row r="1755" spans="1:72" x14ac:dyDescent="0.2">
      <c r="A1755" t="s">
        <v>72</v>
      </c>
      <c r="B1755" t="s">
        <v>31314</v>
      </c>
      <c r="C1755" t="s">
        <v>74</v>
      </c>
      <c r="D1755" t="s">
        <v>74</v>
      </c>
      <c r="E1755" t="s">
        <v>74</v>
      </c>
      <c r="F1755" t="s">
        <v>31315</v>
      </c>
      <c r="G1755" t="s">
        <v>74</v>
      </c>
      <c r="H1755" t="s">
        <v>74</v>
      </c>
      <c r="I1755" t="s">
        <v>31316</v>
      </c>
      <c r="J1755" t="s">
        <v>31317</v>
      </c>
      <c r="K1755" t="s">
        <v>74</v>
      </c>
      <c r="L1755" t="s">
        <v>74</v>
      </c>
      <c r="M1755" t="s">
        <v>78</v>
      </c>
      <c r="N1755" t="s">
        <v>79</v>
      </c>
      <c r="O1755" t="s">
        <v>74</v>
      </c>
      <c r="P1755" t="s">
        <v>74</v>
      </c>
      <c r="Q1755" t="s">
        <v>74</v>
      </c>
      <c r="R1755" t="s">
        <v>74</v>
      </c>
      <c r="S1755" t="s">
        <v>74</v>
      </c>
      <c r="T1755" t="s">
        <v>31318</v>
      </c>
      <c r="U1755" t="s">
        <v>31319</v>
      </c>
      <c r="V1755" t="s">
        <v>31320</v>
      </c>
      <c r="W1755" t="s">
        <v>31321</v>
      </c>
      <c r="X1755" t="s">
        <v>23364</v>
      </c>
      <c r="Y1755" t="s">
        <v>23365</v>
      </c>
      <c r="Z1755" t="s">
        <v>23366</v>
      </c>
      <c r="AA1755" t="s">
        <v>23367</v>
      </c>
      <c r="AB1755" t="s">
        <v>23368</v>
      </c>
      <c r="AC1755" t="s">
        <v>31322</v>
      </c>
      <c r="AD1755" t="s">
        <v>31323</v>
      </c>
      <c r="AE1755" t="s">
        <v>31324</v>
      </c>
      <c r="AF1755" t="s">
        <v>74</v>
      </c>
      <c r="AG1755">
        <v>39</v>
      </c>
      <c r="AH1755">
        <v>9</v>
      </c>
      <c r="AI1755">
        <v>10</v>
      </c>
      <c r="AJ1755">
        <v>2</v>
      </c>
      <c r="AK1755">
        <v>23</v>
      </c>
      <c r="AL1755" t="s">
        <v>5894</v>
      </c>
      <c r="AM1755" t="s">
        <v>5895</v>
      </c>
      <c r="AN1755" t="s">
        <v>5896</v>
      </c>
      <c r="AO1755" t="s">
        <v>31325</v>
      </c>
      <c r="AP1755" t="s">
        <v>31326</v>
      </c>
      <c r="AQ1755" t="s">
        <v>74</v>
      </c>
      <c r="AR1755" t="s">
        <v>31327</v>
      </c>
      <c r="AS1755" t="s">
        <v>31328</v>
      </c>
      <c r="AT1755" t="s">
        <v>31329</v>
      </c>
      <c r="AU1755">
        <v>2020</v>
      </c>
      <c r="AV1755">
        <v>55</v>
      </c>
      <c r="AW1755">
        <v>3</v>
      </c>
      <c r="AX1755" t="s">
        <v>74</v>
      </c>
      <c r="AY1755" t="s">
        <v>74</v>
      </c>
      <c r="AZ1755" t="s">
        <v>74</v>
      </c>
      <c r="BA1755" t="s">
        <v>74</v>
      </c>
      <c r="BB1755">
        <v>230</v>
      </c>
      <c r="BC1755">
        <v>238</v>
      </c>
      <c r="BD1755" t="s">
        <v>74</v>
      </c>
      <c r="BE1755" t="s">
        <v>31330</v>
      </c>
      <c r="BF1755" t="str">
        <f>HYPERLINK("http://dx.doi.org/10.1080/10934529.2019.1682367","http://dx.doi.org/10.1080/10934529.2019.1682367")</f>
        <v>http://dx.doi.org/10.1080/10934529.2019.1682367</v>
      </c>
      <c r="BG1755" t="s">
        <v>74</v>
      </c>
      <c r="BH1755" t="s">
        <v>17774</v>
      </c>
      <c r="BI1755">
        <v>9</v>
      </c>
      <c r="BJ1755" t="s">
        <v>807</v>
      </c>
      <c r="BK1755" t="s">
        <v>103</v>
      </c>
      <c r="BL1755" t="s">
        <v>516</v>
      </c>
      <c r="BM1755" t="s">
        <v>31331</v>
      </c>
      <c r="BN1755">
        <v>31653194</v>
      </c>
      <c r="BO1755" t="s">
        <v>74</v>
      </c>
      <c r="BP1755" t="s">
        <v>74</v>
      </c>
      <c r="BQ1755" t="s">
        <v>74</v>
      </c>
      <c r="BR1755" t="s">
        <v>107</v>
      </c>
      <c r="BS1755" t="s">
        <v>31332</v>
      </c>
      <c r="BT1755" t="str">
        <f>HYPERLINK("https%3A%2F%2Fwww.webofscience.com%2Fwos%2Fwoscc%2Ffull-record%2FWOS:000492600400001","View Full Record in Web of Science")</f>
        <v>View Full Record in Web of Science</v>
      </c>
    </row>
    <row r="1756" spans="1:72" x14ac:dyDescent="0.2">
      <c r="A1756" t="s">
        <v>72</v>
      </c>
      <c r="B1756" t="s">
        <v>31333</v>
      </c>
      <c r="C1756" t="s">
        <v>74</v>
      </c>
      <c r="D1756" t="s">
        <v>74</v>
      </c>
      <c r="E1756" t="s">
        <v>74</v>
      </c>
      <c r="F1756" t="s">
        <v>31334</v>
      </c>
      <c r="G1756" t="s">
        <v>74</v>
      </c>
      <c r="H1756" t="s">
        <v>74</v>
      </c>
      <c r="I1756" t="s">
        <v>31335</v>
      </c>
      <c r="J1756" t="s">
        <v>28105</v>
      </c>
      <c r="K1756" t="s">
        <v>74</v>
      </c>
      <c r="L1756" t="s">
        <v>74</v>
      </c>
      <c r="M1756" t="s">
        <v>78</v>
      </c>
      <c r="N1756" t="s">
        <v>79</v>
      </c>
      <c r="O1756" t="s">
        <v>74</v>
      </c>
      <c r="P1756" t="s">
        <v>74</v>
      </c>
      <c r="Q1756" t="s">
        <v>74</v>
      </c>
      <c r="R1756" t="s">
        <v>74</v>
      </c>
      <c r="S1756" t="s">
        <v>74</v>
      </c>
      <c r="T1756" t="s">
        <v>31336</v>
      </c>
      <c r="U1756" t="s">
        <v>31337</v>
      </c>
      <c r="V1756" t="s">
        <v>31338</v>
      </c>
      <c r="W1756" t="s">
        <v>31339</v>
      </c>
      <c r="X1756" t="s">
        <v>31340</v>
      </c>
      <c r="Y1756" t="s">
        <v>31341</v>
      </c>
      <c r="Z1756" t="s">
        <v>31342</v>
      </c>
      <c r="AA1756" t="s">
        <v>74</v>
      </c>
      <c r="AB1756" t="s">
        <v>31343</v>
      </c>
      <c r="AC1756" t="s">
        <v>31344</v>
      </c>
      <c r="AD1756" t="s">
        <v>31345</v>
      </c>
      <c r="AE1756" t="s">
        <v>31346</v>
      </c>
      <c r="AF1756" t="s">
        <v>74</v>
      </c>
      <c r="AG1756">
        <v>46</v>
      </c>
      <c r="AH1756">
        <v>11</v>
      </c>
      <c r="AI1756">
        <v>11</v>
      </c>
      <c r="AJ1756">
        <v>7</v>
      </c>
      <c r="AK1756">
        <v>71</v>
      </c>
      <c r="AL1756" t="s">
        <v>4603</v>
      </c>
      <c r="AM1756" t="s">
        <v>4604</v>
      </c>
      <c r="AN1756" t="s">
        <v>22526</v>
      </c>
      <c r="AO1756" t="s">
        <v>28116</v>
      </c>
      <c r="AP1756" t="s">
        <v>74</v>
      </c>
      <c r="AQ1756" t="s">
        <v>74</v>
      </c>
      <c r="AR1756" t="s">
        <v>28117</v>
      </c>
      <c r="AS1756" t="s">
        <v>28118</v>
      </c>
      <c r="AT1756" t="s">
        <v>1857</v>
      </c>
      <c r="AU1756">
        <v>2019</v>
      </c>
      <c r="AV1756">
        <v>6</v>
      </c>
      <c r="AW1756">
        <v>9</v>
      </c>
      <c r="AX1756" t="s">
        <v>74</v>
      </c>
      <c r="AY1756" t="s">
        <v>74</v>
      </c>
      <c r="AZ1756" t="s">
        <v>74</v>
      </c>
      <c r="BA1756" t="s">
        <v>74</v>
      </c>
      <c r="BB1756" t="s">
        <v>74</v>
      </c>
      <c r="BC1756" t="s">
        <v>74</v>
      </c>
      <c r="BD1756" t="s">
        <v>31347</v>
      </c>
      <c r="BE1756" t="s">
        <v>31348</v>
      </c>
      <c r="BF1756" t="str">
        <f>HYPERLINK("http://dx.doi.org/10.1088/2053-1591/ab33a6","http://dx.doi.org/10.1088/2053-1591/ab33a6")</f>
        <v>http://dx.doi.org/10.1088/2053-1591/ab33a6</v>
      </c>
      <c r="BG1756" t="s">
        <v>74</v>
      </c>
      <c r="BH1756" t="s">
        <v>74</v>
      </c>
      <c r="BI1756">
        <v>12</v>
      </c>
      <c r="BJ1756" t="s">
        <v>3180</v>
      </c>
      <c r="BK1756" t="s">
        <v>103</v>
      </c>
      <c r="BL1756" t="s">
        <v>2368</v>
      </c>
      <c r="BM1756" t="s">
        <v>31349</v>
      </c>
      <c r="BN1756" t="s">
        <v>74</v>
      </c>
      <c r="BO1756" t="s">
        <v>74</v>
      </c>
      <c r="BP1756" t="s">
        <v>74</v>
      </c>
      <c r="BQ1756" t="s">
        <v>74</v>
      </c>
      <c r="BR1756" t="s">
        <v>107</v>
      </c>
      <c r="BS1756" t="s">
        <v>31350</v>
      </c>
      <c r="BT1756" t="str">
        <f>HYPERLINK("https%3A%2F%2Fwww.webofscience.com%2Fwos%2Fwoscc%2Ffull-record%2FWOS:000478818000001","View Full Record in Web of Science")</f>
        <v>View Full Record in Web of Science</v>
      </c>
    </row>
    <row r="1757" spans="1:72" x14ac:dyDescent="0.2">
      <c r="A1757" t="s">
        <v>72</v>
      </c>
      <c r="B1757" t="s">
        <v>31351</v>
      </c>
      <c r="C1757" t="s">
        <v>74</v>
      </c>
      <c r="D1757" t="s">
        <v>74</v>
      </c>
      <c r="E1757" t="s">
        <v>74</v>
      </c>
      <c r="F1757" t="s">
        <v>31352</v>
      </c>
      <c r="G1757" t="s">
        <v>74</v>
      </c>
      <c r="H1757" t="s">
        <v>74</v>
      </c>
      <c r="I1757" t="s">
        <v>31353</v>
      </c>
      <c r="J1757" t="s">
        <v>21474</v>
      </c>
      <c r="K1757" t="s">
        <v>74</v>
      </c>
      <c r="L1757" t="s">
        <v>74</v>
      </c>
      <c r="M1757" t="s">
        <v>78</v>
      </c>
      <c r="N1757" t="s">
        <v>79</v>
      </c>
      <c r="O1757" t="s">
        <v>74</v>
      </c>
      <c r="P1757" t="s">
        <v>74</v>
      </c>
      <c r="Q1757" t="s">
        <v>74</v>
      </c>
      <c r="R1757" t="s">
        <v>74</v>
      </c>
      <c r="S1757" t="s">
        <v>74</v>
      </c>
      <c r="T1757" t="s">
        <v>74</v>
      </c>
      <c r="U1757" t="s">
        <v>31354</v>
      </c>
      <c r="V1757" t="s">
        <v>31355</v>
      </c>
      <c r="W1757" t="s">
        <v>31356</v>
      </c>
      <c r="X1757" t="s">
        <v>23720</v>
      </c>
      <c r="Y1757" t="s">
        <v>23721</v>
      </c>
      <c r="Z1757" t="s">
        <v>23722</v>
      </c>
      <c r="AA1757" t="s">
        <v>74</v>
      </c>
      <c r="AB1757" t="s">
        <v>74</v>
      </c>
      <c r="AC1757" t="s">
        <v>31357</v>
      </c>
      <c r="AD1757" t="s">
        <v>31358</v>
      </c>
      <c r="AE1757" t="s">
        <v>31359</v>
      </c>
      <c r="AF1757" t="s">
        <v>74</v>
      </c>
      <c r="AG1757">
        <v>38</v>
      </c>
      <c r="AH1757">
        <v>61</v>
      </c>
      <c r="AI1757">
        <v>63</v>
      </c>
      <c r="AJ1757">
        <v>6</v>
      </c>
      <c r="AK1757">
        <v>164</v>
      </c>
      <c r="AL1757" t="s">
        <v>1153</v>
      </c>
      <c r="AM1757" t="s">
        <v>1154</v>
      </c>
      <c r="AN1757" t="s">
        <v>1155</v>
      </c>
      <c r="AO1757" t="s">
        <v>21484</v>
      </c>
      <c r="AP1757" t="s">
        <v>21485</v>
      </c>
      <c r="AQ1757" t="s">
        <v>74</v>
      </c>
      <c r="AR1757" t="s">
        <v>21486</v>
      </c>
      <c r="AS1757" t="s">
        <v>21487</v>
      </c>
      <c r="AT1757" t="s">
        <v>4479</v>
      </c>
      <c r="AU1757">
        <v>2019</v>
      </c>
      <c r="AV1757">
        <v>7</v>
      </c>
      <c r="AW1757">
        <v>5</v>
      </c>
      <c r="AX1757" t="s">
        <v>74</v>
      </c>
      <c r="AY1757" t="s">
        <v>74</v>
      </c>
      <c r="AZ1757" t="s">
        <v>74</v>
      </c>
      <c r="BA1757" t="s">
        <v>74</v>
      </c>
      <c r="BB1757">
        <v>2055</v>
      </c>
      <c r="BC1757">
        <v>2065</v>
      </c>
      <c r="BD1757" t="s">
        <v>74</v>
      </c>
      <c r="BE1757" t="s">
        <v>31360</v>
      </c>
      <c r="BF1757" t="str">
        <f>HYPERLINK("http://dx.doi.org/10.1039/c8ta09250h","http://dx.doi.org/10.1039/c8ta09250h")</f>
        <v>http://dx.doi.org/10.1039/c8ta09250h</v>
      </c>
      <c r="BG1757" t="s">
        <v>74</v>
      </c>
      <c r="BH1757" t="s">
        <v>74</v>
      </c>
      <c r="BI1757">
        <v>11</v>
      </c>
      <c r="BJ1757" t="s">
        <v>18108</v>
      </c>
      <c r="BK1757" t="s">
        <v>103</v>
      </c>
      <c r="BL1757" t="s">
        <v>18109</v>
      </c>
      <c r="BM1757" t="s">
        <v>31361</v>
      </c>
      <c r="BN1757" t="s">
        <v>74</v>
      </c>
      <c r="BO1757" t="s">
        <v>74</v>
      </c>
      <c r="BP1757" t="s">
        <v>74</v>
      </c>
      <c r="BQ1757" t="s">
        <v>74</v>
      </c>
      <c r="BR1757" t="s">
        <v>107</v>
      </c>
      <c r="BS1757" t="s">
        <v>31362</v>
      </c>
      <c r="BT1757" t="str">
        <f>HYPERLINK("https%3A%2F%2Fwww.webofscience.com%2Fwos%2Fwoscc%2Ffull-record%2FWOS:000457546000010","View Full Record in Web of Science")</f>
        <v>View Full Record in Web of Science</v>
      </c>
    </row>
    <row r="1758" spans="1:72" x14ac:dyDescent="0.2">
      <c r="A1758" t="s">
        <v>72</v>
      </c>
      <c r="B1758" t="s">
        <v>31363</v>
      </c>
      <c r="C1758" t="s">
        <v>74</v>
      </c>
      <c r="D1758" t="s">
        <v>74</v>
      </c>
      <c r="E1758" t="s">
        <v>74</v>
      </c>
      <c r="F1758" t="s">
        <v>31364</v>
      </c>
      <c r="G1758" t="s">
        <v>74</v>
      </c>
      <c r="H1758" t="s">
        <v>74</v>
      </c>
      <c r="I1758" t="s">
        <v>31365</v>
      </c>
      <c r="J1758" t="s">
        <v>31366</v>
      </c>
      <c r="K1758" t="s">
        <v>74</v>
      </c>
      <c r="L1758" t="s">
        <v>74</v>
      </c>
      <c r="M1758" t="s">
        <v>78</v>
      </c>
      <c r="N1758" t="s">
        <v>79</v>
      </c>
      <c r="O1758" t="s">
        <v>74</v>
      </c>
      <c r="P1758" t="s">
        <v>74</v>
      </c>
      <c r="Q1758" t="s">
        <v>74</v>
      </c>
      <c r="R1758" t="s">
        <v>74</v>
      </c>
      <c r="S1758" t="s">
        <v>74</v>
      </c>
      <c r="T1758" t="s">
        <v>31367</v>
      </c>
      <c r="U1758" t="s">
        <v>31368</v>
      </c>
      <c r="V1758" t="s">
        <v>31369</v>
      </c>
      <c r="W1758" t="s">
        <v>31370</v>
      </c>
      <c r="X1758" t="s">
        <v>31371</v>
      </c>
      <c r="Y1758" t="s">
        <v>31372</v>
      </c>
      <c r="Z1758" t="s">
        <v>31373</v>
      </c>
      <c r="AA1758" t="s">
        <v>31374</v>
      </c>
      <c r="AB1758" t="s">
        <v>31375</v>
      </c>
      <c r="AC1758" t="s">
        <v>31376</v>
      </c>
      <c r="AD1758" t="s">
        <v>31377</v>
      </c>
      <c r="AE1758" t="s">
        <v>31378</v>
      </c>
      <c r="AF1758" t="s">
        <v>74</v>
      </c>
      <c r="AG1758">
        <v>48</v>
      </c>
      <c r="AH1758">
        <v>9</v>
      </c>
      <c r="AI1758">
        <v>10</v>
      </c>
      <c r="AJ1758">
        <v>14</v>
      </c>
      <c r="AK1758">
        <v>94</v>
      </c>
      <c r="AL1758" t="s">
        <v>2048</v>
      </c>
      <c r="AM1758" t="s">
        <v>2049</v>
      </c>
      <c r="AN1758" t="s">
        <v>2050</v>
      </c>
      <c r="AO1758" t="s">
        <v>31379</v>
      </c>
      <c r="AP1758" t="s">
        <v>31380</v>
      </c>
      <c r="AQ1758" t="s">
        <v>74</v>
      </c>
      <c r="AR1758" t="s">
        <v>31381</v>
      </c>
      <c r="AS1758" t="s">
        <v>31382</v>
      </c>
      <c r="AT1758" t="s">
        <v>9427</v>
      </c>
      <c r="AU1758">
        <v>2021</v>
      </c>
      <c r="AV1758">
        <v>37</v>
      </c>
      <c r="AW1758">
        <v>4</v>
      </c>
      <c r="AX1758" t="s">
        <v>74</v>
      </c>
      <c r="AY1758" t="s">
        <v>74</v>
      </c>
      <c r="AZ1758" t="s">
        <v>74</v>
      </c>
      <c r="BA1758" t="s">
        <v>74</v>
      </c>
      <c r="BB1758">
        <v>384</v>
      </c>
      <c r="BC1758">
        <v>398</v>
      </c>
      <c r="BD1758" t="s">
        <v>74</v>
      </c>
      <c r="BE1758" t="s">
        <v>31383</v>
      </c>
      <c r="BF1758" t="str">
        <f>HYPERLINK("http://dx.doi.org/10.1080/02757540.2021.1886283","http://dx.doi.org/10.1080/02757540.2021.1886283")</f>
        <v>http://dx.doi.org/10.1080/02757540.2021.1886283</v>
      </c>
      <c r="BG1758" t="s">
        <v>74</v>
      </c>
      <c r="BH1758" t="s">
        <v>3142</v>
      </c>
      <c r="BI1758">
        <v>15</v>
      </c>
      <c r="BJ1758" t="s">
        <v>31384</v>
      </c>
      <c r="BK1758" t="s">
        <v>103</v>
      </c>
      <c r="BL1758" t="s">
        <v>31385</v>
      </c>
      <c r="BM1758" t="s">
        <v>31386</v>
      </c>
      <c r="BN1758" t="s">
        <v>74</v>
      </c>
      <c r="BO1758" t="s">
        <v>74</v>
      </c>
      <c r="BP1758" t="s">
        <v>74</v>
      </c>
      <c r="BQ1758" t="s">
        <v>74</v>
      </c>
      <c r="BR1758" t="s">
        <v>107</v>
      </c>
      <c r="BS1758" t="s">
        <v>31387</v>
      </c>
      <c r="BT1758" t="str">
        <f>HYPERLINK("https%3A%2F%2Fwww.webofscience.com%2Fwos%2Fwoscc%2Ffull-record%2FWOS:000619033000001","View Full Record in Web of Science")</f>
        <v>View Full Record in Web of Science</v>
      </c>
    </row>
    <row r="1759" spans="1:72" x14ac:dyDescent="0.2">
      <c r="A1759" t="s">
        <v>72</v>
      </c>
      <c r="B1759" t="s">
        <v>31388</v>
      </c>
      <c r="C1759" t="s">
        <v>74</v>
      </c>
      <c r="D1759" t="s">
        <v>74</v>
      </c>
      <c r="E1759" t="s">
        <v>74</v>
      </c>
      <c r="F1759" t="s">
        <v>31389</v>
      </c>
      <c r="G1759" t="s">
        <v>74</v>
      </c>
      <c r="H1759" t="s">
        <v>74</v>
      </c>
      <c r="I1759" t="s">
        <v>31390</v>
      </c>
      <c r="J1759" t="s">
        <v>2063</v>
      </c>
      <c r="K1759" t="s">
        <v>74</v>
      </c>
      <c r="L1759" t="s">
        <v>74</v>
      </c>
      <c r="M1759" t="s">
        <v>78</v>
      </c>
      <c r="N1759" t="s">
        <v>79</v>
      </c>
      <c r="O1759" t="s">
        <v>74</v>
      </c>
      <c r="P1759" t="s">
        <v>74</v>
      </c>
      <c r="Q1759" t="s">
        <v>74</v>
      </c>
      <c r="R1759" t="s">
        <v>74</v>
      </c>
      <c r="S1759" t="s">
        <v>74</v>
      </c>
      <c r="T1759" t="s">
        <v>31391</v>
      </c>
      <c r="U1759" t="s">
        <v>31392</v>
      </c>
      <c r="V1759" t="s">
        <v>31393</v>
      </c>
      <c r="W1759" t="s">
        <v>31394</v>
      </c>
      <c r="X1759" t="s">
        <v>25266</v>
      </c>
      <c r="Y1759" t="s">
        <v>31395</v>
      </c>
      <c r="Z1759" t="s">
        <v>31396</v>
      </c>
      <c r="AA1759" t="s">
        <v>74</v>
      </c>
      <c r="AB1759" t="s">
        <v>31397</v>
      </c>
      <c r="AC1759" t="s">
        <v>31398</v>
      </c>
      <c r="AD1759" t="s">
        <v>31399</v>
      </c>
      <c r="AE1759" t="s">
        <v>31400</v>
      </c>
      <c r="AF1759" t="s">
        <v>74</v>
      </c>
      <c r="AG1759">
        <v>71</v>
      </c>
      <c r="AH1759">
        <v>12</v>
      </c>
      <c r="AI1759">
        <v>12</v>
      </c>
      <c r="AJ1759">
        <v>3</v>
      </c>
      <c r="AK1759">
        <v>41</v>
      </c>
      <c r="AL1759" t="s">
        <v>122</v>
      </c>
      <c r="AM1759" t="s">
        <v>123</v>
      </c>
      <c r="AN1759" t="s">
        <v>124</v>
      </c>
      <c r="AO1759" t="s">
        <v>2075</v>
      </c>
      <c r="AP1759" t="s">
        <v>74</v>
      </c>
      <c r="AQ1759" t="s">
        <v>74</v>
      </c>
      <c r="AR1759" t="s">
        <v>2076</v>
      </c>
      <c r="AS1759" t="s">
        <v>2077</v>
      </c>
      <c r="AT1759" t="s">
        <v>401</v>
      </c>
      <c r="AU1759">
        <v>2018</v>
      </c>
      <c r="AV1759">
        <v>10</v>
      </c>
      <c r="AW1759">
        <v>12</v>
      </c>
      <c r="AX1759" t="s">
        <v>74</v>
      </c>
      <c r="AY1759" t="s">
        <v>74</v>
      </c>
      <c r="AZ1759" t="s">
        <v>74</v>
      </c>
      <c r="BA1759" t="s">
        <v>74</v>
      </c>
      <c r="BB1759" t="s">
        <v>74</v>
      </c>
      <c r="BC1759" t="s">
        <v>74</v>
      </c>
      <c r="BD1759">
        <v>1371</v>
      </c>
      <c r="BE1759" t="s">
        <v>31401</v>
      </c>
      <c r="BF1759" t="str">
        <f>HYPERLINK("http://dx.doi.org/10.3390/polym10121371","http://dx.doi.org/10.3390/polym10121371")</f>
        <v>http://dx.doi.org/10.3390/polym10121371</v>
      </c>
      <c r="BG1759" t="s">
        <v>74</v>
      </c>
      <c r="BH1759" t="s">
        <v>74</v>
      </c>
      <c r="BI1759">
        <v>22</v>
      </c>
      <c r="BJ1759" t="s">
        <v>2079</v>
      </c>
      <c r="BK1759" t="s">
        <v>103</v>
      </c>
      <c r="BL1759" t="s">
        <v>2079</v>
      </c>
      <c r="BM1759" t="s">
        <v>31402</v>
      </c>
      <c r="BN1759">
        <v>30961296</v>
      </c>
      <c r="BO1759" t="s">
        <v>8562</v>
      </c>
      <c r="BP1759" t="s">
        <v>74</v>
      </c>
      <c r="BQ1759" t="s">
        <v>74</v>
      </c>
      <c r="BR1759" t="s">
        <v>107</v>
      </c>
      <c r="BS1759" t="s">
        <v>31403</v>
      </c>
      <c r="BT1759" t="str">
        <f>HYPERLINK("https%3A%2F%2Fwww.webofscience.com%2Fwos%2Fwoscc%2Ffull-record%2FWOS:000454748700079","View Full Record in Web of Science")</f>
        <v>View Full Record in Web of Science</v>
      </c>
    </row>
    <row r="1760" spans="1:72" x14ac:dyDescent="0.2">
      <c r="A1760" t="s">
        <v>72</v>
      </c>
      <c r="B1760" t="s">
        <v>31404</v>
      </c>
      <c r="C1760" t="s">
        <v>74</v>
      </c>
      <c r="D1760" t="s">
        <v>74</v>
      </c>
      <c r="E1760" t="s">
        <v>74</v>
      </c>
      <c r="F1760" t="s">
        <v>31405</v>
      </c>
      <c r="G1760" t="s">
        <v>74</v>
      </c>
      <c r="H1760" t="s">
        <v>74</v>
      </c>
      <c r="I1760" t="s">
        <v>31406</v>
      </c>
      <c r="J1760" t="s">
        <v>77</v>
      </c>
      <c r="K1760" t="s">
        <v>74</v>
      </c>
      <c r="L1760" t="s">
        <v>74</v>
      </c>
      <c r="M1760" t="s">
        <v>78</v>
      </c>
      <c r="N1760" t="s">
        <v>79</v>
      </c>
      <c r="O1760" t="s">
        <v>74</v>
      </c>
      <c r="P1760" t="s">
        <v>74</v>
      </c>
      <c r="Q1760" t="s">
        <v>74</v>
      </c>
      <c r="R1760" t="s">
        <v>74</v>
      </c>
      <c r="S1760" t="s">
        <v>74</v>
      </c>
      <c r="T1760" t="s">
        <v>31407</v>
      </c>
      <c r="U1760" t="s">
        <v>31408</v>
      </c>
      <c r="V1760" t="s">
        <v>31409</v>
      </c>
      <c r="W1760" t="s">
        <v>31410</v>
      </c>
      <c r="X1760" t="s">
        <v>31411</v>
      </c>
      <c r="Y1760" t="s">
        <v>31412</v>
      </c>
      <c r="Z1760" t="s">
        <v>31413</v>
      </c>
      <c r="AA1760" t="s">
        <v>31414</v>
      </c>
      <c r="AB1760" t="s">
        <v>31415</v>
      </c>
      <c r="AC1760" t="s">
        <v>31416</v>
      </c>
      <c r="AD1760" t="s">
        <v>31417</v>
      </c>
      <c r="AE1760" t="s">
        <v>31418</v>
      </c>
      <c r="AF1760" t="s">
        <v>74</v>
      </c>
      <c r="AG1760">
        <v>55</v>
      </c>
      <c r="AH1760">
        <v>19</v>
      </c>
      <c r="AI1760">
        <v>20</v>
      </c>
      <c r="AJ1760">
        <v>14</v>
      </c>
      <c r="AK1760">
        <v>118</v>
      </c>
      <c r="AL1760" t="s">
        <v>92</v>
      </c>
      <c r="AM1760" t="s">
        <v>93</v>
      </c>
      <c r="AN1760" t="s">
        <v>94</v>
      </c>
      <c r="AO1760" t="s">
        <v>95</v>
      </c>
      <c r="AP1760" t="s">
        <v>96</v>
      </c>
      <c r="AQ1760" t="s">
        <v>74</v>
      </c>
      <c r="AR1760" t="s">
        <v>97</v>
      </c>
      <c r="AS1760" t="s">
        <v>98</v>
      </c>
      <c r="AT1760" t="s">
        <v>459</v>
      </c>
      <c r="AU1760">
        <v>2019</v>
      </c>
      <c r="AV1760">
        <v>251</v>
      </c>
      <c r="AW1760" t="s">
        <v>74</v>
      </c>
      <c r="AX1760" t="s">
        <v>74</v>
      </c>
      <c r="AY1760" t="s">
        <v>74</v>
      </c>
      <c r="AZ1760" t="s">
        <v>74</v>
      </c>
      <c r="BA1760" t="s">
        <v>74</v>
      </c>
      <c r="BB1760" t="s">
        <v>74</v>
      </c>
      <c r="BC1760" t="s">
        <v>74</v>
      </c>
      <c r="BD1760">
        <v>109542</v>
      </c>
      <c r="BE1760" t="s">
        <v>31419</v>
      </c>
      <c r="BF1760" t="str">
        <f>HYPERLINK("http://dx.doi.org/10.1016/j.jenvman.2019.109542","http://dx.doi.org/10.1016/j.jenvman.2019.109542")</f>
        <v>http://dx.doi.org/10.1016/j.jenvman.2019.109542</v>
      </c>
      <c r="BG1760" t="s">
        <v>74</v>
      </c>
      <c r="BH1760" t="s">
        <v>74</v>
      </c>
      <c r="BI1760">
        <v>7</v>
      </c>
      <c r="BJ1760" t="s">
        <v>102</v>
      </c>
      <c r="BK1760" t="s">
        <v>103</v>
      </c>
      <c r="BL1760" t="s">
        <v>104</v>
      </c>
      <c r="BM1760" t="s">
        <v>31420</v>
      </c>
      <c r="BN1760">
        <v>31569024</v>
      </c>
      <c r="BO1760" t="s">
        <v>74</v>
      </c>
      <c r="BP1760" t="s">
        <v>74</v>
      </c>
      <c r="BQ1760" t="s">
        <v>74</v>
      </c>
      <c r="BR1760" t="s">
        <v>107</v>
      </c>
      <c r="BS1760" t="s">
        <v>31421</v>
      </c>
      <c r="BT1760" t="str">
        <f>HYPERLINK("https%3A%2F%2Fwww.webofscience.com%2Fwos%2Fwoscc%2Ffull-record%2FWOS:000494052300062","View Full Record in Web of Science")</f>
        <v>View Full Record in Web of Science</v>
      </c>
    </row>
    <row r="1761" spans="1:72" x14ac:dyDescent="0.2">
      <c r="A1761" t="s">
        <v>72</v>
      </c>
      <c r="B1761" t="s">
        <v>31422</v>
      </c>
      <c r="C1761" t="s">
        <v>74</v>
      </c>
      <c r="D1761" t="s">
        <v>74</v>
      </c>
      <c r="E1761" t="s">
        <v>74</v>
      </c>
      <c r="F1761" t="s">
        <v>31423</v>
      </c>
      <c r="G1761" t="s">
        <v>74</v>
      </c>
      <c r="H1761" t="s">
        <v>74</v>
      </c>
      <c r="I1761" t="s">
        <v>31424</v>
      </c>
      <c r="J1761" t="s">
        <v>8353</v>
      </c>
      <c r="K1761" t="s">
        <v>74</v>
      </c>
      <c r="L1761" t="s">
        <v>74</v>
      </c>
      <c r="M1761" t="s">
        <v>78</v>
      </c>
      <c r="N1761" t="s">
        <v>79</v>
      </c>
      <c r="O1761" t="s">
        <v>74</v>
      </c>
      <c r="P1761" t="s">
        <v>74</v>
      </c>
      <c r="Q1761" t="s">
        <v>74</v>
      </c>
      <c r="R1761" t="s">
        <v>74</v>
      </c>
      <c r="S1761" t="s">
        <v>74</v>
      </c>
      <c r="T1761" t="s">
        <v>31425</v>
      </c>
      <c r="U1761" t="s">
        <v>31426</v>
      </c>
      <c r="V1761" t="s">
        <v>31427</v>
      </c>
      <c r="W1761" t="s">
        <v>31428</v>
      </c>
      <c r="X1761" t="s">
        <v>31429</v>
      </c>
      <c r="Y1761" t="s">
        <v>31430</v>
      </c>
      <c r="Z1761" t="s">
        <v>31431</v>
      </c>
      <c r="AA1761" t="s">
        <v>31432</v>
      </c>
      <c r="AB1761" t="s">
        <v>31433</v>
      </c>
      <c r="AC1761" t="s">
        <v>31434</v>
      </c>
      <c r="AD1761" t="s">
        <v>31435</v>
      </c>
      <c r="AE1761" t="s">
        <v>31436</v>
      </c>
      <c r="AF1761" t="s">
        <v>74</v>
      </c>
      <c r="AG1761">
        <v>48</v>
      </c>
      <c r="AH1761">
        <v>0</v>
      </c>
      <c r="AI1761">
        <v>0</v>
      </c>
      <c r="AJ1761">
        <v>4</v>
      </c>
      <c r="AK1761">
        <v>11</v>
      </c>
      <c r="AL1761" t="s">
        <v>307</v>
      </c>
      <c r="AM1761" t="s">
        <v>308</v>
      </c>
      <c r="AN1761" t="s">
        <v>309</v>
      </c>
      <c r="AO1761" t="s">
        <v>8363</v>
      </c>
      <c r="AP1761" t="s">
        <v>8364</v>
      </c>
      <c r="AQ1761" t="s">
        <v>74</v>
      </c>
      <c r="AR1761" t="s">
        <v>8365</v>
      </c>
      <c r="AS1761" t="s">
        <v>8366</v>
      </c>
      <c r="AT1761" t="s">
        <v>2716</v>
      </c>
      <c r="AU1761">
        <v>2022</v>
      </c>
      <c r="AV1761">
        <v>22</v>
      </c>
      <c r="AW1761">
        <v>7</v>
      </c>
      <c r="AX1761" t="s">
        <v>74</v>
      </c>
      <c r="AY1761" t="s">
        <v>74</v>
      </c>
      <c r="AZ1761" t="s">
        <v>74</v>
      </c>
      <c r="BA1761" t="s">
        <v>74</v>
      </c>
      <c r="BB1761">
        <v>1987</v>
      </c>
      <c r="BC1761">
        <v>1998</v>
      </c>
      <c r="BD1761" t="s">
        <v>74</v>
      </c>
      <c r="BE1761" t="s">
        <v>31437</v>
      </c>
      <c r="BF1761" t="str">
        <f>HYPERLINK("http://dx.doi.org/10.1007/s11368-022-03211-1","http://dx.doi.org/10.1007/s11368-022-03211-1")</f>
        <v>http://dx.doi.org/10.1007/s11368-022-03211-1</v>
      </c>
      <c r="BG1761" t="s">
        <v>74</v>
      </c>
      <c r="BH1761" t="s">
        <v>1859</v>
      </c>
      <c r="BI1761">
        <v>12</v>
      </c>
      <c r="BJ1761" t="s">
        <v>2394</v>
      </c>
      <c r="BK1761" t="s">
        <v>103</v>
      </c>
      <c r="BL1761" t="s">
        <v>2395</v>
      </c>
      <c r="BM1761" t="s">
        <v>31438</v>
      </c>
      <c r="BN1761" t="s">
        <v>74</v>
      </c>
      <c r="BO1761" t="s">
        <v>74</v>
      </c>
      <c r="BP1761" t="s">
        <v>74</v>
      </c>
      <c r="BQ1761" t="s">
        <v>74</v>
      </c>
      <c r="BR1761" t="s">
        <v>107</v>
      </c>
      <c r="BS1761" t="s">
        <v>31439</v>
      </c>
      <c r="BT1761" t="str">
        <f>HYPERLINK("https%3A%2F%2Fwww.webofscience.com%2Fwos%2Fwoscc%2Ffull-record%2FWOS:000782554500001","View Full Record in Web of Science")</f>
        <v>View Full Record in Web of Science</v>
      </c>
    </row>
    <row r="1762" spans="1:72" x14ac:dyDescent="0.2">
      <c r="A1762" t="s">
        <v>72</v>
      </c>
      <c r="B1762" t="s">
        <v>31440</v>
      </c>
      <c r="C1762" t="s">
        <v>74</v>
      </c>
      <c r="D1762" t="s">
        <v>74</v>
      </c>
      <c r="E1762" t="s">
        <v>74</v>
      </c>
      <c r="F1762" t="s">
        <v>31441</v>
      </c>
      <c r="G1762" t="s">
        <v>74</v>
      </c>
      <c r="H1762" t="s">
        <v>74</v>
      </c>
      <c r="I1762" t="s">
        <v>31442</v>
      </c>
      <c r="J1762" t="s">
        <v>684</v>
      </c>
      <c r="K1762" t="s">
        <v>74</v>
      </c>
      <c r="L1762" t="s">
        <v>74</v>
      </c>
      <c r="M1762" t="s">
        <v>78</v>
      </c>
      <c r="N1762" t="s">
        <v>79</v>
      </c>
      <c r="O1762" t="s">
        <v>74</v>
      </c>
      <c r="P1762" t="s">
        <v>74</v>
      </c>
      <c r="Q1762" t="s">
        <v>74</v>
      </c>
      <c r="R1762" t="s">
        <v>74</v>
      </c>
      <c r="S1762" t="s">
        <v>74</v>
      </c>
      <c r="T1762" t="s">
        <v>31443</v>
      </c>
      <c r="U1762" t="s">
        <v>31444</v>
      </c>
      <c r="V1762" t="s">
        <v>31445</v>
      </c>
      <c r="W1762" t="s">
        <v>31446</v>
      </c>
      <c r="X1762" t="s">
        <v>31447</v>
      </c>
      <c r="Y1762" t="s">
        <v>31448</v>
      </c>
      <c r="Z1762" t="s">
        <v>31449</v>
      </c>
      <c r="AA1762" t="s">
        <v>31450</v>
      </c>
      <c r="AB1762" t="s">
        <v>19659</v>
      </c>
      <c r="AC1762" t="s">
        <v>31451</v>
      </c>
      <c r="AD1762" t="s">
        <v>31452</v>
      </c>
      <c r="AE1762" t="s">
        <v>31453</v>
      </c>
      <c r="AF1762" t="s">
        <v>74</v>
      </c>
      <c r="AG1762">
        <v>153</v>
      </c>
      <c r="AH1762">
        <v>3</v>
      </c>
      <c r="AI1762">
        <v>3</v>
      </c>
      <c r="AJ1762">
        <v>45</v>
      </c>
      <c r="AK1762">
        <v>94</v>
      </c>
      <c r="AL1762" t="s">
        <v>337</v>
      </c>
      <c r="AM1762" t="s">
        <v>338</v>
      </c>
      <c r="AN1762" t="s">
        <v>339</v>
      </c>
      <c r="AO1762" t="s">
        <v>695</v>
      </c>
      <c r="AP1762" t="s">
        <v>696</v>
      </c>
      <c r="AQ1762" t="s">
        <v>74</v>
      </c>
      <c r="AR1762" t="s">
        <v>684</v>
      </c>
      <c r="AS1762" t="s">
        <v>697</v>
      </c>
      <c r="AT1762" t="s">
        <v>401</v>
      </c>
      <c r="AU1762">
        <v>2022</v>
      </c>
      <c r="AV1762">
        <v>308</v>
      </c>
      <c r="AW1762" t="s">
        <v>74</v>
      </c>
      <c r="AX1762">
        <v>2</v>
      </c>
      <c r="AY1762" t="s">
        <v>74</v>
      </c>
      <c r="AZ1762" t="s">
        <v>74</v>
      </c>
      <c r="BA1762" t="s">
        <v>74</v>
      </c>
      <c r="BB1762" t="s">
        <v>74</v>
      </c>
      <c r="BC1762" t="s">
        <v>74</v>
      </c>
      <c r="BD1762">
        <v>136337</v>
      </c>
      <c r="BE1762" t="s">
        <v>31454</v>
      </c>
      <c r="BF1762" t="str">
        <f>HYPERLINK("http://dx.doi.org/10.1016/j.chemosphere.2022.136337","http://dx.doi.org/10.1016/j.chemosphere.2022.136337")</f>
        <v>http://dx.doi.org/10.1016/j.chemosphere.2022.136337</v>
      </c>
      <c r="BG1762" t="s">
        <v>74</v>
      </c>
      <c r="BH1762" t="s">
        <v>346</v>
      </c>
      <c r="BI1762">
        <v>11</v>
      </c>
      <c r="BJ1762" t="s">
        <v>102</v>
      </c>
      <c r="BK1762" t="s">
        <v>103</v>
      </c>
      <c r="BL1762" t="s">
        <v>104</v>
      </c>
      <c r="BM1762" t="s">
        <v>31455</v>
      </c>
      <c r="BN1762">
        <v>36084834</v>
      </c>
      <c r="BO1762" t="s">
        <v>74</v>
      </c>
      <c r="BP1762" t="s">
        <v>74</v>
      </c>
      <c r="BQ1762" t="s">
        <v>74</v>
      </c>
      <c r="BR1762" t="s">
        <v>107</v>
      </c>
      <c r="BS1762" t="s">
        <v>31456</v>
      </c>
      <c r="BT1762" t="str">
        <f>HYPERLINK("https%3A%2F%2Fwww.webofscience.com%2Fwos%2Fwoscc%2Ffull-record%2FWOS:000864645700003","View Full Record in Web of Science")</f>
        <v>View Full Record in Web of Science</v>
      </c>
    </row>
    <row r="1763" spans="1:72" x14ac:dyDescent="0.2">
      <c r="A1763" t="s">
        <v>72</v>
      </c>
      <c r="B1763" t="s">
        <v>31457</v>
      </c>
      <c r="C1763" t="s">
        <v>74</v>
      </c>
      <c r="D1763" t="s">
        <v>74</v>
      </c>
      <c r="E1763" t="s">
        <v>74</v>
      </c>
      <c r="F1763" t="s">
        <v>31458</v>
      </c>
      <c r="G1763" t="s">
        <v>74</v>
      </c>
      <c r="H1763" t="s">
        <v>74</v>
      </c>
      <c r="I1763" t="s">
        <v>31459</v>
      </c>
      <c r="J1763" t="s">
        <v>14033</v>
      </c>
      <c r="K1763" t="s">
        <v>74</v>
      </c>
      <c r="L1763" t="s">
        <v>74</v>
      </c>
      <c r="M1763" t="s">
        <v>78</v>
      </c>
      <c r="N1763" t="s">
        <v>79</v>
      </c>
      <c r="O1763" t="s">
        <v>74</v>
      </c>
      <c r="P1763" t="s">
        <v>74</v>
      </c>
      <c r="Q1763" t="s">
        <v>74</v>
      </c>
      <c r="R1763" t="s">
        <v>74</v>
      </c>
      <c r="S1763" t="s">
        <v>74</v>
      </c>
      <c r="T1763" t="s">
        <v>31460</v>
      </c>
      <c r="U1763" t="s">
        <v>31461</v>
      </c>
      <c r="V1763" t="s">
        <v>31462</v>
      </c>
      <c r="W1763" t="s">
        <v>31463</v>
      </c>
      <c r="X1763" t="s">
        <v>31464</v>
      </c>
      <c r="Y1763" t="s">
        <v>31465</v>
      </c>
      <c r="Z1763" t="s">
        <v>31466</v>
      </c>
      <c r="AA1763" t="s">
        <v>31467</v>
      </c>
      <c r="AB1763" t="s">
        <v>31468</v>
      </c>
      <c r="AC1763" t="s">
        <v>31469</v>
      </c>
      <c r="AD1763" t="s">
        <v>31470</v>
      </c>
      <c r="AE1763" t="s">
        <v>31471</v>
      </c>
      <c r="AF1763" t="s">
        <v>74</v>
      </c>
      <c r="AG1763">
        <v>66</v>
      </c>
      <c r="AH1763">
        <v>0</v>
      </c>
      <c r="AI1763">
        <v>0</v>
      </c>
      <c r="AJ1763">
        <v>9</v>
      </c>
      <c r="AK1763">
        <v>28</v>
      </c>
      <c r="AL1763" t="s">
        <v>1237</v>
      </c>
      <c r="AM1763" t="s">
        <v>885</v>
      </c>
      <c r="AN1763" t="s">
        <v>1238</v>
      </c>
      <c r="AO1763" t="s">
        <v>14046</v>
      </c>
      <c r="AP1763" t="s">
        <v>14047</v>
      </c>
      <c r="AQ1763" t="s">
        <v>74</v>
      </c>
      <c r="AR1763" t="s">
        <v>14048</v>
      </c>
      <c r="AS1763" t="s">
        <v>14049</v>
      </c>
      <c r="AT1763" t="s">
        <v>195</v>
      </c>
      <c r="AU1763">
        <v>2022</v>
      </c>
      <c r="AV1763">
        <v>921</v>
      </c>
      <c r="AW1763" t="s">
        <v>74</v>
      </c>
      <c r="AX1763" t="s">
        <v>74</v>
      </c>
      <c r="AY1763" t="s">
        <v>74</v>
      </c>
      <c r="AZ1763" t="s">
        <v>74</v>
      </c>
      <c r="BA1763" t="s">
        <v>74</v>
      </c>
      <c r="BB1763" t="s">
        <v>74</v>
      </c>
      <c r="BC1763" t="s">
        <v>74</v>
      </c>
      <c r="BD1763">
        <v>166138</v>
      </c>
      <c r="BE1763" t="s">
        <v>31472</v>
      </c>
      <c r="BF1763" t="str">
        <f>HYPERLINK("http://dx.doi.org/10.1016/j.jallcom.2022.166138","http://dx.doi.org/10.1016/j.jallcom.2022.166138")</f>
        <v>http://dx.doi.org/10.1016/j.jallcom.2022.166138</v>
      </c>
      <c r="BG1763" t="s">
        <v>74</v>
      </c>
      <c r="BH1763" t="s">
        <v>6041</v>
      </c>
      <c r="BI1763">
        <v>15</v>
      </c>
      <c r="BJ1763" t="s">
        <v>14051</v>
      </c>
      <c r="BK1763" t="s">
        <v>103</v>
      </c>
      <c r="BL1763" t="s">
        <v>14052</v>
      </c>
      <c r="BM1763" t="s">
        <v>31473</v>
      </c>
      <c r="BN1763" t="s">
        <v>74</v>
      </c>
      <c r="BO1763" t="s">
        <v>74</v>
      </c>
      <c r="BP1763" t="s">
        <v>74</v>
      </c>
      <c r="BQ1763" t="s">
        <v>74</v>
      </c>
      <c r="BR1763" t="s">
        <v>107</v>
      </c>
      <c r="BS1763" t="s">
        <v>31474</v>
      </c>
      <c r="BT1763" t="str">
        <f>HYPERLINK("https%3A%2F%2Fwww.webofscience.com%2Fwos%2Fwoscc%2Ffull-record%2FWOS:000828781100001","View Full Record in Web of Science")</f>
        <v>View Full Record in Web of Science</v>
      </c>
    </row>
    <row r="1764" spans="1:72" x14ac:dyDescent="0.2">
      <c r="A1764" t="s">
        <v>72</v>
      </c>
      <c r="B1764" t="s">
        <v>31475</v>
      </c>
      <c r="C1764" t="s">
        <v>74</v>
      </c>
      <c r="D1764" t="s">
        <v>74</v>
      </c>
      <c r="E1764" t="s">
        <v>74</v>
      </c>
      <c r="F1764" t="s">
        <v>31476</v>
      </c>
      <c r="G1764" t="s">
        <v>74</v>
      </c>
      <c r="H1764" t="s">
        <v>74</v>
      </c>
      <c r="I1764" t="s">
        <v>31477</v>
      </c>
      <c r="J1764" t="s">
        <v>7678</v>
      </c>
      <c r="K1764" t="s">
        <v>74</v>
      </c>
      <c r="L1764" t="s">
        <v>74</v>
      </c>
      <c r="M1764" t="s">
        <v>78</v>
      </c>
      <c r="N1764" t="s">
        <v>79</v>
      </c>
      <c r="O1764" t="s">
        <v>74</v>
      </c>
      <c r="P1764" t="s">
        <v>74</v>
      </c>
      <c r="Q1764" t="s">
        <v>74</v>
      </c>
      <c r="R1764" t="s">
        <v>74</v>
      </c>
      <c r="S1764" t="s">
        <v>74</v>
      </c>
      <c r="T1764" t="s">
        <v>74</v>
      </c>
      <c r="U1764" t="s">
        <v>31478</v>
      </c>
      <c r="V1764" t="s">
        <v>31479</v>
      </c>
      <c r="W1764" t="s">
        <v>31480</v>
      </c>
      <c r="X1764" t="s">
        <v>7172</v>
      </c>
      <c r="Y1764" t="s">
        <v>24633</v>
      </c>
      <c r="Z1764" t="s">
        <v>31481</v>
      </c>
      <c r="AA1764" t="s">
        <v>74</v>
      </c>
      <c r="AB1764" t="s">
        <v>74</v>
      </c>
      <c r="AC1764" t="s">
        <v>31482</v>
      </c>
      <c r="AD1764" t="s">
        <v>31483</v>
      </c>
      <c r="AE1764" t="s">
        <v>31484</v>
      </c>
      <c r="AF1764" t="s">
        <v>74</v>
      </c>
      <c r="AG1764">
        <v>43</v>
      </c>
      <c r="AH1764">
        <v>0</v>
      </c>
      <c r="AI1764">
        <v>0</v>
      </c>
      <c r="AJ1764">
        <v>19</v>
      </c>
      <c r="AK1764">
        <v>26</v>
      </c>
      <c r="AL1764" t="s">
        <v>7689</v>
      </c>
      <c r="AM1764" t="s">
        <v>93</v>
      </c>
      <c r="AN1764" t="s">
        <v>7690</v>
      </c>
      <c r="AO1764" t="s">
        <v>7691</v>
      </c>
      <c r="AP1764" t="s">
        <v>7692</v>
      </c>
      <c r="AQ1764" t="s">
        <v>74</v>
      </c>
      <c r="AR1764" t="s">
        <v>7693</v>
      </c>
      <c r="AS1764" t="s">
        <v>7694</v>
      </c>
      <c r="AT1764" t="s">
        <v>9755</v>
      </c>
      <c r="AU1764">
        <v>2022</v>
      </c>
      <c r="AV1764">
        <v>2022</v>
      </c>
      <c r="AW1764" t="s">
        <v>74</v>
      </c>
      <c r="AX1764" t="s">
        <v>74</v>
      </c>
      <c r="AY1764" t="s">
        <v>74</v>
      </c>
      <c r="AZ1764" t="s">
        <v>74</v>
      </c>
      <c r="BA1764" t="s">
        <v>74</v>
      </c>
      <c r="BB1764" t="s">
        <v>74</v>
      </c>
      <c r="BC1764" t="s">
        <v>74</v>
      </c>
      <c r="BD1764">
        <v>5282344</v>
      </c>
      <c r="BE1764" t="s">
        <v>31485</v>
      </c>
      <c r="BF1764" t="str">
        <f>HYPERLINK("http://dx.doi.org/10.1155/2022/5282344","http://dx.doi.org/10.1155/2022/5282344")</f>
        <v>http://dx.doi.org/10.1155/2022/5282344</v>
      </c>
      <c r="BG1764" t="s">
        <v>74</v>
      </c>
      <c r="BH1764" t="s">
        <v>74</v>
      </c>
      <c r="BI1764">
        <v>17</v>
      </c>
      <c r="BJ1764" t="s">
        <v>7696</v>
      </c>
      <c r="BK1764" t="s">
        <v>103</v>
      </c>
      <c r="BL1764" t="s">
        <v>7697</v>
      </c>
      <c r="BM1764" t="s">
        <v>31486</v>
      </c>
      <c r="BN1764" t="s">
        <v>74</v>
      </c>
      <c r="BO1764" t="s">
        <v>133</v>
      </c>
      <c r="BP1764" t="s">
        <v>74</v>
      </c>
      <c r="BQ1764" t="s">
        <v>74</v>
      </c>
      <c r="BR1764" t="s">
        <v>107</v>
      </c>
      <c r="BS1764" t="s">
        <v>31487</v>
      </c>
      <c r="BT1764" t="str">
        <f>HYPERLINK("https%3A%2F%2Fwww.webofscience.com%2Fwos%2Fwoscc%2Ffull-record%2FWOS:000873998500001","View Full Record in Web of Science")</f>
        <v>View Full Record in Web of Science</v>
      </c>
    </row>
    <row r="1765" spans="1:72" x14ac:dyDescent="0.2">
      <c r="A1765" t="s">
        <v>72</v>
      </c>
      <c r="B1765" t="s">
        <v>11300</v>
      </c>
      <c r="C1765" t="s">
        <v>74</v>
      </c>
      <c r="D1765" t="s">
        <v>74</v>
      </c>
      <c r="E1765" t="s">
        <v>74</v>
      </c>
      <c r="F1765" t="s">
        <v>11301</v>
      </c>
      <c r="G1765" t="s">
        <v>74</v>
      </c>
      <c r="H1765" t="s">
        <v>74</v>
      </c>
      <c r="I1765" t="s">
        <v>31488</v>
      </c>
      <c r="J1765" t="s">
        <v>1033</v>
      </c>
      <c r="K1765" t="s">
        <v>74</v>
      </c>
      <c r="L1765" t="s">
        <v>74</v>
      </c>
      <c r="M1765" t="s">
        <v>78</v>
      </c>
      <c r="N1765" t="s">
        <v>79</v>
      </c>
      <c r="O1765" t="s">
        <v>74</v>
      </c>
      <c r="P1765" t="s">
        <v>74</v>
      </c>
      <c r="Q1765" t="s">
        <v>74</v>
      </c>
      <c r="R1765" t="s">
        <v>74</v>
      </c>
      <c r="S1765" t="s">
        <v>74</v>
      </c>
      <c r="T1765" t="s">
        <v>31489</v>
      </c>
      <c r="U1765" t="s">
        <v>31490</v>
      </c>
      <c r="V1765" t="s">
        <v>31491</v>
      </c>
      <c r="W1765" t="s">
        <v>11306</v>
      </c>
      <c r="X1765" t="s">
        <v>11307</v>
      </c>
      <c r="Y1765" t="s">
        <v>22613</v>
      </c>
      <c r="Z1765" t="s">
        <v>11309</v>
      </c>
      <c r="AA1765" t="s">
        <v>74</v>
      </c>
      <c r="AB1765" t="s">
        <v>74</v>
      </c>
      <c r="AC1765" t="s">
        <v>31492</v>
      </c>
      <c r="AD1765" t="s">
        <v>31493</v>
      </c>
      <c r="AE1765" t="s">
        <v>31494</v>
      </c>
      <c r="AF1765" t="s">
        <v>74</v>
      </c>
      <c r="AG1765">
        <v>50</v>
      </c>
      <c r="AH1765">
        <v>7</v>
      </c>
      <c r="AI1765">
        <v>7</v>
      </c>
      <c r="AJ1765">
        <v>25</v>
      </c>
      <c r="AK1765">
        <v>86</v>
      </c>
      <c r="AL1765" t="s">
        <v>167</v>
      </c>
      <c r="AM1765" t="s">
        <v>168</v>
      </c>
      <c r="AN1765" t="s">
        <v>169</v>
      </c>
      <c r="AO1765" t="s">
        <v>1042</v>
      </c>
      <c r="AP1765" t="s">
        <v>1043</v>
      </c>
      <c r="AQ1765" t="s">
        <v>74</v>
      </c>
      <c r="AR1765" t="s">
        <v>1044</v>
      </c>
      <c r="AS1765" t="s">
        <v>1045</v>
      </c>
      <c r="AT1765" t="s">
        <v>737</v>
      </c>
      <c r="AU1765">
        <v>2022</v>
      </c>
      <c r="AV1765">
        <v>839</v>
      </c>
      <c r="AW1765" t="s">
        <v>74</v>
      </c>
      <c r="AX1765" t="s">
        <v>74</v>
      </c>
      <c r="AY1765" t="s">
        <v>74</v>
      </c>
      <c r="AZ1765" t="s">
        <v>74</v>
      </c>
      <c r="BA1765" t="s">
        <v>74</v>
      </c>
      <c r="BB1765" t="s">
        <v>74</v>
      </c>
      <c r="BC1765" t="s">
        <v>74</v>
      </c>
      <c r="BD1765">
        <v>156159</v>
      </c>
      <c r="BE1765" t="s">
        <v>31495</v>
      </c>
      <c r="BF1765" t="str">
        <f>HYPERLINK("http://dx.doi.org/10.1016/j.scitotenv.2022.156159","http://dx.doi.org/10.1016/j.scitotenv.2022.156159")</f>
        <v>http://dx.doi.org/10.1016/j.scitotenv.2022.156159</v>
      </c>
      <c r="BG1765" t="s">
        <v>74</v>
      </c>
      <c r="BH1765" t="s">
        <v>285</v>
      </c>
      <c r="BI1765">
        <v>9</v>
      </c>
      <c r="BJ1765" t="s">
        <v>102</v>
      </c>
      <c r="BK1765" t="s">
        <v>103</v>
      </c>
      <c r="BL1765" t="s">
        <v>104</v>
      </c>
      <c r="BM1765" t="s">
        <v>31496</v>
      </c>
      <c r="BN1765">
        <v>35609690</v>
      </c>
      <c r="BO1765" t="s">
        <v>1417</v>
      </c>
      <c r="BP1765" t="s">
        <v>74</v>
      </c>
      <c r="BQ1765" t="s">
        <v>74</v>
      </c>
      <c r="BR1765" t="s">
        <v>107</v>
      </c>
      <c r="BS1765" t="s">
        <v>31497</v>
      </c>
      <c r="BT1765" t="str">
        <f>HYPERLINK("https%3A%2F%2Fwww.webofscience.com%2Fwos%2Fwoscc%2Ffull-record%2FWOS:000810411600002","View Full Record in Web of Science")</f>
        <v>View Full Record in Web of Science</v>
      </c>
    </row>
    <row r="1766" spans="1:72" x14ac:dyDescent="0.2">
      <c r="A1766" t="s">
        <v>72</v>
      </c>
      <c r="B1766" t="s">
        <v>31498</v>
      </c>
      <c r="C1766" t="s">
        <v>74</v>
      </c>
      <c r="D1766" t="s">
        <v>74</v>
      </c>
      <c r="E1766" t="s">
        <v>74</v>
      </c>
      <c r="F1766" t="s">
        <v>31499</v>
      </c>
      <c r="G1766" t="s">
        <v>74</v>
      </c>
      <c r="H1766" t="s">
        <v>74</v>
      </c>
      <c r="I1766" t="s">
        <v>31500</v>
      </c>
      <c r="J1766" t="s">
        <v>31501</v>
      </c>
      <c r="K1766" t="s">
        <v>74</v>
      </c>
      <c r="L1766" t="s">
        <v>74</v>
      </c>
      <c r="M1766" t="s">
        <v>78</v>
      </c>
      <c r="N1766" t="s">
        <v>79</v>
      </c>
      <c r="O1766" t="s">
        <v>74</v>
      </c>
      <c r="P1766" t="s">
        <v>74</v>
      </c>
      <c r="Q1766" t="s">
        <v>74</v>
      </c>
      <c r="R1766" t="s">
        <v>74</v>
      </c>
      <c r="S1766" t="s">
        <v>74</v>
      </c>
      <c r="T1766" t="s">
        <v>31502</v>
      </c>
      <c r="U1766" t="s">
        <v>31503</v>
      </c>
      <c r="V1766" t="s">
        <v>31504</v>
      </c>
      <c r="W1766" t="s">
        <v>31505</v>
      </c>
      <c r="X1766" t="s">
        <v>31506</v>
      </c>
      <c r="Y1766" t="s">
        <v>31507</v>
      </c>
      <c r="Z1766" t="s">
        <v>31508</v>
      </c>
      <c r="AA1766" t="s">
        <v>74</v>
      </c>
      <c r="AB1766" t="s">
        <v>74</v>
      </c>
      <c r="AC1766" t="s">
        <v>31509</v>
      </c>
      <c r="AD1766" t="s">
        <v>31510</v>
      </c>
      <c r="AE1766" t="s">
        <v>31511</v>
      </c>
      <c r="AF1766" t="s">
        <v>74</v>
      </c>
      <c r="AG1766">
        <v>47</v>
      </c>
      <c r="AH1766">
        <v>13</v>
      </c>
      <c r="AI1766">
        <v>14</v>
      </c>
      <c r="AJ1766">
        <v>6</v>
      </c>
      <c r="AK1766">
        <v>56</v>
      </c>
      <c r="AL1766" t="s">
        <v>1311</v>
      </c>
      <c r="AM1766" t="s">
        <v>338</v>
      </c>
      <c r="AN1766" t="s">
        <v>1312</v>
      </c>
      <c r="AO1766" t="s">
        <v>31512</v>
      </c>
      <c r="AP1766" t="s">
        <v>31513</v>
      </c>
      <c r="AQ1766" t="s">
        <v>74</v>
      </c>
      <c r="AR1766" t="s">
        <v>31514</v>
      </c>
      <c r="AS1766" t="s">
        <v>31515</v>
      </c>
      <c r="AT1766" t="s">
        <v>244</v>
      </c>
      <c r="AU1766">
        <v>2020</v>
      </c>
      <c r="AV1766">
        <v>173</v>
      </c>
      <c r="AW1766" t="s">
        <v>74</v>
      </c>
      <c r="AX1766" t="s">
        <v>74</v>
      </c>
      <c r="AY1766" t="s">
        <v>74</v>
      </c>
      <c r="AZ1766" t="s">
        <v>74</v>
      </c>
      <c r="BA1766" t="s">
        <v>74</v>
      </c>
      <c r="BB1766" t="s">
        <v>74</v>
      </c>
      <c r="BC1766" t="s">
        <v>74</v>
      </c>
      <c r="BD1766">
        <v>105410</v>
      </c>
      <c r="BE1766" t="s">
        <v>31516</v>
      </c>
      <c r="BF1766" t="str">
        <f>HYPERLINK("http://dx.doi.org/10.1016/j.compag.2020.105410","http://dx.doi.org/10.1016/j.compag.2020.105410")</f>
        <v>http://dx.doi.org/10.1016/j.compag.2020.105410</v>
      </c>
      <c r="BG1766" t="s">
        <v>74</v>
      </c>
      <c r="BH1766" t="s">
        <v>74</v>
      </c>
      <c r="BI1766">
        <v>10</v>
      </c>
      <c r="BJ1766" t="s">
        <v>31517</v>
      </c>
      <c r="BK1766" t="s">
        <v>103</v>
      </c>
      <c r="BL1766" t="s">
        <v>31518</v>
      </c>
      <c r="BM1766" t="s">
        <v>31519</v>
      </c>
      <c r="BN1766" t="s">
        <v>74</v>
      </c>
      <c r="BO1766" t="s">
        <v>1417</v>
      </c>
      <c r="BP1766" t="s">
        <v>74</v>
      </c>
      <c r="BQ1766" t="s">
        <v>74</v>
      </c>
      <c r="BR1766" t="s">
        <v>107</v>
      </c>
      <c r="BS1766" t="s">
        <v>31520</v>
      </c>
      <c r="BT1766" t="str">
        <f>HYPERLINK("https%3A%2F%2Fwww.webofscience.com%2Fwos%2Fwoscc%2Ffull-record%2FWOS:000531080400036","View Full Record in Web of Science")</f>
        <v>View Full Record in Web of Science</v>
      </c>
    </row>
    <row r="1767" spans="1:72" x14ac:dyDescent="0.2">
      <c r="A1767" t="s">
        <v>72</v>
      </c>
      <c r="B1767" t="s">
        <v>31521</v>
      </c>
      <c r="C1767" t="s">
        <v>74</v>
      </c>
      <c r="D1767" t="s">
        <v>74</v>
      </c>
      <c r="E1767" t="s">
        <v>74</v>
      </c>
      <c r="F1767" t="s">
        <v>31522</v>
      </c>
      <c r="G1767" t="s">
        <v>74</v>
      </c>
      <c r="H1767" t="s">
        <v>74</v>
      </c>
      <c r="I1767" t="s">
        <v>31523</v>
      </c>
      <c r="J1767" t="s">
        <v>31524</v>
      </c>
      <c r="K1767" t="s">
        <v>74</v>
      </c>
      <c r="L1767" t="s">
        <v>74</v>
      </c>
      <c r="M1767" t="s">
        <v>78</v>
      </c>
      <c r="N1767" t="s">
        <v>79</v>
      </c>
      <c r="O1767" t="s">
        <v>74</v>
      </c>
      <c r="P1767" t="s">
        <v>74</v>
      </c>
      <c r="Q1767" t="s">
        <v>74</v>
      </c>
      <c r="R1767" t="s">
        <v>74</v>
      </c>
      <c r="S1767" t="s">
        <v>74</v>
      </c>
      <c r="T1767" t="s">
        <v>31525</v>
      </c>
      <c r="U1767" t="s">
        <v>31526</v>
      </c>
      <c r="V1767" t="s">
        <v>31527</v>
      </c>
      <c r="W1767" t="s">
        <v>31528</v>
      </c>
      <c r="X1767" t="s">
        <v>31529</v>
      </c>
      <c r="Y1767" t="s">
        <v>31530</v>
      </c>
      <c r="Z1767" t="s">
        <v>31531</v>
      </c>
      <c r="AA1767" t="s">
        <v>31532</v>
      </c>
      <c r="AB1767" t="s">
        <v>31533</v>
      </c>
      <c r="AC1767" t="s">
        <v>31534</v>
      </c>
      <c r="AD1767" t="s">
        <v>31535</v>
      </c>
      <c r="AE1767" t="s">
        <v>31536</v>
      </c>
      <c r="AF1767" t="s">
        <v>74</v>
      </c>
      <c r="AG1767">
        <v>34</v>
      </c>
      <c r="AH1767">
        <v>3</v>
      </c>
      <c r="AI1767">
        <v>3</v>
      </c>
      <c r="AJ1767">
        <v>2</v>
      </c>
      <c r="AK1767">
        <v>21</v>
      </c>
      <c r="AL1767" t="s">
        <v>17444</v>
      </c>
      <c r="AM1767" t="s">
        <v>17445</v>
      </c>
      <c r="AN1767" t="s">
        <v>17446</v>
      </c>
      <c r="AO1767" t="s">
        <v>31537</v>
      </c>
      <c r="AP1767" t="s">
        <v>31538</v>
      </c>
      <c r="AQ1767" t="s">
        <v>74</v>
      </c>
      <c r="AR1767" t="s">
        <v>31539</v>
      </c>
      <c r="AS1767" t="s">
        <v>31540</v>
      </c>
      <c r="AT1767" t="s">
        <v>74</v>
      </c>
      <c r="AU1767">
        <v>2019</v>
      </c>
      <c r="AV1767">
        <v>14</v>
      </c>
      <c r="AW1767">
        <v>2</v>
      </c>
      <c r="AX1767" t="s">
        <v>74</v>
      </c>
      <c r="AY1767" t="s">
        <v>74</v>
      </c>
      <c r="AZ1767" t="s">
        <v>74</v>
      </c>
      <c r="BA1767" t="s">
        <v>74</v>
      </c>
      <c r="BB1767">
        <v>67</v>
      </c>
      <c r="BC1767">
        <v>75</v>
      </c>
      <c r="BD1767" t="s">
        <v>74</v>
      </c>
      <c r="BE1767" t="s">
        <v>31541</v>
      </c>
      <c r="BF1767" t="str">
        <f>HYPERLINK("http://dx.doi.org/10.17221/15/2018-SWR","http://dx.doi.org/10.17221/15/2018-SWR")</f>
        <v>http://dx.doi.org/10.17221/15/2018-SWR</v>
      </c>
      <c r="BG1767" t="s">
        <v>74</v>
      </c>
      <c r="BH1767" t="s">
        <v>74</v>
      </c>
      <c r="BI1767">
        <v>9</v>
      </c>
      <c r="BJ1767" t="s">
        <v>31542</v>
      </c>
      <c r="BK1767" t="s">
        <v>103</v>
      </c>
      <c r="BL1767" t="s">
        <v>5311</v>
      </c>
      <c r="BM1767" t="s">
        <v>31543</v>
      </c>
      <c r="BN1767" t="s">
        <v>74</v>
      </c>
      <c r="BO1767" t="s">
        <v>133</v>
      </c>
      <c r="BP1767" t="s">
        <v>74</v>
      </c>
      <c r="BQ1767" t="s">
        <v>74</v>
      </c>
      <c r="BR1767" t="s">
        <v>107</v>
      </c>
      <c r="BS1767" t="s">
        <v>31544</v>
      </c>
      <c r="BT1767" t="str">
        <f>HYPERLINK("https%3A%2F%2Fwww.webofscience.com%2Fwos%2Fwoscc%2Ffull-record%2FWOS:000463706500002","View Full Record in Web of Science")</f>
        <v>View Full Record in Web of Science</v>
      </c>
    </row>
    <row r="1768" spans="1:72" x14ac:dyDescent="0.2">
      <c r="A1768" t="s">
        <v>72</v>
      </c>
      <c r="B1768" t="s">
        <v>31545</v>
      </c>
      <c r="C1768" t="s">
        <v>74</v>
      </c>
      <c r="D1768" t="s">
        <v>74</v>
      </c>
      <c r="E1768" t="s">
        <v>74</v>
      </c>
      <c r="F1768" t="s">
        <v>31546</v>
      </c>
      <c r="G1768" t="s">
        <v>74</v>
      </c>
      <c r="H1768" t="s">
        <v>74</v>
      </c>
      <c r="I1768" t="s">
        <v>31547</v>
      </c>
      <c r="J1768" t="s">
        <v>2738</v>
      </c>
      <c r="K1768" t="s">
        <v>74</v>
      </c>
      <c r="L1768" t="s">
        <v>74</v>
      </c>
      <c r="M1768" t="s">
        <v>78</v>
      </c>
      <c r="N1768" t="s">
        <v>79</v>
      </c>
      <c r="O1768" t="s">
        <v>74</v>
      </c>
      <c r="P1768" t="s">
        <v>74</v>
      </c>
      <c r="Q1768" t="s">
        <v>74</v>
      </c>
      <c r="R1768" t="s">
        <v>74</v>
      </c>
      <c r="S1768" t="s">
        <v>74</v>
      </c>
      <c r="T1768" t="s">
        <v>31548</v>
      </c>
      <c r="U1768" t="s">
        <v>31549</v>
      </c>
      <c r="V1768" t="s">
        <v>31550</v>
      </c>
      <c r="W1768" t="s">
        <v>31551</v>
      </c>
      <c r="X1768" t="s">
        <v>31552</v>
      </c>
      <c r="Y1768" t="s">
        <v>31553</v>
      </c>
      <c r="Z1768" t="s">
        <v>31554</v>
      </c>
      <c r="AA1768" t="s">
        <v>74</v>
      </c>
      <c r="AB1768" t="s">
        <v>31555</v>
      </c>
      <c r="AC1768" t="s">
        <v>31556</v>
      </c>
      <c r="AD1768" t="s">
        <v>31557</v>
      </c>
      <c r="AE1768" t="s">
        <v>31558</v>
      </c>
      <c r="AF1768" t="s">
        <v>74</v>
      </c>
      <c r="AG1768">
        <v>71</v>
      </c>
      <c r="AH1768">
        <v>0</v>
      </c>
      <c r="AI1768">
        <v>0</v>
      </c>
      <c r="AJ1768">
        <v>75</v>
      </c>
      <c r="AK1768">
        <v>75</v>
      </c>
      <c r="AL1768" t="s">
        <v>2750</v>
      </c>
      <c r="AM1768" t="s">
        <v>2751</v>
      </c>
      <c r="AN1768" t="s">
        <v>2752</v>
      </c>
      <c r="AO1768" t="s">
        <v>2753</v>
      </c>
      <c r="AP1768" t="s">
        <v>2754</v>
      </c>
      <c r="AQ1768" t="s">
        <v>74</v>
      </c>
      <c r="AR1768" t="s">
        <v>2755</v>
      </c>
      <c r="AS1768" t="s">
        <v>2756</v>
      </c>
      <c r="AT1768" t="s">
        <v>28049</v>
      </c>
      <c r="AU1768">
        <v>2023</v>
      </c>
      <c r="AV1768">
        <v>57</v>
      </c>
      <c r="AW1768">
        <v>28</v>
      </c>
      <c r="AX1768" t="s">
        <v>74</v>
      </c>
      <c r="AY1768" t="s">
        <v>74</v>
      </c>
      <c r="AZ1768" t="s">
        <v>74</v>
      </c>
      <c r="BA1768" t="s">
        <v>74</v>
      </c>
      <c r="BB1768">
        <v>10478</v>
      </c>
      <c r="BC1768">
        <v>10488</v>
      </c>
      <c r="BD1768" t="s">
        <v>74</v>
      </c>
      <c r="BE1768" t="s">
        <v>31559</v>
      </c>
      <c r="BF1768" t="str">
        <f>HYPERLINK("http://dx.doi.org/10.1021/acs.est.3c03370","http://dx.doi.org/10.1021/acs.est.3c03370")</f>
        <v>http://dx.doi.org/10.1021/acs.est.3c03370</v>
      </c>
      <c r="BG1768" t="s">
        <v>74</v>
      </c>
      <c r="BH1768" t="s">
        <v>1787</v>
      </c>
      <c r="BI1768">
        <v>11</v>
      </c>
      <c r="BJ1768" t="s">
        <v>807</v>
      </c>
      <c r="BK1768" t="s">
        <v>103</v>
      </c>
      <c r="BL1768" t="s">
        <v>516</v>
      </c>
      <c r="BM1768" t="s">
        <v>31560</v>
      </c>
      <c r="BN1768">
        <v>37389809</v>
      </c>
      <c r="BO1768" t="s">
        <v>74</v>
      </c>
      <c r="BP1768" t="s">
        <v>74</v>
      </c>
      <c r="BQ1768" t="s">
        <v>74</v>
      </c>
      <c r="BR1768" t="s">
        <v>107</v>
      </c>
      <c r="BS1768" t="s">
        <v>31561</v>
      </c>
      <c r="BT1768" t="str">
        <f>HYPERLINK("https%3A%2F%2Fwww.webofscience.com%2Fwos%2Fwoscc%2Ffull-record%2FWOS:001018095500001","View Full Record in Web of Science")</f>
        <v>View Full Record in Web of Science</v>
      </c>
    </row>
    <row r="1769" spans="1:72" x14ac:dyDescent="0.2">
      <c r="A1769" t="s">
        <v>72</v>
      </c>
      <c r="B1769" t="s">
        <v>31562</v>
      </c>
      <c r="C1769" t="s">
        <v>74</v>
      </c>
      <c r="D1769" t="s">
        <v>74</v>
      </c>
      <c r="E1769" t="s">
        <v>74</v>
      </c>
      <c r="F1769" t="s">
        <v>31563</v>
      </c>
      <c r="G1769" t="s">
        <v>74</v>
      </c>
      <c r="H1769" t="s">
        <v>74</v>
      </c>
      <c r="I1769" t="s">
        <v>31564</v>
      </c>
      <c r="J1769" t="s">
        <v>7619</v>
      </c>
      <c r="K1769" t="s">
        <v>74</v>
      </c>
      <c r="L1769" t="s">
        <v>74</v>
      </c>
      <c r="M1769" t="s">
        <v>78</v>
      </c>
      <c r="N1769" t="s">
        <v>79</v>
      </c>
      <c r="O1769" t="s">
        <v>74</v>
      </c>
      <c r="P1769" t="s">
        <v>74</v>
      </c>
      <c r="Q1769" t="s">
        <v>74</v>
      </c>
      <c r="R1769" t="s">
        <v>74</v>
      </c>
      <c r="S1769" t="s">
        <v>74</v>
      </c>
      <c r="T1769" t="s">
        <v>31565</v>
      </c>
      <c r="U1769" t="s">
        <v>31566</v>
      </c>
      <c r="V1769" t="s">
        <v>31567</v>
      </c>
      <c r="W1769" t="s">
        <v>31568</v>
      </c>
      <c r="X1769" t="s">
        <v>31569</v>
      </c>
      <c r="Y1769" t="s">
        <v>31570</v>
      </c>
      <c r="Z1769" t="s">
        <v>31571</v>
      </c>
      <c r="AA1769" t="s">
        <v>31572</v>
      </c>
      <c r="AB1769" t="s">
        <v>31573</v>
      </c>
      <c r="AC1769" t="s">
        <v>31574</v>
      </c>
      <c r="AD1769" t="s">
        <v>31575</v>
      </c>
      <c r="AE1769" t="s">
        <v>31576</v>
      </c>
      <c r="AF1769" t="s">
        <v>74</v>
      </c>
      <c r="AG1769">
        <v>80</v>
      </c>
      <c r="AH1769">
        <v>5</v>
      </c>
      <c r="AI1769">
        <v>5</v>
      </c>
      <c r="AJ1769">
        <v>14</v>
      </c>
      <c r="AK1769">
        <v>43</v>
      </c>
      <c r="AL1769" t="s">
        <v>1311</v>
      </c>
      <c r="AM1769" t="s">
        <v>338</v>
      </c>
      <c r="AN1769" t="s">
        <v>1312</v>
      </c>
      <c r="AO1769" t="s">
        <v>7631</v>
      </c>
      <c r="AP1769" t="s">
        <v>7632</v>
      </c>
      <c r="AQ1769" t="s">
        <v>74</v>
      </c>
      <c r="AR1769" t="s">
        <v>7633</v>
      </c>
      <c r="AS1769" t="s">
        <v>7634</v>
      </c>
      <c r="AT1769" t="s">
        <v>244</v>
      </c>
      <c r="AU1769">
        <v>2022</v>
      </c>
      <c r="AV1769">
        <v>10</v>
      </c>
      <c r="AW1769">
        <v>3</v>
      </c>
      <c r="AX1769" t="s">
        <v>74</v>
      </c>
      <c r="AY1769" t="s">
        <v>74</v>
      </c>
      <c r="AZ1769" t="s">
        <v>74</v>
      </c>
      <c r="BA1769" t="s">
        <v>74</v>
      </c>
      <c r="BB1769" t="s">
        <v>74</v>
      </c>
      <c r="BC1769" t="s">
        <v>74</v>
      </c>
      <c r="BD1769">
        <v>108003</v>
      </c>
      <c r="BE1769" t="s">
        <v>31577</v>
      </c>
      <c r="BF1769" t="str">
        <f>HYPERLINK("http://dx.doi.org/10.1016/j.jece.2022.108003","http://dx.doi.org/10.1016/j.jece.2022.108003")</f>
        <v>http://dx.doi.org/10.1016/j.jece.2022.108003</v>
      </c>
      <c r="BG1769" t="s">
        <v>74</v>
      </c>
      <c r="BH1769" t="s">
        <v>285</v>
      </c>
      <c r="BI1769">
        <v>16</v>
      </c>
      <c r="BJ1769" t="s">
        <v>1246</v>
      </c>
      <c r="BK1769" t="s">
        <v>103</v>
      </c>
      <c r="BL1769" t="s">
        <v>760</v>
      </c>
      <c r="BM1769" t="s">
        <v>31578</v>
      </c>
      <c r="BN1769" t="s">
        <v>74</v>
      </c>
      <c r="BO1769" t="s">
        <v>74</v>
      </c>
      <c r="BP1769" t="s">
        <v>74</v>
      </c>
      <c r="BQ1769" t="s">
        <v>74</v>
      </c>
      <c r="BR1769" t="s">
        <v>107</v>
      </c>
      <c r="BS1769" t="s">
        <v>31579</v>
      </c>
      <c r="BT1769" t="str">
        <f>HYPERLINK("https%3A%2F%2Fwww.webofscience.com%2Fwos%2Fwoscc%2Ffull-record%2FWOS:000816168200003","View Full Record in Web of Science")</f>
        <v>View Full Record in Web of Science</v>
      </c>
    </row>
    <row r="1770" spans="1:72" x14ac:dyDescent="0.2">
      <c r="A1770" t="s">
        <v>72</v>
      </c>
      <c r="B1770" t="s">
        <v>31580</v>
      </c>
      <c r="C1770" t="s">
        <v>74</v>
      </c>
      <c r="D1770" t="s">
        <v>74</v>
      </c>
      <c r="E1770" t="s">
        <v>74</v>
      </c>
      <c r="F1770" t="s">
        <v>31581</v>
      </c>
      <c r="G1770" t="s">
        <v>74</v>
      </c>
      <c r="H1770" t="s">
        <v>74</v>
      </c>
      <c r="I1770" t="s">
        <v>31582</v>
      </c>
      <c r="J1770" t="s">
        <v>24463</v>
      </c>
      <c r="K1770" t="s">
        <v>74</v>
      </c>
      <c r="L1770" t="s">
        <v>74</v>
      </c>
      <c r="M1770" t="s">
        <v>78</v>
      </c>
      <c r="N1770" t="s">
        <v>79</v>
      </c>
      <c r="O1770" t="s">
        <v>74</v>
      </c>
      <c r="P1770" t="s">
        <v>74</v>
      </c>
      <c r="Q1770" t="s">
        <v>74</v>
      </c>
      <c r="R1770" t="s">
        <v>74</v>
      </c>
      <c r="S1770" t="s">
        <v>74</v>
      </c>
      <c r="T1770" t="s">
        <v>74</v>
      </c>
      <c r="U1770" t="s">
        <v>31583</v>
      </c>
      <c r="V1770" t="s">
        <v>31584</v>
      </c>
      <c r="W1770" t="s">
        <v>31585</v>
      </c>
      <c r="X1770" t="s">
        <v>31586</v>
      </c>
      <c r="Y1770" t="s">
        <v>31587</v>
      </c>
      <c r="Z1770" t="s">
        <v>18659</v>
      </c>
      <c r="AA1770" t="s">
        <v>31588</v>
      </c>
      <c r="AB1770" t="s">
        <v>31589</v>
      </c>
      <c r="AC1770" t="s">
        <v>31590</v>
      </c>
      <c r="AD1770" t="s">
        <v>31591</v>
      </c>
      <c r="AE1770" t="s">
        <v>31592</v>
      </c>
      <c r="AF1770" t="s">
        <v>74</v>
      </c>
      <c r="AG1770">
        <v>70</v>
      </c>
      <c r="AH1770">
        <v>43</v>
      </c>
      <c r="AI1770">
        <v>45</v>
      </c>
      <c r="AJ1770">
        <v>16</v>
      </c>
      <c r="AK1770">
        <v>187</v>
      </c>
      <c r="AL1770" t="s">
        <v>1153</v>
      </c>
      <c r="AM1770" t="s">
        <v>1154</v>
      </c>
      <c r="AN1770" t="s">
        <v>1155</v>
      </c>
      <c r="AO1770" t="s">
        <v>24472</v>
      </c>
      <c r="AP1770" t="s">
        <v>24473</v>
      </c>
      <c r="AQ1770" t="s">
        <v>74</v>
      </c>
      <c r="AR1770" t="s">
        <v>24474</v>
      </c>
      <c r="AS1770" t="s">
        <v>24475</v>
      </c>
      <c r="AT1770" t="s">
        <v>649</v>
      </c>
      <c r="AU1770">
        <v>2019</v>
      </c>
      <c r="AV1770">
        <v>6</v>
      </c>
      <c r="AW1770">
        <v>2</v>
      </c>
      <c r="AX1770" t="s">
        <v>74</v>
      </c>
      <c r="AY1770" t="s">
        <v>74</v>
      </c>
      <c r="AZ1770" t="s">
        <v>74</v>
      </c>
      <c r="BA1770" t="s">
        <v>74</v>
      </c>
      <c r="BB1770">
        <v>478</v>
      </c>
      <c r="BC1770">
        <v>488</v>
      </c>
      <c r="BD1770" t="s">
        <v>74</v>
      </c>
      <c r="BE1770" t="s">
        <v>31593</v>
      </c>
      <c r="BF1770" t="str">
        <f>HYPERLINK("http://dx.doi.org/10.1039/c8en01257a","http://dx.doi.org/10.1039/c8en01257a")</f>
        <v>http://dx.doi.org/10.1039/c8en01257a</v>
      </c>
      <c r="BG1770" t="s">
        <v>74</v>
      </c>
      <c r="BH1770" t="s">
        <v>74</v>
      </c>
      <c r="BI1770">
        <v>11</v>
      </c>
      <c r="BJ1770" t="s">
        <v>24477</v>
      </c>
      <c r="BK1770" t="s">
        <v>103</v>
      </c>
      <c r="BL1770" t="s">
        <v>24478</v>
      </c>
      <c r="BM1770" t="s">
        <v>31594</v>
      </c>
      <c r="BN1770" t="s">
        <v>74</v>
      </c>
      <c r="BO1770" t="s">
        <v>74</v>
      </c>
      <c r="BP1770" t="s">
        <v>74</v>
      </c>
      <c r="BQ1770" t="s">
        <v>74</v>
      </c>
      <c r="BR1770" t="s">
        <v>107</v>
      </c>
      <c r="BS1770" t="s">
        <v>31595</v>
      </c>
      <c r="BT1770" t="str">
        <f>HYPERLINK("https%3A%2F%2Fwww.webofscience.com%2Fwos%2Fwoscc%2Ffull-record%2FWOS:000459903600007","View Full Record in Web of Science")</f>
        <v>View Full Record in Web of Science</v>
      </c>
    </row>
    <row r="1771" spans="1:72" x14ac:dyDescent="0.2">
      <c r="A1771" t="s">
        <v>72</v>
      </c>
      <c r="B1771" t="s">
        <v>31596</v>
      </c>
      <c r="C1771" t="s">
        <v>74</v>
      </c>
      <c r="D1771" t="s">
        <v>74</v>
      </c>
      <c r="E1771" t="s">
        <v>74</v>
      </c>
      <c r="F1771" t="s">
        <v>31597</v>
      </c>
      <c r="G1771" t="s">
        <v>74</v>
      </c>
      <c r="H1771" t="s">
        <v>74</v>
      </c>
      <c r="I1771" t="s">
        <v>31598</v>
      </c>
      <c r="J1771" t="s">
        <v>23961</v>
      </c>
      <c r="K1771" t="s">
        <v>74</v>
      </c>
      <c r="L1771" t="s">
        <v>74</v>
      </c>
      <c r="M1771" t="s">
        <v>78</v>
      </c>
      <c r="N1771" t="s">
        <v>79</v>
      </c>
      <c r="O1771" t="s">
        <v>74</v>
      </c>
      <c r="P1771" t="s">
        <v>74</v>
      </c>
      <c r="Q1771" t="s">
        <v>74</v>
      </c>
      <c r="R1771" t="s">
        <v>74</v>
      </c>
      <c r="S1771" t="s">
        <v>74</v>
      </c>
      <c r="T1771" t="s">
        <v>31599</v>
      </c>
      <c r="U1771" t="s">
        <v>31600</v>
      </c>
      <c r="V1771" t="s">
        <v>31601</v>
      </c>
      <c r="W1771" t="s">
        <v>31602</v>
      </c>
      <c r="X1771" t="s">
        <v>1495</v>
      </c>
      <c r="Y1771" t="s">
        <v>31603</v>
      </c>
      <c r="Z1771" t="s">
        <v>31604</v>
      </c>
      <c r="AA1771" t="s">
        <v>31605</v>
      </c>
      <c r="AB1771" t="s">
        <v>31606</v>
      </c>
      <c r="AC1771" t="s">
        <v>31607</v>
      </c>
      <c r="AD1771" t="s">
        <v>31608</v>
      </c>
      <c r="AE1771" t="s">
        <v>31609</v>
      </c>
      <c r="AF1771" t="s">
        <v>74</v>
      </c>
      <c r="AG1771">
        <v>91</v>
      </c>
      <c r="AH1771">
        <v>0</v>
      </c>
      <c r="AI1771">
        <v>0</v>
      </c>
      <c r="AJ1771">
        <v>8</v>
      </c>
      <c r="AK1771">
        <v>8</v>
      </c>
      <c r="AL1771" t="s">
        <v>1237</v>
      </c>
      <c r="AM1771" t="s">
        <v>885</v>
      </c>
      <c r="AN1771" t="s">
        <v>1238</v>
      </c>
      <c r="AO1771" t="s">
        <v>23971</v>
      </c>
      <c r="AP1771" t="s">
        <v>23972</v>
      </c>
      <c r="AQ1771" t="s">
        <v>74</v>
      </c>
      <c r="AR1771" t="s">
        <v>23973</v>
      </c>
      <c r="AS1771" t="s">
        <v>23974</v>
      </c>
      <c r="AT1771" t="s">
        <v>1957</v>
      </c>
      <c r="AU1771">
        <v>2023</v>
      </c>
      <c r="AV1771">
        <v>297</v>
      </c>
      <c r="AW1771" t="s">
        <v>74</v>
      </c>
      <c r="AX1771" t="s">
        <v>74</v>
      </c>
      <c r="AY1771" t="s">
        <v>74</v>
      </c>
      <c r="AZ1771" t="s">
        <v>74</v>
      </c>
      <c r="BA1771" t="s">
        <v>74</v>
      </c>
      <c r="BB1771" t="s">
        <v>74</v>
      </c>
      <c r="BC1771" t="s">
        <v>74</v>
      </c>
      <c r="BD1771">
        <v>127405</v>
      </c>
      <c r="BE1771" t="s">
        <v>31610</v>
      </c>
      <c r="BF1771" t="str">
        <f>HYPERLINK("http://dx.doi.org/10.1016/j.matchemphys.2023.127405","http://dx.doi.org/10.1016/j.matchemphys.2023.127405")</f>
        <v>http://dx.doi.org/10.1016/j.matchemphys.2023.127405</v>
      </c>
      <c r="BG1771" t="s">
        <v>74</v>
      </c>
      <c r="BH1771" t="s">
        <v>2345</v>
      </c>
      <c r="BI1771">
        <v>17</v>
      </c>
      <c r="BJ1771" t="s">
        <v>3180</v>
      </c>
      <c r="BK1771" t="s">
        <v>103</v>
      </c>
      <c r="BL1771" t="s">
        <v>2368</v>
      </c>
      <c r="BM1771" t="s">
        <v>31611</v>
      </c>
      <c r="BN1771" t="s">
        <v>74</v>
      </c>
      <c r="BO1771" t="s">
        <v>74</v>
      </c>
      <c r="BP1771" t="s">
        <v>74</v>
      </c>
      <c r="BQ1771" t="s">
        <v>74</v>
      </c>
      <c r="BR1771" t="s">
        <v>107</v>
      </c>
      <c r="BS1771" t="s">
        <v>31612</v>
      </c>
      <c r="BT1771" t="str">
        <f>HYPERLINK("https%3A%2F%2Fwww.webofscience.com%2Fwos%2Fwoscc%2Ffull-record%2FWOS:000925592400001","View Full Record in Web of Science")</f>
        <v>View Full Record in Web of Science</v>
      </c>
    </row>
    <row r="1772" spans="1:72" x14ac:dyDescent="0.2">
      <c r="A1772" t="s">
        <v>72</v>
      </c>
      <c r="B1772" t="s">
        <v>31613</v>
      </c>
      <c r="C1772" t="s">
        <v>74</v>
      </c>
      <c r="D1772" t="s">
        <v>74</v>
      </c>
      <c r="E1772" t="s">
        <v>74</v>
      </c>
      <c r="F1772" t="s">
        <v>31614</v>
      </c>
      <c r="G1772" t="s">
        <v>74</v>
      </c>
      <c r="H1772" t="s">
        <v>74</v>
      </c>
      <c r="I1772" t="s">
        <v>31615</v>
      </c>
      <c r="J1772" t="s">
        <v>10791</v>
      </c>
      <c r="K1772" t="s">
        <v>74</v>
      </c>
      <c r="L1772" t="s">
        <v>74</v>
      </c>
      <c r="M1772" t="s">
        <v>78</v>
      </c>
      <c r="N1772" t="s">
        <v>79</v>
      </c>
      <c r="O1772" t="s">
        <v>74</v>
      </c>
      <c r="P1772" t="s">
        <v>74</v>
      </c>
      <c r="Q1772" t="s">
        <v>74</v>
      </c>
      <c r="R1772" t="s">
        <v>74</v>
      </c>
      <c r="S1772" t="s">
        <v>74</v>
      </c>
      <c r="T1772" t="s">
        <v>31616</v>
      </c>
      <c r="U1772" t="s">
        <v>31617</v>
      </c>
      <c r="V1772" t="s">
        <v>31618</v>
      </c>
      <c r="W1772" t="s">
        <v>31619</v>
      </c>
      <c r="X1772" t="s">
        <v>31620</v>
      </c>
      <c r="Y1772" t="s">
        <v>31621</v>
      </c>
      <c r="Z1772" t="s">
        <v>31622</v>
      </c>
      <c r="AA1772" t="s">
        <v>31623</v>
      </c>
      <c r="AB1772" t="s">
        <v>31624</v>
      </c>
      <c r="AC1772" t="s">
        <v>31625</v>
      </c>
      <c r="AD1772" t="s">
        <v>31626</v>
      </c>
      <c r="AE1772" t="s">
        <v>31627</v>
      </c>
      <c r="AF1772" t="s">
        <v>74</v>
      </c>
      <c r="AG1772">
        <v>42</v>
      </c>
      <c r="AH1772">
        <v>2</v>
      </c>
      <c r="AI1772">
        <v>2</v>
      </c>
      <c r="AJ1772">
        <v>8</v>
      </c>
      <c r="AK1772">
        <v>20</v>
      </c>
      <c r="AL1772" t="s">
        <v>122</v>
      </c>
      <c r="AM1772" t="s">
        <v>123</v>
      </c>
      <c r="AN1772" t="s">
        <v>124</v>
      </c>
      <c r="AO1772" t="s">
        <v>74</v>
      </c>
      <c r="AP1772" t="s">
        <v>10801</v>
      </c>
      <c r="AQ1772" t="s">
        <v>74</v>
      </c>
      <c r="AR1772" t="s">
        <v>10802</v>
      </c>
      <c r="AS1772" t="s">
        <v>10803</v>
      </c>
      <c r="AT1772" t="s">
        <v>174</v>
      </c>
      <c r="AU1772">
        <v>2022</v>
      </c>
      <c r="AV1772">
        <v>12</v>
      </c>
      <c r="AW1772">
        <v>19</v>
      </c>
      <c r="AX1772" t="s">
        <v>74</v>
      </c>
      <c r="AY1772" t="s">
        <v>74</v>
      </c>
      <c r="AZ1772" t="s">
        <v>74</v>
      </c>
      <c r="BA1772" t="s">
        <v>74</v>
      </c>
      <c r="BB1772" t="s">
        <v>74</v>
      </c>
      <c r="BC1772" t="s">
        <v>74</v>
      </c>
      <c r="BD1772">
        <v>3391</v>
      </c>
      <c r="BE1772" t="s">
        <v>31628</v>
      </c>
      <c r="BF1772" t="str">
        <f>HYPERLINK("http://dx.doi.org/10.3390/nano12193391","http://dx.doi.org/10.3390/nano12193391")</f>
        <v>http://dx.doi.org/10.3390/nano12193391</v>
      </c>
      <c r="BG1772" t="s">
        <v>74</v>
      </c>
      <c r="BH1772" t="s">
        <v>74</v>
      </c>
      <c r="BI1772">
        <v>13</v>
      </c>
      <c r="BJ1772" t="s">
        <v>10805</v>
      </c>
      <c r="BK1772" t="s">
        <v>103</v>
      </c>
      <c r="BL1772" t="s">
        <v>10806</v>
      </c>
      <c r="BM1772" t="s">
        <v>31629</v>
      </c>
      <c r="BN1772">
        <v>36234522</v>
      </c>
      <c r="BO1772" t="s">
        <v>2559</v>
      </c>
      <c r="BP1772" t="s">
        <v>74</v>
      </c>
      <c r="BQ1772" t="s">
        <v>74</v>
      </c>
      <c r="BR1772" t="s">
        <v>107</v>
      </c>
      <c r="BS1772" t="s">
        <v>31630</v>
      </c>
      <c r="BT1772" t="str">
        <f>HYPERLINK("https%3A%2F%2Fwww.webofscience.com%2Fwos%2Fwoscc%2Ffull-record%2FWOS:000866977600001","View Full Record in Web of Science")</f>
        <v>View Full Record in Web of Science</v>
      </c>
    </row>
    <row r="1773" spans="1:72" x14ac:dyDescent="0.2">
      <c r="A1773" t="s">
        <v>72</v>
      </c>
      <c r="B1773" t="s">
        <v>31631</v>
      </c>
      <c r="C1773" t="s">
        <v>74</v>
      </c>
      <c r="D1773" t="s">
        <v>74</v>
      </c>
      <c r="E1773" t="s">
        <v>74</v>
      </c>
      <c r="F1773" t="s">
        <v>31632</v>
      </c>
      <c r="G1773" t="s">
        <v>74</v>
      </c>
      <c r="H1773" t="s">
        <v>74</v>
      </c>
      <c r="I1773" t="s">
        <v>31633</v>
      </c>
      <c r="J1773" t="s">
        <v>4109</v>
      </c>
      <c r="K1773" t="s">
        <v>74</v>
      </c>
      <c r="L1773" t="s">
        <v>74</v>
      </c>
      <c r="M1773" t="s">
        <v>78</v>
      </c>
      <c r="N1773" t="s">
        <v>79</v>
      </c>
      <c r="O1773" t="s">
        <v>74</v>
      </c>
      <c r="P1773" t="s">
        <v>74</v>
      </c>
      <c r="Q1773" t="s">
        <v>74</v>
      </c>
      <c r="R1773" t="s">
        <v>74</v>
      </c>
      <c r="S1773" t="s">
        <v>74</v>
      </c>
      <c r="T1773" t="s">
        <v>31634</v>
      </c>
      <c r="U1773" t="s">
        <v>31635</v>
      </c>
      <c r="V1773" t="s">
        <v>31636</v>
      </c>
      <c r="W1773" t="s">
        <v>31637</v>
      </c>
      <c r="X1773" t="s">
        <v>31638</v>
      </c>
      <c r="Y1773" t="s">
        <v>31639</v>
      </c>
      <c r="Z1773" t="s">
        <v>31640</v>
      </c>
      <c r="AA1773" t="s">
        <v>31641</v>
      </c>
      <c r="AB1773" t="s">
        <v>31642</v>
      </c>
      <c r="AC1773" t="s">
        <v>31643</v>
      </c>
      <c r="AD1773" t="s">
        <v>31644</v>
      </c>
      <c r="AE1773" t="s">
        <v>31645</v>
      </c>
      <c r="AF1773" t="s">
        <v>74</v>
      </c>
      <c r="AG1773">
        <v>63</v>
      </c>
      <c r="AH1773">
        <v>8</v>
      </c>
      <c r="AI1773">
        <v>8</v>
      </c>
      <c r="AJ1773">
        <v>1</v>
      </c>
      <c r="AK1773">
        <v>28</v>
      </c>
      <c r="AL1773" t="s">
        <v>167</v>
      </c>
      <c r="AM1773" t="s">
        <v>168</v>
      </c>
      <c r="AN1773" t="s">
        <v>169</v>
      </c>
      <c r="AO1773" t="s">
        <v>4119</v>
      </c>
      <c r="AP1773" t="s">
        <v>74</v>
      </c>
      <c r="AQ1773" t="s">
        <v>74</v>
      </c>
      <c r="AR1773" t="s">
        <v>4120</v>
      </c>
      <c r="AS1773" t="s">
        <v>4121</v>
      </c>
      <c r="AT1773" t="s">
        <v>283</v>
      </c>
      <c r="AU1773">
        <v>2021</v>
      </c>
      <c r="AV1773">
        <v>23</v>
      </c>
      <c r="AW1773" t="s">
        <v>74</v>
      </c>
      <c r="AX1773" t="s">
        <v>74</v>
      </c>
      <c r="AY1773" t="s">
        <v>74</v>
      </c>
      <c r="AZ1773" t="s">
        <v>74</v>
      </c>
      <c r="BA1773" t="s">
        <v>74</v>
      </c>
      <c r="BB1773" t="s">
        <v>74</v>
      </c>
      <c r="BC1773" t="s">
        <v>74</v>
      </c>
      <c r="BD1773">
        <v>101551</v>
      </c>
      <c r="BE1773" t="s">
        <v>31646</v>
      </c>
      <c r="BF1773" t="str">
        <f>HYPERLINK("http://dx.doi.org/10.1016/j.eti.2021.101551","http://dx.doi.org/10.1016/j.eti.2021.101551")</f>
        <v>http://dx.doi.org/10.1016/j.eti.2021.101551</v>
      </c>
      <c r="BG1773" t="s">
        <v>74</v>
      </c>
      <c r="BH1773" t="s">
        <v>2101</v>
      </c>
      <c r="BI1773">
        <v>10</v>
      </c>
      <c r="BJ1773" t="s">
        <v>4123</v>
      </c>
      <c r="BK1773" t="s">
        <v>103</v>
      </c>
      <c r="BL1773" t="s">
        <v>4124</v>
      </c>
      <c r="BM1773" t="s">
        <v>31647</v>
      </c>
      <c r="BN1773" t="s">
        <v>74</v>
      </c>
      <c r="BO1773" t="s">
        <v>74</v>
      </c>
      <c r="BP1773" t="s">
        <v>74</v>
      </c>
      <c r="BQ1773" t="s">
        <v>74</v>
      </c>
      <c r="BR1773" t="s">
        <v>107</v>
      </c>
      <c r="BS1773" t="s">
        <v>31648</v>
      </c>
      <c r="BT1773" t="str">
        <f>HYPERLINK("https%3A%2F%2Fwww.webofscience.com%2Fwos%2Fwoscc%2Ffull-record%2FWOS:000685037600018","View Full Record in Web of Science")</f>
        <v>View Full Record in Web of Science</v>
      </c>
    </row>
    <row r="1774" spans="1:72" x14ac:dyDescent="0.2">
      <c r="A1774" t="s">
        <v>72</v>
      </c>
      <c r="B1774" t="s">
        <v>31649</v>
      </c>
      <c r="C1774" t="s">
        <v>74</v>
      </c>
      <c r="D1774" t="s">
        <v>74</v>
      </c>
      <c r="E1774" t="s">
        <v>74</v>
      </c>
      <c r="F1774" t="s">
        <v>31650</v>
      </c>
      <c r="G1774" t="s">
        <v>74</v>
      </c>
      <c r="H1774" t="s">
        <v>74</v>
      </c>
      <c r="I1774" t="s">
        <v>31651</v>
      </c>
      <c r="J1774" t="s">
        <v>31652</v>
      </c>
      <c r="K1774" t="s">
        <v>74</v>
      </c>
      <c r="L1774" t="s">
        <v>74</v>
      </c>
      <c r="M1774" t="s">
        <v>78</v>
      </c>
      <c r="N1774" t="s">
        <v>203</v>
      </c>
      <c r="O1774" t="s">
        <v>74</v>
      </c>
      <c r="P1774" t="s">
        <v>74</v>
      </c>
      <c r="Q1774" t="s">
        <v>74</v>
      </c>
      <c r="R1774" t="s">
        <v>74</v>
      </c>
      <c r="S1774" t="s">
        <v>74</v>
      </c>
      <c r="T1774" t="s">
        <v>31653</v>
      </c>
      <c r="U1774" t="s">
        <v>31654</v>
      </c>
      <c r="V1774" t="s">
        <v>31655</v>
      </c>
      <c r="W1774" t="s">
        <v>31656</v>
      </c>
      <c r="X1774" t="s">
        <v>31657</v>
      </c>
      <c r="Y1774" t="s">
        <v>31658</v>
      </c>
      <c r="Z1774" t="s">
        <v>31659</v>
      </c>
      <c r="AA1774" t="s">
        <v>74</v>
      </c>
      <c r="AB1774" t="s">
        <v>74</v>
      </c>
      <c r="AC1774" t="s">
        <v>31660</v>
      </c>
      <c r="AD1774" t="s">
        <v>31661</v>
      </c>
      <c r="AE1774" t="s">
        <v>31662</v>
      </c>
      <c r="AF1774" t="s">
        <v>74</v>
      </c>
      <c r="AG1774">
        <v>60</v>
      </c>
      <c r="AH1774">
        <v>0</v>
      </c>
      <c r="AI1774">
        <v>0</v>
      </c>
      <c r="AJ1774">
        <v>2</v>
      </c>
      <c r="AK1774">
        <v>2</v>
      </c>
      <c r="AL1774" t="s">
        <v>884</v>
      </c>
      <c r="AM1774" t="s">
        <v>885</v>
      </c>
      <c r="AN1774" t="s">
        <v>886</v>
      </c>
      <c r="AO1774" t="s">
        <v>74</v>
      </c>
      <c r="AP1774" t="s">
        <v>31663</v>
      </c>
      <c r="AQ1774" t="s">
        <v>74</v>
      </c>
      <c r="AR1774" t="s">
        <v>31664</v>
      </c>
      <c r="AS1774" t="s">
        <v>31665</v>
      </c>
      <c r="AT1774" t="s">
        <v>9427</v>
      </c>
      <c r="AU1774">
        <v>2023</v>
      </c>
      <c r="AV1774">
        <v>5</v>
      </c>
      <c r="AW1774" t="s">
        <v>74</v>
      </c>
      <c r="AX1774" t="s">
        <v>74</v>
      </c>
      <c r="AY1774" t="s">
        <v>74</v>
      </c>
      <c r="AZ1774" t="s">
        <v>74</v>
      </c>
      <c r="BA1774" t="s">
        <v>74</v>
      </c>
      <c r="BB1774" t="s">
        <v>74</v>
      </c>
      <c r="BC1774" t="s">
        <v>74</v>
      </c>
      <c r="BD1774">
        <v>1149252</v>
      </c>
      <c r="BE1774" t="s">
        <v>31666</v>
      </c>
      <c r="BF1774" t="str">
        <f>HYPERLINK("http://dx.doi.org/10.3389/fceng.2023.1149252","http://dx.doi.org/10.3389/fceng.2023.1149252")</f>
        <v>http://dx.doi.org/10.3389/fceng.2023.1149252</v>
      </c>
      <c r="BG1774" t="s">
        <v>74</v>
      </c>
      <c r="BH1774" t="s">
        <v>74</v>
      </c>
      <c r="BI1774">
        <v>14</v>
      </c>
      <c r="BJ1774" t="s">
        <v>31667</v>
      </c>
      <c r="BK1774" t="s">
        <v>719</v>
      </c>
      <c r="BL1774" t="s">
        <v>31668</v>
      </c>
      <c r="BM1774" t="s">
        <v>31669</v>
      </c>
      <c r="BN1774" t="s">
        <v>74</v>
      </c>
      <c r="BO1774" t="s">
        <v>133</v>
      </c>
      <c r="BP1774" t="s">
        <v>74</v>
      </c>
      <c r="BQ1774" t="s">
        <v>74</v>
      </c>
      <c r="BR1774" t="s">
        <v>107</v>
      </c>
      <c r="BS1774" t="s">
        <v>31670</v>
      </c>
      <c r="BT1774" t="str">
        <f>HYPERLINK("https%3A%2F%2Fwww.webofscience.com%2Fwos%2Fwoscc%2Ffull-record%2FWOS:000994858000001","View Full Record in Web of Science")</f>
        <v>View Full Record in Web of Science</v>
      </c>
    </row>
    <row r="1775" spans="1:72" x14ac:dyDescent="0.2">
      <c r="A1775" t="s">
        <v>72</v>
      </c>
      <c r="B1775" t="s">
        <v>31671</v>
      </c>
      <c r="C1775" t="s">
        <v>74</v>
      </c>
      <c r="D1775" t="s">
        <v>74</v>
      </c>
      <c r="E1775" t="s">
        <v>74</v>
      </c>
      <c r="F1775" t="s">
        <v>31672</v>
      </c>
      <c r="G1775" t="s">
        <v>74</v>
      </c>
      <c r="H1775" t="s">
        <v>74</v>
      </c>
      <c r="I1775" t="s">
        <v>31673</v>
      </c>
      <c r="J1775" t="s">
        <v>9324</v>
      </c>
      <c r="K1775" t="s">
        <v>74</v>
      </c>
      <c r="L1775" t="s">
        <v>74</v>
      </c>
      <c r="M1775" t="s">
        <v>78</v>
      </c>
      <c r="N1775" t="s">
        <v>79</v>
      </c>
      <c r="O1775" t="s">
        <v>74</v>
      </c>
      <c r="P1775" t="s">
        <v>74</v>
      </c>
      <c r="Q1775" t="s">
        <v>74</v>
      </c>
      <c r="R1775" t="s">
        <v>74</v>
      </c>
      <c r="S1775" t="s">
        <v>74</v>
      </c>
      <c r="T1775" t="s">
        <v>31674</v>
      </c>
      <c r="U1775" t="s">
        <v>31675</v>
      </c>
      <c r="V1775" t="s">
        <v>31676</v>
      </c>
      <c r="W1775" t="s">
        <v>31677</v>
      </c>
      <c r="X1775" t="s">
        <v>31678</v>
      </c>
      <c r="Y1775" t="s">
        <v>31679</v>
      </c>
      <c r="Z1775" t="s">
        <v>31680</v>
      </c>
      <c r="AA1775" t="s">
        <v>31681</v>
      </c>
      <c r="AB1775" t="s">
        <v>31682</v>
      </c>
      <c r="AC1775" t="s">
        <v>31683</v>
      </c>
      <c r="AD1775" t="s">
        <v>31684</v>
      </c>
      <c r="AE1775" t="s">
        <v>31685</v>
      </c>
      <c r="AF1775" t="s">
        <v>74</v>
      </c>
      <c r="AG1775">
        <v>45</v>
      </c>
      <c r="AH1775">
        <v>24</v>
      </c>
      <c r="AI1775">
        <v>25</v>
      </c>
      <c r="AJ1775">
        <v>2</v>
      </c>
      <c r="AK1775">
        <v>23</v>
      </c>
      <c r="AL1775" t="s">
        <v>337</v>
      </c>
      <c r="AM1775" t="s">
        <v>338</v>
      </c>
      <c r="AN1775" t="s">
        <v>339</v>
      </c>
      <c r="AO1775" t="s">
        <v>9334</v>
      </c>
      <c r="AP1775" t="s">
        <v>74</v>
      </c>
      <c r="AQ1775" t="s">
        <v>74</v>
      </c>
      <c r="AR1775" t="s">
        <v>9336</v>
      </c>
      <c r="AS1775" t="s">
        <v>9337</v>
      </c>
      <c r="AT1775" t="s">
        <v>1857</v>
      </c>
      <c r="AU1775">
        <v>2018</v>
      </c>
      <c r="AV1775">
        <v>79</v>
      </c>
      <c r="AW1775" t="s">
        <v>74</v>
      </c>
      <c r="AX1775" t="s">
        <v>74</v>
      </c>
      <c r="AY1775" t="s">
        <v>74</v>
      </c>
      <c r="AZ1775" t="s">
        <v>74</v>
      </c>
      <c r="BA1775" t="s">
        <v>74</v>
      </c>
      <c r="BB1775">
        <v>214</v>
      </c>
      <c r="BC1775">
        <v>222</v>
      </c>
      <c r="BD1775" t="s">
        <v>74</v>
      </c>
      <c r="BE1775" t="s">
        <v>31686</v>
      </c>
      <c r="BF1775" t="str">
        <f>HYPERLINK("http://dx.doi.org/10.1016/j.wasman.2018.07.020","http://dx.doi.org/10.1016/j.wasman.2018.07.020")</f>
        <v>http://dx.doi.org/10.1016/j.wasman.2018.07.020</v>
      </c>
      <c r="BG1775" t="s">
        <v>74</v>
      </c>
      <c r="BH1775" t="s">
        <v>74</v>
      </c>
      <c r="BI1775">
        <v>9</v>
      </c>
      <c r="BJ1775" t="s">
        <v>807</v>
      </c>
      <c r="BK1775" t="s">
        <v>103</v>
      </c>
      <c r="BL1775" t="s">
        <v>516</v>
      </c>
      <c r="BM1775" t="s">
        <v>10748</v>
      </c>
      <c r="BN1775">
        <v>30343748</v>
      </c>
      <c r="BO1775" t="s">
        <v>376</v>
      </c>
      <c r="BP1775" t="s">
        <v>74</v>
      </c>
      <c r="BQ1775" t="s">
        <v>74</v>
      </c>
      <c r="BR1775" t="s">
        <v>107</v>
      </c>
      <c r="BS1775" t="s">
        <v>31687</v>
      </c>
      <c r="BT1775" t="str">
        <f>HYPERLINK("https%3A%2F%2Fwww.webofscience.com%2Fwos%2Fwoscc%2Ffull-record%2FWOS:000449133500023","View Full Record in Web of Science")</f>
        <v>View Full Record in Web of Science</v>
      </c>
    </row>
    <row r="1776" spans="1:72" x14ac:dyDescent="0.2">
      <c r="A1776" t="s">
        <v>72</v>
      </c>
      <c r="B1776" t="s">
        <v>31688</v>
      </c>
      <c r="C1776" t="s">
        <v>74</v>
      </c>
      <c r="D1776" t="s">
        <v>74</v>
      </c>
      <c r="E1776" t="s">
        <v>74</v>
      </c>
      <c r="F1776" t="s">
        <v>31689</v>
      </c>
      <c r="G1776" t="s">
        <v>74</v>
      </c>
      <c r="H1776" t="s">
        <v>74</v>
      </c>
      <c r="I1776" t="s">
        <v>31690</v>
      </c>
      <c r="J1776" t="s">
        <v>31691</v>
      </c>
      <c r="K1776" t="s">
        <v>74</v>
      </c>
      <c r="L1776" t="s">
        <v>74</v>
      </c>
      <c r="M1776" t="s">
        <v>78</v>
      </c>
      <c r="N1776" t="s">
        <v>3907</v>
      </c>
      <c r="O1776" t="s">
        <v>31692</v>
      </c>
      <c r="P1776" t="s">
        <v>31693</v>
      </c>
      <c r="Q1776" t="s">
        <v>31694</v>
      </c>
      <c r="R1776" t="s">
        <v>31695</v>
      </c>
      <c r="S1776" t="s">
        <v>31696</v>
      </c>
      <c r="T1776" t="s">
        <v>31697</v>
      </c>
      <c r="U1776" t="s">
        <v>74</v>
      </c>
      <c r="V1776" t="s">
        <v>31698</v>
      </c>
      <c r="W1776" t="s">
        <v>31699</v>
      </c>
      <c r="X1776" t="s">
        <v>31700</v>
      </c>
      <c r="Y1776" t="s">
        <v>31701</v>
      </c>
      <c r="Z1776" t="s">
        <v>31702</v>
      </c>
      <c r="AA1776" t="s">
        <v>31703</v>
      </c>
      <c r="AB1776" t="s">
        <v>31704</v>
      </c>
      <c r="AC1776" t="s">
        <v>31705</v>
      </c>
      <c r="AD1776" t="s">
        <v>31705</v>
      </c>
      <c r="AE1776" t="s">
        <v>31706</v>
      </c>
      <c r="AF1776" t="s">
        <v>74</v>
      </c>
      <c r="AG1776">
        <v>30</v>
      </c>
      <c r="AH1776">
        <v>12</v>
      </c>
      <c r="AI1776">
        <v>13</v>
      </c>
      <c r="AJ1776">
        <v>0</v>
      </c>
      <c r="AK1776">
        <v>16</v>
      </c>
      <c r="AL1776" t="s">
        <v>478</v>
      </c>
      <c r="AM1776" t="s">
        <v>168</v>
      </c>
      <c r="AN1776" t="s">
        <v>479</v>
      </c>
      <c r="AO1776" t="s">
        <v>31707</v>
      </c>
      <c r="AP1776" t="s">
        <v>74</v>
      </c>
      <c r="AQ1776" t="s">
        <v>74</v>
      </c>
      <c r="AR1776" t="s">
        <v>31708</v>
      </c>
      <c r="AS1776" t="s">
        <v>31709</v>
      </c>
      <c r="AT1776" t="s">
        <v>174</v>
      </c>
      <c r="AU1776">
        <v>2017</v>
      </c>
      <c r="AV1776">
        <v>27</v>
      </c>
      <c r="AW1776" t="s">
        <v>74</v>
      </c>
      <c r="AX1776" t="s">
        <v>926</v>
      </c>
      <c r="AY1776" t="s">
        <v>74</v>
      </c>
      <c r="AZ1776" t="s">
        <v>74</v>
      </c>
      <c r="BA1776" t="s">
        <v>74</v>
      </c>
      <c r="BB1776">
        <v>224</v>
      </c>
      <c r="BC1776">
        <v>231</v>
      </c>
      <c r="BD1776" t="s">
        <v>74</v>
      </c>
      <c r="BE1776" t="s">
        <v>31710</v>
      </c>
      <c r="BF1776" t="str">
        <f>HYPERLINK("http://dx.doi.org/10.1016/j.ecoser.2017.04.008","http://dx.doi.org/10.1016/j.ecoser.2017.04.008")</f>
        <v>http://dx.doi.org/10.1016/j.ecoser.2017.04.008</v>
      </c>
      <c r="BG1776" t="s">
        <v>74</v>
      </c>
      <c r="BH1776" t="s">
        <v>74</v>
      </c>
      <c r="BI1776">
        <v>8</v>
      </c>
      <c r="BJ1776" t="s">
        <v>15414</v>
      </c>
      <c r="BK1776" t="s">
        <v>31711</v>
      </c>
      <c r="BL1776" t="s">
        <v>104</v>
      </c>
      <c r="BM1776" t="s">
        <v>31712</v>
      </c>
      <c r="BN1776" t="s">
        <v>74</v>
      </c>
      <c r="BO1776" t="s">
        <v>74</v>
      </c>
      <c r="BP1776" t="s">
        <v>74</v>
      </c>
      <c r="BQ1776" t="s">
        <v>74</v>
      </c>
      <c r="BR1776" t="s">
        <v>107</v>
      </c>
      <c r="BS1776" t="s">
        <v>31713</v>
      </c>
      <c r="BT1776" t="str">
        <f>HYPERLINK("https%3A%2F%2Fwww.webofscience.com%2Fwos%2Fwoscc%2Ffull-record%2FWOS:000414209800006","View Full Record in Web of Science")</f>
        <v>View Full Record in Web of Science</v>
      </c>
    </row>
    <row r="1777" spans="1:72" x14ac:dyDescent="0.2">
      <c r="A1777" t="s">
        <v>72</v>
      </c>
      <c r="B1777" t="s">
        <v>31714</v>
      </c>
      <c r="C1777" t="s">
        <v>74</v>
      </c>
      <c r="D1777" t="s">
        <v>74</v>
      </c>
      <c r="E1777" t="s">
        <v>74</v>
      </c>
      <c r="F1777" t="s">
        <v>31715</v>
      </c>
      <c r="G1777" t="s">
        <v>74</v>
      </c>
      <c r="H1777" t="s">
        <v>74</v>
      </c>
      <c r="I1777" t="s">
        <v>31716</v>
      </c>
      <c r="J1777" t="s">
        <v>16972</v>
      </c>
      <c r="K1777" t="s">
        <v>74</v>
      </c>
      <c r="L1777" t="s">
        <v>74</v>
      </c>
      <c r="M1777" t="s">
        <v>78</v>
      </c>
      <c r="N1777" t="s">
        <v>203</v>
      </c>
      <c r="O1777" t="s">
        <v>74</v>
      </c>
      <c r="P1777" t="s">
        <v>74</v>
      </c>
      <c r="Q1777" t="s">
        <v>74</v>
      </c>
      <c r="R1777" t="s">
        <v>74</v>
      </c>
      <c r="S1777" t="s">
        <v>74</v>
      </c>
      <c r="T1777" t="s">
        <v>31717</v>
      </c>
      <c r="U1777" t="s">
        <v>31718</v>
      </c>
      <c r="V1777" t="s">
        <v>31719</v>
      </c>
      <c r="W1777" t="s">
        <v>31720</v>
      </c>
      <c r="X1777" t="s">
        <v>31721</v>
      </c>
      <c r="Y1777" t="s">
        <v>31722</v>
      </c>
      <c r="Z1777" t="s">
        <v>31723</v>
      </c>
      <c r="AA1777" t="s">
        <v>74</v>
      </c>
      <c r="AB1777" t="s">
        <v>31724</v>
      </c>
      <c r="AC1777" t="s">
        <v>31725</v>
      </c>
      <c r="AD1777" t="s">
        <v>31725</v>
      </c>
      <c r="AE1777" t="s">
        <v>31726</v>
      </c>
      <c r="AF1777" t="s">
        <v>74</v>
      </c>
      <c r="AG1777">
        <v>91</v>
      </c>
      <c r="AH1777">
        <v>8</v>
      </c>
      <c r="AI1777">
        <v>8</v>
      </c>
      <c r="AJ1777">
        <v>20</v>
      </c>
      <c r="AK1777">
        <v>65</v>
      </c>
      <c r="AL1777" t="s">
        <v>534</v>
      </c>
      <c r="AM1777" t="s">
        <v>5157</v>
      </c>
      <c r="AN1777" t="s">
        <v>5158</v>
      </c>
      <c r="AO1777" t="s">
        <v>16980</v>
      </c>
      <c r="AP1777" t="s">
        <v>16981</v>
      </c>
      <c r="AQ1777" t="s">
        <v>74</v>
      </c>
      <c r="AR1777" t="s">
        <v>16982</v>
      </c>
      <c r="AS1777" t="s">
        <v>16983</v>
      </c>
      <c r="AT1777" t="s">
        <v>1134</v>
      </c>
      <c r="AU1777">
        <v>2023</v>
      </c>
      <c r="AV1777">
        <v>20</v>
      </c>
      <c r="AW1777">
        <v>2</v>
      </c>
      <c r="AX1777" t="s">
        <v>74</v>
      </c>
      <c r="AY1777" t="s">
        <v>74</v>
      </c>
      <c r="AZ1777" t="s">
        <v>74</v>
      </c>
      <c r="BA1777" t="s">
        <v>74</v>
      </c>
      <c r="BB1777">
        <v>2313</v>
      </c>
      <c r="BC1777">
        <v>2326</v>
      </c>
      <c r="BD1777" t="s">
        <v>74</v>
      </c>
      <c r="BE1777" t="s">
        <v>31727</v>
      </c>
      <c r="BF1777" t="str">
        <f>HYPERLINK("http://dx.doi.org/10.1007/s13762-022-04184-x","http://dx.doi.org/10.1007/s13762-022-04184-x")</f>
        <v>http://dx.doi.org/10.1007/s13762-022-04184-x</v>
      </c>
      <c r="BG1777" t="s">
        <v>74</v>
      </c>
      <c r="BH1777" t="s">
        <v>2136</v>
      </c>
      <c r="BI1777">
        <v>14</v>
      </c>
      <c r="BJ1777" t="s">
        <v>102</v>
      </c>
      <c r="BK1777" t="s">
        <v>103</v>
      </c>
      <c r="BL1777" t="s">
        <v>104</v>
      </c>
      <c r="BM1777" t="s">
        <v>31728</v>
      </c>
      <c r="BN1777" t="s">
        <v>74</v>
      </c>
      <c r="BO1777" t="s">
        <v>149</v>
      </c>
      <c r="BP1777" t="s">
        <v>74</v>
      </c>
      <c r="BQ1777" t="s">
        <v>74</v>
      </c>
      <c r="BR1777" t="s">
        <v>107</v>
      </c>
      <c r="BS1777" t="s">
        <v>31729</v>
      </c>
      <c r="BT1777" t="str">
        <f>HYPERLINK("https%3A%2F%2Fwww.webofscience.com%2Fwos%2Fwoscc%2Ffull-record%2FWOS:000791100500002","View Full Record in Web of Science")</f>
        <v>View Full Record in Web of Science</v>
      </c>
    </row>
    <row r="1778" spans="1:72" x14ac:dyDescent="0.2">
      <c r="A1778" t="s">
        <v>72</v>
      </c>
      <c r="B1778" t="s">
        <v>31730</v>
      </c>
      <c r="C1778" t="s">
        <v>74</v>
      </c>
      <c r="D1778" t="s">
        <v>74</v>
      </c>
      <c r="E1778" t="s">
        <v>74</v>
      </c>
      <c r="F1778" t="s">
        <v>31731</v>
      </c>
      <c r="G1778" t="s">
        <v>74</v>
      </c>
      <c r="H1778" t="s">
        <v>74</v>
      </c>
      <c r="I1778" t="s">
        <v>31732</v>
      </c>
      <c r="J1778" t="s">
        <v>7489</v>
      </c>
      <c r="K1778" t="s">
        <v>74</v>
      </c>
      <c r="L1778" t="s">
        <v>74</v>
      </c>
      <c r="M1778" t="s">
        <v>78</v>
      </c>
      <c r="N1778" t="s">
        <v>79</v>
      </c>
      <c r="O1778" t="s">
        <v>74</v>
      </c>
      <c r="P1778" t="s">
        <v>74</v>
      </c>
      <c r="Q1778" t="s">
        <v>74</v>
      </c>
      <c r="R1778" t="s">
        <v>74</v>
      </c>
      <c r="S1778" t="s">
        <v>74</v>
      </c>
      <c r="T1778" t="s">
        <v>31733</v>
      </c>
      <c r="U1778" t="s">
        <v>31734</v>
      </c>
      <c r="V1778" t="s">
        <v>31735</v>
      </c>
      <c r="W1778" t="s">
        <v>31736</v>
      </c>
      <c r="X1778" t="s">
        <v>31737</v>
      </c>
      <c r="Y1778" t="s">
        <v>31738</v>
      </c>
      <c r="Z1778" t="s">
        <v>31739</v>
      </c>
      <c r="AA1778" t="s">
        <v>31740</v>
      </c>
      <c r="AB1778" t="s">
        <v>31741</v>
      </c>
      <c r="AC1778" t="s">
        <v>31742</v>
      </c>
      <c r="AD1778" t="s">
        <v>31743</v>
      </c>
      <c r="AE1778" t="s">
        <v>31744</v>
      </c>
      <c r="AF1778" t="s">
        <v>74</v>
      </c>
      <c r="AG1778">
        <v>32</v>
      </c>
      <c r="AH1778">
        <v>5</v>
      </c>
      <c r="AI1778">
        <v>5</v>
      </c>
      <c r="AJ1778">
        <v>1</v>
      </c>
      <c r="AK1778">
        <v>7</v>
      </c>
      <c r="AL1778" t="s">
        <v>167</v>
      </c>
      <c r="AM1778" t="s">
        <v>168</v>
      </c>
      <c r="AN1778" t="s">
        <v>169</v>
      </c>
      <c r="AO1778" t="s">
        <v>7502</v>
      </c>
      <c r="AP1778" t="s">
        <v>7503</v>
      </c>
      <c r="AQ1778" t="s">
        <v>74</v>
      </c>
      <c r="AR1778" t="s">
        <v>7504</v>
      </c>
      <c r="AS1778" t="s">
        <v>7505</v>
      </c>
      <c r="AT1778" t="s">
        <v>440</v>
      </c>
      <c r="AU1778">
        <v>2021</v>
      </c>
      <c r="AV1778">
        <v>171</v>
      </c>
      <c r="AW1778" t="s">
        <v>74</v>
      </c>
      <c r="AX1778" t="s">
        <v>74</v>
      </c>
      <c r="AY1778" t="s">
        <v>74</v>
      </c>
      <c r="AZ1778" t="s">
        <v>74</v>
      </c>
      <c r="BA1778" t="s">
        <v>74</v>
      </c>
      <c r="BB1778" t="s">
        <v>74</v>
      </c>
      <c r="BC1778" t="s">
        <v>74</v>
      </c>
      <c r="BD1778">
        <v>113936</v>
      </c>
      <c r="BE1778" t="s">
        <v>31745</v>
      </c>
      <c r="BF1778" t="str">
        <f>HYPERLINK("http://dx.doi.org/10.1016/j.indcrop.2021.113936","http://dx.doi.org/10.1016/j.indcrop.2021.113936")</f>
        <v>http://dx.doi.org/10.1016/j.indcrop.2021.113936</v>
      </c>
      <c r="BG1778" t="s">
        <v>74</v>
      </c>
      <c r="BH1778" t="s">
        <v>176</v>
      </c>
      <c r="BI1778">
        <v>10</v>
      </c>
      <c r="BJ1778" t="s">
        <v>7507</v>
      </c>
      <c r="BK1778" t="s">
        <v>103</v>
      </c>
      <c r="BL1778" t="s">
        <v>677</v>
      </c>
      <c r="BM1778" t="s">
        <v>31746</v>
      </c>
      <c r="BN1778" t="s">
        <v>74</v>
      </c>
      <c r="BO1778" t="s">
        <v>74</v>
      </c>
      <c r="BP1778" t="s">
        <v>74</v>
      </c>
      <c r="BQ1778" t="s">
        <v>74</v>
      </c>
      <c r="BR1778" t="s">
        <v>107</v>
      </c>
      <c r="BS1778" t="s">
        <v>31747</v>
      </c>
      <c r="BT1778" t="str">
        <f>HYPERLINK("https%3A%2F%2Fwww.webofscience.com%2Fwos%2Fwoscc%2Ffull-record%2FWOS:000694774000008","View Full Record in Web of Science")</f>
        <v>View Full Record in Web of Science</v>
      </c>
    </row>
    <row r="1779" spans="1:72" x14ac:dyDescent="0.2">
      <c r="A1779" t="s">
        <v>72</v>
      </c>
      <c r="B1779" t="s">
        <v>31748</v>
      </c>
      <c r="C1779" t="s">
        <v>74</v>
      </c>
      <c r="D1779" t="s">
        <v>74</v>
      </c>
      <c r="E1779" t="s">
        <v>74</v>
      </c>
      <c r="F1779" t="s">
        <v>31749</v>
      </c>
      <c r="G1779" t="s">
        <v>74</v>
      </c>
      <c r="H1779" t="s">
        <v>74</v>
      </c>
      <c r="I1779" t="s">
        <v>31750</v>
      </c>
      <c r="J1779" t="s">
        <v>1514</v>
      </c>
      <c r="K1779" t="s">
        <v>74</v>
      </c>
      <c r="L1779" t="s">
        <v>74</v>
      </c>
      <c r="M1779" t="s">
        <v>78</v>
      </c>
      <c r="N1779" t="s">
        <v>79</v>
      </c>
      <c r="O1779" t="s">
        <v>74</v>
      </c>
      <c r="P1779" t="s">
        <v>74</v>
      </c>
      <c r="Q1779" t="s">
        <v>74</v>
      </c>
      <c r="R1779" t="s">
        <v>74</v>
      </c>
      <c r="S1779" t="s">
        <v>74</v>
      </c>
      <c r="T1779" t="s">
        <v>31751</v>
      </c>
      <c r="U1779" t="s">
        <v>31752</v>
      </c>
      <c r="V1779" t="s">
        <v>31753</v>
      </c>
      <c r="W1779" t="s">
        <v>31754</v>
      </c>
      <c r="X1779" t="s">
        <v>31755</v>
      </c>
      <c r="Y1779" t="s">
        <v>31756</v>
      </c>
      <c r="Z1779" t="s">
        <v>24257</v>
      </c>
      <c r="AA1779" t="s">
        <v>31757</v>
      </c>
      <c r="AB1779" t="s">
        <v>31758</v>
      </c>
      <c r="AC1779" t="s">
        <v>31759</v>
      </c>
      <c r="AD1779" t="s">
        <v>31760</v>
      </c>
      <c r="AE1779" t="s">
        <v>31761</v>
      </c>
      <c r="AF1779" t="s">
        <v>74</v>
      </c>
      <c r="AG1779">
        <v>132</v>
      </c>
      <c r="AH1779">
        <v>15</v>
      </c>
      <c r="AI1779">
        <v>16</v>
      </c>
      <c r="AJ1779">
        <v>6</v>
      </c>
      <c r="AK1779">
        <v>91</v>
      </c>
      <c r="AL1779" t="s">
        <v>1311</v>
      </c>
      <c r="AM1779" t="s">
        <v>338</v>
      </c>
      <c r="AN1779" t="s">
        <v>1312</v>
      </c>
      <c r="AO1779" t="s">
        <v>1527</v>
      </c>
      <c r="AP1779" t="s">
        <v>1528</v>
      </c>
      <c r="AQ1779" t="s">
        <v>74</v>
      </c>
      <c r="AR1779" t="s">
        <v>1529</v>
      </c>
      <c r="AS1779" t="s">
        <v>1530</v>
      </c>
      <c r="AT1779" t="s">
        <v>3580</v>
      </c>
      <c r="AU1779">
        <v>2020</v>
      </c>
      <c r="AV1779">
        <v>276</v>
      </c>
      <c r="AW1779" t="s">
        <v>74</v>
      </c>
      <c r="AX1779" t="s">
        <v>74</v>
      </c>
      <c r="AY1779" t="s">
        <v>74</v>
      </c>
      <c r="AZ1779" t="s">
        <v>74</v>
      </c>
      <c r="BA1779" t="s">
        <v>74</v>
      </c>
      <c r="BB1779" t="s">
        <v>74</v>
      </c>
      <c r="BC1779" t="s">
        <v>74</v>
      </c>
      <c r="BD1779">
        <v>124208</v>
      </c>
      <c r="BE1779" t="s">
        <v>31762</v>
      </c>
      <c r="BF1779" t="str">
        <f>HYPERLINK("http://dx.doi.org/10.1016/j.jclepro.2020.124208","http://dx.doi.org/10.1016/j.jclepro.2020.124208")</f>
        <v>http://dx.doi.org/10.1016/j.jclepro.2020.124208</v>
      </c>
      <c r="BG1779" t="s">
        <v>74</v>
      </c>
      <c r="BH1779" t="s">
        <v>74</v>
      </c>
      <c r="BI1779">
        <v>19</v>
      </c>
      <c r="BJ1779" t="s">
        <v>1533</v>
      </c>
      <c r="BK1779" t="s">
        <v>103</v>
      </c>
      <c r="BL1779" t="s">
        <v>1534</v>
      </c>
      <c r="BM1779" t="s">
        <v>23006</v>
      </c>
      <c r="BN1779">
        <v>32982076</v>
      </c>
      <c r="BO1779" t="s">
        <v>149</v>
      </c>
      <c r="BP1779" t="s">
        <v>74</v>
      </c>
      <c r="BQ1779" t="s">
        <v>74</v>
      </c>
      <c r="BR1779" t="s">
        <v>107</v>
      </c>
      <c r="BS1779" t="s">
        <v>31763</v>
      </c>
      <c r="BT1779" t="str">
        <f>HYPERLINK("https%3A%2F%2Fwww.webofscience.com%2Fwos%2Fwoscc%2Ffull-record%2FWOS:000579500800180","View Full Record in Web of Science")</f>
        <v>View Full Record in Web of Science</v>
      </c>
    </row>
    <row r="1780" spans="1:72" x14ac:dyDescent="0.2">
      <c r="A1780" t="s">
        <v>72</v>
      </c>
      <c r="B1780" t="s">
        <v>31764</v>
      </c>
      <c r="C1780" t="s">
        <v>74</v>
      </c>
      <c r="D1780" t="s">
        <v>74</v>
      </c>
      <c r="E1780" t="s">
        <v>74</v>
      </c>
      <c r="F1780" t="s">
        <v>31765</v>
      </c>
      <c r="G1780" t="s">
        <v>74</v>
      </c>
      <c r="H1780" t="s">
        <v>74</v>
      </c>
      <c r="I1780" t="s">
        <v>31766</v>
      </c>
      <c r="J1780" t="s">
        <v>788</v>
      </c>
      <c r="K1780" t="s">
        <v>74</v>
      </c>
      <c r="L1780" t="s">
        <v>74</v>
      </c>
      <c r="M1780" t="s">
        <v>78</v>
      </c>
      <c r="N1780" t="s">
        <v>203</v>
      </c>
      <c r="O1780" t="s">
        <v>74</v>
      </c>
      <c r="P1780" t="s">
        <v>74</v>
      </c>
      <c r="Q1780" t="s">
        <v>74</v>
      </c>
      <c r="R1780" t="s">
        <v>74</v>
      </c>
      <c r="S1780" t="s">
        <v>74</v>
      </c>
      <c r="T1780" t="s">
        <v>31767</v>
      </c>
      <c r="U1780" t="s">
        <v>31768</v>
      </c>
      <c r="V1780" t="s">
        <v>31769</v>
      </c>
      <c r="W1780" t="s">
        <v>31770</v>
      </c>
      <c r="X1780" t="s">
        <v>31771</v>
      </c>
      <c r="Y1780" t="s">
        <v>31772</v>
      </c>
      <c r="Z1780" t="s">
        <v>31773</v>
      </c>
      <c r="AA1780" t="s">
        <v>31774</v>
      </c>
      <c r="AB1780" t="s">
        <v>31775</v>
      </c>
      <c r="AC1780" t="s">
        <v>31776</v>
      </c>
      <c r="AD1780" t="s">
        <v>31777</v>
      </c>
      <c r="AE1780" t="s">
        <v>31778</v>
      </c>
      <c r="AF1780" t="s">
        <v>74</v>
      </c>
      <c r="AG1780">
        <v>266</v>
      </c>
      <c r="AH1780">
        <v>832</v>
      </c>
      <c r="AI1780">
        <v>896</v>
      </c>
      <c r="AJ1780">
        <v>209</v>
      </c>
      <c r="AK1780">
        <v>2486</v>
      </c>
      <c r="AL1780" t="s">
        <v>478</v>
      </c>
      <c r="AM1780" t="s">
        <v>168</v>
      </c>
      <c r="AN1780" t="s">
        <v>479</v>
      </c>
      <c r="AO1780" t="s">
        <v>801</v>
      </c>
      <c r="AP1780" t="s">
        <v>802</v>
      </c>
      <c r="AQ1780" t="s">
        <v>74</v>
      </c>
      <c r="AR1780" t="s">
        <v>803</v>
      </c>
      <c r="AS1780" t="s">
        <v>804</v>
      </c>
      <c r="AT1780" t="s">
        <v>737</v>
      </c>
      <c r="AU1780">
        <v>2017</v>
      </c>
      <c r="AV1780">
        <v>338</v>
      </c>
      <c r="AW1780" t="s">
        <v>74</v>
      </c>
      <c r="AX1780" t="s">
        <v>74</v>
      </c>
      <c r="AY1780" t="s">
        <v>74</v>
      </c>
      <c r="AZ1780" t="s">
        <v>74</v>
      </c>
      <c r="BA1780" t="s">
        <v>74</v>
      </c>
      <c r="BB1780">
        <v>102</v>
      </c>
      <c r="BC1780">
        <v>123</v>
      </c>
      <c r="BD1780" t="s">
        <v>74</v>
      </c>
      <c r="BE1780" t="s">
        <v>31779</v>
      </c>
      <c r="BF1780" t="str">
        <f>HYPERLINK("http://dx.doi.org/10.1016/j.jhazmat.2017.05.013","http://dx.doi.org/10.1016/j.jhazmat.2017.05.013")</f>
        <v>http://dx.doi.org/10.1016/j.jhazmat.2017.05.013</v>
      </c>
      <c r="BG1780" t="s">
        <v>74</v>
      </c>
      <c r="BH1780" t="s">
        <v>74</v>
      </c>
      <c r="BI1780">
        <v>22</v>
      </c>
      <c r="BJ1780" t="s">
        <v>807</v>
      </c>
      <c r="BK1780" t="s">
        <v>103</v>
      </c>
      <c r="BL1780" t="s">
        <v>516</v>
      </c>
      <c r="BM1780" t="s">
        <v>31780</v>
      </c>
      <c r="BN1780">
        <v>28535479</v>
      </c>
      <c r="BO1780" t="s">
        <v>74</v>
      </c>
      <c r="BP1780" t="s">
        <v>1809</v>
      </c>
      <c r="BQ1780" t="s">
        <v>1810</v>
      </c>
      <c r="BR1780" t="s">
        <v>107</v>
      </c>
      <c r="BS1780" t="s">
        <v>31781</v>
      </c>
      <c r="BT1780" t="str">
        <f>HYPERLINK("https%3A%2F%2Fwww.webofscience.com%2Fwos%2Fwoscc%2Ffull-record%2FWOS:000405972800011","View Full Record in Web of Science")</f>
        <v>View Full Record in Web of Science</v>
      </c>
    </row>
    <row r="1781" spans="1:72" x14ac:dyDescent="0.2">
      <c r="A1781" t="s">
        <v>72</v>
      </c>
      <c r="B1781" t="s">
        <v>31782</v>
      </c>
      <c r="C1781" t="s">
        <v>74</v>
      </c>
      <c r="D1781" t="s">
        <v>74</v>
      </c>
      <c r="E1781" t="s">
        <v>74</v>
      </c>
      <c r="F1781" t="s">
        <v>31783</v>
      </c>
      <c r="G1781" t="s">
        <v>74</v>
      </c>
      <c r="H1781" t="s">
        <v>74</v>
      </c>
      <c r="I1781" t="s">
        <v>31784</v>
      </c>
      <c r="J1781" t="s">
        <v>1013</v>
      </c>
      <c r="K1781" t="s">
        <v>74</v>
      </c>
      <c r="L1781" t="s">
        <v>74</v>
      </c>
      <c r="M1781" t="s">
        <v>78</v>
      </c>
      <c r="N1781" t="s">
        <v>79</v>
      </c>
      <c r="O1781" t="s">
        <v>74</v>
      </c>
      <c r="P1781" t="s">
        <v>74</v>
      </c>
      <c r="Q1781" t="s">
        <v>74</v>
      </c>
      <c r="R1781" t="s">
        <v>74</v>
      </c>
      <c r="S1781" t="s">
        <v>74</v>
      </c>
      <c r="T1781" t="s">
        <v>31785</v>
      </c>
      <c r="U1781" t="s">
        <v>31786</v>
      </c>
      <c r="V1781" t="s">
        <v>31787</v>
      </c>
      <c r="W1781" t="s">
        <v>31788</v>
      </c>
      <c r="X1781" t="s">
        <v>31789</v>
      </c>
      <c r="Y1781" t="s">
        <v>31790</v>
      </c>
      <c r="Z1781" t="s">
        <v>31791</v>
      </c>
      <c r="AA1781" t="s">
        <v>31792</v>
      </c>
      <c r="AB1781" t="s">
        <v>31793</v>
      </c>
      <c r="AC1781" t="s">
        <v>31794</v>
      </c>
      <c r="AD1781" t="s">
        <v>31795</v>
      </c>
      <c r="AE1781" t="s">
        <v>31796</v>
      </c>
      <c r="AF1781" t="s">
        <v>74</v>
      </c>
      <c r="AG1781">
        <v>37</v>
      </c>
      <c r="AH1781">
        <v>16</v>
      </c>
      <c r="AI1781">
        <v>17</v>
      </c>
      <c r="AJ1781">
        <v>0</v>
      </c>
      <c r="AK1781">
        <v>20</v>
      </c>
      <c r="AL1781" t="s">
        <v>122</v>
      </c>
      <c r="AM1781" t="s">
        <v>123</v>
      </c>
      <c r="AN1781" t="s">
        <v>124</v>
      </c>
      <c r="AO1781" t="s">
        <v>74</v>
      </c>
      <c r="AP1781" t="s">
        <v>1026</v>
      </c>
      <c r="AQ1781" t="s">
        <v>74</v>
      </c>
      <c r="AR1781" t="s">
        <v>1013</v>
      </c>
      <c r="AS1781" t="s">
        <v>1027</v>
      </c>
      <c r="AT1781" t="s">
        <v>128</v>
      </c>
      <c r="AU1781">
        <v>2020</v>
      </c>
      <c r="AV1781">
        <v>13</v>
      </c>
      <c r="AW1781">
        <v>2</v>
      </c>
      <c r="AX1781" t="s">
        <v>74</v>
      </c>
      <c r="AY1781" t="s">
        <v>74</v>
      </c>
      <c r="AZ1781" t="s">
        <v>74</v>
      </c>
      <c r="BA1781" t="s">
        <v>74</v>
      </c>
      <c r="BB1781" t="s">
        <v>74</v>
      </c>
      <c r="BC1781" t="s">
        <v>74</v>
      </c>
      <c r="BD1781">
        <v>480</v>
      </c>
      <c r="BE1781" t="s">
        <v>31797</v>
      </c>
      <c r="BF1781" t="str">
        <f>HYPERLINK("http://dx.doi.org/10.3390/en13020480","http://dx.doi.org/10.3390/en13020480")</f>
        <v>http://dx.doi.org/10.3390/en13020480</v>
      </c>
      <c r="BG1781" t="s">
        <v>74</v>
      </c>
      <c r="BH1781" t="s">
        <v>74</v>
      </c>
      <c r="BI1781">
        <v>10</v>
      </c>
      <c r="BJ1781" t="s">
        <v>1029</v>
      </c>
      <c r="BK1781" t="s">
        <v>103</v>
      </c>
      <c r="BL1781" t="s">
        <v>1029</v>
      </c>
      <c r="BM1781" t="s">
        <v>31798</v>
      </c>
      <c r="BN1781" t="s">
        <v>74</v>
      </c>
      <c r="BO1781" t="s">
        <v>2559</v>
      </c>
      <c r="BP1781" t="s">
        <v>74</v>
      </c>
      <c r="BQ1781" t="s">
        <v>74</v>
      </c>
      <c r="BR1781" t="s">
        <v>107</v>
      </c>
      <c r="BS1781" t="s">
        <v>31799</v>
      </c>
      <c r="BT1781" t="str">
        <f>HYPERLINK("https%3A%2F%2Fwww.webofscience.com%2Fwos%2Fwoscc%2Ffull-record%2FWOS:000520432300194","View Full Record in Web of Science")</f>
        <v>View Full Record in Web of Science</v>
      </c>
    </row>
    <row r="1782" spans="1:72" x14ac:dyDescent="0.2">
      <c r="A1782" t="s">
        <v>72</v>
      </c>
      <c r="B1782" t="s">
        <v>31800</v>
      </c>
      <c r="C1782" t="s">
        <v>74</v>
      </c>
      <c r="D1782" t="s">
        <v>74</v>
      </c>
      <c r="E1782" t="s">
        <v>74</v>
      </c>
      <c r="F1782" t="s">
        <v>31801</v>
      </c>
      <c r="G1782" t="s">
        <v>74</v>
      </c>
      <c r="H1782" t="s">
        <v>74</v>
      </c>
      <c r="I1782" t="s">
        <v>31802</v>
      </c>
      <c r="J1782" t="s">
        <v>9324</v>
      </c>
      <c r="K1782" t="s">
        <v>74</v>
      </c>
      <c r="L1782" t="s">
        <v>74</v>
      </c>
      <c r="M1782" t="s">
        <v>78</v>
      </c>
      <c r="N1782" t="s">
        <v>79</v>
      </c>
      <c r="O1782" t="s">
        <v>74</v>
      </c>
      <c r="P1782" t="s">
        <v>74</v>
      </c>
      <c r="Q1782" t="s">
        <v>74</v>
      </c>
      <c r="R1782" t="s">
        <v>74</v>
      </c>
      <c r="S1782" t="s">
        <v>74</v>
      </c>
      <c r="T1782" t="s">
        <v>31803</v>
      </c>
      <c r="U1782" t="s">
        <v>31804</v>
      </c>
      <c r="V1782" t="s">
        <v>31805</v>
      </c>
      <c r="W1782" t="s">
        <v>31806</v>
      </c>
      <c r="X1782" t="s">
        <v>8074</v>
      </c>
      <c r="Y1782" t="s">
        <v>31807</v>
      </c>
      <c r="Z1782" t="s">
        <v>31808</v>
      </c>
      <c r="AA1782" t="s">
        <v>74</v>
      </c>
      <c r="AB1782" t="s">
        <v>74</v>
      </c>
      <c r="AC1782" t="s">
        <v>31809</v>
      </c>
      <c r="AD1782" t="s">
        <v>31810</v>
      </c>
      <c r="AE1782" t="s">
        <v>31811</v>
      </c>
      <c r="AF1782" t="s">
        <v>74</v>
      </c>
      <c r="AG1782">
        <v>59</v>
      </c>
      <c r="AH1782">
        <v>24</v>
      </c>
      <c r="AI1782">
        <v>25</v>
      </c>
      <c r="AJ1782">
        <v>7</v>
      </c>
      <c r="AK1782">
        <v>146</v>
      </c>
      <c r="AL1782" t="s">
        <v>337</v>
      </c>
      <c r="AM1782" t="s">
        <v>338</v>
      </c>
      <c r="AN1782" t="s">
        <v>339</v>
      </c>
      <c r="AO1782" t="s">
        <v>9334</v>
      </c>
      <c r="AP1782" t="s">
        <v>9335</v>
      </c>
      <c r="AQ1782" t="s">
        <v>74</v>
      </c>
      <c r="AR1782" t="s">
        <v>9336</v>
      </c>
      <c r="AS1782" t="s">
        <v>9337</v>
      </c>
      <c r="AT1782" t="s">
        <v>219</v>
      </c>
      <c r="AU1782">
        <v>2018</v>
      </c>
      <c r="AV1782">
        <v>75</v>
      </c>
      <c r="AW1782" t="s">
        <v>74</v>
      </c>
      <c r="AX1782" t="s">
        <v>74</v>
      </c>
      <c r="AY1782" t="s">
        <v>74</v>
      </c>
      <c r="AZ1782" t="s">
        <v>74</v>
      </c>
      <c r="BA1782" t="s">
        <v>74</v>
      </c>
      <c r="BB1782">
        <v>340</v>
      </c>
      <c r="BC1782">
        <v>351</v>
      </c>
      <c r="BD1782" t="s">
        <v>74</v>
      </c>
      <c r="BE1782" t="s">
        <v>31812</v>
      </c>
      <c r="BF1782" t="str">
        <f>HYPERLINK("http://dx.doi.org/10.1016/j.wasman.2018.01.040","http://dx.doi.org/10.1016/j.wasman.2018.01.040")</f>
        <v>http://dx.doi.org/10.1016/j.wasman.2018.01.040</v>
      </c>
      <c r="BG1782" t="s">
        <v>74</v>
      </c>
      <c r="BH1782" t="s">
        <v>74</v>
      </c>
      <c r="BI1782">
        <v>12</v>
      </c>
      <c r="BJ1782" t="s">
        <v>807</v>
      </c>
      <c r="BK1782" t="s">
        <v>103</v>
      </c>
      <c r="BL1782" t="s">
        <v>516</v>
      </c>
      <c r="BM1782" t="s">
        <v>31813</v>
      </c>
      <c r="BN1782">
        <v>29402619</v>
      </c>
      <c r="BO1782" t="s">
        <v>74</v>
      </c>
      <c r="BP1782" t="s">
        <v>74</v>
      </c>
      <c r="BQ1782" t="s">
        <v>74</v>
      </c>
      <c r="BR1782" t="s">
        <v>107</v>
      </c>
      <c r="BS1782" t="s">
        <v>31814</v>
      </c>
      <c r="BT1782" t="str">
        <f>HYPERLINK("https%3A%2F%2Fwww.webofscience.com%2Fwos%2Fwoscc%2Ffull-record%2FWOS:000432235200035","View Full Record in Web of Science")</f>
        <v>View Full Record in Web of Science</v>
      </c>
    </row>
    <row r="1783" spans="1:72" x14ac:dyDescent="0.2">
      <c r="A1783" t="s">
        <v>72</v>
      </c>
      <c r="B1783" t="s">
        <v>31815</v>
      </c>
      <c r="C1783" t="s">
        <v>74</v>
      </c>
      <c r="D1783" t="s">
        <v>74</v>
      </c>
      <c r="E1783" t="s">
        <v>74</v>
      </c>
      <c r="F1783" t="s">
        <v>31816</v>
      </c>
      <c r="G1783" t="s">
        <v>74</v>
      </c>
      <c r="H1783" t="s">
        <v>74</v>
      </c>
      <c r="I1783" t="s">
        <v>31817</v>
      </c>
      <c r="J1783" t="s">
        <v>31818</v>
      </c>
      <c r="K1783" t="s">
        <v>74</v>
      </c>
      <c r="L1783" t="s">
        <v>74</v>
      </c>
      <c r="M1783" t="s">
        <v>78</v>
      </c>
      <c r="N1783" t="s">
        <v>79</v>
      </c>
      <c r="O1783" t="s">
        <v>74</v>
      </c>
      <c r="P1783" t="s">
        <v>74</v>
      </c>
      <c r="Q1783" t="s">
        <v>74</v>
      </c>
      <c r="R1783" t="s">
        <v>74</v>
      </c>
      <c r="S1783" t="s">
        <v>74</v>
      </c>
      <c r="T1783" t="s">
        <v>31819</v>
      </c>
      <c r="U1783" t="s">
        <v>31820</v>
      </c>
      <c r="V1783" t="s">
        <v>31821</v>
      </c>
      <c r="W1783" t="s">
        <v>31822</v>
      </c>
      <c r="X1783" t="s">
        <v>31823</v>
      </c>
      <c r="Y1783" t="s">
        <v>31824</v>
      </c>
      <c r="Z1783" t="s">
        <v>31825</v>
      </c>
      <c r="AA1783" t="s">
        <v>74</v>
      </c>
      <c r="AB1783" t="s">
        <v>74</v>
      </c>
      <c r="AC1783" t="s">
        <v>31826</v>
      </c>
      <c r="AD1783" t="s">
        <v>31827</v>
      </c>
      <c r="AE1783" t="s">
        <v>31828</v>
      </c>
      <c r="AF1783" t="s">
        <v>74</v>
      </c>
      <c r="AG1783">
        <v>68</v>
      </c>
      <c r="AH1783">
        <v>2</v>
      </c>
      <c r="AI1783">
        <v>2</v>
      </c>
      <c r="AJ1783">
        <v>8</v>
      </c>
      <c r="AK1783">
        <v>8</v>
      </c>
      <c r="AL1783" t="s">
        <v>884</v>
      </c>
      <c r="AM1783" t="s">
        <v>885</v>
      </c>
      <c r="AN1783" t="s">
        <v>886</v>
      </c>
      <c r="AO1783" t="s">
        <v>74</v>
      </c>
      <c r="AP1783" t="s">
        <v>31829</v>
      </c>
      <c r="AQ1783" t="s">
        <v>74</v>
      </c>
      <c r="AR1783" t="s">
        <v>31830</v>
      </c>
      <c r="AS1783" t="s">
        <v>31831</v>
      </c>
      <c r="AT1783" t="s">
        <v>31832</v>
      </c>
      <c r="AU1783">
        <v>2023</v>
      </c>
      <c r="AV1783">
        <v>5</v>
      </c>
      <c r="AW1783" t="s">
        <v>74</v>
      </c>
      <c r="AX1783" t="s">
        <v>74</v>
      </c>
      <c r="AY1783" t="s">
        <v>74</v>
      </c>
      <c r="AZ1783" t="s">
        <v>74</v>
      </c>
      <c r="BA1783" t="s">
        <v>74</v>
      </c>
      <c r="BB1783" t="s">
        <v>74</v>
      </c>
      <c r="BC1783" t="s">
        <v>74</v>
      </c>
      <c r="BD1783">
        <v>878217</v>
      </c>
      <c r="BE1783" t="s">
        <v>31833</v>
      </c>
      <c r="BF1783" t="str">
        <f>HYPERLINK("http://dx.doi.org/10.3389/ffgc.2022.878217","http://dx.doi.org/10.3389/ffgc.2022.878217")</f>
        <v>http://dx.doi.org/10.3389/ffgc.2022.878217</v>
      </c>
      <c r="BG1783" t="s">
        <v>74</v>
      </c>
      <c r="BH1783" t="s">
        <v>74</v>
      </c>
      <c r="BI1783">
        <v>11</v>
      </c>
      <c r="BJ1783" t="s">
        <v>31834</v>
      </c>
      <c r="BK1783" t="s">
        <v>103</v>
      </c>
      <c r="BL1783" t="s">
        <v>31835</v>
      </c>
      <c r="BM1783" t="s">
        <v>31836</v>
      </c>
      <c r="BN1783" t="s">
        <v>74</v>
      </c>
      <c r="BO1783" t="s">
        <v>964</v>
      </c>
      <c r="BP1783" t="s">
        <v>74</v>
      </c>
      <c r="BQ1783" t="s">
        <v>74</v>
      </c>
      <c r="BR1783" t="s">
        <v>107</v>
      </c>
      <c r="BS1783" t="s">
        <v>31837</v>
      </c>
      <c r="BT1783" t="str">
        <f>HYPERLINK("https%3A%2F%2Fwww.webofscience.com%2Fwos%2Fwoscc%2Ffull-record%2FWOS:000924037800001","View Full Record in Web of Science")</f>
        <v>View Full Record in Web of Science</v>
      </c>
    </row>
    <row r="1784" spans="1:72" x14ac:dyDescent="0.2">
      <c r="A1784" t="s">
        <v>72</v>
      </c>
      <c r="B1784" t="s">
        <v>31838</v>
      </c>
      <c r="C1784" t="s">
        <v>74</v>
      </c>
      <c r="D1784" t="s">
        <v>74</v>
      </c>
      <c r="E1784" t="s">
        <v>74</v>
      </c>
      <c r="F1784" t="s">
        <v>31839</v>
      </c>
      <c r="G1784" t="s">
        <v>74</v>
      </c>
      <c r="H1784" t="s">
        <v>74</v>
      </c>
      <c r="I1784" t="s">
        <v>31840</v>
      </c>
      <c r="J1784" t="s">
        <v>31841</v>
      </c>
      <c r="K1784" t="s">
        <v>74</v>
      </c>
      <c r="L1784" t="s">
        <v>74</v>
      </c>
      <c r="M1784" t="s">
        <v>78</v>
      </c>
      <c r="N1784" t="s">
        <v>79</v>
      </c>
      <c r="O1784" t="s">
        <v>74</v>
      </c>
      <c r="P1784" t="s">
        <v>74</v>
      </c>
      <c r="Q1784" t="s">
        <v>74</v>
      </c>
      <c r="R1784" t="s">
        <v>74</v>
      </c>
      <c r="S1784" t="s">
        <v>74</v>
      </c>
      <c r="T1784" t="s">
        <v>31842</v>
      </c>
      <c r="U1784" t="s">
        <v>31843</v>
      </c>
      <c r="V1784" t="s">
        <v>31844</v>
      </c>
      <c r="W1784" t="s">
        <v>31845</v>
      </c>
      <c r="X1784" t="s">
        <v>31846</v>
      </c>
      <c r="Y1784" t="s">
        <v>31847</v>
      </c>
      <c r="Z1784" t="s">
        <v>31848</v>
      </c>
      <c r="AA1784" t="s">
        <v>74</v>
      </c>
      <c r="AB1784" t="s">
        <v>74</v>
      </c>
      <c r="AC1784" t="s">
        <v>31849</v>
      </c>
      <c r="AD1784" t="s">
        <v>31850</v>
      </c>
      <c r="AE1784" t="s">
        <v>31851</v>
      </c>
      <c r="AF1784" t="s">
        <v>74</v>
      </c>
      <c r="AG1784">
        <v>39</v>
      </c>
      <c r="AH1784">
        <v>17</v>
      </c>
      <c r="AI1784">
        <v>17</v>
      </c>
      <c r="AJ1784">
        <v>13</v>
      </c>
      <c r="AK1784">
        <v>77</v>
      </c>
      <c r="AL1784" t="s">
        <v>167</v>
      </c>
      <c r="AM1784" t="s">
        <v>168</v>
      </c>
      <c r="AN1784" t="s">
        <v>169</v>
      </c>
      <c r="AO1784" t="s">
        <v>31852</v>
      </c>
      <c r="AP1784" t="s">
        <v>31853</v>
      </c>
      <c r="AQ1784" t="s">
        <v>74</v>
      </c>
      <c r="AR1784" t="s">
        <v>31854</v>
      </c>
      <c r="AS1784" t="s">
        <v>31855</v>
      </c>
      <c r="AT1784" t="s">
        <v>174</v>
      </c>
      <c r="AU1784">
        <v>2021</v>
      </c>
      <c r="AV1784">
        <v>41</v>
      </c>
      <c r="AW1784" t="s">
        <v>74</v>
      </c>
      <c r="AX1784" t="s">
        <v>74</v>
      </c>
      <c r="AY1784" t="s">
        <v>74</v>
      </c>
      <c r="AZ1784" t="s">
        <v>74</v>
      </c>
      <c r="BA1784" t="s">
        <v>74</v>
      </c>
      <c r="BB1784">
        <v>588</v>
      </c>
      <c r="BC1784">
        <v>598</v>
      </c>
      <c r="BD1784" t="s">
        <v>74</v>
      </c>
      <c r="BE1784" t="s">
        <v>31856</v>
      </c>
      <c r="BF1784" t="str">
        <f>HYPERLINK("http://dx.doi.org/10.1016/j.ensm.2021.06.037","http://dx.doi.org/10.1016/j.ensm.2021.06.037")</f>
        <v>http://dx.doi.org/10.1016/j.ensm.2021.06.037</v>
      </c>
      <c r="BG1784" t="s">
        <v>74</v>
      </c>
      <c r="BH1784" t="s">
        <v>3107</v>
      </c>
      <c r="BI1784">
        <v>11</v>
      </c>
      <c r="BJ1784" t="s">
        <v>31857</v>
      </c>
      <c r="BK1784" t="s">
        <v>103</v>
      </c>
      <c r="BL1784" t="s">
        <v>15117</v>
      </c>
      <c r="BM1784" t="s">
        <v>31858</v>
      </c>
      <c r="BN1784" t="s">
        <v>74</v>
      </c>
      <c r="BO1784" t="s">
        <v>74</v>
      </c>
      <c r="BP1784" t="s">
        <v>74</v>
      </c>
      <c r="BQ1784" t="s">
        <v>74</v>
      </c>
      <c r="BR1784" t="s">
        <v>107</v>
      </c>
      <c r="BS1784" t="s">
        <v>31859</v>
      </c>
      <c r="BT1784" t="str">
        <f>HYPERLINK("https%3A%2F%2Fwww.webofscience.com%2Fwos%2Fwoscc%2Ffull-record%2FWOS:000685110200012","View Full Record in Web of Science")</f>
        <v>View Full Record in Web of Science</v>
      </c>
    </row>
    <row r="1785" spans="1:72" x14ac:dyDescent="0.2">
      <c r="A1785" t="s">
        <v>72</v>
      </c>
      <c r="B1785" t="s">
        <v>31860</v>
      </c>
      <c r="C1785" t="s">
        <v>74</v>
      </c>
      <c r="D1785" t="s">
        <v>74</v>
      </c>
      <c r="E1785" t="s">
        <v>74</v>
      </c>
      <c r="F1785" t="s">
        <v>31861</v>
      </c>
      <c r="G1785" t="s">
        <v>74</v>
      </c>
      <c r="H1785" t="s">
        <v>74</v>
      </c>
      <c r="I1785" t="s">
        <v>31862</v>
      </c>
      <c r="J1785" t="s">
        <v>31863</v>
      </c>
      <c r="K1785" t="s">
        <v>74</v>
      </c>
      <c r="L1785" t="s">
        <v>74</v>
      </c>
      <c r="M1785" t="s">
        <v>78</v>
      </c>
      <c r="N1785" t="s">
        <v>79</v>
      </c>
      <c r="O1785" t="s">
        <v>74</v>
      </c>
      <c r="P1785" t="s">
        <v>74</v>
      </c>
      <c r="Q1785" t="s">
        <v>74</v>
      </c>
      <c r="R1785" t="s">
        <v>74</v>
      </c>
      <c r="S1785" t="s">
        <v>74</v>
      </c>
      <c r="T1785" t="s">
        <v>74</v>
      </c>
      <c r="U1785" t="s">
        <v>31864</v>
      </c>
      <c r="V1785" t="s">
        <v>31865</v>
      </c>
      <c r="W1785" t="s">
        <v>31866</v>
      </c>
      <c r="X1785" t="s">
        <v>31867</v>
      </c>
      <c r="Y1785" t="s">
        <v>31868</v>
      </c>
      <c r="Z1785" t="s">
        <v>31869</v>
      </c>
      <c r="AA1785" t="s">
        <v>74</v>
      </c>
      <c r="AB1785" t="s">
        <v>31870</v>
      </c>
      <c r="AC1785" t="s">
        <v>31871</v>
      </c>
      <c r="AD1785" t="s">
        <v>31872</v>
      </c>
      <c r="AE1785" t="s">
        <v>31873</v>
      </c>
      <c r="AF1785" t="s">
        <v>74</v>
      </c>
      <c r="AG1785">
        <v>43</v>
      </c>
      <c r="AH1785">
        <v>0</v>
      </c>
      <c r="AI1785">
        <v>0</v>
      </c>
      <c r="AJ1785">
        <v>6</v>
      </c>
      <c r="AK1785">
        <v>12</v>
      </c>
      <c r="AL1785" t="s">
        <v>7689</v>
      </c>
      <c r="AM1785" t="s">
        <v>93</v>
      </c>
      <c r="AN1785" t="s">
        <v>7690</v>
      </c>
      <c r="AO1785" t="s">
        <v>31874</v>
      </c>
      <c r="AP1785" t="s">
        <v>31875</v>
      </c>
      <c r="AQ1785" t="s">
        <v>74</v>
      </c>
      <c r="AR1785" t="s">
        <v>31876</v>
      </c>
      <c r="AS1785" t="s">
        <v>31877</v>
      </c>
      <c r="AT1785" t="s">
        <v>31878</v>
      </c>
      <c r="AU1785">
        <v>2022</v>
      </c>
      <c r="AV1785">
        <v>2022</v>
      </c>
      <c r="AW1785" t="s">
        <v>74</v>
      </c>
      <c r="AX1785" t="s">
        <v>74</v>
      </c>
      <c r="AY1785" t="s">
        <v>74</v>
      </c>
      <c r="AZ1785" t="s">
        <v>74</v>
      </c>
      <c r="BA1785" t="s">
        <v>74</v>
      </c>
      <c r="BB1785" t="s">
        <v>74</v>
      </c>
      <c r="BC1785" t="s">
        <v>74</v>
      </c>
      <c r="BD1785">
        <v>5303955</v>
      </c>
      <c r="BE1785" t="s">
        <v>31879</v>
      </c>
      <c r="BF1785" t="str">
        <f>HYPERLINK("http://dx.doi.org/10.1155/2022/5303955","http://dx.doi.org/10.1155/2022/5303955")</f>
        <v>http://dx.doi.org/10.1155/2022/5303955</v>
      </c>
      <c r="BG1785" t="s">
        <v>74</v>
      </c>
      <c r="BH1785" t="s">
        <v>74</v>
      </c>
      <c r="BI1785">
        <v>13</v>
      </c>
      <c r="BJ1785" t="s">
        <v>12187</v>
      </c>
      <c r="BK1785" t="s">
        <v>103</v>
      </c>
      <c r="BL1785" t="s">
        <v>12188</v>
      </c>
      <c r="BM1785" t="s">
        <v>31880</v>
      </c>
      <c r="BN1785" t="s">
        <v>74</v>
      </c>
      <c r="BO1785" t="s">
        <v>133</v>
      </c>
      <c r="BP1785" t="s">
        <v>74</v>
      </c>
      <c r="BQ1785" t="s">
        <v>74</v>
      </c>
      <c r="BR1785" t="s">
        <v>107</v>
      </c>
      <c r="BS1785" t="s">
        <v>31881</v>
      </c>
      <c r="BT1785" t="str">
        <f>HYPERLINK("https%3A%2F%2Fwww.webofscience.com%2Fwos%2Fwoscc%2Ffull-record%2FWOS:000860301400003","View Full Record in Web of Science")</f>
        <v>View Full Record in Web of Science</v>
      </c>
    </row>
    <row r="1786" spans="1:72" x14ac:dyDescent="0.2">
      <c r="A1786" t="s">
        <v>72</v>
      </c>
      <c r="B1786" t="s">
        <v>31882</v>
      </c>
      <c r="C1786" t="s">
        <v>74</v>
      </c>
      <c r="D1786" t="s">
        <v>74</v>
      </c>
      <c r="E1786" t="s">
        <v>74</v>
      </c>
      <c r="F1786" t="s">
        <v>31883</v>
      </c>
      <c r="G1786" t="s">
        <v>74</v>
      </c>
      <c r="H1786" t="s">
        <v>74</v>
      </c>
      <c r="I1786" t="s">
        <v>31884</v>
      </c>
      <c r="J1786" t="s">
        <v>5582</v>
      </c>
      <c r="K1786" t="s">
        <v>74</v>
      </c>
      <c r="L1786" t="s">
        <v>74</v>
      </c>
      <c r="M1786" t="s">
        <v>78</v>
      </c>
      <c r="N1786" t="s">
        <v>79</v>
      </c>
      <c r="O1786" t="s">
        <v>74</v>
      </c>
      <c r="P1786" t="s">
        <v>74</v>
      </c>
      <c r="Q1786" t="s">
        <v>74</v>
      </c>
      <c r="R1786" t="s">
        <v>74</v>
      </c>
      <c r="S1786" t="s">
        <v>74</v>
      </c>
      <c r="T1786" t="s">
        <v>31885</v>
      </c>
      <c r="U1786" t="s">
        <v>31886</v>
      </c>
      <c r="V1786" t="s">
        <v>31887</v>
      </c>
      <c r="W1786" t="s">
        <v>31888</v>
      </c>
      <c r="X1786" t="s">
        <v>23862</v>
      </c>
      <c r="Y1786" t="s">
        <v>23863</v>
      </c>
      <c r="Z1786" t="s">
        <v>22951</v>
      </c>
      <c r="AA1786" t="s">
        <v>31889</v>
      </c>
      <c r="AB1786" t="s">
        <v>31890</v>
      </c>
      <c r="AC1786" t="s">
        <v>31891</v>
      </c>
      <c r="AD1786" t="s">
        <v>31892</v>
      </c>
      <c r="AE1786" t="s">
        <v>31893</v>
      </c>
      <c r="AF1786" t="s">
        <v>74</v>
      </c>
      <c r="AG1786">
        <v>44</v>
      </c>
      <c r="AH1786">
        <v>38</v>
      </c>
      <c r="AI1786">
        <v>38</v>
      </c>
      <c r="AJ1786">
        <v>4</v>
      </c>
      <c r="AK1786">
        <v>101</v>
      </c>
      <c r="AL1786" t="s">
        <v>337</v>
      </c>
      <c r="AM1786" t="s">
        <v>338</v>
      </c>
      <c r="AN1786" t="s">
        <v>339</v>
      </c>
      <c r="AO1786" t="s">
        <v>5592</v>
      </c>
      <c r="AP1786" t="s">
        <v>5593</v>
      </c>
      <c r="AQ1786" t="s">
        <v>74</v>
      </c>
      <c r="AR1786" t="s">
        <v>5582</v>
      </c>
      <c r="AS1786" t="s">
        <v>5594</v>
      </c>
      <c r="AT1786" t="s">
        <v>1178</v>
      </c>
      <c r="AU1786">
        <v>2016</v>
      </c>
      <c r="AV1786">
        <v>104</v>
      </c>
      <c r="AW1786" t="s">
        <v>74</v>
      </c>
      <c r="AX1786" t="s">
        <v>74</v>
      </c>
      <c r="AY1786" t="s">
        <v>74</v>
      </c>
      <c r="AZ1786" t="s">
        <v>74</v>
      </c>
      <c r="BA1786" t="s">
        <v>74</v>
      </c>
      <c r="BB1786">
        <v>16</v>
      </c>
      <c r="BC1786">
        <v>23</v>
      </c>
      <c r="BD1786" t="s">
        <v>74</v>
      </c>
      <c r="BE1786" t="s">
        <v>31894</v>
      </c>
      <c r="BF1786" t="str">
        <f>HYPERLINK("http://dx.doi.org/10.1016/j.energy.2016.03.102","http://dx.doi.org/10.1016/j.energy.2016.03.102")</f>
        <v>http://dx.doi.org/10.1016/j.energy.2016.03.102</v>
      </c>
      <c r="BG1786" t="s">
        <v>74</v>
      </c>
      <c r="BH1786" t="s">
        <v>74</v>
      </c>
      <c r="BI1786">
        <v>8</v>
      </c>
      <c r="BJ1786" t="s">
        <v>5596</v>
      </c>
      <c r="BK1786" t="s">
        <v>103</v>
      </c>
      <c r="BL1786" t="s">
        <v>5596</v>
      </c>
      <c r="BM1786" t="s">
        <v>31895</v>
      </c>
      <c r="BN1786" t="s">
        <v>74</v>
      </c>
      <c r="BO1786" t="s">
        <v>106</v>
      </c>
      <c r="BP1786" t="s">
        <v>74</v>
      </c>
      <c r="BQ1786" t="s">
        <v>74</v>
      </c>
      <c r="BR1786" t="s">
        <v>107</v>
      </c>
      <c r="BS1786" t="s">
        <v>31896</v>
      </c>
      <c r="BT1786" t="str">
        <f>HYPERLINK("https%3A%2F%2Fwww.webofscience.com%2Fwos%2Fwoscc%2Ffull-record%2FWOS:000377727000002","View Full Record in Web of Science")</f>
        <v>View Full Record in Web of Science</v>
      </c>
    </row>
    <row r="1787" spans="1:72" x14ac:dyDescent="0.2">
      <c r="A1787" t="s">
        <v>72</v>
      </c>
      <c r="B1787" t="s">
        <v>31897</v>
      </c>
      <c r="C1787" t="s">
        <v>74</v>
      </c>
      <c r="D1787" t="s">
        <v>74</v>
      </c>
      <c r="E1787" t="s">
        <v>74</v>
      </c>
      <c r="F1787" t="s">
        <v>31898</v>
      </c>
      <c r="G1787" t="s">
        <v>74</v>
      </c>
      <c r="H1787" t="s">
        <v>74</v>
      </c>
      <c r="I1787" t="s">
        <v>31899</v>
      </c>
      <c r="J1787" t="s">
        <v>31900</v>
      </c>
      <c r="K1787" t="s">
        <v>74</v>
      </c>
      <c r="L1787" t="s">
        <v>74</v>
      </c>
      <c r="M1787" t="s">
        <v>78</v>
      </c>
      <c r="N1787" t="s">
        <v>79</v>
      </c>
      <c r="O1787" t="s">
        <v>74</v>
      </c>
      <c r="P1787" t="s">
        <v>74</v>
      </c>
      <c r="Q1787" t="s">
        <v>74</v>
      </c>
      <c r="R1787" t="s">
        <v>74</v>
      </c>
      <c r="S1787" t="s">
        <v>74</v>
      </c>
      <c r="T1787" t="s">
        <v>31901</v>
      </c>
      <c r="U1787" t="s">
        <v>31902</v>
      </c>
      <c r="V1787" t="s">
        <v>31903</v>
      </c>
      <c r="W1787" t="s">
        <v>31904</v>
      </c>
      <c r="X1787" t="s">
        <v>31905</v>
      </c>
      <c r="Y1787" t="s">
        <v>31906</v>
      </c>
      <c r="Z1787" t="s">
        <v>31907</v>
      </c>
      <c r="AA1787" t="s">
        <v>31908</v>
      </c>
      <c r="AB1787" t="s">
        <v>31909</v>
      </c>
      <c r="AC1787" t="s">
        <v>31910</v>
      </c>
      <c r="AD1787" t="s">
        <v>31911</v>
      </c>
      <c r="AE1787" t="s">
        <v>31912</v>
      </c>
      <c r="AF1787" t="s">
        <v>74</v>
      </c>
      <c r="AG1787">
        <v>42</v>
      </c>
      <c r="AH1787">
        <v>17</v>
      </c>
      <c r="AI1787">
        <v>18</v>
      </c>
      <c r="AJ1787">
        <v>3</v>
      </c>
      <c r="AK1787">
        <v>39</v>
      </c>
      <c r="AL1787" t="s">
        <v>31913</v>
      </c>
      <c r="AM1787" t="s">
        <v>31914</v>
      </c>
      <c r="AN1787" t="s">
        <v>31915</v>
      </c>
      <c r="AO1787" t="s">
        <v>31916</v>
      </c>
      <c r="AP1787" t="s">
        <v>74</v>
      </c>
      <c r="AQ1787" t="s">
        <v>74</v>
      </c>
      <c r="AR1787" t="s">
        <v>31917</v>
      </c>
      <c r="AS1787" t="s">
        <v>31918</v>
      </c>
      <c r="AT1787" t="s">
        <v>99</v>
      </c>
      <c r="AU1787">
        <v>2020</v>
      </c>
      <c r="AV1787">
        <v>39</v>
      </c>
      <c r="AW1787">
        <v>12</v>
      </c>
      <c r="AX1787" t="s">
        <v>74</v>
      </c>
      <c r="AY1787" t="s">
        <v>74</v>
      </c>
      <c r="AZ1787" t="s">
        <v>74</v>
      </c>
      <c r="BA1787" t="s">
        <v>74</v>
      </c>
      <c r="BB1787">
        <v>2123</v>
      </c>
      <c r="BC1787">
        <v>2130</v>
      </c>
      <c r="BD1787" t="s">
        <v>74</v>
      </c>
      <c r="BE1787" t="s">
        <v>31919</v>
      </c>
      <c r="BF1787" t="str">
        <f>HYPERLINK("http://dx.doi.org/10.14102/j.cnki.0254-5861.2011-3017","http://dx.doi.org/10.14102/j.cnki.0254-5861.2011-3017")</f>
        <v>http://dx.doi.org/10.14102/j.cnki.0254-5861.2011-3017</v>
      </c>
      <c r="BG1787" t="s">
        <v>74</v>
      </c>
      <c r="BH1787" t="s">
        <v>74</v>
      </c>
      <c r="BI1787">
        <v>8</v>
      </c>
      <c r="BJ1787" t="s">
        <v>31920</v>
      </c>
      <c r="BK1787" t="s">
        <v>103</v>
      </c>
      <c r="BL1787" t="s">
        <v>31921</v>
      </c>
      <c r="BM1787" t="s">
        <v>31922</v>
      </c>
      <c r="BN1787" t="s">
        <v>74</v>
      </c>
      <c r="BO1787" t="s">
        <v>74</v>
      </c>
      <c r="BP1787" t="s">
        <v>74</v>
      </c>
      <c r="BQ1787" t="s">
        <v>74</v>
      </c>
      <c r="BR1787" t="s">
        <v>107</v>
      </c>
      <c r="BS1787" t="s">
        <v>31923</v>
      </c>
      <c r="BT1787" t="str">
        <f>HYPERLINK("https%3A%2F%2Fwww.webofscience.com%2Fwos%2Fwoscc%2Ffull-record%2FWOS:000599413800008","View Full Record in Web of Science")</f>
        <v>View Full Record in Web of Science</v>
      </c>
    </row>
    <row r="1788" spans="1:72" x14ac:dyDescent="0.2">
      <c r="A1788" t="s">
        <v>72</v>
      </c>
      <c r="B1788" t="s">
        <v>31924</v>
      </c>
      <c r="C1788" t="s">
        <v>74</v>
      </c>
      <c r="D1788" t="s">
        <v>74</v>
      </c>
      <c r="E1788" t="s">
        <v>74</v>
      </c>
      <c r="F1788" t="s">
        <v>31925</v>
      </c>
      <c r="G1788" t="s">
        <v>74</v>
      </c>
      <c r="H1788" t="s">
        <v>74</v>
      </c>
      <c r="I1788" t="s">
        <v>31926</v>
      </c>
      <c r="J1788" t="s">
        <v>16265</v>
      </c>
      <c r="K1788" t="s">
        <v>74</v>
      </c>
      <c r="L1788" t="s">
        <v>74</v>
      </c>
      <c r="M1788" t="s">
        <v>78</v>
      </c>
      <c r="N1788" t="s">
        <v>79</v>
      </c>
      <c r="O1788" t="s">
        <v>74</v>
      </c>
      <c r="P1788" t="s">
        <v>74</v>
      </c>
      <c r="Q1788" t="s">
        <v>74</v>
      </c>
      <c r="R1788" t="s">
        <v>74</v>
      </c>
      <c r="S1788" t="s">
        <v>74</v>
      </c>
      <c r="T1788" t="s">
        <v>31927</v>
      </c>
      <c r="U1788" t="s">
        <v>31928</v>
      </c>
      <c r="V1788" t="s">
        <v>31929</v>
      </c>
      <c r="W1788" t="s">
        <v>31930</v>
      </c>
      <c r="X1788" t="s">
        <v>17816</v>
      </c>
      <c r="Y1788" t="s">
        <v>31931</v>
      </c>
      <c r="Z1788" t="s">
        <v>31932</v>
      </c>
      <c r="AA1788" t="s">
        <v>74</v>
      </c>
      <c r="AB1788" t="s">
        <v>74</v>
      </c>
      <c r="AC1788" t="s">
        <v>31933</v>
      </c>
      <c r="AD1788" t="s">
        <v>31934</v>
      </c>
      <c r="AE1788" t="s">
        <v>31935</v>
      </c>
      <c r="AF1788" t="s">
        <v>74</v>
      </c>
      <c r="AG1788">
        <v>28</v>
      </c>
      <c r="AH1788">
        <v>1</v>
      </c>
      <c r="AI1788">
        <v>3</v>
      </c>
      <c r="AJ1788">
        <v>9</v>
      </c>
      <c r="AK1788">
        <v>55</v>
      </c>
      <c r="AL1788" t="s">
        <v>534</v>
      </c>
      <c r="AM1788" t="s">
        <v>5157</v>
      </c>
      <c r="AN1788" t="s">
        <v>5158</v>
      </c>
      <c r="AO1788" t="s">
        <v>16276</v>
      </c>
      <c r="AP1788" t="s">
        <v>16277</v>
      </c>
      <c r="AQ1788" t="s">
        <v>74</v>
      </c>
      <c r="AR1788" t="s">
        <v>16278</v>
      </c>
      <c r="AS1788" t="s">
        <v>16279</v>
      </c>
      <c r="AT1788" t="s">
        <v>371</v>
      </c>
      <c r="AU1788">
        <v>2019</v>
      </c>
      <c r="AV1788">
        <v>103</v>
      </c>
      <c r="AW1788">
        <v>5</v>
      </c>
      <c r="AX1788" t="s">
        <v>74</v>
      </c>
      <c r="AY1788" t="s">
        <v>74</v>
      </c>
      <c r="AZ1788" t="s">
        <v>74</v>
      </c>
      <c r="BA1788" t="s">
        <v>74</v>
      </c>
      <c r="BB1788">
        <v>756</v>
      </c>
      <c r="BC1788">
        <v>762</v>
      </c>
      <c r="BD1788" t="s">
        <v>74</v>
      </c>
      <c r="BE1788" t="s">
        <v>31936</v>
      </c>
      <c r="BF1788" t="str">
        <f>HYPERLINK("http://dx.doi.org/10.1007/s00128-019-02719-6","http://dx.doi.org/10.1007/s00128-019-02719-6")</f>
        <v>http://dx.doi.org/10.1007/s00128-019-02719-6</v>
      </c>
      <c r="BG1788" t="s">
        <v>74</v>
      </c>
      <c r="BH1788" t="s">
        <v>17774</v>
      </c>
      <c r="BI1788">
        <v>7</v>
      </c>
      <c r="BJ1788" t="s">
        <v>6113</v>
      </c>
      <c r="BK1788" t="s">
        <v>103</v>
      </c>
      <c r="BL1788" t="s">
        <v>6114</v>
      </c>
      <c r="BM1788" t="s">
        <v>31937</v>
      </c>
      <c r="BN1788">
        <v>31583424</v>
      </c>
      <c r="BO1788" t="s">
        <v>74</v>
      </c>
      <c r="BP1788" t="s">
        <v>74</v>
      </c>
      <c r="BQ1788" t="s">
        <v>74</v>
      </c>
      <c r="BR1788" t="s">
        <v>107</v>
      </c>
      <c r="BS1788" t="s">
        <v>31938</v>
      </c>
      <c r="BT1788" t="str">
        <f>HYPERLINK("https%3A%2F%2Fwww.webofscience.com%2Fwos%2Fwoscc%2Ffull-record%2FWOS:000489509900003","View Full Record in Web of Science")</f>
        <v>View Full Record in Web of Science</v>
      </c>
    </row>
    <row r="1789" spans="1:72" x14ac:dyDescent="0.2">
      <c r="A1789" t="s">
        <v>72</v>
      </c>
      <c r="B1789" t="s">
        <v>31939</v>
      </c>
      <c r="C1789" t="s">
        <v>74</v>
      </c>
      <c r="D1789" t="s">
        <v>74</v>
      </c>
      <c r="E1789" t="s">
        <v>74</v>
      </c>
      <c r="F1789" t="s">
        <v>31940</v>
      </c>
      <c r="G1789" t="s">
        <v>74</v>
      </c>
      <c r="H1789" t="s">
        <v>74</v>
      </c>
      <c r="I1789" t="s">
        <v>31941</v>
      </c>
      <c r="J1789" t="s">
        <v>684</v>
      </c>
      <c r="K1789" t="s">
        <v>74</v>
      </c>
      <c r="L1789" t="s">
        <v>74</v>
      </c>
      <c r="M1789" t="s">
        <v>78</v>
      </c>
      <c r="N1789" t="s">
        <v>79</v>
      </c>
      <c r="O1789" t="s">
        <v>74</v>
      </c>
      <c r="P1789" t="s">
        <v>74</v>
      </c>
      <c r="Q1789" t="s">
        <v>74</v>
      </c>
      <c r="R1789" t="s">
        <v>74</v>
      </c>
      <c r="S1789" t="s">
        <v>74</v>
      </c>
      <c r="T1789" t="s">
        <v>31942</v>
      </c>
      <c r="U1789" t="s">
        <v>31943</v>
      </c>
      <c r="V1789" t="s">
        <v>31944</v>
      </c>
      <c r="W1789" t="s">
        <v>31945</v>
      </c>
      <c r="X1789" t="s">
        <v>31946</v>
      </c>
      <c r="Y1789" t="s">
        <v>31947</v>
      </c>
      <c r="Z1789" t="s">
        <v>31948</v>
      </c>
      <c r="AA1789" t="s">
        <v>31949</v>
      </c>
      <c r="AB1789" t="s">
        <v>31950</v>
      </c>
      <c r="AC1789" t="s">
        <v>31951</v>
      </c>
      <c r="AD1789" t="s">
        <v>31952</v>
      </c>
      <c r="AE1789" t="s">
        <v>31953</v>
      </c>
      <c r="AF1789" t="s">
        <v>74</v>
      </c>
      <c r="AG1789">
        <v>64</v>
      </c>
      <c r="AH1789">
        <v>5</v>
      </c>
      <c r="AI1789">
        <v>5</v>
      </c>
      <c r="AJ1789">
        <v>13</v>
      </c>
      <c r="AK1789">
        <v>20</v>
      </c>
      <c r="AL1789" t="s">
        <v>337</v>
      </c>
      <c r="AM1789" t="s">
        <v>338</v>
      </c>
      <c r="AN1789" t="s">
        <v>339</v>
      </c>
      <c r="AO1789" t="s">
        <v>695</v>
      </c>
      <c r="AP1789" t="s">
        <v>696</v>
      </c>
      <c r="AQ1789" t="s">
        <v>74</v>
      </c>
      <c r="AR1789" t="s">
        <v>684</v>
      </c>
      <c r="AS1789" t="s">
        <v>697</v>
      </c>
      <c r="AT1789" t="s">
        <v>128</v>
      </c>
      <c r="AU1789">
        <v>2023</v>
      </c>
      <c r="AV1789">
        <v>312</v>
      </c>
      <c r="AW1789" t="s">
        <v>74</v>
      </c>
      <c r="AX1789">
        <v>1</v>
      </c>
      <c r="AY1789" t="s">
        <v>74</v>
      </c>
      <c r="AZ1789" t="s">
        <v>74</v>
      </c>
      <c r="BA1789" t="s">
        <v>74</v>
      </c>
      <c r="BB1789" t="s">
        <v>74</v>
      </c>
      <c r="BC1789" t="s">
        <v>74</v>
      </c>
      <c r="BD1789">
        <v>137117</v>
      </c>
      <c r="BE1789" t="s">
        <v>31954</v>
      </c>
      <c r="BF1789" t="str">
        <f>HYPERLINK("http://dx.doi.org/10.1016/j.chemosphere.2022.137117","http://dx.doi.org/10.1016/j.chemosphere.2022.137117")</f>
        <v>http://dx.doi.org/10.1016/j.chemosphere.2022.137117</v>
      </c>
      <c r="BG1789" t="s">
        <v>74</v>
      </c>
      <c r="BH1789" t="s">
        <v>928</v>
      </c>
      <c r="BI1789">
        <v>10</v>
      </c>
      <c r="BJ1789" t="s">
        <v>102</v>
      </c>
      <c r="BK1789" t="s">
        <v>103</v>
      </c>
      <c r="BL1789" t="s">
        <v>104</v>
      </c>
      <c r="BM1789" t="s">
        <v>31955</v>
      </c>
      <c r="BN1789">
        <v>36334731</v>
      </c>
      <c r="BO1789" t="s">
        <v>74</v>
      </c>
      <c r="BP1789" t="s">
        <v>74</v>
      </c>
      <c r="BQ1789" t="s">
        <v>74</v>
      </c>
      <c r="BR1789" t="s">
        <v>107</v>
      </c>
      <c r="BS1789" t="s">
        <v>31956</v>
      </c>
      <c r="BT1789" t="str">
        <f>HYPERLINK("https%3A%2F%2Fwww.webofscience.com%2Fwos%2Fwoscc%2Ffull-record%2FWOS:000903699800006","View Full Record in Web of Science")</f>
        <v>View Full Record in Web of Science</v>
      </c>
    </row>
    <row r="1790" spans="1:72" x14ac:dyDescent="0.2">
      <c r="A1790" t="s">
        <v>72</v>
      </c>
      <c r="B1790" t="s">
        <v>31957</v>
      </c>
      <c r="C1790" t="s">
        <v>74</v>
      </c>
      <c r="D1790" t="s">
        <v>74</v>
      </c>
      <c r="E1790" t="s">
        <v>74</v>
      </c>
      <c r="F1790" t="s">
        <v>31958</v>
      </c>
      <c r="G1790" t="s">
        <v>74</v>
      </c>
      <c r="H1790" t="s">
        <v>74</v>
      </c>
      <c r="I1790" t="s">
        <v>31959</v>
      </c>
      <c r="J1790" t="s">
        <v>112</v>
      </c>
      <c r="K1790" t="s">
        <v>74</v>
      </c>
      <c r="L1790" t="s">
        <v>74</v>
      </c>
      <c r="M1790" t="s">
        <v>78</v>
      </c>
      <c r="N1790" t="s">
        <v>79</v>
      </c>
      <c r="O1790" t="s">
        <v>74</v>
      </c>
      <c r="P1790" t="s">
        <v>74</v>
      </c>
      <c r="Q1790" t="s">
        <v>74</v>
      </c>
      <c r="R1790" t="s">
        <v>74</v>
      </c>
      <c r="S1790" t="s">
        <v>74</v>
      </c>
      <c r="T1790" t="s">
        <v>31960</v>
      </c>
      <c r="U1790" t="s">
        <v>31961</v>
      </c>
      <c r="V1790" t="s">
        <v>31962</v>
      </c>
      <c r="W1790" t="s">
        <v>31963</v>
      </c>
      <c r="X1790" t="s">
        <v>31964</v>
      </c>
      <c r="Y1790" t="s">
        <v>31965</v>
      </c>
      <c r="Z1790" t="s">
        <v>31966</v>
      </c>
      <c r="AA1790" t="s">
        <v>74</v>
      </c>
      <c r="AB1790" t="s">
        <v>31967</v>
      </c>
      <c r="AC1790" t="s">
        <v>31968</v>
      </c>
      <c r="AD1790" t="s">
        <v>31969</v>
      </c>
      <c r="AE1790" t="s">
        <v>31970</v>
      </c>
      <c r="AF1790" t="s">
        <v>74</v>
      </c>
      <c r="AG1790">
        <v>40</v>
      </c>
      <c r="AH1790">
        <v>1</v>
      </c>
      <c r="AI1790">
        <v>1</v>
      </c>
      <c r="AJ1790">
        <v>31</v>
      </c>
      <c r="AK1790">
        <v>39</v>
      </c>
      <c r="AL1790" t="s">
        <v>122</v>
      </c>
      <c r="AM1790" t="s">
        <v>123</v>
      </c>
      <c r="AN1790" t="s">
        <v>124</v>
      </c>
      <c r="AO1790" t="s">
        <v>74</v>
      </c>
      <c r="AP1790" t="s">
        <v>125</v>
      </c>
      <c r="AQ1790" t="s">
        <v>74</v>
      </c>
      <c r="AR1790" t="s">
        <v>126</v>
      </c>
      <c r="AS1790" t="s">
        <v>127</v>
      </c>
      <c r="AT1790" t="s">
        <v>401</v>
      </c>
      <c r="AU1790">
        <v>2022</v>
      </c>
      <c r="AV1790">
        <v>14</v>
      </c>
      <c r="AW1790">
        <v>24</v>
      </c>
      <c r="AX1790" t="s">
        <v>74</v>
      </c>
      <c r="AY1790" t="s">
        <v>74</v>
      </c>
      <c r="AZ1790" t="s">
        <v>74</v>
      </c>
      <c r="BA1790" t="s">
        <v>74</v>
      </c>
      <c r="BB1790" t="s">
        <v>74</v>
      </c>
      <c r="BC1790" t="s">
        <v>74</v>
      </c>
      <c r="BD1790">
        <v>4084</v>
      </c>
      <c r="BE1790" t="s">
        <v>31971</v>
      </c>
      <c r="BF1790" t="str">
        <f>HYPERLINK("http://dx.doi.org/10.3390/w14244084","http://dx.doi.org/10.3390/w14244084")</f>
        <v>http://dx.doi.org/10.3390/w14244084</v>
      </c>
      <c r="BG1790" t="s">
        <v>74</v>
      </c>
      <c r="BH1790" t="s">
        <v>74</v>
      </c>
      <c r="BI1790">
        <v>13</v>
      </c>
      <c r="BJ1790" t="s">
        <v>130</v>
      </c>
      <c r="BK1790" t="s">
        <v>103</v>
      </c>
      <c r="BL1790" t="s">
        <v>131</v>
      </c>
      <c r="BM1790" t="s">
        <v>31972</v>
      </c>
      <c r="BN1790" t="s">
        <v>74</v>
      </c>
      <c r="BO1790" t="s">
        <v>2559</v>
      </c>
      <c r="BP1790" t="s">
        <v>74</v>
      </c>
      <c r="BQ1790" t="s">
        <v>74</v>
      </c>
      <c r="BR1790" t="s">
        <v>107</v>
      </c>
      <c r="BS1790" t="s">
        <v>31973</v>
      </c>
      <c r="BT1790" t="str">
        <f>HYPERLINK("https%3A%2F%2Fwww.webofscience.com%2Fwos%2Fwoscc%2Ffull-record%2FWOS:000904894500001","View Full Record in Web of Science")</f>
        <v>View Full Record in Web of Science</v>
      </c>
    </row>
    <row r="1791" spans="1:72" x14ac:dyDescent="0.2">
      <c r="A1791" t="s">
        <v>72</v>
      </c>
      <c r="B1791" t="s">
        <v>31974</v>
      </c>
      <c r="C1791" t="s">
        <v>74</v>
      </c>
      <c r="D1791" t="s">
        <v>74</v>
      </c>
      <c r="E1791" t="s">
        <v>74</v>
      </c>
      <c r="F1791" t="s">
        <v>31975</v>
      </c>
      <c r="G1791" t="s">
        <v>74</v>
      </c>
      <c r="H1791" t="s">
        <v>74</v>
      </c>
      <c r="I1791" t="s">
        <v>31976</v>
      </c>
      <c r="J1791" t="s">
        <v>1033</v>
      </c>
      <c r="K1791" t="s">
        <v>74</v>
      </c>
      <c r="L1791" t="s">
        <v>74</v>
      </c>
      <c r="M1791" t="s">
        <v>78</v>
      </c>
      <c r="N1791" t="s">
        <v>79</v>
      </c>
      <c r="O1791" t="s">
        <v>74</v>
      </c>
      <c r="P1791" t="s">
        <v>74</v>
      </c>
      <c r="Q1791" t="s">
        <v>74</v>
      </c>
      <c r="R1791" t="s">
        <v>74</v>
      </c>
      <c r="S1791" t="s">
        <v>74</v>
      </c>
      <c r="T1791" t="s">
        <v>31977</v>
      </c>
      <c r="U1791" t="s">
        <v>31978</v>
      </c>
      <c r="V1791" t="s">
        <v>31979</v>
      </c>
      <c r="W1791" t="s">
        <v>31980</v>
      </c>
      <c r="X1791" t="s">
        <v>31981</v>
      </c>
      <c r="Y1791" t="s">
        <v>31982</v>
      </c>
      <c r="Z1791" t="s">
        <v>26212</v>
      </c>
      <c r="AA1791" t="s">
        <v>31983</v>
      </c>
      <c r="AB1791" t="s">
        <v>31984</v>
      </c>
      <c r="AC1791" t="s">
        <v>26215</v>
      </c>
      <c r="AD1791" t="s">
        <v>26216</v>
      </c>
      <c r="AE1791" t="s">
        <v>31985</v>
      </c>
      <c r="AF1791" t="s">
        <v>74</v>
      </c>
      <c r="AG1791">
        <v>86</v>
      </c>
      <c r="AH1791">
        <v>81</v>
      </c>
      <c r="AI1791">
        <v>86</v>
      </c>
      <c r="AJ1791">
        <v>3</v>
      </c>
      <c r="AK1791">
        <v>161</v>
      </c>
      <c r="AL1791" t="s">
        <v>478</v>
      </c>
      <c r="AM1791" t="s">
        <v>168</v>
      </c>
      <c r="AN1791" t="s">
        <v>479</v>
      </c>
      <c r="AO1791" t="s">
        <v>1042</v>
      </c>
      <c r="AP1791" t="s">
        <v>1043</v>
      </c>
      <c r="AQ1791" t="s">
        <v>74</v>
      </c>
      <c r="AR1791" t="s">
        <v>1044</v>
      </c>
      <c r="AS1791" t="s">
        <v>1045</v>
      </c>
      <c r="AT1791" t="s">
        <v>1243</v>
      </c>
      <c r="AU1791">
        <v>2015</v>
      </c>
      <c r="AV1791">
        <v>512</v>
      </c>
      <c r="AW1791" t="s">
        <v>74</v>
      </c>
      <c r="AX1791" t="s">
        <v>74</v>
      </c>
      <c r="AY1791" t="s">
        <v>74</v>
      </c>
      <c r="AZ1791" t="s">
        <v>74</v>
      </c>
      <c r="BA1791" t="s">
        <v>74</v>
      </c>
      <c r="BB1791">
        <v>552</v>
      </c>
      <c r="BC1791">
        <v>561</v>
      </c>
      <c r="BD1791" t="s">
        <v>74</v>
      </c>
      <c r="BE1791" t="s">
        <v>31986</v>
      </c>
      <c r="BF1791" t="str">
        <f>HYPERLINK("http://dx.doi.org/10.1016/j.scitotenv.2014.12.035","http://dx.doi.org/10.1016/j.scitotenv.2014.12.035")</f>
        <v>http://dx.doi.org/10.1016/j.scitotenv.2014.12.035</v>
      </c>
      <c r="BG1791" t="s">
        <v>74</v>
      </c>
      <c r="BH1791" t="s">
        <v>74</v>
      </c>
      <c r="BI1791">
        <v>10</v>
      </c>
      <c r="BJ1791" t="s">
        <v>102</v>
      </c>
      <c r="BK1791" t="s">
        <v>103</v>
      </c>
      <c r="BL1791" t="s">
        <v>104</v>
      </c>
      <c r="BM1791" t="s">
        <v>11889</v>
      </c>
      <c r="BN1791">
        <v>25647370</v>
      </c>
      <c r="BO1791" t="s">
        <v>2521</v>
      </c>
      <c r="BP1791" t="s">
        <v>74</v>
      </c>
      <c r="BQ1791" t="s">
        <v>74</v>
      </c>
      <c r="BR1791" t="s">
        <v>107</v>
      </c>
      <c r="BS1791" t="s">
        <v>31987</v>
      </c>
      <c r="BT1791" t="str">
        <f>HYPERLINK("https%3A%2F%2Fwww.webofscience.com%2Fwos%2Fwoscc%2Ffull-record%2FWOS:000351248500055","View Full Record in Web of Science")</f>
        <v>View Full Record in Web of Science</v>
      </c>
    </row>
    <row r="1792" spans="1:72" x14ac:dyDescent="0.2">
      <c r="A1792" t="s">
        <v>72</v>
      </c>
      <c r="B1792" t="s">
        <v>31988</v>
      </c>
      <c r="C1792" t="s">
        <v>74</v>
      </c>
      <c r="D1792" t="s">
        <v>74</v>
      </c>
      <c r="E1792" t="s">
        <v>74</v>
      </c>
      <c r="F1792" t="s">
        <v>31989</v>
      </c>
      <c r="G1792" t="s">
        <v>74</v>
      </c>
      <c r="H1792" t="s">
        <v>74</v>
      </c>
      <c r="I1792" t="s">
        <v>31990</v>
      </c>
      <c r="J1792" t="s">
        <v>31991</v>
      </c>
      <c r="K1792" t="s">
        <v>74</v>
      </c>
      <c r="L1792" t="s">
        <v>74</v>
      </c>
      <c r="M1792" t="s">
        <v>78</v>
      </c>
      <c r="N1792" t="s">
        <v>79</v>
      </c>
      <c r="O1792" t="s">
        <v>74</v>
      </c>
      <c r="P1792" t="s">
        <v>74</v>
      </c>
      <c r="Q1792" t="s">
        <v>74</v>
      </c>
      <c r="R1792" t="s">
        <v>74</v>
      </c>
      <c r="S1792" t="s">
        <v>74</v>
      </c>
      <c r="T1792" t="s">
        <v>31992</v>
      </c>
      <c r="U1792" t="s">
        <v>31993</v>
      </c>
      <c r="V1792" t="s">
        <v>31994</v>
      </c>
      <c r="W1792" t="s">
        <v>31995</v>
      </c>
      <c r="X1792" t="s">
        <v>31996</v>
      </c>
      <c r="Y1792" t="s">
        <v>31997</v>
      </c>
      <c r="Z1792" t="s">
        <v>31998</v>
      </c>
      <c r="AA1792" t="s">
        <v>31999</v>
      </c>
      <c r="AB1792" t="s">
        <v>32000</v>
      </c>
      <c r="AC1792" t="s">
        <v>32001</v>
      </c>
      <c r="AD1792" t="s">
        <v>32002</v>
      </c>
      <c r="AE1792" t="s">
        <v>32003</v>
      </c>
      <c r="AF1792" t="s">
        <v>74</v>
      </c>
      <c r="AG1792">
        <v>46</v>
      </c>
      <c r="AH1792">
        <v>5</v>
      </c>
      <c r="AI1792">
        <v>5</v>
      </c>
      <c r="AJ1792">
        <v>6</v>
      </c>
      <c r="AK1792">
        <v>39</v>
      </c>
      <c r="AL1792" t="s">
        <v>2750</v>
      </c>
      <c r="AM1792" t="s">
        <v>2751</v>
      </c>
      <c r="AN1792" t="s">
        <v>2752</v>
      </c>
      <c r="AO1792" t="s">
        <v>74</v>
      </c>
      <c r="AP1792" t="s">
        <v>32004</v>
      </c>
      <c r="AQ1792" t="s">
        <v>74</v>
      </c>
      <c r="AR1792" t="s">
        <v>32005</v>
      </c>
      <c r="AS1792" t="s">
        <v>32006</v>
      </c>
      <c r="AT1792" t="s">
        <v>32007</v>
      </c>
      <c r="AU1792">
        <v>2021</v>
      </c>
      <c r="AV1792">
        <v>3</v>
      </c>
      <c r="AW1792">
        <v>11</v>
      </c>
      <c r="AX1792" t="s">
        <v>74</v>
      </c>
      <c r="AY1792" t="s">
        <v>74</v>
      </c>
      <c r="AZ1792" t="s">
        <v>74</v>
      </c>
      <c r="BA1792" t="s">
        <v>74</v>
      </c>
      <c r="BB1792">
        <v>4699</v>
      </c>
      <c r="BC1792">
        <v>4710</v>
      </c>
      <c r="BD1792" t="s">
        <v>74</v>
      </c>
      <c r="BE1792" t="s">
        <v>32008</v>
      </c>
      <c r="BF1792" t="str">
        <f>HYPERLINK("http://dx.doi.org/10.1021/acsaelm.1c00487","http://dx.doi.org/10.1021/acsaelm.1c00487")</f>
        <v>http://dx.doi.org/10.1021/acsaelm.1c00487</v>
      </c>
      <c r="BG1792" t="s">
        <v>74</v>
      </c>
      <c r="BH1792" t="s">
        <v>74</v>
      </c>
      <c r="BI1792">
        <v>12</v>
      </c>
      <c r="BJ1792" t="s">
        <v>32009</v>
      </c>
      <c r="BK1792" t="s">
        <v>103</v>
      </c>
      <c r="BL1792" t="s">
        <v>2190</v>
      </c>
      <c r="BM1792" t="s">
        <v>32010</v>
      </c>
      <c r="BN1792" t="s">
        <v>74</v>
      </c>
      <c r="BO1792" t="s">
        <v>679</v>
      </c>
      <c r="BP1792" t="s">
        <v>74</v>
      </c>
      <c r="BQ1792" t="s">
        <v>74</v>
      </c>
      <c r="BR1792" t="s">
        <v>107</v>
      </c>
      <c r="BS1792" t="s">
        <v>32011</v>
      </c>
      <c r="BT1792" t="str">
        <f>HYPERLINK("https%3A%2F%2Fwww.webofscience.com%2Fwos%2Fwoscc%2Ffull-record%2FWOS:000756989100004","View Full Record in Web of Science")</f>
        <v>View Full Record in Web of Science</v>
      </c>
    </row>
    <row r="1793" spans="1:72" x14ac:dyDescent="0.2">
      <c r="A1793" t="s">
        <v>72</v>
      </c>
      <c r="B1793" t="s">
        <v>32012</v>
      </c>
      <c r="C1793" t="s">
        <v>74</v>
      </c>
      <c r="D1793" t="s">
        <v>74</v>
      </c>
      <c r="E1793" t="s">
        <v>74</v>
      </c>
      <c r="F1793" t="s">
        <v>32013</v>
      </c>
      <c r="G1793" t="s">
        <v>74</v>
      </c>
      <c r="H1793" t="s">
        <v>74</v>
      </c>
      <c r="I1793" t="s">
        <v>32014</v>
      </c>
      <c r="J1793" t="s">
        <v>8332</v>
      </c>
      <c r="K1793" t="s">
        <v>74</v>
      </c>
      <c r="L1793" t="s">
        <v>74</v>
      </c>
      <c r="M1793" t="s">
        <v>78</v>
      </c>
      <c r="N1793" t="s">
        <v>79</v>
      </c>
      <c r="O1793" t="s">
        <v>74</v>
      </c>
      <c r="P1793" t="s">
        <v>74</v>
      </c>
      <c r="Q1793" t="s">
        <v>74</v>
      </c>
      <c r="R1793" t="s">
        <v>74</v>
      </c>
      <c r="S1793" t="s">
        <v>74</v>
      </c>
      <c r="T1793" t="s">
        <v>32015</v>
      </c>
      <c r="U1793" t="s">
        <v>32016</v>
      </c>
      <c r="V1793" t="s">
        <v>32017</v>
      </c>
      <c r="W1793" t="s">
        <v>32018</v>
      </c>
      <c r="X1793" t="s">
        <v>1495</v>
      </c>
      <c r="Y1793" t="s">
        <v>32019</v>
      </c>
      <c r="Z1793" t="s">
        <v>32020</v>
      </c>
      <c r="AA1793" t="s">
        <v>74</v>
      </c>
      <c r="AB1793" t="s">
        <v>74</v>
      </c>
      <c r="AC1793" t="s">
        <v>32021</v>
      </c>
      <c r="AD1793" t="s">
        <v>32022</v>
      </c>
      <c r="AE1793" t="s">
        <v>32023</v>
      </c>
      <c r="AF1793" t="s">
        <v>74</v>
      </c>
      <c r="AG1793">
        <v>67</v>
      </c>
      <c r="AH1793">
        <v>0</v>
      </c>
      <c r="AI1793">
        <v>0</v>
      </c>
      <c r="AJ1793">
        <v>5</v>
      </c>
      <c r="AK1793">
        <v>5</v>
      </c>
      <c r="AL1793" t="s">
        <v>167</v>
      </c>
      <c r="AM1793" t="s">
        <v>168</v>
      </c>
      <c r="AN1793" t="s">
        <v>169</v>
      </c>
      <c r="AO1793" t="s">
        <v>8344</v>
      </c>
      <c r="AP1793" t="s">
        <v>8345</v>
      </c>
      <c r="AQ1793" t="s">
        <v>74</v>
      </c>
      <c r="AR1793" t="s">
        <v>8332</v>
      </c>
      <c r="AS1793" t="s">
        <v>8346</v>
      </c>
      <c r="AT1793" t="s">
        <v>283</v>
      </c>
      <c r="AU1793">
        <v>2023</v>
      </c>
      <c r="AV1793">
        <v>436</v>
      </c>
      <c r="AW1793" t="s">
        <v>74</v>
      </c>
      <c r="AX1793" t="s">
        <v>74</v>
      </c>
      <c r="AY1793" t="s">
        <v>74</v>
      </c>
      <c r="AZ1793" t="s">
        <v>74</v>
      </c>
      <c r="BA1793" t="s">
        <v>74</v>
      </c>
      <c r="BB1793" t="s">
        <v>74</v>
      </c>
      <c r="BC1793" t="s">
        <v>74</v>
      </c>
      <c r="BD1793">
        <v>116529</v>
      </c>
      <c r="BE1793" t="s">
        <v>32024</v>
      </c>
      <c r="BF1793" t="str">
        <f>HYPERLINK("http://dx.doi.org/10.1016/j.geoderma.2023.116529","http://dx.doi.org/10.1016/j.geoderma.2023.116529")</f>
        <v>http://dx.doi.org/10.1016/j.geoderma.2023.116529</v>
      </c>
      <c r="BG1793" t="s">
        <v>74</v>
      </c>
      <c r="BH1793" t="s">
        <v>3010</v>
      </c>
      <c r="BI1793">
        <v>12</v>
      </c>
      <c r="BJ1793" t="s">
        <v>676</v>
      </c>
      <c r="BK1793" t="s">
        <v>103</v>
      </c>
      <c r="BL1793" t="s">
        <v>677</v>
      </c>
      <c r="BM1793" t="s">
        <v>32025</v>
      </c>
      <c r="BN1793" t="s">
        <v>74</v>
      </c>
      <c r="BO1793" t="s">
        <v>106</v>
      </c>
      <c r="BP1793" t="s">
        <v>74</v>
      </c>
      <c r="BQ1793" t="s">
        <v>74</v>
      </c>
      <c r="BR1793" t="s">
        <v>107</v>
      </c>
      <c r="BS1793" t="s">
        <v>32026</v>
      </c>
      <c r="BT1793" t="str">
        <f>HYPERLINK("https%3A%2F%2Fwww.webofscience.com%2Fwos%2Fwoscc%2Ffull-record%2FWOS:001010873600001","View Full Record in Web of Science")</f>
        <v>View Full Record in Web of Science</v>
      </c>
    </row>
    <row r="1794" spans="1:72" x14ac:dyDescent="0.2">
      <c r="A1794" t="s">
        <v>72</v>
      </c>
      <c r="B1794" t="s">
        <v>32027</v>
      </c>
      <c r="C1794" t="s">
        <v>74</v>
      </c>
      <c r="D1794" t="s">
        <v>74</v>
      </c>
      <c r="E1794" t="s">
        <v>74</v>
      </c>
      <c r="F1794" t="s">
        <v>32028</v>
      </c>
      <c r="G1794" t="s">
        <v>74</v>
      </c>
      <c r="H1794" t="s">
        <v>74</v>
      </c>
      <c r="I1794" t="s">
        <v>32029</v>
      </c>
      <c r="J1794" t="s">
        <v>32030</v>
      </c>
      <c r="K1794" t="s">
        <v>74</v>
      </c>
      <c r="L1794" t="s">
        <v>74</v>
      </c>
      <c r="M1794" t="s">
        <v>78</v>
      </c>
      <c r="N1794" t="s">
        <v>79</v>
      </c>
      <c r="O1794" t="s">
        <v>74</v>
      </c>
      <c r="P1794" t="s">
        <v>74</v>
      </c>
      <c r="Q1794" t="s">
        <v>74</v>
      </c>
      <c r="R1794" t="s">
        <v>74</v>
      </c>
      <c r="S1794" t="s">
        <v>74</v>
      </c>
      <c r="T1794" t="s">
        <v>32031</v>
      </c>
      <c r="U1794" t="s">
        <v>32032</v>
      </c>
      <c r="V1794" t="s">
        <v>32033</v>
      </c>
      <c r="W1794" t="s">
        <v>32034</v>
      </c>
      <c r="X1794" t="s">
        <v>32035</v>
      </c>
      <c r="Y1794" t="s">
        <v>32036</v>
      </c>
      <c r="Z1794" t="s">
        <v>32037</v>
      </c>
      <c r="AA1794" t="s">
        <v>74</v>
      </c>
      <c r="AB1794" t="s">
        <v>32038</v>
      </c>
      <c r="AC1794" t="s">
        <v>32039</v>
      </c>
      <c r="AD1794" t="s">
        <v>32040</v>
      </c>
      <c r="AE1794" t="s">
        <v>32041</v>
      </c>
      <c r="AF1794" t="s">
        <v>74</v>
      </c>
      <c r="AG1794">
        <v>55</v>
      </c>
      <c r="AH1794">
        <v>13</v>
      </c>
      <c r="AI1794">
        <v>13</v>
      </c>
      <c r="AJ1794">
        <v>5</v>
      </c>
      <c r="AK1794">
        <v>22</v>
      </c>
      <c r="AL1794" t="s">
        <v>2048</v>
      </c>
      <c r="AM1794" t="s">
        <v>2049</v>
      </c>
      <c r="AN1794" t="s">
        <v>2050</v>
      </c>
      <c r="AO1794" t="s">
        <v>32042</v>
      </c>
      <c r="AP1794" t="s">
        <v>32043</v>
      </c>
      <c r="AQ1794" t="s">
        <v>74</v>
      </c>
      <c r="AR1794" t="s">
        <v>32044</v>
      </c>
      <c r="AS1794" t="s">
        <v>32045</v>
      </c>
      <c r="AT1794" t="s">
        <v>32046</v>
      </c>
      <c r="AU1794">
        <v>2021</v>
      </c>
      <c r="AV1794">
        <v>21</v>
      </c>
      <c r="AW1794">
        <v>8</v>
      </c>
      <c r="AX1794" t="s">
        <v>74</v>
      </c>
      <c r="AY1794" t="s">
        <v>74</v>
      </c>
      <c r="AZ1794" t="s">
        <v>74</v>
      </c>
      <c r="BA1794" t="s">
        <v>74</v>
      </c>
      <c r="BB1794">
        <v>1005</v>
      </c>
      <c r="BC1794">
        <v>1019</v>
      </c>
      <c r="BD1794" t="s">
        <v>74</v>
      </c>
      <c r="BE1794" t="s">
        <v>32047</v>
      </c>
      <c r="BF1794" t="str">
        <f>HYPERLINK("http://dx.doi.org/10.1080/14693062.2021.1969883","http://dx.doi.org/10.1080/14693062.2021.1969883")</f>
        <v>http://dx.doi.org/10.1080/14693062.2021.1969883</v>
      </c>
      <c r="BG1794" t="s">
        <v>74</v>
      </c>
      <c r="BH1794" t="s">
        <v>176</v>
      </c>
      <c r="BI1794">
        <v>15</v>
      </c>
      <c r="BJ1794" t="s">
        <v>32048</v>
      </c>
      <c r="BK1794" t="s">
        <v>13994</v>
      </c>
      <c r="BL1794" t="s">
        <v>32049</v>
      </c>
      <c r="BM1794" t="s">
        <v>32050</v>
      </c>
      <c r="BN1794" t="s">
        <v>74</v>
      </c>
      <c r="BO1794" t="s">
        <v>106</v>
      </c>
      <c r="BP1794" t="s">
        <v>74</v>
      </c>
      <c r="BQ1794" t="s">
        <v>74</v>
      </c>
      <c r="BR1794" t="s">
        <v>107</v>
      </c>
      <c r="BS1794" t="s">
        <v>32051</v>
      </c>
      <c r="BT1794" t="str">
        <f>HYPERLINK("https%3A%2F%2Fwww.webofscience.com%2Fwos%2Fwoscc%2Ffull-record%2FWOS:000690321000001","View Full Record in Web of Science")</f>
        <v>View Full Record in Web of Science</v>
      </c>
    </row>
    <row r="1795" spans="1:72" x14ac:dyDescent="0.2">
      <c r="A1795" t="s">
        <v>72</v>
      </c>
      <c r="B1795" t="s">
        <v>32052</v>
      </c>
      <c r="C1795" t="s">
        <v>74</v>
      </c>
      <c r="D1795" t="s">
        <v>74</v>
      </c>
      <c r="E1795" t="s">
        <v>74</v>
      </c>
      <c r="F1795" t="s">
        <v>32053</v>
      </c>
      <c r="G1795" t="s">
        <v>74</v>
      </c>
      <c r="H1795" t="s">
        <v>74</v>
      </c>
      <c r="I1795" t="s">
        <v>32054</v>
      </c>
      <c r="J1795" t="s">
        <v>32055</v>
      </c>
      <c r="K1795" t="s">
        <v>74</v>
      </c>
      <c r="L1795" t="s">
        <v>74</v>
      </c>
      <c r="M1795" t="s">
        <v>78</v>
      </c>
      <c r="N1795" t="s">
        <v>79</v>
      </c>
      <c r="O1795" t="s">
        <v>74</v>
      </c>
      <c r="P1795" t="s">
        <v>74</v>
      </c>
      <c r="Q1795" t="s">
        <v>74</v>
      </c>
      <c r="R1795" t="s">
        <v>74</v>
      </c>
      <c r="S1795" t="s">
        <v>74</v>
      </c>
      <c r="T1795" t="s">
        <v>32056</v>
      </c>
      <c r="U1795" t="s">
        <v>32057</v>
      </c>
      <c r="V1795" t="s">
        <v>32058</v>
      </c>
      <c r="W1795" t="s">
        <v>32059</v>
      </c>
      <c r="X1795" t="s">
        <v>32060</v>
      </c>
      <c r="Y1795" t="s">
        <v>32061</v>
      </c>
      <c r="Z1795" t="s">
        <v>32062</v>
      </c>
      <c r="AA1795" t="s">
        <v>32063</v>
      </c>
      <c r="AB1795" t="s">
        <v>74</v>
      </c>
      <c r="AC1795" t="s">
        <v>32064</v>
      </c>
      <c r="AD1795" t="s">
        <v>32065</v>
      </c>
      <c r="AE1795" t="s">
        <v>32066</v>
      </c>
      <c r="AF1795" t="s">
        <v>74</v>
      </c>
      <c r="AG1795">
        <v>52</v>
      </c>
      <c r="AH1795">
        <v>23</v>
      </c>
      <c r="AI1795">
        <v>23</v>
      </c>
      <c r="AJ1795">
        <v>3</v>
      </c>
      <c r="AK1795">
        <v>112</v>
      </c>
      <c r="AL1795" t="s">
        <v>12666</v>
      </c>
      <c r="AM1795" t="s">
        <v>12667</v>
      </c>
      <c r="AN1795" t="s">
        <v>12668</v>
      </c>
      <c r="AO1795" t="s">
        <v>32067</v>
      </c>
      <c r="AP1795" t="s">
        <v>74</v>
      </c>
      <c r="AQ1795" t="s">
        <v>74</v>
      </c>
      <c r="AR1795" t="s">
        <v>32055</v>
      </c>
      <c r="AS1795" t="s">
        <v>32068</v>
      </c>
      <c r="AT1795" t="s">
        <v>1505</v>
      </c>
      <c r="AU1795">
        <v>2019</v>
      </c>
      <c r="AV1795">
        <v>4</v>
      </c>
      <c r="AW1795">
        <v>19</v>
      </c>
      <c r="AX1795" t="s">
        <v>74</v>
      </c>
      <c r="AY1795" t="s">
        <v>74</v>
      </c>
      <c r="AZ1795" t="s">
        <v>74</v>
      </c>
      <c r="BA1795" t="s">
        <v>74</v>
      </c>
      <c r="BB1795">
        <v>5641</v>
      </c>
      <c r="BC1795">
        <v>5650</v>
      </c>
      <c r="BD1795" t="s">
        <v>74</v>
      </c>
      <c r="BE1795" t="s">
        <v>32069</v>
      </c>
      <c r="BF1795" t="str">
        <f>HYPERLINK("http://dx.doi.org/10.1002/slct.201901018","http://dx.doi.org/10.1002/slct.201901018")</f>
        <v>http://dx.doi.org/10.1002/slct.201901018</v>
      </c>
      <c r="BG1795" t="s">
        <v>74</v>
      </c>
      <c r="BH1795" t="s">
        <v>74</v>
      </c>
      <c r="BI1795">
        <v>10</v>
      </c>
      <c r="BJ1795" t="s">
        <v>4444</v>
      </c>
      <c r="BK1795" t="s">
        <v>103</v>
      </c>
      <c r="BL1795" t="s">
        <v>4445</v>
      </c>
      <c r="BM1795" t="s">
        <v>32070</v>
      </c>
      <c r="BN1795" t="s">
        <v>74</v>
      </c>
      <c r="BO1795" t="s">
        <v>74</v>
      </c>
      <c r="BP1795" t="s">
        <v>74</v>
      </c>
      <c r="BQ1795" t="s">
        <v>74</v>
      </c>
      <c r="BR1795" t="s">
        <v>107</v>
      </c>
      <c r="BS1795" t="s">
        <v>32071</v>
      </c>
      <c r="BT1795" t="str">
        <f>HYPERLINK("https%3A%2F%2Fwww.webofscience.com%2Fwos%2Fwoscc%2Ffull-record%2FWOS:000468976000035","View Full Record in Web of Science")</f>
        <v>View Full Record in Web of Science</v>
      </c>
    </row>
    <row r="1796" spans="1:72" x14ac:dyDescent="0.2">
      <c r="A1796" t="s">
        <v>72</v>
      </c>
      <c r="B1796" t="s">
        <v>32072</v>
      </c>
      <c r="C1796" t="s">
        <v>74</v>
      </c>
      <c r="D1796" t="s">
        <v>74</v>
      </c>
      <c r="E1796" t="s">
        <v>74</v>
      </c>
      <c r="F1796" t="s">
        <v>32073</v>
      </c>
      <c r="G1796" t="s">
        <v>74</v>
      </c>
      <c r="H1796" t="s">
        <v>74</v>
      </c>
      <c r="I1796" t="s">
        <v>32074</v>
      </c>
      <c r="J1796" t="s">
        <v>991</v>
      </c>
      <c r="K1796" t="s">
        <v>74</v>
      </c>
      <c r="L1796" t="s">
        <v>74</v>
      </c>
      <c r="M1796" t="s">
        <v>78</v>
      </c>
      <c r="N1796" t="s">
        <v>79</v>
      </c>
      <c r="O1796" t="s">
        <v>74</v>
      </c>
      <c r="P1796" t="s">
        <v>74</v>
      </c>
      <c r="Q1796" t="s">
        <v>74</v>
      </c>
      <c r="R1796" t="s">
        <v>74</v>
      </c>
      <c r="S1796" t="s">
        <v>74</v>
      </c>
      <c r="T1796" t="s">
        <v>32075</v>
      </c>
      <c r="U1796" t="s">
        <v>32076</v>
      </c>
      <c r="V1796" t="s">
        <v>32077</v>
      </c>
      <c r="W1796" t="s">
        <v>32078</v>
      </c>
      <c r="X1796" t="s">
        <v>20760</v>
      </c>
      <c r="Y1796" t="s">
        <v>32079</v>
      </c>
      <c r="Z1796" t="s">
        <v>20762</v>
      </c>
      <c r="AA1796" t="s">
        <v>32080</v>
      </c>
      <c r="AB1796" t="s">
        <v>32081</v>
      </c>
      <c r="AC1796" t="s">
        <v>32082</v>
      </c>
      <c r="AD1796" t="s">
        <v>32083</v>
      </c>
      <c r="AE1796" t="s">
        <v>32084</v>
      </c>
      <c r="AF1796" t="s">
        <v>74</v>
      </c>
      <c r="AG1796">
        <v>60</v>
      </c>
      <c r="AH1796">
        <v>2</v>
      </c>
      <c r="AI1796">
        <v>2</v>
      </c>
      <c r="AJ1796">
        <v>4</v>
      </c>
      <c r="AK1796">
        <v>32</v>
      </c>
      <c r="AL1796" t="s">
        <v>307</v>
      </c>
      <c r="AM1796" t="s">
        <v>308</v>
      </c>
      <c r="AN1796" t="s">
        <v>309</v>
      </c>
      <c r="AO1796" t="s">
        <v>1002</v>
      </c>
      <c r="AP1796" t="s">
        <v>1003</v>
      </c>
      <c r="AQ1796" t="s">
        <v>74</v>
      </c>
      <c r="AR1796" t="s">
        <v>1004</v>
      </c>
      <c r="AS1796" t="s">
        <v>1005</v>
      </c>
      <c r="AT1796" t="s">
        <v>513</v>
      </c>
      <c r="AU1796">
        <v>2022</v>
      </c>
      <c r="AV1796">
        <v>29</v>
      </c>
      <c r="AW1796">
        <v>16</v>
      </c>
      <c r="AX1796" t="s">
        <v>74</v>
      </c>
      <c r="AY1796" t="s">
        <v>74</v>
      </c>
      <c r="AZ1796" t="s">
        <v>74</v>
      </c>
      <c r="BA1796" t="s">
        <v>74</v>
      </c>
      <c r="BB1796">
        <v>23323</v>
      </c>
      <c r="BC1796">
        <v>23337</v>
      </c>
      <c r="BD1796" t="s">
        <v>74</v>
      </c>
      <c r="BE1796" t="s">
        <v>32085</v>
      </c>
      <c r="BF1796" t="str">
        <f>HYPERLINK("http://dx.doi.org/10.1007/s11356-021-17191-1","http://dx.doi.org/10.1007/s11356-021-17191-1")</f>
        <v>http://dx.doi.org/10.1007/s11356-021-17191-1</v>
      </c>
      <c r="BG1796" t="s">
        <v>74</v>
      </c>
      <c r="BH1796" t="s">
        <v>461</v>
      </c>
      <c r="BI1796">
        <v>15</v>
      </c>
      <c r="BJ1796" t="s">
        <v>102</v>
      </c>
      <c r="BK1796" t="s">
        <v>103</v>
      </c>
      <c r="BL1796" t="s">
        <v>104</v>
      </c>
      <c r="BM1796" t="s">
        <v>32086</v>
      </c>
      <c r="BN1796">
        <v>34807391</v>
      </c>
      <c r="BO1796" t="s">
        <v>74</v>
      </c>
      <c r="BP1796" t="s">
        <v>74</v>
      </c>
      <c r="BQ1796" t="s">
        <v>74</v>
      </c>
      <c r="BR1796" t="s">
        <v>107</v>
      </c>
      <c r="BS1796" t="s">
        <v>32087</v>
      </c>
      <c r="BT1796" t="str">
        <f>HYPERLINK("https%3A%2F%2Fwww.webofscience.com%2Fwos%2Fwoscc%2Ffull-record%2FWOS:000721458500021","View Full Record in Web of Science")</f>
        <v>View Full Record in Web of Science</v>
      </c>
    </row>
    <row r="1797" spans="1:72" x14ac:dyDescent="0.2">
      <c r="A1797" t="s">
        <v>72</v>
      </c>
      <c r="B1797" t="s">
        <v>32088</v>
      </c>
      <c r="C1797" t="s">
        <v>74</v>
      </c>
      <c r="D1797" t="s">
        <v>74</v>
      </c>
      <c r="E1797" t="s">
        <v>74</v>
      </c>
      <c r="F1797" t="s">
        <v>32089</v>
      </c>
      <c r="G1797" t="s">
        <v>74</v>
      </c>
      <c r="H1797" t="s">
        <v>74</v>
      </c>
      <c r="I1797" t="s">
        <v>32090</v>
      </c>
      <c r="J1797" t="s">
        <v>1768</v>
      </c>
      <c r="K1797" t="s">
        <v>74</v>
      </c>
      <c r="L1797" t="s">
        <v>74</v>
      </c>
      <c r="M1797" t="s">
        <v>78</v>
      </c>
      <c r="N1797" t="s">
        <v>79</v>
      </c>
      <c r="O1797" t="s">
        <v>74</v>
      </c>
      <c r="P1797" t="s">
        <v>74</v>
      </c>
      <c r="Q1797" t="s">
        <v>74</v>
      </c>
      <c r="R1797" t="s">
        <v>74</v>
      </c>
      <c r="S1797" t="s">
        <v>74</v>
      </c>
      <c r="T1797" t="s">
        <v>32091</v>
      </c>
      <c r="U1797" t="s">
        <v>32092</v>
      </c>
      <c r="V1797" t="s">
        <v>32093</v>
      </c>
      <c r="W1797" t="s">
        <v>32094</v>
      </c>
      <c r="X1797" t="s">
        <v>32095</v>
      </c>
      <c r="Y1797" t="s">
        <v>32096</v>
      </c>
      <c r="Z1797" t="s">
        <v>32097</v>
      </c>
      <c r="AA1797" t="s">
        <v>74</v>
      </c>
      <c r="AB1797" t="s">
        <v>74</v>
      </c>
      <c r="AC1797" t="s">
        <v>32098</v>
      </c>
      <c r="AD1797" t="s">
        <v>32099</v>
      </c>
      <c r="AE1797" t="s">
        <v>32100</v>
      </c>
      <c r="AF1797" t="s">
        <v>74</v>
      </c>
      <c r="AG1797">
        <v>102</v>
      </c>
      <c r="AH1797">
        <v>0</v>
      </c>
      <c r="AI1797">
        <v>0</v>
      </c>
      <c r="AJ1797">
        <v>33</v>
      </c>
      <c r="AK1797">
        <v>33</v>
      </c>
      <c r="AL1797" t="s">
        <v>1779</v>
      </c>
      <c r="AM1797" t="s">
        <v>1780</v>
      </c>
      <c r="AN1797" t="s">
        <v>1781</v>
      </c>
      <c r="AO1797" t="s">
        <v>1782</v>
      </c>
      <c r="AP1797" t="s">
        <v>1783</v>
      </c>
      <c r="AQ1797" t="s">
        <v>74</v>
      </c>
      <c r="AR1797" t="s">
        <v>1784</v>
      </c>
      <c r="AS1797" t="s">
        <v>1785</v>
      </c>
      <c r="AT1797" t="s">
        <v>5435</v>
      </c>
      <c r="AU1797">
        <v>2023</v>
      </c>
      <c r="AV1797">
        <v>229</v>
      </c>
      <c r="AW1797" t="s">
        <v>74</v>
      </c>
      <c r="AX1797" t="s">
        <v>74</v>
      </c>
      <c r="AY1797" t="s">
        <v>74</v>
      </c>
      <c r="AZ1797" t="s">
        <v>74</v>
      </c>
      <c r="BA1797" t="s">
        <v>74</v>
      </c>
      <c r="BB1797" t="s">
        <v>74</v>
      </c>
      <c r="BC1797" t="s">
        <v>74</v>
      </c>
      <c r="BD1797">
        <v>115998</v>
      </c>
      <c r="BE1797" t="s">
        <v>32101</v>
      </c>
      <c r="BF1797" t="str">
        <f>HYPERLINK("http://dx.doi.org/10.1016/j.envres.2023.115998","http://dx.doi.org/10.1016/j.envres.2023.115998")</f>
        <v>http://dx.doi.org/10.1016/j.envres.2023.115998</v>
      </c>
      <c r="BG1797" t="s">
        <v>74</v>
      </c>
      <c r="BH1797" t="s">
        <v>3010</v>
      </c>
      <c r="BI1797">
        <v>12</v>
      </c>
      <c r="BJ1797" t="s">
        <v>1788</v>
      </c>
      <c r="BK1797" t="s">
        <v>103</v>
      </c>
      <c r="BL1797" t="s">
        <v>1789</v>
      </c>
      <c r="BM1797" t="s">
        <v>32102</v>
      </c>
      <c r="BN1797">
        <v>37127103</v>
      </c>
      <c r="BO1797" t="s">
        <v>74</v>
      </c>
      <c r="BP1797" t="s">
        <v>74</v>
      </c>
      <c r="BQ1797" t="s">
        <v>74</v>
      </c>
      <c r="BR1797" t="s">
        <v>107</v>
      </c>
      <c r="BS1797" t="s">
        <v>32103</v>
      </c>
      <c r="BT1797" t="str">
        <f>HYPERLINK("https%3A%2F%2Fwww.webofscience.com%2Fwos%2Fwoscc%2Ffull-record%2FWOS:000998326600001","View Full Record in Web of Science")</f>
        <v>View Full Record in Web of Science</v>
      </c>
    </row>
    <row r="1798" spans="1:72" x14ac:dyDescent="0.2">
      <c r="A1798" t="s">
        <v>72</v>
      </c>
      <c r="B1798" t="s">
        <v>32104</v>
      </c>
      <c r="C1798" t="s">
        <v>74</v>
      </c>
      <c r="D1798" t="s">
        <v>74</v>
      </c>
      <c r="E1798" t="s">
        <v>74</v>
      </c>
      <c r="F1798" t="s">
        <v>32105</v>
      </c>
      <c r="G1798" t="s">
        <v>74</v>
      </c>
      <c r="H1798" t="s">
        <v>74</v>
      </c>
      <c r="I1798" t="s">
        <v>32106</v>
      </c>
      <c r="J1798" t="s">
        <v>32107</v>
      </c>
      <c r="K1798" t="s">
        <v>74</v>
      </c>
      <c r="L1798" t="s">
        <v>74</v>
      </c>
      <c r="M1798" t="s">
        <v>78</v>
      </c>
      <c r="N1798" t="s">
        <v>79</v>
      </c>
      <c r="O1798" t="s">
        <v>74</v>
      </c>
      <c r="P1798" t="s">
        <v>74</v>
      </c>
      <c r="Q1798" t="s">
        <v>74</v>
      </c>
      <c r="R1798" t="s">
        <v>74</v>
      </c>
      <c r="S1798" t="s">
        <v>74</v>
      </c>
      <c r="T1798" t="s">
        <v>32108</v>
      </c>
      <c r="U1798" t="s">
        <v>32109</v>
      </c>
      <c r="V1798" t="s">
        <v>32110</v>
      </c>
      <c r="W1798" t="s">
        <v>32111</v>
      </c>
      <c r="X1798" t="s">
        <v>29057</v>
      </c>
      <c r="Y1798" t="s">
        <v>32112</v>
      </c>
      <c r="Z1798" t="s">
        <v>32113</v>
      </c>
      <c r="AA1798" t="s">
        <v>32114</v>
      </c>
      <c r="AB1798" t="s">
        <v>32115</v>
      </c>
      <c r="AC1798" t="s">
        <v>32116</v>
      </c>
      <c r="AD1798" t="s">
        <v>32117</v>
      </c>
      <c r="AE1798" t="s">
        <v>32118</v>
      </c>
      <c r="AF1798" t="s">
        <v>74</v>
      </c>
      <c r="AG1798">
        <v>63</v>
      </c>
      <c r="AH1798">
        <v>26</v>
      </c>
      <c r="AI1798">
        <v>26</v>
      </c>
      <c r="AJ1798">
        <v>6</v>
      </c>
      <c r="AK1798">
        <v>122</v>
      </c>
      <c r="AL1798" t="s">
        <v>534</v>
      </c>
      <c r="AM1798" t="s">
        <v>535</v>
      </c>
      <c r="AN1798" t="s">
        <v>536</v>
      </c>
      <c r="AO1798" t="s">
        <v>32119</v>
      </c>
      <c r="AP1798" t="s">
        <v>32120</v>
      </c>
      <c r="AQ1798" t="s">
        <v>74</v>
      </c>
      <c r="AR1798" t="s">
        <v>32121</v>
      </c>
      <c r="AS1798" t="s">
        <v>32122</v>
      </c>
      <c r="AT1798" t="s">
        <v>401</v>
      </c>
      <c r="AU1798">
        <v>2015</v>
      </c>
      <c r="AV1798">
        <v>103</v>
      </c>
      <c r="AW1798">
        <v>3</v>
      </c>
      <c r="AX1798" t="s">
        <v>74</v>
      </c>
      <c r="AY1798" t="s">
        <v>74</v>
      </c>
      <c r="AZ1798" t="s">
        <v>74</v>
      </c>
      <c r="BA1798" t="s">
        <v>74</v>
      </c>
      <c r="BB1798">
        <v>329</v>
      </c>
      <c r="BC1798">
        <v>346</v>
      </c>
      <c r="BD1798" t="s">
        <v>74</v>
      </c>
      <c r="BE1798" t="s">
        <v>32123</v>
      </c>
      <c r="BF1798" t="str">
        <f>HYPERLINK("http://dx.doi.org/10.1007/s10705-015-9746-x","http://dx.doi.org/10.1007/s10705-015-9746-x")</f>
        <v>http://dx.doi.org/10.1007/s10705-015-9746-x</v>
      </c>
      <c r="BG1798" t="s">
        <v>74</v>
      </c>
      <c r="BH1798" t="s">
        <v>74</v>
      </c>
      <c r="BI1798">
        <v>18</v>
      </c>
      <c r="BJ1798" t="s">
        <v>676</v>
      </c>
      <c r="BK1798" t="s">
        <v>103</v>
      </c>
      <c r="BL1798" t="s">
        <v>677</v>
      </c>
      <c r="BM1798" t="s">
        <v>32124</v>
      </c>
      <c r="BN1798" t="s">
        <v>74</v>
      </c>
      <c r="BO1798" t="s">
        <v>74</v>
      </c>
      <c r="BP1798" t="s">
        <v>74</v>
      </c>
      <c r="BQ1798" t="s">
        <v>74</v>
      </c>
      <c r="BR1798" t="s">
        <v>107</v>
      </c>
      <c r="BS1798" t="s">
        <v>32125</v>
      </c>
      <c r="BT1798" t="str">
        <f>HYPERLINK("https%3A%2F%2Fwww.webofscience.com%2Fwos%2Fwoscc%2Ffull-record%2FWOS:000365875900005","View Full Record in Web of Science")</f>
        <v>View Full Record in Web of Science</v>
      </c>
    </row>
    <row r="1799" spans="1:72" x14ac:dyDescent="0.2">
      <c r="A1799" t="s">
        <v>72</v>
      </c>
      <c r="B1799" t="s">
        <v>32126</v>
      </c>
      <c r="C1799" t="s">
        <v>74</v>
      </c>
      <c r="D1799" t="s">
        <v>74</v>
      </c>
      <c r="E1799" t="s">
        <v>74</v>
      </c>
      <c r="F1799" t="s">
        <v>32127</v>
      </c>
      <c r="G1799" t="s">
        <v>74</v>
      </c>
      <c r="H1799" t="s">
        <v>74</v>
      </c>
      <c r="I1799" t="s">
        <v>32128</v>
      </c>
      <c r="J1799" t="s">
        <v>969</v>
      </c>
      <c r="K1799" t="s">
        <v>74</v>
      </c>
      <c r="L1799" t="s">
        <v>74</v>
      </c>
      <c r="M1799" t="s">
        <v>78</v>
      </c>
      <c r="N1799" t="s">
        <v>79</v>
      </c>
      <c r="O1799" t="s">
        <v>74</v>
      </c>
      <c r="P1799" t="s">
        <v>74</v>
      </c>
      <c r="Q1799" t="s">
        <v>74</v>
      </c>
      <c r="R1799" t="s">
        <v>74</v>
      </c>
      <c r="S1799" t="s">
        <v>74</v>
      </c>
      <c r="T1799" t="s">
        <v>32129</v>
      </c>
      <c r="U1799" t="s">
        <v>32130</v>
      </c>
      <c r="V1799" t="s">
        <v>32131</v>
      </c>
      <c r="W1799" t="s">
        <v>32132</v>
      </c>
      <c r="X1799" t="s">
        <v>32133</v>
      </c>
      <c r="Y1799" t="s">
        <v>32134</v>
      </c>
      <c r="Z1799" t="s">
        <v>32135</v>
      </c>
      <c r="AA1799" t="s">
        <v>74</v>
      </c>
      <c r="AB1799" t="s">
        <v>32136</v>
      </c>
      <c r="AC1799" t="s">
        <v>32137</v>
      </c>
      <c r="AD1799" t="s">
        <v>32138</v>
      </c>
      <c r="AE1799" t="s">
        <v>32139</v>
      </c>
      <c r="AF1799" t="s">
        <v>74</v>
      </c>
      <c r="AG1799">
        <v>48</v>
      </c>
      <c r="AH1799">
        <v>0</v>
      </c>
      <c r="AI1799">
        <v>0</v>
      </c>
      <c r="AJ1799">
        <v>12</v>
      </c>
      <c r="AK1799">
        <v>23</v>
      </c>
      <c r="AL1799" t="s">
        <v>122</v>
      </c>
      <c r="AM1799" t="s">
        <v>123</v>
      </c>
      <c r="AN1799" t="s">
        <v>124</v>
      </c>
      <c r="AO1799" t="s">
        <v>74</v>
      </c>
      <c r="AP1799" t="s">
        <v>981</v>
      </c>
      <c r="AQ1799" t="s">
        <v>74</v>
      </c>
      <c r="AR1799" t="s">
        <v>982</v>
      </c>
      <c r="AS1799" t="s">
        <v>983</v>
      </c>
      <c r="AT1799" t="s">
        <v>244</v>
      </c>
      <c r="AU1799">
        <v>2022</v>
      </c>
      <c r="AV1799">
        <v>14</v>
      </c>
      <c r="AW1799">
        <v>12</v>
      </c>
      <c r="AX1799" t="s">
        <v>74</v>
      </c>
      <c r="AY1799" t="s">
        <v>74</v>
      </c>
      <c r="AZ1799" t="s">
        <v>74</v>
      </c>
      <c r="BA1799" t="s">
        <v>74</v>
      </c>
      <c r="BB1799" t="s">
        <v>74</v>
      </c>
      <c r="BC1799" t="s">
        <v>74</v>
      </c>
      <c r="BD1799">
        <v>7183</v>
      </c>
      <c r="BE1799" t="s">
        <v>32140</v>
      </c>
      <c r="BF1799" t="str">
        <f>HYPERLINK("http://dx.doi.org/10.3390/su14127183","http://dx.doi.org/10.3390/su14127183")</f>
        <v>http://dx.doi.org/10.3390/su14127183</v>
      </c>
      <c r="BG1799" t="s">
        <v>74</v>
      </c>
      <c r="BH1799" t="s">
        <v>74</v>
      </c>
      <c r="BI1799">
        <v>15</v>
      </c>
      <c r="BJ1799" t="s">
        <v>985</v>
      </c>
      <c r="BK1799" t="s">
        <v>486</v>
      </c>
      <c r="BL1799" t="s">
        <v>599</v>
      </c>
      <c r="BM1799" t="s">
        <v>32141</v>
      </c>
      <c r="BN1799" t="s">
        <v>74</v>
      </c>
      <c r="BO1799" t="s">
        <v>133</v>
      </c>
      <c r="BP1799" t="s">
        <v>74</v>
      </c>
      <c r="BQ1799" t="s">
        <v>74</v>
      </c>
      <c r="BR1799" t="s">
        <v>107</v>
      </c>
      <c r="BS1799" t="s">
        <v>32142</v>
      </c>
      <c r="BT1799" t="str">
        <f>HYPERLINK("https%3A%2F%2Fwww.webofscience.com%2Fwos%2Fwoscc%2Ffull-record%2FWOS:000816768400001","View Full Record in Web of Science")</f>
        <v>View Full Record in Web of Science</v>
      </c>
    </row>
    <row r="1800" spans="1:72" x14ac:dyDescent="0.2">
      <c r="A1800" t="s">
        <v>72</v>
      </c>
      <c r="B1800" t="s">
        <v>32143</v>
      </c>
      <c r="C1800" t="s">
        <v>74</v>
      </c>
      <c r="D1800" t="s">
        <v>74</v>
      </c>
      <c r="E1800" t="s">
        <v>74</v>
      </c>
      <c r="F1800" t="s">
        <v>32144</v>
      </c>
      <c r="G1800" t="s">
        <v>74</v>
      </c>
      <c r="H1800" t="s">
        <v>74</v>
      </c>
      <c r="I1800" t="s">
        <v>32145</v>
      </c>
      <c r="J1800" t="s">
        <v>7898</v>
      </c>
      <c r="K1800" t="s">
        <v>74</v>
      </c>
      <c r="L1800" t="s">
        <v>74</v>
      </c>
      <c r="M1800" t="s">
        <v>78</v>
      </c>
      <c r="N1800" t="s">
        <v>79</v>
      </c>
      <c r="O1800" t="s">
        <v>74</v>
      </c>
      <c r="P1800" t="s">
        <v>74</v>
      </c>
      <c r="Q1800" t="s">
        <v>74</v>
      </c>
      <c r="R1800" t="s">
        <v>74</v>
      </c>
      <c r="S1800" t="s">
        <v>74</v>
      </c>
      <c r="T1800" t="s">
        <v>32146</v>
      </c>
      <c r="U1800" t="s">
        <v>32147</v>
      </c>
      <c r="V1800" t="s">
        <v>32148</v>
      </c>
      <c r="W1800" t="s">
        <v>32149</v>
      </c>
      <c r="X1800" t="s">
        <v>32150</v>
      </c>
      <c r="Y1800" t="s">
        <v>32151</v>
      </c>
      <c r="Z1800" t="s">
        <v>32152</v>
      </c>
      <c r="AA1800" t="s">
        <v>32153</v>
      </c>
      <c r="AB1800" t="s">
        <v>32154</v>
      </c>
      <c r="AC1800" t="s">
        <v>32155</v>
      </c>
      <c r="AD1800" t="s">
        <v>32156</v>
      </c>
      <c r="AE1800" t="s">
        <v>32157</v>
      </c>
      <c r="AF1800" t="s">
        <v>74</v>
      </c>
      <c r="AG1800">
        <v>90</v>
      </c>
      <c r="AH1800">
        <v>0</v>
      </c>
      <c r="AI1800">
        <v>0</v>
      </c>
      <c r="AJ1800">
        <v>8</v>
      </c>
      <c r="AK1800">
        <v>8</v>
      </c>
      <c r="AL1800" t="s">
        <v>167</v>
      </c>
      <c r="AM1800" t="s">
        <v>168</v>
      </c>
      <c r="AN1800" t="s">
        <v>169</v>
      </c>
      <c r="AO1800" t="s">
        <v>7908</v>
      </c>
      <c r="AP1800" t="s">
        <v>7909</v>
      </c>
      <c r="AQ1800" t="s">
        <v>74</v>
      </c>
      <c r="AR1800" t="s">
        <v>7910</v>
      </c>
      <c r="AS1800" t="s">
        <v>7911</v>
      </c>
      <c r="AT1800" t="s">
        <v>1918</v>
      </c>
      <c r="AU1800">
        <v>2023</v>
      </c>
      <c r="AV1800">
        <v>299</v>
      </c>
      <c r="AW1800" t="s">
        <v>74</v>
      </c>
      <c r="AX1800" t="s">
        <v>74</v>
      </c>
      <c r="AY1800" t="s">
        <v>74</v>
      </c>
      <c r="AZ1800" t="s">
        <v>74</v>
      </c>
      <c r="BA1800" t="s">
        <v>74</v>
      </c>
      <c r="BB1800" t="s">
        <v>74</v>
      </c>
      <c r="BC1800" t="s">
        <v>74</v>
      </c>
      <c r="BD1800">
        <v>108988</v>
      </c>
      <c r="BE1800" t="s">
        <v>32158</v>
      </c>
      <c r="BF1800" t="str">
        <f>HYPERLINK("http://dx.doi.org/10.1016/j.fcr.2023.108988","http://dx.doi.org/10.1016/j.fcr.2023.108988")</f>
        <v>http://dx.doi.org/10.1016/j.fcr.2023.108988</v>
      </c>
      <c r="BG1800" t="s">
        <v>74</v>
      </c>
      <c r="BH1800" t="s">
        <v>1787</v>
      </c>
      <c r="BI1800">
        <v>16</v>
      </c>
      <c r="BJ1800" t="s">
        <v>5511</v>
      </c>
      <c r="BK1800" t="s">
        <v>103</v>
      </c>
      <c r="BL1800" t="s">
        <v>677</v>
      </c>
      <c r="BM1800" t="s">
        <v>32159</v>
      </c>
      <c r="BN1800" t="s">
        <v>74</v>
      </c>
      <c r="BO1800" t="s">
        <v>74</v>
      </c>
      <c r="BP1800" t="s">
        <v>74</v>
      </c>
      <c r="BQ1800" t="s">
        <v>74</v>
      </c>
      <c r="BR1800" t="s">
        <v>107</v>
      </c>
      <c r="BS1800" t="s">
        <v>32160</v>
      </c>
      <c r="BT1800" t="str">
        <f>HYPERLINK("https%3A%2F%2Fwww.webofscience.com%2Fwos%2Fwoscc%2Ffull-record%2FWOS:001013181200001","View Full Record in Web of Science")</f>
        <v>View Full Record in Web of Science</v>
      </c>
    </row>
    <row r="1801" spans="1:72" x14ac:dyDescent="0.2">
      <c r="A1801" t="s">
        <v>72</v>
      </c>
      <c r="B1801" t="s">
        <v>32161</v>
      </c>
      <c r="C1801" t="s">
        <v>74</v>
      </c>
      <c r="D1801" t="s">
        <v>74</v>
      </c>
      <c r="E1801" t="s">
        <v>74</v>
      </c>
      <c r="F1801" t="s">
        <v>32162</v>
      </c>
      <c r="G1801" t="s">
        <v>74</v>
      </c>
      <c r="H1801" t="s">
        <v>74</v>
      </c>
      <c r="I1801" t="s">
        <v>32163</v>
      </c>
      <c r="J1801" t="s">
        <v>229</v>
      </c>
      <c r="K1801" t="s">
        <v>74</v>
      </c>
      <c r="L1801" t="s">
        <v>74</v>
      </c>
      <c r="M1801" t="s">
        <v>78</v>
      </c>
      <c r="N1801" t="s">
        <v>79</v>
      </c>
      <c r="O1801" t="s">
        <v>74</v>
      </c>
      <c r="P1801" t="s">
        <v>74</v>
      </c>
      <c r="Q1801" t="s">
        <v>74</v>
      </c>
      <c r="R1801" t="s">
        <v>74</v>
      </c>
      <c r="S1801" t="s">
        <v>74</v>
      </c>
      <c r="T1801" t="s">
        <v>32164</v>
      </c>
      <c r="U1801" t="s">
        <v>32165</v>
      </c>
      <c r="V1801" t="s">
        <v>32166</v>
      </c>
      <c r="W1801" t="s">
        <v>32167</v>
      </c>
      <c r="X1801" t="s">
        <v>32168</v>
      </c>
      <c r="Y1801" t="s">
        <v>32169</v>
      </c>
      <c r="Z1801" t="s">
        <v>32170</v>
      </c>
      <c r="AA1801" t="s">
        <v>32171</v>
      </c>
      <c r="AB1801" t="s">
        <v>32172</v>
      </c>
      <c r="AC1801" t="s">
        <v>32173</v>
      </c>
      <c r="AD1801" t="s">
        <v>32173</v>
      </c>
      <c r="AE1801" t="s">
        <v>32174</v>
      </c>
      <c r="AF1801" t="s">
        <v>74</v>
      </c>
      <c r="AG1801">
        <v>28</v>
      </c>
      <c r="AH1801">
        <v>12</v>
      </c>
      <c r="AI1801">
        <v>13</v>
      </c>
      <c r="AJ1801">
        <v>0</v>
      </c>
      <c r="AK1801">
        <v>54</v>
      </c>
      <c r="AL1801" t="s">
        <v>478</v>
      </c>
      <c r="AM1801" t="s">
        <v>168</v>
      </c>
      <c r="AN1801" t="s">
        <v>479</v>
      </c>
      <c r="AO1801" t="s">
        <v>240</v>
      </c>
      <c r="AP1801" t="s">
        <v>74</v>
      </c>
      <c r="AQ1801" t="s">
        <v>74</v>
      </c>
      <c r="AR1801" t="s">
        <v>242</v>
      </c>
      <c r="AS1801" t="s">
        <v>243</v>
      </c>
      <c r="AT1801" t="s">
        <v>4207</v>
      </c>
      <c r="AU1801">
        <v>2013</v>
      </c>
      <c r="AV1801">
        <v>494</v>
      </c>
      <c r="AW1801" t="s">
        <v>74</v>
      </c>
      <c r="AX1801" t="s">
        <v>74</v>
      </c>
      <c r="AY1801" t="s">
        <v>74</v>
      </c>
      <c r="AZ1801" t="s">
        <v>74</v>
      </c>
      <c r="BA1801" t="s">
        <v>74</v>
      </c>
      <c r="BB1801">
        <v>72</v>
      </c>
      <c r="BC1801">
        <v>82</v>
      </c>
      <c r="BD1801" t="s">
        <v>74</v>
      </c>
      <c r="BE1801" t="s">
        <v>32175</v>
      </c>
      <c r="BF1801" t="str">
        <f>HYPERLINK("http://dx.doi.org/10.1016/j.jhydrol.2013.04.035","http://dx.doi.org/10.1016/j.jhydrol.2013.04.035")</f>
        <v>http://dx.doi.org/10.1016/j.jhydrol.2013.04.035</v>
      </c>
      <c r="BG1801" t="s">
        <v>74</v>
      </c>
      <c r="BH1801" t="s">
        <v>74</v>
      </c>
      <c r="BI1801">
        <v>11</v>
      </c>
      <c r="BJ1801" t="s">
        <v>246</v>
      </c>
      <c r="BK1801" t="s">
        <v>103</v>
      </c>
      <c r="BL1801" t="s">
        <v>247</v>
      </c>
      <c r="BM1801" t="s">
        <v>32176</v>
      </c>
      <c r="BN1801" t="s">
        <v>74</v>
      </c>
      <c r="BO1801" t="s">
        <v>74</v>
      </c>
      <c r="BP1801" t="s">
        <v>74</v>
      </c>
      <c r="BQ1801" t="s">
        <v>74</v>
      </c>
      <c r="BR1801" t="s">
        <v>107</v>
      </c>
      <c r="BS1801" t="s">
        <v>32177</v>
      </c>
      <c r="BT1801" t="str">
        <f>HYPERLINK("https%3A%2F%2Fwww.webofscience.com%2Fwos%2Fwoscc%2Ffull-record%2FWOS:000321466200007","View Full Record in Web of Science")</f>
        <v>View Full Record in Web of Science</v>
      </c>
    </row>
    <row r="1802" spans="1:72" x14ac:dyDescent="0.2">
      <c r="A1802" t="s">
        <v>72</v>
      </c>
      <c r="B1802" t="s">
        <v>32178</v>
      </c>
      <c r="C1802" t="s">
        <v>74</v>
      </c>
      <c r="D1802" t="s">
        <v>74</v>
      </c>
      <c r="E1802" t="s">
        <v>74</v>
      </c>
      <c r="F1802" t="s">
        <v>32179</v>
      </c>
      <c r="G1802" t="s">
        <v>74</v>
      </c>
      <c r="H1802" t="s">
        <v>74</v>
      </c>
      <c r="I1802" t="s">
        <v>32180</v>
      </c>
      <c r="J1802" t="s">
        <v>684</v>
      </c>
      <c r="K1802" t="s">
        <v>74</v>
      </c>
      <c r="L1802" t="s">
        <v>74</v>
      </c>
      <c r="M1802" t="s">
        <v>78</v>
      </c>
      <c r="N1802" t="s">
        <v>79</v>
      </c>
      <c r="O1802" t="s">
        <v>74</v>
      </c>
      <c r="P1802" t="s">
        <v>74</v>
      </c>
      <c r="Q1802" t="s">
        <v>74</v>
      </c>
      <c r="R1802" t="s">
        <v>74</v>
      </c>
      <c r="S1802" t="s">
        <v>74</v>
      </c>
      <c r="T1802" t="s">
        <v>32181</v>
      </c>
      <c r="U1802" t="s">
        <v>32182</v>
      </c>
      <c r="V1802" t="s">
        <v>32183</v>
      </c>
      <c r="W1802" t="s">
        <v>32184</v>
      </c>
      <c r="X1802" t="s">
        <v>32185</v>
      </c>
      <c r="Y1802" t="s">
        <v>32186</v>
      </c>
      <c r="Z1802" t="s">
        <v>32187</v>
      </c>
      <c r="AA1802" t="s">
        <v>32188</v>
      </c>
      <c r="AB1802" t="s">
        <v>32189</v>
      </c>
      <c r="AC1802" t="s">
        <v>32190</v>
      </c>
      <c r="AD1802" t="s">
        <v>32191</v>
      </c>
      <c r="AE1802" t="s">
        <v>32192</v>
      </c>
      <c r="AF1802" t="s">
        <v>74</v>
      </c>
      <c r="AG1802">
        <v>66</v>
      </c>
      <c r="AH1802">
        <v>5</v>
      </c>
      <c r="AI1802">
        <v>5</v>
      </c>
      <c r="AJ1802">
        <v>5</v>
      </c>
      <c r="AK1802">
        <v>38</v>
      </c>
      <c r="AL1802" t="s">
        <v>337</v>
      </c>
      <c r="AM1802" t="s">
        <v>338</v>
      </c>
      <c r="AN1802" t="s">
        <v>339</v>
      </c>
      <c r="AO1802" t="s">
        <v>695</v>
      </c>
      <c r="AP1802" t="s">
        <v>696</v>
      </c>
      <c r="AQ1802" t="s">
        <v>74</v>
      </c>
      <c r="AR1802" t="s">
        <v>684</v>
      </c>
      <c r="AS1802" t="s">
        <v>697</v>
      </c>
      <c r="AT1802" t="s">
        <v>401</v>
      </c>
      <c r="AU1802">
        <v>2020</v>
      </c>
      <c r="AV1802">
        <v>261</v>
      </c>
      <c r="AW1802" t="s">
        <v>74</v>
      </c>
      <c r="AX1802" t="s">
        <v>74</v>
      </c>
      <c r="AY1802" t="s">
        <v>74</v>
      </c>
      <c r="AZ1802" t="s">
        <v>74</v>
      </c>
      <c r="BA1802" t="s">
        <v>74</v>
      </c>
      <c r="BB1802" t="s">
        <v>74</v>
      </c>
      <c r="BC1802" t="s">
        <v>74</v>
      </c>
      <c r="BD1802">
        <v>128220</v>
      </c>
      <c r="BE1802" t="s">
        <v>32193</v>
      </c>
      <c r="BF1802" t="str">
        <f>HYPERLINK("http://dx.doi.org/10.1016/j.chemosphere.2020.128220","http://dx.doi.org/10.1016/j.chemosphere.2020.128220")</f>
        <v>http://dx.doi.org/10.1016/j.chemosphere.2020.128220</v>
      </c>
      <c r="BG1802" t="s">
        <v>74</v>
      </c>
      <c r="BH1802" t="s">
        <v>74</v>
      </c>
      <c r="BI1802">
        <v>11</v>
      </c>
      <c r="BJ1802" t="s">
        <v>102</v>
      </c>
      <c r="BK1802" t="s">
        <v>103</v>
      </c>
      <c r="BL1802" t="s">
        <v>104</v>
      </c>
      <c r="BM1802" t="s">
        <v>21869</v>
      </c>
      <c r="BN1802">
        <v>33113653</v>
      </c>
      <c r="BO1802" t="s">
        <v>2521</v>
      </c>
      <c r="BP1802" t="s">
        <v>74</v>
      </c>
      <c r="BQ1802" t="s">
        <v>74</v>
      </c>
      <c r="BR1802" t="s">
        <v>107</v>
      </c>
      <c r="BS1802" t="s">
        <v>32194</v>
      </c>
      <c r="BT1802" t="str">
        <f>HYPERLINK("https%3A%2F%2Fwww.webofscience.com%2Fwos%2Fwoscc%2Ffull-record%2FWOS:000581030700136","View Full Record in Web of Science")</f>
        <v>View Full Record in Web of Science</v>
      </c>
    </row>
    <row r="1803" spans="1:72" x14ac:dyDescent="0.2">
      <c r="A1803" t="s">
        <v>72</v>
      </c>
      <c r="B1803" t="s">
        <v>32195</v>
      </c>
      <c r="C1803" t="s">
        <v>74</v>
      </c>
      <c r="D1803" t="s">
        <v>74</v>
      </c>
      <c r="E1803" t="s">
        <v>74</v>
      </c>
      <c r="F1803" t="s">
        <v>32196</v>
      </c>
      <c r="G1803" t="s">
        <v>74</v>
      </c>
      <c r="H1803" t="s">
        <v>74</v>
      </c>
      <c r="I1803" t="s">
        <v>32197</v>
      </c>
      <c r="J1803" t="s">
        <v>32198</v>
      </c>
      <c r="K1803" t="s">
        <v>74</v>
      </c>
      <c r="L1803" t="s">
        <v>74</v>
      </c>
      <c r="M1803" t="s">
        <v>78</v>
      </c>
      <c r="N1803" t="s">
        <v>79</v>
      </c>
      <c r="O1803" t="s">
        <v>74</v>
      </c>
      <c r="P1803" t="s">
        <v>74</v>
      </c>
      <c r="Q1803" t="s">
        <v>74</v>
      </c>
      <c r="R1803" t="s">
        <v>74</v>
      </c>
      <c r="S1803" t="s">
        <v>74</v>
      </c>
      <c r="T1803" t="s">
        <v>32199</v>
      </c>
      <c r="U1803" t="s">
        <v>32200</v>
      </c>
      <c r="V1803" t="s">
        <v>32201</v>
      </c>
      <c r="W1803" t="s">
        <v>32202</v>
      </c>
      <c r="X1803" t="s">
        <v>32203</v>
      </c>
      <c r="Y1803" t="s">
        <v>32204</v>
      </c>
      <c r="Z1803" t="s">
        <v>32205</v>
      </c>
      <c r="AA1803" t="s">
        <v>32206</v>
      </c>
      <c r="AB1803" t="s">
        <v>32207</v>
      </c>
      <c r="AC1803" t="s">
        <v>32208</v>
      </c>
      <c r="AD1803" t="s">
        <v>32209</v>
      </c>
      <c r="AE1803" t="s">
        <v>32210</v>
      </c>
      <c r="AF1803" t="s">
        <v>74</v>
      </c>
      <c r="AG1803">
        <v>63</v>
      </c>
      <c r="AH1803">
        <v>50</v>
      </c>
      <c r="AI1803">
        <v>53</v>
      </c>
      <c r="AJ1803">
        <v>5</v>
      </c>
      <c r="AK1803">
        <v>27</v>
      </c>
      <c r="AL1803" t="s">
        <v>307</v>
      </c>
      <c r="AM1803" t="s">
        <v>308</v>
      </c>
      <c r="AN1803" t="s">
        <v>309</v>
      </c>
      <c r="AO1803" t="s">
        <v>32211</v>
      </c>
      <c r="AP1803" t="s">
        <v>32212</v>
      </c>
      <c r="AQ1803" t="s">
        <v>74</v>
      </c>
      <c r="AR1803" t="s">
        <v>32213</v>
      </c>
      <c r="AS1803" t="s">
        <v>32214</v>
      </c>
      <c r="AT1803" t="s">
        <v>371</v>
      </c>
      <c r="AU1803">
        <v>2018</v>
      </c>
      <c r="AV1803">
        <v>8</v>
      </c>
      <c r="AW1803">
        <v>7</v>
      </c>
      <c r="AX1803" t="s">
        <v>74</v>
      </c>
      <c r="AY1803" t="s">
        <v>74</v>
      </c>
      <c r="AZ1803" t="s">
        <v>74</v>
      </c>
      <c r="BA1803" t="s">
        <v>74</v>
      </c>
      <c r="BB1803" t="s">
        <v>74</v>
      </c>
      <c r="BC1803" t="s">
        <v>74</v>
      </c>
      <c r="BD1803">
        <v>198</v>
      </c>
      <c r="BE1803" t="s">
        <v>32215</v>
      </c>
      <c r="BF1803" t="str">
        <f>HYPERLINK("http://dx.doi.org/10.1007/s13201-018-0839-y","http://dx.doi.org/10.1007/s13201-018-0839-y")</f>
        <v>http://dx.doi.org/10.1007/s13201-018-0839-y</v>
      </c>
      <c r="BG1803" t="s">
        <v>74</v>
      </c>
      <c r="BH1803" t="s">
        <v>74</v>
      </c>
      <c r="BI1803">
        <v>14</v>
      </c>
      <c r="BJ1803" t="s">
        <v>718</v>
      </c>
      <c r="BK1803" t="s">
        <v>103</v>
      </c>
      <c r="BL1803" t="s">
        <v>718</v>
      </c>
      <c r="BM1803" t="s">
        <v>32216</v>
      </c>
      <c r="BN1803" t="s">
        <v>74</v>
      </c>
      <c r="BO1803" t="s">
        <v>133</v>
      </c>
      <c r="BP1803" t="s">
        <v>74</v>
      </c>
      <c r="BQ1803" t="s">
        <v>74</v>
      </c>
      <c r="BR1803" t="s">
        <v>107</v>
      </c>
      <c r="BS1803" t="s">
        <v>32217</v>
      </c>
      <c r="BT1803" t="str">
        <f>HYPERLINK("https%3A%2F%2Fwww.webofscience.com%2Fwos%2Fwoscc%2Ffull-record%2FWOS:000447490900002","View Full Record in Web of Science")</f>
        <v>View Full Record in Web of Science</v>
      </c>
    </row>
    <row r="1804" spans="1:72" x14ac:dyDescent="0.2">
      <c r="A1804" t="s">
        <v>72</v>
      </c>
      <c r="B1804" t="s">
        <v>32218</v>
      </c>
      <c r="C1804" t="s">
        <v>74</v>
      </c>
      <c r="D1804" t="s">
        <v>74</v>
      </c>
      <c r="E1804" t="s">
        <v>74</v>
      </c>
      <c r="F1804" t="s">
        <v>32219</v>
      </c>
      <c r="G1804" t="s">
        <v>74</v>
      </c>
      <c r="H1804" t="s">
        <v>74</v>
      </c>
      <c r="I1804" t="s">
        <v>32220</v>
      </c>
      <c r="J1804" t="s">
        <v>8605</v>
      </c>
      <c r="K1804" t="s">
        <v>74</v>
      </c>
      <c r="L1804" t="s">
        <v>74</v>
      </c>
      <c r="M1804" t="s">
        <v>78</v>
      </c>
      <c r="N1804" t="s">
        <v>79</v>
      </c>
      <c r="O1804" t="s">
        <v>74</v>
      </c>
      <c r="P1804" t="s">
        <v>74</v>
      </c>
      <c r="Q1804" t="s">
        <v>74</v>
      </c>
      <c r="R1804" t="s">
        <v>74</v>
      </c>
      <c r="S1804" t="s">
        <v>74</v>
      </c>
      <c r="T1804" t="s">
        <v>32221</v>
      </c>
      <c r="U1804" t="s">
        <v>32222</v>
      </c>
      <c r="V1804" t="s">
        <v>32223</v>
      </c>
      <c r="W1804" t="s">
        <v>32224</v>
      </c>
      <c r="X1804" t="s">
        <v>32225</v>
      </c>
      <c r="Y1804" t="s">
        <v>32226</v>
      </c>
      <c r="Z1804" t="s">
        <v>32227</v>
      </c>
      <c r="AA1804" t="s">
        <v>32228</v>
      </c>
      <c r="AB1804" t="s">
        <v>32229</v>
      </c>
      <c r="AC1804" t="s">
        <v>74</v>
      </c>
      <c r="AD1804" t="s">
        <v>74</v>
      </c>
      <c r="AE1804" t="s">
        <v>74</v>
      </c>
      <c r="AF1804" t="s">
        <v>74</v>
      </c>
      <c r="AG1804">
        <v>63</v>
      </c>
      <c r="AH1804">
        <v>11</v>
      </c>
      <c r="AI1804">
        <v>11</v>
      </c>
      <c r="AJ1804">
        <v>3</v>
      </c>
      <c r="AK1804">
        <v>28</v>
      </c>
      <c r="AL1804" t="s">
        <v>1311</v>
      </c>
      <c r="AM1804" t="s">
        <v>338</v>
      </c>
      <c r="AN1804" t="s">
        <v>1312</v>
      </c>
      <c r="AO1804" t="s">
        <v>8615</v>
      </c>
      <c r="AP1804" t="s">
        <v>8616</v>
      </c>
      <c r="AQ1804" t="s">
        <v>74</v>
      </c>
      <c r="AR1804" t="s">
        <v>8605</v>
      </c>
      <c r="AS1804" t="s">
        <v>8617</v>
      </c>
      <c r="AT1804" t="s">
        <v>5435</v>
      </c>
      <c r="AU1804">
        <v>2021</v>
      </c>
      <c r="AV1804">
        <v>296</v>
      </c>
      <c r="AW1804" t="s">
        <v>74</v>
      </c>
      <c r="AX1804" t="s">
        <v>74</v>
      </c>
      <c r="AY1804" t="s">
        <v>74</v>
      </c>
      <c r="AZ1804" t="s">
        <v>74</v>
      </c>
      <c r="BA1804" t="s">
        <v>74</v>
      </c>
      <c r="BB1804" t="s">
        <v>74</v>
      </c>
      <c r="BC1804" t="s">
        <v>74</v>
      </c>
      <c r="BD1804">
        <v>120693</v>
      </c>
      <c r="BE1804" t="s">
        <v>32230</v>
      </c>
      <c r="BF1804" t="str">
        <f>HYPERLINK("http://dx.doi.org/10.1016/j.fuel.2021.120693","http://dx.doi.org/10.1016/j.fuel.2021.120693")</f>
        <v>http://dx.doi.org/10.1016/j.fuel.2021.120693</v>
      </c>
      <c r="BG1804" t="s">
        <v>74</v>
      </c>
      <c r="BH1804" t="s">
        <v>1318</v>
      </c>
      <c r="BI1804">
        <v>10</v>
      </c>
      <c r="BJ1804" t="s">
        <v>317</v>
      </c>
      <c r="BK1804" t="s">
        <v>103</v>
      </c>
      <c r="BL1804" t="s">
        <v>318</v>
      </c>
      <c r="BM1804" t="s">
        <v>32231</v>
      </c>
      <c r="BN1804" t="s">
        <v>74</v>
      </c>
      <c r="BO1804" t="s">
        <v>74</v>
      </c>
      <c r="BP1804" t="s">
        <v>74</v>
      </c>
      <c r="BQ1804" t="s">
        <v>74</v>
      </c>
      <c r="BR1804" t="s">
        <v>107</v>
      </c>
      <c r="BS1804" t="s">
        <v>32232</v>
      </c>
      <c r="BT1804" t="str">
        <f>HYPERLINK("https%3A%2F%2Fwww.webofscience.com%2Fwos%2Fwoscc%2Ffull-record%2FWOS:000640931500005","View Full Record in Web of Science")</f>
        <v>View Full Record in Web of Science</v>
      </c>
    </row>
    <row r="1805" spans="1:72" x14ac:dyDescent="0.2">
      <c r="A1805" t="s">
        <v>565</v>
      </c>
      <c r="B1805" t="s">
        <v>32233</v>
      </c>
      <c r="C1805" t="s">
        <v>74</v>
      </c>
      <c r="D1805" t="s">
        <v>32234</v>
      </c>
      <c r="E1805" t="s">
        <v>74</v>
      </c>
      <c r="F1805" t="s">
        <v>32235</v>
      </c>
      <c r="G1805" t="s">
        <v>74</v>
      </c>
      <c r="H1805" t="s">
        <v>74</v>
      </c>
      <c r="I1805" t="s">
        <v>32236</v>
      </c>
      <c r="J1805" t="s">
        <v>32237</v>
      </c>
      <c r="K1805" t="s">
        <v>32238</v>
      </c>
      <c r="L1805" t="s">
        <v>74</v>
      </c>
      <c r="M1805" t="s">
        <v>78</v>
      </c>
      <c r="N1805" t="s">
        <v>572</v>
      </c>
      <c r="O1805" t="s">
        <v>32239</v>
      </c>
      <c r="P1805" t="s">
        <v>32240</v>
      </c>
      <c r="Q1805" t="s">
        <v>32241</v>
      </c>
      <c r="R1805" t="s">
        <v>32242</v>
      </c>
      <c r="S1805" t="s">
        <v>74</v>
      </c>
      <c r="T1805" t="s">
        <v>32243</v>
      </c>
      <c r="U1805" t="s">
        <v>32244</v>
      </c>
      <c r="V1805" t="s">
        <v>32245</v>
      </c>
      <c r="W1805" t="s">
        <v>32246</v>
      </c>
      <c r="X1805" t="s">
        <v>32247</v>
      </c>
      <c r="Y1805" t="s">
        <v>32248</v>
      </c>
      <c r="Z1805" t="s">
        <v>32249</v>
      </c>
      <c r="AA1805" t="s">
        <v>32250</v>
      </c>
      <c r="AB1805" t="s">
        <v>32251</v>
      </c>
      <c r="AC1805" t="s">
        <v>74</v>
      </c>
      <c r="AD1805" t="s">
        <v>74</v>
      </c>
      <c r="AE1805" t="s">
        <v>74</v>
      </c>
      <c r="AF1805" t="s">
        <v>74</v>
      </c>
      <c r="AG1805">
        <v>25</v>
      </c>
      <c r="AH1805">
        <v>0</v>
      </c>
      <c r="AI1805">
        <v>0</v>
      </c>
      <c r="AJ1805">
        <v>0</v>
      </c>
      <c r="AK1805">
        <v>0</v>
      </c>
      <c r="AL1805" t="s">
        <v>32252</v>
      </c>
      <c r="AM1805" t="s">
        <v>32253</v>
      </c>
      <c r="AN1805" t="s">
        <v>32254</v>
      </c>
      <c r="AO1805" t="s">
        <v>32255</v>
      </c>
      <c r="AP1805" t="s">
        <v>32256</v>
      </c>
      <c r="AQ1805" t="s">
        <v>74</v>
      </c>
      <c r="AR1805" t="s">
        <v>32257</v>
      </c>
      <c r="AS1805" t="s">
        <v>74</v>
      </c>
      <c r="AT1805" t="s">
        <v>74</v>
      </c>
      <c r="AU1805">
        <v>2020</v>
      </c>
      <c r="AV1805" t="s">
        <v>74</v>
      </c>
      <c r="AW1805" t="s">
        <v>74</v>
      </c>
      <c r="AX1805" t="s">
        <v>74</v>
      </c>
      <c r="AY1805" t="s">
        <v>74</v>
      </c>
      <c r="AZ1805" t="s">
        <v>74</v>
      </c>
      <c r="BA1805" t="s">
        <v>74</v>
      </c>
      <c r="BB1805">
        <v>1967</v>
      </c>
      <c r="BC1805">
        <v>1973</v>
      </c>
      <c r="BD1805" t="s">
        <v>74</v>
      </c>
      <c r="BE1805" t="s">
        <v>32258</v>
      </c>
      <c r="BF1805" t="str">
        <f>HYPERLINK("http://dx.doi.org/10.22616/ERDev.2020.19.TF559","http://dx.doi.org/10.22616/ERDev.2020.19.TF559")</f>
        <v>http://dx.doi.org/10.22616/ERDev.2020.19.TF559</v>
      </c>
      <c r="BG1805" t="s">
        <v>74</v>
      </c>
      <c r="BH1805" t="s">
        <v>74</v>
      </c>
      <c r="BI1805">
        <v>7</v>
      </c>
      <c r="BJ1805" t="s">
        <v>3274</v>
      </c>
      <c r="BK1805" t="s">
        <v>598</v>
      </c>
      <c r="BL1805" t="s">
        <v>677</v>
      </c>
      <c r="BM1805" t="s">
        <v>32259</v>
      </c>
      <c r="BN1805" t="s">
        <v>74</v>
      </c>
      <c r="BO1805" t="s">
        <v>1417</v>
      </c>
      <c r="BP1805" t="s">
        <v>74</v>
      </c>
      <c r="BQ1805" t="s">
        <v>74</v>
      </c>
      <c r="BR1805" t="s">
        <v>107</v>
      </c>
      <c r="BS1805" t="s">
        <v>32260</v>
      </c>
      <c r="BT1805" t="str">
        <f>HYPERLINK("https%3A%2F%2Fwww.webofscience.com%2Fwos%2Fwoscc%2Ffull-record%2FWOS:000815085500283","View Full Record in Web of Science")</f>
        <v>View Full Record in Web of Science</v>
      </c>
    </row>
    <row r="1806" spans="1:72" x14ac:dyDescent="0.2">
      <c r="A1806" t="s">
        <v>72</v>
      </c>
      <c r="B1806" t="s">
        <v>32261</v>
      </c>
      <c r="C1806" t="s">
        <v>74</v>
      </c>
      <c r="D1806" t="s">
        <v>74</v>
      </c>
      <c r="E1806" t="s">
        <v>74</v>
      </c>
      <c r="F1806" t="s">
        <v>32262</v>
      </c>
      <c r="G1806" t="s">
        <v>74</v>
      </c>
      <c r="H1806" t="s">
        <v>74</v>
      </c>
      <c r="I1806" t="s">
        <v>32263</v>
      </c>
      <c r="J1806" t="s">
        <v>5910</v>
      </c>
      <c r="K1806" t="s">
        <v>74</v>
      </c>
      <c r="L1806" t="s">
        <v>74</v>
      </c>
      <c r="M1806" t="s">
        <v>78</v>
      </c>
      <c r="N1806" t="s">
        <v>79</v>
      </c>
      <c r="O1806" t="s">
        <v>74</v>
      </c>
      <c r="P1806" t="s">
        <v>74</v>
      </c>
      <c r="Q1806" t="s">
        <v>74</v>
      </c>
      <c r="R1806" t="s">
        <v>74</v>
      </c>
      <c r="S1806" t="s">
        <v>74</v>
      </c>
      <c r="T1806" t="s">
        <v>32264</v>
      </c>
      <c r="U1806" t="s">
        <v>32265</v>
      </c>
      <c r="V1806" t="s">
        <v>32266</v>
      </c>
      <c r="W1806" t="s">
        <v>32267</v>
      </c>
      <c r="X1806" t="s">
        <v>32268</v>
      </c>
      <c r="Y1806" t="s">
        <v>32269</v>
      </c>
      <c r="Z1806" t="s">
        <v>32270</v>
      </c>
      <c r="AA1806" t="s">
        <v>74</v>
      </c>
      <c r="AB1806" t="s">
        <v>32271</v>
      </c>
      <c r="AC1806" t="s">
        <v>32272</v>
      </c>
      <c r="AD1806" t="s">
        <v>32273</v>
      </c>
      <c r="AE1806" t="s">
        <v>32274</v>
      </c>
      <c r="AF1806" t="s">
        <v>74</v>
      </c>
      <c r="AG1806">
        <v>28</v>
      </c>
      <c r="AH1806">
        <v>23</v>
      </c>
      <c r="AI1806">
        <v>23</v>
      </c>
      <c r="AJ1806">
        <v>2</v>
      </c>
      <c r="AK1806">
        <v>19</v>
      </c>
      <c r="AL1806" t="s">
        <v>167</v>
      </c>
      <c r="AM1806" t="s">
        <v>168</v>
      </c>
      <c r="AN1806" t="s">
        <v>169</v>
      </c>
      <c r="AO1806" t="s">
        <v>5919</v>
      </c>
      <c r="AP1806" t="s">
        <v>5920</v>
      </c>
      <c r="AQ1806" t="s">
        <v>74</v>
      </c>
      <c r="AR1806" t="s">
        <v>5921</v>
      </c>
      <c r="AS1806" t="s">
        <v>5922</v>
      </c>
      <c r="AT1806" t="s">
        <v>421</v>
      </c>
      <c r="AU1806">
        <v>2021</v>
      </c>
      <c r="AV1806">
        <v>147</v>
      </c>
      <c r="AW1806" t="s">
        <v>74</v>
      </c>
      <c r="AX1806" t="s">
        <v>74</v>
      </c>
      <c r="AY1806" t="s">
        <v>74</v>
      </c>
      <c r="AZ1806" t="s">
        <v>74</v>
      </c>
      <c r="BA1806" t="s">
        <v>74</v>
      </c>
      <c r="BB1806">
        <v>942</v>
      </c>
      <c r="BC1806">
        <v>964</v>
      </c>
      <c r="BD1806" t="s">
        <v>74</v>
      </c>
      <c r="BE1806" t="s">
        <v>32275</v>
      </c>
      <c r="BF1806" t="str">
        <f>HYPERLINK("http://dx.doi.org/10.1016/j.psep.2021.01.024","http://dx.doi.org/10.1016/j.psep.2021.01.024")</f>
        <v>http://dx.doi.org/10.1016/j.psep.2021.01.024</v>
      </c>
      <c r="BG1806" t="s">
        <v>74</v>
      </c>
      <c r="BH1806" t="s">
        <v>2838</v>
      </c>
      <c r="BI1806">
        <v>23</v>
      </c>
      <c r="BJ1806" t="s">
        <v>1246</v>
      </c>
      <c r="BK1806" t="s">
        <v>103</v>
      </c>
      <c r="BL1806" t="s">
        <v>760</v>
      </c>
      <c r="BM1806" t="s">
        <v>32276</v>
      </c>
      <c r="BN1806" t="s">
        <v>74</v>
      </c>
      <c r="BO1806" t="s">
        <v>74</v>
      </c>
      <c r="BP1806" t="s">
        <v>74</v>
      </c>
      <c r="BQ1806" t="s">
        <v>74</v>
      </c>
      <c r="BR1806" t="s">
        <v>107</v>
      </c>
      <c r="BS1806" t="s">
        <v>32277</v>
      </c>
      <c r="BT1806" t="str">
        <f>HYPERLINK("https%3A%2F%2Fwww.webofscience.com%2Fwos%2Fwoscc%2Ffull-record%2FWOS:000623811400078","View Full Record in Web of Science")</f>
        <v>View Full Record in Web of Science</v>
      </c>
    </row>
    <row r="1807" spans="1:72" x14ac:dyDescent="0.2">
      <c r="A1807" t="s">
        <v>72</v>
      </c>
      <c r="B1807" t="s">
        <v>32278</v>
      </c>
      <c r="C1807" t="s">
        <v>74</v>
      </c>
      <c r="D1807" t="s">
        <v>74</v>
      </c>
      <c r="E1807" t="s">
        <v>74</v>
      </c>
      <c r="F1807" t="s">
        <v>32279</v>
      </c>
      <c r="G1807" t="s">
        <v>74</v>
      </c>
      <c r="H1807" t="s">
        <v>74</v>
      </c>
      <c r="I1807" t="s">
        <v>32280</v>
      </c>
      <c r="J1807" t="s">
        <v>32281</v>
      </c>
      <c r="K1807" t="s">
        <v>74</v>
      </c>
      <c r="L1807" t="s">
        <v>74</v>
      </c>
      <c r="M1807" t="s">
        <v>78</v>
      </c>
      <c r="N1807" t="s">
        <v>79</v>
      </c>
      <c r="O1807" t="s">
        <v>74</v>
      </c>
      <c r="P1807" t="s">
        <v>74</v>
      </c>
      <c r="Q1807" t="s">
        <v>74</v>
      </c>
      <c r="R1807" t="s">
        <v>74</v>
      </c>
      <c r="S1807" t="s">
        <v>74</v>
      </c>
      <c r="T1807" t="s">
        <v>32282</v>
      </c>
      <c r="U1807" t="s">
        <v>32283</v>
      </c>
      <c r="V1807" t="s">
        <v>32284</v>
      </c>
      <c r="W1807" t="s">
        <v>32285</v>
      </c>
      <c r="X1807" t="s">
        <v>20743</v>
      </c>
      <c r="Y1807" t="s">
        <v>32286</v>
      </c>
      <c r="Z1807" t="s">
        <v>32287</v>
      </c>
      <c r="AA1807" t="s">
        <v>32288</v>
      </c>
      <c r="AB1807" t="s">
        <v>32289</v>
      </c>
      <c r="AC1807" t="s">
        <v>32290</v>
      </c>
      <c r="AD1807" t="s">
        <v>32291</v>
      </c>
      <c r="AE1807" t="s">
        <v>32292</v>
      </c>
      <c r="AF1807" t="s">
        <v>74</v>
      </c>
      <c r="AG1807">
        <v>31</v>
      </c>
      <c r="AH1807">
        <v>5</v>
      </c>
      <c r="AI1807">
        <v>5</v>
      </c>
      <c r="AJ1807">
        <v>5</v>
      </c>
      <c r="AK1807">
        <v>56</v>
      </c>
      <c r="AL1807" t="s">
        <v>32293</v>
      </c>
      <c r="AM1807" t="s">
        <v>7218</v>
      </c>
      <c r="AN1807" t="s">
        <v>32294</v>
      </c>
      <c r="AO1807" t="s">
        <v>32295</v>
      </c>
      <c r="AP1807" t="s">
        <v>32296</v>
      </c>
      <c r="AQ1807" t="s">
        <v>74</v>
      </c>
      <c r="AR1807" t="s">
        <v>32297</v>
      </c>
      <c r="AS1807" t="s">
        <v>32298</v>
      </c>
      <c r="AT1807" t="s">
        <v>421</v>
      </c>
      <c r="AU1807">
        <v>2020</v>
      </c>
      <c r="AV1807">
        <v>11</v>
      </c>
      <c r="AW1807">
        <v>2</v>
      </c>
      <c r="AX1807" t="s">
        <v>74</v>
      </c>
      <c r="AY1807" t="s">
        <v>74</v>
      </c>
      <c r="AZ1807" t="s">
        <v>74</v>
      </c>
      <c r="BA1807" t="s">
        <v>74</v>
      </c>
      <c r="BB1807">
        <v>87</v>
      </c>
      <c r="BC1807">
        <v>95</v>
      </c>
      <c r="BD1807" t="s">
        <v>74</v>
      </c>
      <c r="BE1807" t="s">
        <v>32299</v>
      </c>
      <c r="BF1807" t="str">
        <f>HYPERLINK("http://dx.doi.org/10.12989/mwt.2020.11.2.087","http://dx.doi.org/10.12989/mwt.2020.11.2.087")</f>
        <v>http://dx.doi.org/10.12989/mwt.2020.11.2.087</v>
      </c>
      <c r="BG1807" t="s">
        <v>74</v>
      </c>
      <c r="BH1807" t="s">
        <v>74</v>
      </c>
      <c r="BI1807">
        <v>9</v>
      </c>
      <c r="BJ1807" t="s">
        <v>1073</v>
      </c>
      <c r="BK1807" t="s">
        <v>103</v>
      </c>
      <c r="BL1807" t="s">
        <v>287</v>
      </c>
      <c r="BM1807" t="s">
        <v>32300</v>
      </c>
      <c r="BN1807" t="s">
        <v>74</v>
      </c>
      <c r="BO1807" t="s">
        <v>74</v>
      </c>
      <c r="BP1807" t="s">
        <v>74</v>
      </c>
      <c r="BQ1807" t="s">
        <v>74</v>
      </c>
      <c r="BR1807" t="s">
        <v>107</v>
      </c>
      <c r="BS1807" t="s">
        <v>32301</v>
      </c>
      <c r="BT1807" t="str">
        <f>HYPERLINK("https%3A%2F%2Fwww.webofscience.com%2Fwos%2Fwoscc%2Ffull-record%2FWOS:000521831300001","View Full Record in Web of Science")</f>
        <v>View Full Record in Web of Science</v>
      </c>
    </row>
    <row r="1808" spans="1:72" x14ac:dyDescent="0.2">
      <c r="A1808" t="s">
        <v>72</v>
      </c>
      <c r="B1808" t="s">
        <v>32302</v>
      </c>
      <c r="C1808" t="s">
        <v>74</v>
      </c>
      <c r="D1808" t="s">
        <v>74</v>
      </c>
      <c r="E1808" t="s">
        <v>74</v>
      </c>
      <c r="F1808" t="s">
        <v>32303</v>
      </c>
      <c r="G1808" t="s">
        <v>74</v>
      </c>
      <c r="H1808" t="s">
        <v>74</v>
      </c>
      <c r="I1808" t="s">
        <v>32304</v>
      </c>
      <c r="J1808" t="s">
        <v>1033</v>
      </c>
      <c r="K1808" t="s">
        <v>74</v>
      </c>
      <c r="L1808" t="s">
        <v>74</v>
      </c>
      <c r="M1808" t="s">
        <v>78</v>
      </c>
      <c r="N1808" t="s">
        <v>79</v>
      </c>
      <c r="O1808" t="s">
        <v>74</v>
      </c>
      <c r="P1808" t="s">
        <v>74</v>
      </c>
      <c r="Q1808" t="s">
        <v>74</v>
      </c>
      <c r="R1808" t="s">
        <v>74</v>
      </c>
      <c r="S1808" t="s">
        <v>74</v>
      </c>
      <c r="T1808" t="s">
        <v>32305</v>
      </c>
      <c r="U1808" t="s">
        <v>32306</v>
      </c>
      <c r="V1808" t="s">
        <v>32307</v>
      </c>
      <c r="W1808" t="s">
        <v>32308</v>
      </c>
      <c r="X1808" t="s">
        <v>32309</v>
      </c>
      <c r="Y1808" t="s">
        <v>32310</v>
      </c>
      <c r="Z1808" t="s">
        <v>32311</v>
      </c>
      <c r="AA1808" t="s">
        <v>74</v>
      </c>
      <c r="AB1808" t="s">
        <v>32312</v>
      </c>
      <c r="AC1808" t="s">
        <v>32313</v>
      </c>
      <c r="AD1808" t="s">
        <v>32314</v>
      </c>
      <c r="AE1808" t="s">
        <v>32315</v>
      </c>
      <c r="AF1808" t="s">
        <v>74</v>
      </c>
      <c r="AG1808">
        <v>64</v>
      </c>
      <c r="AH1808">
        <v>20</v>
      </c>
      <c r="AI1808">
        <v>20</v>
      </c>
      <c r="AJ1808">
        <v>12</v>
      </c>
      <c r="AK1808">
        <v>57</v>
      </c>
      <c r="AL1808" t="s">
        <v>167</v>
      </c>
      <c r="AM1808" t="s">
        <v>168</v>
      </c>
      <c r="AN1808" t="s">
        <v>169</v>
      </c>
      <c r="AO1808" t="s">
        <v>1042</v>
      </c>
      <c r="AP1808" t="s">
        <v>1043</v>
      </c>
      <c r="AQ1808" t="s">
        <v>74</v>
      </c>
      <c r="AR1808" t="s">
        <v>1044</v>
      </c>
      <c r="AS1808" t="s">
        <v>1045</v>
      </c>
      <c r="AT1808" t="s">
        <v>4334</v>
      </c>
      <c r="AU1808">
        <v>2020</v>
      </c>
      <c r="AV1808">
        <v>724</v>
      </c>
      <c r="AW1808" t="s">
        <v>74</v>
      </c>
      <c r="AX1808" t="s">
        <v>74</v>
      </c>
      <c r="AY1808" t="s">
        <v>74</v>
      </c>
      <c r="AZ1808" t="s">
        <v>74</v>
      </c>
      <c r="BA1808" t="s">
        <v>74</v>
      </c>
      <c r="BB1808" t="s">
        <v>74</v>
      </c>
      <c r="BC1808" t="s">
        <v>74</v>
      </c>
      <c r="BD1808">
        <v>138198</v>
      </c>
      <c r="BE1808" t="s">
        <v>32316</v>
      </c>
      <c r="BF1808" t="str">
        <f>HYPERLINK("http://dx.doi.org/10.1016/j.scitotenv.2020.138198","http://dx.doi.org/10.1016/j.scitotenv.2020.138198")</f>
        <v>http://dx.doi.org/10.1016/j.scitotenv.2020.138198</v>
      </c>
      <c r="BG1808" t="s">
        <v>74</v>
      </c>
      <c r="BH1808" t="s">
        <v>74</v>
      </c>
      <c r="BI1808">
        <v>9</v>
      </c>
      <c r="BJ1808" t="s">
        <v>102</v>
      </c>
      <c r="BK1808" t="s">
        <v>103</v>
      </c>
      <c r="BL1808" t="s">
        <v>104</v>
      </c>
      <c r="BM1808" t="s">
        <v>32317</v>
      </c>
      <c r="BN1808">
        <v>32272404</v>
      </c>
      <c r="BO1808" t="s">
        <v>74</v>
      </c>
      <c r="BP1808" t="s">
        <v>74</v>
      </c>
      <c r="BQ1808" t="s">
        <v>74</v>
      </c>
      <c r="BR1808" t="s">
        <v>107</v>
      </c>
      <c r="BS1808" t="s">
        <v>32318</v>
      </c>
      <c r="BT1808" t="str">
        <f>HYPERLINK("https%3A%2F%2Fwww.webofscience.com%2Fwos%2Fwoscc%2Ffull-record%2FWOS:000532686000006","View Full Record in Web of Science")</f>
        <v>View Full Record in Web of Science</v>
      </c>
    </row>
    <row r="1809" spans="1:72" x14ac:dyDescent="0.2">
      <c r="A1809" t="s">
        <v>72</v>
      </c>
      <c r="B1809" t="s">
        <v>32319</v>
      </c>
      <c r="C1809" t="s">
        <v>74</v>
      </c>
      <c r="D1809" t="s">
        <v>74</v>
      </c>
      <c r="E1809" t="s">
        <v>74</v>
      </c>
      <c r="F1809" t="s">
        <v>32320</v>
      </c>
      <c r="G1809" t="s">
        <v>74</v>
      </c>
      <c r="H1809" t="s">
        <v>74</v>
      </c>
      <c r="I1809" t="s">
        <v>32321</v>
      </c>
      <c r="J1809" t="s">
        <v>8353</v>
      </c>
      <c r="K1809" t="s">
        <v>74</v>
      </c>
      <c r="L1809" t="s">
        <v>74</v>
      </c>
      <c r="M1809" t="s">
        <v>78</v>
      </c>
      <c r="N1809" t="s">
        <v>79</v>
      </c>
      <c r="O1809" t="s">
        <v>74</v>
      </c>
      <c r="P1809" t="s">
        <v>74</v>
      </c>
      <c r="Q1809" t="s">
        <v>74</v>
      </c>
      <c r="R1809" t="s">
        <v>74</v>
      </c>
      <c r="S1809" t="s">
        <v>74</v>
      </c>
      <c r="T1809" t="s">
        <v>32322</v>
      </c>
      <c r="U1809" t="s">
        <v>32323</v>
      </c>
      <c r="V1809" t="s">
        <v>32324</v>
      </c>
      <c r="W1809" t="s">
        <v>32325</v>
      </c>
      <c r="X1809" t="s">
        <v>32326</v>
      </c>
      <c r="Y1809" t="s">
        <v>32327</v>
      </c>
      <c r="Z1809" t="s">
        <v>32328</v>
      </c>
      <c r="AA1809" t="s">
        <v>74</v>
      </c>
      <c r="AB1809" t="s">
        <v>74</v>
      </c>
      <c r="AC1809" t="s">
        <v>32329</v>
      </c>
      <c r="AD1809" t="s">
        <v>32330</v>
      </c>
      <c r="AE1809" t="s">
        <v>32331</v>
      </c>
      <c r="AF1809" t="s">
        <v>74</v>
      </c>
      <c r="AG1809">
        <v>79</v>
      </c>
      <c r="AH1809">
        <v>5</v>
      </c>
      <c r="AI1809">
        <v>5</v>
      </c>
      <c r="AJ1809">
        <v>7</v>
      </c>
      <c r="AK1809">
        <v>34</v>
      </c>
      <c r="AL1809" t="s">
        <v>307</v>
      </c>
      <c r="AM1809" t="s">
        <v>308</v>
      </c>
      <c r="AN1809" t="s">
        <v>309</v>
      </c>
      <c r="AO1809" t="s">
        <v>8363</v>
      </c>
      <c r="AP1809" t="s">
        <v>8364</v>
      </c>
      <c r="AQ1809" t="s">
        <v>74</v>
      </c>
      <c r="AR1809" t="s">
        <v>8365</v>
      </c>
      <c r="AS1809" t="s">
        <v>8366</v>
      </c>
      <c r="AT1809" t="s">
        <v>219</v>
      </c>
      <c r="AU1809">
        <v>2021</v>
      </c>
      <c r="AV1809">
        <v>21</v>
      </c>
      <c r="AW1809">
        <v>5</v>
      </c>
      <c r="AX1809" t="s">
        <v>74</v>
      </c>
      <c r="AY1809" t="s">
        <v>74</v>
      </c>
      <c r="AZ1809" t="s">
        <v>862</v>
      </c>
      <c r="BA1809" t="s">
        <v>74</v>
      </c>
      <c r="BB1809">
        <v>2130</v>
      </c>
      <c r="BC1809">
        <v>2140</v>
      </c>
      <c r="BD1809" t="s">
        <v>74</v>
      </c>
      <c r="BE1809" t="s">
        <v>32332</v>
      </c>
      <c r="BF1809" t="str">
        <f>HYPERLINK("http://dx.doi.org/10.1007/s11368-020-02827-5","http://dx.doi.org/10.1007/s11368-020-02827-5")</f>
        <v>http://dx.doi.org/10.1007/s11368-020-02827-5</v>
      </c>
      <c r="BG1809" t="s">
        <v>74</v>
      </c>
      <c r="BH1809" t="s">
        <v>316</v>
      </c>
      <c r="BI1809">
        <v>11</v>
      </c>
      <c r="BJ1809" t="s">
        <v>2394</v>
      </c>
      <c r="BK1809" t="s">
        <v>486</v>
      </c>
      <c r="BL1809" t="s">
        <v>2395</v>
      </c>
      <c r="BM1809" t="s">
        <v>32333</v>
      </c>
      <c r="BN1809" t="s">
        <v>74</v>
      </c>
      <c r="BO1809" t="s">
        <v>74</v>
      </c>
      <c r="BP1809" t="s">
        <v>74</v>
      </c>
      <c r="BQ1809" t="s">
        <v>74</v>
      </c>
      <c r="BR1809" t="s">
        <v>107</v>
      </c>
      <c r="BS1809" t="s">
        <v>32334</v>
      </c>
      <c r="BT1809" t="str">
        <f>HYPERLINK("https%3A%2F%2Fwww.webofscience.com%2Fwos%2Fwoscc%2Ffull-record%2FWOS:000585770100004","View Full Record in Web of Science")</f>
        <v>View Full Record in Web of Science</v>
      </c>
    </row>
    <row r="1810" spans="1:72" x14ac:dyDescent="0.2">
      <c r="A1810" t="s">
        <v>72</v>
      </c>
      <c r="B1810" t="s">
        <v>32335</v>
      </c>
      <c r="C1810" t="s">
        <v>74</v>
      </c>
      <c r="D1810" t="s">
        <v>74</v>
      </c>
      <c r="E1810" t="s">
        <v>74</v>
      </c>
      <c r="F1810" t="s">
        <v>32336</v>
      </c>
      <c r="G1810" t="s">
        <v>74</v>
      </c>
      <c r="H1810" t="s">
        <v>74</v>
      </c>
      <c r="I1810" t="s">
        <v>32337</v>
      </c>
      <c r="J1810" t="s">
        <v>32338</v>
      </c>
      <c r="K1810" t="s">
        <v>74</v>
      </c>
      <c r="L1810" t="s">
        <v>74</v>
      </c>
      <c r="M1810" t="s">
        <v>78</v>
      </c>
      <c r="N1810" t="s">
        <v>79</v>
      </c>
      <c r="O1810" t="s">
        <v>74</v>
      </c>
      <c r="P1810" t="s">
        <v>74</v>
      </c>
      <c r="Q1810" t="s">
        <v>74</v>
      </c>
      <c r="R1810" t="s">
        <v>74</v>
      </c>
      <c r="S1810" t="s">
        <v>74</v>
      </c>
      <c r="T1810" t="s">
        <v>74</v>
      </c>
      <c r="U1810" t="s">
        <v>32339</v>
      </c>
      <c r="V1810" t="s">
        <v>32340</v>
      </c>
      <c r="W1810" t="s">
        <v>32341</v>
      </c>
      <c r="X1810" t="s">
        <v>15200</v>
      </c>
      <c r="Y1810" t="s">
        <v>32342</v>
      </c>
      <c r="Z1810" t="s">
        <v>32343</v>
      </c>
      <c r="AA1810" t="s">
        <v>32344</v>
      </c>
      <c r="AB1810" t="s">
        <v>32345</v>
      </c>
      <c r="AC1810" t="s">
        <v>32346</v>
      </c>
      <c r="AD1810" t="s">
        <v>5622</v>
      </c>
      <c r="AE1810" t="s">
        <v>32347</v>
      </c>
      <c r="AF1810" t="s">
        <v>74</v>
      </c>
      <c r="AG1810">
        <v>56</v>
      </c>
      <c r="AH1810">
        <v>5</v>
      </c>
      <c r="AI1810">
        <v>5</v>
      </c>
      <c r="AJ1810">
        <v>4</v>
      </c>
      <c r="AK1810">
        <v>21</v>
      </c>
      <c r="AL1810" t="s">
        <v>2750</v>
      </c>
      <c r="AM1810" t="s">
        <v>2751</v>
      </c>
      <c r="AN1810" t="s">
        <v>2752</v>
      </c>
      <c r="AO1810" t="s">
        <v>74</v>
      </c>
      <c r="AP1810" t="s">
        <v>32348</v>
      </c>
      <c r="AQ1810" t="s">
        <v>74</v>
      </c>
      <c r="AR1810" t="s">
        <v>32349</v>
      </c>
      <c r="AS1810" t="s">
        <v>32350</v>
      </c>
      <c r="AT1810" t="s">
        <v>32351</v>
      </c>
      <c r="AU1810">
        <v>2022</v>
      </c>
      <c r="AV1810">
        <v>3</v>
      </c>
      <c r="AW1810">
        <v>5</v>
      </c>
      <c r="AX1810" t="s">
        <v>74</v>
      </c>
      <c r="AY1810" t="s">
        <v>74</v>
      </c>
      <c r="AZ1810" t="s">
        <v>74</v>
      </c>
      <c r="BA1810" t="s">
        <v>74</v>
      </c>
      <c r="BB1810">
        <v>525</v>
      </c>
      <c r="BC1810">
        <v>539</v>
      </c>
      <c r="BD1810" t="s">
        <v>74</v>
      </c>
      <c r="BE1810" t="s">
        <v>32352</v>
      </c>
      <c r="BF1810" t="str">
        <f>HYPERLINK("http://dx.doi.org/10.1021/accountsmr.2c00012","http://dx.doi.org/10.1021/accountsmr.2c00012")</f>
        <v>http://dx.doi.org/10.1021/accountsmr.2c00012</v>
      </c>
      <c r="BG1810" t="s">
        <v>74</v>
      </c>
      <c r="BH1810" t="s">
        <v>74</v>
      </c>
      <c r="BI1810">
        <v>15</v>
      </c>
      <c r="BJ1810" t="s">
        <v>10466</v>
      </c>
      <c r="BK1810" t="s">
        <v>719</v>
      </c>
      <c r="BL1810" t="s">
        <v>10467</v>
      </c>
      <c r="BM1810" t="s">
        <v>32353</v>
      </c>
      <c r="BN1810" t="s">
        <v>74</v>
      </c>
      <c r="BO1810" t="s">
        <v>74</v>
      </c>
      <c r="BP1810" t="s">
        <v>74</v>
      </c>
      <c r="BQ1810" t="s">
        <v>74</v>
      </c>
      <c r="BR1810" t="s">
        <v>107</v>
      </c>
      <c r="BS1810" t="s">
        <v>32354</v>
      </c>
      <c r="BT1810" t="str">
        <f>HYPERLINK("https%3A%2F%2Fwww.webofscience.com%2Fwos%2Fwoscc%2Ffull-record%2FWOS:000805186100004","View Full Record in Web of Science")</f>
        <v>View Full Record in Web of Science</v>
      </c>
    </row>
    <row r="1811" spans="1:72" x14ac:dyDescent="0.2">
      <c r="A1811" t="s">
        <v>72</v>
      </c>
      <c r="B1811" t="s">
        <v>32355</v>
      </c>
      <c r="C1811" t="s">
        <v>74</v>
      </c>
      <c r="D1811" t="s">
        <v>74</v>
      </c>
      <c r="E1811" t="s">
        <v>74</v>
      </c>
      <c r="F1811" t="s">
        <v>32356</v>
      </c>
      <c r="G1811" t="s">
        <v>74</v>
      </c>
      <c r="H1811" t="s">
        <v>74</v>
      </c>
      <c r="I1811" t="s">
        <v>32357</v>
      </c>
      <c r="J1811" t="s">
        <v>14397</v>
      </c>
      <c r="K1811" t="s">
        <v>74</v>
      </c>
      <c r="L1811" t="s">
        <v>74</v>
      </c>
      <c r="M1811" t="s">
        <v>78</v>
      </c>
      <c r="N1811" t="s">
        <v>79</v>
      </c>
      <c r="O1811" t="s">
        <v>74</v>
      </c>
      <c r="P1811" t="s">
        <v>74</v>
      </c>
      <c r="Q1811" t="s">
        <v>74</v>
      </c>
      <c r="R1811" t="s">
        <v>74</v>
      </c>
      <c r="S1811" t="s">
        <v>74</v>
      </c>
      <c r="T1811" t="s">
        <v>74</v>
      </c>
      <c r="U1811" t="s">
        <v>32358</v>
      </c>
      <c r="V1811" t="s">
        <v>32359</v>
      </c>
      <c r="W1811" t="s">
        <v>32360</v>
      </c>
      <c r="X1811" t="s">
        <v>32361</v>
      </c>
      <c r="Y1811" t="s">
        <v>32362</v>
      </c>
      <c r="Z1811" t="s">
        <v>32363</v>
      </c>
      <c r="AA1811" t="s">
        <v>32364</v>
      </c>
      <c r="AB1811" t="s">
        <v>32365</v>
      </c>
      <c r="AC1811" t="s">
        <v>32366</v>
      </c>
      <c r="AD1811" t="s">
        <v>32367</v>
      </c>
      <c r="AE1811" t="s">
        <v>32368</v>
      </c>
      <c r="AF1811" t="s">
        <v>74</v>
      </c>
      <c r="AG1811">
        <v>28</v>
      </c>
      <c r="AH1811">
        <v>13</v>
      </c>
      <c r="AI1811">
        <v>13</v>
      </c>
      <c r="AJ1811">
        <v>1</v>
      </c>
      <c r="AK1811">
        <v>26</v>
      </c>
      <c r="AL1811" t="s">
        <v>2750</v>
      </c>
      <c r="AM1811" t="s">
        <v>2751</v>
      </c>
      <c r="AN1811" t="s">
        <v>2752</v>
      </c>
      <c r="AO1811" t="s">
        <v>14409</v>
      </c>
      <c r="AP1811" t="s">
        <v>14410</v>
      </c>
      <c r="AQ1811" t="s">
        <v>74</v>
      </c>
      <c r="AR1811" t="s">
        <v>14411</v>
      </c>
      <c r="AS1811" t="s">
        <v>14412</v>
      </c>
      <c r="AT1811" t="s">
        <v>174</v>
      </c>
      <c r="AU1811">
        <v>2018</v>
      </c>
      <c r="AV1811">
        <v>32</v>
      </c>
      <c r="AW1811">
        <v>10</v>
      </c>
      <c r="AX1811" t="s">
        <v>74</v>
      </c>
      <c r="AY1811" t="s">
        <v>74</v>
      </c>
      <c r="AZ1811" t="s">
        <v>74</v>
      </c>
      <c r="BA1811" t="s">
        <v>74</v>
      </c>
      <c r="BB1811">
        <v>10266</v>
      </c>
      <c r="BC1811">
        <v>10271</v>
      </c>
      <c r="BD1811" t="s">
        <v>74</v>
      </c>
      <c r="BE1811" t="s">
        <v>32369</v>
      </c>
      <c r="BF1811" t="str">
        <f>HYPERLINK("http://dx.doi.org/10.1021/acs.energyfuels.8b01136","http://dx.doi.org/10.1021/acs.energyfuels.8b01136")</f>
        <v>http://dx.doi.org/10.1021/acs.energyfuels.8b01136</v>
      </c>
      <c r="BG1811" t="s">
        <v>74</v>
      </c>
      <c r="BH1811" t="s">
        <v>74</v>
      </c>
      <c r="BI1811">
        <v>6</v>
      </c>
      <c r="BJ1811" t="s">
        <v>317</v>
      </c>
      <c r="BK1811" t="s">
        <v>103</v>
      </c>
      <c r="BL1811" t="s">
        <v>318</v>
      </c>
      <c r="BM1811" t="s">
        <v>32370</v>
      </c>
      <c r="BN1811" t="s">
        <v>74</v>
      </c>
      <c r="BO1811" t="s">
        <v>74</v>
      </c>
      <c r="BP1811" t="s">
        <v>74</v>
      </c>
      <c r="BQ1811" t="s">
        <v>74</v>
      </c>
      <c r="BR1811" t="s">
        <v>107</v>
      </c>
      <c r="BS1811" t="s">
        <v>32371</v>
      </c>
      <c r="BT1811" t="str">
        <f>HYPERLINK("https%3A%2F%2Fwww.webofscience.com%2Fwos%2Fwoscc%2Ffull-record%2FWOS:000448087000022","View Full Record in Web of Science")</f>
        <v>View Full Record in Web of Science</v>
      </c>
    </row>
    <row r="1812" spans="1:72" x14ac:dyDescent="0.2">
      <c r="A1812" t="s">
        <v>72</v>
      </c>
      <c r="B1812" t="s">
        <v>32372</v>
      </c>
      <c r="C1812" t="s">
        <v>74</v>
      </c>
      <c r="D1812" t="s">
        <v>74</v>
      </c>
      <c r="E1812" t="s">
        <v>74</v>
      </c>
      <c r="F1812" t="s">
        <v>32373</v>
      </c>
      <c r="G1812" t="s">
        <v>74</v>
      </c>
      <c r="H1812" t="s">
        <v>74</v>
      </c>
      <c r="I1812" t="s">
        <v>32374</v>
      </c>
      <c r="J1812" t="s">
        <v>8332</v>
      </c>
      <c r="K1812" t="s">
        <v>74</v>
      </c>
      <c r="L1812" t="s">
        <v>74</v>
      </c>
      <c r="M1812" t="s">
        <v>78</v>
      </c>
      <c r="N1812" t="s">
        <v>79</v>
      </c>
      <c r="O1812" t="s">
        <v>74</v>
      </c>
      <c r="P1812" t="s">
        <v>74</v>
      </c>
      <c r="Q1812" t="s">
        <v>74</v>
      </c>
      <c r="R1812" t="s">
        <v>74</v>
      </c>
      <c r="S1812" t="s">
        <v>74</v>
      </c>
      <c r="T1812" t="s">
        <v>32375</v>
      </c>
      <c r="U1812" t="s">
        <v>32376</v>
      </c>
      <c r="V1812" t="s">
        <v>32377</v>
      </c>
      <c r="W1812" t="s">
        <v>32378</v>
      </c>
      <c r="X1812" t="s">
        <v>32379</v>
      </c>
      <c r="Y1812" t="s">
        <v>32380</v>
      </c>
      <c r="Z1812" t="s">
        <v>32381</v>
      </c>
      <c r="AA1812" t="s">
        <v>32382</v>
      </c>
      <c r="AB1812" t="s">
        <v>32383</v>
      </c>
      <c r="AC1812" t="s">
        <v>32384</v>
      </c>
      <c r="AD1812" t="s">
        <v>32385</v>
      </c>
      <c r="AE1812" t="s">
        <v>32386</v>
      </c>
      <c r="AF1812" t="s">
        <v>74</v>
      </c>
      <c r="AG1812">
        <v>53</v>
      </c>
      <c r="AH1812">
        <v>75</v>
      </c>
      <c r="AI1812">
        <v>78</v>
      </c>
      <c r="AJ1812">
        <v>10</v>
      </c>
      <c r="AK1812">
        <v>157</v>
      </c>
      <c r="AL1812" t="s">
        <v>478</v>
      </c>
      <c r="AM1812" t="s">
        <v>168</v>
      </c>
      <c r="AN1812" t="s">
        <v>479</v>
      </c>
      <c r="AO1812" t="s">
        <v>8344</v>
      </c>
      <c r="AP1812" t="s">
        <v>8345</v>
      </c>
      <c r="AQ1812" t="s">
        <v>74</v>
      </c>
      <c r="AR1812" t="s">
        <v>8332</v>
      </c>
      <c r="AS1812" t="s">
        <v>8346</v>
      </c>
      <c r="AT1812" t="s">
        <v>805</v>
      </c>
      <c r="AU1812">
        <v>2017</v>
      </c>
      <c r="AV1812">
        <v>294</v>
      </c>
      <c r="AW1812" t="s">
        <v>74</v>
      </c>
      <c r="AX1812" t="s">
        <v>74</v>
      </c>
      <c r="AY1812" t="s">
        <v>74</v>
      </c>
      <c r="AZ1812" t="s">
        <v>74</v>
      </c>
      <c r="BA1812" t="s">
        <v>74</v>
      </c>
      <c r="BB1812">
        <v>70</v>
      </c>
      <c r="BC1812">
        <v>79</v>
      </c>
      <c r="BD1812" t="s">
        <v>74</v>
      </c>
      <c r="BE1812" t="s">
        <v>32387</v>
      </c>
      <c r="BF1812" t="str">
        <f>HYPERLINK("http://dx.doi.org/10.1016/j.geoderma.2017.01.037","http://dx.doi.org/10.1016/j.geoderma.2017.01.037")</f>
        <v>http://dx.doi.org/10.1016/j.geoderma.2017.01.037</v>
      </c>
      <c r="BG1812" t="s">
        <v>74</v>
      </c>
      <c r="BH1812" t="s">
        <v>74</v>
      </c>
      <c r="BI1812">
        <v>10</v>
      </c>
      <c r="BJ1812" t="s">
        <v>676</v>
      </c>
      <c r="BK1812" t="s">
        <v>103</v>
      </c>
      <c r="BL1812" t="s">
        <v>677</v>
      </c>
      <c r="BM1812" t="s">
        <v>32388</v>
      </c>
      <c r="BN1812" t="s">
        <v>74</v>
      </c>
      <c r="BO1812" t="s">
        <v>32389</v>
      </c>
      <c r="BP1812" t="s">
        <v>74</v>
      </c>
      <c r="BQ1812" t="s">
        <v>74</v>
      </c>
      <c r="BR1812" t="s">
        <v>107</v>
      </c>
      <c r="BS1812" t="s">
        <v>32390</v>
      </c>
      <c r="BT1812" t="str">
        <f>HYPERLINK("https%3A%2F%2Fwww.webofscience.com%2Fwos%2Fwoscc%2Ffull-record%2FWOS:000397836200007","View Full Record in Web of Science")</f>
        <v>View Full Record in Web of Science</v>
      </c>
    </row>
    <row r="1813" spans="1:72" x14ac:dyDescent="0.2">
      <c r="A1813" t="s">
        <v>72</v>
      </c>
      <c r="B1813" t="s">
        <v>32391</v>
      </c>
      <c r="C1813" t="s">
        <v>74</v>
      </c>
      <c r="D1813" t="s">
        <v>74</v>
      </c>
      <c r="E1813" t="s">
        <v>74</v>
      </c>
      <c r="F1813" t="s">
        <v>32392</v>
      </c>
      <c r="G1813" t="s">
        <v>74</v>
      </c>
      <c r="H1813" t="s">
        <v>74</v>
      </c>
      <c r="I1813" t="s">
        <v>32393</v>
      </c>
      <c r="J1813" t="s">
        <v>9727</v>
      </c>
      <c r="K1813" t="s">
        <v>74</v>
      </c>
      <c r="L1813" t="s">
        <v>74</v>
      </c>
      <c r="M1813" t="s">
        <v>78</v>
      </c>
      <c r="N1813" t="s">
        <v>79</v>
      </c>
      <c r="O1813" t="s">
        <v>74</v>
      </c>
      <c r="P1813" t="s">
        <v>74</v>
      </c>
      <c r="Q1813" t="s">
        <v>74</v>
      </c>
      <c r="R1813" t="s">
        <v>74</v>
      </c>
      <c r="S1813" t="s">
        <v>74</v>
      </c>
      <c r="T1813" t="s">
        <v>32394</v>
      </c>
      <c r="U1813" t="s">
        <v>32395</v>
      </c>
      <c r="V1813" t="s">
        <v>32396</v>
      </c>
      <c r="W1813" t="s">
        <v>32397</v>
      </c>
      <c r="X1813" t="s">
        <v>24543</v>
      </c>
      <c r="Y1813" t="s">
        <v>32398</v>
      </c>
      <c r="Z1813" t="s">
        <v>32399</v>
      </c>
      <c r="AA1813" t="s">
        <v>32400</v>
      </c>
      <c r="AB1813" t="s">
        <v>32401</v>
      </c>
      <c r="AC1813" t="s">
        <v>32402</v>
      </c>
      <c r="AD1813" t="s">
        <v>32403</v>
      </c>
      <c r="AE1813" t="s">
        <v>32404</v>
      </c>
      <c r="AF1813" t="s">
        <v>74</v>
      </c>
      <c r="AG1813">
        <v>34</v>
      </c>
      <c r="AH1813">
        <v>6</v>
      </c>
      <c r="AI1813">
        <v>6</v>
      </c>
      <c r="AJ1813">
        <v>9</v>
      </c>
      <c r="AK1813">
        <v>43</v>
      </c>
      <c r="AL1813" t="s">
        <v>167</v>
      </c>
      <c r="AM1813" t="s">
        <v>168</v>
      </c>
      <c r="AN1813" t="s">
        <v>169</v>
      </c>
      <c r="AO1813" t="s">
        <v>9740</v>
      </c>
      <c r="AP1813" t="s">
        <v>9741</v>
      </c>
      <c r="AQ1813" t="s">
        <v>74</v>
      </c>
      <c r="AR1813" t="s">
        <v>9742</v>
      </c>
      <c r="AS1813" t="s">
        <v>9743</v>
      </c>
      <c r="AT1813" t="s">
        <v>4140</v>
      </c>
      <c r="AU1813">
        <v>2022</v>
      </c>
      <c r="AV1813">
        <v>285</v>
      </c>
      <c r="AW1813" t="s">
        <v>74</v>
      </c>
      <c r="AX1813" t="s">
        <v>74</v>
      </c>
      <c r="AY1813" t="s">
        <v>74</v>
      </c>
      <c r="AZ1813" t="s">
        <v>74</v>
      </c>
      <c r="BA1813" t="s">
        <v>74</v>
      </c>
      <c r="BB1813" t="s">
        <v>74</v>
      </c>
      <c r="BC1813" t="s">
        <v>74</v>
      </c>
      <c r="BD1813">
        <v>120304</v>
      </c>
      <c r="BE1813" t="s">
        <v>32405</v>
      </c>
      <c r="BF1813" t="str">
        <f>HYPERLINK("http://dx.doi.org/10.1016/j.seppur.2021.120304","http://dx.doi.org/10.1016/j.seppur.2021.120304")</f>
        <v>http://dx.doi.org/10.1016/j.seppur.2021.120304</v>
      </c>
      <c r="BG1813" t="s">
        <v>74</v>
      </c>
      <c r="BH1813" t="s">
        <v>74</v>
      </c>
      <c r="BI1813">
        <v>12</v>
      </c>
      <c r="BJ1813" t="s">
        <v>1218</v>
      </c>
      <c r="BK1813" t="s">
        <v>103</v>
      </c>
      <c r="BL1813" t="s">
        <v>760</v>
      </c>
      <c r="BM1813" t="s">
        <v>32406</v>
      </c>
      <c r="BN1813" t="s">
        <v>74</v>
      </c>
      <c r="BO1813" t="s">
        <v>74</v>
      </c>
      <c r="BP1813" t="s">
        <v>74</v>
      </c>
      <c r="BQ1813" t="s">
        <v>74</v>
      </c>
      <c r="BR1813" t="s">
        <v>107</v>
      </c>
      <c r="BS1813" t="s">
        <v>32407</v>
      </c>
      <c r="BT1813" t="str">
        <f>HYPERLINK("https%3A%2F%2Fwww.webofscience.com%2Fwos%2Fwoscc%2Ffull-record%2FWOS:000779519800001","View Full Record in Web of Science")</f>
        <v>View Full Record in Web of Science</v>
      </c>
    </row>
    <row r="1814" spans="1:72" x14ac:dyDescent="0.2">
      <c r="A1814" t="s">
        <v>72</v>
      </c>
      <c r="B1814" t="s">
        <v>32408</v>
      </c>
      <c r="C1814" t="s">
        <v>74</v>
      </c>
      <c r="D1814" t="s">
        <v>74</v>
      </c>
      <c r="E1814" t="s">
        <v>74</v>
      </c>
      <c r="F1814" t="s">
        <v>32409</v>
      </c>
      <c r="G1814" t="s">
        <v>74</v>
      </c>
      <c r="H1814" t="s">
        <v>74</v>
      </c>
      <c r="I1814" t="s">
        <v>32410</v>
      </c>
      <c r="J1814" t="s">
        <v>2738</v>
      </c>
      <c r="K1814" t="s">
        <v>74</v>
      </c>
      <c r="L1814" t="s">
        <v>74</v>
      </c>
      <c r="M1814" t="s">
        <v>78</v>
      </c>
      <c r="N1814" t="s">
        <v>79</v>
      </c>
      <c r="O1814" t="s">
        <v>74</v>
      </c>
      <c r="P1814" t="s">
        <v>74</v>
      </c>
      <c r="Q1814" t="s">
        <v>74</v>
      </c>
      <c r="R1814" t="s">
        <v>74</v>
      </c>
      <c r="S1814" t="s">
        <v>74</v>
      </c>
      <c r="T1814" t="s">
        <v>74</v>
      </c>
      <c r="U1814" t="s">
        <v>32411</v>
      </c>
      <c r="V1814" t="s">
        <v>32412</v>
      </c>
      <c r="W1814" t="s">
        <v>32413</v>
      </c>
      <c r="X1814" t="s">
        <v>32414</v>
      </c>
      <c r="Y1814" t="s">
        <v>32415</v>
      </c>
      <c r="Z1814" t="s">
        <v>32416</v>
      </c>
      <c r="AA1814" t="s">
        <v>32417</v>
      </c>
      <c r="AB1814" t="s">
        <v>32418</v>
      </c>
      <c r="AC1814" t="s">
        <v>32419</v>
      </c>
      <c r="AD1814" t="s">
        <v>32420</v>
      </c>
      <c r="AE1814" t="s">
        <v>32421</v>
      </c>
      <c r="AF1814" t="s">
        <v>74</v>
      </c>
      <c r="AG1814">
        <v>61</v>
      </c>
      <c r="AH1814">
        <v>7</v>
      </c>
      <c r="AI1814">
        <v>7</v>
      </c>
      <c r="AJ1814">
        <v>0</v>
      </c>
      <c r="AK1814">
        <v>19</v>
      </c>
      <c r="AL1814" t="s">
        <v>2750</v>
      </c>
      <c r="AM1814" t="s">
        <v>2751</v>
      </c>
      <c r="AN1814" t="s">
        <v>2752</v>
      </c>
      <c r="AO1814" t="s">
        <v>2753</v>
      </c>
      <c r="AP1814" t="s">
        <v>2754</v>
      </c>
      <c r="AQ1814" t="s">
        <v>74</v>
      </c>
      <c r="AR1814" t="s">
        <v>2755</v>
      </c>
      <c r="AS1814" t="s">
        <v>2756</v>
      </c>
      <c r="AT1814" t="s">
        <v>32422</v>
      </c>
      <c r="AU1814">
        <v>2019</v>
      </c>
      <c r="AV1814">
        <v>53</v>
      </c>
      <c r="AW1814">
        <v>24</v>
      </c>
      <c r="AX1814" t="s">
        <v>74</v>
      </c>
      <c r="AY1814" t="s">
        <v>74</v>
      </c>
      <c r="AZ1814" t="s">
        <v>74</v>
      </c>
      <c r="BA1814" t="s">
        <v>74</v>
      </c>
      <c r="BB1814">
        <v>14620</v>
      </c>
      <c r="BC1814">
        <v>14629</v>
      </c>
      <c r="BD1814" t="s">
        <v>74</v>
      </c>
      <c r="BE1814" t="s">
        <v>32423</v>
      </c>
      <c r="BF1814" t="str">
        <f>HYPERLINK("http://dx.doi.org/10.1021/acs.est.9b04234","http://dx.doi.org/10.1021/acs.est.9b04234")</f>
        <v>http://dx.doi.org/10.1021/acs.est.9b04234</v>
      </c>
      <c r="BG1814" t="s">
        <v>74</v>
      </c>
      <c r="BH1814" t="s">
        <v>74</v>
      </c>
      <c r="BI1814">
        <v>10</v>
      </c>
      <c r="BJ1814" t="s">
        <v>807</v>
      </c>
      <c r="BK1814" t="s">
        <v>103</v>
      </c>
      <c r="BL1814" t="s">
        <v>516</v>
      </c>
      <c r="BM1814" t="s">
        <v>32424</v>
      </c>
      <c r="BN1814">
        <v>31738055</v>
      </c>
      <c r="BO1814" t="s">
        <v>74</v>
      </c>
      <c r="BP1814" t="s">
        <v>74</v>
      </c>
      <c r="BQ1814" t="s">
        <v>74</v>
      </c>
      <c r="BR1814" t="s">
        <v>107</v>
      </c>
      <c r="BS1814" t="s">
        <v>32425</v>
      </c>
      <c r="BT1814" t="str">
        <f>HYPERLINK("https%3A%2F%2Fwww.webofscience.com%2Fwos%2Fwoscc%2Ffull-record%2FWOS:000503910500058","View Full Record in Web of Science")</f>
        <v>View Full Record in Web of Science</v>
      </c>
    </row>
    <row r="1815" spans="1:72" x14ac:dyDescent="0.2">
      <c r="A1815" t="s">
        <v>72</v>
      </c>
      <c r="B1815" t="s">
        <v>32426</v>
      </c>
      <c r="C1815" t="s">
        <v>74</v>
      </c>
      <c r="D1815" t="s">
        <v>74</v>
      </c>
      <c r="E1815" t="s">
        <v>74</v>
      </c>
      <c r="F1815" t="s">
        <v>32427</v>
      </c>
      <c r="G1815" t="s">
        <v>74</v>
      </c>
      <c r="H1815" t="s">
        <v>74</v>
      </c>
      <c r="I1815" t="s">
        <v>32428</v>
      </c>
      <c r="J1815" t="s">
        <v>2738</v>
      </c>
      <c r="K1815" t="s">
        <v>74</v>
      </c>
      <c r="L1815" t="s">
        <v>74</v>
      </c>
      <c r="M1815" t="s">
        <v>78</v>
      </c>
      <c r="N1815" t="s">
        <v>79</v>
      </c>
      <c r="O1815" t="s">
        <v>74</v>
      </c>
      <c r="P1815" t="s">
        <v>74</v>
      </c>
      <c r="Q1815" t="s">
        <v>74</v>
      </c>
      <c r="R1815" t="s">
        <v>74</v>
      </c>
      <c r="S1815" t="s">
        <v>74</v>
      </c>
      <c r="T1815" t="s">
        <v>74</v>
      </c>
      <c r="U1815" t="s">
        <v>32429</v>
      </c>
      <c r="V1815" t="s">
        <v>32430</v>
      </c>
      <c r="W1815" t="s">
        <v>32431</v>
      </c>
      <c r="X1815" t="s">
        <v>32432</v>
      </c>
      <c r="Y1815" t="s">
        <v>32433</v>
      </c>
      <c r="Z1815" t="s">
        <v>32434</v>
      </c>
      <c r="AA1815" t="s">
        <v>32435</v>
      </c>
      <c r="AB1815" t="s">
        <v>32436</v>
      </c>
      <c r="AC1815" t="s">
        <v>32437</v>
      </c>
      <c r="AD1815" t="s">
        <v>32438</v>
      </c>
      <c r="AE1815" t="s">
        <v>32439</v>
      </c>
      <c r="AF1815" t="s">
        <v>74</v>
      </c>
      <c r="AG1815">
        <v>55</v>
      </c>
      <c r="AH1815">
        <v>15</v>
      </c>
      <c r="AI1815">
        <v>16</v>
      </c>
      <c r="AJ1815">
        <v>9</v>
      </c>
      <c r="AK1815">
        <v>118</v>
      </c>
      <c r="AL1815" t="s">
        <v>2750</v>
      </c>
      <c r="AM1815" t="s">
        <v>2751</v>
      </c>
      <c r="AN1815" t="s">
        <v>2752</v>
      </c>
      <c r="AO1815" t="s">
        <v>2753</v>
      </c>
      <c r="AP1815" t="s">
        <v>2754</v>
      </c>
      <c r="AQ1815" t="s">
        <v>74</v>
      </c>
      <c r="AR1815" t="s">
        <v>2755</v>
      </c>
      <c r="AS1815" t="s">
        <v>2756</v>
      </c>
      <c r="AT1815" t="s">
        <v>3045</v>
      </c>
      <c r="AU1815">
        <v>2019</v>
      </c>
      <c r="AV1815">
        <v>53</v>
      </c>
      <c r="AW1815">
        <v>7</v>
      </c>
      <c r="AX1815" t="s">
        <v>74</v>
      </c>
      <c r="AY1815" t="s">
        <v>74</v>
      </c>
      <c r="AZ1815" t="s">
        <v>74</v>
      </c>
      <c r="BA1815" t="s">
        <v>74</v>
      </c>
      <c r="BB1815">
        <v>3538</v>
      </c>
      <c r="BC1815">
        <v>3546</v>
      </c>
      <c r="BD1815" t="s">
        <v>74</v>
      </c>
      <c r="BE1815" t="s">
        <v>32440</v>
      </c>
      <c r="BF1815" t="str">
        <f>HYPERLINK("http://dx.doi.org/10.1021/acs.est.8b06861","http://dx.doi.org/10.1021/acs.est.8b06861")</f>
        <v>http://dx.doi.org/10.1021/acs.est.8b06861</v>
      </c>
      <c r="BG1815" t="s">
        <v>74</v>
      </c>
      <c r="BH1815" t="s">
        <v>74</v>
      </c>
      <c r="BI1815">
        <v>9</v>
      </c>
      <c r="BJ1815" t="s">
        <v>807</v>
      </c>
      <c r="BK1815" t="s">
        <v>103</v>
      </c>
      <c r="BL1815" t="s">
        <v>516</v>
      </c>
      <c r="BM1815" t="s">
        <v>3047</v>
      </c>
      <c r="BN1815">
        <v>30865828</v>
      </c>
      <c r="BO1815" t="s">
        <v>679</v>
      </c>
      <c r="BP1815" t="s">
        <v>74</v>
      </c>
      <c r="BQ1815" t="s">
        <v>74</v>
      </c>
      <c r="BR1815" t="s">
        <v>107</v>
      </c>
      <c r="BS1815" t="s">
        <v>32441</v>
      </c>
      <c r="BT1815" t="str">
        <f>HYPERLINK("https%3A%2F%2Fwww.webofscience.com%2Fwos%2Fwoscc%2Ffull-record%2FWOS:000463679600021","View Full Record in Web of Science")</f>
        <v>View Full Record in Web of Science</v>
      </c>
    </row>
    <row r="1816" spans="1:72" x14ac:dyDescent="0.2">
      <c r="A1816" t="s">
        <v>72</v>
      </c>
      <c r="B1816" t="s">
        <v>32442</v>
      </c>
      <c r="C1816" t="s">
        <v>74</v>
      </c>
      <c r="D1816" t="s">
        <v>74</v>
      </c>
      <c r="E1816" t="s">
        <v>74</v>
      </c>
      <c r="F1816" t="s">
        <v>32443</v>
      </c>
      <c r="G1816" t="s">
        <v>74</v>
      </c>
      <c r="H1816" t="s">
        <v>74</v>
      </c>
      <c r="I1816" t="s">
        <v>32444</v>
      </c>
      <c r="J1816" t="s">
        <v>13590</v>
      </c>
      <c r="K1816" t="s">
        <v>74</v>
      </c>
      <c r="L1816" t="s">
        <v>74</v>
      </c>
      <c r="M1816" t="s">
        <v>78</v>
      </c>
      <c r="N1816" t="s">
        <v>79</v>
      </c>
      <c r="O1816" t="s">
        <v>74</v>
      </c>
      <c r="P1816" t="s">
        <v>74</v>
      </c>
      <c r="Q1816" t="s">
        <v>74</v>
      </c>
      <c r="R1816" t="s">
        <v>74</v>
      </c>
      <c r="S1816" t="s">
        <v>74</v>
      </c>
      <c r="T1816" t="s">
        <v>32445</v>
      </c>
      <c r="U1816" t="s">
        <v>32446</v>
      </c>
      <c r="V1816" t="s">
        <v>32447</v>
      </c>
      <c r="W1816" t="s">
        <v>32448</v>
      </c>
      <c r="X1816" t="s">
        <v>32449</v>
      </c>
      <c r="Y1816" t="s">
        <v>32450</v>
      </c>
      <c r="Z1816" t="s">
        <v>32451</v>
      </c>
      <c r="AA1816" t="s">
        <v>32452</v>
      </c>
      <c r="AB1816" t="s">
        <v>74</v>
      </c>
      <c r="AC1816" t="s">
        <v>32453</v>
      </c>
      <c r="AD1816" t="s">
        <v>32454</v>
      </c>
      <c r="AE1816" t="s">
        <v>32455</v>
      </c>
      <c r="AF1816" t="s">
        <v>74</v>
      </c>
      <c r="AG1816">
        <v>47</v>
      </c>
      <c r="AH1816">
        <v>16</v>
      </c>
      <c r="AI1816">
        <v>16</v>
      </c>
      <c r="AJ1816">
        <v>10</v>
      </c>
      <c r="AK1816">
        <v>34</v>
      </c>
      <c r="AL1816" t="s">
        <v>167</v>
      </c>
      <c r="AM1816" t="s">
        <v>168</v>
      </c>
      <c r="AN1816" t="s">
        <v>169</v>
      </c>
      <c r="AO1816" t="s">
        <v>13603</v>
      </c>
      <c r="AP1816" t="s">
        <v>13604</v>
      </c>
      <c r="AQ1816" t="s">
        <v>74</v>
      </c>
      <c r="AR1816" t="s">
        <v>13605</v>
      </c>
      <c r="AS1816" t="s">
        <v>13606</v>
      </c>
      <c r="AT1816" t="s">
        <v>5327</v>
      </c>
      <c r="AU1816">
        <v>2022</v>
      </c>
      <c r="AV1816">
        <v>644</v>
      </c>
      <c r="AW1816" t="s">
        <v>74</v>
      </c>
      <c r="AX1816" t="s">
        <v>74</v>
      </c>
      <c r="AY1816" t="s">
        <v>74</v>
      </c>
      <c r="AZ1816" t="s">
        <v>74</v>
      </c>
      <c r="BA1816" t="s">
        <v>74</v>
      </c>
      <c r="BB1816" t="s">
        <v>74</v>
      </c>
      <c r="BC1816" t="s">
        <v>74</v>
      </c>
      <c r="BD1816">
        <v>128826</v>
      </c>
      <c r="BE1816" t="s">
        <v>32456</v>
      </c>
      <c r="BF1816" t="str">
        <f>HYPERLINK("http://dx.doi.org/10.1016/j.colsurfa.2022.128826","http://dx.doi.org/10.1016/j.colsurfa.2022.128826")</f>
        <v>http://dx.doi.org/10.1016/j.colsurfa.2022.128826</v>
      </c>
      <c r="BG1816" t="s">
        <v>74</v>
      </c>
      <c r="BH1816" t="s">
        <v>2264</v>
      </c>
      <c r="BI1816">
        <v>9</v>
      </c>
      <c r="BJ1816" t="s">
        <v>9262</v>
      </c>
      <c r="BK1816" t="s">
        <v>103</v>
      </c>
      <c r="BL1816" t="s">
        <v>4445</v>
      </c>
      <c r="BM1816" t="s">
        <v>32457</v>
      </c>
      <c r="BN1816" t="s">
        <v>74</v>
      </c>
      <c r="BO1816" t="s">
        <v>74</v>
      </c>
      <c r="BP1816" t="s">
        <v>74</v>
      </c>
      <c r="BQ1816" t="s">
        <v>74</v>
      </c>
      <c r="BR1816" t="s">
        <v>107</v>
      </c>
      <c r="BS1816" t="s">
        <v>32458</v>
      </c>
      <c r="BT1816" t="str">
        <f>HYPERLINK("https%3A%2F%2Fwww.webofscience.com%2Fwos%2Fwoscc%2Ffull-record%2FWOS:000798071800002","View Full Record in Web of Science")</f>
        <v>View Full Record in Web of Science</v>
      </c>
    </row>
    <row r="1817" spans="1:72" x14ac:dyDescent="0.2">
      <c r="A1817" t="s">
        <v>72</v>
      </c>
      <c r="B1817" t="s">
        <v>32459</v>
      </c>
      <c r="C1817" t="s">
        <v>74</v>
      </c>
      <c r="D1817" t="s">
        <v>74</v>
      </c>
      <c r="E1817" t="s">
        <v>74</v>
      </c>
      <c r="F1817" t="s">
        <v>32460</v>
      </c>
      <c r="G1817" t="s">
        <v>74</v>
      </c>
      <c r="H1817" t="s">
        <v>74</v>
      </c>
      <c r="I1817" t="s">
        <v>32461</v>
      </c>
      <c r="J1817" t="s">
        <v>32462</v>
      </c>
      <c r="K1817" t="s">
        <v>74</v>
      </c>
      <c r="L1817" t="s">
        <v>74</v>
      </c>
      <c r="M1817" t="s">
        <v>78</v>
      </c>
      <c r="N1817" t="s">
        <v>79</v>
      </c>
      <c r="O1817" t="s">
        <v>74</v>
      </c>
      <c r="P1817" t="s">
        <v>74</v>
      </c>
      <c r="Q1817" t="s">
        <v>74</v>
      </c>
      <c r="R1817" t="s">
        <v>74</v>
      </c>
      <c r="S1817" t="s">
        <v>74</v>
      </c>
      <c r="T1817" t="s">
        <v>32463</v>
      </c>
      <c r="U1817" t="s">
        <v>32464</v>
      </c>
      <c r="V1817" t="s">
        <v>32465</v>
      </c>
      <c r="W1817" t="s">
        <v>32466</v>
      </c>
      <c r="X1817" t="s">
        <v>32467</v>
      </c>
      <c r="Y1817" t="s">
        <v>32468</v>
      </c>
      <c r="Z1817" t="s">
        <v>25674</v>
      </c>
      <c r="AA1817" t="s">
        <v>32469</v>
      </c>
      <c r="AB1817" t="s">
        <v>32470</v>
      </c>
      <c r="AC1817" t="s">
        <v>32471</v>
      </c>
      <c r="AD1817" t="s">
        <v>32472</v>
      </c>
      <c r="AE1817" t="s">
        <v>32473</v>
      </c>
      <c r="AF1817" t="s">
        <v>74</v>
      </c>
      <c r="AG1817">
        <v>55</v>
      </c>
      <c r="AH1817">
        <v>0</v>
      </c>
      <c r="AI1817">
        <v>0</v>
      </c>
      <c r="AJ1817">
        <v>8</v>
      </c>
      <c r="AK1817">
        <v>8</v>
      </c>
      <c r="AL1817" t="s">
        <v>534</v>
      </c>
      <c r="AM1817" t="s">
        <v>5157</v>
      </c>
      <c r="AN1817" t="s">
        <v>5158</v>
      </c>
      <c r="AO1817" t="s">
        <v>32474</v>
      </c>
      <c r="AP1817" t="s">
        <v>32475</v>
      </c>
      <c r="AQ1817" t="s">
        <v>74</v>
      </c>
      <c r="AR1817" t="s">
        <v>32476</v>
      </c>
      <c r="AS1817" t="s">
        <v>32477</v>
      </c>
      <c r="AT1817" t="s">
        <v>2716</v>
      </c>
      <c r="AU1817">
        <v>2023</v>
      </c>
      <c r="AV1817">
        <v>14</v>
      </c>
      <c r="AW1817">
        <v>4</v>
      </c>
      <c r="AX1817" t="s">
        <v>74</v>
      </c>
      <c r="AY1817" t="s">
        <v>74</v>
      </c>
      <c r="AZ1817" t="s">
        <v>74</v>
      </c>
      <c r="BA1817" t="s">
        <v>74</v>
      </c>
      <c r="BB1817">
        <v>534</v>
      </c>
      <c r="BC1817">
        <v>545</v>
      </c>
      <c r="BD1817" t="s">
        <v>74</v>
      </c>
      <c r="BE1817" t="s">
        <v>32478</v>
      </c>
      <c r="BF1817" t="str">
        <f>HYPERLINK("http://dx.doi.org/10.1007/s12678-023-00812-3","http://dx.doi.org/10.1007/s12678-023-00812-3")</f>
        <v>http://dx.doi.org/10.1007/s12678-023-00812-3</v>
      </c>
      <c r="BG1817" t="s">
        <v>74</v>
      </c>
      <c r="BH1817" t="s">
        <v>221</v>
      </c>
      <c r="BI1817">
        <v>12</v>
      </c>
      <c r="BJ1817" t="s">
        <v>32479</v>
      </c>
      <c r="BK1817" t="s">
        <v>103</v>
      </c>
      <c r="BL1817" t="s">
        <v>15686</v>
      </c>
      <c r="BM1817" t="s">
        <v>32480</v>
      </c>
      <c r="BN1817" t="s">
        <v>74</v>
      </c>
      <c r="BO1817" t="s">
        <v>74</v>
      </c>
      <c r="BP1817" t="s">
        <v>74</v>
      </c>
      <c r="BQ1817" t="s">
        <v>74</v>
      </c>
      <c r="BR1817" t="s">
        <v>107</v>
      </c>
      <c r="BS1817" t="s">
        <v>32481</v>
      </c>
      <c r="BT1817" t="str">
        <f>HYPERLINK("https%3A%2F%2Fwww.webofscience.com%2Fwos%2Fwoscc%2Ffull-record%2FWOS:000936710800001","View Full Record in Web of Science")</f>
        <v>View Full Record in Web of Science</v>
      </c>
    </row>
    <row r="1818" spans="1:72" x14ac:dyDescent="0.2">
      <c r="A1818" t="s">
        <v>72</v>
      </c>
      <c r="B1818" t="s">
        <v>32482</v>
      </c>
      <c r="C1818" t="s">
        <v>74</v>
      </c>
      <c r="D1818" t="s">
        <v>74</v>
      </c>
      <c r="E1818" t="s">
        <v>74</v>
      </c>
      <c r="F1818" t="s">
        <v>32483</v>
      </c>
      <c r="G1818" t="s">
        <v>74</v>
      </c>
      <c r="H1818" t="s">
        <v>74</v>
      </c>
      <c r="I1818" t="s">
        <v>32484</v>
      </c>
      <c r="J1818" t="s">
        <v>32485</v>
      </c>
      <c r="K1818" t="s">
        <v>74</v>
      </c>
      <c r="L1818" t="s">
        <v>74</v>
      </c>
      <c r="M1818" t="s">
        <v>78</v>
      </c>
      <c r="N1818" t="s">
        <v>79</v>
      </c>
      <c r="O1818" t="s">
        <v>74</v>
      </c>
      <c r="P1818" t="s">
        <v>74</v>
      </c>
      <c r="Q1818" t="s">
        <v>74</v>
      </c>
      <c r="R1818" t="s">
        <v>74</v>
      </c>
      <c r="S1818" t="s">
        <v>74</v>
      </c>
      <c r="T1818" t="s">
        <v>32486</v>
      </c>
      <c r="U1818" t="s">
        <v>32487</v>
      </c>
      <c r="V1818" t="s">
        <v>32488</v>
      </c>
      <c r="W1818" t="s">
        <v>32489</v>
      </c>
      <c r="X1818" t="s">
        <v>32490</v>
      </c>
      <c r="Y1818" t="s">
        <v>32491</v>
      </c>
      <c r="Z1818" t="s">
        <v>32492</v>
      </c>
      <c r="AA1818" t="s">
        <v>74</v>
      </c>
      <c r="AB1818" t="s">
        <v>74</v>
      </c>
      <c r="AC1818" t="s">
        <v>32493</v>
      </c>
      <c r="AD1818" t="s">
        <v>32494</v>
      </c>
      <c r="AE1818" t="s">
        <v>32495</v>
      </c>
      <c r="AF1818" t="s">
        <v>74</v>
      </c>
      <c r="AG1818">
        <v>54</v>
      </c>
      <c r="AH1818">
        <v>8</v>
      </c>
      <c r="AI1818">
        <v>8</v>
      </c>
      <c r="AJ1818">
        <v>16</v>
      </c>
      <c r="AK1818">
        <v>47</v>
      </c>
      <c r="AL1818" t="s">
        <v>167</v>
      </c>
      <c r="AM1818" t="s">
        <v>168</v>
      </c>
      <c r="AN1818" t="s">
        <v>169</v>
      </c>
      <c r="AO1818" t="s">
        <v>32496</v>
      </c>
      <c r="AP1818" t="s">
        <v>32497</v>
      </c>
      <c r="AQ1818" t="s">
        <v>74</v>
      </c>
      <c r="AR1818" t="s">
        <v>32485</v>
      </c>
      <c r="AS1818" t="s">
        <v>32498</v>
      </c>
      <c r="AT1818" t="s">
        <v>4140</v>
      </c>
      <c r="AU1818">
        <v>2022</v>
      </c>
      <c r="AV1818">
        <v>526</v>
      </c>
      <c r="AW1818" t="s">
        <v>74</v>
      </c>
      <c r="AX1818" t="s">
        <v>74</v>
      </c>
      <c r="AY1818" t="s">
        <v>74</v>
      </c>
      <c r="AZ1818" t="s">
        <v>74</v>
      </c>
      <c r="BA1818" t="s">
        <v>74</v>
      </c>
      <c r="BB1818" t="s">
        <v>74</v>
      </c>
      <c r="BC1818" t="s">
        <v>74</v>
      </c>
      <c r="BD1818">
        <v>115545</v>
      </c>
      <c r="BE1818" t="s">
        <v>32499</v>
      </c>
      <c r="BF1818" t="str">
        <f>HYPERLINK("http://dx.doi.org/10.1016/j.desal.2021.115545","http://dx.doi.org/10.1016/j.desal.2021.115545")</f>
        <v>http://dx.doi.org/10.1016/j.desal.2021.115545</v>
      </c>
      <c r="BG1818" t="s">
        <v>74</v>
      </c>
      <c r="BH1818" t="s">
        <v>1007</v>
      </c>
      <c r="BI1818">
        <v>11</v>
      </c>
      <c r="BJ1818" t="s">
        <v>1073</v>
      </c>
      <c r="BK1818" t="s">
        <v>103</v>
      </c>
      <c r="BL1818" t="s">
        <v>287</v>
      </c>
      <c r="BM1818" t="s">
        <v>32500</v>
      </c>
      <c r="BN1818" t="s">
        <v>74</v>
      </c>
      <c r="BO1818" t="s">
        <v>74</v>
      </c>
      <c r="BP1818" t="s">
        <v>74</v>
      </c>
      <c r="BQ1818" t="s">
        <v>74</v>
      </c>
      <c r="BR1818" t="s">
        <v>107</v>
      </c>
      <c r="BS1818" t="s">
        <v>32501</v>
      </c>
      <c r="BT1818" t="str">
        <f>HYPERLINK("https%3A%2F%2Fwww.webofscience.com%2Fwos%2Fwoscc%2Ffull-record%2FWOS:000784250400003","View Full Record in Web of Science")</f>
        <v>View Full Record in Web of Science</v>
      </c>
    </row>
    <row r="1819" spans="1:72" x14ac:dyDescent="0.2">
      <c r="A1819" t="s">
        <v>72</v>
      </c>
      <c r="B1819" t="s">
        <v>32502</v>
      </c>
      <c r="C1819" t="s">
        <v>74</v>
      </c>
      <c r="D1819" t="s">
        <v>74</v>
      </c>
      <c r="E1819" t="s">
        <v>74</v>
      </c>
      <c r="F1819" t="s">
        <v>32503</v>
      </c>
      <c r="G1819" t="s">
        <v>74</v>
      </c>
      <c r="H1819" t="s">
        <v>74</v>
      </c>
      <c r="I1819" t="s">
        <v>32504</v>
      </c>
      <c r="J1819" t="s">
        <v>7037</v>
      </c>
      <c r="K1819" t="s">
        <v>74</v>
      </c>
      <c r="L1819" t="s">
        <v>74</v>
      </c>
      <c r="M1819" t="s">
        <v>78</v>
      </c>
      <c r="N1819" t="s">
        <v>79</v>
      </c>
      <c r="O1819" t="s">
        <v>74</v>
      </c>
      <c r="P1819" t="s">
        <v>74</v>
      </c>
      <c r="Q1819" t="s">
        <v>74</v>
      </c>
      <c r="R1819" t="s">
        <v>74</v>
      </c>
      <c r="S1819" t="s">
        <v>74</v>
      </c>
      <c r="T1819" t="s">
        <v>32505</v>
      </c>
      <c r="U1819" t="s">
        <v>32506</v>
      </c>
      <c r="V1819" t="s">
        <v>32507</v>
      </c>
      <c r="W1819" t="s">
        <v>32508</v>
      </c>
      <c r="X1819" t="s">
        <v>11203</v>
      </c>
      <c r="Y1819" t="s">
        <v>32509</v>
      </c>
      <c r="Z1819" t="s">
        <v>32510</v>
      </c>
      <c r="AA1819" t="s">
        <v>32511</v>
      </c>
      <c r="AB1819" t="s">
        <v>32512</v>
      </c>
      <c r="AC1819" t="s">
        <v>32513</v>
      </c>
      <c r="AD1819" t="s">
        <v>32514</v>
      </c>
      <c r="AE1819" t="s">
        <v>32515</v>
      </c>
      <c r="AF1819" t="s">
        <v>74</v>
      </c>
      <c r="AG1819">
        <v>61</v>
      </c>
      <c r="AH1819">
        <v>16</v>
      </c>
      <c r="AI1819">
        <v>16</v>
      </c>
      <c r="AJ1819">
        <v>10</v>
      </c>
      <c r="AK1819">
        <v>131</v>
      </c>
      <c r="AL1819" t="s">
        <v>1779</v>
      </c>
      <c r="AM1819" t="s">
        <v>1780</v>
      </c>
      <c r="AN1819" t="s">
        <v>1781</v>
      </c>
      <c r="AO1819" t="s">
        <v>7047</v>
      </c>
      <c r="AP1819" t="s">
        <v>7048</v>
      </c>
      <c r="AQ1819" t="s">
        <v>74</v>
      </c>
      <c r="AR1819" t="s">
        <v>7049</v>
      </c>
      <c r="AS1819" t="s">
        <v>7050</v>
      </c>
      <c r="AT1819" t="s">
        <v>371</v>
      </c>
      <c r="AU1819">
        <v>2020</v>
      </c>
      <c r="AV1819">
        <v>204</v>
      </c>
      <c r="AW1819" t="s">
        <v>74</v>
      </c>
      <c r="AX1819" t="s">
        <v>74</v>
      </c>
      <c r="AY1819" t="s">
        <v>74</v>
      </c>
      <c r="AZ1819" t="s">
        <v>74</v>
      </c>
      <c r="BA1819" t="s">
        <v>74</v>
      </c>
      <c r="BB1819" t="s">
        <v>74</v>
      </c>
      <c r="BC1819" t="s">
        <v>74</v>
      </c>
      <c r="BD1819">
        <v>111121</v>
      </c>
      <c r="BE1819" t="s">
        <v>32516</v>
      </c>
      <c r="BF1819" t="str">
        <f>HYPERLINK("http://dx.doi.org/10.1016/j.ecoenv.2020.111121","http://dx.doi.org/10.1016/j.ecoenv.2020.111121")</f>
        <v>http://dx.doi.org/10.1016/j.ecoenv.2020.111121</v>
      </c>
      <c r="BG1819" t="s">
        <v>74</v>
      </c>
      <c r="BH1819" t="s">
        <v>74</v>
      </c>
      <c r="BI1819">
        <v>7</v>
      </c>
      <c r="BJ1819" t="s">
        <v>6113</v>
      </c>
      <c r="BK1819" t="s">
        <v>103</v>
      </c>
      <c r="BL1819" t="s">
        <v>6114</v>
      </c>
      <c r="BM1819" t="s">
        <v>32517</v>
      </c>
      <c r="BN1819">
        <v>32798754</v>
      </c>
      <c r="BO1819" t="s">
        <v>74</v>
      </c>
      <c r="BP1819" t="s">
        <v>74</v>
      </c>
      <c r="BQ1819" t="s">
        <v>74</v>
      </c>
      <c r="BR1819" t="s">
        <v>107</v>
      </c>
      <c r="BS1819" t="s">
        <v>32518</v>
      </c>
      <c r="BT1819" t="str">
        <f>HYPERLINK("https%3A%2F%2Fwww.webofscience.com%2Fwos%2Fwoscc%2Ffull-record%2FWOS:000574855100004","View Full Record in Web of Science")</f>
        <v>View Full Record in Web of Science</v>
      </c>
    </row>
    <row r="1820" spans="1:72" x14ac:dyDescent="0.2">
      <c r="A1820" t="s">
        <v>72</v>
      </c>
      <c r="B1820" t="s">
        <v>32519</v>
      </c>
      <c r="C1820" t="s">
        <v>74</v>
      </c>
      <c r="D1820" t="s">
        <v>74</v>
      </c>
      <c r="E1820" t="s">
        <v>74</v>
      </c>
      <c r="F1820" t="s">
        <v>32520</v>
      </c>
      <c r="G1820" t="s">
        <v>74</v>
      </c>
      <c r="H1820" t="s">
        <v>74</v>
      </c>
      <c r="I1820" t="s">
        <v>32521</v>
      </c>
      <c r="J1820" t="s">
        <v>32522</v>
      </c>
      <c r="K1820" t="s">
        <v>74</v>
      </c>
      <c r="L1820" t="s">
        <v>74</v>
      </c>
      <c r="M1820" t="s">
        <v>78</v>
      </c>
      <c r="N1820" t="s">
        <v>79</v>
      </c>
      <c r="O1820" t="s">
        <v>74</v>
      </c>
      <c r="P1820" t="s">
        <v>74</v>
      </c>
      <c r="Q1820" t="s">
        <v>74</v>
      </c>
      <c r="R1820" t="s">
        <v>74</v>
      </c>
      <c r="S1820" t="s">
        <v>74</v>
      </c>
      <c r="T1820" t="s">
        <v>32523</v>
      </c>
      <c r="U1820" t="s">
        <v>32524</v>
      </c>
      <c r="V1820" t="s">
        <v>32525</v>
      </c>
      <c r="W1820" t="s">
        <v>32526</v>
      </c>
      <c r="X1820" t="s">
        <v>32527</v>
      </c>
      <c r="Y1820" t="s">
        <v>19510</v>
      </c>
      <c r="Z1820" t="s">
        <v>32528</v>
      </c>
      <c r="AA1820" t="s">
        <v>32529</v>
      </c>
      <c r="AB1820" t="s">
        <v>19513</v>
      </c>
      <c r="AC1820" t="s">
        <v>32530</v>
      </c>
      <c r="AD1820" t="s">
        <v>32531</v>
      </c>
      <c r="AE1820" t="s">
        <v>32532</v>
      </c>
      <c r="AF1820" t="s">
        <v>74</v>
      </c>
      <c r="AG1820">
        <v>44</v>
      </c>
      <c r="AH1820">
        <v>19</v>
      </c>
      <c r="AI1820">
        <v>19</v>
      </c>
      <c r="AJ1820">
        <v>8</v>
      </c>
      <c r="AK1820">
        <v>183</v>
      </c>
      <c r="AL1820" t="s">
        <v>32533</v>
      </c>
      <c r="AM1820" t="s">
        <v>32534</v>
      </c>
      <c r="AN1820" t="s">
        <v>32535</v>
      </c>
      <c r="AO1820" t="s">
        <v>32536</v>
      </c>
      <c r="AP1820" t="s">
        <v>32537</v>
      </c>
      <c r="AQ1820" t="s">
        <v>74</v>
      </c>
      <c r="AR1820" t="s">
        <v>32538</v>
      </c>
      <c r="AS1820" t="s">
        <v>32539</v>
      </c>
      <c r="AT1820" t="s">
        <v>1857</v>
      </c>
      <c r="AU1820">
        <v>2016</v>
      </c>
      <c r="AV1820">
        <v>122</v>
      </c>
      <c r="AW1820">
        <v>3</v>
      </c>
      <c r="AX1820" t="s">
        <v>74</v>
      </c>
      <c r="AY1820" t="s">
        <v>74</v>
      </c>
      <c r="AZ1820" t="s">
        <v>74</v>
      </c>
      <c r="BA1820" t="s">
        <v>74</v>
      </c>
      <c r="BB1820">
        <v>345</v>
      </c>
      <c r="BC1820">
        <v>350</v>
      </c>
      <c r="BD1820" t="s">
        <v>74</v>
      </c>
      <c r="BE1820" t="s">
        <v>32540</v>
      </c>
      <c r="BF1820" t="str">
        <f>HYPERLINK("http://dx.doi.org/10.1016/j.jbiosc.2016.03.001","http://dx.doi.org/10.1016/j.jbiosc.2016.03.001")</f>
        <v>http://dx.doi.org/10.1016/j.jbiosc.2016.03.001</v>
      </c>
      <c r="BG1820" t="s">
        <v>74</v>
      </c>
      <c r="BH1820" t="s">
        <v>74</v>
      </c>
      <c r="BI1820">
        <v>6</v>
      </c>
      <c r="BJ1820" t="s">
        <v>32541</v>
      </c>
      <c r="BK1820" t="s">
        <v>103</v>
      </c>
      <c r="BL1820" t="s">
        <v>32541</v>
      </c>
      <c r="BM1820" t="s">
        <v>32542</v>
      </c>
      <c r="BN1820">
        <v>27036597</v>
      </c>
      <c r="BO1820" t="s">
        <v>74</v>
      </c>
      <c r="BP1820" t="s">
        <v>74</v>
      </c>
      <c r="BQ1820" t="s">
        <v>74</v>
      </c>
      <c r="BR1820" t="s">
        <v>107</v>
      </c>
      <c r="BS1820" t="s">
        <v>32543</v>
      </c>
      <c r="BT1820" t="str">
        <f>HYPERLINK("https%3A%2F%2Fwww.webofscience.com%2Fwos%2Fwoscc%2Ffull-record%2FWOS:000383818900015","View Full Record in Web of Science")</f>
        <v>View Full Record in Web of Science</v>
      </c>
    </row>
    <row r="1821" spans="1:72" x14ac:dyDescent="0.2">
      <c r="A1821" t="s">
        <v>72</v>
      </c>
      <c r="B1821" t="s">
        <v>32544</v>
      </c>
      <c r="C1821" t="s">
        <v>74</v>
      </c>
      <c r="D1821" t="s">
        <v>74</v>
      </c>
      <c r="E1821" t="s">
        <v>74</v>
      </c>
      <c r="F1821" t="s">
        <v>32545</v>
      </c>
      <c r="G1821" t="s">
        <v>74</v>
      </c>
      <c r="H1821" t="s">
        <v>74</v>
      </c>
      <c r="I1821" t="s">
        <v>32546</v>
      </c>
      <c r="J1821" t="s">
        <v>7995</v>
      </c>
      <c r="K1821" t="s">
        <v>74</v>
      </c>
      <c r="L1821" t="s">
        <v>74</v>
      </c>
      <c r="M1821" t="s">
        <v>78</v>
      </c>
      <c r="N1821" t="s">
        <v>79</v>
      </c>
      <c r="O1821" t="s">
        <v>74</v>
      </c>
      <c r="P1821" t="s">
        <v>74</v>
      </c>
      <c r="Q1821" t="s">
        <v>74</v>
      </c>
      <c r="R1821" t="s">
        <v>74</v>
      </c>
      <c r="S1821" t="s">
        <v>74</v>
      </c>
      <c r="T1821" t="s">
        <v>32547</v>
      </c>
      <c r="U1821" t="s">
        <v>32548</v>
      </c>
      <c r="V1821" t="s">
        <v>32549</v>
      </c>
      <c r="W1821" t="s">
        <v>32550</v>
      </c>
      <c r="X1821" t="s">
        <v>32551</v>
      </c>
      <c r="Y1821" t="s">
        <v>32552</v>
      </c>
      <c r="Z1821" t="s">
        <v>32553</v>
      </c>
      <c r="AA1821" t="s">
        <v>74</v>
      </c>
      <c r="AB1821" t="s">
        <v>32554</v>
      </c>
      <c r="AC1821" t="s">
        <v>32555</v>
      </c>
      <c r="AD1821" t="s">
        <v>32556</v>
      </c>
      <c r="AE1821" t="s">
        <v>32557</v>
      </c>
      <c r="AF1821" t="s">
        <v>74</v>
      </c>
      <c r="AG1821">
        <v>51</v>
      </c>
      <c r="AH1821">
        <v>1</v>
      </c>
      <c r="AI1821">
        <v>1</v>
      </c>
      <c r="AJ1821">
        <v>8</v>
      </c>
      <c r="AK1821">
        <v>49</v>
      </c>
      <c r="AL1821" t="s">
        <v>122</v>
      </c>
      <c r="AM1821" t="s">
        <v>123</v>
      </c>
      <c r="AN1821" t="s">
        <v>124</v>
      </c>
      <c r="AO1821" t="s">
        <v>74</v>
      </c>
      <c r="AP1821" t="s">
        <v>8004</v>
      </c>
      <c r="AQ1821" t="s">
        <v>74</v>
      </c>
      <c r="AR1821" t="s">
        <v>7995</v>
      </c>
      <c r="AS1821" t="s">
        <v>8005</v>
      </c>
      <c r="AT1821" t="s">
        <v>1134</v>
      </c>
      <c r="AU1821">
        <v>2022</v>
      </c>
      <c r="AV1821">
        <v>12</v>
      </c>
      <c r="AW1821">
        <v>2</v>
      </c>
      <c r="AX1821" t="s">
        <v>74</v>
      </c>
      <c r="AY1821" t="s">
        <v>74</v>
      </c>
      <c r="AZ1821" t="s">
        <v>74</v>
      </c>
      <c r="BA1821" t="s">
        <v>74</v>
      </c>
      <c r="BB1821" t="s">
        <v>74</v>
      </c>
      <c r="BC1821" t="s">
        <v>74</v>
      </c>
      <c r="BD1821">
        <v>293</v>
      </c>
      <c r="BE1821" t="s">
        <v>32558</v>
      </c>
      <c r="BF1821" t="str">
        <f>HYPERLINK("http://dx.doi.org/10.3390/agronomy12020293","http://dx.doi.org/10.3390/agronomy12020293")</f>
        <v>http://dx.doi.org/10.3390/agronomy12020293</v>
      </c>
      <c r="BG1821" t="s">
        <v>74</v>
      </c>
      <c r="BH1821" t="s">
        <v>74</v>
      </c>
      <c r="BI1821">
        <v>18</v>
      </c>
      <c r="BJ1821" t="s">
        <v>8007</v>
      </c>
      <c r="BK1821" t="s">
        <v>103</v>
      </c>
      <c r="BL1821" t="s">
        <v>8008</v>
      </c>
      <c r="BM1821" t="s">
        <v>32559</v>
      </c>
      <c r="BN1821" t="s">
        <v>74</v>
      </c>
      <c r="BO1821" t="s">
        <v>133</v>
      </c>
      <c r="BP1821" t="s">
        <v>74</v>
      </c>
      <c r="BQ1821" t="s">
        <v>74</v>
      </c>
      <c r="BR1821" t="s">
        <v>107</v>
      </c>
      <c r="BS1821" t="s">
        <v>32560</v>
      </c>
      <c r="BT1821" t="str">
        <f>HYPERLINK("https%3A%2F%2Fwww.webofscience.com%2Fwos%2Fwoscc%2Ffull-record%2FWOS:000774885000001","View Full Record in Web of Science")</f>
        <v>View Full Record in Web of Science</v>
      </c>
    </row>
    <row r="1822" spans="1:72" x14ac:dyDescent="0.2">
      <c r="A1822" t="s">
        <v>72</v>
      </c>
      <c r="B1822" t="s">
        <v>32561</v>
      </c>
      <c r="C1822" t="s">
        <v>74</v>
      </c>
      <c r="D1822" t="s">
        <v>74</v>
      </c>
      <c r="E1822" t="s">
        <v>74</v>
      </c>
      <c r="F1822" t="s">
        <v>32562</v>
      </c>
      <c r="G1822" t="s">
        <v>74</v>
      </c>
      <c r="H1822" t="s">
        <v>74</v>
      </c>
      <c r="I1822" t="s">
        <v>32563</v>
      </c>
      <c r="J1822" t="s">
        <v>32564</v>
      </c>
      <c r="K1822" t="s">
        <v>74</v>
      </c>
      <c r="L1822" t="s">
        <v>74</v>
      </c>
      <c r="M1822" t="s">
        <v>78</v>
      </c>
      <c r="N1822" t="s">
        <v>79</v>
      </c>
      <c r="O1822" t="s">
        <v>74</v>
      </c>
      <c r="P1822" t="s">
        <v>74</v>
      </c>
      <c r="Q1822" t="s">
        <v>74</v>
      </c>
      <c r="R1822" t="s">
        <v>74</v>
      </c>
      <c r="S1822" t="s">
        <v>74</v>
      </c>
      <c r="T1822" t="s">
        <v>32565</v>
      </c>
      <c r="U1822" t="s">
        <v>32566</v>
      </c>
      <c r="V1822" t="s">
        <v>32567</v>
      </c>
      <c r="W1822" t="s">
        <v>32568</v>
      </c>
      <c r="X1822" t="s">
        <v>25266</v>
      </c>
      <c r="Y1822" t="s">
        <v>32569</v>
      </c>
      <c r="Z1822" t="s">
        <v>25268</v>
      </c>
      <c r="AA1822" t="s">
        <v>74</v>
      </c>
      <c r="AB1822" t="s">
        <v>25269</v>
      </c>
      <c r="AC1822" t="s">
        <v>32570</v>
      </c>
      <c r="AD1822" t="s">
        <v>32571</v>
      </c>
      <c r="AE1822" t="s">
        <v>32572</v>
      </c>
      <c r="AF1822" t="s">
        <v>74</v>
      </c>
      <c r="AG1822">
        <v>28</v>
      </c>
      <c r="AH1822">
        <v>7</v>
      </c>
      <c r="AI1822">
        <v>8</v>
      </c>
      <c r="AJ1822">
        <v>9</v>
      </c>
      <c r="AK1822">
        <v>15</v>
      </c>
      <c r="AL1822" t="s">
        <v>167</v>
      </c>
      <c r="AM1822" t="s">
        <v>168</v>
      </c>
      <c r="AN1822" t="s">
        <v>169</v>
      </c>
      <c r="AO1822" t="s">
        <v>32573</v>
      </c>
      <c r="AP1822" t="s">
        <v>32574</v>
      </c>
      <c r="AQ1822" t="s">
        <v>74</v>
      </c>
      <c r="AR1822" t="s">
        <v>32575</v>
      </c>
      <c r="AS1822" t="s">
        <v>32576</v>
      </c>
      <c r="AT1822" t="s">
        <v>421</v>
      </c>
      <c r="AU1822">
        <v>2021</v>
      </c>
      <c r="AV1822">
        <v>32</v>
      </c>
      <c r="AW1822">
        <v>3</v>
      </c>
      <c r="AX1822" t="s">
        <v>74</v>
      </c>
      <c r="AY1822" t="s">
        <v>74</v>
      </c>
      <c r="AZ1822" t="s">
        <v>74</v>
      </c>
      <c r="BA1822" t="s">
        <v>74</v>
      </c>
      <c r="BB1822">
        <v>702</v>
      </c>
      <c r="BC1822">
        <v>709</v>
      </c>
      <c r="BD1822" t="s">
        <v>74</v>
      </c>
      <c r="BE1822" t="s">
        <v>32577</v>
      </c>
      <c r="BF1822" t="str">
        <f>HYPERLINK("http://dx.doi.org/10.1016/j.apt.2021.01.016","http://dx.doi.org/10.1016/j.apt.2021.01.016")</f>
        <v>http://dx.doi.org/10.1016/j.apt.2021.01.016</v>
      </c>
      <c r="BG1822" t="s">
        <v>74</v>
      </c>
      <c r="BH1822" t="s">
        <v>1318</v>
      </c>
      <c r="BI1822">
        <v>8</v>
      </c>
      <c r="BJ1822" t="s">
        <v>1218</v>
      </c>
      <c r="BK1822" t="s">
        <v>103</v>
      </c>
      <c r="BL1822" t="s">
        <v>760</v>
      </c>
      <c r="BM1822" t="s">
        <v>32578</v>
      </c>
      <c r="BN1822" t="s">
        <v>74</v>
      </c>
      <c r="BO1822" t="s">
        <v>74</v>
      </c>
      <c r="BP1822" t="s">
        <v>74</v>
      </c>
      <c r="BQ1822" t="s">
        <v>74</v>
      </c>
      <c r="BR1822" t="s">
        <v>107</v>
      </c>
      <c r="BS1822" t="s">
        <v>32579</v>
      </c>
      <c r="BT1822" t="str">
        <f>HYPERLINK("https%3A%2F%2Fwww.webofscience.com%2Fwos%2Fwoscc%2Ffull-record%2FWOS:000631862000005","View Full Record in Web of Science")</f>
        <v>View Full Record in Web of Science</v>
      </c>
    </row>
    <row r="1823" spans="1:72" x14ac:dyDescent="0.2">
      <c r="A1823" t="s">
        <v>72</v>
      </c>
      <c r="B1823" t="s">
        <v>32580</v>
      </c>
      <c r="C1823" t="s">
        <v>74</v>
      </c>
      <c r="D1823" t="s">
        <v>74</v>
      </c>
      <c r="E1823" t="s">
        <v>74</v>
      </c>
      <c r="F1823" t="s">
        <v>32581</v>
      </c>
      <c r="G1823" t="s">
        <v>74</v>
      </c>
      <c r="H1823" t="s">
        <v>74</v>
      </c>
      <c r="I1823" t="s">
        <v>32582</v>
      </c>
      <c r="J1823" t="s">
        <v>32583</v>
      </c>
      <c r="K1823" t="s">
        <v>74</v>
      </c>
      <c r="L1823" t="s">
        <v>74</v>
      </c>
      <c r="M1823" t="s">
        <v>78</v>
      </c>
      <c r="N1823" t="s">
        <v>79</v>
      </c>
      <c r="O1823" t="s">
        <v>74</v>
      </c>
      <c r="P1823" t="s">
        <v>74</v>
      </c>
      <c r="Q1823" t="s">
        <v>74</v>
      </c>
      <c r="R1823" t="s">
        <v>74</v>
      </c>
      <c r="S1823" t="s">
        <v>74</v>
      </c>
      <c r="T1823" t="s">
        <v>32584</v>
      </c>
      <c r="U1823" t="s">
        <v>32585</v>
      </c>
      <c r="V1823" t="s">
        <v>32586</v>
      </c>
      <c r="W1823" t="s">
        <v>32587</v>
      </c>
      <c r="X1823" t="s">
        <v>32588</v>
      </c>
      <c r="Y1823" t="s">
        <v>32589</v>
      </c>
      <c r="Z1823" t="s">
        <v>32590</v>
      </c>
      <c r="AA1823" t="s">
        <v>32591</v>
      </c>
      <c r="AB1823" t="s">
        <v>32592</v>
      </c>
      <c r="AC1823" t="s">
        <v>32593</v>
      </c>
      <c r="AD1823" t="s">
        <v>32593</v>
      </c>
      <c r="AE1823" t="s">
        <v>32594</v>
      </c>
      <c r="AF1823" t="s">
        <v>74</v>
      </c>
      <c r="AG1823">
        <v>57</v>
      </c>
      <c r="AH1823">
        <v>0</v>
      </c>
      <c r="AI1823">
        <v>0</v>
      </c>
      <c r="AJ1823">
        <v>1</v>
      </c>
      <c r="AK1823">
        <v>3</v>
      </c>
      <c r="AL1823" t="s">
        <v>32595</v>
      </c>
      <c r="AM1823" t="s">
        <v>16509</v>
      </c>
      <c r="AN1823" t="s">
        <v>32596</v>
      </c>
      <c r="AO1823" t="s">
        <v>32597</v>
      </c>
      <c r="AP1823" t="s">
        <v>74</v>
      </c>
      <c r="AQ1823" t="s">
        <v>74</v>
      </c>
      <c r="AR1823" t="s">
        <v>32598</v>
      </c>
      <c r="AS1823" t="s">
        <v>32599</v>
      </c>
      <c r="AT1823" t="s">
        <v>74</v>
      </c>
      <c r="AU1823">
        <v>2022</v>
      </c>
      <c r="AV1823">
        <v>12</v>
      </c>
      <c r="AW1823">
        <v>4</v>
      </c>
      <c r="AX1823" t="s">
        <v>74</v>
      </c>
      <c r="AY1823" t="s">
        <v>74</v>
      </c>
      <c r="AZ1823" t="s">
        <v>862</v>
      </c>
      <c r="BA1823" t="s">
        <v>74</v>
      </c>
      <c r="BB1823">
        <v>787</v>
      </c>
      <c r="BC1823">
        <v>797</v>
      </c>
      <c r="BD1823" t="s">
        <v>74</v>
      </c>
      <c r="BE1823" t="s">
        <v>32600</v>
      </c>
      <c r="BF1823" t="str">
        <f>HYPERLINK("http://dx.doi.org/10.5599/jese.1381","http://dx.doi.org/10.5599/jese.1381")</f>
        <v>http://dx.doi.org/10.5599/jese.1381</v>
      </c>
      <c r="BG1823" t="s">
        <v>74</v>
      </c>
      <c r="BH1823" t="s">
        <v>6041</v>
      </c>
      <c r="BI1823">
        <v>11</v>
      </c>
      <c r="BJ1823" t="s">
        <v>5027</v>
      </c>
      <c r="BK1823" t="s">
        <v>719</v>
      </c>
      <c r="BL1823" t="s">
        <v>5027</v>
      </c>
      <c r="BM1823" t="s">
        <v>32601</v>
      </c>
      <c r="BN1823" t="s">
        <v>74</v>
      </c>
      <c r="BO1823" t="s">
        <v>964</v>
      </c>
      <c r="BP1823" t="s">
        <v>74</v>
      </c>
      <c r="BQ1823" t="s">
        <v>74</v>
      </c>
      <c r="BR1823" t="s">
        <v>107</v>
      </c>
      <c r="BS1823" t="s">
        <v>32602</v>
      </c>
      <c r="BT1823" t="str">
        <f>HYPERLINK("https%3A%2F%2Fwww.webofscience.com%2Fwos%2Fwoscc%2Ffull-record%2FWOS:000834008700001","View Full Record in Web of Science")</f>
        <v>View Full Record in Web of Science</v>
      </c>
    </row>
    <row r="1824" spans="1:72" x14ac:dyDescent="0.2">
      <c r="A1824" t="s">
        <v>72</v>
      </c>
      <c r="B1824" t="s">
        <v>32603</v>
      </c>
      <c r="C1824" t="s">
        <v>74</v>
      </c>
      <c r="D1824" t="s">
        <v>74</v>
      </c>
      <c r="E1824" t="s">
        <v>74</v>
      </c>
      <c r="F1824" t="s">
        <v>32604</v>
      </c>
      <c r="G1824" t="s">
        <v>74</v>
      </c>
      <c r="H1824" t="s">
        <v>74</v>
      </c>
      <c r="I1824" t="s">
        <v>32605</v>
      </c>
      <c r="J1824" t="s">
        <v>11655</v>
      </c>
      <c r="K1824" t="s">
        <v>74</v>
      </c>
      <c r="L1824" t="s">
        <v>74</v>
      </c>
      <c r="M1824" t="s">
        <v>78</v>
      </c>
      <c r="N1824" t="s">
        <v>203</v>
      </c>
      <c r="O1824" t="s">
        <v>74</v>
      </c>
      <c r="P1824" t="s">
        <v>74</v>
      </c>
      <c r="Q1824" t="s">
        <v>74</v>
      </c>
      <c r="R1824" t="s">
        <v>74</v>
      </c>
      <c r="S1824" t="s">
        <v>74</v>
      </c>
      <c r="T1824" t="s">
        <v>32606</v>
      </c>
      <c r="U1824" t="s">
        <v>32607</v>
      </c>
      <c r="V1824" t="s">
        <v>32608</v>
      </c>
      <c r="W1824" t="s">
        <v>32609</v>
      </c>
      <c r="X1824" t="s">
        <v>32610</v>
      </c>
      <c r="Y1824" t="s">
        <v>32611</v>
      </c>
      <c r="Z1824" t="s">
        <v>32612</v>
      </c>
      <c r="AA1824" t="s">
        <v>74</v>
      </c>
      <c r="AB1824" t="s">
        <v>32613</v>
      </c>
      <c r="AC1824" t="s">
        <v>32614</v>
      </c>
      <c r="AD1824" t="s">
        <v>32615</v>
      </c>
      <c r="AE1824" t="s">
        <v>32616</v>
      </c>
      <c r="AF1824" t="s">
        <v>74</v>
      </c>
      <c r="AG1824">
        <v>44</v>
      </c>
      <c r="AH1824">
        <v>5</v>
      </c>
      <c r="AI1824">
        <v>5</v>
      </c>
      <c r="AJ1824">
        <v>3</v>
      </c>
      <c r="AK1824">
        <v>30</v>
      </c>
      <c r="AL1824" t="s">
        <v>5894</v>
      </c>
      <c r="AM1824" t="s">
        <v>5895</v>
      </c>
      <c r="AN1824" t="s">
        <v>5896</v>
      </c>
      <c r="AO1824" t="s">
        <v>11668</v>
      </c>
      <c r="AP1824" t="s">
        <v>11669</v>
      </c>
      <c r="AQ1824" t="s">
        <v>74</v>
      </c>
      <c r="AR1824" t="s">
        <v>11670</v>
      </c>
      <c r="AS1824" t="s">
        <v>11671</v>
      </c>
      <c r="AT1824" t="s">
        <v>3045</v>
      </c>
      <c r="AU1824">
        <v>2020</v>
      </c>
      <c r="AV1824">
        <v>50</v>
      </c>
      <c r="AW1824">
        <v>7</v>
      </c>
      <c r="AX1824" t="s">
        <v>74</v>
      </c>
      <c r="AY1824" t="s">
        <v>74</v>
      </c>
      <c r="AZ1824" t="s">
        <v>74</v>
      </c>
      <c r="BA1824" t="s">
        <v>74</v>
      </c>
      <c r="BB1824">
        <v>743</v>
      </c>
      <c r="BC1824">
        <v>768</v>
      </c>
      <c r="BD1824" t="s">
        <v>74</v>
      </c>
      <c r="BE1824" t="s">
        <v>32617</v>
      </c>
      <c r="BF1824" t="str">
        <f>HYPERLINK("http://dx.doi.org/10.1080/10643389.2019.1642836","http://dx.doi.org/10.1080/10643389.2019.1642836")</f>
        <v>http://dx.doi.org/10.1080/10643389.2019.1642836</v>
      </c>
      <c r="BG1824" t="s">
        <v>74</v>
      </c>
      <c r="BH1824" t="s">
        <v>32618</v>
      </c>
      <c r="BI1824">
        <v>26</v>
      </c>
      <c r="BJ1824" t="s">
        <v>102</v>
      </c>
      <c r="BK1824" t="s">
        <v>103</v>
      </c>
      <c r="BL1824" t="s">
        <v>104</v>
      </c>
      <c r="BM1824" t="s">
        <v>32619</v>
      </c>
      <c r="BN1824" t="s">
        <v>74</v>
      </c>
      <c r="BO1824" t="s">
        <v>74</v>
      </c>
      <c r="BP1824" t="s">
        <v>74</v>
      </c>
      <c r="BQ1824" t="s">
        <v>74</v>
      </c>
      <c r="BR1824" t="s">
        <v>107</v>
      </c>
      <c r="BS1824" t="s">
        <v>32620</v>
      </c>
      <c r="BT1824" t="str">
        <f>HYPERLINK("https%3A%2F%2Fwww.webofscience.com%2Fwos%2Fwoscc%2Ffull-record%2FWOS:000479707700001","View Full Record in Web of Science")</f>
        <v>View Full Record in Web of Science</v>
      </c>
    </row>
    <row r="1825" spans="1:72" x14ac:dyDescent="0.2">
      <c r="A1825" t="s">
        <v>72</v>
      </c>
      <c r="B1825" t="s">
        <v>32621</v>
      </c>
      <c r="C1825" t="s">
        <v>74</v>
      </c>
      <c r="D1825" t="s">
        <v>74</v>
      </c>
      <c r="E1825" t="s">
        <v>74</v>
      </c>
      <c r="F1825" t="s">
        <v>32622</v>
      </c>
      <c r="G1825" t="s">
        <v>74</v>
      </c>
      <c r="H1825" t="s">
        <v>74</v>
      </c>
      <c r="I1825" t="s">
        <v>32623</v>
      </c>
      <c r="J1825" t="s">
        <v>32624</v>
      </c>
      <c r="K1825" t="s">
        <v>74</v>
      </c>
      <c r="L1825" t="s">
        <v>74</v>
      </c>
      <c r="M1825" t="s">
        <v>78</v>
      </c>
      <c r="N1825" t="s">
        <v>203</v>
      </c>
      <c r="O1825" t="s">
        <v>74</v>
      </c>
      <c r="P1825" t="s">
        <v>74</v>
      </c>
      <c r="Q1825" t="s">
        <v>74</v>
      </c>
      <c r="R1825" t="s">
        <v>74</v>
      </c>
      <c r="S1825" t="s">
        <v>74</v>
      </c>
      <c r="T1825" t="s">
        <v>32625</v>
      </c>
      <c r="U1825" t="s">
        <v>32626</v>
      </c>
      <c r="V1825" t="s">
        <v>32627</v>
      </c>
      <c r="W1825" t="s">
        <v>32628</v>
      </c>
      <c r="X1825" t="s">
        <v>32629</v>
      </c>
      <c r="Y1825" t="s">
        <v>32630</v>
      </c>
      <c r="Z1825" t="s">
        <v>32631</v>
      </c>
      <c r="AA1825" t="s">
        <v>32632</v>
      </c>
      <c r="AB1825" t="s">
        <v>32633</v>
      </c>
      <c r="AC1825" t="s">
        <v>32634</v>
      </c>
      <c r="AD1825" t="s">
        <v>32635</v>
      </c>
      <c r="AE1825" t="s">
        <v>32636</v>
      </c>
      <c r="AF1825" t="s">
        <v>74</v>
      </c>
      <c r="AG1825">
        <v>102</v>
      </c>
      <c r="AH1825">
        <v>9</v>
      </c>
      <c r="AI1825">
        <v>9</v>
      </c>
      <c r="AJ1825">
        <v>11</v>
      </c>
      <c r="AK1825">
        <v>79</v>
      </c>
      <c r="AL1825" t="s">
        <v>667</v>
      </c>
      <c r="AM1825" t="s">
        <v>668</v>
      </c>
      <c r="AN1825" t="s">
        <v>669</v>
      </c>
      <c r="AO1825" t="s">
        <v>32637</v>
      </c>
      <c r="AP1825" t="s">
        <v>32638</v>
      </c>
      <c r="AQ1825" t="s">
        <v>74</v>
      </c>
      <c r="AR1825" t="s">
        <v>32639</v>
      </c>
      <c r="AS1825" t="s">
        <v>32640</v>
      </c>
      <c r="AT1825" t="s">
        <v>421</v>
      </c>
      <c r="AU1825">
        <v>2021</v>
      </c>
      <c r="AV1825">
        <v>21</v>
      </c>
      <c r="AW1825" t="s">
        <v>32641</v>
      </c>
      <c r="AX1825" t="s">
        <v>74</v>
      </c>
      <c r="AY1825" t="s">
        <v>74</v>
      </c>
      <c r="AZ1825" t="s">
        <v>74</v>
      </c>
      <c r="BA1825" t="s">
        <v>74</v>
      </c>
      <c r="BB1825">
        <v>77</v>
      </c>
      <c r="BC1825">
        <v>86</v>
      </c>
      <c r="BD1825" t="s">
        <v>74</v>
      </c>
      <c r="BE1825" t="s">
        <v>32642</v>
      </c>
      <c r="BF1825" t="str">
        <f>HYPERLINK("http://dx.doi.org/10.1002/elsc.202000076","http://dx.doi.org/10.1002/elsc.202000076")</f>
        <v>http://dx.doi.org/10.1002/elsc.202000076</v>
      </c>
      <c r="BG1825" t="s">
        <v>74</v>
      </c>
      <c r="BH1825" t="s">
        <v>2838</v>
      </c>
      <c r="BI1825">
        <v>10</v>
      </c>
      <c r="BJ1825" t="s">
        <v>25821</v>
      </c>
      <c r="BK1825" t="s">
        <v>103</v>
      </c>
      <c r="BL1825" t="s">
        <v>25821</v>
      </c>
      <c r="BM1825" t="s">
        <v>32643</v>
      </c>
      <c r="BN1825">
        <v>33716607</v>
      </c>
      <c r="BO1825" t="s">
        <v>3276</v>
      </c>
      <c r="BP1825" t="s">
        <v>74</v>
      </c>
      <c r="BQ1825" t="s">
        <v>74</v>
      </c>
      <c r="BR1825" t="s">
        <v>107</v>
      </c>
      <c r="BS1825" t="s">
        <v>32644</v>
      </c>
      <c r="BT1825" t="str">
        <f>HYPERLINK("https%3A%2F%2Fwww.webofscience.com%2Fwos%2Fwoscc%2Ffull-record%2FWOS:000605168400001","View Full Record in Web of Science")</f>
        <v>View Full Record in Web of Science</v>
      </c>
    </row>
    <row r="1826" spans="1:72" x14ac:dyDescent="0.2">
      <c r="A1826" t="s">
        <v>72</v>
      </c>
      <c r="B1826" t="s">
        <v>32645</v>
      </c>
      <c r="C1826" t="s">
        <v>74</v>
      </c>
      <c r="D1826" t="s">
        <v>74</v>
      </c>
      <c r="E1826" t="s">
        <v>74</v>
      </c>
      <c r="F1826" t="s">
        <v>32646</v>
      </c>
      <c r="G1826" t="s">
        <v>74</v>
      </c>
      <c r="H1826" t="s">
        <v>74</v>
      </c>
      <c r="I1826" t="s">
        <v>32647</v>
      </c>
      <c r="J1826" t="s">
        <v>8332</v>
      </c>
      <c r="K1826" t="s">
        <v>74</v>
      </c>
      <c r="L1826" t="s">
        <v>74</v>
      </c>
      <c r="M1826" t="s">
        <v>78</v>
      </c>
      <c r="N1826" t="s">
        <v>79</v>
      </c>
      <c r="O1826" t="s">
        <v>74</v>
      </c>
      <c r="P1826" t="s">
        <v>74</v>
      </c>
      <c r="Q1826" t="s">
        <v>74</v>
      </c>
      <c r="R1826" t="s">
        <v>74</v>
      </c>
      <c r="S1826" t="s">
        <v>74</v>
      </c>
      <c r="T1826" t="s">
        <v>32648</v>
      </c>
      <c r="U1826" t="s">
        <v>32649</v>
      </c>
      <c r="V1826" t="s">
        <v>32650</v>
      </c>
      <c r="W1826" t="s">
        <v>32651</v>
      </c>
      <c r="X1826" t="s">
        <v>32652</v>
      </c>
      <c r="Y1826" t="s">
        <v>32653</v>
      </c>
      <c r="Z1826" t="s">
        <v>24257</v>
      </c>
      <c r="AA1826" t="s">
        <v>29801</v>
      </c>
      <c r="AB1826" t="s">
        <v>29242</v>
      </c>
      <c r="AC1826" t="s">
        <v>32654</v>
      </c>
      <c r="AD1826" t="s">
        <v>32655</v>
      </c>
      <c r="AE1826" t="s">
        <v>32656</v>
      </c>
      <c r="AF1826" t="s">
        <v>74</v>
      </c>
      <c r="AG1826">
        <v>103</v>
      </c>
      <c r="AH1826">
        <v>3</v>
      </c>
      <c r="AI1826">
        <v>4</v>
      </c>
      <c r="AJ1826">
        <v>39</v>
      </c>
      <c r="AK1826">
        <v>81</v>
      </c>
      <c r="AL1826" t="s">
        <v>167</v>
      </c>
      <c r="AM1826" t="s">
        <v>168</v>
      </c>
      <c r="AN1826" t="s">
        <v>169</v>
      </c>
      <c r="AO1826" t="s">
        <v>8344</v>
      </c>
      <c r="AP1826" t="s">
        <v>8345</v>
      </c>
      <c r="AQ1826" t="s">
        <v>74</v>
      </c>
      <c r="AR1826" t="s">
        <v>8332</v>
      </c>
      <c r="AS1826" t="s">
        <v>8346</v>
      </c>
      <c r="AT1826" t="s">
        <v>1957</v>
      </c>
      <c r="AU1826">
        <v>2022</v>
      </c>
      <c r="AV1826">
        <v>409</v>
      </c>
      <c r="AW1826" t="s">
        <v>74</v>
      </c>
      <c r="AX1826" t="s">
        <v>74</v>
      </c>
      <c r="AY1826" t="s">
        <v>74</v>
      </c>
      <c r="AZ1826" t="s">
        <v>74</v>
      </c>
      <c r="BA1826" t="s">
        <v>74</v>
      </c>
      <c r="BB1826" t="s">
        <v>74</v>
      </c>
      <c r="BC1826" t="s">
        <v>74</v>
      </c>
      <c r="BD1826">
        <v>115643</v>
      </c>
      <c r="BE1826" t="s">
        <v>32657</v>
      </c>
      <c r="BF1826" t="str">
        <f>HYPERLINK("http://dx.doi.org/10.1016/j.geoderma.2021.115643","http://dx.doi.org/10.1016/j.geoderma.2021.115643")</f>
        <v>http://dx.doi.org/10.1016/j.geoderma.2021.115643</v>
      </c>
      <c r="BG1826" t="s">
        <v>74</v>
      </c>
      <c r="BH1826" t="s">
        <v>74</v>
      </c>
      <c r="BI1826">
        <v>13</v>
      </c>
      <c r="BJ1826" t="s">
        <v>676</v>
      </c>
      <c r="BK1826" t="s">
        <v>103</v>
      </c>
      <c r="BL1826" t="s">
        <v>677</v>
      </c>
      <c r="BM1826" t="s">
        <v>32658</v>
      </c>
      <c r="BN1826" t="s">
        <v>74</v>
      </c>
      <c r="BO1826" t="s">
        <v>106</v>
      </c>
      <c r="BP1826" t="s">
        <v>74</v>
      </c>
      <c r="BQ1826" t="s">
        <v>74</v>
      </c>
      <c r="BR1826" t="s">
        <v>107</v>
      </c>
      <c r="BS1826" t="s">
        <v>32659</v>
      </c>
      <c r="BT1826" t="str">
        <f>HYPERLINK("https%3A%2F%2Fwww.webofscience.com%2Fwos%2Fwoscc%2Ffull-record%2FWOS:000788127100003","View Full Record in Web of Science")</f>
        <v>View Full Record in Web of Science</v>
      </c>
    </row>
    <row r="1827" spans="1:72" x14ac:dyDescent="0.2">
      <c r="A1827" t="s">
        <v>72</v>
      </c>
      <c r="B1827" t="s">
        <v>32660</v>
      </c>
      <c r="C1827" t="s">
        <v>74</v>
      </c>
      <c r="D1827" t="s">
        <v>74</v>
      </c>
      <c r="E1827" t="s">
        <v>74</v>
      </c>
      <c r="F1827" t="s">
        <v>32661</v>
      </c>
      <c r="G1827" t="s">
        <v>74</v>
      </c>
      <c r="H1827" t="s">
        <v>74</v>
      </c>
      <c r="I1827" t="s">
        <v>32662</v>
      </c>
      <c r="J1827" t="s">
        <v>32663</v>
      </c>
      <c r="K1827" t="s">
        <v>74</v>
      </c>
      <c r="L1827" t="s">
        <v>74</v>
      </c>
      <c r="M1827" t="s">
        <v>30760</v>
      </c>
      <c r="N1827" t="s">
        <v>203</v>
      </c>
      <c r="O1827" t="s">
        <v>74</v>
      </c>
      <c r="P1827" t="s">
        <v>74</v>
      </c>
      <c r="Q1827" t="s">
        <v>74</v>
      </c>
      <c r="R1827" t="s">
        <v>74</v>
      </c>
      <c r="S1827" t="s">
        <v>74</v>
      </c>
      <c r="T1827" t="s">
        <v>32664</v>
      </c>
      <c r="U1827" t="s">
        <v>32665</v>
      </c>
      <c r="V1827" t="s">
        <v>32666</v>
      </c>
      <c r="W1827" t="s">
        <v>32667</v>
      </c>
      <c r="X1827" t="s">
        <v>32668</v>
      </c>
      <c r="Y1827" t="s">
        <v>32669</v>
      </c>
      <c r="Z1827" t="s">
        <v>27587</v>
      </c>
      <c r="AA1827" t="s">
        <v>74</v>
      </c>
      <c r="AB1827" t="s">
        <v>74</v>
      </c>
      <c r="AC1827" t="s">
        <v>74</v>
      </c>
      <c r="AD1827" t="s">
        <v>74</v>
      </c>
      <c r="AE1827" t="s">
        <v>74</v>
      </c>
      <c r="AF1827" t="s">
        <v>74</v>
      </c>
      <c r="AG1827">
        <v>71</v>
      </c>
      <c r="AH1827">
        <v>1</v>
      </c>
      <c r="AI1827">
        <v>1</v>
      </c>
      <c r="AJ1827">
        <v>15</v>
      </c>
      <c r="AK1827">
        <v>25</v>
      </c>
      <c r="AL1827" t="s">
        <v>12006</v>
      </c>
      <c r="AM1827" t="s">
        <v>32670</v>
      </c>
      <c r="AN1827" t="s">
        <v>32671</v>
      </c>
      <c r="AO1827" t="s">
        <v>32672</v>
      </c>
      <c r="AP1827" t="s">
        <v>32673</v>
      </c>
      <c r="AQ1827" t="s">
        <v>74</v>
      </c>
      <c r="AR1827" t="s">
        <v>32674</v>
      </c>
      <c r="AS1827" t="s">
        <v>32675</v>
      </c>
      <c r="AT1827" t="s">
        <v>74</v>
      </c>
      <c r="AU1827">
        <v>2022</v>
      </c>
      <c r="AV1827">
        <v>67</v>
      </c>
      <c r="AW1827" t="s">
        <v>32676</v>
      </c>
      <c r="AX1827" t="s">
        <v>74</v>
      </c>
      <c r="AY1827" t="s">
        <v>74</v>
      </c>
      <c r="AZ1827" t="s">
        <v>74</v>
      </c>
      <c r="BA1827" t="s">
        <v>74</v>
      </c>
      <c r="BB1827">
        <v>3411</v>
      </c>
      <c r="BC1827">
        <v>3424</v>
      </c>
      <c r="BD1827" t="s">
        <v>74</v>
      </c>
      <c r="BE1827" t="s">
        <v>32677</v>
      </c>
      <c r="BF1827" t="str">
        <f>HYPERLINK("http://dx.doi.org/10.1360/TB-2022-0486","http://dx.doi.org/10.1360/TB-2022-0486")</f>
        <v>http://dx.doi.org/10.1360/TB-2022-0486</v>
      </c>
      <c r="BG1827" t="s">
        <v>74</v>
      </c>
      <c r="BH1827" t="s">
        <v>74</v>
      </c>
      <c r="BI1827">
        <v>14</v>
      </c>
      <c r="BJ1827" t="s">
        <v>2700</v>
      </c>
      <c r="BK1827" t="s">
        <v>719</v>
      </c>
      <c r="BL1827" t="s">
        <v>2416</v>
      </c>
      <c r="BM1827" t="s">
        <v>32678</v>
      </c>
      <c r="BN1827" t="s">
        <v>74</v>
      </c>
      <c r="BO1827" t="s">
        <v>74</v>
      </c>
      <c r="BP1827" t="s">
        <v>74</v>
      </c>
      <c r="BQ1827" t="s">
        <v>74</v>
      </c>
      <c r="BR1827" t="s">
        <v>107</v>
      </c>
      <c r="BS1827" t="s">
        <v>32679</v>
      </c>
      <c r="BT1827" t="str">
        <f>HYPERLINK("https%3A%2F%2Fwww.webofscience.com%2Fwos%2Fwoscc%2Ffull-record%2FWOS:000868718400005","View Full Record in Web of Science")</f>
        <v>View Full Record in Web of Science</v>
      </c>
    </row>
    <row r="1828" spans="1:72" x14ac:dyDescent="0.2">
      <c r="A1828" t="s">
        <v>72</v>
      </c>
      <c r="B1828" t="s">
        <v>32680</v>
      </c>
      <c r="C1828" t="s">
        <v>74</v>
      </c>
      <c r="D1828" t="s">
        <v>74</v>
      </c>
      <c r="E1828" t="s">
        <v>74</v>
      </c>
      <c r="F1828" t="s">
        <v>32681</v>
      </c>
      <c r="G1828" t="s">
        <v>74</v>
      </c>
      <c r="H1828" t="s">
        <v>74</v>
      </c>
      <c r="I1828" t="s">
        <v>32682</v>
      </c>
      <c r="J1828" t="s">
        <v>77</v>
      </c>
      <c r="K1828" t="s">
        <v>74</v>
      </c>
      <c r="L1828" t="s">
        <v>74</v>
      </c>
      <c r="M1828" t="s">
        <v>78</v>
      </c>
      <c r="N1828" t="s">
        <v>79</v>
      </c>
      <c r="O1828" t="s">
        <v>74</v>
      </c>
      <c r="P1828" t="s">
        <v>74</v>
      </c>
      <c r="Q1828" t="s">
        <v>74</v>
      </c>
      <c r="R1828" t="s">
        <v>74</v>
      </c>
      <c r="S1828" t="s">
        <v>74</v>
      </c>
      <c r="T1828" t="s">
        <v>32683</v>
      </c>
      <c r="U1828" t="s">
        <v>32684</v>
      </c>
      <c r="V1828" t="s">
        <v>32685</v>
      </c>
      <c r="W1828" t="s">
        <v>32686</v>
      </c>
      <c r="X1828" t="s">
        <v>32687</v>
      </c>
      <c r="Y1828" t="s">
        <v>32688</v>
      </c>
      <c r="Z1828" t="s">
        <v>32689</v>
      </c>
      <c r="AA1828" t="s">
        <v>32690</v>
      </c>
      <c r="AB1828" t="s">
        <v>32691</v>
      </c>
      <c r="AC1828" t="s">
        <v>32692</v>
      </c>
      <c r="AD1828" t="s">
        <v>32693</v>
      </c>
      <c r="AE1828" t="s">
        <v>32694</v>
      </c>
      <c r="AF1828" t="s">
        <v>74</v>
      </c>
      <c r="AG1828">
        <v>38</v>
      </c>
      <c r="AH1828">
        <v>99</v>
      </c>
      <c r="AI1828">
        <v>104</v>
      </c>
      <c r="AJ1828">
        <v>8</v>
      </c>
      <c r="AK1828">
        <v>222</v>
      </c>
      <c r="AL1828" t="s">
        <v>92</v>
      </c>
      <c r="AM1828" t="s">
        <v>93</v>
      </c>
      <c r="AN1828" t="s">
        <v>94</v>
      </c>
      <c r="AO1828" t="s">
        <v>95</v>
      </c>
      <c r="AP1828" t="s">
        <v>96</v>
      </c>
      <c r="AQ1828" t="s">
        <v>74</v>
      </c>
      <c r="AR1828" t="s">
        <v>97</v>
      </c>
      <c r="AS1828" t="s">
        <v>98</v>
      </c>
      <c r="AT1828" t="s">
        <v>4334</v>
      </c>
      <c r="AU1828">
        <v>2015</v>
      </c>
      <c r="AV1828">
        <v>157</v>
      </c>
      <c r="AW1828" t="s">
        <v>74</v>
      </c>
      <c r="AX1828" t="s">
        <v>74</v>
      </c>
      <c r="AY1828" t="s">
        <v>74</v>
      </c>
      <c r="AZ1828" t="s">
        <v>74</v>
      </c>
      <c r="BA1828" t="s">
        <v>74</v>
      </c>
      <c r="BB1828">
        <v>49</v>
      </c>
      <c r="BC1828">
        <v>53</v>
      </c>
      <c r="BD1828" t="s">
        <v>74</v>
      </c>
      <c r="BE1828" t="s">
        <v>32695</v>
      </c>
      <c r="BF1828" t="str">
        <f>HYPERLINK("http://dx.doi.org/10.1016/j.jenvman.2015.04.009","http://dx.doi.org/10.1016/j.jenvman.2015.04.009")</f>
        <v>http://dx.doi.org/10.1016/j.jenvman.2015.04.009</v>
      </c>
      <c r="BG1828" t="s">
        <v>74</v>
      </c>
      <c r="BH1828" t="s">
        <v>74</v>
      </c>
      <c r="BI1828">
        <v>5</v>
      </c>
      <c r="BJ1828" t="s">
        <v>102</v>
      </c>
      <c r="BK1828" t="s">
        <v>103</v>
      </c>
      <c r="BL1828" t="s">
        <v>104</v>
      </c>
      <c r="BM1828" t="s">
        <v>32696</v>
      </c>
      <c r="BN1828">
        <v>25881151</v>
      </c>
      <c r="BO1828" t="s">
        <v>74</v>
      </c>
      <c r="BP1828" t="s">
        <v>74</v>
      </c>
      <c r="BQ1828" t="s">
        <v>74</v>
      </c>
      <c r="BR1828" t="s">
        <v>107</v>
      </c>
      <c r="BS1828" t="s">
        <v>32697</v>
      </c>
      <c r="BT1828" t="str">
        <f>HYPERLINK("https%3A%2F%2Fwww.webofscience.com%2Fwos%2Fwoscc%2Ffull-record%2FWOS:000355715600004","View Full Record in Web of Science")</f>
        <v>View Full Record in Web of Science</v>
      </c>
    </row>
    <row r="1829" spans="1:72" x14ac:dyDescent="0.2">
      <c r="A1829" t="s">
        <v>72</v>
      </c>
      <c r="B1829" t="s">
        <v>32698</v>
      </c>
      <c r="C1829" t="s">
        <v>74</v>
      </c>
      <c r="D1829" t="s">
        <v>74</v>
      </c>
      <c r="E1829" t="s">
        <v>74</v>
      </c>
      <c r="F1829" t="s">
        <v>32699</v>
      </c>
      <c r="G1829" t="s">
        <v>74</v>
      </c>
      <c r="H1829" t="s">
        <v>74</v>
      </c>
      <c r="I1829" t="s">
        <v>32700</v>
      </c>
      <c r="J1829" t="s">
        <v>23222</v>
      </c>
      <c r="K1829" t="s">
        <v>74</v>
      </c>
      <c r="L1829" t="s">
        <v>74</v>
      </c>
      <c r="M1829" t="s">
        <v>78</v>
      </c>
      <c r="N1829" t="s">
        <v>79</v>
      </c>
      <c r="O1829" t="s">
        <v>74</v>
      </c>
      <c r="P1829" t="s">
        <v>74</v>
      </c>
      <c r="Q1829" t="s">
        <v>74</v>
      </c>
      <c r="R1829" t="s">
        <v>74</v>
      </c>
      <c r="S1829" t="s">
        <v>74</v>
      </c>
      <c r="T1829" t="s">
        <v>32701</v>
      </c>
      <c r="U1829" t="s">
        <v>32702</v>
      </c>
      <c r="V1829" t="s">
        <v>32703</v>
      </c>
      <c r="W1829" t="s">
        <v>32704</v>
      </c>
      <c r="X1829" t="s">
        <v>32705</v>
      </c>
      <c r="Y1829" t="s">
        <v>32706</v>
      </c>
      <c r="Z1829" t="s">
        <v>32707</v>
      </c>
      <c r="AA1829" t="s">
        <v>74</v>
      </c>
      <c r="AB1829" t="s">
        <v>32708</v>
      </c>
      <c r="AC1829" t="s">
        <v>32709</v>
      </c>
      <c r="AD1829" t="s">
        <v>32710</v>
      </c>
      <c r="AE1829" t="s">
        <v>32711</v>
      </c>
      <c r="AF1829" t="s">
        <v>74</v>
      </c>
      <c r="AG1829">
        <v>76</v>
      </c>
      <c r="AH1829">
        <v>23</v>
      </c>
      <c r="AI1829">
        <v>23</v>
      </c>
      <c r="AJ1829">
        <v>14</v>
      </c>
      <c r="AK1829">
        <v>72</v>
      </c>
      <c r="AL1829" t="s">
        <v>337</v>
      </c>
      <c r="AM1829" t="s">
        <v>338</v>
      </c>
      <c r="AN1829" t="s">
        <v>339</v>
      </c>
      <c r="AO1829" t="s">
        <v>23234</v>
      </c>
      <c r="AP1829" t="s">
        <v>32712</v>
      </c>
      <c r="AQ1829" t="s">
        <v>74</v>
      </c>
      <c r="AR1829" t="s">
        <v>23235</v>
      </c>
      <c r="AS1829" t="s">
        <v>23236</v>
      </c>
      <c r="AT1829" t="s">
        <v>174</v>
      </c>
      <c r="AU1829">
        <v>2020</v>
      </c>
      <c r="AV1829">
        <v>148</v>
      </c>
      <c r="AW1829" t="s">
        <v>74</v>
      </c>
      <c r="AX1829" t="s">
        <v>74</v>
      </c>
      <c r="AY1829" t="s">
        <v>74</v>
      </c>
      <c r="AZ1829" t="s">
        <v>74</v>
      </c>
      <c r="BA1829" t="s">
        <v>74</v>
      </c>
      <c r="BB1829" t="s">
        <v>74</v>
      </c>
      <c r="BC1829" t="s">
        <v>74</v>
      </c>
      <c r="BD1829">
        <v>104065</v>
      </c>
      <c r="BE1829" t="s">
        <v>32713</v>
      </c>
      <c r="BF1829" t="str">
        <f>HYPERLINK("http://dx.doi.org/10.1016/j.orggeochem.2020.104065","http://dx.doi.org/10.1016/j.orggeochem.2020.104065")</f>
        <v>http://dx.doi.org/10.1016/j.orggeochem.2020.104065</v>
      </c>
      <c r="BG1829" t="s">
        <v>74</v>
      </c>
      <c r="BH1829" t="s">
        <v>74</v>
      </c>
      <c r="BI1829">
        <v>18</v>
      </c>
      <c r="BJ1829" t="s">
        <v>404</v>
      </c>
      <c r="BK1829" t="s">
        <v>103</v>
      </c>
      <c r="BL1829" t="s">
        <v>404</v>
      </c>
      <c r="BM1829" t="s">
        <v>32714</v>
      </c>
      <c r="BN1829" t="s">
        <v>74</v>
      </c>
      <c r="BO1829" t="s">
        <v>1417</v>
      </c>
      <c r="BP1829" t="s">
        <v>74</v>
      </c>
      <c r="BQ1829" t="s">
        <v>74</v>
      </c>
      <c r="BR1829" t="s">
        <v>107</v>
      </c>
      <c r="BS1829" t="s">
        <v>32715</v>
      </c>
      <c r="BT1829" t="str">
        <f>HYPERLINK("https%3A%2F%2Fwww.webofscience.com%2Fwos%2Fwoscc%2Ffull-record%2FWOS:000574905400008","View Full Record in Web of Science")</f>
        <v>View Full Record in Web of Science</v>
      </c>
    </row>
    <row r="1830" spans="1:72" x14ac:dyDescent="0.2">
      <c r="A1830" t="s">
        <v>72</v>
      </c>
      <c r="B1830" t="s">
        <v>32716</v>
      </c>
      <c r="C1830" t="s">
        <v>74</v>
      </c>
      <c r="D1830" t="s">
        <v>74</v>
      </c>
      <c r="E1830" t="s">
        <v>74</v>
      </c>
      <c r="F1830" t="s">
        <v>32717</v>
      </c>
      <c r="G1830" t="s">
        <v>74</v>
      </c>
      <c r="H1830" t="s">
        <v>74</v>
      </c>
      <c r="I1830" t="s">
        <v>32718</v>
      </c>
      <c r="J1830" t="s">
        <v>7143</v>
      </c>
      <c r="K1830" t="s">
        <v>74</v>
      </c>
      <c r="L1830" t="s">
        <v>74</v>
      </c>
      <c r="M1830" t="s">
        <v>78</v>
      </c>
      <c r="N1830" t="s">
        <v>294</v>
      </c>
      <c r="O1830" t="s">
        <v>74</v>
      </c>
      <c r="P1830" t="s">
        <v>74</v>
      </c>
      <c r="Q1830" t="s">
        <v>74</v>
      </c>
      <c r="R1830" t="s">
        <v>74</v>
      </c>
      <c r="S1830" t="s">
        <v>74</v>
      </c>
      <c r="T1830" t="s">
        <v>32719</v>
      </c>
      <c r="U1830" t="s">
        <v>32720</v>
      </c>
      <c r="V1830" t="s">
        <v>32721</v>
      </c>
      <c r="W1830" t="s">
        <v>32722</v>
      </c>
      <c r="X1830" t="s">
        <v>20281</v>
      </c>
      <c r="Y1830" t="s">
        <v>32723</v>
      </c>
      <c r="Z1830" t="s">
        <v>32724</v>
      </c>
      <c r="AA1830" t="s">
        <v>74</v>
      </c>
      <c r="AB1830" t="s">
        <v>74</v>
      </c>
      <c r="AC1830" t="s">
        <v>32725</v>
      </c>
      <c r="AD1830" t="s">
        <v>32726</v>
      </c>
      <c r="AE1830" t="s">
        <v>32727</v>
      </c>
      <c r="AF1830" t="s">
        <v>74</v>
      </c>
      <c r="AG1830">
        <v>67</v>
      </c>
      <c r="AH1830">
        <v>0</v>
      </c>
      <c r="AI1830">
        <v>0</v>
      </c>
      <c r="AJ1830">
        <v>0</v>
      </c>
      <c r="AK1830">
        <v>0</v>
      </c>
      <c r="AL1830" t="s">
        <v>667</v>
      </c>
      <c r="AM1830" t="s">
        <v>668</v>
      </c>
      <c r="AN1830" t="s">
        <v>669</v>
      </c>
      <c r="AO1830" t="s">
        <v>7156</v>
      </c>
      <c r="AP1830" t="s">
        <v>7157</v>
      </c>
      <c r="AQ1830" t="s">
        <v>74</v>
      </c>
      <c r="AR1830" t="s">
        <v>7158</v>
      </c>
      <c r="AS1830" t="s">
        <v>7159</v>
      </c>
      <c r="AT1830" t="s">
        <v>32728</v>
      </c>
      <c r="AU1830">
        <v>2023</v>
      </c>
      <c r="AV1830" t="s">
        <v>74</v>
      </c>
      <c r="AW1830" t="s">
        <v>74</v>
      </c>
      <c r="AX1830" t="s">
        <v>74</v>
      </c>
      <c r="AY1830" t="s">
        <v>74</v>
      </c>
      <c r="AZ1830" t="s">
        <v>74</v>
      </c>
      <c r="BA1830" t="s">
        <v>74</v>
      </c>
      <c r="BB1830" t="s">
        <v>74</v>
      </c>
      <c r="BC1830" t="s">
        <v>74</v>
      </c>
      <c r="BD1830" t="s">
        <v>74</v>
      </c>
      <c r="BE1830" t="s">
        <v>32729</v>
      </c>
      <c r="BF1830" t="str">
        <f>HYPERLINK("http://dx.doi.org/10.1002/ldr.4853","http://dx.doi.org/10.1002/ldr.4853")</f>
        <v>http://dx.doi.org/10.1002/ldr.4853</v>
      </c>
      <c r="BG1830" t="s">
        <v>74</v>
      </c>
      <c r="BH1830" t="s">
        <v>32730</v>
      </c>
      <c r="BI1830">
        <v>15</v>
      </c>
      <c r="BJ1830" t="s">
        <v>2394</v>
      </c>
      <c r="BK1830" t="s">
        <v>103</v>
      </c>
      <c r="BL1830" t="s">
        <v>2395</v>
      </c>
      <c r="BM1830" t="s">
        <v>32731</v>
      </c>
      <c r="BN1830" t="s">
        <v>74</v>
      </c>
      <c r="BO1830" t="s">
        <v>74</v>
      </c>
      <c r="BP1830" t="s">
        <v>74</v>
      </c>
      <c r="BQ1830" t="s">
        <v>74</v>
      </c>
      <c r="BR1830" t="s">
        <v>107</v>
      </c>
      <c r="BS1830" t="s">
        <v>32732</v>
      </c>
      <c r="BT1830" t="str">
        <f>HYPERLINK("https%3A%2F%2Fwww.webofscience.com%2Fwos%2Fwoscc%2Ffull-record%2FWOS:001039623800001","View Full Record in Web of Science")</f>
        <v>View Full Record in Web of Science</v>
      </c>
    </row>
    <row r="1831" spans="1:72" x14ac:dyDescent="0.2">
      <c r="A1831" t="s">
        <v>72</v>
      </c>
      <c r="B1831" t="s">
        <v>32733</v>
      </c>
      <c r="C1831" t="s">
        <v>74</v>
      </c>
      <c r="D1831" t="s">
        <v>74</v>
      </c>
      <c r="E1831" t="s">
        <v>74</v>
      </c>
      <c r="F1831" t="s">
        <v>32734</v>
      </c>
      <c r="G1831" t="s">
        <v>74</v>
      </c>
      <c r="H1831" t="s">
        <v>74</v>
      </c>
      <c r="I1831" t="s">
        <v>32735</v>
      </c>
      <c r="J1831" t="s">
        <v>32736</v>
      </c>
      <c r="K1831" t="s">
        <v>74</v>
      </c>
      <c r="L1831" t="s">
        <v>74</v>
      </c>
      <c r="M1831" t="s">
        <v>78</v>
      </c>
      <c r="N1831" t="s">
        <v>79</v>
      </c>
      <c r="O1831" t="s">
        <v>74</v>
      </c>
      <c r="P1831" t="s">
        <v>74</v>
      </c>
      <c r="Q1831" t="s">
        <v>74</v>
      </c>
      <c r="R1831" t="s">
        <v>74</v>
      </c>
      <c r="S1831" t="s">
        <v>74</v>
      </c>
      <c r="T1831" t="s">
        <v>32737</v>
      </c>
      <c r="U1831" t="s">
        <v>32738</v>
      </c>
      <c r="V1831" t="s">
        <v>32739</v>
      </c>
      <c r="W1831" t="s">
        <v>32740</v>
      </c>
      <c r="X1831" t="s">
        <v>32741</v>
      </c>
      <c r="Y1831" t="s">
        <v>32742</v>
      </c>
      <c r="Z1831" t="s">
        <v>32743</v>
      </c>
      <c r="AA1831" t="s">
        <v>32744</v>
      </c>
      <c r="AB1831" t="s">
        <v>32745</v>
      </c>
      <c r="AC1831" t="s">
        <v>32746</v>
      </c>
      <c r="AD1831" t="s">
        <v>32747</v>
      </c>
      <c r="AE1831" t="s">
        <v>32748</v>
      </c>
      <c r="AF1831" t="s">
        <v>74</v>
      </c>
      <c r="AG1831">
        <v>64</v>
      </c>
      <c r="AH1831">
        <v>2</v>
      </c>
      <c r="AI1831">
        <v>2</v>
      </c>
      <c r="AJ1831">
        <v>1</v>
      </c>
      <c r="AK1831">
        <v>6</v>
      </c>
      <c r="AL1831" t="s">
        <v>122</v>
      </c>
      <c r="AM1831" t="s">
        <v>123</v>
      </c>
      <c r="AN1831" t="s">
        <v>124</v>
      </c>
      <c r="AO1831" t="s">
        <v>74</v>
      </c>
      <c r="AP1831" t="s">
        <v>32749</v>
      </c>
      <c r="AQ1831" t="s">
        <v>74</v>
      </c>
      <c r="AR1831" t="s">
        <v>32736</v>
      </c>
      <c r="AS1831" t="s">
        <v>32750</v>
      </c>
      <c r="AT1831" t="s">
        <v>283</v>
      </c>
      <c r="AU1831">
        <v>2021</v>
      </c>
      <c r="AV1831">
        <v>7</v>
      </c>
      <c r="AW1831">
        <v>8</v>
      </c>
      <c r="AX1831" t="s">
        <v>74</v>
      </c>
      <c r="AY1831" t="s">
        <v>74</v>
      </c>
      <c r="AZ1831" t="s">
        <v>74</v>
      </c>
      <c r="BA1831" t="s">
        <v>74</v>
      </c>
      <c r="BB1831" t="s">
        <v>74</v>
      </c>
      <c r="BC1831" t="s">
        <v>74</v>
      </c>
      <c r="BD1831">
        <v>205</v>
      </c>
      <c r="BE1831" t="s">
        <v>32751</v>
      </c>
      <c r="BF1831" t="str">
        <f>HYPERLINK("http://dx.doi.org/10.3390/horticulturae7080205","http://dx.doi.org/10.3390/horticulturae7080205")</f>
        <v>http://dx.doi.org/10.3390/horticulturae7080205</v>
      </c>
      <c r="BG1831" t="s">
        <v>74</v>
      </c>
      <c r="BH1831" t="s">
        <v>74</v>
      </c>
      <c r="BI1831">
        <v>13</v>
      </c>
      <c r="BJ1831" t="s">
        <v>3220</v>
      </c>
      <c r="BK1831" t="s">
        <v>103</v>
      </c>
      <c r="BL1831" t="s">
        <v>677</v>
      </c>
      <c r="BM1831" t="s">
        <v>32752</v>
      </c>
      <c r="BN1831" t="s">
        <v>74</v>
      </c>
      <c r="BO1831" t="s">
        <v>133</v>
      </c>
      <c r="BP1831" t="s">
        <v>74</v>
      </c>
      <c r="BQ1831" t="s">
        <v>74</v>
      </c>
      <c r="BR1831" t="s">
        <v>107</v>
      </c>
      <c r="BS1831" t="s">
        <v>32753</v>
      </c>
      <c r="BT1831" t="str">
        <f>HYPERLINK("https%3A%2F%2Fwww.webofscience.com%2Fwos%2Fwoscc%2Ffull-record%2FWOS:000690473200001","View Full Record in Web of Science")</f>
        <v>View Full Record in Web of Science</v>
      </c>
    </row>
    <row r="1832" spans="1:72" x14ac:dyDescent="0.2">
      <c r="A1832" t="s">
        <v>72</v>
      </c>
      <c r="B1832" t="s">
        <v>32754</v>
      </c>
      <c r="C1832" t="s">
        <v>74</v>
      </c>
      <c r="D1832" t="s">
        <v>74</v>
      </c>
      <c r="E1832" t="s">
        <v>74</v>
      </c>
      <c r="F1832" t="s">
        <v>32755</v>
      </c>
      <c r="G1832" t="s">
        <v>74</v>
      </c>
      <c r="H1832" t="s">
        <v>74</v>
      </c>
      <c r="I1832" t="s">
        <v>32756</v>
      </c>
      <c r="J1832" t="s">
        <v>3016</v>
      </c>
      <c r="K1832" t="s">
        <v>74</v>
      </c>
      <c r="L1832" t="s">
        <v>74</v>
      </c>
      <c r="M1832" t="s">
        <v>78</v>
      </c>
      <c r="N1832" t="s">
        <v>79</v>
      </c>
      <c r="O1832" t="s">
        <v>74</v>
      </c>
      <c r="P1832" t="s">
        <v>74</v>
      </c>
      <c r="Q1832" t="s">
        <v>74</v>
      </c>
      <c r="R1832" t="s">
        <v>74</v>
      </c>
      <c r="S1832" t="s">
        <v>74</v>
      </c>
      <c r="T1832" t="s">
        <v>32757</v>
      </c>
      <c r="U1832" t="s">
        <v>32758</v>
      </c>
      <c r="V1832" t="s">
        <v>32759</v>
      </c>
      <c r="W1832" t="s">
        <v>32760</v>
      </c>
      <c r="X1832" t="s">
        <v>32761</v>
      </c>
      <c r="Y1832" t="s">
        <v>32762</v>
      </c>
      <c r="Z1832" t="s">
        <v>32763</v>
      </c>
      <c r="AA1832" t="s">
        <v>32764</v>
      </c>
      <c r="AB1832" t="s">
        <v>74</v>
      </c>
      <c r="AC1832" t="s">
        <v>32765</v>
      </c>
      <c r="AD1832" t="s">
        <v>32766</v>
      </c>
      <c r="AE1832" t="s">
        <v>32767</v>
      </c>
      <c r="AF1832" t="s">
        <v>74</v>
      </c>
      <c r="AG1832">
        <v>48</v>
      </c>
      <c r="AH1832">
        <v>4</v>
      </c>
      <c r="AI1832">
        <v>5</v>
      </c>
      <c r="AJ1832">
        <v>7</v>
      </c>
      <c r="AK1832">
        <v>59</v>
      </c>
      <c r="AL1832" t="s">
        <v>122</v>
      </c>
      <c r="AM1832" t="s">
        <v>123</v>
      </c>
      <c r="AN1832" t="s">
        <v>124</v>
      </c>
      <c r="AO1832" t="s">
        <v>74</v>
      </c>
      <c r="AP1832" t="s">
        <v>3026</v>
      </c>
      <c r="AQ1832" t="s">
        <v>74</v>
      </c>
      <c r="AR1832" t="s">
        <v>3027</v>
      </c>
      <c r="AS1832" t="s">
        <v>3028</v>
      </c>
      <c r="AT1832" t="s">
        <v>174</v>
      </c>
      <c r="AU1832">
        <v>2018</v>
      </c>
      <c r="AV1832">
        <v>15</v>
      </c>
      <c r="AW1832">
        <v>10</v>
      </c>
      <c r="AX1832" t="s">
        <v>74</v>
      </c>
      <c r="AY1832" t="s">
        <v>74</v>
      </c>
      <c r="AZ1832" t="s">
        <v>74</v>
      </c>
      <c r="BA1832" t="s">
        <v>74</v>
      </c>
      <c r="BB1832" t="s">
        <v>74</v>
      </c>
      <c r="BC1832" t="s">
        <v>74</v>
      </c>
      <c r="BD1832">
        <v>2317</v>
      </c>
      <c r="BE1832" t="s">
        <v>32768</v>
      </c>
      <c r="BF1832" t="str">
        <f>HYPERLINK("http://dx.doi.org/10.3390/ijerph15102317","http://dx.doi.org/10.3390/ijerph15102317")</f>
        <v>http://dx.doi.org/10.3390/ijerph15102317</v>
      </c>
      <c r="BG1832" t="s">
        <v>74</v>
      </c>
      <c r="BH1832" t="s">
        <v>74</v>
      </c>
      <c r="BI1832">
        <v>23</v>
      </c>
      <c r="BJ1832" t="s">
        <v>1788</v>
      </c>
      <c r="BK1832" t="s">
        <v>486</v>
      </c>
      <c r="BL1832" t="s">
        <v>1789</v>
      </c>
      <c r="BM1832" t="s">
        <v>32769</v>
      </c>
      <c r="BN1832">
        <v>30347897</v>
      </c>
      <c r="BO1832" t="s">
        <v>11937</v>
      </c>
      <c r="BP1832" t="s">
        <v>74</v>
      </c>
      <c r="BQ1832" t="s">
        <v>74</v>
      </c>
      <c r="BR1832" t="s">
        <v>107</v>
      </c>
      <c r="BS1832" t="s">
        <v>32770</v>
      </c>
      <c r="BT1832" t="str">
        <f>HYPERLINK("https%3A%2F%2Fwww.webofscience.com%2Fwos%2Fwoscc%2Ffull-record%2FWOS:000448818100259","View Full Record in Web of Science")</f>
        <v>View Full Record in Web of Science</v>
      </c>
    </row>
    <row r="1833" spans="1:72" x14ac:dyDescent="0.2">
      <c r="A1833" t="s">
        <v>72</v>
      </c>
      <c r="B1833" t="s">
        <v>32771</v>
      </c>
      <c r="C1833" t="s">
        <v>74</v>
      </c>
      <c r="D1833" t="s">
        <v>74</v>
      </c>
      <c r="E1833" t="s">
        <v>74</v>
      </c>
      <c r="F1833" t="s">
        <v>32772</v>
      </c>
      <c r="G1833" t="s">
        <v>74</v>
      </c>
      <c r="H1833" t="s">
        <v>74</v>
      </c>
      <c r="I1833" t="s">
        <v>32773</v>
      </c>
      <c r="J1833" t="s">
        <v>293</v>
      </c>
      <c r="K1833" t="s">
        <v>74</v>
      </c>
      <c r="L1833" t="s">
        <v>74</v>
      </c>
      <c r="M1833" t="s">
        <v>78</v>
      </c>
      <c r="N1833" t="s">
        <v>8090</v>
      </c>
      <c r="O1833" t="s">
        <v>74</v>
      </c>
      <c r="P1833" t="s">
        <v>74</v>
      </c>
      <c r="Q1833" t="s">
        <v>74</v>
      </c>
      <c r="R1833" t="s">
        <v>74</v>
      </c>
      <c r="S1833" t="s">
        <v>74</v>
      </c>
      <c r="T1833" t="s">
        <v>32774</v>
      </c>
      <c r="U1833" t="s">
        <v>32775</v>
      </c>
      <c r="V1833" t="s">
        <v>32776</v>
      </c>
      <c r="W1833" t="s">
        <v>32777</v>
      </c>
      <c r="X1833" t="s">
        <v>32778</v>
      </c>
      <c r="Y1833" t="s">
        <v>24388</v>
      </c>
      <c r="Z1833" t="s">
        <v>26012</v>
      </c>
      <c r="AA1833" t="s">
        <v>32779</v>
      </c>
      <c r="AB1833" t="s">
        <v>32780</v>
      </c>
      <c r="AC1833" t="s">
        <v>28078</v>
      </c>
      <c r="AD1833" t="s">
        <v>28079</v>
      </c>
      <c r="AE1833" t="s">
        <v>32781</v>
      </c>
      <c r="AF1833" t="s">
        <v>74</v>
      </c>
      <c r="AG1833">
        <v>119</v>
      </c>
      <c r="AH1833">
        <v>8</v>
      </c>
      <c r="AI1833">
        <v>8</v>
      </c>
      <c r="AJ1833">
        <v>12</v>
      </c>
      <c r="AK1833">
        <v>49</v>
      </c>
      <c r="AL1833" t="s">
        <v>307</v>
      </c>
      <c r="AM1833" t="s">
        <v>308</v>
      </c>
      <c r="AN1833" t="s">
        <v>309</v>
      </c>
      <c r="AO1833" t="s">
        <v>310</v>
      </c>
      <c r="AP1833" t="s">
        <v>311</v>
      </c>
      <c r="AQ1833" t="s">
        <v>74</v>
      </c>
      <c r="AR1833" t="s">
        <v>312</v>
      </c>
      <c r="AS1833" t="s">
        <v>313</v>
      </c>
      <c r="AT1833" t="s">
        <v>32782</v>
      </c>
      <c r="AU1833">
        <v>2022</v>
      </c>
      <c r="AV1833" t="s">
        <v>74</v>
      </c>
      <c r="AW1833" t="s">
        <v>74</v>
      </c>
      <c r="AX1833" t="s">
        <v>74</v>
      </c>
      <c r="AY1833" t="s">
        <v>74</v>
      </c>
      <c r="AZ1833" t="s">
        <v>74</v>
      </c>
      <c r="BA1833" t="s">
        <v>74</v>
      </c>
      <c r="BB1833" t="s">
        <v>74</v>
      </c>
      <c r="BC1833" t="s">
        <v>74</v>
      </c>
      <c r="BD1833" t="s">
        <v>74</v>
      </c>
      <c r="BE1833" t="s">
        <v>32783</v>
      </c>
      <c r="BF1833" t="str">
        <f>HYPERLINK("http://dx.doi.org/10.1007/s13399-022-02684-x","http://dx.doi.org/10.1007/s13399-022-02684-x")</f>
        <v>http://dx.doi.org/10.1007/s13399-022-02684-x</v>
      </c>
      <c r="BG1833" t="s">
        <v>74</v>
      </c>
      <c r="BH1833" t="s">
        <v>1859</v>
      </c>
      <c r="BI1833">
        <v>15</v>
      </c>
      <c r="BJ1833" t="s">
        <v>317</v>
      </c>
      <c r="BK1833" t="s">
        <v>103</v>
      </c>
      <c r="BL1833" t="s">
        <v>318</v>
      </c>
      <c r="BM1833" t="s">
        <v>32784</v>
      </c>
      <c r="BN1833" t="s">
        <v>74</v>
      </c>
      <c r="BO1833" t="s">
        <v>74</v>
      </c>
      <c r="BP1833" t="s">
        <v>74</v>
      </c>
      <c r="BQ1833" t="s">
        <v>74</v>
      </c>
      <c r="BR1833" t="s">
        <v>107</v>
      </c>
      <c r="BS1833" t="s">
        <v>32785</v>
      </c>
      <c r="BT1833" t="str">
        <f>HYPERLINK("https%3A%2F%2Fwww.webofscience.com%2Fwos%2Fwoscc%2Ffull-record%2FWOS:000785937500003","View Full Record in Web of Science")</f>
        <v>View Full Record in Web of Science</v>
      </c>
    </row>
    <row r="1834" spans="1:72" x14ac:dyDescent="0.2">
      <c r="A1834" t="s">
        <v>72</v>
      </c>
      <c r="B1834" t="s">
        <v>32786</v>
      </c>
      <c r="C1834" t="s">
        <v>74</v>
      </c>
      <c r="D1834" t="s">
        <v>74</v>
      </c>
      <c r="E1834" t="s">
        <v>74</v>
      </c>
      <c r="F1834" t="s">
        <v>32787</v>
      </c>
      <c r="G1834" t="s">
        <v>74</v>
      </c>
      <c r="H1834" t="s">
        <v>74</v>
      </c>
      <c r="I1834" t="s">
        <v>32788</v>
      </c>
      <c r="J1834" t="s">
        <v>32789</v>
      </c>
      <c r="K1834" t="s">
        <v>74</v>
      </c>
      <c r="L1834" t="s">
        <v>74</v>
      </c>
      <c r="M1834" t="s">
        <v>78</v>
      </c>
      <c r="N1834" t="s">
        <v>79</v>
      </c>
      <c r="O1834" t="s">
        <v>74</v>
      </c>
      <c r="P1834" t="s">
        <v>74</v>
      </c>
      <c r="Q1834" t="s">
        <v>74</v>
      </c>
      <c r="R1834" t="s">
        <v>74</v>
      </c>
      <c r="S1834" t="s">
        <v>74</v>
      </c>
      <c r="T1834" t="s">
        <v>32790</v>
      </c>
      <c r="U1834" t="s">
        <v>32791</v>
      </c>
      <c r="V1834" t="s">
        <v>32792</v>
      </c>
      <c r="W1834" t="s">
        <v>32793</v>
      </c>
      <c r="X1834" t="s">
        <v>32794</v>
      </c>
      <c r="Y1834" t="s">
        <v>32795</v>
      </c>
      <c r="Z1834" t="s">
        <v>32796</v>
      </c>
      <c r="AA1834" t="s">
        <v>32797</v>
      </c>
      <c r="AB1834" t="s">
        <v>32798</v>
      </c>
      <c r="AC1834" t="s">
        <v>32799</v>
      </c>
      <c r="AD1834" t="s">
        <v>32799</v>
      </c>
      <c r="AE1834" t="s">
        <v>32800</v>
      </c>
      <c r="AF1834" t="s">
        <v>74</v>
      </c>
      <c r="AG1834">
        <v>43</v>
      </c>
      <c r="AH1834">
        <v>0</v>
      </c>
      <c r="AI1834">
        <v>0</v>
      </c>
      <c r="AJ1834">
        <v>0</v>
      </c>
      <c r="AK1834">
        <v>1</v>
      </c>
      <c r="AL1834" t="s">
        <v>32801</v>
      </c>
      <c r="AM1834" t="s">
        <v>20525</v>
      </c>
      <c r="AN1834" t="s">
        <v>32802</v>
      </c>
      <c r="AO1834" t="s">
        <v>32803</v>
      </c>
      <c r="AP1834" t="s">
        <v>74</v>
      </c>
      <c r="AQ1834" t="s">
        <v>74</v>
      </c>
      <c r="AR1834" t="s">
        <v>32804</v>
      </c>
      <c r="AS1834" t="s">
        <v>32805</v>
      </c>
      <c r="AT1834" t="s">
        <v>1134</v>
      </c>
      <c r="AU1834">
        <v>2021</v>
      </c>
      <c r="AV1834">
        <v>27</v>
      </c>
      <c r="AW1834">
        <v>1</v>
      </c>
      <c r="AX1834" t="s">
        <v>74</v>
      </c>
      <c r="AY1834" t="s">
        <v>74</v>
      </c>
      <c r="AZ1834" t="s">
        <v>74</v>
      </c>
      <c r="BA1834" t="s">
        <v>74</v>
      </c>
      <c r="BB1834">
        <v>38</v>
      </c>
      <c r="BC1834">
        <v>50</v>
      </c>
      <c r="BD1834" t="s">
        <v>74</v>
      </c>
      <c r="BE1834" t="s">
        <v>74</v>
      </c>
      <c r="BF1834" t="s">
        <v>74</v>
      </c>
      <c r="BG1834" t="s">
        <v>74</v>
      </c>
      <c r="BH1834" t="s">
        <v>74</v>
      </c>
      <c r="BI1834">
        <v>13</v>
      </c>
      <c r="BJ1834" t="s">
        <v>102</v>
      </c>
      <c r="BK1834" t="s">
        <v>719</v>
      </c>
      <c r="BL1834" t="s">
        <v>104</v>
      </c>
      <c r="BM1834" t="s">
        <v>32806</v>
      </c>
      <c r="BN1834" t="s">
        <v>74</v>
      </c>
      <c r="BO1834" t="s">
        <v>74</v>
      </c>
      <c r="BP1834" t="s">
        <v>74</v>
      </c>
      <c r="BQ1834" t="s">
        <v>74</v>
      </c>
      <c r="BR1834" t="s">
        <v>107</v>
      </c>
      <c r="BS1834" t="s">
        <v>32807</v>
      </c>
      <c r="BT1834" t="str">
        <f>HYPERLINK("https%3A%2F%2Fwww.webofscience.com%2Fwos%2Fwoscc%2Ffull-record%2FWOS:000621461300005","View Full Record in Web of Science")</f>
        <v>View Full Record in Web of Science</v>
      </c>
    </row>
    <row r="1835" spans="1:72" x14ac:dyDescent="0.2">
      <c r="A1835" t="s">
        <v>72</v>
      </c>
      <c r="B1835" t="s">
        <v>32808</v>
      </c>
      <c r="C1835" t="s">
        <v>74</v>
      </c>
      <c r="D1835" t="s">
        <v>74</v>
      </c>
      <c r="E1835" t="s">
        <v>74</v>
      </c>
      <c r="F1835" t="s">
        <v>32809</v>
      </c>
      <c r="G1835" t="s">
        <v>74</v>
      </c>
      <c r="H1835" t="s">
        <v>74</v>
      </c>
      <c r="I1835" t="s">
        <v>32810</v>
      </c>
      <c r="J1835" t="s">
        <v>5715</v>
      </c>
      <c r="K1835" t="s">
        <v>74</v>
      </c>
      <c r="L1835" t="s">
        <v>74</v>
      </c>
      <c r="M1835" t="s">
        <v>78</v>
      </c>
      <c r="N1835" t="s">
        <v>79</v>
      </c>
      <c r="O1835" t="s">
        <v>74</v>
      </c>
      <c r="P1835" t="s">
        <v>74</v>
      </c>
      <c r="Q1835" t="s">
        <v>74</v>
      </c>
      <c r="R1835" t="s">
        <v>74</v>
      </c>
      <c r="S1835" t="s">
        <v>74</v>
      </c>
      <c r="T1835" t="s">
        <v>32811</v>
      </c>
      <c r="U1835" t="s">
        <v>32812</v>
      </c>
      <c r="V1835" t="s">
        <v>32813</v>
      </c>
      <c r="W1835" t="s">
        <v>32814</v>
      </c>
      <c r="X1835" t="s">
        <v>32815</v>
      </c>
      <c r="Y1835" t="s">
        <v>32816</v>
      </c>
      <c r="Z1835" t="s">
        <v>32817</v>
      </c>
      <c r="AA1835" t="s">
        <v>32818</v>
      </c>
      <c r="AB1835" t="s">
        <v>32819</v>
      </c>
      <c r="AC1835" t="s">
        <v>74</v>
      </c>
      <c r="AD1835" t="s">
        <v>74</v>
      </c>
      <c r="AE1835" t="s">
        <v>74</v>
      </c>
      <c r="AF1835" t="s">
        <v>74</v>
      </c>
      <c r="AG1835">
        <v>31</v>
      </c>
      <c r="AH1835">
        <v>8</v>
      </c>
      <c r="AI1835">
        <v>8</v>
      </c>
      <c r="AJ1835">
        <v>2</v>
      </c>
      <c r="AK1835">
        <v>26</v>
      </c>
      <c r="AL1835" t="s">
        <v>534</v>
      </c>
      <c r="AM1835" t="s">
        <v>535</v>
      </c>
      <c r="AN1835" t="s">
        <v>536</v>
      </c>
      <c r="AO1835" t="s">
        <v>5721</v>
      </c>
      <c r="AP1835" t="s">
        <v>5722</v>
      </c>
      <c r="AQ1835" t="s">
        <v>74</v>
      </c>
      <c r="AR1835" t="s">
        <v>5723</v>
      </c>
      <c r="AS1835" t="s">
        <v>5724</v>
      </c>
      <c r="AT1835" t="s">
        <v>513</v>
      </c>
      <c r="AU1835">
        <v>2017</v>
      </c>
      <c r="AV1835">
        <v>8</v>
      </c>
      <c r="AW1835">
        <v>3</v>
      </c>
      <c r="AX1835" t="s">
        <v>74</v>
      </c>
      <c r="AY1835" t="s">
        <v>74</v>
      </c>
      <c r="AZ1835" t="s">
        <v>74</v>
      </c>
      <c r="BA1835" t="s">
        <v>74</v>
      </c>
      <c r="BB1835">
        <v>539</v>
      </c>
      <c r="BC1835">
        <v>547</v>
      </c>
      <c r="BD1835" t="s">
        <v>74</v>
      </c>
      <c r="BE1835" t="s">
        <v>32820</v>
      </c>
      <c r="BF1835" t="str">
        <f>HYPERLINK("http://dx.doi.org/10.1007/s12649-016-9610-5","http://dx.doi.org/10.1007/s12649-016-9610-5")</f>
        <v>http://dx.doi.org/10.1007/s12649-016-9610-5</v>
      </c>
      <c r="BG1835" t="s">
        <v>74</v>
      </c>
      <c r="BH1835" t="s">
        <v>74</v>
      </c>
      <c r="BI1835">
        <v>9</v>
      </c>
      <c r="BJ1835" t="s">
        <v>102</v>
      </c>
      <c r="BK1835" t="s">
        <v>103</v>
      </c>
      <c r="BL1835" t="s">
        <v>104</v>
      </c>
      <c r="BM1835" t="s">
        <v>32821</v>
      </c>
      <c r="BN1835" t="s">
        <v>74</v>
      </c>
      <c r="BO1835" t="s">
        <v>74</v>
      </c>
      <c r="BP1835" t="s">
        <v>74</v>
      </c>
      <c r="BQ1835" t="s">
        <v>74</v>
      </c>
      <c r="BR1835" t="s">
        <v>107</v>
      </c>
      <c r="BS1835" t="s">
        <v>32822</v>
      </c>
      <c r="BT1835" t="str">
        <f>HYPERLINK("https%3A%2F%2Fwww.webofscience.com%2Fwos%2Fwoscc%2Ffull-record%2FWOS:000398594100001","View Full Record in Web of Science")</f>
        <v>View Full Record in Web of Science</v>
      </c>
    </row>
    <row r="1836" spans="1:72" x14ac:dyDescent="0.2">
      <c r="A1836" t="s">
        <v>72</v>
      </c>
      <c r="B1836" t="s">
        <v>32823</v>
      </c>
      <c r="C1836" t="s">
        <v>74</v>
      </c>
      <c r="D1836" t="s">
        <v>74</v>
      </c>
      <c r="E1836" t="s">
        <v>74</v>
      </c>
      <c r="F1836" t="s">
        <v>32824</v>
      </c>
      <c r="G1836" t="s">
        <v>74</v>
      </c>
      <c r="H1836" t="s">
        <v>74</v>
      </c>
      <c r="I1836" t="s">
        <v>32825</v>
      </c>
      <c r="J1836" t="s">
        <v>32826</v>
      </c>
      <c r="K1836" t="s">
        <v>74</v>
      </c>
      <c r="L1836" t="s">
        <v>74</v>
      </c>
      <c r="M1836" t="s">
        <v>78</v>
      </c>
      <c r="N1836" t="s">
        <v>79</v>
      </c>
      <c r="O1836" t="s">
        <v>74</v>
      </c>
      <c r="P1836" t="s">
        <v>74</v>
      </c>
      <c r="Q1836" t="s">
        <v>74</v>
      </c>
      <c r="R1836" t="s">
        <v>74</v>
      </c>
      <c r="S1836" t="s">
        <v>74</v>
      </c>
      <c r="T1836" t="s">
        <v>32827</v>
      </c>
      <c r="U1836" t="s">
        <v>32828</v>
      </c>
      <c r="V1836" t="s">
        <v>32829</v>
      </c>
      <c r="W1836" t="s">
        <v>32830</v>
      </c>
      <c r="X1836" t="s">
        <v>32831</v>
      </c>
      <c r="Y1836" t="s">
        <v>32832</v>
      </c>
      <c r="Z1836" t="s">
        <v>32833</v>
      </c>
      <c r="AA1836" t="s">
        <v>32834</v>
      </c>
      <c r="AB1836" t="s">
        <v>32835</v>
      </c>
      <c r="AC1836" t="s">
        <v>74</v>
      </c>
      <c r="AD1836" t="s">
        <v>74</v>
      </c>
      <c r="AE1836" t="s">
        <v>74</v>
      </c>
      <c r="AF1836" t="s">
        <v>74</v>
      </c>
      <c r="AG1836">
        <v>36</v>
      </c>
      <c r="AH1836">
        <v>4</v>
      </c>
      <c r="AI1836">
        <v>4</v>
      </c>
      <c r="AJ1836">
        <v>2</v>
      </c>
      <c r="AK1836">
        <v>12</v>
      </c>
      <c r="AL1836" t="s">
        <v>32836</v>
      </c>
      <c r="AM1836" t="s">
        <v>32837</v>
      </c>
      <c r="AN1836" t="s">
        <v>32838</v>
      </c>
      <c r="AO1836" t="s">
        <v>32839</v>
      </c>
      <c r="AP1836" t="s">
        <v>74</v>
      </c>
      <c r="AQ1836" t="s">
        <v>74</v>
      </c>
      <c r="AR1836" t="s">
        <v>32840</v>
      </c>
      <c r="AS1836" t="s">
        <v>32841</v>
      </c>
      <c r="AT1836" t="s">
        <v>74</v>
      </c>
      <c r="AU1836">
        <v>2021</v>
      </c>
      <c r="AV1836">
        <v>108</v>
      </c>
      <c r="AW1836">
        <v>1</v>
      </c>
      <c r="AX1836" t="s">
        <v>74</v>
      </c>
      <c r="AY1836" t="s">
        <v>74</v>
      </c>
      <c r="AZ1836" t="s">
        <v>74</v>
      </c>
      <c r="BA1836" t="s">
        <v>74</v>
      </c>
      <c r="BB1836">
        <v>19</v>
      </c>
      <c r="BC1836">
        <v>26</v>
      </c>
      <c r="BD1836" t="s">
        <v>74</v>
      </c>
      <c r="BE1836" t="s">
        <v>32842</v>
      </c>
      <c r="BF1836" t="str">
        <f>HYPERLINK("http://dx.doi.org/10.13080/z-a.2021.108.003","http://dx.doi.org/10.13080/z-a.2021.108.003")</f>
        <v>http://dx.doi.org/10.13080/z-a.2021.108.003</v>
      </c>
      <c r="BG1836" t="s">
        <v>74</v>
      </c>
      <c r="BH1836" t="s">
        <v>74</v>
      </c>
      <c r="BI1836">
        <v>8</v>
      </c>
      <c r="BJ1836" t="s">
        <v>12150</v>
      </c>
      <c r="BK1836" t="s">
        <v>103</v>
      </c>
      <c r="BL1836" t="s">
        <v>677</v>
      </c>
      <c r="BM1836" t="s">
        <v>32843</v>
      </c>
      <c r="BN1836" t="s">
        <v>74</v>
      </c>
      <c r="BO1836" t="s">
        <v>133</v>
      </c>
      <c r="BP1836" t="s">
        <v>74</v>
      </c>
      <c r="BQ1836" t="s">
        <v>74</v>
      </c>
      <c r="BR1836" t="s">
        <v>107</v>
      </c>
      <c r="BS1836" t="s">
        <v>32844</v>
      </c>
      <c r="BT1836" t="str">
        <f>HYPERLINK("https%3A%2F%2Fwww.webofscience.com%2Fwos%2Fwoscc%2Ffull-record%2FWOS:000615356300003","View Full Record in Web of Science")</f>
        <v>View Full Record in Web of Science</v>
      </c>
    </row>
    <row r="1837" spans="1:72" x14ac:dyDescent="0.2">
      <c r="A1837" t="s">
        <v>72</v>
      </c>
      <c r="B1837" t="s">
        <v>32845</v>
      </c>
      <c r="C1837" t="s">
        <v>74</v>
      </c>
      <c r="D1837" t="s">
        <v>74</v>
      </c>
      <c r="E1837" t="s">
        <v>74</v>
      </c>
      <c r="F1837" t="s">
        <v>32846</v>
      </c>
      <c r="G1837" t="s">
        <v>74</v>
      </c>
      <c r="H1837" t="s">
        <v>74</v>
      </c>
      <c r="I1837" t="s">
        <v>32847</v>
      </c>
      <c r="J1837" t="s">
        <v>4214</v>
      </c>
      <c r="K1837" t="s">
        <v>74</v>
      </c>
      <c r="L1837" t="s">
        <v>74</v>
      </c>
      <c r="M1837" t="s">
        <v>78</v>
      </c>
      <c r="N1837" t="s">
        <v>79</v>
      </c>
      <c r="O1837" t="s">
        <v>74</v>
      </c>
      <c r="P1837" t="s">
        <v>74</v>
      </c>
      <c r="Q1837" t="s">
        <v>74</v>
      </c>
      <c r="R1837" t="s">
        <v>74</v>
      </c>
      <c r="S1837" t="s">
        <v>74</v>
      </c>
      <c r="T1837" t="s">
        <v>74</v>
      </c>
      <c r="U1837" t="s">
        <v>32848</v>
      </c>
      <c r="V1837" t="s">
        <v>32849</v>
      </c>
      <c r="W1837" t="s">
        <v>32850</v>
      </c>
      <c r="X1837" t="s">
        <v>32851</v>
      </c>
      <c r="Y1837" t="s">
        <v>32852</v>
      </c>
      <c r="Z1837" t="s">
        <v>32853</v>
      </c>
      <c r="AA1837" t="s">
        <v>74</v>
      </c>
      <c r="AB1837" t="s">
        <v>74</v>
      </c>
      <c r="AC1837" t="s">
        <v>32854</v>
      </c>
      <c r="AD1837" t="s">
        <v>32855</v>
      </c>
      <c r="AE1837" t="s">
        <v>32856</v>
      </c>
      <c r="AF1837" t="s">
        <v>74</v>
      </c>
      <c r="AG1837">
        <v>57</v>
      </c>
      <c r="AH1837">
        <v>0</v>
      </c>
      <c r="AI1837">
        <v>0</v>
      </c>
      <c r="AJ1837">
        <v>3</v>
      </c>
      <c r="AK1837">
        <v>3</v>
      </c>
      <c r="AL1837" t="s">
        <v>4224</v>
      </c>
      <c r="AM1837" t="s">
        <v>4225</v>
      </c>
      <c r="AN1837" t="s">
        <v>4226</v>
      </c>
      <c r="AO1837" t="s">
        <v>4227</v>
      </c>
      <c r="AP1837" t="s">
        <v>74</v>
      </c>
      <c r="AQ1837" t="s">
        <v>74</v>
      </c>
      <c r="AR1837" t="s">
        <v>4214</v>
      </c>
      <c r="AS1837" t="s">
        <v>4228</v>
      </c>
      <c r="AT1837" t="s">
        <v>21893</v>
      </c>
      <c r="AU1837">
        <v>2023</v>
      </c>
      <c r="AV1837">
        <v>18</v>
      </c>
      <c r="AW1837">
        <v>7</v>
      </c>
      <c r="AX1837" t="s">
        <v>74</v>
      </c>
      <c r="AY1837" t="s">
        <v>74</v>
      </c>
      <c r="AZ1837" t="s">
        <v>74</v>
      </c>
      <c r="BA1837" t="s">
        <v>74</v>
      </c>
      <c r="BB1837" t="s">
        <v>74</v>
      </c>
      <c r="BC1837" t="s">
        <v>74</v>
      </c>
      <c r="BD1837" t="s">
        <v>74</v>
      </c>
      <c r="BE1837" t="s">
        <v>32857</v>
      </c>
      <c r="BF1837" t="str">
        <f>HYPERLINK("http://dx.doi.org/10.1371/journal.pone.0288076","http://dx.doi.org/10.1371/journal.pone.0288076")</f>
        <v>http://dx.doi.org/10.1371/journal.pone.0288076</v>
      </c>
      <c r="BG1837" t="s">
        <v>74</v>
      </c>
      <c r="BH1837" t="s">
        <v>74</v>
      </c>
      <c r="BI1837">
        <v>15</v>
      </c>
      <c r="BJ1837" t="s">
        <v>2700</v>
      </c>
      <c r="BK1837" t="s">
        <v>103</v>
      </c>
      <c r="BL1837" t="s">
        <v>2416</v>
      </c>
      <c r="BM1837" t="s">
        <v>32858</v>
      </c>
      <c r="BN1837">
        <v>37410726</v>
      </c>
      <c r="BO1837" t="s">
        <v>133</v>
      </c>
      <c r="BP1837" t="s">
        <v>74</v>
      </c>
      <c r="BQ1837" t="s">
        <v>74</v>
      </c>
      <c r="BR1837" t="s">
        <v>107</v>
      </c>
      <c r="BS1837" t="s">
        <v>32859</v>
      </c>
      <c r="BT1837" t="str">
        <f>HYPERLINK("https%3A%2F%2Fwww.webofscience.com%2Fwos%2Fwoscc%2Ffull-record%2FWOS:001025358100021","View Full Record in Web of Science")</f>
        <v>View Full Record in Web of Science</v>
      </c>
    </row>
    <row r="1838" spans="1:72" x14ac:dyDescent="0.2">
      <c r="A1838" t="s">
        <v>72</v>
      </c>
      <c r="B1838" t="s">
        <v>32860</v>
      </c>
      <c r="C1838" t="s">
        <v>74</v>
      </c>
      <c r="D1838" t="s">
        <v>74</v>
      </c>
      <c r="E1838" t="s">
        <v>74</v>
      </c>
      <c r="F1838" t="s">
        <v>32861</v>
      </c>
      <c r="G1838" t="s">
        <v>74</v>
      </c>
      <c r="H1838" t="s">
        <v>74</v>
      </c>
      <c r="I1838" t="s">
        <v>32862</v>
      </c>
      <c r="J1838" t="s">
        <v>788</v>
      </c>
      <c r="K1838" t="s">
        <v>74</v>
      </c>
      <c r="L1838" t="s">
        <v>74</v>
      </c>
      <c r="M1838" t="s">
        <v>78</v>
      </c>
      <c r="N1838" t="s">
        <v>79</v>
      </c>
      <c r="O1838" t="s">
        <v>74</v>
      </c>
      <c r="P1838" t="s">
        <v>74</v>
      </c>
      <c r="Q1838" t="s">
        <v>74</v>
      </c>
      <c r="R1838" t="s">
        <v>74</v>
      </c>
      <c r="S1838" t="s">
        <v>74</v>
      </c>
      <c r="T1838" t="s">
        <v>32863</v>
      </c>
      <c r="U1838" t="s">
        <v>32864</v>
      </c>
      <c r="V1838" t="s">
        <v>32865</v>
      </c>
      <c r="W1838" t="s">
        <v>32866</v>
      </c>
      <c r="X1838" t="s">
        <v>32867</v>
      </c>
      <c r="Y1838" t="s">
        <v>32868</v>
      </c>
      <c r="Z1838" t="s">
        <v>32869</v>
      </c>
      <c r="AA1838" t="s">
        <v>32870</v>
      </c>
      <c r="AB1838" t="s">
        <v>32871</v>
      </c>
      <c r="AC1838" t="s">
        <v>32872</v>
      </c>
      <c r="AD1838" t="s">
        <v>32873</v>
      </c>
      <c r="AE1838" t="s">
        <v>32874</v>
      </c>
      <c r="AF1838" t="s">
        <v>74</v>
      </c>
      <c r="AG1838">
        <v>35</v>
      </c>
      <c r="AH1838">
        <v>29</v>
      </c>
      <c r="AI1838">
        <v>30</v>
      </c>
      <c r="AJ1838">
        <v>3</v>
      </c>
      <c r="AK1838">
        <v>130</v>
      </c>
      <c r="AL1838" t="s">
        <v>478</v>
      </c>
      <c r="AM1838" t="s">
        <v>168</v>
      </c>
      <c r="AN1838" t="s">
        <v>479</v>
      </c>
      <c r="AO1838" t="s">
        <v>801</v>
      </c>
      <c r="AP1838" t="s">
        <v>802</v>
      </c>
      <c r="AQ1838" t="s">
        <v>74</v>
      </c>
      <c r="AR1838" t="s">
        <v>803</v>
      </c>
      <c r="AS1838" t="s">
        <v>804</v>
      </c>
      <c r="AT1838" t="s">
        <v>5435</v>
      </c>
      <c r="AU1838">
        <v>2018</v>
      </c>
      <c r="AV1838">
        <v>354</v>
      </c>
      <c r="AW1838" t="s">
        <v>74</v>
      </c>
      <c r="AX1838" t="s">
        <v>74</v>
      </c>
      <c r="AY1838" t="s">
        <v>74</v>
      </c>
      <c r="AZ1838" t="s">
        <v>74</v>
      </c>
      <c r="BA1838" t="s">
        <v>74</v>
      </c>
      <c r="BB1838">
        <v>27</v>
      </c>
      <c r="BC1838">
        <v>32</v>
      </c>
      <c r="BD1838" t="s">
        <v>74</v>
      </c>
      <c r="BE1838" t="s">
        <v>32875</v>
      </c>
      <c r="BF1838" t="str">
        <f>HYPERLINK("http://dx.doi.org/10.1016/j.jhazmat.2018.04.008","http://dx.doi.org/10.1016/j.jhazmat.2018.04.008")</f>
        <v>http://dx.doi.org/10.1016/j.jhazmat.2018.04.008</v>
      </c>
      <c r="BG1838" t="s">
        <v>74</v>
      </c>
      <c r="BH1838" t="s">
        <v>74</v>
      </c>
      <c r="BI1838">
        <v>6</v>
      </c>
      <c r="BJ1838" t="s">
        <v>807</v>
      </c>
      <c r="BK1838" t="s">
        <v>103</v>
      </c>
      <c r="BL1838" t="s">
        <v>516</v>
      </c>
      <c r="BM1838" t="s">
        <v>32876</v>
      </c>
      <c r="BN1838">
        <v>29723760</v>
      </c>
      <c r="BO1838" t="s">
        <v>74</v>
      </c>
      <c r="BP1838" t="s">
        <v>74</v>
      </c>
      <c r="BQ1838" t="s">
        <v>74</v>
      </c>
      <c r="BR1838" t="s">
        <v>107</v>
      </c>
      <c r="BS1838" t="s">
        <v>32877</v>
      </c>
      <c r="BT1838" t="str">
        <f>HYPERLINK("https%3A%2F%2Fwww.webofscience.com%2Fwos%2Fwoscc%2Ffull-record%2FWOS:000437814600004","View Full Record in Web of Science")</f>
        <v>View Full Record in Web of Science</v>
      </c>
    </row>
    <row r="1839" spans="1:72" x14ac:dyDescent="0.2">
      <c r="A1839" t="s">
        <v>72</v>
      </c>
      <c r="B1839" t="s">
        <v>32878</v>
      </c>
      <c r="C1839" t="s">
        <v>74</v>
      </c>
      <c r="D1839" t="s">
        <v>74</v>
      </c>
      <c r="E1839" t="s">
        <v>74</v>
      </c>
      <c r="F1839" t="s">
        <v>32879</v>
      </c>
      <c r="G1839" t="s">
        <v>74</v>
      </c>
      <c r="H1839" t="s">
        <v>74</v>
      </c>
      <c r="I1839" t="s">
        <v>32880</v>
      </c>
      <c r="J1839" t="s">
        <v>7037</v>
      </c>
      <c r="K1839" t="s">
        <v>74</v>
      </c>
      <c r="L1839" t="s">
        <v>74</v>
      </c>
      <c r="M1839" t="s">
        <v>78</v>
      </c>
      <c r="N1839" t="s">
        <v>79</v>
      </c>
      <c r="O1839" t="s">
        <v>74</v>
      </c>
      <c r="P1839" t="s">
        <v>74</v>
      </c>
      <c r="Q1839" t="s">
        <v>74</v>
      </c>
      <c r="R1839" t="s">
        <v>74</v>
      </c>
      <c r="S1839" t="s">
        <v>74</v>
      </c>
      <c r="T1839" t="s">
        <v>32881</v>
      </c>
      <c r="U1839" t="s">
        <v>32882</v>
      </c>
      <c r="V1839" t="s">
        <v>32883</v>
      </c>
      <c r="W1839" t="s">
        <v>32884</v>
      </c>
      <c r="X1839" t="s">
        <v>32885</v>
      </c>
      <c r="Y1839" t="s">
        <v>32886</v>
      </c>
      <c r="Z1839" t="s">
        <v>32887</v>
      </c>
      <c r="AA1839" t="s">
        <v>32888</v>
      </c>
      <c r="AB1839" t="s">
        <v>32889</v>
      </c>
      <c r="AC1839" t="s">
        <v>32890</v>
      </c>
      <c r="AD1839" t="s">
        <v>32891</v>
      </c>
      <c r="AE1839" t="s">
        <v>32892</v>
      </c>
      <c r="AF1839" t="s">
        <v>74</v>
      </c>
      <c r="AG1839">
        <v>50</v>
      </c>
      <c r="AH1839">
        <v>15</v>
      </c>
      <c r="AI1839">
        <v>15</v>
      </c>
      <c r="AJ1839">
        <v>9</v>
      </c>
      <c r="AK1839">
        <v>60</v>
      </c>
      <c r="AL1839" t="s">
        <v>1779</v>
      </c>
      <c r="AM1839" t="s">
        <v>1780</v>
      </c>
      <c r="AN1839" t="s">
        <v>1781</v>
      </c>
      <c r="AO1839" t="s">
        <v>7047</v>
      </c>
      <c r="AP1839" t="s">
        <v>7048</v>
      </c>
      <c r="AQ1839" t="s">
        <v>74</v>
      </c>
      <c r="AR1839" t="s">
        <v>7049</v>
      </c>
      <c r="AS1839" t="s">
        <v>7050</v>
      </c>
      <c r="AT1839" t="s">
        <v>925</v>
      </c>
      <c r="AU1839">
        <v>2022</v>
      </c>
      <c r="AV1839">
        <v>229</v>
      </c>
      <c r="AW1839" t="s">
        <v>74</v>
      </c>
      <c r="AX1839" t="s">
        <v>74</v>
      </c>
      <c r="AY1839" t="s">
        <v>74</v>
      </c>
      <c r="AZ1839" t="s">
        <v>74</v>
      </c>
      <c r="BA1839" t="s">
        <v>74</v>
      </c>
      <c r="BB1839" t="s">
        <v>74</v>
      </c>
      <c r="BC1839" t="s">
        <v>74</v>
      </c>
      <c r="BD1839">
        <v>113073</v>
      </c>
      <c r="BE1839" t="s">
        <v>32893</v>
      </c>
      <c r="BF1839" t="str">
        <f>HYPERLINK("http://dx.doi.org/10.1016/j.ecoenv.2021.113073","http://dx.doi.org/10.1016/j.ecoenv.2021.113073")</f>
        <v>http://dx.doi.org/10.1016/j.ecoenv.2021.113073</v>
      </c>
      <c r="BG1839" t="s">
        <v>74</v>
      </c>
      <c r="BH1839" t="s">
        <v>3480</v>
      </c>
      <c r="BI1839">
        <v>10</v>
      </c>
      <c r="BJ1839" t="s">
        <v>6113</v>
      </c>
      <c r="BK1839" t="s">
        <v>103</v>
      </c>
      <c r="BL1839" t="s">
        <v>6114</v>
      </c>
      <c r="BM1839" t="s">
        <v>32894</v>
      </c>
      <c r="BN1839">
        <v>34923330</v>
      </c>
      <c r="BO1839" t="s">
        <v>133</v>
      </c>
      <c r="BP1839" t="s">
        <v>74</v>
      </c>
      <c r="BQ1839" t="s">
        <v>74</v>
      </c>
      <c r="BR1839" t="s">
        <v>107</v>
      </c>
      <c r="BS1839" t="s">
        <v>32895</v>
      </c>
      <c r="BT1839" t="str">
        <f>HYPERLINK("https%3A%2F%2Fwww.webofscience.com%2Fwos%2Fwoscc%2Ffull-record%2FWOS:000740097500009","View Full Record in Web of Science")</f>
        <v>View Full Record in Web of Science</v>
      </c>
    </row>
    <row r="1840" spans="1:72" x14ac:dyDescent="0.2">
      <c r="A1840" t="s">
        <v>72</v>
      </c>
      <c r="B1840" t="s">
        <v>32896</v>
      </c>
      <c r="C1840" t="s">
        <v>74</v>
      </c>
      <c r="D1840" t="s">
        <v>74</v>
      </c>
      <c r="E1840" t="s">
        <v>74</v>
      </c>
      <c r="F1840" t="s">
        <v>32897</v>
      </c>
      <c r="G1840" t="s">
        <v>74</v>
      </c>
      <c r="H1840" t="s">
        <v>74</v>
      </c>
      <c r="I1840" t="s">
        <v>32898</v>
      </c>
      <c r="J1840" t="s">
        <v>18460</v>
      </c>
      <c r="K1840" t="s">
        <v>74</v>
      </c>
      <c r="L1840" t="s">
        <v>74</v>
      </c>
      <c r="M1840" t="s">
        <v>78</v>
      </c>
      <c r="N1840" t="s">
        <v>79</v>
      </c>
      <c r="O1840" t="s">
        <v>74</v>
      </c>
      <c r="P1840" t="s">
        <v>74</v>
      </c>
      <c r="Q1840" t="s">
        <v>74</v>
      </c>
      <c r="R1840" t="s">
        <v>74</v>
      </c>
      <c r="S1840" t="s">
        <v>74</v>
      </c>
      <c r="T1840" t="s">
        <v>32899</v>
      </c>
      <c r="U1840" t="s">
        <v>32900</v>
      </c>
      <c r="V1840" t="s">
        <v>32901</v>
      </c>
      <c r="W1840" t="s">
        <v>32902</v>
      </c>
      <c r="X1840" t="s">
        <v>32903</v>
      </c>
      <c r="Y1840" t="s">
        <v>32904</v>
      </c>
      <c r="Z1840" t="s">
        <v>32905</v>
      </c>
      <c r="AA1840" t="s">
        <v>32906</v>
      </c>
      <c r="AB1840" t="s">
        <v>32907</v>
      </c>
      <c r="AC1840" t="s">
        <v>74</v>
      </c>
      <c r="AD1840" t="s">
        <v>74</v>
      </c>
      <c r="AE1840" t="s">
        <v>74</v>
      </c>
      <c r="AF1840" t="s">
        <v>74</v>
      </c>
      <c r="AG1840">
        <v>94</v>
      </c>
      <c r="AH1840">
        <v>17</v>
      </c>
      <c r="AI1840">
        <v>17</v>
      </c>
      <c r="AJ1840">
        <v>5</v>
      </c>
      <c r="AK1840">
        <v>9</v>
      </c>
      <c r="AL1840" t="s">
        <v>3309</v>
      </c>
      <c r="AM1840" t="s">
        <v>3310</v>
      </c>
      <c r="AN1840" t="s">
        <v>3311</v>
      </c>
      <c r="AO1840" t="s">
        <v>18470</v>
      </c>
      <c r="AP1840" t="s">
        <v>74</v>
      </c>
      <c r="AQ1840" t="s">
        <v>74</v>
      </c>
      <c r="AR1840" t="s">
        <v>18471</v>
      </c>
      <c r="AS1840" t="s">
        <v>18472</v>
      </c>
      <c r="AT1840" t="s">
        <v>32908</v>
      </c>
      <c r="AU1840">
        <v>2022</v>
      </c>
      <c r="AV1840">
        <v>9</v>
      </c>
      <c r="AW1840">
        <v>6</v>
      </c>
      <c r="AX1840" t="s">
        <v>74</v>
      </c>
      <c r="AY1840" t="s">
        <v>74</v>
      </c>
      <c r="AZ1840" t="s">
        <v>74</v>
      </c>
      <c r="BA1840" t="s">
        <v>74</v>
      </c>
      <c r="BB1840">
        <v>340</v>
      </c>
      <c r="BC1840">
        <v>359</v>
      </c>
      <c r="BD1840">
        <v>19.00018</v>
      </c>
      <c r="BE1840" t="s">
        <v>32909</v>
      </c>
      <c r="BF1840" t="str">
        <f>HYPERLINK("http://dx.doi.org/10.1680/jenge.19.00018","http://dx.doi.org/10.1680/jenge.19.00018")</f>
        <v>http://dx.doi.org/10.1680/jenge.19.00018</v>
      </c>
      <c r="BG1840" t="s">
        <v>74</v>
      </c>
      <c r="BH1840" t="s">
        <v>74</v>
      </c>
      <c r="BI1840">
        <v>20</v>
      </c>
      <c r="BJ1840" t="s">
        <v>759</v>
      </c>
      <c r="BK1840" t="s">
        <v>103</v>
      </c>
      <c r="BL1840" t="s">
        <v>760</v>
      </c>
      <c r="BM1840" t="s">
        <v>32910</v>
      </c>
      <c r="BN1840" t="s">
        <v>74</v>
      </c>
      <c r="BO1840" t="s">
        <v>74</v>
      </c>
      <c r="BP1840" t="s">
        <v>74</v>
      </c>
      <c r="BQ1840" t="s">
        <v>74</v>
      </c>
      <c r="BR1840" t="s">
        <v>107</v>
      </c>
      <c r="BS1840" t="s">
        <v>32911</v>
      </c>
      <c r="BT1840" t="str">
        <f>HYPERLINK("https%3A%2F%2Fwww.webofscience.com%2Fwos%2Fwoscc%2Ffull-record%2FWOS:000861837200001","View Full Record in Web of Science")</f>
        <v>View Full Record in Web of Science</v>
      </c>
    </row>
    <row r="1841" spans="1:72" x14ac:dyDescent="0.2">
      <c r="A1841" t="s">
        <v>72</v>
      </c>
      <c r="B1841" t="s">
        <v>32912</v>
      </c>
      <c r="C1841" t="s">
        <v>74</v>
      </c>
      <c r="D1841" t="s">
        <v>74</v>
      </c>
      <c r="E1841" t="s">
        <v>74</v>
      </c>
      <c r="F1841" t="s">
        <v>32913</v>
      </c>
      <c r="G1841" t="s">
        <v>74</v>
      </c>
      <c r="H1841" t="s">
        <v>74</v>
      </c>
      <c r="I1841" t="s">
        <v>32914</v>
      </c>
      <c r="J1841" t="s">
        <v>2890</v>
      </c>
      <c r="K1841" t="s">
        <v>74</v>
      </c>
      <c r="L1841" t="s">
        <v>74</v>
      </c>
      <c r="M1841" t="s">
        <v>78</v>
      </c>
      <c r="N1841" t="s">
        <v>79</v>
      </c>
      <c r="O1841" t="s">
        <v>74</v>
      </c>
      <c r="P1841" t="s">
        <v>74</v>
      </c>
      <c r="Q1841" t="s">
        <v>74</v>
      </c>
      <c r="R1841" t="s">
        <v>74</v>
      </c>
      <c r="S1841" t="s">
        <v>74</v>
      </c>
      <c r="T1841" t="s">
        <v>32915</v>
      </c>
      <c r="U1841" t="s">
        <v>32916</v>
      </c>
      <c r="V1841" t="s">
        <v>32917</v>
      </c>
      <c r="W1841" t="s">
        <v>32918</v>
      </c>
      <c r="X1841" t="s">
        <v>32919</v>
      </c>
      <c r="Y1841" t="s">
        <v>32920</v>
      </c>
      <c r="Z1841" t="s">
        <v>32921</v>
      </c>
      <c r="AA1841" t="s">
        <v>32922</v>
      </c>
      <c r="AB1841" t="s">
        <v>32923</v>
      </c>
      <c r="AC1841" t="s">
        <v>32924</v>
      </c>
      <c r="AD1841" t="s">
        <v>32925</v>
      </c>
      <c r="AE1841" t="s">
        <v>32926</v>
      </c>
      <c r="AF1841" t="s">
        <v>74</v>
      </c>
      <c r="AG1841">
        <v>49</v>
      </c>
      <c r="AH1841">
        <v>33</v>
      </c>
      <c r="AI1841">
        <v>34</v>
      </c>
      <c r="AJ1841">
        <v>0</v>
      </c>
      <c r="AK1841">
        <v>39</v>
      </c>
      <c r="AL1841" t="s">
        <v>122</v>
      </c>
      <c r="AM1841" t="s">
        <v>123</v>
      </c>
      <c r="AN1841" t="s">
        <v>124</v>
      </c>
      <c r="AO1841" t="s">
        <v>74</v>
      </c>
      <c r="AP1841" t="s">
        <v>2900</v>
      </c>
      <c r="AQ1841" t="s">
        <v>74</v>
      </c>
      <c r="AR1841" t="s">
        <v>2901</v>
      </c>
      <c r="AS1841" t="s">
        <v>2902</v>
      </c>
      <c r="AT1841" t="s">
        <v>1857</v>
      </c>
      <c r="AU1841">
        <v>2018</v>
      </c>
      <c r="AV1841">
        <v>8</v>
      </c>
      <c r="AW1841">
        <v>9</v>
      </c>
      <c r="AX1841" t="s">
        <v>74</v>
      </c>
      <c r="AY1841" t="s">
        <v>74</v>
      </c>
      <c r="AZ1841" t="s">
        <v>74</v>
      </c>
      <c r="BA1841" t="s">
        <v>74</v>
      </c>
      <c r="BB1841" t="s">
        <v>74</v>
      </c>
      <c r="BC1841" t="s">
        <v>74</v>
      </c>
      <c r="BD1841">
        <v>1665</v>
      </c>
      <c r="BE1841" t="s">
        <v>32927</v>
      </c>
      <c r="BF1841" t="str">
        <f>HYPERLINK("http://dx.doi.org/10.3390/app8091665","http://dx.doi.org/10.3390/app8091665")</f>
        <v>http://dx.doi.org/10.3390/app8091665</v>
      </c>
      <c r="BG1841" t="s">
        <v>74</v>
      </c>
      <c r="BH1841" t="s">
        <v>74</v>
      </c>
      <c r="BI1841">
        <v>15</v>
      </c>
      <c r="BJ1841" t="s">
        <v>2904</v>
      </c>
      <c r="BK1841" t="s">
        <v>103</v>
      </c>
      <c r="BL1841" t="s">
        <v>2905</v>
      </c>
      <c r="BM1841" t="s">
        <v>32928</v>
      </c>
      <c r="BN1841" t="s">
        <v>74</v>
      </c>
      <c r="BO1841" t="s">
        <v>2559</v>
      </c>
      <c r="BP1841" t="s">
        <v>74</v>
      </c>
      <c r="BQ1841" t="s">
        <v>74</v>
      </c>
      <c r="BR1841" t="s">
        <v>107</v>
      </c>
      <c r="BS1841" t="s">
        <v>32929</v>
      </c>
      <c r="BT1841" t="str">
        <f>HYPERLINK("https%3A%2F%2Fwww.webofscience.com%2Fwos%2Fwoscc%2Ffull-record%2FWOS:000445760200254","View Full Record in Web of Science")</f>
        <v>View Full Record in Web of Science</v>
      </c>
    </row>
    <row r="1842" spans="1:72" x14ac:dyDescent="0.2">
      <c r="A1842" t="s">
        <v>72</v>
      </c>
      <c r="B1842" t="s">
        <v>32930</v>
      </c>
      <c r="C1842" t="s">
        <v>74</v>
      </c>
      <c r="D1842" t="s">
        <v>74</v>
      </c>
      <c r="E1842" t="s">
        <v>74</v>
      </c>
      <c r="F1842" t="s">
        <v>32931</v>
      </c>
      <c r="G1842" t="s">
        <v>74</v>
      </c>
      <c r="H1842" t="s">
        <v>74</v>
      </c>
      <c r="I1842" t="s">
        <v>32932</v>
      </c>
      <c r="J1842" t="s">
        <v>2683</v>
      </c>
      <c r="K1842" t="s">
        <v>74</v>
      </c>
      <c r="L1842" t="s">
        <v>74</v>
      </c>
      <c r="M1842" t="s">
        <v>78</v>
      </c>
      <c r="N1842" t="s">
        <v>79</v>
      </c>
      <c r="O1842" t="s">
        <v>74</v>
      </c>
      <c r="P1842" t="s">
        <v>74</v>
      </c>
      <c r="Q1842" t="s">
        <v>74</v>
      </c>
      <c r="R1842" t="s">
        <v>74</v>
      </c>
      <c r="S1842" t="s">
        <v>74</v>
      </c>
      <c r="T1842" t="s">
        <v>74</v>
      </c>
      <c r="U1842" t="s">
        <v>32933</v>
      </c>
      <c r="V1842" t="s">
        <v>32934</v>
      </c>
      <c r="W1842" t="s">
        <v>32935</v>
      </c>
      <c r="X1842" t="s">
        <v>32936</v>
      </c>
      <c r="Y1842" t="s">
        <v>32937</v>
      </c>
      <c r="Z1842" t="s">
        <v>32938</v>
      </c>
      <c r="AA1842" t="s">
        <v>32939</v>
      </c>
      <c r="AB1842" t="s">
        <v>32940</v>
      </c>
      <c r="AC1842" t="s">
        <v>32941</v>
      </c>
      <c r="AD1842" t="s">
        <v>32942</v>
      </c>
      <c r="AE1842" t="s">
        <v>32943</v>
      </c>
      <c r="AF1842" t="s">
        <v>74</v>
      </c>
      <c r="AG1842">
        <v>59</v>
      </c>
      <c r="AH1842">
        <v>12</v>
      </c>
      <c r="AI1842">
        <v>12</v>
      </c>
      <c r="AJ1842">
        <v>2</v>
      </c>
      <c r="AK1842">
        <v>40</v>
      </c>
      <c r="AL1842" t="s">
        <v>2693</v>
      </c>
      <c r="AM1842" t="s">
        <v>93</v>
      </c>
      <c r="AN1842" t="s">
        <v>2694</v>
      </c>
      <c r="AO1842" t="s">
        <v>2695</v>
      </c>
      <c r="AP1842" t="s">
        <v>74</v>
      </c>
      <c r="AQ1842" t="s">
        <v>74</v>
      </c>
      <c r="AR1842" t="s">
        <v>2696</v>
      </c>
      <c r="AS1842" t="s">
        <v>2697</v>
      </c>
      <c r="AT1842" t="s">
        <v>1998</v>
      </c>
      <c r="AU1842">
        <v>2019</v>
      </c>
      <c r="AV1842">
        <v>9</v>
      </c>
      <c r="AW1842" t="s">
        <v>74</v>
      </c>
      <c r="AX1842" t="s">
        <v>74</v>
      </c>
      <c r="AY1842" t="s">
        <v>74</v>
      </c>
      <c r="AZ1842" t="s">
        <v>74</v>
      </c>
      <c r="BA1842" t="s">
        <v>74</v>
      </c>
      <c r="BB1842" t="s">
        <v>74</v>
      </c>
      <c r="BC1842" t="s">
        <v>74</v>
      </c>
      <c r="BD1842">
        <v>11909</v>
      </c>
      <c r="BE1842" t="s">
        <v>32944</v>
      </c>
      <c r="BF1842" t="str">
        <f>HYPERLINK("http://dx.doi.org/10.1038/s41598-019-48233-x","http://dx.doi.org/10.1038/s41598-019-48233-x")</f>
        <v>http://dx.doi.org/10.1038/s41598-019-48233-x</v>
      </c>
      <c r="BG1842" t="s">
        <v>74</v>
      </c>
      <c r="BH1842" t="s">
        <v>74</v>
      </c>
      <c r="BI1842">
        <v>10</v>
      </c>
      <c r="BJ1842" t="s">
        <v>2700</v>
      </c>
      <c r="BK1842" t="s">
        <v>103</v>
      </c>
      <c r="BL1842" t="s">
        <v>2416</v>
      </c>
      <c r="BM1842" t="s">
        <v>32945</v>
      </c>
      <c r="BN1842">
        <v>31417120</v>
      </c>
      <c r="BO1842" t="s">
        <v>964</v>
      </c>
      <c r="BP1842" t="s">
        <v>74</v>
      </c>
      <c r="BQ1842" t="s">
        <v>74</v>
      </c>
      <c r="BR1842" t="s">
        <v>107</v>
      </c>
      <c r="BS1842" t="s">
        <v>32946</v>
      </c>
      <c r="BT1842" t="str">
        <f>HYPERLINK("https%3A%2F%2Fwww.webofscience.com%2Fwos%2Fwoscc%2Ffull-record%2FWOS:000480680800023","View Full Record in Web of Science")</f>
        <v>View Full Record in Web of Science</v>
      </c>
    </row>
    <row r="1843" spans="1:72" x14ac:dyDescent="0.2">
      <c r="A1843" t="s">
        <v>72</v>
      </c>
      <c r="B1843" t="s">
        <v>32947</v>
      </c>
      <c r="C1843" t="s">
        <v>74</v>
      </c>
      <c r="D1843" t="s">
        <v>74</v>
      </c>
      <c r="E1843" t="s">
        <v>74</v>
      </c>
      <c r="F1843" t="s">
        <v>32948</v>
      </c>
      <c r="G1843" t="s">
        <v>74</v>
      </c>
      <c r="H1843" t="s">
        <v>74</v>
      </c>
      <c r="I1843" t="s">
        <v>32949</v>
      </c>
      <c r="J1843" t="s">
        <v>7619</v>
      </c>
      <c r="K1843" t="s">
        <v>74</v>
      </c>
      <c r="L1843" t="s">
        <v>74</v>
      </c>
      <c r="M1843" t="s">
        <v>78</v>
      </c>
      <c r="N1843" t="s">
        <v>79</v>
      </c>
      <c r="O1843" t="s">
        <v>74</v>
      </c>
      <c r="P1843" t="s">
        <v>74</v>
      </c>
      <c r="Q1843" t="s">
        <v>74</v>
      </c>
      <c r="R1843" t="s">
        <v>74</v>
      </c>
      <c r="S1843" t="s">
        <v>74</v>
      </c>
      <c r="T1843" t="s">
        <v>32950</v>
      </c>
      <c r="U1843" t="s">
        <v>32951</v>
      </c>
      <c r="V1843" t="s">
        <v>32952</v>
      </c>
      <c r="W1843" t="s">
        <v>32953</v>
      </c>
      <c r="X1843" t="s">
        <v>32954</v>
      </c>
      <c r="Y1843" t="s">
        <v>32955</v>
      </c>
      <c r="Z1843" t="s">
        <v>32956</v>
      </c>
      <c r="AA1843" t="s">
        <v>32957</v>
      </c>
      <c r="AB1843" t="s">
        <v>74</v>
      </c>
      <c r="AC1843" t="s">
        <v>32958</v>
      </c>
      <c r="AD1843" t="s">
        <v>32959</v>
      </c>
      <c r="AE1843" t="s">
        <v>32960</v>
      </c>
      <c r="AF1843" t="s">
        <v>74</v>
      </c>
      <c r="AG1843">
        <v>38</v>
      </c>
      <c r="AH1843">
        <v>6</v>
      </c>
      <c r="AI1843">
        <v>6</v>
      </c>
      <c r="AJ1843">
        <v>4</v>
      </c>
      <c r="AK1843">
        <v>28</v>
      </c>
      <c r="AL1843" t="s">
        <v>1311</v>
      </c>
      <c r="AM1843" t="s">
        <v>338</v>
      </c>
      <c r="AN1843" t="s">
        <v>1312</v>
      </c>
      <c r="AO1843" t="s">
        <v>7631</v>
      </c>
      <c r="AP1843" t="s">
        <v>7632</v>
      </c>
      <c r="AQ1843" t="s">
        <v>74</v>
      </c>
      <c r="AR1843" t="s">
        <v>7633</v>
      </c>
      <c r="AS1843" t="s">
        <v>7634</v>
      </c>
      <c r="AT1843" t="s">
        <v>401</v>
      </c>
      <c r="AU1843">
        <v>2021</v>
      </c>
      <c r="AV1843">
        <v>9</v>
      </c>
      <c r="AW1843">
        <v>6</v>
      </c>
      <c r="AX1843" t="s">
        <v>74</v>
      </c>
      <c r="AY1843" t="s">
        <v>74</v>
      </c>
      <c r="AZ1843" t="s">
        <v>74</v>
      </c>
      <c r="BA1843" t="s">
        <v>74</v>
      </c>
      <c r="BB1843" t="s">
        <v>74</v>
      </c>
      <c r="BC1843" t="s">
        <v>74</v>
      </c>
      <c r="BD1843">
        <v>106760</v>
      </c>
      <c r="BE1843" t="s">
        <v>32961</v>
      </c>
      <c r="BF1843" t="str">
        <f>HYPERLINK("http://dx.doi.org/10.1016/j.jece.2021.106760","http://dx.doi.org/10.1016/j.jece.2021.106760")</f>
        <v>http://dx.doi.org/10.1016/j.jece.2021.106760</v>
      </c>
      <c r="BG1843" t="s">
        <v>74</v>
      </c>
      <c r="BH1843" t="s">
        <v>461</v>
      </c>
      <c r="BI1843">
        <v>12</v>
      </c>
      <c r="BJ1843" t="s">
        <v>1246</v>
      </c>
      <c r="BK1843" t="s">
        <v>103</v>
      </c>
      <c r="BL1843" t="s">
        <v>760</v>
      </c>
      <c r="BM1843" t="s">
        <v>32962</v>
      </c>
      <c r="BN1843" t="s">
        <v>74</v>
      </c>
      <c r="BO1843" t="s">
        <v>74</v>
      </c>
      <c r="BP1843" t="s">
        <v>74</v>
      </c>
      <c r="BQ1843" t="s">
        <v>74</v>
      </c>
      <c r="BR1843" t="s">
        <v>107</v>
      </c>
      <c r="BS1843" t="s">
        <v>32963</v>
      </c>
      <c r="BT1843" t="str">
        <f>HYPERLINK("https%3A%2F%2Fwww.webofscience.com%2Fwos%2Fwoscc%2Ffull-record%2FWOS:000744283500005","View Full Record in Web of Science")</f>
        <v>View Full Record in Web of Science</v>
      </c>
    </row>
    <row r="1844" spans="1:72" x14ac:dyDescent="0.2">
      <c r="A1844" t="s">
        <v>72</v>
      </c>
      <c r="B1844" t="s">
        <v>32964</v>
      </c>
      <c r="C1844" t="s">
        <v>74</v>
      </c>
      <c r="D1844" t="s">
        <v>74</v>
      </c>
      <c r="E1844" t="s">
        <v>74</v>
      </c>
      <c r="F1844" t="s">
        <v>32965</v>
      </c>
      <c r="G1844" t="s">
        <v>74</v>
      </c>
      <c r="H1844" t="s">
        <v>74</v>
      </c>
      <c r="I1844" t="s">
        <v>32966</v>
      </c>
      <c r="J1844" t="s">
        <v>11655</v>
      </c>
      <c r="K1844" t="s">
        <v>74</v>
      </c>
      <c r="L1844" t="s">
        <v>74</v>
      </c>
      <c r="M1844" t="s">
        <v>78</v>
      </c>
      <c r="N1844" t="s">
        <v>203</v>
      </c>
      <c r="O1844" t="s">
        <v>74</v>
      </c>
      <c r="P1844" t="s">
        <v>74</v>
      </c>
      <c r="Q1844" t="s">
        <v>74</v>
      </c>
      <c r="R1844" t="s">
        <v>74</v>
      </c>
      <c r="S1844" t="s">
        <v>74</v>
      </c>
      <c r="T1844" t="s">
        <v>32967</v>
      </c>
      <c r="U1844" t="s">
        <v>32968</v>
      </c>
      <c r="V1844" t="s">
        <v>32969</v>
      </c>
      <c r="W1844" t="s">
        <v>32970</v>
      </c>
      <c r="X1844" t="s">
        <v>32971</v>
      </c>
      <c r="Y1844" t="s">
        <v>32972</v>
      </c>
      <c r="Z1844" t="s">
        <v>32973</v>
      </c>
      <c r="AA1844" t="s">
        <v>74</v>
      </c>
      <c r="AB1844" t="s">
        <v>32974</v>
      </c>
      <c r="AC1844" t="s">
        <v>74</v>
      </c>
      <c r="AD1844" t="s">
        <v>74</v>
      </c>
      <c r="AE1844" t="s">
        <v>74</v>
      </c>
      <c r="AF1844" t="s">
        <v>74</v>
      </c>
      <c r="AG1844">
        <v>176</v>
      </c>
      <c r="AH1844">
        <v>38</v>
      </c>
      <c r="AI1844">
        <v>38</v>
      </c>
      <c r="AJ1844">
        <v>3</v>
      </c>
      <c r="AK1844">
        <v>73</v>
      </c>
      <c r="AL1844" t="s">
        <v>5894</v>
      </c>
      <c r="AM1844" t="s">
        <v>5895</v>
      </c>
      <c r="AN1844" t="s">
        <v>5896</v>
      </c>
      <c r="AO1844" t="s">
        <v>11668</v>
      </c>
      <c r="AP1844" t="s">
        <v>11669</v>
      </c>
      <c r="AQ1844" t="s">
        <v>74</v>
      </c>
      <c r="AR1844" t="s">
        <v>11670</v>
      </c>
      <c r="AS1844" t="s">
        <v>11671</v>
      </c>
      <c r="AT1844" t="s">
        <v>74</v>
      </c>
      <c r="AU1844">
        <v>2018</v>
      </c>
      <c r="AV1844">
        <v>48</v>
      </c>
      <c r="AW1844">
        <v>4</v>
      </c>
      <c r="AX1844" t="s">
        <v>74</v>
      </c>
      <c r="AY1844" t="s">
        <v>74</v>
      </c>
      <c r="AZ1844" t="s">
        <v>74</v>
      </c>
      <c r="BA1844" t="s">
        <v>74</v>
      </c>
      <c r="BB1844">
        <v>376</v>
      </c>
      <c r="BC1844">
        <v>438</v>
      </c>
      <c r="BD1844" t="s">
        <v>74</v>
      </c>
      <c r="BE1844" t="s">
        <v>32975</v>
      </c>
      <c r="BF1844" t="str">
        <f>HYPERLINK("http://dx.doi.org/10.1080/10643389.2018.1461495","http://dx.doi.org/10.1080/10643389.2018.1461495")</f>
        <v>http://dx.doi.org/10.1080/10643389.2018.1461495</v>
      </c>
      <c r="BG1844" t="s">
        <v>74</v>
      </c>
      <c r="BH1844" t="s">
        <v>74</v>
      </c>
      <c r="BI1844">
        <v>63</v>
      </c>
      <c r="BJ1844" t="s">
        <v>102</v>
      </c>
      <c r="BK1844" t="s">
        <v>103</v>
      </c>
      <c r="BL1844" t="s">
        <v>104</v>
      </c>
      <c r="BM1844" t="s">
        <v>32976</v>
      </c>
      <c r="BN1844" t="s">
        <v>74</v>
      </c>
      <c r="BO1844" t="s">
        <v>74</v>
      </c>
      <c r="BP1844" t="s">
        <v>74</v>
      </c>
      <c r="BQ1844" t="s">
        <v>74</v>
      </c>
      <c r="BR1844" t="s">
        <v>107</v>
      </c>
      <c r="BS1844" t="s">
        <v>32977</v>
      </c>
      <c r="BT1844" t="str">
        <f>HYPERLINK("https%3A%2F%2Fwww.webofscience.com%2Fwos%2Fwoscc%2Ffull-record%2FWOS:000433543200002","View Full Record in Web of Science")</f>
        <v>View Full Record in Web of Science</v>
      </c>
    </row>
    <row r="1845" spans="1:72" x14ac:dyDescent="0.2">
      <c r="A1845" t="s">
        <v>72</v>
      </c>
      <c r="B1845" t="s">
        <v>32978</v>
      </c>
      <c r="C1845" t="s">
        <v>74</v>
      </c>
      <c r="D1845" t="s">
        <v>74</v>
      </c>
      <c r="E1845" t="s">
        <v>74</v>
      </c>
      <c r="F1845" t="s">
        <v>32979</v>
      </c>
      <c r="G1845" t="s">
        <v>74</v>
      </c>
      <c r="H1845" t="s">
        <v>74</v>
      </c>
      <c r="I1845" t="s">
        <v>32980</v>
      </c>
      <c r="J1845" t="s">
        <v>14380</v>
      </c>
      <c r="K1845" t="s">
        <v>74</v>
      </c>
      <c r="L1845" t="s">
        <v>74</v>
      </c>
      <c r="M1845" t="s">
        <v>78</v>
      </c>
      <c r="N1845" t="s">
        <v>79</v>
      </c>
      <c r="O1845" t="s">
        <v>74</v>
      </c>
      <c r="P1845" t="s">
        <v>74</v>
      </c>
      <c r="Q1845" t="s">
        <v>74</v>
      </c>
      <c r="R1845" t="s">
        <v>74</v>
      </c>
      <c r="S1845" t="s">
        <v>74</v>
      </c>
      <c r="T1845" t="s">
        <v>32981</v>
      </c>
      <c r="U1845" t="s">
        <v>32982</v>
      </c>
      <c r="V1845" t="s">
        <v>32983</v>
      </c>
      <c r="W1845" t="s">
        <v>32984</v>
      </c>
      <c r="X1845" t="s">
        <v>32985</v>
      </c>
      <c r="Y1845" t="s">
        <v>32986</v>
      </c>
      <c r="Z1845" t="s">
        <v>32987</v>
      </c>
      <c r="AA1845" t="s">
        <v>74</v>
      </c>
      <c r="AB1845" t="s">
        <v>32988</v>
      </c>
      <c r="AC1845" t="s">
        <v>32989</v>
      </c>
      <c r="AD1845" t="s">
        <v>32990</v>
      </c>
      <c r="AE1845" t="s">
        <v>32991</v>
      </c>
      <c r="AF1845" t="s">
        <v>74</v>
      </c>
      <c r="AG1845">
        <v>72</v>
      </c>
      <c r="AH1845">
        <v>1</v>
      </c>
      <c r="AI1845">
        <v>1</v>
      </c>
      <c r="AJ1845">
        <v>28</v>
      </c>
      <c r="AK1845">
        <v>53</v>
      </c>
      <c r="AL1845" t="s">
        <v>884</v>
      </c>
      <c r="AM1845" t="s">
        <v>885</v>
      </c>
      <c r="AN1845" t="s">
        <v>886</v>
      </c>
      <c r="AO1845" t="s">
        <v>14387</v>
      </c>
      <c r="AP1845" t="s">
        <v>74</v>
      </c>
      <c r="AQ1845" t="s">
        <v>74</v>
      </c>
      <c r="AR1845" t="s">
        <v>14388</v>
      </c>
      <c r="AS1845" t="s">
        <v>14389</v>
      </c>
      <c r="AT1845" t="s">
        <v>1901</v>
      </c>
      <c r="AU1845">
        <v>2022</v>
      </c>
      <c r="AV1845">
        <v>13</v>
      </c>
      <c r="AW1845" t="s">
        <v>74</v>
      </c>
      <c r="AX1845" t="s">
        <v>74</v>
      </c>
      <c r="AY1845" t="s">
        <v>74</v>
      </c>
      <c r="AZ1845" t="s">
        <v>74</v>
      </c>
      <c r="BA1845" t="s">
        <v>74</v>
      </c>
      <c r="BB1845" t="s">
        <v>74</v>
      </c>
      <c r="BC1845" t="s">
        <v>74</v>
      </c>
      <c r="BD1845">
        <v>995205</v>
      </c>
      <c r="BE1845" t="s">
        <v>32992</v>
      </c>
      <c r="BF1845" t="str">
        <f>HYPERLINK("http://dx.doi.org/10.3389/fpls.2022.995205","http://dx.doi.org/10.3389/fpls.2022.995205")</f>
        <v>http://dx.doi.org/10.3389/fpls.2022.995205</v>
      </c>
      <c r="BG1845" t="s">
        <v>74</v>
      </c>
      <c r="BH1845" t="s">
        <v>74</v>
      </c>
      <c r="BI1845">
        <v>18</v>
      </c>
      <c r="BJ1845" t="s">
        <v>13104</v>
      </c>
      <c r="BK1845" t="s">
        <v>103</v>
      </c>
      <c r="BL1845" t="s">
        <v>13104</v>
      </c>
      <c r="BM1845" t="s">
        <v>32993</v>
      </c>
      <c r="BN1845">
        <v>36204073</v>
      </c>
      <c r="BO1845" t="s">
        <v>964</v>
      </c>
      <c r="BP1845" t="s">
        <v>74</v>
      </c>
      <c r="BQ1845" t="s">
        <v>74</v>
      </c>
      <c r="BR1845" t="s">
        <v>107</v>
      </c>
      <c r="BS1845" t="s">
        <v>32994</v>
      </c>
      <c r="BT1845" t="str">
        <f>HYPERLINK("https%3A%2F%2Fwww.webofscience.com%2Fwos%2Fwoscc%2Ffull-record%2FWOS:000863939600001","View Full Record in Web of Science")</f>
        <v>View Full Record in Web of Science</v>
      </c>
    </row>
    <row r="1846" spans="1:72" x14ac:dyDescent="0.2">
      <c r="A1846" t="s">
        <v>72</v>
      </c>
      <c r="B1846" t="s">
        <v>32995</v>
      </c>
      <c r="C1846" t="s">
        <v>74</v>
      </c>
      <c r="D1846" t="s">
        <v>74</v>
      </c>
      <c r="E1846" t="s">
        <v>74</v>
      </c>
      <c r="F1846" t="s">
        <v>32996</v>
      </c>
      <c r="G1846" t="s">
        <v>74</v>
      </c>
      <c r="H1846" t="s">
        <v>74</v>
      </c>
      <c r="I1846" t="s">
        <v>32997</v>
      </c>
      <c r="J1846" t="s">
        <v>1815</v>
      </c>
      <c r="K1846" t="s">
        <v>74</v>
      </c>
      <c r="L1846" t="s">
        <v>74</v>
      </c>
      <c r="M1846" t="s">
        <v>78</v>
      </c>
      <c r="N1846" t="s">
        <v>79</v>
      </c>
      <c r="O1846" t="s">
        <v>74</v>
      </c>
      <c r="P1846" t="s">
        <v>74</v>
      </c>
      <c r="Q1846" t="s">
        <v>74</v>
      </c>
      <c r="R1846" t="s">
        <v>74</v>
      </c>
      <c r="S1846" t="s">
        <v>74</v>
      </c>
      <c r="T1846" t="s">
        <v>32998</v>
      </c>
      <c r="U1846" t="s">
        <v>32999</v>
      </c>
      <c r="V1846" t="s">
        <v>33000</v>
      </c>
      <c r="W1846" t="s">
        <v>33001</v>
      </c>
      <c r="X1846" t="s">
        <v>23364</v>
      </c>
      <c r="Y1846" t="s">
        <v>23365</v>
      </c>
      <c r="Z1846" t="s">
        <v>23366</v>
      </c>
      <c r="AA1846" t="s">
        <v>23367</v>
      </c>
      <c r="AB1846" t="s">
        <v>23368</v>
      </c>
      <c r="AC1846" t="s">
        <v>33002</v>
      </c>
      <c r="AD1846" t="s">
        <v>33003</v>
      </c>
      <c r="AE1846" t="s">
        <v>33004</v>
      </c>
      <c r="AF1846" t="s">
        <v>74</v>
      </c>
      <c r="AG1846">
        <v>31</v>
      </c>
      <c r="AH1846">
        <v>0</v>
      </c>
      <c r="AI1846">
        <v>0</v>
      </c>
      <c r="AJ1846">
        <v>11</v>
      </c>
      <c r="AK1846">
        <v>42</v>
      </c>
      <c r="AL1846" t="s">
        <v>1827</v>
      </c>
      <c r="AM1846" t="s">
        <v>93</v>
      </c>
      <c r="AN1846" t="s">
        <v>1828</v>
      </c>
      <c r="AO1846" t="s">
        <v>1829</v>
      </c>
      <c r="AP1846" t="s">
        <v>1830</v>
      </c>
      <c r="AQ1846" t="s">
        <v>74</v>
      </c>
      <c r="AR1846" t="s">
        <v>1831</v>
      </c>
      <c r="AS1846" t="s">
        <v>1832</v>
      </c>
      <c r="AT1846" t="s">
        <v>617</v>
      </c>
      <c r="AU1846">
        <v>2021</v>
      </c>
      <c r="AV1846">
        <v>84</v>
      </c>
      <c r="AW1846">
        <v>7</v>
      </c>
      <c r="AX1846" t="s">
        <v>74</v>
      </c>
      <c r="AY1846" t="s">
        <v>74</v>
      </c>
      <c r="AZ1846" t="s">
        <v>74</v>
      </c>
      <c r="BA1846" t="s">
        <v>74</v>
      </c>
      <c r="BB1846">
        <v>1678</v>
      </c>
      <c r="BC1846">
        <v>1692</v>
      </c>
      <c r="BD1846" t="s">
        <v>74</v>
      </c>
      <c r="BE1846" t="s">
        <v>33005</v>
      </c>
      <c r="BF1846" t="str">
        <f>HYPERLINK("http://dx.doi.org/10.2166/wst.2021.378","http://dx.doi.org/10.2166/wst.2021.378")</f>
        <v>http://dx.doi.org/10.2166/wst.2021.378</v>
      </c>
      <c r="BG1846" t="s">
        <v>74</v>
      </c>
      <c r="BH1846" t="s">
        <v>101</v>
      </c>
      <c r="BI1846">
        <v>15</v>
      </c>
      <c r="BJ1846" t="s">
        <v>347</v>
      </c>
      <c r="BK1846" t="s">
        <v>103</v>
      </c>
      <c r="BL1846" t="s">
        <v>348</v>
      </c>
      <c r="BM1846" t="s">
        <v>1834</v>
      </c>
      <c r="BN1846">
        <v>34662305</v>
      </c>
      <c r="BO1846" t="s">
        <v>133</v>
      </c>
      <c r="BP1846" t="s">
        <v>74</v>
      </c>
      <c r="BQ1846" t="s">
        <v>74</v>
      </c>
      <c r="BR1846" t="s">
        <v>107</v>
      </c>
      <c r="BS1846" t="s">
        <v>33006</v>
      </c>
      <c r="BT1846" t="str">
        <f>HYPERLINK("https%3A%2F%2Fwww.webofscience.com%2Fwos%2Fwoscc%2Ffull-record%2FWOS:000697169400001","View Full Record in Web of Science")</f>
        <v>View Full Record in Web of Science</v>
      </c>
    </row>
    <row r="1847" spans="1:72" x14ac:dyDescent="0.2">
      <c r="A1847" t="s">
        <v>72</v>
      </c>
      <c r="B1847" t="s">
        <v>33007</v>
      </c>
      <c r="C1847" t="s">
        <v>74</v>
      </c>
      <c r="D1847" t="s">
        <v>74</v>
      </c>
      <c r="E1847" t="s">
        <v>74</v>
      </c>
      <c r="F1847" t="s">
        <v>33008</v>
      </c>
      <c r="G1847" t="s">
        <v>74</v>
      </c>
      <c r="H1847" t="s">
        <v>74</v>
      </c>
      <c r="I1847" t="s">
        <v>33009</v>
      </c>
      <c r="J1847" t="s">
        <v>3650</v>
      </c>
      <c r="K1847" t="s">
        <v>74</v>
      </c>
      <c r="L1847" t="s">
        <v>74</v>
      </c>
      <c r="M1847" t="s">
        <v>78</v>
      </c>
      <c r="N1847" t="s">
        <v>79</v>
      </c>
      <c r="O1847" t="s">
        <v>74</v>
      </c>
      <c r="P1847" t="s">
        <v>74</v>
      </c>
      <c r="Q1847" t="s">
        <v>74</v>
      </c>
      <c r="R1847" t="s">
        <v>74</v>
      </c>
      <c r="S1847" t="s">
        <v>74</v>
      </c>
      <c r="T1847" t="s">
        <v>33010</v>
      </c>
      <c r="U1847" t="s">
        <v>33011</v>
      </c>
      <c r="V1847" t="s">
        <v>33012</v>
      </c>
      <c r="W1847" t="s">
        <v>33013</v>
      </c>
      <c r="X1847" t="s">
        <v>33014</v>
      </c>
      <c r="Y1847" t="s">
        <v>33015</v>
      </c>
      <c r="Z1847" t="s">
        <v>33016</v>
      </c>
      <c r="AA1847" t="s">
        <v>33017</v>
      </c>
      <c r="AB1847" t="s">
        <v>33018</v>
      </c>
      <c r="AC1847" t="s">
        <v>33019</v>
      </c>
      <c r="AD1847" t="s">
        <v>33020</v>
      </c>
      <c r="AE1847" t="s">
        <v>33021</v>
      </c>
      <c r="AF1847" t="s">
        <v>74</v>
      </c>
      <c r="AG1847">
        <v>28</v>
      </c>
      <c r="AH1847">
        <v>21</v>
      </c>
      <c r="AI1847">
        <v>24</v>
      </c>
      <c r="AJ1847">
        <v>9</v>
      </c>
      <c r="AK1847">
        <v>86</v>
      </c>
      <c r="AL1847" t="s">
        <v>1311</v>
      </c>
      <c r="AM1847" t="s">
        <v>338</v>
      </c>
      <c r="AN1847" t="s">
        <v>1312</v>
      </c>
      <c r="AO1847" t="s">
        <v>3663</v>
      </c>
      <c r="AP1847" t="s">
        <v>3664</v>
      </c>
      <c r="AQ1847" t="s">
        <v>74</v>
      </c>
      <c r="AR1847" t="s">
        <v>3665</v>
      </c>
      <c r="AS1847" t="s">
        <v>3666</v>
      </c>
      <c r="AT1847" t="s">
        <v>219</v>
      </c>
      <c r="AU1847">
        <v>2017</v>
      </c>
      <c r="AV1847">
        <v>231</v>
      </c>
      <c r="AW1847" t="s">
        <v>74</v>
      </c>
      <c r="AX1847" t="s">
        <v>74</v>
      </c>
      <c r="AY1847" t="s">
        <v>74</v>
      </c>
      <c r="AZ1847" t="s">
        <v>74</v>
      </c>
      <c r="BA1847" t="s">
        <v>74</v>
      </c>
      <c r="BB1847">
        <v>124</v>
      </c>
      <c r="BC1847">
        <v>128</v>
      </c>
      <c r="BD1847" t="s">
        <v>74</v>
      </c>
      <c r="BE1847" t="s">
        <v>33022</v>
      </c>
      <c r="BF1847" t="str">
        <f>HYPERLINK("http://dx.doi.org/10.1016/j.biortech.2017.01.020","http://dx.doi.org/10.1016/j.biortech.2017.01.020")</f>
        <v>http://dx.doi.org/10.1016/j.biortech.2017.01.020</v>
      </c>
      <c r="BG1847" t="s">
        <v>74</v>
      </c>
      <c r="BH1847" t="s">
        <v>74</v>
      </c>
      <c r="BI1847">
        <v>5</v>
      </c>
      <c r="BJ1847" t="s">
        <v>3668</v>
      </c>
      <c r="BK1847" t="s">
        <v>103</v>
      </c>
      <c r="BL1847" t="s">
        <v>3669</v>
      </c>
      <c r="BM1847" t="s">
        <v>33023</v>
      </c>
      <c r="BN1847">
        <v>28254343</v>
      </c>
      <c r="BO1847" t="s">
        <v>74</v>
      </c>
      <c r="BP1847" t="s">
        <v>74</v>
      </c>
      <c r="BQ1847" t="s">
        <v>74</v>
      </c>
      <c r="BR1847" t="s">
        <v>107</v>
      </c>
      <c r="BS1847" t="s">
        <v>33024</v>
      </c>
      <c r="BT1847" t="str">
        <f>HYPERLINK("https%3A%2F%2Fwww.webofscience.com%2Fwos%2Fwoscc%2Ffull-record%2FWOS:000400866600016","View Full Record in Web of Science")</f>
        <v>View Full Record in Web of Science</v>
      </c>
    </row>
    <row r="1848" spans="1:72" x14ac:dyDescent="0.2">
      <c r="A1848" t="s">
        <v>72</v>
      </c>
      <c r="B1848" t="s">
        <v>33025</v>
      </c>
      <c r="C1848" t="s">
        <v>74</v>
      </c>
      <c r="D1848" t="s">
        <v>74</v>
      </c>
      <c r="E1848" t="s">
        <v>74</v>
      </c>
      <c r="F1848" t="s">
        <v>33026</v>
      </c>
      <c r="G1848" t="s">
        <v>74</v>
      </c>
      <c r="H1848" t="s">
        <v>74</v>
      </c>
      <c r="I1848" t="s">
        <v>33027</v>
      </c>
      <c r="J1848" t="s">
        <v>22623</v>
      </c>
      <c r="K1848" t="s">
        <v>74</v>
      </c>
      <c r="L1848" t="s">
        <v>74</v>
      </c>
      <c r="M1848" t="s">
        <v>78</v>
      </c>
      <c r="N1848" t="s">
        <v>79</v>
      </c>
      <c r="O1848" t="s">
        <v>74</v>
      </c>
      <c r="P1848" t="s">
        <v>74</v>
      </c>
      <c r="Q1848" t="s">
        <v>74</v>
      </c>
      <c r="R1848" t="s">
        <v>74</v>
      </c>
      <c r="S1848" t="s">
        <v>74</v>
      </c>
      <c r="T1848" t="s">
        <v>33028</v>
      </c>
      <c r="U1848" t="s">
        <v>33029</v>
      </c>
      <c r="V1848" t="s">
        <v>33030</v>
      </c>
      <c r="W1848" t="s">
        <v>33031</v>
      </c>
      <c r="X1848" t="s">
        <v>33032</v>
      </c>
      <c r="Y1848" t="s">
        <v>33033</v>
      </c>
      <c r="Z1848" t="s">
        <v>33034</v>
      </c>
      <c r="AA1848" t="s">
        <v>33035</v>
      </c>
      <c r="AB1848" t="s">
        <v>33036</v>
      </c>
      <c r="AC1848" t="s">
        <v>33037</v>
      </c>
      <c r="AD1848" t="s">
        <v>33038</v>
      </c>
      <c r="AE1848" t="s">
        <v>33039</v>
      </c>
      <c r="AF1848" t="s">
        <v>74</v>
      </c>
      <c r="AG1848">
        <v>61</v>
      </c>
      <c r="AH1848">
        <v>30</v>
      </c>
      <c r="AI1848">
        <v>33</v>
      </c>
      <c r="AJ1848">
        <v>5</v>
      </c>
      <c r="AK1848">
        <v>66</v>
      </c>
      <c r="AL1848" t="s">
        <v>12666</v>
      </c>
      <c r="AM1848" t="s">
        <v>12667</v>
      </c>
      <c r="AN1848" t="s">
        <v>12668</v>
      </c>
      <c r="AO1848" t="s">
        <v>22634</v>
      </c>
      <c r="AP1848" t="s">
        <v>22635</v>
      </c>
      <c r="AQ1848" t="s">
        <v>74</v>
      </c>
      <c r="AR1848" t="s">
        <v>22636</v>
      </c>
      <c r="AS1848" t="s">
        <v>22637</v>
      </c>
      <c r="AT1848" t="s">
        <v>244</v>
      </c>
      <c r="AU1848">
        <v>2016</v>
      </c>
      <c r="AV1848">
        <v>4</v>
      </c>
      <c r="AW1848">
        <v>6</v>
      </c>
      <c r="AX1848" t="s">
        <v>74</v>
      </c>
      <c r="AY1848" t="s">
        <v>74</v>
      </c>
      <c r="AZ1848" t="s">
        <v>74</v>
      </c>
      <c r="BA1848" t="s">
        <v>74</v>
      </c>
      <c r="BB1848">
        <v>706</v>
      </c>
      <c r="BC1848">
        <v>713</v>
      </c>
      <c r="BD1848" t="s">
        <v>74</v>
      </c>
      <c r="BE1848" t="s">
        <v>33040</v>
      </c>
      <c r="BF1848" t="str">
        <f>HYPERLINK("http://dx.doi.org/10.1002/ente.201500452","http://dx.doi.org/10.1002/ente.201500452")</f>
        <v>http://dx.doi.org/10.1002/ente.201500452</v>
      </c>
      <c r="BG1848" t="s">
        <v>74</v>
      </c>
      <c r="BH1848" t="s">
        <v>74</v>
      </c>
      <c r="BI1848">
        <v>8</v>
      </c>
      <c r="BJ1848" t="s">
        <v>1029</v>
      </c>
      <c r="BK1848" t="s">
        <v>103</v>
      </c>
      <c r="BL1848" t="s">
        <v>1029</v>
      </c>
      <c r="BM1848" t="s">
        <v>33041</v>
      </c>
      <c r="BN1848" t="s">
        <v>74</v>
      </c>
      <c r="BO1848" t="s">
        <v>74</v>
      </c>
      <c r="BP1848" t="s">
        <v>74</v>
      </c>
      <c r="BQ1848" t="s">
        <v>74</v>
      </c>
      <c r="BR1848" t="s">
        <v>107</v>
      </c>
      <c r="BS1848" t="s">
        <v>33042</v>
      </c>
      <c r="BT1848" t="str">
        <f>HYPERLINK("https%3A%2F%2Fwww.webofscience.com%2Fwos%2Fwoscc%2Ffull-record%2FWOS:000379968200004","View Full Record in Web of Science")</f>
        <v>View Full Record in Web of Science</v>
      </c>
    </row>
    <row r="1849" spans="1:72" x14ac:dyDescent="0.2">
      <c r="A1849" t="s">
        <v>72</v>
      </c>
      <c r="B1849" t="s">
        <v>33043</v>
      </c>
      <c r="C1849" t="s">
        <v>74</v>
      </c>
      <c r="D1849" t="s">
        <v>74</v>
      </c>
      <c r="E1849" t="s">
        <v>74</v>
      </c>
      <c r="F1849" t="s">
        <v>33044</v>
      </c>
      <c r="G1849" t="s">
        <v>74</v>
      </c>
      <c r="H1849" t="s">
        <v>74</v>
      </c>
      <c r="I1849" t="s">
        <v>33045</v>
      </c>
      <c r="J1849" t="s">
        <v>7808</v>
      </c>
      <c r="K1849" t="s">
        <v>74</v>
      </c>
      <c r="L1849" t="s">
        <v>74</v>
      </c>
      <c r="M1849" t="s">
        <v>78</v>
      </c>
      <c r="N1849" t="s">
        <v>79</v>
      </c>
      <c r="O1849" t="s">
        <v>74</v>
      </c>
      <c r="P1849" t="s">
        <v>74</v>
      </c>
      <c r="Q1849" t="s">
        <v>74</v>
      </c>
      <c r="R1849" t="s">
        <v>74</v>
      </c>
      <c r="S1849" t="s">
        <v>74</v>
      </c>
      <c r="T1849" t="s">
        <v>33046</v>
      </c>
      <c r="U1849" t="s">
        <v>33047</v>
      </c>
      <c r="V1849" t="s">
        <v>33048</v>
      </c>
      <c r="W1849" t="s">
        <v>33049</v>
      </c>
      <c r="X1849" t="s">
        <v>33050</v>
      </c>
      <c r="Y1849" t="s">
        <v>33051</v>
      </c>
      <c r="Z1849" t="s">
        <v>33052</v>
      </c>
      <c r="AA1849" t="s">
        <v>74</v>
      </c>
      <c r="AB1849" t="s">
        <v>33053</v>
      </c>
      <c r="AC1849" t="s">
        <v>33054</v>
      </c>
      <c r="AD1849" t="s">
        <v>33055</v>
      </c>
      <c r="AE1849" t="s">
        <v>33056</v>
      </c>
      <c r="AF1849" t="s">
        <v>74</v>
      </c>
      <c r="AG1849">
        <v>68</v>
      </c>
      <c r="AH1849">
        <v>11</v>
      </c>
      <c r="AI1849">
        <v>12</v>
      </c>
      <c r="AJ1849">
        <v>9</v>
      </c>
      <c r="AK1849">
        <v>36</v>
      </c>
      <c r="AL1849" t="s">
        <v>167</v>
      </c>
      <c r="AM1849" t="s">
        <v>168</v>
      </c>
      <c r="AN1849" t="s">
        <v>169</v>
      </c>
      <c r="AO1849" t="s">
        <v>7820</v>
      </c>
      <c r="AP1849" t="s">
        <v>7821</v>
      </c>
      <c r="AQ1849" t="s">
        <v>74</v>
      </c>
      <c r="AR1849" t="s">
        <v>7822</v>
      </c>
      <c r="AS1849" t="s">
        <v>7823</v>
      </c>
      <c r="AT1849" t="s">
        <v>421</v>
      </c>
      <c r="AU1849">
        <v>2022</v>
      </c>
      <c r="AV1849">
        <v>132</v>
      </c>
      <c r="AW1849" t="s">
        <v>74</v>
      </c>
      <c r="AX1849" t="s">
        <v>74</v>
      </c>
      <c r="AY1849" t="s">
        <v>74</v>
      </c>
      <c r="AZ1849" t="s">
        <v>74</v>
      </c>
      <c r="BA1849" t="s">
        <v>74</v>
      </c>
      <c r="BB1849" t="s">
        <v>74</v>
      </c>
      <c r="BC1849" t="s">
        <v>74</v>
      </c>
      <c r="BD1849">
        <v>104153</v>
      </c>
      <c r="BE1849" t="s">
        <v>33057</v>
      </c>
      <c r="BF1849" t="str">
        <f>HYPERLINK("http://dx.doi.org/10.1016/j.jtice.2021.11.020","http://dx.doi.org/10.1016/j.jtice.2021.11.020")</f>
        <v>http://dx.doi.org/10.1016/j.jtice.2021.11.020</v>
      </c>
      <c r="BG1849" t="s">
        <v>74</v>
      </c>
      <c r="BH1849" t="s">
        <v>1007</v>
      </c>
      <c r="BI1849">
        <v>13</v>
      </c>
      <c r="BJ1849" t="s">
        <v>1218</v>
      </c>
      <c r="BK1849" t="s">
        <v>103</v>
      </c>
      <c r="BL1849" t="s">
        <v>760</v>
      </c>
      <c r="BM1849" t="s">
        <v>33058</v>
      </c>
      <c r="BN1849" t="s">
        <v>74</v>
      </c>
      <c r="BO1849" t="s">
        <v>74</v>
      </c>
      <c r="BP1849" t="s">
        <v>74</v>
      </c>
      <c r="BQ1849" t="s">
        <v>74</v>
      </c>
      <c r="BR1849" t="s">
        <v>107</v>
      </c>
      <c r="BS1849" t="s">
        <v>33059</v>
      </c>
      <c r="BT1849" t="str">
        <f>HYPERLINK("https%3A%2F%2Fwww.webofscience.com%2Fwos%2Fwoscc%2Ffull-record%2FWOS:000771751100007","View Full Record in Web of Science")</f>
        <v>View Full Record in Web of Science</v>
      </c>
    </row>
    <row r="1850" spans="1:72" x14ac:dyDescent="0.2">
      <c r="A1850" t="s">
        <v>72</v>
      </c>
      <c r="B1850" t="s">
        <v>33060</v>
      </c>
      <c r="C1850" t="s">
        <v>74</v>
      </c>
      <c r="D1850" t="s">
        <v>74</v>
      </c>
      <c r="E1850" t="s">
        <v>74</v>
      </c>
      <c r="F1850" t="s">
        <v>33061</v>
      </c>
      <c r="G1850" t="s">
        <v>74</v>
      </c>
      <c r="H1850" t="s">
        <v>74</v>
      </c>
      <c r="I1850" t="s">
        <v>33062</v>
      </c>
      <c r="J1850" t="s">
        <v>9344</v>
      </c>
      <c r="K1850" t="s">
        <v>74</v>
      </c>
      <c r="L1850" t="s">
        <v>74</v>
      </c>
      <c r="M1850" t="s">
        <v>78</v>
      </c>
      <c r="N1850" t="s">
        <v>79</v>
      </c>
      <c r="O1850" t="s">
        <v>74</v>
      </c>
      <c r="P1850" t="s">
        <v>74</v>
      </c>
      <c r="Q1850" t="s">
        <v>74</v>
      </c>
      <c r="R1850" t="s">
        <v>74</v>
      </c>
      <c r="S1850" t="s">
        <v>74</v>
      </c>
      <c r="T1850" t="s">
        <v>33063</v>
      </c>
      <c r="U1850" t="s">
        <v>33064</v>
      </c>
      <c r="V1850" t="s">
        <v>33065</v>
      </c>
      <c r="W1850" t="s">
        <v>33066</v>
      </c>
      <c r="X1850" t="s">
        <v>33067</v>
      </c>
      <c r="Y1850" t="s">
        <v>33068</v>
      </c>
      <c r="Z1850" t="s">
        <v>33069</v>
      </c>
      <c r="AA1850" t="s">
        <v>33070</v>
      </c>
      <c r="AB1850" t="s">
        <v>33071</v>
      </c>
      <c r="AC1850" t="s">
        <v>33072</v>
      </c>
      <c r="AD1850" t="s">
        <v>33073</v>
      </c>
      <c r="AE1850" t="s">
        <v>33074</v>
      </c>
      <c r="AF1850" t="s">
        <v>74</v>
      </c>
      <c r="AG1850">
        <v>50</v>
      </c>
      <c r="AH1850">
        <v>17</v>
      </c>
      <c r="AI1850">
        <v>18</v>
      </c>
      <c r="AJ1850">
        <v>7</v>
      </c>
      <c r="AK1850">
        <v>68</v>
      </c>
      <c r="AL1850" t="s">
        <v>337</v>
      </c>
      <c r="AM1850" t="s">
        <v>338</v>
      </c>
      <c r="AN1850" t="s">
        <v>339</v>
      </c>
      <c r="AO1850" t="s">
        <v>9356</v>
      </c>
      <c r="AP1850" t="s">
        <v>9357</v>
      </c>
      <c r="AQ1850" t="s">
        <v>74</v>
      </c>
      <c r="AR1850" t="s">
        <v>9358</v>
      </c>
      <c r="AS1850" t="s">
        <v>9359</v>
      </c>
      <c r="AT1850" t="s">
        <v>244</v>
      </c>
      <c r="AU1850">
        <v>2021</v>
      </c>
      <c r="AV1850">
        <v>171</v>
      </c>
      <c r="AW1850" t="s">
        <v>74</v>
      </c>
      <c r="AX1850" t="s">
        <v>74</v>
      </c>
      <c r="AY1850" t="s">
        <v>74</v>
      </c>
      <c r="AZ1850" t="s">
        <v>74</v>
      </c>
      <c r="BA1850" t="s">
        <v>74</v>
      </c>
      <c r="BB1850">
        <v>958</v>
      </c>
      <c r="BC1850">
        <v>970</v>
      </c>
      <c r="BD1850" t="s">
        <v>74</v>
      </c>
      <c r="BE1850" t="s">
        <v>33075</v>
      </c>
      <c r="BF1850" t="str">
        <f>HYPERLINK("http://dx.doi.org/10.1016/j.renene.2021.02.087","http://dx.doi.org/10.1016/j.renene.2021.02.087")</f>
        <v>http://dx.doi.org/10.1016/j.renene.2021.02.087</v>
      </c>
      <c r="BG1850" t="s">
        <v>74</v>
      </c>
      <c r="BH1850" t="s">
        <v>1318</v>
      </c>
      <c r="BI1850">
        <v>13</v>
      </c>
      <c r="BJ1850" t="s">
        <v>7957</v>
      </c>
      <c r="BK1850" t="s">
        <v>103</v>
      </c>
      <c r="BL1850" t="s">
        <v>7958</v>
      </c>
      <c r="BM1850" t="s">
        <v>33076</v>
      </c>
      <c r="BN1850" t="s">
        <v>74</v>
      </c>
      <c r="BO1850" t="s">
        <v>74</v>
      </c>
      <c r="BP1850" t="s">
        <v>74</v>
      </c>
      <c r="BQ1850" t="s">
        <v>74</v>
      </c>
      <c r="BR1850" t="s">
        <v>107</v>
      </c>
      <c r="BS1850" t="s">
        <v>33077</v>
      </c>
      <c r="BT1850" t="str">
        <f>HYPERLINK("https%3A%2F%2Fwww.webofscience.com%2Fwos%2Fwoscc%2Ffull-record%2FWOS:000637529700010","View Full Record in Web of Science")</f>
        <v>View Full Record in Web of Science</v>
      </c>
    </row>
    <row r="1851" spans="1:72" x14ac:dyDescent="0.2">
      <c r="A1851" t="s">
        <v>72</v>
      </c>
      <c r="B1851" t="s">
        <v>33078</v>
      </c>
      <c r="C1851" t="s">
        <v>74</v>
      </c>
      <c r="D1851" t="s">
        <v>74</v>
      </c>
      <c r="E1851" t="s">
        <v>74</v>
      </c>
      <c r="F1851" t="s">
        <v>33079</v>
      </c>
      <c r="G1851" t="s">
        <v>74</v>
      </c>
      <c r="H1851" t="s">
        <v>74</v>
      </c>
      <c r="I1851" t="s">
        <v>33080</v>
      </c>
      <c r="J1851" t="s">
        <v>969</v>
      </c>
      <c r="K1851" t="s">
        <v>74</v>
      </c>
      <c r="L1851" t="s">
        <v>74</v>
      </c>
      <c r="M1851" t="s">
        <v>78</v>
      </c>
      <c r="N1851" t="s">
        <v>203</v>
      </c>
      <c r="O1851" t="s">
        <v>74</v>
      </c>
      <c r="P1851" t="s">
        <v>74</v>
      </c>
      <c r="Q1851" t="s">
        <v>74</v>
      </c>
      <c r="R1851" t="s">
        <v>74</v>
      </c>
      <c r="S1851" t="s">
        <v>74</v>
      </c>
      <c r="T1851" t="s">
        <v>33081</v>
      </c>
      <c r="U1851" t="s">
        <v>33082</v>
      </c>
      <c r="V1851" t="s">
        <v>33083</v>
      </c>
      <c r="W1851" t="s">
        <v>33084</v>
      </c>
      <c r="X1851" t="s">
        <v>33085</v>
      </c>
      <c r="Y1851" t="s">
        <v>33086</v>
      </c>
      <c r="Z1851" t="s">
        <v>33087</v>
      </c>
      <c r="AA1851" t="s">
        <v>33088</v>
      </c>
      <c r="AB1851" t="s">
        <v>33089</v>
      </c>
      <c r="AC1851" t="s">
        <v>74</v>
      </c>
      <c r="AD1851" t="s">
        <v>74</v>
      </c>
      <c r="AE1851" t="s">
        <v>74</v>
      </c>
      <c r="AF1851" t="s">
        <v>74</v>
      </c>
      <c r="AG1851">
        <v>142</v>
      </c>
      <c r="AH1851">
        <v>18</v>
      </c>
      <c r="AI1851">
        <v>18</v>
      </c>
      <c r="AJ1851">
        <v>3</v>
      </c>
      <c r="AK1851">
        <v>28</v>
      </c>
      <c r="AL1851" t="s">
        <v>122</v>
      </c>
      <c r="AM1851" t="s">
        <v>123</v>
      </c>
      <c r="AN1851" t="s">
        <v>124</v>
      </c>
      <c r="AO1851" t="s">
        <v>74</v>
      </c>
      <c r="AP1851" t="s">
        <v>981</v>
      </c>
      <c r="AQ1851" t="s">
        <v>74</v>
      </c>
      <c r="AR1851" t="s">
        <v>982</v>
      </c>
      <c r="AS1851" t="s">
        <v>983</v>
      </c>
      <c r="AT1851" t="s">
        <v>128</v>
      </c>
      <c r="AU1851">
        <v>2021</v>
      </c>
      <c r="AV1851">
        <v>13</v>
      </c>
      <c r="AW1851">
        <v>2</v>
      </c>
      <c r="AX1851" t="s">
        <v>74</v>
      </c>
      <c r="AY1851" t="s">
        <v>74</v>
      </c>
      <c r="AZ1851" t="s">
        <v>74</v>
      </c>
      <c r="BA1851" t="s">
        <v>74</v>
      </c>
      <c r="BB1851" t="s">
        <v>74</v>
      </c>
      <c r="BC1851" t="s">
        <v>74</v>
      </c>
      <c r="BD1851">
        <v>925</v>
      </c>
      <c r="BE1851" t="s">
        <v>33090</v>
      </c>
      <c r="BF1851" t="str">
        <f>HYPERLINK("http://dx.doi.org/10.3390/su13020925","http://dx.doi.org/10.3390/su13020925")</f>
        <v>http://dx.doi.org/10.3390/su13020925</v>
      </c>
      <c r="BG1851" t="s">
        <v>74</v>
      </c>
      <c r="BH1851" t="s">
        <v>74</v>
      </c>
      <c r="BI1851">
        <v>20</v>
      </c>
      <c r="BJ1851" t="s">
        <v>985</v>
      </c>
      <c r="BK1851" t="s">
        <v>486</v>
      </c>
      <c r="BL1851" t="s">
        <v>599</v>
      </c>
      <c r="BM1851" t="s">
        <v>33091</v>
      </c>
      <c r="BN1851" t="s">
        <v>74</v>
      </c>
      <c r="BO1851" t="s">
        <v>2559</v>
      </c>
      <c r="BP1851" t="s">
        <v>74</v>
      </c>
      <c r="BQ1851" t="s">
        <v>74</v>
      </c>
      <c r="BR1851" t="s">
        <v>107</v>
      </c>
      <c r="BS1851" t="s">
        <v>33092</v>
      </c>
      <c r="BT1851" t="str">
        <f>HYPERLINK("https%3A%2F%2Fwww.webofscience.com%2Fwos%2Fwoscc%2Ffull-record%2FWOS:000611747400001","View Full Record in Web of Science")</f>
        <v>View Full Record in Web of Science</v>
      </c>
    </row>
    <row r="1852" spans="1:72" x14ac:dyDescent="0.2">
      <c r="A1852" t="s">
        <v>72</v>
      </c>
      <c r="B1852" t="s">
        <v>33093</v>
      </c>
      <c r="C1852" t="s">
        <v>74</v>
      </c>
      <c r="D1852" t="s">
        <v>74</v>
      </c>
      <c r="E1852" t="s">
        <v>74</v>
      </c>
      <c r="F1852" t="s">
        <v>33094</v>
      </c>
      <c r="G1852" t="s">
        <v>74</v>
      </c>
      <c r="H1852" t="s">
        <v>74</v>
      </c>
      <c r="I1852" t="s">
        <v>33095</v>
      </c>
      <c r="J1852" t="s">
        <v>33096</v>
      </c>
      <c r="K1852" t="s">
        <v>74</v>
      </c>
      <c r="L1852" t="s">
        <v>74</v>
      </c>
      <c r="M1852" t="s">
        <v>78</v>
      </c>
      <c r="N1852" t="s">
        <v>79</v>
      </c>
      <c r="O1852" t="s">
        <v>74</v>
      </c>
      <c r="P1852" t="s">
        <v>74</v>
      </c>
      <c r="Q1852" t="s">
        <v>74</v>
      </c>
      <c r="R1852" t="s">
        <v>74</v>
      </c>
      <c r="S1852" t="s">
        <v>74</v>
      </c>
      <c r="T1852" t="s">
        <v>33097</v>
      </c>
      <c r="U1852" t="s">
        <v>33098</v>
      </c>
      <c r="V1852" t="s">
        <v>33099</v>
      </c>
      <c r="W1852" t="s">
        <v>33100</v>
      </c>
      <c r="X1852" t="s">
        <v>33101</v>
      </c>
      <c r="Y1852" t="s">
        <v>33102</v>
      </c>
      <c r="Z1852" t="s">
        <v>33103</v>
      </c>
      <c r="AA1852" t="s">
        <v>33104</v>
      </c>
      <c r="AB1852" t="s">
        <v>33105</v>
      </c>
      <c r="AC1852" t="s">
        <v>33106</v>
      </c>
      <c r="AD1852" t="s">
        <v>33107</v>
      </c>
      <c r="AE1852" t="s">
        <v>33108</v>
      </c>
      <c r="AF1852" t="s">
        <v>74</v>
      </c>
      <c r="AG1852">
        <v>44</v>
      </c>
      <c r="AH1852">
        <v>4</v>
      </c>
      <c r="AI1852">
        <v>4</v>
      </c>
      <c r="AJ1852">
        <v>9</v>
      </c>
      <c r="AK1852">
        <v>56</v>
      </c>
      <c r="AL1852" t="s">
        <v>2750</v>
      </c>
      <c r="AM1852" t="s">
        <v>2751</v>
      </c>
      <c r="AN1852" t="s">
        <v>2752</v>
      </c>
      <c r="AO1852" t="s">
        <v>74</v>
      </c>
      <c r="AP1852" t="s">
        <v>33109</v>
      </c>
      <c r="AQ1852" t="s">
        <v>74</v>
      </c>
      <c r="AR1852" t="s">
        <v>33110</v>
      </c>
      <c r="AS1852" t="s">
        <v>33111</v>
      </c>
      <c r="AT1852" t="s">
        <v>33112</v>
      </c>
      <c r="AU1852">
        <v>2021</v>
      </c>
      <c r="AV1852">
        <v>4</v>
      </c>
      <c r="AW1852">
        <v>9</v>
      </c>
      <c r="AX1852" t="s">
        <v>74</v>
      </c>
      <c r="AY1852" t="s">
        <v>74</v>
      </c>
      <c r="AZ1852" t="s">
        <v>74</v>
      </c>
      <c r="BA1852" t="s">
        <v>74</v>
      </c>
      <c r="BB1852">
        <v>8958</v>
      </c>
      <c r="BC1852">
        <v>8971</v>
      </c>
      <c r="BD1852" t="s">
        <v>74</v>
      </c>
      <c r="BE1852" t="s">
        <v>33113</v>
      </c>
      <c r="BF1852" t="str">
        <f>HYPERLINK("http://dx.doi.org/10.1021/acsanm.1c01537","http://dx.doi.org/10.1021/acsanm.1c01537")</f>
        <v>http://dx.doi.org/10.1021/acsanm.1c01537</v>
      </c>
      <c r="BG1852" t="s">
        <v>74</v>
      </c>
      <c r="BH1852" t="s">
        <v>101</v>
      </c>
      <c r="BI1852">
        <v>14</v>
      </c>
      <c r="BJ1852" t="s">
        <v>12187</v>
      </c>
      <c r="BK1852" t="s">
        <v>103</v>
      </c>
      <c r="BL1852" t="s">
        <v>12188</v>
      </c>
      <c r="BM1852" t="s">
        <v>33114</v>
      </c>
      <c r="BN1852" t="s">
        <v>74</v>
      </c>
      <c r="BO1852" t="s">
        <v>74</v>
      </c>
      <c r="BP1852" t="s">
        <v>74</v>
      </c>
      <c r="BQ1852" t="s">
        <v>74</v>
      </c>
      <c r="BR1852" t="s">
        <v>107</v>
      </c>
      <c r="BS1852" t="s">
        <v>33115</v>
      </c>
      <c r="BT1852" t="str">
        <f>HYPERLINK("https%3A%2F%2Fwww.webofscience.com%2Fwos%2Fwoscc%2Ffull-record%2FWOS:000702079900033","View Full Record in Web of Science")</f>
        <v>View Full Record in Web of Science</v>
      </c>
    </row>
    <row r="1853" spans="1:72" x14ac:dyDescent="0.2">
      <c r="A1853" t="s">
        <v>72</v>
      </c>
      <c r="B1853" t="s">
        <v>33116</v>
      </c>
      <c r="C1853" t="s">
        <v>74</v>
      </c>
      <c r="D1853" t="s">
        <v>74</v>
      </c>
      <c r="E1853" t="s">
        <v>74</v>
      </c>
      <c r="F1853" t="s">
        <v>33117</v>
      </c>
      <c r="G1853" t="s">
        <v>74</v>
      </c>
      <c r="H1853" t="s">
        <v>74</v>
      </c>
      <c r="I1853" t="s">
        <v>33118</v>
      </c>
      <c r="J1853" t="s">
        <v>17104</v>
      </c>
      <c r="K1853" t="s">
        <v>74</v>
      </c>
      <c r="L1853" t="s">
        <v>74</v>
      </c>
      <c r="M1853" t="s">
        <v>78</v>
      </c>
      <c r="N1853" t="s">
        <v>294</v>
      </c>
      <c r="O1853" t="s">
        <v>74</v>
      </c>
      <c r="P1853" t="s">
        <v>74</v>
      </c>
      <c r="Q1853" t="s">
        <v>74</v>
      </c>
      <c r="R1853" t="s">
        <v>74</v>
      </c>
      <c r="S1853" t="s">
        <v>74</v>
      </c>
      <c r="T1853" t="s">
        <v>74</v>
      </c>
      <c r="U1853" t="s">
        <v>33119</v>
      </c>
      <c r="V1853" t="s">
        <v>33120</v>
      </c>
      <c r="W1853" t="s">
        <v>33121</v>
      </c>
      <c r="X1853" t="s">
        <v>33122</v>
      </c>
      <c r="Y1853" t="s">
        <v>33123</v>
      </c>
      <c r="Z1853" t="s">
        <v>33124</v>
      </c>
      <c r="AA1853" t="s">
        <v>33125</v>
      </c>
      <c r="AB1853" t="s">
        <v>33126</v>
      </c>
      <c r="AC1853" t="s">
        <v>74</v>
      </c>
      <c r="AD1853" t="s">
        <v>74</v>
      </c>
      <c r="AE1853" t="s">
        <v>74</v>
      </c>
      <c r="AF1853" t="s">
        <v>74</v>
      </c>
      <c r="AG1853">
        <v>64</v>
      </c>
      <c r="AH1853">
        <v>0</v>
      </c>
      <c r="AI1853">
        <v>0</v>
      </c>
      <c r="AJ1853">
        <v>0</v>
      </c>
      <c r="AK1853">
        <v>0</v>
      </c>
      <c r="AL1853" t="s">
        <v>667</v>
      </c>
      <c r="AM1853" t="s">
        <v>668</v>
      </c>
      <c r="AN1853" t="s">
        <v>669</v>
      </c>
      <c r="AO1853" t="s">
        <v>17115</v>
      </c>
      <c r="AP1853" t="s">
        <v>17116</v>
      </c>
      <c r="AQ1853" t="s">
        <v>74</v>
      </c>
      <c r="AR1853" t="s">
        <v>17117</v>
      </c>
      <c r="AS1853" t="s">
        <v>17118</v>
      </c>
      <c r="AT1853" t="s">
        <v>33127</v>
      </c>
      <c r="AU1853">
        <v>2023</v>
      </c>
      <c r="AV1853" t="s">
        <v>74</v>
      </c>
      <c r="AW1853" t="s">
        <v>74</v>
      </c>
      <c r="AX1853" t="s">
        <v>74</v>
      </c>
      <c r="AY1853" t="s">
        <v>74</v>
      </c>
      <c r="AZ1853" t="s">
        <v>74</v>
      </c>
      <c r="BA1853" t="s">
        <v>74</v>
      </c>
      <c r="BB1853" t="s">
        <v>74</v>
      </c>
      <c r="BC1853" t="s">
        <v>74</v>
      </c>
      <c r="BD1853" t="s">
        <v>74</v>
      </c>
      <c r="BE1853" t="s">
        <v>33128</v>
      </c>
      <c r="BF1853" t="str">
        <f>HYPERLINK("http://dx.doi.org/10.1002/saj2.20568","http://dx.doi.org/10.1002/saj2.20568")</f>
        <v>http://dx.doi.org/10.1002/saj2.20568</v>
      </c>
      <c r="BG1853" t="s">
        <v>74</v>
      </c>
      <c r="BH1853" t="s">
        <v>3971</v>
      </c>
      <c r="BI1853">
        <v>16</v>
      </c>
      <c r="BJ1853" t="s">
        <v>676</v>
      </c>
      <c r="BK1853" t="s">
        <v>103</v>
      </c>
      <c r="BL1853" t="s">
        <v>677</v>
      </c>
      <c r="BM1853" t="s">
        <v>33129</v>
      </c>
      <c r="BN1853" t="s">
        <v>74</v>
      </c>
      <c r="BO1853" t="s">
        <v>74</v>
      </c>
      <c r="BP1853" t="s">
        <v>74</v>
      </c>
      <c r="BQ1853" t="s">
        <v>74</v>
      </c>
      <c r="BR1853" t="s">
        <v>107</v>
      </c>
      <c r="BS1853" t="s">
        <v>33130</v>
      </c>
      <c r="BT1853" t="str">
        <f>HYPERLINK("https%3A%2F%2Fwww.webofscience.com%2Fwos%2Fwoscc%2Ffull-record%2FWOS:001033832900001","View Full Record in Web of Science")</f>
        <v>View Full Record in Web of Science</v>
      </c>
    </row>
    <row r="1854" spans="1:72" x14ac:dyDescent="0.2">
      <c r="A1854" t="s">
        <v>72</v>
      </c>
      <c r="B1854" t="s">
        <v>33131</v>
      </c>
      <c r="C1854" t="s">
        <v>74</v>
      </c>
      <c r="D1854" t="s">
        <v>74</v>
      </c>
      <c r="E1854" t="s">
        <v>74</v>
      </c>
      <c r="F1854" t="s">
        <v>33132</v>
      </c>
      <c r="G1854" t="s">
        <v>74</v>
      </c>
      <c r="H1854" t="s">
        <v>74</v>
      </c>
      <c r="I1854" t="s">
        <v>33133</v>
      </c>
      <c r="J1854" t="s">
        <v>991</v>
      </c>
      <c r="K1854" t="s">
        <v>74</v>
      </c>
      <c r="L1854" t="s">
        <v>74</v>
      </c>
      <c r="M1854" t="s">
        <v>78</v>
      </c>
      <c r="N1854" t="s">
        <v>79</v>
      </c>
      <c r="O1854" t="s">
        <v>74</v>
      </c>
      <c r="P1854" t="s">
        <v>74</v>
      </c>
      <c r="Q1854" t="s">
        <v>74</v>
      </c>
      <c r="R1854" t="s">
        <v>74</v>
      </c>
      <c r="S1854" t="s">
        <v>74</v>
      </c>
      <c r="T1854" t="s">
        <v>33134</v>
      </c>
      <c r="U1854" t="s">
        <v>33135</v>
      </c>
      <c r="V1854" t="s">
        <v>33136</v>
      </c>
      <c r="W1854" t="s">
        <v>33137</v>
      </c>
      <c r="X1854" t="s">
        <v>33138</v>
      </c>
      <c r="Y1854" t="s">
        <v>33139</v>
      </c>
      <c r="Z1854" t="s">
        <v>33140</v>
      </c>
      <c r="AA1854" t="s">
        <v>33141</v>
      </c>
      <c r="AB1854" t="s">
        <v>33142</v>
      </c>
      <c r="AC1854" t="s">
        <v>33143</v>
      </c>
      <c r="AD1854" t="s">
        <v>33143</v>
      </c>
      <c r="AE1854" t="s">
        <v>33144</v>
      </c>
      <c r="AF1854" t="s">
        <v>74</v>
      </c>
      <c r="AG1854">
        <v>52</v>
      </c>
      <c r="AH1854">
        <v>79</v>
      </c>
      <c r="AI1854">
        <v>80</v>
      </c>
      <c r="AJ1854">
        <v>1</v>
      </c>
      <c r="AK1854">
        <v>22</v>
      </c>
      <c r="AL1854" t="s">
        <v>307</v>
      </c>
      <c r="AM1854" t="s">
        <v>308</v>
      </c>
      <c r="AN1854" t="s">
        <v>309</v>
      </c>
      <c r="AO1854" t="s">
        <v>1002</v>
      </c>
      <c r="AP1854" t="s">
        <v>1003</v>
      </c>
      <c r="AQ1854" t="s">
        <v>74</v>
      </c>
      <c r="AR1854" t="s">
        <v>1004</v>
      </c>
      <c r="AS1854" t="s">
        <v>1005</v>
      </c>
      <c r="AT1854" t="s">
        <v>2716</v>
      </c>
      <c r="AU1854">
        <v>2019</v>
      </c>
      <c r="AV1854">
        <v>26</v>
      </c>
      <c r="AW1854">
        <v>20</v>
      </c>
      <c r="AX1854" t="s">
        <v>74</v>
      </c>
      <c r="AY1854" t="s">
        <v>74</v>
      </c>
      <c r="AZ1854" t="s">
        <v>862</v>
      </c>
      <c r="BA1854" t="s">
        <v>74</v>
      </c>
      <c r="BB1854">
        <v>20018</v>
      </c>
      <c r="BC1854">
        <v>20029</v>
      </c>
      <c r="BD1854" t="s">
        <v>74</v>
      </c>
      <c r="BE1854" t="s">
        <v>33145</v>
      </c>
      <c r="BF1854" t="str">
        <f>HYPERLINK("http://dx.doi.org/10.1007/s11356-018-1276-z","http://dx.doi.org/10.1007/s11356-018-1276-z")</f>
        <v>http://dx.doi.org/10.1007/s11356-018-1276-z</v>
      </c>
      <c r="BG1854" t="s">
        <v>74</v>
      </c>
      <c r="BH1854" t="s">
        <v>74</v>
      </c>
      <c r="BI1854">
        <v>12</v>
      </c>
      <c r="BJ1854" t="s">
        <v>102</v>
      </c>
      <c r="BK1854" t="s">
        <v>103</v>
      </c>
      <c r="BL1854" t="s">
        <v>104</v>
      </c>
      <c r="BM1854" t="s">
        <v>33146</v>
      </c>
      <c r="BN1854">
        <v>29429111</v>
      </c>
      <c r="BO1854" t="s">
        <v>74</v>
      </c>
      <c r="BP1854" t="s">
        <v>74</v>
      </c>
      <c r="BQ1854" t="s">
        <v>74</v>
      </c>
      <c r="BR1854" t="s">
        <v>107</v>
      </c>
      <c r="BS1854" t="s">
        <v>33147</v>
      </c>
      <c r="BT1854" t="str">
        <f>HYPERLINK("https%3A%2F%2Fwww.webofscience.com%2Fwos%2Fwoscc%2Ffull-record%2FWOS:000473172800002","View Full Record in Web of Science")</f>
        <v>View Full Record in Web of Science</v>
      </c>
    </row>
    <row r="1855" spans="1:72" x14ac:dyDescent="0.2">
      <c r="A1855" t="s">
        <v>72</v>
      </c>
      <c r="B1855" t="s">
        <v>33148</v>
      </c>
      <c r="C1855" t="s">
        <v>74</v>
      </c>
      <c r="D1855" t="s">
        <v>74</v>
      </c>
      <c r="E1855" t="s">
        <v>74</v>
      </c>
      <c r="F1855" t="s">
        <v>33149</v>
      </c>
      <c r="G1855" t="s">
        <v>74</v>
      </c>
      <c r="H1855" t="s">
        <v>74</v>
      </c>
      <c r="I1855" t="s">
        <v>33150</v>
      </c>
      <c r="J1855" t="s">
        <v>8332</v>
      </c>
      <c r="K1855" t="s">
        <v>74</v>
      </c>
      <c r="L1855" t="s">
        <v>74</v>
      </c>
      <c r="M1855" t="s">
        <v>78</v>
      </c>
      <c r="N1855" t="s">
        <v>203</v>
      </c>
      <c r="O1855" t="s">
        <v>74</v>
      </c>
      <c r="P1855" t="s">
        <v>74</v>
      </c>
      <c r="Q1855" t="s">
        <v>74</v>
      </c>
      <c r="R1855" t="s">
        <v>74</v>
      </c>
      <c r="S1855" t="s">
        <v>74</v>
      </c>
      <c r="T1855" t="s">
        <v>33151</v>
      </c>
      <c r="U1855" t="s">
        <v>33152</v>
      </c>
      <c r="V1855" t="s">
        <v>33153</v>
      </c>
      <c r="W1855" t="s">
        <v>33154</v>
      </c>
      <c r="X1855" t="s">
        <v>20590</v>
      </c>
      <c r="Y1855" t="s">
        <v>33155</v>
      </c>
      <c r="Z1855" t="s">
        <v>33156</v>
      </c>
      <c r="AA1855" t="s">
        <v>74</v>
      </c>
      <c r="AB1855" t="s">
        <v>33157</v>
      </c>
      <c r="AC1855" t="s">
        <v>33158</v>
      </c>
      <c r="AD1855" t="s">
        <v>33159</v>
      </c>
      <c r="AE1855" t="s">
        <v>33160</v>
      </c>
      <c r="AF1855" t="s">
        <v>74</v>
      </c>
      <c r="AG1855">
        <v>172</v>
      </c>
      <c r="AH1855">
        <v>1</v>
      </c>
      <c r="AI1855">
        <v>1</v>
      </c>
      <c r="AJ1855">
        <v>9</v>
      </c>
      <c r="AK1855">
        <v>9</v>
      </c>
      <c r="AL1855" t="s">
        <v>167</v>
      </c>
      <c r="AM1855" t="s">
        <v>168</v>
      </c>
      <c r="AN1855" t="s">
        <v>169</v>
      </c>
      <c r="AO1855" t="s">
        <v>8344</v>
      </c>
      <c r="AP1855" t="s">
        <v>8345</v>
      </c>
      <c r="AQ1855" t="s">
        <v>74</v>
      </c>
      <c r="AR1855" t="s">
        <v>8332</v>
      </c>
      <c r="AS1855" t="s">
        <v>8346</v>
      </c>
      <c r="AT1855" t="s">
        <v>2716</v>
      </c>
      <c r="AU1855">
        <v>2023</v>
      </c>
      <c r="AV1855">
        <v>435</v>
      </c>
      <c r="AW1855" t="s">
        <v>74</v>
      </c>
      <c r="AX1855" t="s">
        <v>74</v>
      </c>
      <c r="AY1855" t="s">
        <v>74</v>
      </c>
      <c r="AZ1855" t="s">
        <v>74</v>
      </c>
      <c r="BA1855" t="s">
        <v>74</v>
      </c>
      <c r="BB1855" t="s">
        <v>74</v>
      </c>
      <c r="BC1855" t="s">
        <v>74</v>
      </c>
      <c r="BD1855">
        <v>116509</v>
      </c>
      <c r="BE1855" t="s">
        <v>33161</v>
      </c>
      <c r="BF1855" t="str">
        <f>HYPERLINK("http://dx.doi.org/10.1016/j.geoderma.2023.116509","http://dx.doi.org/10.1016/j.geoderma.2023.116509")</f>
        <v>http://dx.doi.org/10.1016/j.geoderma.2023.116509</v>
      </c>
      <c r="BG1855" t="s">
        <v>74</v>
      </c>
      <c r="BH1855" t="s">
        <v>3010</v>
      </c>
      <c r="BI1855">
        <v>20</v>
      </c>
      <c r="BJ1855" t="s">
        <v>676</v>
      </c>
      <c r="BK1855" t="s">
        <v>103</v>
      </c>
      <c r="BL1855" t="s">
        <v>677</v>
      </c>
      <c r="BM1855" t="s">
        <v>33162</v>
      </c>
      <c r="BN1855" t="s">
        <v>74</v>
      </c>
      <c r="BO1855" t="s">
        <v>106</v>
      </c>
      <c r="BP1855" t="s">
        <v>74</v>
      </c>
      <c r="BQ1855" t="s">
        <v>74</v>
      </c>
      <c r="BR1855" t="s">
        <v>107</v>
      </c>
      <c r="BS1855" t="s">
        <v>33163</v>
      </c>
      <c r="BT1855" t="str">
        <f>HYPERLINK("https%3A%2F%2Fwww.webofscience.com%2Fwos%2Fwoscc%2Ffull-record%2FWOS:001009492500001","View Full Record in Web of Science")</f>
        <v>View Full Record in Web of Science</v>
      </c>
    </row>
    <row r="1856" spans="1:72" x14ac:dyDescent="0.2">
      <c r="A1856" t="s">
        <v>72</v>
      </c>
      <c r="B1856" t="s">
        <v>33164</v>
      </c>
      <c r="C1856" t="s">
        <v>74</v>
      </c>
      <c r="D1856" t="s">
        <v>74</v>
      </c>
      <c r="E1856" t="s">
        <v>74</v>
      </c>
      <c r="F1856" t="s">
        <v>33165</v>
      </c>
      <c r="G1856" t="s">
        <v>74</v>
      </c>
      <c r="H1856" t="s">
        <v>74</v>
      </c>
      <c r="I1856" t="s">
        <v>33166</v>
      </c>
      <c r="J1856" t="s">
        <v>4934</v>
      </c>
      <c r="K1856" t="s">
        <v>74</v>
      </c>
      <c r="L1856" t="s">
        <v>74</v>
      </c>
      <c r="M1856" t="s">
        <v>78</v>
      </c>
      <c r="N1856" t="s">
        <v>79</v>
      </c>
      <c r="O1856" t="s">
        <v>74</v>
      </c>
      <c r="P1856" t="s">
        <v>74</v>
      </c>
      <c r="Q1856" t="s">
        <v>74</v>
      </c>
      <c r="R1856" t="s">
        <v>74</v>
      </c>
      <c r="S1856" t="s">
        <v>74</v>
      </c>
      <c r="T1856" t="s">
        <v>33167</v>
      </c>
      <c r="U1856" t="s">
        <v>33168</v>
      </c>
      <c r="V1856" t="s">
        <v>33169</v>
      </c>
      <c r="W1856" t="s">
        <v>33170</v>
      </c>
      <c r="X1856" t="s">
        <v>33171</v>
      </c>
      <c r="Y1856" t="s">
        <v>33172</v>
      </c>
      <c r="Z1856" t="s">
        <v>33173</v>
      </c>
      <c r="AA1856" t="s">
        <v>6290</v>
      </c>
      <c r="AB1856" t="s">
        <v>33174</v>
      </c>
      <c r="AC1856" t="s">
        <v>33175</v>
      </c>
      <c r="AD1856" t="s">
        <v>33176</v>
      </c>
      <c r="AE1856" t="s">
        <v>33177</v>
      </c>
      <c r="AF1856" t="s">
        <v>74</v>
      </c>
      <c r="AG1856">
        <v>43</v>
      </c>
      <c r="AH1856">
        <v>10</v>
      </c>
      <c r="AI1856">
        <v>10</v>
      </c>
      <c r="AJ1856">
        <v>0</v>
      </c>
      <c r="AK1856">
        <v>47</v>
      </c>
      <c r="AL1856" t="s">
        <v>4945</v>
      </c>
      <c r="AM1856" t="s">
        <v>4946</v>
      </c>
      <c r="AN1856" t="s">
        <v>4947</v>
      </c>
      <c r="AO1856" t="s">
        <v>4948</v>
      </c>
      <c r="AP1856" t="s">
        <v>4949</v>
      </c>
      <c r="AQ1856" t="s">
        <v>74</v>
      </c>
      <c r="AR1856" t="s">
        <v>4950</v>
      </c>
      <c r="AS1856" t="s">
        <v>4951</v>
      </c>
      <c r="AT1856" t="s">
        <v>440</v>
      </c>
      <c r="AU1856">
        <v>2015</v>
      </c>
      <c r="AV1856">
        <v>32</v>
      </c>
      <c r="AW1856">
        <v>11</v>
      </c>
      <c r="AX1856" t="s">
        <v>74</v>
      </c>
      <c r="AY1856" t="s">
        <v>74</v>
      </c>
      <c r="AZ1856" t="s">
        <v>74</v>
      </c>
      <c r="BA1856" t="s">
        <v>74</v>
      </c>
      <c r="BB1856">
        <v>912</v>
      </c>
      <c r="BC1856">
        <v>921</v>
      </c>
      <c r="BD1856" t="s">
        <v>74</v>
      </c>
      <c r="BE1856" t="s">
        <v>33178</v>
      </c>
      <c r="BF1856" t="str">
        <f>HYPERLINK("http://dx.doi.org/10.1089/ees.2015.0243","http://dx.doi.org/10.1089/ees.2015.0243")</f>
        <v>http://dx.doi.org/10.1089/ees.2015.0243</v>
      </c>
      <c r="BG1856" t="s">
        <v>74</v>
      </c>
      <c r="BH1856" t="s">
        <v>74</v>
      </c>
      <c r="BI1856">
        <v>10</v>
      </c>
      <c r="BJ1856" t="s">
        <v>807</v>
      </c>
      <c r="BK1856" t="s">
        <v>103</v>
      </c>
      <c r="BL1856" t="s">
        <v>516</v>
      </c>
      <c r="BM1856" t="s">
        <v>33179</v>
      </c>
      <c r="BN1856" t="s">
        <v>74</v>
      </c>
      <c r="BO1856" t="s">
        <v>74</v>
      </c>
      <c r="BP1856" t="s">
        <v>74</v>
      </c>
      <c r="BQ1856" t="s">
        <v>74</v>
      </c>
      <c r="BR1856" t="s">
        <v>107</v>
      </c>
      <c r="BS1856" t="s">
        <v>33180</v>
      </c>
      <c r="BT1856" t="str">
        <f>HYPERLINK("https%3A%2F%2Fwww.webofscience.com%2Fwos%2Fwoscc%2Ffull-record%2FWOS:000364314300002","View Full Record in Web of Science")</f>
        <v>View Full Record in Web of Science</v>
      </c>
    </row>
    <row r="1857" spans="1:72" x14ac:dyDescent="0.2">
      <c r="A1857" t="s">
        <v>72</v>
      </c>
      <c r="B1857" t="s">
        <v>33181</v>
      </c>
      <c r="C1857" t="s">
        <v>74</v>
      </c>
      <c r="D1857" t="s">
        <v>74</v>
      </c>
      <c r="E1857" t="s">
        <v>74</v>
      </c>
      <c r="F1857" t="s">
        <v>33182</v>
      </c>
      <c r="G1857" t="s">
        <v>74</v>
      </c>
      <c r="H1857" t="s">
        <v>74</v>
      </c>
      <c r="I1857" t="s">
        <v>33183</v>
      </c>
      <c r="J1857" t="s">
        <v>32736</v>
      </c>
      <c r="K1857" t="s">
        <v>74</v>
      </c>
      <c r="L1857" t="s">
        <v>74</v>
      </c>
      <c r="M1857" t="s">
        <v>78</v>
      </c>
      <c r="N1857" t="s">
        <v>79</v>
      </c>
      <c r="O1857" t="s">
        <v>74</v>
      </c>
      <c r="P1857" t="s">
        <v>74</v>
      </c>
      <c r="Q1857" t="s">
        <v>74</v>
      </c>
      <c r="R1857" t="s">
        <v>74</v>
      </c>
      <c r="S1857" t="s">
        <v>74</v>
      </c>
      <c r="T1857" t="s">
        <v>33184</v>
      </c>
      <c r="U1857" t="s">
        <v>33185</v>
      </c>
      <c r="V1857" t="s">
        <v>33186</v>
      </c>
      <c r="W1857" t="s">
        <v>33187</v>
      </c>
      <c r="X1857" t="s">
        <v>33188</v>
      </c>
      <c r="Y1857" t="s">
        <v>33189</v>
      </c>
      <c r="Z1857" t="s">
        <v>33190</v>
      </c>
      <c r="AA1857" t="s">
        <v>33191</v>
      </c>
      <c r="AB1857" t="s">
        <v>33192</v>
      </c>
      <c r="AC1857" t="s">
        <v>33193</v>
      </c>
      <c r="AD1857" t="s">
        <v>33194</v>
      </c>
      <c r="AE1857" t="s">
        <v>33195</v>
      </c>
      <c r="AF1857" t="s">
        <v>74</v>
      </c>
      <c r="AG1857">
        <v>52</v>
      </c>
      <c r="AH1857">
        <v>4</v>
      </c>
      <c r="AI1857">
        <v>4</v>
      </c>
      <c r="AJ1857">
        <v>2</v>
      </c>
      <c r="AK1857">
        <v>15</v>
      </c>
      <c r="AL1857" t="s">
        <v>122</v>
      </c>
      <c r="AM1857" t="s">
        <v>123</v>
      </c>
      <c r="AN1857" t="s">
        <v>124</v>
      </c>
      <c r="AO1857" t="s">
        <v>74</v>
      </c>
      <c r="AP1857" t="s">
        <v>32749</v>
      </c>
      <c r="AQ1857" t="s">
        <v>74</v>
      </c>
      <c r="AR1857" t="s">
        <v>32736</v>
      </c>
      <c r="AS1857" t="s">
        <v>32750</v>
      </c>
      <c r="AT1857" t="s">
        <v>283</v>
      </c>
      <c r="AU1857">
        <v>2021</v>
      </c>
      <c r="AV1857">
        <v>7</v>
      </c>
      <c r="AW1857">
        <v>8</v>
      </c>
      <c r="AX1857" t="s">
        <v>74</v>
      </c>
      <c r="AY1857" t="s">
        <v>74</v>
      </c>
      <c r="AZ1857" t="s">
        <v>74</v>
      </c>
      <c r="BA1857" t="s">
        <v>74</v>
      </c>
      <c r="BB1857" t="s">
        <v>74</v>
      </c>
      <c r="BC1857" t="s">
        <v>74</v>
      </c>
      <c r="BD1857">
        <v>260</v>
      </c>
      <c r="BE1857" t="s">
        <v>33196</v>
      </c>
      <c r="BF1857" t="str">
        <f>HYPERLINK("http://dx.doi.org/10.3390/horticulturae7080260","http://dx.doi.org/10.3390/horticulturae7080260")</f>
        <v>http://dx.doi.org/10.3390/horticulturae7080260</v>
      </c>
      <c r="BG1857" t="s">
        <v>74</v>
      </c>
      <c r="BH1857" t="s">
        <v>74</v>
      </c>
      <c r="BI1857">
        <v>18</v>
      </c>
      <c r="BJ1857" t="s">
        <v>3220</v>
      </c>
      <c r="BK1857" t="s">
        <v>103</v>
      </c>
      <c r="BL1857" t="s">
        <v>677</v>
      </c>
      <c r="BM1857" t="s">
        <v>33197</v>
      </c>
      <c r="BN1857" t="s">
        <v>74</v>
      </c>
      <c r="BO1857" t="s">
        <v>133</v>
      </c>
      <c r="BP1857" t="s">
        <v>74</v>
      </c>
      <c r="BQ1857" t="s">
        <v>74</v>
      </c>
      <c r="BR1857" t="s">
        <v>107</v>
      </c>
      <c r="BS1857" t="s">
        <v>33198</v>
      </c>
      <c r="BT1857" t="str">
        <f>HYPERLINK("https%3A%2F%2Fwww.webofscience.com%2Fwos%2Fwoscc%2Ffull-record%2FWOS:000689075800001","View Full Record in Web of Science")</f>
        <v>View Full Record in Web of Science</v>
      </c>
    </row>
    <row r="1858" spans="1:72" x14ac:dyDescent="0.2">
      <c r="A1858" t="s">
        <v>72</v>
      </c>
      <c r="B1858" t="s">
        <v>33199</v>
      </c>
      <c r="C1858" t="s">
        <v>74</v>
      </c>
      <c r="D1858" t="s">
        <v>74</v>
      </c>
      <c r="E1858" t="s">
        <v>74</v>
      </c>
      <c r="F1858" t="s">
        <v>33200</v>
      </c>
      <c r="G1858" t="s">
        <v>74</v>
      </c>
      <c r="H1858" t="s">
        <v>74</v>
      </c>
      <c r="I1858" t="s">
        <v>33201</v>
      </c>
      <c r="J1858" t="s">
        <v>33202</v>
      </c>
      <c r="K1858" t="s">
        <v>74</v>
      </c>
      <c r="L1858" t="s">
        <v>74</v>
      </c>
      <c r="M1858" t="s">
        <v>78</v>
      </c>
      <c r="N1858" t="s">
        <v>79</v>
      </c>
      <c r="O1858" t="s">
        <v>74</v>
      </c>
      <c r="P1858" t="s">
        <v>74</v>
      </c>
      <c r="Q1858" t="s">
        <v>74</v>
      </c>
      <c r="R1858" t="s">
        <v>74</v>
      </c>
      <c r="S1858" t="s">
        <v>74</v>
      </c>
      <c r="T1858" t="s">
        <v>33203</v>
      </c>
      <c r="U1858" t="s">
        <v>33204</v>
      </c>
      <c r="V1858" t="s">
        <v>33205</v>
      </c>
      <c r="W1858" t="s">
        <v>33206</v>
      </c>
      <c r="X1858" t="s">
        <v>33207</v>
      </c>
      <c r="Y1858" t="s">
        <v>33208</v>
      </c>
      <c r="Z1858" t="s">
        <v>33209</v>
      </c>
      <c r="AA1858" t="s">
        <v>33210</v>
      </c>
      <c r="AB1858" t="s">
        <v>33211</v>
      </c>
      <c r="AC1858" t="s">
        <v>33212</v>
      </c>
      <c r="AD1858" t="s">
        <v>33213</v>
      </c>
      <c r="AE1858" t="s">
        <v>33214</v>
      </c>
      <c r="AF1858" t="s">
        <v>74</v>
      </c>
      <c r="AG1858">
        <v>39</v>
      </c>
      <c r="AH1858">
        <v>4</v>
      </c>
      <c r="AI1858">
        <v>4</v>
      </c>
      <c r="AJ1858">
        <v>20</v>
      </c>
      <c r="AK1858">
        <v>69</v>
      </c>
      <c r="AL1858" t="s">
        <v>534</v>
      </c>
      <c r="AM1858" t="s">
        <v>535</v>
      </c>
      <c r="AN1858" t="s">
        <v>536</v>
      </c>
      <c r="AO1858" t="s">
        <v>33215</v>
      </c>
      <c r="AP1858" t="s">
        <v>33216</v>
      </c>
      <c r="AQ1858" t="s">
        <v>74</v>
      </c>
      <c r="AR1858" t="s">
        <v>33217</v>
      </c>
      <c r="AS1858" t="s">
        <v>33218</v>
      </c>
      <c r="AT1858" t="s">
        <v>244</v>
      </c>
      <c r="AU1858">
        <v>2022</v>
      </c>
      <c r="AV1858">
        <v>34</v>
      </c>
      <c r="AW1858">
        <v>3</v>
      </c>
      <c r="AX1858" t="s">
        <v>74</v>
      </c>
      <c r="AY1858" t="s">
        <v>74</v>
      </c>
      <c r="AZ1858" t="s">
        <v>74</v>
      </c>
      <c r="BA1858" t="s">
        <v>74</v>
      </c>
      <c r="BB1858">
        <v>1621</v>
      </c>
      <c r="BC1858">
        <v>1634</v>
      </c>
      <c r="BD1858" t="s">
        <v>74</v>
      </c>
      <c r="BE1858" t="s">
        <v>33219</v>
      </c>
      <c r="BF1858" t="str">
        <f>HYPERLINK("http://dx.doi.org/10.1007/s10811-022-02699-x","http://dx.doi.org/10.1007/s10811-022-02699-x")</f>
        <v>http://dx.doi.org/10.1007/s10811-022-02699-x</v>
      </c>
      <c r="BG1858" t="s">
        <v>74</v>
      </c>
      <c r="BH1858" t="s">
        <v>2264</v>
      </c>
      <c r="BI1858">
        <v>14</v>
      </c>
      <c r="BJ1858" t="s">
        <v>33220</v>
      </c>
      <c r="BK1858" t="s">
        <v>103</v>
      </c>
      <c r="BL1858" t="s">
        <v>33220</v>
      </c>
      <c r="BM1858" t="s">
        <v>33221</v>
      </c>
      <c r="BN1858" t="s">
        <v>74</v>
      </c>
      <c r="BO1858" t="s">
        <v>74</v>
      </c>
      <c r="BP1858" t="s">
        <v>74</v>
      </c>
      <c r="BQ1858" t="s">
        <v>74</v>
      </c>
      <c r="BR1858" t="s">
        <v>107</v>
      </c>
      <c r="BS1858" t="s">
        <v>33222</v>
      </c>
      <c r="BT1858" t="str">
        <f>HYPERLINK("https%3A%2F%2Fwww.webofscience.com%2Fwos%2Fwoscc%2Ffull-record%2FWOS:000765696900003","View Full Record in Web of Science")</f>
        <v>View Full Record in Web of Science</v>
      </c>
    </row>
    <row r="1859" spans="1:72" x14ac:dyDescent="0.2">
      <c r="A1859" t="s">
        <v>72</v>
      </c>
      <c r="B1859" t="s">
        <v>33223</v>
      </c>
      <c r="C1859" t="s">
        <v>74</v>
      </c>
      <c r="D1859" t="s">
        <v>74</v>
      </c>
      <c r="E1859" t="s">
        <v>74</v>
      </c>
      <c r="F1859" t="s">
        <v>33224</v>
      </c>
      <c r="G1859" t="s">
        <v>74</v>
      </c>
      <c r="H1859" t="s">
        <v>74</v>
      </c>
      <c r="I1859" t="s">
        <v>33225</v>
      </c>
      <c r="J1859" t="s">
        <v>11473</v>
      </c>
      <c r="K1859" t="s">
        <v>74</v>
      </c>
      <c r="L1859" t="s">
        <v>74</v>
      </c>
      <c r="M1859" t="s">
        <v>78</v>
      </c>
      <c r="N1859" t="s">
        <v>79</v>
      </c>
      <c r="O1859" t="s">
        <v>74</v>
      </c>
      <c r="P1859" t="s">
        <v>74</v>
      </c>
      <c r="Q1859" t="s">
        <v>74</v>
      </c>
      <c r="R1859" t="s">
        <v>74</v>
      </c>
      <c r="S1859" t="s">
        <v>74</v>
      </c>
      <c r="T1859" t="s">
        <v>74</v>
      </c>
      <c r="U1859" t="s">
        <v>33226</v>
      </c>
      <c r="V1859" t="s">
        <v>33227</v>
      </c>
      <c r="W1859" t="s">
        <v>33228</v>
      </c>
      <c r="X1859" t="s">
        <v>33229</v>
      </c>
      <c r="Y1859" t="s">
        <v>33230</v>
      </c>
      <c r="Z1859" t="s">
        <v>33231</v>
      </c>
      <c r="AA1859" t="s">
        <v>33232</v>
      </c>
      <c r="AB1859" t="s">
        <v>33233</v>
      </c>
      <c r="AC1859" t="s">
        <v>33234</v>
      </c>
      <c r="AD1859" t="s">
        <v>33235</v>
      </c>
      <c r="AE1859" t="s">
        <v>33236</v>
      </c>
      <c r="AF1859" t="s">
        <v>74</v>
      </c>
      <c r="AG1859">
        <v>78</v>
      </c>
      <c r="AH1859">
        <v>125</v>
      </c>
      <c r="AI1859">
        <v>131</v>
      </c>
      <c r="AJ1859">
        <v>1</v>
      </c>
      <c r="AK1859">
        <v>147</v>
      </c>
      <c r="AL1859" t="s">
        <v>2750</v>
      </c>
      <c r="AM1859" t="s">
        <v>2751</v>
      </c>
      <c r="AN1859" t="s">
        <v>2752</v>
      </c>
      <c r="AO1859" t="s">
        <v>11485</v>
      </c>
      <c r="AP1859" t="s">
        <v>33237</v>
      </c>
      <c r="AQ1859" t="s">
        <v>74</v>
      </c>
      <c r="AR1859" t="s">
        <v>11486</v>
      </c>
      <c r="AS1859" t="s">
        <v>11487</v>
      </c>
      <c r="AT1859" t="s">
        <v>8196</v>
      </c>
      <c r="AU1859">
        <v>2012</v>
      </c>
      <c r="AV1859">
        <v>51</v>
      </c>
      <c r="AW1859">
        <v>9</v>
      </c>
      <c r="AX1859" t="s">
        <v>74</v>
      </c>
      <c r="AY1859" t="s">
        <v>74</v>
      </c>
      <c r="AZ1859" t="s">
        <v>74</v>
      </c>
      <c r="BA1859" t="s">
        <v>74</v>
      </c>
      <c r="BB1859">
        <v>3587</v>
      </c>
      <c r="BC1859">
        <v>3597</v>
      </c>
      <c r="BD1859" t="s">
        <v>74</v>
      </c>
      <c r="BE1859" t="s">
        <v>33238</v>
      </c>
      <c r="BF1859" t="str">
        <f>HYPERLINK("http://dx.doi.org/10.1021/ie201309r","http://dx.doi.org/10.1021/ie201309r")</f>
        <v>http://dx.doi.org/10.1021/ie201309r</v>
      </c>
      <c r="BG1859" t="s">
        <v>74</v>
      </c>
      <c r="BH1859" t="s">
        <v>74</v>
      </c>
      <c r="BI1859">
        <v>11</v>
      </c>
      <c r="BJ1859" t="s">
        <v>1218</v>
      </c>
      <c r="BK1859" t="s">
        <v>103</v>
      </c>
      <c r="BL1859" t="s">
        <v>760</v>
      </c>
      <c r="BM1859" t="s">
        <v>33239</v>
      </c>
      <c r="BN1859" t="s">
        <v>74</v>
      </c>
      <c r="BO1859" t="s">
        <v>74</v>
      </c>
      <c r="BP1859" t="s">
        <v>74</v>
      </c>
      <c r="BQ1859" t="s">
        <v>74</v>
      </c>
      <c r="BR1859" t="s">
        <v>107</v>
      </c>
      <c r="BS1859" t="s">
        <v>33240</v>
      </c>
      <c r="BT1859" t="str">
        <f>HYPERLINK("https%3A%2F%2Fwww.webofscience.com%2Fwos%2Fwoscc%2Ffull-record%2FWOS:000301099000010","View Full Record in Web of Science")</f>
        <v>View Full Record in Web of Science</v>
      </c>
    </row>
    <row r="1860" spans="1:72" x14ac:dyDescent="0.2">
      <c r="A1860" t="s">
        <v>72</v>
      </c>
      <c r="B1860" t="s">
        <v>33241</v>
      </c>
      <c r="C1860" t="s">
        <v>74</v>
      </c>
      <c r="D1860" t="s">
        <v>74</v>
      </c>
      <c r="E1860" t="s">
        <v>74</v>
      </c>
      <c r="F1860" t="s">
        <v>33242</v>
      </c>
      <c r="G1860" t="s">
        <v>74</v>
      </c>
      <c r="H1860" t="s">
        <v>74</v>
      </c>
      <c r="I1860" t="s">
        <v>33243</v>
      </c>
      <c r="J1860" t="s">
        <v>33244</v>
      </c>
      <c r="K1860" t="s">
        <v>74</v>
      </c>
      <c r="L1860" t="s">
        <v>74</v>
      </c>
      <c r="M1860" t="s">
        <v>78</v>
      </c>
      <c r="N1860" t="s">
        <v>294</v>
      </c>
      <c r="O1860" t="s">
        <v>74</v>
      </c>
      <c r="P1860" t="s">
        <v>74</v>
      </c>
      <c r="Q1860" t="s">
        <v>74</v>
      </c>
      <c r="R1860" t="s">
        <v>74</v>
      </c>
      <c r="S1860" t="s">
        <v>74</v>
      </c>
      <c r="T1860" t="s">
        <v>33245</v>
      </c>
      <c r="U1860" t="s">
        <v>33246</v>
      </c>
      <c r="V1860" t="s">
        <v>33247</v>
      </c>
      <c r="W1860" t="s">
        <v>33248</v>
      </c>
      <c r="X1860" t="s">
        <v>33249</v>
      </c>
      <c r="Y1860" t="s">
        <v>33250</v>
      </c>
      <c r="Z1860" t="s">
        <v>33251</v>
      </c>
      <c r="AA1860" t="s">
        <v>74</v>
      </c>
      <c r="AB1860" t="s">
        <v>74</v>
      </c>
      <c r="AC1860" t="s">
        <v>33252</v>
      </c>
      <c r="AD1860" t="s">
        <v>33253</v>
      </c>
      <c r="AE1860" t="s">
        <v>33254</v>
      </c>
      <c r="AF1860" t="s">
        <v>74</v>
      </c>
      <c r="AG1860">
        <v>43</v>
      </c>
      <c r="AH1860">
        <v>0</v>
      </c>
      <c r="AI1860">
        <v>0</v>
      </c>
      <c r="AJ1860">
        <v>3</v>
      </c>
      <c r="AK1860">
        <v>3</v>
      </c>
      <c r="AL1860" t="s">
        <v>2048</v>
      </c>
      <c r="AM1860" t="s">
        <v>2049</v>
      </c>
      <c r="AN1860" t="s">
        <v>2050</v>
      </c>
      <c r="AO1860" t="s">
        <v>33255</v>
      </c>
      <c r="AP1860" t="s">
        <v>33256</v>
      </c>
      <c r="AQ1860" t="s">
        <v>74</v>
      </c>
      <c r="AR1860" t="s">
        <v>33257</v>
      </c>
      <c r="AS1860" t="s">
        <v>33258</v>
      </c>
      <c r="AT1860" t="s">
        <v>27789</v>
      </c>
      <c r="AU1860">
        <v>2023</v>
      </c>
      <c r="AV1860" t="s">
        <v>74</v>
      </c>
      <c r="AW1860" t="s">
        <v>74</v>
      </c>
      <c r="AX1860" t="s">
        <v>74</v>
      </c>
      <c r="AY1860" t="s">
        <v>74</v>
      </c>
      <c r="AZ1860" t="s">
        <v>74</v>
      </c>
      <c r="BA1860" t="s">
        <v>74</v>
      </c>
      <c r="BB1860" t="s">
        <v>74</v>
      </c>
      <c r="BC1860" t="s">
        <v>74</v>
      </c>
      <c r="BD1860" t="s">
        <v>74</v>
      </c>
      <c r="BE1860" t="s">
        <v>33259</v>
      </c>
      <c r="BF1860" t="str">
        <f>HYPERLINK("http://dx.doi.org/10.1080/03067319.2023.2233423","http://dx.doi.org/10.1080/03067319.2023.2233423")</f>
        <v>http://dx.doi.org/10.1080/03067319.2023.2233423</v>
      </c>
      <c r="BG1860" t="s">
        <v>74</v>
      </c>
      <c r="BH1860" t="s">
        <v>3971</v>
      </c>
      <c r="BI1860">
        <v>16</v>
      </c>
      <c r="BJ1860" t="s">
        <v>17870</v>
      </c>
      <c r="BK1860" t="s">
        <v>103</v>
      </c>
      <c r="BL1860" t="s">
        <v>17871</v>
      </c>
      <c r="BM1860" t="s">
        <v>33260</v>
      </c>
      <c r="BN1860" t="s">
        <v>74</v>
      </c>
      <c r="BO1860" t="s">
        <v>74</v>
      </c>
      <c r="BP1860" t="s">
        <v>74</v>
      </c>
      <c r="BQ1860" t="s">
        <v>74</v>
      </c>
      <c r="BR1860" t="s">
        <v>107</v>
      </c>
      <c r="BS1860" t="s">
        <v>33261</v>
      </c>
      <c r="BT1860" t="str">
        <f>HYPERLINK("https%3A%2F%2Fwww.webofscience.com%2Fwos%2Fwoscc%2Ffull-record%2FWOS:001026290700001","View Full Record in Web of Science")</f>
        <v>View Full Record in Web of Science</v>
      </c>
    </row>
    <row r="1861" spans="1:72" x14ac:dyDescent="0.2">
      <c r="A1861" t="s">
        <v>72</v>
      </c>
      <c r="B1861" t="s">
        <v>33262</v>
      </c>
      <c r="C1861" t="s">
        <v>74</v>
      </c>
      <c r="D1861" t="s">
        <v>74</v>
      </c>
      <c r="E1861" t="s">
        <v>74</v>
      </c>
      <c r="F1861" t="s">
        <v>33263</v>
      </c>
      <c r="G1861" t="s">
        <v>74</v>
      </c>
      <c r="H1861" t="s">
        <v>74</v>
      </c>
      <c r="I1861" t="s">
        <v>33264</v>
      </c>
      <c r="J1861" t="s">
        <v>269</v>
      </c>
      <c r="K1861" t="s">
        <v>74</v>
      </c>
      <c r="L1861" t="s">
        <v>74</v>
      </c>
      <c r="M1861" t="s">
        <v>78</v>
      </c>
      <c r="N1861" t="s">
        <v>79</v>
      </c>
      <c r="O1861" t="s">
        <v>74</v>
      </c>
      <c r="P1861" t="s">
        <v>74</v>
      </c>
      <c r="Q1861" t="s">
        <v>74</v>
      </c>
      <c r="R1861" t="s">
        <v>74</v>
      </c>
      <c r="S1861" t="s">
        <v>74</v>
      </c>
      <c r="T1861" t="s">
        <v>33265</v>
      </c>
      <c r="U1861" t="s">
        <v>33266</v>
      </c>
      <c r="V1861" t="s">
        <v>33267</v>
      </c>
      <c r="W1861" t="s">
        <v>33268</v>
      </c>
      <c r="X1861" t="s">
        <v>33269</v>
      </c>
      <c r="Y1861" t="s">
        <v>33270</v>
      </c>
      <c r="Z1861" t="s">
        <v>33271</v>
      </c>
      <c r="AA1861" t="s">
        <v>33272</v>
      </c>
      <c r="AB1861" t="s">
        <v>33273</v>
      </c>
      <c r="AC1861" t="s">
        <v>33274</v>
      </c>
      <c r="AD1861" t="s">
        <v>33275</v>
      </c>
      <c r="AE1861" t="s">
        <v>33276</v>
      </c>
      <c r="AF1861" t="s">
        <v>74</v>
      </c>
      <c r="AG1861">
        <v>67</v>
      </c>
      <c r="AH1861">
        <v>10</v>
      </c>
      <c r="AI1861">
        <v>10</v>
      </c>
      <c r="AJ1861">
        <v>17</v>
      </c>
      <c r="AK1861">
        <v>50</v>
      </c>
      <c r="AL1861" t="s">
        <v>167</v>
      </c>
      <c r="AM1861" t="s">
        <v>168</v>
      </c>
      <c r="AN1861" t="s">
        <v>169</v>
      </c>
      <c r="AO1861" t="s">
        <v>280</v>
      </c>
      <c r="AP1861" t="s">
        <v>74</v>
      </c>
      <c r="AQ1861" t="s">
        <v>74</v>
      </c>
      <c r="AR1861" t="s">
        <v>281</v>
      </c>
      <c r="AS1861" t="s">
        <v>282</v>
      </c>
      <c r="AT1861" t="s">
        <v>174</v>
      </c>
      <c r="AU1861">
        <v>2022</v>
      </c>
      <c r="AV1861">
        <v>49</v>
      </c>
      <c r="AW1861" t="s">
        <v>74</v>
      </c>
      <c r="AX1861" t="s">
        <v>74</v>
      </c>
      <c r="AY1861" t="s">
        <v>74</v>
      </c>
      <c r="AZ1861" t="s">
        <v>74</v>
      </c>
      <c r="BA1861" t="s">
        <v>74</v>
      </c>
      <c r="BB1861" t="s">
        <v>74</v>
      </c>
      <c r="BC1861" t="s">
        <v>74</v>
      </c>
      <c r="BD1861">
        <v>103021</v>
      </c>
      <c r="BE1861" t="s">
        <v>33277</v>
      </c>
      <c r="BF1861" t="str">
        <f>HYPERLINK("http://dx.doi.org/10.1016/j.jwpe.2022.103021","http://dx.doi.org/10.1016/j.jwpe.2022.103021")</f>
        <v>http://dx.doi.org/10.1016/j.jwpe.2022.103021</v>
      </c>
      <c r="BG1861" t="s">
        <v>74</v>
      </c>
      <c r="BH1861" t="s">
        <v>6041</v>
      </c>
      <c r="BI1861">
        <v>12</v>
      </c>
      <c r="BJ1861" t="s">
        <v>286</v>
      </c>
      <c r="BK1861" t="s">
        <v>103</v>
      </c>
      <c r="BL1861" t="s">
        <v>287</v>
      </c>
      <c r="BM1861" t="s">
        <v>33278</v>
      </c>
      <c r="BN1861" t="s">
        <v>74</v>
      </c>
      <c r="BO1861" t="s">
        <v>74</v>
      </c>
      <c r="BP1861" t="s">
        <v>74</v>
      </c>
      <c r="BQ1861" t="s">
        <v>74</v>
      </c>
      <c r="BR1861" t="s">
        <v>107</v>
      </c>
      <c r="BS1861" t="s">
        <v>33279</v>
      </c>
      <c r="BT1861" t="str">
        <f>HYPERLINK("https%3A%2F%2Fwww.webofscience.com%2Fwos%2Fwoscc%2Ffull-record%2FWOS:000836927600006","View Full Record in Web of Science")</f>
        <v>View Full Record in Web of Science</v>
      </c>
    </row>
    <row r="1862" spans="1:72" x14ac:dyDescent="0.2">
      <c r="A1862" t="s">
        <v>72</v>
      </c>
      <c r="B1862" t="s">
        <v>33280</v>
      </c>
      <c r="C1862" t="s">
        <v>74</v>
      </c>
      <c r="D1862" t="s">
        <v>74</v>
      </c>
      <c r="E1862" t="s">
        <v>74</v>
      </c>
      <c r="F1862" t="s">
        <v>33281</v>
      </c>
      <c r="G1862" t="s">
        <v>74</v>
      </c>
      <c r="H1862" t="s">
        <v>74</v>
      </c>
      <c r="I1862" t="s">
        <v>33282</v>
      </c>
      <c r="J1862" t="s">
        <v>17227</v>
      </c>
      <c r="K1862" t="s">
        <v>74</v>
      </c>
      <c r="L1862" t="s">
        <v>74</v>
      </c>
      <c r="M1862" t="s">
        <v>78</v>
      </c>
      <c r="N1862" t="s">
        <v>79</v>
      </c>
      <c r="O1862" t="s">
        <v>74</v>
      </c>
      <c r="P1862" t="s">
        <v>74</v>
      </c>
      <c r="Q1862" t="s">
        <v>74</v>
      </c>
      <c r="R1862" t="s">
        <v>74</v>
      </c>
      <c r="S1862" t="s">
        <v>74</v>
      </c>
      <c r="T1862" t="s">
        <v>33283</v>
      </c>
      <c r="U1862" t="s">
        <v>33284</v>
      </c>
      <c r="V1862" t="s">
        <v>33285</v>
      </c>
      <c r="W1862" t="s">
        <v>33286</v>
      </c>
      <c r="X1862" t="s">
        <v>33287</v>
      </c>
      <c r="Y1862" t="s">
        <v>33288</v>
      </c>
      <c r="Z1862" t="s">
        <v>33289</v>
      </c>
      <c r="AA1862" t="s">
        <v>33290</v>
      </c>
      <c r="AB1862" t="s">
        <v>33291</v>
      </c>
      <c r="AC1862" t="s">
        <v>33292</v>
      </c>
      <c r="AD1862" t="s">
        <v>33293</v>
      </c>
      <c r="AE1862" t="s">
        <v>33294</v>
      </c>
      <c r="AF1862" t="s">
        <v>74</v>
      </c>
      <c r="AG1862">
        <v>80</v>
      </c>
      <c r="AH1862">
        <v>10</v>
      </c>
      <c r="AI1862">
        <v>10</v>
      </c>
      <c r="AJ1862">
        <v>2</v>
      </c>
      <c r="AK1862">
        <v>18</v>
      </c>
      <c r="AL1862" t="s">
        <v>856</v>
      </c>
      <c r="AM1862" t="s">
        <v>93</v>
      </c>
      <c r="AN1862" t="s">
        <v>857</v>
      </c>
      <c r="AO1862" t="s">
        <v>17240</v>
      </c>
      <c r="AP1862" t="s">
        <v>17241</v>
      </c>
      <c r="AQ1862" t="s">
        <v>74</v>
      </c>
      <c r="AR1862" t="s">
        <v>17242</v>
      </c>
      <c r="AS1862" t="s">
        <v>17243</v>
      </c>
      <c r="AT1862" t="s">
        <v>244</v>
      </c>
      <c r="AU1862">
        <v>2021</v>
      </c>
      <c r="AV1862">
        <v>39</v>
      </c>
      <c r="AW1862">
        <v>6</v>
      </c>
      <c r="AX1862" t="s">
        <v>74</v>
      </c>
      <c r="AY1862" t="s">
        <v>74</v>
      </c>
      <c r="AZ1862" t="s">
        <v>74</v>
      </c>
      <c r="BA1862" t="s">
        <v>74</v>
      </c>
      <c r="BB1862">
        <v>806</v>
      </c>
      <c r="BC1862">
        <v>817</v>
      </c>
      <c r="BD1862" t="s">
        <v>33295</v>
      </c>
      <c r="BE1862" t="s">
        <v>33296</v>
      </c>
      <c r="BF1862" t="str">
        <f>HYPERLINK("http://dx.doi.org/10.1177/0734242X20948952","http://dx.doi.org/10.1177/0734242X20948952")</f>
        <v>http://dx.doi.org/10.1177/0734242X20948952</v>
      </c>
      <c r="BG1862" t="s">
        <v>74</v>
      </c>
      <c r="BH1862" t="s">
        <v>1883</v>
      </c>
      <c r="BI1862">
        <v>12</v>
      </c>
      <c r="BJ1862" t="s">
        <v>807</v>
      </c>
      <c r="BK1862" t="s">
        <v>103</v>
      </c>
      <c r="BL1862" t="s">
        <v>516</v>
      </c>
      <c r="BM1862" t="s">
        <v>33297</v>
      </c>
      <c r="BN1862">
        <v>32883183</v>
      </c>
      <c r="BO1862" t="s">
        <v>74</v>
      </c>
      <c r="BP1862" t="s">
        <v>74</v>
      </c>
      <c r="BQ1862" t="s">
        <v>74</v>
      </c>
      <c r="BR1862" t="s">
        <v>107</v>
      </c>
      <c r="BS1862" t="s">
        <v>33298</v>
      </c>
      <c r="BT1862" t="str">
        <f>HYPERLINK("https%3A%2F%2Fwww.webofscience.com%2Fwos%2Fwoscc%2Ffull-record%2FWOS:000566433100001","View Full Record in Web of Science")</f>
        <v>View Full Record in Web of Science</v>
      </c>
    </row>
    <row r="1863" spans="1:72" x14ac:dyDescent="0.2">
      <c r="A1863" t="s">
        <v>72</v>
      </c>
      <c r="B1863" t="s">
        <v>33299</v>
      </c>
      <c r="C1863" t="s">
        <v>74</v>
      </c>
      <c r="D1863" t="s">
        <v>74</v>
      </c>
      <c r="E1863" t="s">
        <v>74</v>
      </c>
      <c r="F1863" t="s">
        <v>33300</v>
      </c>
      <c r="G1863" t="s">
        <v>74</v>
      </c>
      <c r="H1863" t="s">
        <v>74</v>
      </c>
      <c r="I1863" t="s">
        <v>33301</v>
      </c>
      <c r="J1863" t="s">
        <v>3412</v>
      </c>
      <c r="K1863" t="s">
        <v>74</v>
      </c>
      <c r="L1863" t="s">
        <v>74</v>
      </c>
      <c r="M1863" t="s">
        <v>78</v>
      </c>
      <c r="N1863" t="s">
        <v>79</v>
      </c>
      <c r="O1863" t="s">
        <v>74</v>
      </c>
      <c r="P1863" t="s">
        <v>74</v>
      </c>
      <c r="Q1863" t="s">
        <v>74</v>
      </c>
      <c r="R1863" t="s">
        <v>74</v>
      </c>
      <c r="S1863" t="s">
        <v>74</v>
      </c>
      <c r="T1863" t="s">
        <v>33302</v>
      </c>
      <c r="U1863" t="s">
        <v>33303</v>
      </c>
      <c r="V1863" t="s">
        <v>33304</v>
      </c>
      <c r="W1863" t="s">
        <v>33305</v>
      </c>
      <c r="X1863" t="s">
        <v>33306</v>
      </c>
      <c r="Y1863" t="s">
        <v>33307</v>
      </c>
      <c r="Z1863" t="s">
        <v>33308</v>
      </c>
      <c r="AA1863" t="s">
        <v>33309</v>
      </c>
      <c r="AB1863" t="s">
        <v>33310</v>
      </c>
      <c r="AC1863" t="s">
        <v>33311</v>
      </c>
      <c r="AD1863" t="s">
        <v>33312</v>
      </c>
      <c r="AE1863" t="s">
        <v>33313</v>
      </c>
      <c r="AF1863" t="s">
        <v>74</v>
      </c>
      <c r="AG1863">
        <v>72</v>
      </c>
      <c r="AH1863">
        <v>27</v>
      </c>
      <c r="AI1863">
        <v>27</v>
      </c>
      <c r="AJ1863">
        <v>5</v>
      </c>
      <c r="AK1863">
        <v>103</v>
      </c>
      <c r="AL1863" t="s">
        <v>2750</v>
      </c>
      <c r="AM1863" t="s">
        <v>2751</v>
      </c>
      <c r="AN1863" t="s">
        <v>2752</v>
      </c>
      <c r="AO1863" t="s">
        <v>3424</v>
      </c>
      <c r="AP1863" t="s">
        <v>74</v>
      </c>
      <c r="AQ1863" t="s">
        <v>74</v>
      </c>
      <c r="AR1863" t="s">
        <v>3425</v>
      </c>
      <c r="AS1863" t="s">
        <v>3426</v>
      </c>
      <c r="AT1863" t="s">
        <v>371</v>
      </c>
      <c r="AU1863">
        <v>2017</v>
      </c>
      <c r="AV1863">
        <v>5</v>
      </c>
      <c r="AW1863">
        <v>11</v>
      </c>
      <c r="AX1863" t="s">
        <v>74</v>
      </c>
      <c r="AY1863" t="s">
        <v>74</v>
      </c>
      <c r="AZ1863" t="s">
        <v>74</v>
      </c>
      <c r="BA1863" t="s">
        <v>74</v>
      </c>
      <c r="BB1863">
        <v>9903</v>
      </c>
      <c r="BC1863">
        <v>9913</v>
      </c>
      <c r="BD1863" t="s">
        <v>74</v>
      </c>
      <c r="BE1863" t="s">
        <v>33314</v>
      </c>
      <c r="BF1863" t="str">
        <f>HYPERLINK("http://dx.doi.org/10.1021/acssuschemeng.7b01860","http://dx.doi.org/10.1021/acssuschemeng.7b01860")</f>
        <v>http://dx.doi.org/10.1021/acssuschemeng.7b01860</v>
      </c>
      <c r="BG1863" t="s">
        <v>74</v>
      </c>
      <c r="BH1863" t="s">
        <v>74</v>
      </c>
      <c r="BI1863">
        <v>11</v>
      </c>
      <c r="BJ1863" t="s">
        <v>3429</v>
      </c>
      <c r="BK1863" t="s">
        <v>103</v>
      </c>
      <c r="BL1863" t="s">
        <v>3430</v>
      </c>
      <c r="BM1863" t="s">
        <v>33315</v>
      </c>
      <c r="BN1863" t="s">
        <v>74</v>
      </c>
      <c r="BO1863" t="s">
        <v>74</v>
      </c>
      <c r="BP1863" t="s">
        <v>74</v>
      </c>
      <c r="BQ1863" t="s">
        <v>74</v>
      </c>
      <c r="BR1863" t="s">
        <v>107</v>
      </c>
      <c r="BS1863" t="s">
        <v>33316</v>
      </c>
      <c r="BT1863" t="str">
        <f>HYPERLINK("https%3A%2F%2Fwww.webofscience.com%2Fwos%2Fwoscc%2Ffull-record%2FWOS:000414825900045","View Full Record in Web of Science")</f>
        <v>View Full Record in Web of Science</v>
      </c>
    </row>
    <row r="1864" spans="1:72" x14ac:dyDescent="0.2">
      <c r="A1864" t="s">
        <v>72</v>
      </c>
      <c r="B1864" t="s">
        <v>33317</v>
      </c>
      <c r="C1864" t="s">
        <v>74</v>
      </c>
      <c r="D1864" t="s">
        <v>74</v>
      </c>
      <c r="E1864" t="s">
        <v>74</v>
      </c>
      <c r="F1864" t="s">
        <v>33318</v>
      </c>
      <c r="G1864" t="s">
        <v>74</v>
      </c>
      <c r="H1864" t="s">
        <v>74</v>
      </c>
      <c r="I1864" t="s">
        <v>33319</v>
      </c>
      <c r="J1864" t="s">
        <v>33320</v>
      </c>
      <c r="K1864" t="s">
        <v>74</v>
      </c>
      <c r="L1864" t="s">
        <v>74</v>
      </c>
      <c r="M1864" t="s">
        <v>78</v>
      </c>
      <c r="N1864" t="s">
        <v>79</v>
      </c>
      <c r="O1864" t="s">
        <v>74</v>
      </c>
      <c r="P1864" t="s">
        <v>74</v>
      </c>
      <c r="Q1864" t="s">
        <v>74</v>
      </c>
      <c r="R1864" t="s">
        <v>74</v>
      </c>
      <c r="S1864" t="s">
        <v>74</v>
      </c>
      <c r="T1864" t="s">
        <v>33321</v>
      </c>
      <c r="U1864" t="s">
        <v>33322</v>
      </c>
      <c r="V1864" t="s">
        <v>33323</v>
      </c>
      <c r="W1864" t="s">
        <v>33324</v>
      </c>
      <c r="X1864" t="s">
        <v>33325</v>
      </c>
      <c r="Y1864" t="s">
        <v>33326</v>
      </c>
      <c r="Z1864" t="s">
        <v>33327</v>
      </c>
      <c r="AA1864" t="s">
        <v>33328</v>
      </c>
      <c r="AB1864" t="s">
        <v>33329</v>
      </c>
      <c r="AC1864" t="s">
        <v>33330</v>
      </c>
      <c r="AD1864" t="s">
        <v>5198</v>
      </c>
      <c r="AE1864" t="s">
        <v>33331</v>
      </c>
      <c r="AF1864" t="s">
        <v>74</v>
      </c>
      <c r="AG1864">
        <v>56</v>
      </c>
      <c r="AH1864">
        <v>0</v>
      </c>
      <c r="AI1864">
        <v>0</v>
      </c>
      <c r="AJ1864">
        <v>5</v>
      </c>
      <c r="AK1864">
        <v>5</v>
      </c>
      <c r="AL1864" t="s">
        <v>1237</v>
      </c>
      <c r="AM1864" t="s">
        <v>885</v>
      </c>
      <c r="AN1864" t="s">
        <v>1238</v>
      </c>
      <c r="AO1864" t="s">
        <v>33332</v>
      </c>
      <c r="AP1864" t="s">
        <v>33333</v>
      </c>
      <c r="AQ1864" t="s">
        <v>74</v>
      </c>
      <c r="AR1864" t="s">
        <v>33320</v>
      </c>
      <c r="AS1864" t="s">
        <v>33334</v>
      </c>
      <c r="AT1864" t="s">
        <v>174</v>
      </c>
      <c r="AU1864">
        <v>2023</v>
      </c>
      <c r="AV1864">
        <v>153</v>
      </c>
      <c r="AW1864" t="s">
        <v>74</v>
      </c>
      <c r="AX1864" t="s">
        <v>74</v>
      </c>
      <c r="AY1864" t="s">
        <v>74</v>
      </c>
      <c r="AZ1864" t="s">
        <v>74</v>
      </c>
      <c r="BA1864" t="s">
        <v>74</v>
      </c>
      <c r="BB1864" t="s">
        <v>74</v>
      </c>
      <c r="BC1864" t="s">
        <v>74</v>
      </c>
      <c r="BD1864">
        <v>108486</v>
      </c>
      <c r="BE1864" t="s">
        <v>33335</v>
      </c>
      <c r="BF1864" t="str">
        <f>HYPERLINK("http://dx.doi.org/10.1016/j.bioelechem.2023.108486","http://dx.doi.org/10.1016/j.bioelechem.2023.108486")</f>
        <v>http://dx.doi.org/10.1016/j.bioelechem.2023.108486</v>
      </c>
      <c r="BG1864" t="s">
        <v>74</v>
      </c>
      <c r="BH1864" t="s">
        <v>1787</v>
      </c>
      <c r="BI1864">
        <v>14</v>
      </c>
      <c r="BJ1864" t="s">
        <v>33336</v>
      </c>
      <c r="BK1864" t="s">
        <v>103</v>
      </c>
      <c r="BL1864" t="s">
        <v>33337</v>
      </c>
      <c r="BM1864" t="s">
        <v>33338</v>
      </c>
      <c r="BN1864">
        <v>37302334</v>
      </c>
      <c r="BO1864" t="s">
        <v>106</v>
      </c>
      <c r="BP1864" t="s">
        <v>74</v>
      </c>
      <c r="BQ1864" t="s">
        <v>74</v>
      </c>
      <c r="BR1864" t="s">
        <v>107</v>
      </c>
      <c r="BS1864" t="s">
        <v>33339</v>
      </c>
      <c r="BT1864" t="str">
        <f>HYPERLINK("https%3A%2F%2Fwww.webofscience.com%2Fwos%2Fwoscc%2Ffull-record%2FWOS:001024336900001","View Full Record in Web of Science")</f>
        <v>View Full Record in Web of Science</v>
      </c>
    </row>
    <row r="1865" spans="1:72" x14ac:dyDescent="0.2">
      <c r="A1865" t="s">
        <v>72</v>
      </c>
      <c r="B1865" t="s">
        <v>33340</v>
      </c>
      <c r="C1865" t="s">
        <v>74</v>
      </c>
      <c r="D1865" t="s">
        <v>74</v>
      </c>
      <c r="E1865" t="s">
        <v>74</v>
      </c>
      <c r="F1865" t="s">
        <v>33341</v>
      </c>
      <c r="G1865" t="s">
        <v>74</v>
      </c>
      <c r="H1865" t="s">
        <v>74</v>
      </c>
      <c r="I1865" t="s">
        <v>33342</v>
      </c>
      <c r="J1865" t="s">
        <v>12935</v>
      </c>
      <c r="K1865" t="s">
        <v>74</v>
      </c>
      <c r="L1865" t="s">
        <v>74</v>
      </c>
      <c r="M1865" t="s">
        <v>78</v>
      </c>
      <c r="N1865" t="s">
        <v>79</v>
      </c>
      <c r="O1865" t="s">
        <v>74</v>
      </c>
      <c r="P1865" t="s">
        <v>74</v>
      </c>
      <c r="Q1865" t="s">
        <v>74</v>
      </c>
      <c r="R1865" t="s">
        <v>74</v>
      </c>
      <c r="S1865" t="s">
        <v>74</v>
      </c>
      <c r="T1865" t="s">
        <v>33343</v>
      </c>
      <c r="U1865" t="s">
        <v>33344</v>
      </c>
      <c r="V1865" t="s">
        <v>33345</v>
      </c>
      <c r="W1865" t="s">
        <v>33346</v>
      </c>
      <c r="X1865" t="s">
        <v>33347</v>
      </c>
      <c r="Y1865" t="s">
        <v>33348</v>
      </c>
      <c r="Z1865" t="s">
        <v>33349</v>
      </c>
      <c r="AA1865" t="s">
        <v>33350</v>
      </c>
      <c r="AB1865" t="s">
        <v>33351</v>
      </c>
      <c r="AC1865" t="s">
        <v>33352</v>
      </c>
      <c r="AD1865" t="s">
        <v>33353</v>
      </c>
      <c r="AE1865" t="s">
        <v>33354</v>
      </c>
      <c r="AF1865" t="s">
        <v>74</v>
      </c>
      <c r="AG1865">
        <v>57</v>
      </c>
      <c r="AH1865">
        <v>3</v>
      </c>
      <c r="AI1865">
        <v>3</v>
      </c>
      <c r="AJ1865">
        <v>2</v>
      </c>
      <c r="AK1865">
        <v>4</v>
      </c>
      <c r="AL1865" t="s">
        <v>33355</v>
      </c>
      <c r="AM1865" t="s">
        <v>29647</v>
      </c>
      <c r="AN1865" t="s">
        <v>33356</v>
      </c>
      <c r="AO1865" t="s">
        <v>12946</v>
      </c>
      <c r="AP1865" t="s">
        <v>12947</v>
      </c>
      <c r="AQ1865" t="s">
        <v>74</v>
      </c>
      <c r="AR1865" t="s">
        <v>12948</v>
      </c>
      <c r="AS1865" t="s">
        <v>12949</v>
      </c>
      <c r="AT1865" t="s">
        <v>74</v>
      </c>
      <c r="AU1865">
        <v>2020</v>
      </c>
      <c r="AV1865">
        <v>34</v>
      </c>
      <c r="AW1865">
        <v>2</v>
      </c>
      <c r="AX1865" t="s">
        <v>74</v>
      </c>
      <c r="AY1865" t="s">
        <v>74</v>
      </c>
      <c r="AZ1865" t="s">
        <v>74</v>
      </c>
      <c r="BA1865" t="s">
        <v>74</v>
      </c>
      <c r="BB1865">
        <v>223</v>
      </c>
      <c r="BC1865" t="s">
        <v>33357</v>
      </c>
      <c r="BD1865" t="s">
        <v>74</v>
      </c>
      <c r="BE1865" t="s">
        <v>33358</v>
      </c>
      <c r="BF1865" t="str">
        <f>HYPERLINK("http://dx.doi.org/10.31545/intagr/118245","http://dx.doi.org/10.31545/intagr/118245")</f>
        <v>http://dx.doi.org/10.31545/intagr/118245</v>
      </c>
      <c r="BG1865" t="s">
        <v>74</v>
      </c>
      <c r="BH1865" t="s">
        <v>74</v>
      </c>
      <c r="BI1865">
        <v>11</v>
      </c>
      <c r="BJ1865" t="s">
        <v>5511</v>
      </c>
      <c r="BK1865" t="s">
        <v>103</v>
      </c>
      <c r="BL1865" t="s">
        <v>677</v>
      </c>
      <c r="BM1865" t="s">
        <v>33359</v>
      </c>
      <c r="BN1865" t="s">
        <v>74</v>
      </c>
      <c r="BO1865" t="s">
        <v>2559</v>
      </c>
      <c r="BP1865" t="s">
        <v>74</v>
      </c>
      <c r="BQ1865" t="s">
        <v>74</v>
      </c>
      <c r="BR1865" t="s">
        <v>107</v>
      </c>
      <c r="BS1865" t="s">
        <v>33360</v>
      </c>
      <c r="BT1865" t="str">
        <f>HYPERLINK("https%3A%2F%2Fwww.webofscience.com%2Fwos%2Fwoscc%2Ffull-record%2FWOS:000537442700009","View Full Record in Web of Science")</f>
        <v>View Full Record in Web of Science</v>
      </c>
    </row>
    <row r="1866" spans="1:72" x14ac:dyDescent="0.2">
      <c r="A1866" t="s">
        <v>72</v>
      </c>
      <c r="B1866" t="s">
        <v>33361</v>
      </c>
      <c r="C1866" t="s">
        <v>74</v>
      </c>
      <c r="D1866" t="s">
        <v>74</v>
      </c>
      <c r="E1866" t="s">
        <v>74</v>
      </c>
      <c r="F1866" t="s">
        <v>33362</v>
      </c>
      <c r="G1866" t="s">
        <v>74</v>
      </c>
      <c r="H1866" t="s">
        <v>74</v>
      </c>
      <c r="I1866" t="s">
        <v>33363</v>
      </c>
      <c r="J1866" t="s">
        <v>33364</v>
      </c>
      <c r="K1866" t="s">
        <v>74</v>
      </c>
      <c r="L1866" t="s">
        <v>74</v>
      </c>
      <c r="M1866" t="s">
        <v>78</v>
      </c>
      <c r="N1866" t="s">
        <v>79</v>
      </c>
      <c r="O1866" t="s">
        <v>74</v>
      </c>
      <c r="P1866" t="s">
        <v>74</v>
      </c>
      <c r="Q1866" t="s">
        <v>74</v>
      </c>
      <c r="R1866" t="s">
        <v>74</v>
      </c>
      <c r="S1866" t="s">
        <v>74</v>
      </c>
      <c r="T1866" t="s">
        <v>33365</v>
      </c>
      <c r="U1866" t="s">
        <v>33366</v>
      </c>
      <c r="V1866" t="s">
        <v>33367</v>
      </c>
      <c r="W1866" t="s">
        <v>33368</v>
      </c>
      <c r="X1866" t="s">
        <v>33369</v>
      </c>
      <c r="Y1866" t="s">
        <v>33370</v>
      </c>
      <c r="Z1866" t="s">
        <v>33371</v>
      </c>
      <c r="AA1866" t="s">
        <v>33372</v>
      </c>
      <c r="AB1866" t="s">
        <v>33373</v>
      </c>
      <c r="AC1866" t="s">
        <v>33374</v>
      </c>
      <c r="AD1866" t="s">
        <v>33375</v>
      </c>
      <c r="AE1866" t="s">
        <v>33376</v>
      </c>
      <c r="AF1866" t="s">
        <v>74</v>
      </c>
      <c r="AG1866">
        <v>35</v>
      </c>
      <c r="AH1866">
        <v>11</v>
      </c>
      <c r="AI1866">
        <v>11</v>
      </c>
      <c r="AJ1866">
        <v>2</v>
      </c>
      <c r="AK1866">
        <v>21</v>
      </c>
      <c r="AL1866" t="s">
        <v>667</v>
      </c>
      <c r="AM1866" t="s">
        <v>668</v>
      </c>
      <c r="AN1866" t="s">
        <v>669</v>
      </c>
      <c r="AO1866" t="s">
        <v>33377</v>
      </c>
      <c r="AP1866" t="s">
        <v>33378</v>
      </c>
      <c r="AQ1866" t="s">
        <v>74</v>
      </c>
      <c r="AR1866" t="s">
        <v>33379</v>
      </c>
      <c r="AS1866" t="s">
        <v>33380</v>
      </c>
      <c r="AT1866" t="s">
        <v>283</v>
      </c>
      <c r="AU1866">
        <v>2020</v>
      </c>
      <c r="AV1866">
        <v>41</v>
      </c>
      <c r="AW1866">
        <v>8</v>
      </c>
      <c r="AX1866" t="s">
        <v>74</v>
      </c>
      <c r="AY1866" t="s">
        <v>74</v>
      </c>
      <c r="AZ1866" t="s">
        <v>74</v>
      </c>
      <c r="BA1866" t="s">
        <v>74</v>
      </c>
      <c r="BB1866">
        <v>3113</v>
      </c>
      <c r="BC1866">
        <v>3123</v>
      </c>
      <c r="BD1866" t="s">
        <v>74</v>
      </c>
      <c r="BE1866" t="s">
        <v>33381</v>
      </c>
      <c r="BF1866" t="str">
        <f>HYPERLINK("http://dx.doi.org/10.1002/pc.25602","http://dx.doi.org/10.1002/pc.25602")</f>
        <v>http://dx.doi.org/10.1002/pc.25602</v>
      </c>
      <c r="BG1866" t="s">
        <v>74</v>
      </c>
      <c r="BH1866" t="s">
        <v>8646</v>
      </c>
      <c r="BI1866">
        <v>11</v>
      </c>
      <c r="BJ1866" t="s">
        <v>33382</v>
      </c>
      <c r="BK1866" t="s">
        <v>103</v>
      </c>
      <c r="BL1866" t="s">
        <v>25587</v>
      </c>
      <c r="BM1866" t="s">
        <v>33383</v>
      </c>
      <c r="BN1866" t="s">
        <v>74</v>
      </c>
      <c r="BO1866" t="s">
        <v>74</v>
      </c>
      <c r="BP1866" t="s">
        <v>74</v>
      </c>
      <c r="BQ1866" t="s">
        <v>74</v>
      </c>
      <c r="BR1866" t="s">
        <v>107</v>
      </c>
      <c r="BS1866" t="s">
        <v>33384</v>
      </c>
      <c r="BT1866" t="str">
        <f>HYPERLINK("https%3A%2F%2Fwww.webofscience.com%2Fwos%2Fwoscc%2Ffull-record%2FWOS:000527867900001","View Full Record in Web of Science")</f>
        <v>View Full Record in Web of Science</v>
      </c>
    </row>
    <row r="1867" spans="1:72" x14ac:dyDescent="0.2">
      <c r="A1867" t="s">
        <v>72</v>
      </c>
      <c r="B1867" t="s">
        <v>33385</v>
      </c>
      <c r="C1867" t="s">
        <v>74</v>
      </c>
      <c r="D1867" t="s">
        <v>74</v>
      </c>
      <c r="E1867" t="s">
        <v>74</v>
      </c>
      <c r="F1867" t="s">
        <v>33386</v>
      </c>
      <c r="G1867" t="s">
        <v>74</v>
      </c>
      <c r="H1867" t="s">
        <v>74</v>
      </c>
      <c r="I1867" t="s">
        <v>33387</v>
      </c>
      <c r="J1867" t="s">
        <v>991</v>
      </c>
      <c r="K1867" t="s">
        <v>74</v>
      </c>
      <c r="L1867" t="s">
        <v>74</v>
      </c>
      <c r="M1867" t="s">
        <v>78</v>
      </c>
      <c r="N1867" t="s">
        <v>79</v>
      </c>
      <c r="O1867" t="s">
        <v>74</v>
      </c>
      <c r="P1867" t="s">
        <v>74</v>
      </c>
      <c r="Q1867" t="s">
        <v>74</v>
      </c>
      <c r="R1867" t="s">
        <v>74</v>
      </c>
      <c r="S1867" t="s">
        <v>74</v>
      </c>
      <c r="T1867" t="s">
        <v>33388</v>
      </c>
      <c r="U1867" t="s">
        <v>33389</v>
      </c>
      <c r="V1867" t="s">
        <v>33390</v>
      </c>
      <c r="W1867" t="s">
        <v>33391</v>
      </c>
      <c r="X1867" t="s">
        <v>33392</v>
      </c>
      <c r="Y1867" t="s">
        <v>33393</v>
      </c>
      <c r="Z1867" t="s">
        <v>33394</v>
      </c>
      <c r="AA1867" t="s">
        <v>33395</v>
      </c>
      <c r="AB1867" t="s">
        <v>33396</v>
      </c>
      <c r="AC1867" t="s">
        <v>33397</v>
      </c>
      <c r="AD1867" t="s">
        <v>33398</v>
      </c>
      <c r="AE1867" t="s">
        <v>33399</v>
      </c>
      <c r="AF1867" t="s">
        <v>74</v>
      </c>
      <c r="AG1867">
        <v>47</v>
      </c>
      <c r="AH1867">
        <v>0</v>
      </c>
      <c r="AI1867">
        <v>0</v>
      </c>
      <c r="AJ1867">
        <v>27</v>
      </c>
      <c r="AK1867">
        <v>27</v>
      </c>
      <c r="AL1867" t="s">
        <v>307</v>
      </c>
      <c r="AM1867" t="s">
        <v>308</v>
      </c>
      <c r="AN1867" t="s">
        <v>309</v>
      </c>
      <c r="AO1867" t="s">
        <v>1002</v>
      </c>
      <c r="AP1867" t="s">
        <v>1003</v>
      </c>
      <c r="AQ1867" t="s">
        <v>74</v>
      </c>
      <c r="AR1867" t="s">
        <v>1004</v>
      </c>
      <c r="AS1867" t="s">
        <v>1005</v>
      </c>
      <c r="AT1867" t="s">
        <v>513</v>
      </c>
      <c r="AU1867">
        <v>2023</v>
      </c>
      <c r="AV1867">
        <v>30</v>
      </c>
      <c r="AW1867">
        <v>18</v>
      </c>
      <c r="AX1867" t="s">
        <v>74</v>
      </c>
      <c r="AY1867" t="s">
        <v>74</v>
      </c>
      <c r="AZ1867" t="s">
        <v>74</v>
      </c>
      <c r="BA1867" t="s">
        <v>74</v>
      </c>
      <c r="BB1867">
        <v>52749</v>
      </c>
      <c r="BC1867">
        <v>52761</v>
      </c>
      <c r="BD1867" t="s">
        <v>74</v>
      </c>
      <c r="BE1867" t="s">
        <v>33400</v>
      </c>
      <c r="BF1867" t="str">
        <f>HYPERLINK("http://dx.doi.org/10.1007/s11356-023-26074-6","http://dx.doi.org/10.1007/s11356-023-26074-6")</f>
        <v>http://dx.doi.org/10.1007/s11356-023-26074-6</v>
      </c>
      <c r="BG1867" t="s">
        <v>74</v>
      </c>
      <c r="BH1867" t="s">
        <v>221</v>
      </c>
      <c r="BI1867">
        <v>13</v>
      </c>
      <c r="BJ1867" t="s">
        <v>102</v>
      </c>
      <c r="BK1867" t="s">
        <v>103</v>
      </c>
      <c r="BL1867" t="s">
        <v>104</v>
      </c>
      <c r="BM1867" t="s">
        <v>33401</v>
      </c>
      <c r="BN1867">
        <v>36843164</v>
      </c>
      <c r="BO1867" t="s">
        <v>74</v>
      </c>
      <c r="BP1867" t="s">
        <v>74</v>
      </c>
      <c r="BQ1867" t="s">
        <v>74</v>
      </c>
      <c r="BR1867" t="s">
        <v>107</v>
      </c>
      <c r="BS1867" t="s">
        <v>33402</v>
      </c>
      <c r="BT1867" t="str">
        <f>HYPERLINK("https%3A%2F%2Fwww.webofscience.com%2Fwos%2Fwoscc%2Ffull-record%2FWOS:000940398500012","View Full Record in Web of Science")</f>
        <v>View Full Record in Web of Science</v>
      </c>
    </row>
    <row r="1868" spans="1:72" x14ac:dyDescent="0.2">
      <c r="A1868" t="s">
        <v>72</v>
      </c>
      <c r="B1868" t="s">
        <v>33403</v>
      </c>
      <c r="C1868" t="s">
        <v>74</v>
      </c>
      <c r="D1868" t="s">
        <v>74</v>
      </c>
      <c r="E1868" t="s">
        <v>74</v>
      </c>
      <c r="F1868" t="s">
        <v>33404</v>
      </c>
      <c r="G1868" t="s">
        <v>74</v>
      </c>
      <c r="H1868" t="s">
        <v>74</v>
      </c>
      <c r="I1868" t="s">
        <v>33405</v>
      </c>
      <c r="J1868" t="s">
        <v>33406</v>
      </c>
      <c r="K1868" t="s">
        <v>74</v>
      </c>
      <c r="L1868" t="s">
        <v>74</v>
      </c>
      <c r="M1868" t="s">
        <v>78</v>
      </c>
      <c r="N1868" t="s">
        <v>79</v>
      </c>
      <c r="O1868" t="s">
        <v>74</v>
      </c>
      <c r="P1868" t="s">
        <v>74</v>
      </c>
      <c r="Q1868" t="s">
        <v>74</v>
      </c>
      <c r="R1868" t="s">
        <v>74</v>
      </c>
      <c r="S1868" t="s">
        <v>74</v>
      </c>
      <c r="T1868" t="s">
        <v>33407</v>
      </c>
      <c r="U1868" t="s">
        <v>33408</v>
      </c>
      <c r="V1868" t="s">
        <v>33409</v>
      </c>
      <c r="W1868" t="s">
        <v>33410</v>
      </c>
      <c r="X1868" t="s">
        <v>33411</v>
      </c>
      <c r="Y1868" t="s">
        <v>33412</v>
      </c>
      <c r="Z1868" t="s">
        <v>33413</v>
      </c>
      <c r="AA1868" t="s">
        <v>33414</v>
      </c>
      <c r="AB1868" t="s">
        <v>33415</v>
      </c>
      <c r="AC1868" t="s">
        <v>33416</v>
      </c>
      <c r="AD1868" t="s">
        <v>33417</v>
      </c>
      <c r="AE1868" t="s">
        <v>33418</v>
      </c>
      <c r="AF1868" t="s">
        <v>74</v>
      </c>
      <c r="AG1868">
        <v>46</v>
      </c>
      <c r="AH1868">
        <v>5</v>
      </c>
      <c r="AI1868">
        <v>5</v>
      </c>
      <c r="AJ1868">
        <v>3</v>
      </c>
      <c r="AK1868">
        <v>16</v>
      </c>
      <c r="AL1868" t="s">
        <v>856</v>
      </c>
      <c r="AM1868" t="s">
        <v>93</v>
      </c>
      <c r="AN1868" t="s">
        <v>857</v>
      </c>
      <c r="AO1868" t="s">
        <v>33419</v>
      </c>
      <c r="AP1868" t="s">
        <v>33420</v>
      </c>
      <c r="AQ1868" t="s">
        <v>74</v>
      </c>
      <c r="AR1868" t="s">
        <v>33421</v>
      </c>
      <c r="AS1868" t="s">
        <v>33422</v>
      </c>
      <c r="AT1868" t="s">
        <v>244</v>
      </c>
      <c r="AU1868">
        <v>2019</v>
      </c>
      <c r="AV1868">
        <v>48</v>
      </c>
      <c r="AW1868">
        <v>2</v>
      </c>
      <c r="AX1868" t="s">
        <v>74</v>
      </c>
      <c r="AY1868" t="s">
        <v>74</v>
      </c>
      <c r="AZ1868" t="s">
        <v>74</v>
      </c>
      <c r="BA1868" t="s">
        <v>74</v>
      </c>
      <c r="BB1868">
        <v>117</v>
      </c>
      <c r="BC1868">
        <v>125</v>
      </c>
      <c r="BD1868" t="s">
        <v>74</v>
      </c>
      <c r="BE1868" t="s">
        <v>33423</v>
      </c>
      <c r="BF1868" t="str">
        <f>HYPERLINK("http://dx.doi.org/10.1177/0030727018821384","http://dx.doi.org/10.1177/0030727018821384")</f>
        <v>http://dx.doi.org/10.1177/0030727018821384</v>
      </c>
      <c r="BG1868" t="s">
        <v>74</v>
      </c>
      <c r="BH1868" t="s">
        <v>74</v>
      </c>
      <c r="BI1868">
        <v>9</v>
      </c>
      <c r="BJ1868" t="s">
        <v>12150</v>
      </c>
      <c r="BK1868" t="s">
        <v>103</v>
      </c>
      <c r="BL1868" t="s">
        <v>677</v>
      </c>
      <c r="BM1868" t="s">
        <v>33424</v>
      </c>
      <c r="BN1868" t="s">
        <v>74</v>
      </c>
      <c r="BO1868" t="s">
        <v>74</v>
      </c>
      <c r="BP1868" t="s">
        <v>74</v>
      </c>
      <c r="BQ1868" t="s">
        <v>74</v>
      </c>
      <c r="BR1868" t="s">
        <v>107</v>
      </c>
      <c r="BS1868" t="s">
        <v>33425</v>
      </c>
      <c r="BT1868" t="str">
        <f>HYPERLINK("https%3A%2F%2Fwww.webofscience.com%2Fwos%2Fwoscc%2Ffull-record%2FWOS:000471329300005","View Full Record in Web of Science")</f>
        <v>View Full Record in Web of Science</v>
      </c>
    </row>
    <row r="1869" spans="1:72" x14ac:dyDescent="0.2">
      <c r="A1869" t="s">
        <v>72</v>
      </c>
      <c r="B1869" t="s">
        <v>33426</v>
      </c>
      <c r="C1869" t="s">
        <v>74</v>
      </c>
      <c r="D1869" t="s">
        <v>74</v>
      </c>
      <c r="E1869" t="s">
        <v>74</v>
      </c>
      <c r="F1869" t="s">
        <v>33427</v>
      </c>
      <c r="G1869" t="s">
        <v>74</v>
      </c>
      <c r="H1869" t="s">
        <v>74</v>
      </c>
      <c r="I1869" t="s">
        <v>33428</v>
      </c>
      <c r="J1869" t="s">
        <v>2738</v>
      </c>
      <c r="K1869" t="s">
        <v>74</v>
      </c>
      <c r="L1869" t="s">
        <v>74</v>
      </c>
      <c r="M1869" t="s">
        <v>78</v>
      </c>
      <c r="N1869" t="s">
        <v>79</v>
      </c>
      <c r="O1869" t="s">
        <v>74</v>
      </c>
      <c r="P1869" t="s">
        <v>74</v>
      </c>
      <c r="Q1869" t="s">
        <v>74</v>
      </c>
      <c r="R1869" t="s">
        <v>74</v>
      </c>
      <c r="S1869" t="s">
        <v>74</v>
      </c>
      <c r="T1869" t="s">
        <v>74</v>
      </c>
      <c r="U1869" t="s">
        <v>33429</v>
      </c>
      <c r="V1869" t="s">
        <v>33430</v>
      </c>
      <c r="W1869" t="s">
        <v>33431</v>
      </c>
      <c r="X1869" t="s">
        <v>33432</v>
      </c>
      <c r="Y1869" t="s">
        <v>33433</v>
      </c>
      <c r="Z1869" t="s">
        <v>33434</v>
      </c>
      <c r="AA1869" t="s">
        <v>33435</v>
      </c>
      <c r="AB1869" t="s">
        <v>33436</v>
      </c>
      <c r="AC1869" t="s">
        <v>33437</v>
      </c>
      <c r="AD1869" t="s">
        <v>33437</v>
      </c>
      <c r="AE1869" t="s">
        <v>33438</v>
      </c>
      <c r="AF1869" t="s">
        <v>74</v>
      </c>
      <c r="AG1869">
        <v>49</v>
      </c>
      <c r="AH1869">
        <v>3</v>
      </c>
      <c r="AI1869">
        <v>3</v>
      </c>
      <c r="AJ1869">
        <v>4</v>
      </c>
      <c r="AK1869">
        <v>46</v>
      </c>
      <c r="AL1869" t="s">
        <v>2750</v>
      </c>
      <c r="AM1869" t="s">
        <v>2751</v>
      </c>
      <c r="AN1869" t="s">
        <v>2752</v>
      </c>
      <c r="AO1869" t="s">
        <v>2753</v>
      </c>
      <c r="AP1869" t="s">
        <v>2754</v>
      </c>
      <c r="AQ1869" t="s">
        <v>74</v>
      </c>
      <c r="AR1869" t="s">
        <v>2755</v>
      </c>
      <c r="AS1869" t="s">
        <v>2756</v>
      </c>
      <c r="AT1869" t="s">
        <v>4624</v>
      </c>
      <c r="AU1869">
        <v>2018</v>
      </c>
      <c r="AV1869">
        <v>52</v>
      </c>
      <c r="AW1869">
        <v>11</v>
      </c>
      <c r="AX1869" t="s">
        <v>74</v>
      </c>
      <c r="AY1869" t="s">
        <v>74</v>
      </c>
      <c r="AZ1869" t="s">
        <v>74</v>
      </c>
      <c r="BA1869" t="s">
        <v>74</v>
      </c>
      <c r="BB1869">
        <v>6167</v>
      </c>
      <c r="BC1869">
        <v>6176</v>
      </c>
      <c r="BD1869" t="s">
        <v>74</v>
      </c>
      <c r="BE1869" t="s">
        <v>33439</v>
      </c>
      <c r="BF1869" t="str">
        <f>HYPERLINK("http://dx.doi.org/10.1021/acs.est.8b00104","http://dx.doi.org/10.1021/acs.est.8b00104")</f>
        <v>http://dx.doi.org/10.1021/acs.est.8b00104</v>
      </c>
      <c r="BG1869" t="s">
        <v>74</v>
      </c>
      <c r="BH1869" t="s">
        <v>74</v>
      </c>
      <c r="BI1869">
        <v>10</v>
      </c>
      <c r="BJ1869" t="s">
        <v>807</v>
      </c>
      <c r="BK1869" t="s">
        <v>103</v>
      </c>
      <c r="BL1869" t="s">
        <v>516</v>
      </c>
      <c r="BM1869" t="s">
        <v>4626</v>
      </c>
      <c r="BN1869">
        <v>29719148</v>
      </c>
      <c r="BO1869" t="s">
        <v>74</v>
      </c>
      <c r="BP1869" t="s">
        <v>74</v>
      </c>
      <c r="BQ1869" t="s">
        <v>74</v>
      </c>
      <c r="BR1869" t="s">
        <v>107</v>
      </c>
      <c r="BS1869" t="s">
        <v>33440</v>
      </c>
      <c r="BT1869" t="str">
        <f>HYPERLINK("https%3A%2F%2Fwww.webofscience.com%2Fwos%2Fwoscc%2Ffull-record%2FWOS:000434892900010","View Full Record in Web of Science")</f>
        <v>View Full Record in Web of Science</v>
      </c>
    </row>
    <row r="1870" spans="1:72" x14ac:dyDescent="0.2">
      <c r="A1870" t="s">
        <v>72</v>
      </c>
      <c r="B1870" t="s">
        <v>33441</v>
      </c>
      <c r="C1870" t="s">
        <v>74</v>
      </c>
      <c r="D1870" t="s">
        <v>74</v>
      </c>
      <c r="E1870" t="s">
        <v>74</v>
      </c>
      <c r="F1870" t="s">
        <v>33442</v>
      </c>
      <c r="G1870" t="s">
        <v>74</v>
      </c>
      <c r="H1870" t="s">
        <v>74</v>
      </c>
      <c r="I1870" t="s">
        <v>33443</v>
      </c>
      <c r="J1870" t="s">
        <v>991</v>
      </c>
      <c r="K1870" t="s">
        <v>74</v>
      </c>
      <c r="L1870" t="s">
        <v>74</v>
      </c>
      <c r="M1870" t="s">
        <v>78</v>
      </c>
      <c r="N1870" t="s">
        <v>79</v>
      </c>
      <c r="O1870" t="s">
        <v>74</v>
      </c>
      <c r="P1870" t="s">
        <v>74</v>
      </c>
      <c r="Q1870" t="s">
        <v>74</v>
      </c>
      <c r="R1870" t="s">
        <v>74</v>
      </c>
      <c r="S1870" t="s">
        <v>74</v>
      </c>
      <c r="T1870" t="s">
        <v>33444</v>
      </c>
      <c r="U1870" t="s">
        <v>33445</v>
      </c>
      <c r="V1870" t="s">
        <v>33446</v>
      </c>
      <c r="W1870" t="s">
        <v>33447</v>
      </c>
      <c r="X1870" t="s">
        <v>33448</v>
      </c>
      <c r="Y1870" t="s">
        <v>33449</v>
      </c>
      <c r="Z1870" t="s">
        <v>33450</v>
      </c>
      <c r="AA1870" t="s">
        <v>74</v>
      </c>
      <c r="AB1870" t="s">
        <v>74</v>
      </c>
      <c r="AC1870" t="s">
        <v>33451</v>
      </c>
      <c r="AD1870" t="s">
        <v>33451</v>
      </c>
      <c r="AE1870" t="s">
        <v>33452</v>
      </c>
      <c r="AF1870" t="s">
        <v>74</v>
      </c>
      <c r="AG1870">
        <v>59</v>
      </c>
      <c r="AH1870">
        <v>13</v>
      </c>
      <c r="AI1870">
        <v>13</v>
      </c>
      <c r="AJ1870">
        <v>3</v>
      </c>
      <c r="AK1870">
        <v>51</v>
      </c>
      <c r="AL1870" t="s">
        <v>307</v>
      </c>
      <c r="AM1870" t="s">
        <v>308</v>
      </c>
      <c r="AN1870" t="s">
        <v>309</v>
      </c>
      <c r="AO1870" t="s">
        <v>1002</v>
      </c>
      <c r="AP1870" t="s">
        <v>1003</v>
      </c>
      <c r="AQ1870" t="s">
        <v>74</v>
      </c>
      <c r="AR1870" t="s">
        <v>1004</v>
      </c>
      <c r="AS1870" t="s">
        <v>1005</v>
      </c>
      <c r="AT1870" t="s">
        <v>371</v>
      </c>
      <c r="AU1870">
        <v>2019</v>
      </c>
      <c r="AV1870">
        <v>26</v>
      </c>
      <c r="AW1870">
        <v>31</v>
      </c>
      <c r="AX1870" t="s">
        <v>74</v>
      </c>
      <c r="AY1870" t="s">
        <v>74</v>
      </c>
      <c r="AZ1870" t="s">
        <v>74</v>
      </c>
      <c r="BA1870" t="s">
        <v>74</v>
      </c>
      <c r="BB1870">
        <v>32345</v>
      </c>
      <c r="BC1870">
        <v>32359</v>
      </c>
      <c r="BD1870" t="s">
        <v>74</v>
      </c>
      <c r="BE1870" t="s">
        <v>33453</v>
      </c>
      <c r="BF1870" t="str">
        <f>HYPERLINK("http://dx.doi.org/10.1007/s11356-019-06516-w","http://dx.doi.org/10.1007/s11356-019-06516-w")</f>
        <v>http://dx.doi.org/10.1007/s11356-019-06516-w</v>
      </c>
      <c r="BG1870" t="s">
        <v>74</v>
      </c>
      <c r="BH1870" t="s">
        <v>17774</v>
      </c>
      <c r="BI1870">
        <v>15</v>
      </c>
      <c r="BJ1870" t="s">
        <v>102</v>
      </c>
      <c r="BK1870" t="s">
        <v>103</v>
      </c>
      <c r="BL1870" t="s">
        <v>104</v>
      </c>
      <c r="BM1870" t="s">
        <v>33454</v>
      </c>
      <c r="BN1870">
        <v>31605357</v>
      </c>
      <c r="BO1870" t="s">
        <v>74</v>
      </c>
      <c r="BP1870" t="s">
        <v>74</v>
      </c>
      <c r="BQ1870" t="s">
        <v>74</v>
      </c>
      <c r="BR1870" t="s">
        <v>107</v>
      </c>
      <c r="BS1870" t="s">
        <v>33455</v>
      </c>
      <c r="BT1870" t="str">
        <f>HYPERLINK("https%3A%2F%2Fwww.webofscience.com%2Fwos%2Fwoscc%2Ffull-record%2FWOS:000492221400004","View Full Record in Web of Science")</f>
        <v>View Full Record in Web of Science</v>
      </c>
    </row>
    <row r="1871" spans="1:72" x14ac:dyDescent="0.2">
      <c r="A1871" t="s">
        <v>72</v>
      </c>
      <c r="B1871" t="s">
        <v>33456</v>
      </c>
      <c r="C1871" t="s">
        <v>74</v>
      </c>
      <c r="D1871" t="s">
        <v>74</v>
      </c>
      <c r="E1871" t="s">
        <v>74</v>
      </c>
      <c r="F1871" t="s">
        <v>33457</v>
      </c>
      <c r="G1871" t="s">
        <v>74</v>
      </c>
      <c r="H1871" t="s">
        <v>74</v>
      </c>
      <c r="I1871" t="s">
        <v>33458</v>
      </c>
      <c r="J1871" t="s">
        <v>9727</v>
      </c>
      <c r="K1871" t="s">
        <v>74</v>
      </c>
      <c r="L1871" t="s">
        <v>74</v>
      </c>
      <c r="M1871" t="s">
        <v>78</v>
      </c>
      <c r="N1871" t="s">
        <v>79</v>
      </c>
      <c r="O1871" t="s">
        <v>74</v>
      </c>
      <c r="P1871" t="s">
        <v>74</v>
      </c>
      <c r="Q1871" t="s">
        <v>74</v>
      </c>
      <c r="R1871" t="s">
        <v>74</v>
      </c>
      <c r="S1871" t="s">
        <v>74</v>
      </c>
      <c r="T1871" t="s">
        <v>33459</v>
      </c>
      <c r="U1871" t="s">
        <v>33460</v>
      </c>
      <c r="V1871" t="s">
        <v>33461</v>
      </c>
      <c r="W1871" t="s">
        <v>33462</v>
      </c>
      <c r="X1871" t="s">
        <v>12714</v>
      </c>
      <c r="Y1871" t="s">
        <v>33463</v>
      </c>
      <c r="Z1871" t="s">
        <v>33464</v>
      </c>
      <c r="AA1871" t="s">
        <v>74</v>
      </c>
      <c r="AB1871" t="s">
        <v>74</v>
      </c>
      <c r="AC1871" t="s">
        <v>33465</v>
      </c>
      <c r="AD1871" t="s">
        <v>33466</v>
      </c>
      <c r="AE1871" t="s">
        <v>33467</v>
      </c>
      <c r="AF1871" t="s">
        <v>74</v>
      </c>
      <c r="AG1871">
        <v>68</v>
      </c>
      <c r="AH1871">
        <v>2</v>
      </c>
      <c r="AI1871">
        <v>2</v>
      </c>
      <c r="AJ1871">
        <v>34</v>
      </c>
      <c r="AK1871">
        <v>42</v>
      </c>
      <c r="AL1871" t="s">
        <v>167</v>
      </c>
      <c r="AM1871" t="s">
        <v>168</v>
      </c>
      <c r="AN1871" t="s">
        <v>169</v>
      </c>
      <c r="AO1871" t="s">
        <v>9740</v>
      </c>
      <c r="AP1871" t="s">
        <v>9741</v>
      </c>
      <c r="AQ1871" t="s">
        <v>74</v>
      </c>
      <c r="AR1871" t="s">
        <v>9742</v>
      </c>
      <c r="AS1871" t="s">
        <v>9743</v>
      </c>
      <c r="AT1871" t="s">
        <v>1197</v>
      </c>
      <c r="AU1871">
        <v>2023</v>
      </c>
      <c r="AV1871">
        <v>305</v>
      </c>
      <c r="AW1871" t="s">
        <v>74</v>
      </c>
      <c r="AX1871" t="s">
        <v>74</v>
      </c>
      <c r="AY1871" t="s">
        <v>74</v>
      </c>
      <c r="AZ1871" t="s">
        <v>74</v>
      </c>
      <c r="BA1871" t="s">
        <v>74</v>
      </c>
      <c r="BB1871" t="s">
        <v>74</v>
      </c>
      <c r="BC1871" t="s">
        <v>74</v>
      </c>
      <c r="BD1871">
        <v>122535</v>
      </c>
      <c r="BE1871" t="s">
        <v>33468</v>
      </c>
      <c r="BF1871" t="str">
        <f>HYPERLINK("http://dx.doi.org/10.1016/j.seppur.2022.122535","http://dx.doi.org/10.1016/j.seppur.2022.122535")</f>
        <v>http://dx.doi.org/10.1016/j.seppur.2022.122535</v>
      </c>
      <c r="BG1871" t="s">
        <v>74</v>
      </c>
      <c r="BH1871" t="s">
        <v>928</v>
      </c>
      <c r="BI1871">
        <v>14</v>
      </c>
      <c r="BJ1871" t="s">
        <v>1218</v>
      </c>
      <c r="BK1871" t="s">
        <v>103</v>
      </c>
      <c r="BL1871" t="s">
        <v>760</v>
      </c>
      <c r="BM1871" t="s">
        <v>33469</v>
      </c>
      <c r="BN1871" t="s">
        <v>74</v>
      </c>
      <c r="BO1871" t="s">
        <v>74</v>
      </c>
      <c r="BP1871" t="s">
        <v>74</v>
      </c>
      <c r="BQ1871" t="s">
        <v>74</v>
      </c>
      <c r="BR1871" t="s">
        <v>107</v>
      </c>
      <c r="BS1871" t="s">
        <v>33470</v>
      </c>
      <c r="BT1871" t="str">
        <f>HYPERLINK("https%3A%2F%2Fwww.webofscience.com%2Fwos%2Fwoscc%2Ffull-record%2FWOS:000899859600002","View Full Record in Web of Science")</f>
        <v>View Full Record in Web of Science</v>
      </c>
    </row>
    <row r="1872" spans="1:72" x14ac:dyDescent="0.2">
      <c r="A1872" t="s">
        <v>72</v>
      </c>
      <c r="B1872" t="s">
        <v>33471</v>
      </c>
      <c r="C1872" t="s">
        <v>74</v>
      </c>
      <c r="D1872" t="s">
        <v>74</v>
      </c>
      <c r="E1872" t="s">
        <v>74</v>
      </c>
      <c r="F1872" t="s">
        <v>33472</v>
      </c>
      <c r="G1872" t="s">
        <v>74</v>
      </c>
      <c r="H1872" t="s">
        <v>74</v>
      </c>
      <c r="I1872" t="s">
        <v>33473</v>
      </c>
      <c r="J1872" t="s">
        <v>18855</v>
      </c>
      <c r="K1872" t="s">
        <v>74</v>
      </c>
      <c r="L1872" t="s">
        <v>74</v>
      </c>
      <c r="M1872" t="s">
        <v>78</v>
      </c>
      <c r="N1872" t="s">
        <v>79</v>
      </c>
      <c r="O1872" t="s">
        <v>74</v>
      </c>
      <c r="P1872" t="s">
        <v>74</v>
      </c>
      <c r="Q1872" t="s">
        <v>74</v>
      </c>
      <c r="R1872" t="s">
        <v>74</v>
      </c>
      <c r="S1872" t="s">
        <v>74</v>
      </c>
      <c r="T1872" t="s">
        <v>33474</v>
      </c>
      <c r="U1872" t="s">
        <v>33475</v>
      </c>
      <c r="V1872" t="s">
        <v>33476</v>
      </c>
      <c r="W1872" t="s">
        <v>33477</v>
      </c>
      <c r="X1872" t="s">
        <v>33478</v>
      </c>
      <c r="Y1872" t="s">
        <v>33479</v>
      </c>
      <c r="Z1872" t="s">
        <v>33480</v>
      </c>
      <c r="AA1872" t="s">
        <v>33481</v>
      </c>
      <c r="AB1872" t="s">
        <v>33482</v>
      </c>
      <c r="AC1872" t="s">
        <v>33483</v>
      </c>
      <c r="AD1872" t="s">
        <v>33484</v>
      </c>
      <c r="AE1872" t="s">
        <v>33485</v>
      </c>
      <c r="AF1872" t="s">
        <v>74</v>
      </c>
      <c r="AG1872">
        <v>69</v>
      </c>
      <c r="AH1872">
        <v>11</v>
      </c>
      <c r="AI1872">
        <v>11</v>
      </c>
      <c r="AJ1872">
        <v>1</v>
      </c>
      <c r="AK1872">
        <v>16</v>
      </c>
      <c r="AL1872" t="s">
        <v>5894</v>
      </c>
      <c r="AM1872" t="s">
        <v>5895</v>
      </c>
      <c r="AN1872" t="s">
        <v>5896</v>
      </c>
      <c r="AO1872" t="s">
        <v>18867</v>
      </c>
      <c r="AP1872" t="s">
        <v>18868</v>
      </c>
      <c r="AQ1872" t="s">
        <v>74</v>
      </c>
      <c r="AR1872" t="s">
        <v>18869</v>
      </c>
      <c r="AS1872" t="s">
        <v>18870</v>
      </c>
      <c r="AT1872" t="s">
        <v>18871</v>
      </c>
      <c r="AU1872">
        <v>2020</v>
      </c>
      <c r="AV1872">
        <v>51</v>
      </c>
      <c r="AW1872">
        <v>1</v>
      </c>
      <c r="AX1872" t="s">
        <v>74</v>
      </c>
      <c r="AY1872" t="s">
        <v>74</v>
      </c>
      <c r="AZ1872" t="s">
        <v>74</v>
      </c>
      <c r="BA1872" t="s">
        <v>74</v>
      </c>
      <c r="BB1872">
        <v>149</v>
      </c>
      <c r="BC1872">
        <v>159</v>
      </c>
      <c r="BD1872" t="s">
        <v>74</v>
      </c>
      <c r="BE1872" t="s">
        <v>33486</v>
      </c>
      <c r="BF1872" t="str">
        <f>HYPERLINK("http://dx.doi.org/10.1080/00103624.2019.1695831","http://dx.doi.org/10.1080/00103624.2019.1695831")</f>
        <v>http://dx.doi.org/10.1080/00103624.2019.1695831</v>
      </c>
      <c r="BG1872" t="s">
        <v>74</v>
      </c>
      <c r="BH1872" t="s">
        <v>13369</v>
      </c>
      <c r="BI1872">
        <v>11</v>
      </c>
      <c r="BJ1872" t="s">
        <v>18873</v>
      </c>
      <c r="BK1872" t="s">
        <v>103</v>
      </c>
      <c r="BL1872" t="s">
        <v>18874</v>
      </c>
      <c r="BM1872" t="s">
        <v>33487</v>
      </c>
      <c r="BN1872" t="s">
        <v>74</v>
      </c>
      <c r="BO1872" t="s">
        <v>74</v>
      </c>
      <c r="BP1872" t="s">
        <v>74</v>
      </c>
      <c r="BQ1872" t="s">
        <v>74</v>
      </c>
      <c r="BR1872" t="s">
        <v>107</v>
      </c>
      <c r="BS1872" t="s">
        <v>33488</v>
      </c>
      <c r="BT1872" t="str">
        <f>HYPERLINK("https%3A%2F%2Fwww.webofscience.com%2Fwos%2Fwoscc%2Ffull-record%2FWOS:000499075000001","View Full Record in Web of Science")</f>
        <v>View Full Record in Web of Science</v>
      </c>
    </row>
    <row r="1873" spans="1:72" x14ac:dyDescent="0.2">
      <c r="A1873" t="s">
        <v>72</v>
      </c>
      <c r="B1873" t="s">
        <v>33489</v>
      </c>
      <c r="C1873" t="s">
        <v>74</v>
      </c>
      <c r="D1873" t="s">
        <v>74</v>
      </c>
      <c r="E1873" t="s">
        <v>74</v>
      </c>
      <c r="F1873" t="s">
        <v>33490</v>
      </c>
      <c r="G1873" t="s">
        <v>74</v>
      </c>
      <c r="H1873" t="s">
        <v>74</v>
      </c>
      <c r="I1873" t="s">
        <v>33491</v>
      </c>
      <c r="J1873" t="s">
        <v>33492</v>
      </c>
      <c r="K1873" t="s">
        <v>74</v>
      </c>
      <c r="L1873" t="s">
        <v>74</v>
      </c>
      <c r="M1873" t="s">
        <v>78</v>
      </c>
      <c r="N1873" t="s">
        <v>203</v>
      </c>
      <c r="O1873" t="s">
        <v>74</v>
      </c>
      <c r="P1873" t="s">
        <v>74</v>
      </c>
      <c r="Q1873" t="s">
        <v>74</v>
      </c>
      <c r="R1873" t="s">
        <v>74</v>
      </c>
      <c r="S1873" t="s">
        <v>74</v>
      </c>
      <c r="T1873" t="s">
        <v>74</v>
      </c>
      <c r="U1873" t="s">
        <v>33493</v>
      </c>
      <c r="V1873" t="s">
        <v>33494</v>
      </c>
      <c r="W1873" t="s">
        <v>33495</v>
      </c>
      <c r="X1873" t="s">
        <v>33496</v>
      </c>
      <c r="Y1873" t="s">
        <v>33497</v>
      </c>
      <c r="Z1873" t="s">
        <v>33498</v>
      </c>
      <c r="AA1873" t="s">
        <v>33499</v>
      </c>
      <c r="AB1873" t="s">
        <v>33500</v>
      </c>
      <c r="AC1873" t="s">
        <v>33501</v>
      </c>
      <c r="AD1873" t="s">
        <v>33502</v>
      </c>
      <c r="AE1873" t="s">
        <v>33503</v>
      </c>
      <c r="AF1873" t="s">
        <v>74</v>
      </c>
      <c r="AG1873">
        <v>62</v>
      </c>
      <c r="AH1873">
        <v>22</v>
      </c>
      <c r="AI1873">
        <v>24</v>
      </c>
      <c r="AJ1873">
        <v>4</v>
      </c>
      <c r="AK1873">
        <v>120</v>
      </c>
      <c r="AL1873" t="s">
        <v>667</v>
      </c>
      <c r="AM1873" t="s">
        <v>668</v>
      </c>
      <c r="AN1873" t="s">
        <v>669</v>
      </c>
      <c r="AO1873" t="s">
        <v>33504</v>
      </c>
      <c r="AP1873" t="s">
        <v>33505</v>
      </c>
      <c r="AQ1873" t="s">
        <v>74</v>
      </c>
      <c r="AR1873" t="s">
        <v>33506</v>
      </c>
      <c r="AS1873" t="s">
        <v>33507</v>
      </c>
      <c r="AT1873" t="s">
        <v>244</v>
      </c>
      <c r="AU1873">
        <v>2014</v>
      </c>
      <c r="AV1873">
        <v>12</v>
      </c>
      <c r="AW1873">
        <v>5</v>
      </c>
      <c r="AX1873" t="s">
        <v>74</v>
      </c>
      <c r="AY1873" t="s">
        <v>74</v>
      </c>
      <c r="AZ1873" t="s">
        <v>74</v>
      </c>
      <c r="BA1873" t="s">
        <v>74</v>
      </c>
      <c r="BB1873">
        <v>280</v>
      </c>
      <c r="BC1873">
        <v>287</v>
      </c>
      <c r="BD1873" t="s">
        <v>74</v>
      </c>
      <c r="BE1873" t="s">
        <v>33508</v>
      </c>
      <c r="BF1873" t="str">
        <f>HYPERLINK("http://dx.doi.org/10.1890/130030","http://dx.doi.org/10.1890/130030")</f>
        <v>http://dx.doi.org/10.1890/130030</v>
      </c>
      <c r="BG1873" t="s">
        <v>74</v>
      </c>
      <c r="BH1873" t="s">
        <v>74</v>
      </c>
      <c r="BI1873">
        <v>8</v>
      </c>
      <c r="BJ1873" t="s">
        <v>6393</v>
      </c>
      <c r="BK1873" t="s">
        <v>486</v>
      </c>
      <c r="BL1873" t="s">
        <v>104</v>
      </c>
      <c r="BM1873" t="s">
        <v>33509</v>
      </c>
      <c r="BN1873" t="s">
        <v>74</v>
      </c>
      <c r="BO1873" t="s">
        <v>679</v>
      </c>
      <c r="BP1873" t="s">
        <v>74</v>
      </c>
      <c r="BQ1873" t="s">
        <v>74</v>
      </c>
      <c r="BR1873" t="s">
        <v>107</v>
      </c>
      <c r="BS1873" t="s">
        <v>33510</v>
      </c>
      <c r="BT1873" t="str">
        <f>HYPERLINK("https%3A%2F%2Fwww.webofscience.com%2Fwos%2Fwoscc%2Ffull-record%2FWOS:000336940100015","View Full Record in Web of Science")</f>
        <v>View Full Record in Web of Science</v>
      </c>
    </row>
    <row r="1874" spans="1:72" x14ac:dyDescent="0.2">
      <c r="A1874" t="s">
        <v>72</v>
      </c>
      <c r="B1874" t="s">
        <v>33511</v>
      </c>
      <c r="C1874" t="s">
        <v>74</v>
      </c>
      <c r="D1874" t="s">
        <v>74</v>
      </c>
      <c r="E1874" t="s">
        <v>74</v>
      </c>
      <c r="F1874" t="s">
        <v>33512</v>
      </c>
      <c r="G1874" t="s">
        <v>74</v>
      </c>
      <c r="H1874" t="s">
        <v>74</v>
      </c>
      <c r="I1874" t="s">
        <v>33513</v>
      </c>
      <c r="J1874" t="s">
        <v>17313</v>
      </c>
      <c r="K1874" t="s">
        <v>74</v>
      </c>
      <c r="L1874" t="s">
        <v>74</v>
      </c>
      <c r="M1874" t="s">
        <v>78</v>
      </c>
      <c r="N1874" t="s">
        <v>79</v>
      </c>
      <c r="O1874" t="s">
        <v>74</v>
      </c>
      <c r="P1874" t="s">
        <v>74</v>
      </c>
      <c r="Q1874" t="s">
        <v>74</v>
      </c>
      <c r="R1874" t="s">
        <v>74</v>
      </c>
      <c r="S1874" t="s">
        <v>74</v>
      </c>
      <c r="T1874" t="s">
        <v>33514</v>
      </c>
      <c r="U1874" t="s">
        <v>33515</v>
      </c>
      <c r="V1874" t="s">
        <v>33516</v>
      </c>
      <c r="W1874" t="s">
        <v>33517</v>
      </c>
      <c r="X1874" t="s">
        <v>33518</v>
      </c>
      <c r="Y1874" t="s">
        <v>33519</v>
      </c>
      <c r="Z1874" t="s">
        <v>33520</v>
      </c>
      <c r="AA1874" t="s">
        <v>74</v>
      </c>
      <c r="AB1874" t="s">
        <v>74</v>
      </c>
      <c r="AC1874" t="s">
        <v>74</v>
      </c>
      <c r="AD1874" t="s">
        <v>74</v>
      </c>
      <c r="AE1874" t="s">
        <v>74</v>
      </c>
      <c r="AF1874" t="s">
        <v>74</v>
      </c>
      <c r="AG1874">
        <v>52</v>
      </c>
      <c r="AH1874">
        <v>6</v>
      </c>
      <c r="AI1874">
        <v>6</v>
      </c>
      <c r="AJ1874">
        <v>0</v>
      </c>
      <c r="AK1874">
        <v>1</v>
      </c>
      <c r="AL1874" t="s">
        <v>2048</v>
      </c>
      <c r="AM1874" t="s">
        <v>2049</v>
      </c>
      <c r="AN1874" t="s">
        <v>2050</v>
      </c>
      <c r="AO1874" t="s">
        <v>17326</v>
      </c>
      <c r="AP1874" t="s">
        <v>17327</v>
      </c>
      <c r="AQ1874" t="s">
        <v>74</v>
      </c>
      <c r="AR1874" t="s">
        <v>17328</v>
      </c>
      <c r="AS1874" t="s">
        <v>17329</v>
      </c>
      <c r="AT1874" t="s">
        <v>74</v>
      </c>
      <c r="AU1874">
        <v>2017</v>
      </c>
      <c r="AV1874">
        <v>63</v>
      </c>
      <c r="AW1874">
        <v>4</v>
      </c>
      <c r="AX1874" t="s">
        <v>74</v>
      </c>
      <c r="AY1874" t="s">
        <v>74</v>
      </c>
      <c r="AZ1874" t="s">
        <v>74</v>
      </c>
      <c r="BA1874" t="s">
        <v>74</v>
      </c>
      <c r="BB1874">
        <v>369</v>
      </c>
      <c r="BC1874">
        <v>376</v>
      </c>
      <c r="BD1874" t="s">
        <v>74</v>
      </c>
      <c r="BE1874" t="s">
        <v>33521</v>
      </c>
      <c r="BF1874" t="str">
        <f>HYPERLINK("http://dx.doi.org/10.1080/00380768.2017.1355217","http://dx.doi.org/10.1080/00380768.2017.1355217")</f>
        <v>http://dx.doi.org/10.1080/00380768.2017.1355217</v>
      </c>
      <c r="BG1874" t="s">
        <v>74</v>
      </c>
      <c r="BH1874" t="s">
        <v>74</v>
      </c>
      <c r="BI1874">
        <v>8</v>
      </c>
      <c r="BJ1874" t="s">
        <v>3972</v>
      </c>
      <c r="BK1874" t="s">
        <v>103</v>
      </c>
      <c r="BL1874" t="s">
        <v>3973</v>
      </c>
      <c r="BM1874" t="s">
        <v>33522</v>
      </c>
      <c r="BN1874" t="s">
        <v>74</v>
      </c>
      <c r="BO1874" t="s">
        <v>1417</v>
      </c>
      <c r="BP1874" t="s">
        <v>74</v>
      </c>
      <c r="BQ1874" t="s">
        <v>74</v>
      </c>
      <c r="BR1874" t="s">
        <v>107</v>
      </c>
      <c r="BS1874" t="s">
        <v>33523</v>
      </c>
      <c r="BT1874" t="str">
        <f>HYPERLINK("https%3A%2F%2Fwww.webofscience.com%2Fwos%2Fwoscc%2Ffull-record%2FWOS:000413810400006","View Full Record in Web of Science")</f>
        <v>View Full Record in Web of Science</v>
      </c>
    </row>
    <row r="1875" spans="1:72" x14ac:dyDescent="0.2">
      <c r="A1875" t="s">
        <v>72</v>
      </c>
      <c r="B1875" t="s">
        <v>33524</v>
      </c>
      <c r="C1875" t="s">
        <v>74</v>
      </c>
      <c r="D1875" t="s">
        <v>74</v>
      </c>
      <c r="E1875" t="s">
        <v>74</v>
      </c>
      <c r="F1875" t="s">
        <v>33525</v>
      </c>
      <c r="G1875" t="s">
        <v>74</v>
      </c>
      <c r="H1875" t="s">
        <v>74</v>
      </c>
      <c r="I1875" t="s">
        <v>33526</v>
      </c>
      <c r="J1875" t="s">
        <v>991</v>
      </c>
      <c r="K1875" t="s">
        <v>74</v>
      </c>
      <c r="L1875" t="s">
        <v>74</v>
      </c>
      <c r="M1875" t="s">
        <v>78</v>
      </c>
      <c r="N1875" t="s">
        <v>79</v>
      </c>
      <c r="O1875" t="s">
        <v>74</v>
      </c>
      <c r="P1875" t="s">
        <v>74</v>
      </c>
      <c r="Q1875" t="s">
        <v>74</v>
      </c>
      <c r="R1875" t="s">
        <v>74</v>
      </c>
      <c r="S1875" t="s">
        <v>74</v>
      </c>
      <c r="T1875" t="s">
        <v>33527</v>
      </c>
      <c r="U1875" t="s">
        <v>33528</v>
      </c>
      <c r="V1875" t="s">
        <v>33529</v>
      </c>
      <c r="W1875" t="s">
        <v>33530</v>
      </c>
      <c r="X1875" t="s">
        <v>27146</v>
      </c>
      <c r="Y1875" t="s">
        <v>33531</v>
      </c>
      <c r="Z1875" t="s">
        <v>33532</v>
      </c>
      <c r="AA1875" t="s">
        <v>74</v>
      </c>
      <c r="AB1875" t="s">
        <v>74</v>
      </c>
      <c r="AC1875" t="s">
        <v>33533</v>
      </c>
      <c r="AD1875" t="s">
        <v>33534</v>
      </c>
      <c r="AE1875" t="s">
        <v>33535</v>
      </c>
      <c r="AF1875" t="s">
        <v>74</v>
      </c>
      <c r="AG1875">
        <v>48</v>
      </c>
      <c r="AH1875">
        <v>7</v>
      </c>
      <c r="AI1875">
        <v>7</v>
      </c>
      <c r="AJ1875">
        <v>4</v>
      </c>
      <c r="AK1875">
        <v>64</v>
      </c>
      <c r="AL1875" t="s">
        <v>307</v>
      </c>
      <c r="AM1875" t="s">
        <v>308</v>
      </c>
      <c r="AN1875" t="s">
        <v>309</v>
      </c>
      <c r="AO1875" t="s">
        <v>1002</v>
      </c>
      <c r="AP1875" t="s">
        <v>1003</v>
      </c>
      <c r="AQ1875" t="s">
        <v>74</v>
      </c>
      <c r="AR1875" t="s">
        <v>1004</v>
      </c>
      <c r="AS1875" t="s">
        <v>1005</v>
      </c>
      <c r="AT1875" t="s">
        <v>1857</v>
      </c>
      <c r="AU1875">
        <v>2016</v>
      </c>
      <c r="AV1875">
        <v>23</v>
      </c>
      <c r="AW1875">
        <v>18</v>
      </c>
      <c r="AX1875" t="s">
        <v>74</v>
      </c>
      <c r="AY1875" t="s">
        <v>74</v>
      </c>
      <c r="AZ1875" t="s">
        <v>74</v>
      </c>
      <c r="BA1875" t="s">
        <v>74</v>
      </c>
      <c r="BB1875">
        <v>18524</v>
      </c>
      <c r="BC1875">
        <v>18532</v>
      </c>
      <c r="BD1875" t="s">
        <v>74</v>
      </c>
      <c r="BE1875" t="s">
        <v>33536</v>
      </c>
      <c r="BF1875" t="str">
        <f>HYPERLINK("http://dx.doi.org/10.1007/s11356-016-7037-y","http://dx.doi.org/10.1007/s11356-016-7037-y")</f>
        <v>http://dx.doi.org/10.1007/s11356-016-7037-y</v>
      </c>
      <c r="BG1875" t="s">
        <v>74</v>
      </c>
      <c r="BH1875" t="s">
        <v>74</v>
      </c>
      <c r="BI1875">
        <v>9</v>
      </c>
      <c r="BJ1875" t="s">
        <v>102</v>
      </c>
      <c r="BK1875" t="s">
        <v>103</v>
      </c>
      <c r="BL1875" t="s">
        <v>104</v>
      </c>
      <c r="BM1875" t="s">
        <v>33537</v>
      </c>
      <c r="BN1875">
        <v>27291977</v>
      </c>
      <c r="BO1875" t="s">
        <v>74</v>
      </c>
      <c r="BP1875" t="s">
        <v>74</v>
      </c>
      <c r="BQ1875" t="s">
        <v>74</v>
      </c>
      <c r="BR1875" t="s">
        <v>107</v>
      </c>
      <c r="BS1875" t="s">
        <v>33538</v>
      </c>
      <c r="BT1875" t="str">
        <f>HYPERLINK("https%3A%2F%2Fwww.webofscience.com%2Fwos%2Fwoscc%2Ffull-record%2FWOS:000384435800059","View Full Record in Web of Science")</f>
        <v>View Full Record in Web of Science</v>
      </c>
    </row>
    <row r="1876" spans="1:72" x14ac:dyDescent="0.2">
      <c r="A1876" t="s">
        <v>72</v>
      </c>
      <c r="B1876" t="s">
        <v>33539</v>
      </c>
      <c r="C1876" t="s">
        <v>74</v>
      </c>
      <c r="D1876" t="s">
        <v>74</v>
      </c>
      <c r="E1876" t="s">
        <v>74</v>
      </c>
      <c r="F1876" t="s">
        <v>33540</v>
      </c>
      <c r="G1876" t="s">
        <v>74</v>
      </c>
      <c r="H1876" t="s">
        <v>74</v>
      </c>
      <c r="I1876" t="s">
        <v>33541</v>
      </c>
      <c r="J1876" t="s">
        <v>1768</v>
      </c>
      <c r="K1876" t="s">
        <v>74</v>
      </c>
      <c r="L1876" t="s">
        <v>74</v>
      </c>
      <c r="M1876" t="s">
        <v>78</v>
      </c>
      <c r="N1876" t="s">
        <v>79</v>
      </c>
      <c r="O1876" t="s">
        <v>74</v>
      </c>
      <c r="P1876" t="s">
        <v>74</v>
      </c>
      <c r="Q1876" t="s">
        <v>74</v>
      </c>
      <c r="R1876" t="s">
        <v>74</v>
      </c>
      <c r="S1876" t="s">
        <v>74</v>
      </c>
      <c r="T1876" t="s">
        <v>33542</v>
      </c>
      <c r="U1876" t="s">
        <v>33543</v>
      </c>
      <c r="V1876" t="s">
        <v>33544</v>
      </c>
      <c r="W1876" t="s">
        <v>33545</v>
      </c>
      <c r="X1876" t="s">
        <v>33546</v>
      </c>
      <c r="Y1876" t="s">
        <v>31272</v>
      </c>
      <c r="Z1876" t="s">
        <v>31273</v>
      </c>
      <c r="AA1876" t="s">
        <v>74</v>
      </c>
      <c r="AB1876" t="s">
        <v>33547</v>
      </c>
      <c r="AC1876" t="s">
        <v>33548</v>
      </c>
      <c r="AD1876" t="s">
        <v>33549</v>
      </c>
      <c r="AE1876" t="s">
        <v>33550</v>
      </c>
      <c r="AF1876" t="s">
        <v>74</v>
      </c>
      <c r="AG1876">
        <v>59</v>
      </c>
      <c r="AH1876">
        <v>15</v>
      </c>
      <c r="AI1876">
        <v>15</v>
      </c>
      <c r="AJ1876">
        <v>10</v>
      </c>
      <c r="AK1876">
        <v>48</v>
      </c>
      <c r="AL1876" t="s">
        <v>1779</v>
      </c>
      <c r="AM1876" t="s">
        <v>1780</v>
      </c>
      <c r="AN1876" t="s">
        <v>1781</v>
      </c>
      <c r="AO1876" t="s">
        <v>1782</v>
      </c>
      <c r="AP1876" t="s">
        <v>1783</v>
      </c>
      <c r="AQ1876" t="s">
        <v>74</v>
      </c>
      <c r="AR1876" t="s">
        <v>1784</v>
      </c>
      <c r="AS1876" t="s">
        <v>1785</v>
      </c>
      <c r="AT1876" t="s">
        <v>283</v>
      </c>
      <c r="AU1876">
        <v>2021</v>
      </c>
      <c r="AV1876">
        <v>199</v>
      </c>
      <c r="AW1876" t="s">
        <v>74</v>
      </c>
      <c r="AX1876" t="s">
        <v>74</v>
      </c>
      <c r="AY1876" t="s">
        <v>74</v>
      </c>
      <c r="AZ1876" t="s">
        <v>74</v>
      </c>
      <c r="BA1876" t="s">
        <v>74</v>
      </c>
      <c r="BB1876" t="s">
        <v>74</v>
      </c>
      <c r="BC1876" t="s">
        <v>74</v>
      </c>
      <c r="BD1876">
        <v>111346</v>
      </c>
      <c r="BE1876" t="s">
        <v>33551</v>
      </c>
      <c r="BF1876" t="str">
        <f>HYPERLINK("http://dx.doi.org/10.1016/j.envres.2021.111346","http://dx.doi.org/10.1016/j.envres.2021.111346")</f>
        <v>http://dx.doi.org/10.1016/j.envres.2021.111346</v>
      </c>
      <c r="BG1876" t="s">
        <v>74</v>
      </c>
      <c r="BH1876" t="s">
        <v>4190</v>
      </c>
      <c r="BI1876">
        <v>12</v>
      </c>
      <c r="BJ1876" t="s">
        <v>1788</v>
      </c>
      <c r="BK1876" t="s">
        <v>103</v>
      </c>
      <c r="BL1876" t="s">
        <v>1789</v>
      </c>
      <c r="BM1876" t="s">
        <v>33552</v>
      </c>
      <c r="BN1876">
        <v>34019898</v>
      </c>
      <c r="BO1876" t="s">
        <v>74</v>
      </c>
      <c r="BP1876" t="s">
        <v>74</v>
      </c>
      <c r="BQ1876" t="s">
        <v>74</v>
      </c>
      <c r="BR1876" t="s">
        <v>107</v>
      </c>
      <c r="BS1876" t="s">
        <v>33553</v>
      </c>
      <c r="BT1876" t="str">
        <f>HYPERLINK("https%3A%2F%2Fwww.webofscience.com%2Fwos%2Fwoscc%2Ffull-record%2FWOS:000663724400008","View Full Record in Web of Science")</f>
        <v>View Full Record in Web of Science</v>
      </c>
    </row>
    <row r="1877" spans="1:72" x14ac:dyDescent="0.2">
      <c r="A1877" t="s">
        <v>565</v>
      </c>
      <c r="B1877" t="s">
        <v>33554</v>
      </c>
      <c r="C1877" t="s">
        <v>74</v>
      </c>
      <c r="D1877" t="s">
        <v>33555</v>
      </c>
      <c r="E1877" t="s">
        <v>74</v>
      </c>
      <c r="F1877" t="s">
        <v>33556</v>
      </c>
      <c r="G1877" t="s">
        <v>74</v>
      </c>
      <c r="H1877" t="s">
        <v>74</v>
      </c>
      <c r="I1877" t="s">
        <v>33557</v>
      </c>
      <c r="J1877" t="s">
        <v>33558</v>
      </c>
      <c r="K1877" t="s">
        <v>5067</v>
      </c>
      <c r="L1877" t="s">
        <v>74</v>
      </c>
      <c r="M1877" t="s">
        <v>78</v>
      </c>
      <c r="N1877" t="s">
        <v>572</v>
      </c>
      <c r="O1877" t="s">
        <v>33559</v>
      </c>
      <c r="P1877" t="s">
        <v>33560</v>
      </c>
      <c r="Q1877" t="s">
        <v>33561</v>
      </c>
      <c r="R1877" t="s">
        <v>33562</v>
      </c>
      <c r="S1877" t="s">
        <v>74</v>
      </c>
      <c r="T1877" t="s">
        <v>74</v>
      </c>
      <c r="U1877" t="s">
        <v>33563</v>
      </c>
      <c r="V1877" t="s">
        <v>33564</v>
      </c>
      <c r="W1877" t="s">
        <v>33565</v>
      </c>
      <c r="X1877" t="s">
        <v>33566</v>
      </c>
      <c r="Y1877" t="s">
        <v>33567</v>
      </c>
      <c r="Z1877" t="s">
        <v>33568</v>
      </c>
      <c r="AA1877" t="s">
        <v>33569</v>
      </c>
      <c r="AB1877" t="s">
        <v>33570</v>
      </c>
      <c r="AC1877" t="s">
        <v>33571</v>
      </c>
      <c r="AD1877" t="s">
        <v>33572</v>
      </c>
      <c r="AE1877" t="s">
        <v>33573</v>
      </c>
      <c r="AF1877" t="s">
        <v>74</v>
      </c>
      <c r="AG1877">
        <v>18</v>
      </c>
      <c r="AH1877">
        <v>1</v>
      </c>
      <c r="AI1877">
        <v>1</v>
      </c>
      <c r="AJ1877">
        <v>0</v>
      </c>
      <c r="AK1877">
        <v>5</v>
      </c>
      <c r="AL1877" t="s">
        <v>5077</v>
      </c>
      <c r="AM1877" t="s">
        <v>5078</v>
      </c>
      <c r="AN1877" t="s">
        <v>5079</v>
      </c>
      <c r="AO1877" t="s">
        <v>5080</v>
      </c>
      <c r="AP1877" t="s">
        <v>74</v>
      </c>
      <c r="AQ1877" t="s">
        <v>33574</v>
      </c>
      <c r="AR1877" t="s">
        <v>5082</v>
      </c>
      <c r="AS1877" t="s">
        <v>74</v>
      </c>
      <c r="AT1877" t="s">
        <v>74</v>
      </c>
      <c r="AU1877">
        <v>2017</v>
      </c>
      <c r="AV1877">
        <v>1892</v>
      </c>
      <c r="AW1877" t="s">
        <v>74</v>
      </c>
      <c r="AX1877" t="s">
        <v>74</v>
      </c>
      <c r="AY1877" t="s">
        <v>74</v>
      </c>
      <c r="AZ1877" t="s">
        <v>74</v>
      </c>
      <c r="BA1877" t="s">
        <v>74</v>
      </c>
      <c r="BB1877" t="s">
        <v>74</v>
      </c>
      <c r="BC1877" t="s">
        <v>74</v>
      </c>
      <c r="BD1877">
        <v>40021</v>
      </c>
      <c r="BE1877" t="s">
        <v>33575</v>
      </c>
      <c r="BF1877" t="str">
        <f>HYPERLINK("http://dx.doi.org/10.1063/1.5005701","http://dx.doi.org/10.1063/1.5005701")</f>
        <v>http://dx.doi.org/10.1063/1.5005701</v>
      </c>
      <c r="BG1877" t="s">
        <v>74</v>
      </c>
      <c r="BH1877" t="s">
        <v>74</v>
      </c>
      <c r="BI1877">
        <v>8</v>
      </c>
      <c r="BJ1877" t="s">
        <v>33576</v>
      </c>
      <c r="BK1877" t="s">
        <v>598</v>
      </c>
      <c r="BL1877" t="s">
        <v>5791</v>
      </c>
      <c r="BM1877" t="s">
        <v>33577</v>
      </c>
      <c r="BN1877" t="s">
        <v>74</v>
      </c>
      <c r="BO1877" t="s">
        <v>74</v>
      </c>
      <c r="BP1877" t="s">
        <v>74</v>
      </c>
      <c r="BQ1877" t="s">
        <v>74</v>
      </c>
      <c r="BR1877" t="s">
        <v>107</v>
      </c>
      <c r="BS1877" t="s">
        <v>33578</v>
      </c>
      <c r="BT1877" t="str">
        <f>HYPERLINK("https%3A%2F%2Fwww.webofscience.com%2Fwos%2Fwoscc%2Ffull-record%2FWOS:000417351000070","View Full Record in Web of Science")</f>
        <v>View Full Record in Web of Science</v>
      </c>
    </row>
    <row r="1878" spans="1:72" x14ac:dyDescent="0.2">
      <c r="A1878" t="s">
        <v>72</v>
      </c>
      <c r="B1878" t="s">
        <v>32302</v>
      </c>
      <c r="C1878" t="s">
        <v>74</v>
      </c>
      <c r="D1878" t="s">
        <v>74</v>
      </c>
      <c r="E1878" t="s">
        <v>74</v>
      </c>
      <c r="F1878" t="s">
        <v>33579</v>
      </c>
      <c r="G1878" t="s">
        <v>74</v>
      </c>
      <c r="H1878" t="s">
        <v>74</v>
      </c>
      <c r="I1878" t="s">
        <v>33580</v>
      </c>
      <c r="J1878" t="s">
        <v>33581</v>
      </c>
      <c r="K1878" t="s">
        <v>74</v>
      </c>
      <c r="L1878" t="s">
        <v>74</v>
      </c>
      <c r="M1878" t="s">
        <v>78</v>
      </c>
      <c r="N1878" t="s">
        <v>79</v>
      </c>
      <c r="O1878" t="s">
        <v>74</v>
      </c>
      <c r="P1878" t="s">
        <v>74</v>
      </c>
      <c r="Q1878" t="s">
        <v>74</v>
      </c>
      <c r="R1878" t="s">
        <v>74</v>
      </c>
      <c r="S1878" t="s">
        <v>74</v>
      </c>
      <c r="T1878" t="s">
        <v>33582</v>
      </c>
      <c r="U1878" t="s">
        <v>33583</v>
      </c>
      <c r="V1878" t="s">
        <v>33584</v>
      </c>
      <c r="W1878" t="s">
        <v>33585</v>
      </c>
      <c r="X1878" t="s">
        <v>32309</v>
      </c>
      <c r="Y1878" t="s">
        <v>32310</v>
      </c>
      <c r="Z1878" t="s">
        <v>32311</v>
      </c>
      <c r="AA1878" t="s">
        <v>74</v>
      </c>
      <c r="AB1878" t="s">
        <v>33586</v>
      </c>
      <c r="AC1878" t="s">
        <v>33587</v>
      </c>
      <c r="AD1878" t="s">
        <v>33588</v>
      </c>
      <c r="AE1878" t="s">
        <v>33589</v>
      </c>
      <c r="AF1878" t="s">
        <v>74</v>
      </c>
      <c r="AG1878">
        <v>104</v>
      </c>
      <c r="AH1878">
        <v>14</v>
      </c>
      <c r="AI1878">
        <v>14</v>
      </c>
      <c r="AJ1878">
        <v>11</v>
      </c>
      <c r="AK1878">
        <v>49</v>
      </c>
      <c r="AL1878" t="s">
        <v>33590</v>
      </c>
      <c r="AM1878" t="s">
        <v>2751</v>
      </c>
      <c r="AN1878" t="s">
        <v>33591</v>
      </c>
      <c r="AO1878" t="s">
        <v>33592</v>
      </c>
      <c r="AP1878" t="s">
        <v>33593</v>
      </c>
      <c r="AQ1878" t="s">
        <v>74</v>
      </c>
      <c r="AR1878" t="s">
        <v>33594</v>
      </c>
      <c r="AS1878" t="s">
        <v>33595</v>
      </c>
      <c r="AT1878" t="s">
        <v>219</v>
      </c>
      <c r="AU1878">
        <v>2021</v>
      </c>
      <c r="AV1878">
        <v>126</v>
      </c>
      <c r="AW1878">
        <v>5</v>
      </c>
      <c r="AX1878" t="s">
        <v>74</v>
      </c>
      <c r="AY1878" t="s">
        <v>74</v>
      </c>
      <c r="AZ1878" t="s">
        <v>74</v>
      </c>
      <c r="BA1878" t="s">
        <v>74</v>
      </c>
      <c r="BB1878" t="s">
        <v>74</v>
      </c>
      <c r="BC1878" t="s">
        <v>74</v>
      </c>
      <c r="BD1878" t="s">
        <v>33596</v>
      </c>
      <c r="BE1878" t="s">
        <v>33597</v>
      </c>
      <c r="BF1878" t="str">
        <f>HYPERLINK("http://dx.doi.org/10.1029/2020JG005981","http://dx.doi.org/10.1029/2020JG005981")</f>
        <v>http://dx.doi.org/10.1029/2020JG005981</v>
      </c>
      <c r="BG1878" t="s">
        <v>74</v>
      </c>
      <c r="BH1878" t="s">
        <v>74</v>
      </c>
      <c r="BI1878">
        <v>17</v>
      </c>
      <c r="BJ1878" t="s">
        <v>6942</v>
      </c>
      <c r="BK1878" t="s">
        <v>103</v>
      </c>
      <c r="BL1878" t="s">
        <v>6943</v>
      </c>
      <c r="BM1878" t="s">
        <v>33598</v>
      </c>
      <c r="BN1878" t="s">
        <v>74</v>
      </c>
      <c r="BO1878" t="s">
        <v>3276</v>
      </c>
      <c r="BP1878" t="s">
        <v>74</v>
      </c>
      <c r="BQ1878" t="s">
        <v>74</v>
      </c>
      <c r="BR1878" t="s">
        <v>107</v>
      </c>
      <c r="BS1878" t="s">
        <v>33599</v>
      </c>
      <c r="BT1878" t="str">
        <f>HYPERLINK("https%3A%2F%2Fwww.webofscience.com%2Fwos%2Fwoscc%2Ffull-record%2FWOS:000655232300021","View Full Record in Web of Science")</f>
        <v>View Full Record in Web of Science</v>
      </c>
    </row>
    <row r="1879" spans="1:72" x14ac:dyDescent="0.2">
      <c r="A1879" t="s">
        <v>72</v>
      </c>
      <c r="B1879" t="s">
        <v>33600</v>
      </c>
      <c r="C1879" t="s">
        <v>74</v>
      </c>
      <c r="D1879" t="s">
        <v>74</v>
      </c>
      <c r="E1879" t="s">
        <v>74</v>
      </c>
      <c r="F1879" t="s">
        <v>33601</v>
      </c>
      <c r="G1879" t="s">
        <v>74</v>
      </c>
      <c r="H1879" t="s">
        <v>74</v>
      </c>
      <c r="I1879" t="s">
        <v>33602</v>
      </c>
      <c r="J1879" t="s">
        <v>26402</v>
      </c>
      <c r="K1879" t="s">
        <v>74</v>
      </c>
      <c r="L1879" t="s">
        <v>74</v>
      </c>
      <c r="M1879" t="s">
        <v>78</v>
      </c>
      <c r="N1879" t="s">
        <v>79</v>
      </c>
      <c r="O1879" t="s">
        <v>74</v>
      </c>
      <c r="P1879" t="s">
        <v>74</v>
      </c>
      <c r="Q1879" t="s">
        <v>74</v>
      </c>
      <c r="R1879" t="s">
        <v>74</v>
      </c>
      <c r="S1879" t="s">
        <v>74</v>
      </c>
      <c r="T1879" t="s">
        <v>33603</v>
      </c>
      <c r="U1879" t="s">
        <v>33604</v>
      </c>
      <c r="V1879" t="s">
        <v>33605</v>
      </c>
      <c r="W1879" t="s">
        <v>33606</v>
      </c>
      <c r="X1879" t="s">
        <v>33607</v>
      </c>
      <c r="Y1879" t="s">
        <v>33608</v>
      </c>
      <c r="Z1879" t="s">
        <v>33609</v>
      </c>
      <c r="AA1879" t="s">
        <v>33610</v>
      </c>
      <c r="AB1879" t="s">
        <v>33611</v>
      </c>
      <c r="AC1879" t="s">
        <v>33612</v>
      </c>
      <c r="AD1879" t="s">
        <v>33613</v>
      </c>
      <c r="AE1879" t="s">
        <v>33614</v>
      </c>
      <c r="AF1879" t="s">
        <v>74</v>
      </c>
      <c r="AG1879">
        <v>79</v>
      </c>
      <c r="AH1879">
        <v>49</v>
      </c>
      <c r="AI1879">
        <v>49</v>
      </c>
      <c r="AJ1879">
        <v>3</v>
      </c>
      <c r="AK1879">
        <v>58</v>
      </c>
      <c r="AL1879" t="s">
        <v>92</v>
      </c>
      <c r="AM1879" t="s">
        <v>93</v>
      </c>
      <c r="AN1879" t="s">
        <v>94</v>
      </c>
      <c r="AO1879" t="s">
        <v>26415</v>
      </c>
      <c r="AP1879" t="s">
        <v>26416</v>
      </c>
      <c r="AQ1879" t="s">
        <v>74</v>
      </c>
      <c r="AR1879" t="s">
        <v>26417</v>
      </c>
      <c r="AS1879" t="s">
        <v>26418</v>
      </c>
      <c r="AT1879" t="s">
        <v>244</v>
      </c>
      <c r="AU1879">
        <v>2011</v>
      </c>
      <c r="AV1879">
        <v>38</v>
      </c>
      <c r="AW1879">
        <v>6</v>
      </c>
      <c r="AX1879" t="s">
        <v>74</v>
      </c>
      <c r="AY1879" t="s">
        <v>74</v>
      </c>
      <c r="AZ1879" t="s">
        <v>74</v>
      </c>
      <c r="BA1879" t="s">
        <v>74</v>
      </c>
      <c r="BB1879">
        <v>1209</v>
      </c>
      <c r="BC1879">
        <v>1220</v>
      </c>
      <c r="BD1879" t="s">
        <v>74</v>
      </c>
      <c r="BE1879" t="s">
        <v>33615</v>
      </c>
      <c r="BF1879" t="str">
        <f>HYPERLINK("http://dx.doi.org/10.1016/j.jas.2010.12.015","http://dx.doi.org/10.1016/j.jas.2010.12.015")</f>
        <v>http://dx.doi.org/10.1016/j.jas.2010.12.015</v>
      </c>
      <c r="BG1879" t="s">
        <v>74</v>
      </c>
      <c r="BH1879" t="s">
        <v>74</v>
      </c>
      <c r="BI1879">
        <v>12</v>
      </c>
      <c r="BJ1879" t="s">
        <v>26420</v>
      </c>
      <c r="BK1879" t="s">
        <v>26421</v>
      </c>
      <c r="BL1879" t="s">
        <v>26422</v>
      </c>
      <c r="BM1879" t="s">
        <v>33616</v>
      </c>
      <c r="BN1879" t="s">
        <v>74</v>
      </c>
      <c r="BO1879" t="s">
        <v>74</v>
      </c>
      <c r="BP1879" t="s">
        <v>74</v>
      </c>
      <c r="BQ1879" t="s">
        <v>74</v>
      </c>
      <c r="BR1879" t="s">
        <v>107</v>
      </c>
      <c r="BS1879" t="s">
        <v>33617</v>
      </c>
      <c r="BT1879" t="str">
        <f>HYPERLINK("https%3A%2F%2Fwww.webofscience.com%2Fwos%2Fwoscc%2Ffull-record%2FWOS:000290420300006","View Full Record in Web of Science")</f>
        <v>View Full Record in Web of Science</v>
      </c>
    </row>
    <row r="1880" spans="1:72" x14ac:dyDescent="0.2">
      <c r="A1880" t="s">
        <v>72</v>
      </c>
      <c r="B1880" t="s">
        <v>33618</v>
      </c>
      <c r="C1880" t="s">
        <v>74</v>
      </c>
      <c r="D1880" t="s">
        <v>74</v>
      </c>
      <c r="E1880" t="s">
        <v>74</v>
      </c>
      <c r="F1880" t="s">
        <v>33619</v>
      </c>
      <c r="G1880" t="s">
        <v>74</v>
      </c>
      <c r="H1880" t="s">
        <v>74</v>
      </c>
      <c r="I1880" t="s">
        <v>33620</v>
      </c>
      <c r="J1880" t="s">
        <v>18480</v>
      </c>
      <c r="K1880" t="s">
        <v>74</v>
      </c>
      <c r="L1880" t="s">
        <v>74</v>
      </c>
      <c r="M1880" t="s">
        <v>78</v>
      </c>
      <c r="N1880" t="s">
        <v>79</v>
      </c>
      <c r="O1880" t="s">
        <v>74</v>
      </c>
      <c r="P1880" t="s">
        <v>74</v>
      </c>
      <c r="Q1880" t="s">
        <v>74</v>
      </c>
      <c r="R1880" t="s">
        <v>74</v>
      </c>
      <c r="S1880" t="s">
        <v>74</v>
      </c>
      <c r="T1880" t="s">
        <v>33621</v>
      </c>
      <c r="U1880" t="s">
        <v>33622</v>
      </c>
      <c r="V1880" t="s">
        <v>33623</v>
      </c>
      <c r="W1880" t="s">
        <v>33624</v>
      </c>
      <c r="X1880" t="s">
        <v>32936</v>
      </c>
      <c r="Y1880" t="s">
        <v>33625</v>
      </c>
      <c r="Z1880" t="s">
        <v>32938</v>
      </c>
      <c r="AA1880" t="s">
        <v>32939</v>
      </c>
      <c r="AB1880" t="s">
        <v>32940</v>
      </c>
      <c r="AC1880" t="s">
        <v>33626</v>
      </c>
      <c r="AD1880" t="s">
        <v>32942</v>
      </c>
      <c r="AE1880" t="s">
        <v>33627</v>
      </c>
      <c r="AF1880" t="s">
        <v>74</v>
      </c>
      <c r="AG1880">
        <v>23</v>
      </c>
      <c r="AH1880">
        <v>2</v>
      </c>
      <c r="AI1880">
        <v>2</v>
      </c>
      <c r="AJ1880">
        <v>3</v>
      </c>
      <c r="AK1880">
        <v>24</v>
      </c>
      <c r="AL1880" t="s">
        <v>18490</v>
      </c>
      <c r="AM1880" t="s">
        <v>1154</v>
      </c>
      <c r="AN1880" t="s">
        <v>18491</v>
      </c>
      <c r="AO1880" t="s">
        <v>18492</v>
      </c>
      <c r="AP1880" t="s">
        <v>74</v>
      </c>
      <c r="AQ1880" t="s">
        <v>74</v>
      </c>
      <c r="AR1880" t="s">
        <v>18493</v>
      </c>
      <c r="AS1880" t="s">
        <v>18494</v>
      </c>
      <c r="AT1880" t="s">
        <v>244</v>
      </c>
      <c r="AU1880">
        <v>2019</v>
      </c>
      <c r="AV1880" t="s">
        <v>74</v>
      </c>
      <c r="AW1880">
        <v>148</v>
      </c>
      <c r="AX1880" t="s">
        <v>74</v>
      </c>
      <c r="AY1880" t="s">
        <v>74</v>
      </c>
      <c r="AZ1880" t="s">
        <v>74</v>
      </c>
      <c r="BA1880" t="s">
        <v>74</v>
      </c>
      <c r="BB1880" t="s">
        <v>74</v>
      </c>
      <c r="BC1880" t="s">
        <v>74</v>
      </c>
      <c r="BD1880" t="s">
        <v>33628</v>
      </c>
      <c r="BE1880" t="s">
        <v>33629</v>
      </c>
      <c r="BF1880" t="str">
        <f>HYPERLINK("http://dx.doi.org/10.3791/59728","http://dx.doi.org/10.3791/59728")</f>
        <v>http://dx.doi.org/10.3791/59728</v>
      </c>
      <c r="BG1880" t="s">
        <v>74</v>
      </c>
      <c r="BH1880" t="s">
        <v>74</v>
      </c>
      <c r="BI1880">
        <v>11</v>
      </c>
      <c r="BJ1880" t="s">
        <v>2700</v>
      </c>
      <c r="BK1880" t="s">
        <v>103</v>
      </c>
      <c r="BL1880" t="s">
        <v>2416</v>
      </c>
      <c r="BM1880" t="s">
        <v>33630</v>
      </c>
      <c r="BN1880">
        <v>31305523</v>
      </c>
      <c r="BO1880" t="s">
        <v>74</v>
      </c>
      <c r="BP1880" t="s">
        <v>74</v>
      </c>
      <c r="BQ1880" t="s">
        <v>74</v>
      </c>
      <c r="BR1880" t="s">
        <v>107</v>
      </c>
      <c r="BS1880" t="s">
        <v>33631</v>
      </c>
      <c r="BT1880" t="str">
        <f>HYPERLINK("https%3A%2F%2Fwww.webofscience.com%2Fwos%2Fwoscc%2Ffull-record%2FWOS:000473295900092","View Full Record in Web of Science")</f>
        <v>View Full Record in Web of Science</v>
      </c>
    </row>
    <row r="1881" spans="1:72" x14ac:dyDescent="0.2">
      <c r="A1881" t="s">
        <v>72</v>
      </c>
      <c r="B1881" t="s">
        <v>33632</v>
      </c>
      <c r="C1881" t="s">
        <v>74</v>
      </c>
      <c r="D1881" t="s">
        <v>74</v>
      </c>
      <c r="E1881" t="s">
        <v>74</v>
      </c>
      <c r="F1881" t="s">
        <v>33633</v>
      </c>
      <c r="G1881" t="s">
        <v>74</v>
      </c>
      <c r="H1881" t="s">
        <v>74</v>
      </c>
      <c r="I1881" t="s">
        <v>33634</v>
      </c>
      <c r="J1881" t="s">
        <v>33635</v>
      </c>
      <c r="K1881" t="s">
        <v>74</v>
      </c>
      <c r="L1881" t="s">
        <v>74</v>
      </c>
      <c r="M1881" t="s">
        <v>78</v>
      </c>
      <c r="N1881" t="s">
        <v>79</v>
      </c>
      <c r="O1881" t="s">
        <v>74</v>
      </c>
      <c r="P1881" t="s">
        <v>74</v>
      </c>
      <c r="Q1881" t="s">
        <v>74</v>
      </c>
      <c r="R1881" t="s">
        <v>74</v>
      </c>
      <c r="S1881" t="s">
        <v>74</v>
      </c>
      <c r="T1881" t="s">
        <v>33636</v>
      </c>
      <c r="U1881" t="s">
        <v>33637</v>
      </c>
      <c r="V1881" t="s">
        <v>33638</v>
      </c>
      <c r="W1881" t="s">
        <v>33639</v>
      </c>
      <c r="X1881" t="s">
        <v>33640</v>
      </c>
      <c r="Y1881" t="s">
        <v>33641</v>
      </c>
      <c r="Z1881" t="s">
        <v>33642</v>
      </c>
      <c r="AA1881" t="s">
        <v>33643</v>
      </c>
      <c r="AB1881" t="s">
        <v>33644</v>
      </c>
      <c r="AC1881" t="s">
        <v>33645</v>
      </c>
      <c r="AD1881" t="s">
        <v>33646</v>
      </c>
      <c r="AE1881" t="s">
        <v>33647</v>
      </c>
      <c r="AF1881" t="s">
        <v>74</v>
      </c>
      <c r="AG1881">
        <v>42</v>
      </c>
      <c r="AH1881">
        <v>0</v>
      </c>
      <c r="AI1881">
        <v>0</v>
      </c>
      <c r="AJ1881">
        <v>0</v>
      </c>
      <c r="AK1881">
        <v>4</v>
      </c>
      <c r="AL1881" t="s">
        <v>33648</v>
      </c>
      <c r="AM1881" t="s">
        <v>33649</v>
      </c>
      <c r="AN1881" t="s">
        <v>33650</v>
      </c>
      <c r="AO1881" t="s">
        <v>33651</v>
      </c>
      <c r="AP1881" t="s">
        <v>33652</v>
      </c>
      <c r="AQ1881" t="s">
        <v>74</v>
      </c>
      <c r="AR1881" t="s">
        <v>33653</v>
      </c>
      <c r="AS1881" t="s">
        <v>33654</v>
      </c>
      <c r="AT1881" t="s">
        <v>74</v>
      </c>
      <c r="AU1881">
        <v>2018</v>
      </c>
      <c r="AV1881">
        <v>13</v>
      </c>
      <c r="AW1881">
        <v>4</v>
      </c>
      <c r="AX1881" t="s">
        <v>74</v>
      </c>
      <c r="AY1881" t="s">
        <v>74</v>
      </c>
      <c r="AZ1881" t="s">
        <v>74</v>
      </c>
      <c r="BA1881" t="s">
        <v>74</v>
      </c>
      <c r="BB1881" t="s">
        <v>74</v>
      </c>
      <c r="BC1881" t="s">
        <v>74</v>
      </c>
      <c r="BD1881" t="s">
        <v>33655</v>
      </c>
      <c r="BE1881" t="s">
        <v>33656</v>
      </c>
      <c r="BF1881" t="str">
        <f>HYPERLINK("http://dx.doi.org/10.5039/agraria.v13i4a5590","http://dx.doi.org/10.5039/agraria.v13i4a5590")</f>
        <v>http://dx.doi.org/10.5039/agraria.v13i4a5590</v>
      </c>
      <c r="BG1881" t="s">
        <v>74</v>
      </c>
      <c r="BH1881" t="s">
        <v>74</v>
      </c>
      <c r="BI1881">
        <v>9</v>
      </c>
      <c r="BJ1881" t="s">
        <v>5511</v>
      </c>
      <c r="BK1881" t="s">
        <v>719</v>
      </c>
      <c r="BL1881" t="s">
        <v>677</v>
      </c>
      <c r="BM1881" t="s">
        <v>33657</v>
      </c>
      <c r="BN1881" t="s">
        <v>74</v>
      </c>
      <c r="BO1881" t="s">
        <v>149</v>
      </c>
      <c r="BP1881" t="s">
        <v>74</v>
      </c>
      <c r="BQ1881" t="s">
        <v>74</v>
      </c>
      <c r="BR1881" t="s">
        <v>107</v>
      </c>
      <c r="BS1881" t="s">
        <v>33658</v>
      </c>
      <c r="BT1881" t="str">
        <f>HYPERLINK("https%3A%2F%2Fwww.webofscience.com%2Fwos%2Fwoscc%2Ffull-record%2FWOS:000454901400022","View Full Record in Web of Science")</f>
        <v>View Full Record in Web of Science</v>
      </c>
    </row>
    <row r="1882" spans="1:72" x14ac:dyDescent="0.2">
      <c r="A1882" t="s">
        <v>72</v>
      </c>
      <c r="B1882" t="s">
        <v>33659</v>
      </c>
      <c r="C1882" t="s">
        <v>74</v>
      </c>
      <c r="D1882" t="s">
        <v>74</v>
      </c>
      <c r="E1882" t="s">
        <v>74</v>
      </c>
      <c r="F1882" t="s">
        <v>33660</v>
      </c>
      <c r="G1882" t="s">
        <v>74</v>
      </c>
      <c r="H1882" t="s">
        <v>74</v>
      </c>
      <c r="I1882" t="s">
        <v>33661</v>
      </c>
      <c r="J1882" t="s">
        <v>19432</v>
      </c>
      <c r="K1882" t="s">
        <v>74</v>
      </c>
      <c r="L1882" t="s">
        <v>74</v>
      </c>
      <c r="M1882" t="s">
        <v>78</v>
      </c>
      <c r="N1882" t="s">
        <v>79</v>
      </c>
      <c r="O1882" t="s">
        <v>74</v>
      </c>
      <c r="P1882" t="s">
        <v>74</v>
      </c>
      <c r="Q1882" t="s">
        <v>74</v>
      </c>
      <c r="R1882" t="s">
        <v>74</v>
      </c>
      <c r="S1882" t="s">
        <v>74</v>
      </c>
      <c r="T1882" t="s">
        <v>33662</v>
      </c>
      <c r="U1882" t="s">
        <v>33663</v>
      </c>
      <c r="V1882" t="s">
        <v>33664</v>
      </c>
      <c r="W1882" t="s">
        <v>33665</v>
      </c>
      <c r="X1882" t="s">
        <v>33666</v>
      </c>
      <c r="Y1882" t="s">
        <v>33667</v>
      </c>
      <c r="Z1882" t="s">
        <v>33668</v>
      </c>
      <c r="AA1882" t="s">
        <v>33669</v>
      </c>
      <c r="AB1882" t="s">
        <v>33670</v>
      </c>
      <c r="AC1882" t="s">
        <v>33671</v>
      </c>
      <c r="AD1882" t="s">
        <v>33672</v>
      </c>
      <c r="AE1882" t="s">
        <v>33673</v>
      </c>
      <c r="AF1882" t="s">
        <v>74</v>
      </c>
      <c r="AG1882">
        <v>31</v>
      </c>
      <c r="AH1882">
        <v>8</v>
      </c>
      <c r="AI1882">
        <v>8</v>
      </c>
      <c r="AJ1882">
        <v>5</v>
      </c>
      <c r="AK1882">
        <v>37</v>
      </c>
      <c r="AL1882" t="s">
        <v>667</v>
      </c>
      <c r="AM1882" t="s">
        <v>668</v>
      </c>
      <c r="AN1882" t="s">
        <v>669</v>
      </c>
      <c r="AO1882" t="s">
        <v>19445</v>
      </c>
      <c r="AP1882" t="s">
        <v>19446</v>
      </c>
      <c r="AQ1882" t="s">
        <v>74</v>
      </c>
      <c r="AR1882" t="s">
        <v>19447</v>
      </c>
      <c r="AS1882" t="s">
        <v>19448</v>
      </c>
      <c r="AT1882" t="s">
        <v>174</v>
      </c>
      <c r="AU1882">
        <v>2019</v>
      </c>
      <c r="AV1882">
        <v>94</v>
      </c>
      <c r="AW1882">
        <v>10</v>
      </c>
      <c r="AX1882" t="s">
        <v>74</v>
      </c>
      <c r="AY1882" t="s">
        <v>74</v>
      </c>
      <c r="AZ1882" t="s">
        <v>74</v>
      </c>
      <c r="BA1882" t="s">
        <v>74</v>
      </c>
      <c r="BB1882">
        <v>3367</v>
      </c>
      <c r="BC1882">
        <v>3374</v>
      </c>
      <c r="BD1882" t="s">
        <v>74</v>
      </c>
      <c r="BE1882" t="s">
        <v>33674</v>
      </c>
      <c r="BF1882" t="str">
        <f>HYPERLINK("http://dx.doi.org/10.1002/jctb.6149","http://dx.doi.org/10.1002/jctb.6149")</f>
        <v>http://dx.doi.org/10.1002/jctb.6149</v>
      </c>
      <c r="BG1882" t="s">
        <v>74</v>
      </c>
      <c r="BH1882" t="s">
        <v>7161</v>
      </c>
      <c r="BI1882">
        <v>8</v>
      </c>
      <c r="BJ1882" t="s">
        <v>19451</v>
      </c>
      <c r="BK1882" t="s">
        <v>103</v>
      </c>
      <c r="BL1882" t="s">
        <v>19452</v>
      </c>
      <c r="BM1882" t="s">
        <v>33675</v>
      </c>
      <c r="BN1882" t="s">
        <v>74</v>
      </c>
      <c r="BO1882" t="s">
        <v>74</v>
      </c>
      <c r="BP1882" t="s">
        <v>74</v>
      </c>
      <c r="BQ1882" t="s">
        <v>74</v>
      </c>
      <c r="BR1882" t="s">
        <v>107</v>
      </c>
      <c r="BS1882" t="s">
        <v>33676</v>
      </c>
      <c r="BT1882" t="str">
        <f>HYPERLINK("https%3A%2F%2Fwww.webofscience.com%2Fwos%2Fwoscc%2Ffull-record%2FWOS:000480050100001","View Full Record in Web of Science")</f>
        <v>View Full Record in Web of Science</v>
      </c>
    </row>
    <row r="1883" spans="1:72" x14ac:dyDescent="0.2">
      <c r="A1883" t="s">
        <v>72</v>
      </c>
      <c r="B1883" t="s">
        <v>33677</v>
      </c>
      <c r="C1883" t="s">
        <v>74</v>
      </c>
      <c r="D1883" t="s">
        <v>74</v>
      </c>
      <c r="E1883" t="s">
        <v>74</v>
      </c>
      <c r="F1883" t="s">
        <v>33678</v>
      </c>
      <c r="G1883" t="s">
        <v>74</v>
      </c>
      <c r="H1883" t="s">
        <v>74</v>
      </c>
      <c r="I1883" t="s">
        <v>33679</v>
      </c>
      <c r="J1883" t="s">
        <v>20344</v>
      </c>
      <c r="K1883" t="s">
        <v>74</v>
      </c>
      <c r="L1883" t="s">
        <v>74</v>
      </c>
      <c r="M1883" t="s">
        <v>78</v>
      </c>
      <c r="N1883" t="s">
        <v>3907</v>
      </c>
      <c r="O1883" t="s">
        <v>33680</v>
      </c>
      <c r="P1883" t="s">
        <v>33681</v>
      </c>
      <c r="Q1883" t="s">
        <v>33682</v>
      </c>
      <c r="R1883" t="s">
        <v>33683</v>
      </c>
      <c r="S1883" t="s">
        <v>33684</v>
      </c>
      <c r="T1883" t="s">
        <v>33685</v>
      </c>
      <c r="U1883" t="s">
        <v>33686</v>
      </c>
      <c r="V1883" t="s">
        <v>33687</v>
      </c>
      <c r="W1883" t="s">
        <v>33688</v>
      </c>
      <c r="X1883" t="s">
        <v>33689</v>
      </c>
      <c r="Y1883" t="s">
        <v>33690</v>
      </c>
      <c r="Z1883" t="s">
        <v>33691</v>
      </c>
      <c r="AA1883" t="s">
        <v>33692</v>
      </c>
      <c r="AB1883" t="s">
        <v>33693</v>
      </c>
      <c r="AC1883" t="s">
        <v>33694</v>
      </c>
      <c r="AD1883" t="s">
        <v>33695</v>
      </c>
      <c r="AE1883" t="s">
        <v>33696</v>
      </c>
      <c r="AF1883" t="s">
        <v>74</v>
      </c>
      <c r="AG1883">
        <v>34</v>
      </c>
      <c r="AH1883">
        <v>9</v>
      </c>
      <c r="AI1883">
        <v>9</v>
      </c>
      <c r="AJ1883">
        <v>2</v>
      </c>
      <c r="AK1883">
        <v>21</v>
      </c>
      <c r="AL1883" t="s">
        <v>478</v>
      </c>
      <c r="AM1883" t="s">
        <v>168</v>
      </c>
      <c r="AN1883" t="s">
        <v>479</v>
      </c>
      <c r="AO1883" t="s">
        <v>20356</v>
      </c>
      <c r="AP1883" t="s">
        <v>33697</v>
      </c>
      <c r="AQ1883" t="s">
        <v>74</v>
      </c>
      <c r="AR1883" t="s">
        <v>20357</v>
      </c>
      <c r="AS1883" t="s">
        <v>20358</v>
      </c>
      <c r="AT1883" t="s">
        <v>440</v>
      </c>
      <c r="AU1883">
        <v>2018</v>
      </c>
      <c r="AV1883">
        <v>317</v>
      </c>
      <c r="AW1883" t="s">
        <v>74</v>
      </c>
      <c r="AX1883" t="s">
        <v>74</v>
      </c>
      <c r="AY1883" t="s">
        <v>74</v>
      </c>
      <c r="AZ1883" t="s">
        <v>862</v>
      </c>
      <c r="BA1883" t="s">
        <v>74</v>
      </c>
      <c r="BB1883">
        <v>43</v>
      </c>
      <c r="BC1883">
        <v>49</v>
      </c>
      <c r="BD1883" t="s">
        <v>74</v>
      </c>
      <c r="BE1883" t="s">
        <v>33698</v>
      </c>
      <c r="BF1883" t="str">
        <f>HYPERLINK("http://dx.doi.org/10.1016/j.cattod.2018.02.048","http://dx.doi.org/10.1016/j.cattod.2018.02.048")</f>
        <v>http://dx.doi.org/10.1016/j.cattod.2018.02.048</v>
      </c>
      <c r="BG1883" t="s">
        <v>74</v>
      </c>
      <c r="BH1883" t="s">
        <v>74</v>
      </c>
      <c r="BI1883">
        <v>7</v>
      </c>
      <c r="BJ1883" t="s">
        <v>20360</v>
      </c>
      <c r="BK1883" t="s">
        <v>3924</v>
      </c>
      <c r="BL1883" t="s">
        <v>5183</v>
      </c>
      <c r="BM1883" t="s">
        <v>33699</v>
      </c>
      <c r="BN1883" t="s">
        <v>74</v>
      </c>
      <c r="BO1883" t="s">
        <v>679</v>
      </c>
      <c r="BP1883" t="s">
        <v>74</v>
      </c>
      <c r="BQ1883" t="s">
        <v>74</v>
      </c>
      <c r="BR1883" t="s">
        <v>107</v>
      </c>
      <c r="BS1883" t="s">
        <v>33700</v>
      </c>
      <c r="BT1883" t="str">
        <f>HYPERLINK("https%3A%2F%2Fwww.webofscience.com%2Fwos%2Fwoscc%2Ffull-record%2FWOS:000448291900007","View Full Record in Web of Science")</f>
        <v>View Full Record in Web of Science</v>
      </c>
    </row>
    <row r="1884" spans="1:72" x14ac:dyDescent="0.2">
      <c r="A1884" t="s">
        <v>72</v>
      </c>
      <c r="B1884" t="s">
        <v>33701</v>
      </c>
      <c r="C1884" t="s">
        <v>74</v>
      </c>
      <c r="D1884" t="s">
        <v>74</v>
      </c>
      <c r="E1884" t="s">
        <v>74</v>
      </c>
      <c r="F1884" t="s">
        <v>33702</v>
      </c>
      <c r="G1884" t="s">
        <v>74</v>
      </c>
      <c r="H1884" t="s">
        <v>74</v>
      </c>
      <c r="I1884" t="s">
        <v>33703</v>
      </c>
      <c r="J1884" t="s">
        <v>33704</v>
      </c>
      <c r="K1884" t="s">
        <v>74</v>
      </c>
      <c r="L1884" t="s">
        <v>74</v>
      </c>
      <c r="M1884" t="s">
        <v>78</v>
      </c>
      <c r="N1884" t="s">
        <v>79</v>
      </c>
      <c r="O1884" t="s">
        <v>74</v>
      </c>
      <c r="P1884" t="s">
        <v>74</v>
      </c>
      <c r="Q1884" t="s">
        <v>74</v>
      </c>
      <c r="R1884" t="s">
        <v>74</v>
      </c>
      <c r="S1884" t="s">
        <v>74</v>
      </c>
      <c r="T1884" t="s">
        <v>74</v>
      </c>
      <c r="U1884" t="s">
        <v>33705</v>
      </c>
      <c r="V1884" t="s">
        <v>33706</v>
      </c>
      <c r="W1884" t="s">
        <v>33707</v>
      </c>
      <c r="X1884" t="s">
        <v>33708</v>
      </c>
      <c r="Y1884" t="s">
        <v>33709</v>
      </c>
      <c r="Z1884" t="s">
        <v>33710</v>
      </c>
      <c r="AA1884" t="s">
        <v>33711</v>
      </c>
      <c r="AB1884" t="s">
        <v>33712</v>
      </c>
      <c r="AC1884" t="s">
        <v>33713</v>
      </c>
      <c r="AD1884" t="s">
        <v>33714</v>
      </c>
      <c r="AE1884" t="s">
        <v>33715</v>
      </c>
      <c r="AF1884" t="s">
        <v>74</v>
      </c>
      <c r="AG1884">
        <v>28</v>
      </c>
      <c r="AH1884">
        <v>0</v>
      </c>
      <c r="AI1884">
        <v>0</v>
      </c>
      <c r="AJ1884">
        <v>1</v>
      </c>
      <c r="AK1884">
        <v>1</v>
      </c>
      <c r="AL1884" t="s">
        <v>33716</v>
      </c>
      <c r="AM1884" t="s">
        <v>33717</v>
      </c>
      <c r="AN1884" t="s">
        <v>33718</v>
      </c>
      <c r="AO1884" t="s">
        <v>33719</v>
      </c>
      <c r="AP1884" t="s">
        <v>74</v>
      </c>
      <c r="AQ1884" t="s">
        <v>74</v>
      </c>
      <c r="AR1884" t="s">
        <v>33720</v>
      </c>
      <c r="AS1884" t="s">
        <v>33721</v>
      </c>
      <c r="AT1884" t="s">
        <v>9145</v>
      </c>
      <c r="AU1884">
        <v>2023</v>
      </c>
      <c r="AV1884">
        <v>8</v>
      </c>
      <c r="AW1884">
        <v>2</v>
      </c>
      <c r="AX1884" t="s">
        <v>74</v>
      </c>
      <c r="AY1884" t="s">
        <v>74</v>
      </c>
      <c r="AZ1884" t="s">
        <v>74</v>
      </c>
      <c r="BA1884" t="s">
        <v>74</v>
      </c>
      <c r="BB1884" t="s">
        <v>74</v>
      </c>
      <c r="BC1884" t="s">
        <v>74</v>
      </c>
      <c r="BD1884">
        <v>24502</v>
      </c>
      <c r="BE1884" t="s">
        <v>33722</v>
      </c>
      <c r="BF1884" t="str">
        <f>HYPERLINK("http://dx.doi.org/10.1103/PhysRevFluids.8.024502","http://dx.doi.org/10.1103/PhysRevFluids.8.024502")</f>
        <v>http://dx.doi.org/10.1103/PhysRevFluids.8.024502</v>
      </c>
      <c r="BG1884" t="s">
        <v>74</v>
      </c>
      <c r="BH1884" t="s">
        <v>74</v>
      </c>
      <c r="BI1884">
        <v>14</v>
      </c>
      <c r="BJ1884" t="s">
        <v>33723</v>
      </c>
      <c r="BK1884" t="s">
        <v>103</v>
      </c>
      <c r="BL1884" t="s">
        <v>5085</v>
      </c>
      <c r="BM1884" t="s">
        <v>33724</v>
      </c>
      <c r="BN1884" t="s">
        <v>74</v>
      </c>
      <c r="BO1884" t="s">
        <v>26329</v>
      </c>
      <c r="BP1884" t="s">
        <v>74</v>
      </c>
      <c r="BQ1884" t="s">
        <v>74</v>
      </c>
      <c r="BR1884" t="s">
        <v>107</v>
      </c>
      <c r="BS1884" t="s">
        <v>33725</v>
      </c>
      <c r="BT1884" t="str">
        <f>HYPERLINK("https%3A%2F%2Fwww.webofscience.com%2Fwos%2Fwoscc%2Ffull-record%2FWOS:000943217300002","View Full Record in Web of Science")</f>
        <v>View Full Record in Web of Science</v>
      </c>
    </row>
    <row r="1885" spans="1:72" x14ac:dyDescent="0.2">
      <c r="A1885" t="s">
        <v>72</v>
      </c>
      <c r="B1885" t="s">
        <v>33726</v>
      </c>
      <c r="C1885" t="s">
        <v>74</v>
      </c>
      <c r="D1885" t="s">
        <v>74</v>
      </c>
      <c r="E1885" t="s">
        <v>74</v>
      </c>
      <c r="F1885" t="s">
        <v>33727</v>
      </c>
      <c r="G1885" t="s">
        <v>74</v>
      </c>
      <c r="H1885" t="s">
        <v>74</v>
      </c>
      <c r="I1885" t="s">
        <v>33728</v>
      </c>
      <c r="J1885" t="s">
        <v>16392</v>
      </c>
      <c r="K1885" t="s">
        <v>74</v>
      </c>
      <c r="L1885" t="s">
        <v>74</v>
      </c>
      <c r="M1885" t="s">
        <v>78</v>
      </c>
      <c r="N1885" t="s">
        <v>79</v>
      </c>
      <c r="O1885" t="s">
        <v>74</v>
      </c>
      <c r="P1885" t="s">
        <v>74</v>
      </c>
      <c r="Q1885" t="s">
        <v>74</v>
      </c>
      <c r="R1885" t="s">
        <v>74</v>
      </c>
      <c r="S1885" t="s">
        <v>74</v>
      </c>
      <c r="T1885" t="s">
        <v>33729</v>
      </c>
      <c r="U1885" t="s">
        <v>33730</v>
      </c>
      <c r="V1885" t="s">
        <v>33731</v>
      </c>
      <c r="W1885" t="s">
        <v>33732</v>
      </c>
      <c r="X1885" t="s">
        <v>33733</v>
      </c>
      <c r="Y1885" t="s">
        <v>33734</v>
      </c>
      <c r="Z1885" t="s">
        <v>33735</v>
      </c>
      <c r="AA1885" t="s">
        <v>33736</v>
      </c>
      <c r="AB1885" t="s">
        <v>33737</v>
      </c>
      <c r="AC1885" t="s">
        <v>33738</v>
      </c>
      <c r="AD1885" t="s">
        <v>33739</v>
      </c>
      <c r="AE1885" t="s">
        <v>33740</v>
      </c>
      <c r="AF1885" t="s">
        <v>74</v>
      </c>
      <c r="AG1885">
        <v>41</v>
      </c>
      <c r="AH1885">
        <v>9</v>
      </c>
      <c r="AI1885">
        <v>9</v>
      </c>
      <c r="AJ1885">
        <v>1</v>
      </c>
      <c r="AK1885">
        <v>28</v>
      </c>
      <c r="AL1885" t="s">
        <v>122</v>
      </c>
      <c r="AM1885" t="s">
        <v>123</v>
      </c>
      <c r="AN1885" t="s">
        <v>124</v>
      </c>
      <c r="AO1885" t="s">
        <v>74</v>
      </c>
      <c r="AP1885" t="s">
        <v>16405</v>
      </c>
      <c r="AQ1885" t="s">
        <v>74</v>
      </c>
      <c r="AR1885" t="s">
        <v>16392</v>
      </c>
      <c r="AS1885" t="s">
        <v>16406</v>
      </c>
      <c r="AT1885" t="s">
        <v>174</v>
      </c>
      <c r="AU1885">
        <v>2020</v>
      </c>
      <c r="AV1885">
        <v>25</v>
      </c>
      <c r="AW1885">
        <v>19</v>
      </c>
      <c r="AX1885" t="s">
        <v>74</v>
      </c>
      <c r="AY1885" t="s">
        <v>74</v>
      </c>
      <c r="AZ1885" t="s">
        <v>74</v>
      </c>
      <c r="BA1885" t="s">
        <v>74</v>
      </c>
      <c r="BB1885" t="s">
        <v>74</v>
      </c>
      <c r="BC1885" t="s">
        <v>74</v>
      </c>
      <c r="BD1885">
        <v>4445</v>
      </c>
      <c r="BE1885" t="s">
        <v>33741</v>
      </c>
      <c r="BF1885" t="str">
        <f>HYPERLINK("http://dx.doi.org/10.3390/molecules25194445","http://dx.doi.org/10.3390/molecules25194445")</f>
        <v>http://dx.doi.org/10.3390/molecules25194445</v>
      </c>
      <c r="BG1885" t="s">
        <v>74</v>
      </c>
      <c r="BH1885" t="s">
        <v>74</v>
      </c>
      <c r="BI1885">
        <v>14</v>
      </c>
      <c r="BJ1885" t="s">
        <v>16408</v>
      </c>
      <c r="BK1885" t="s">
        <v>103</v>
      </c>
      <c r="BL1885" t="s">
        <v>16409</v>
      </c>
      <c r="BM1885" t="s">
        <v>33742</v>
      </c>
      <c r="BN1885">
        <v>32992654</v>
      </c>
      <c r="BO1885" t="s">
        <v>964</v>
      </c>
      <c r="BP1885" t="s">
        <v>74</v>
      </c>
      <c r="BQ1885" t="s">
        <v>74</v>
      </c>
      <c r="BR1885" t="s">
        <v>107</v>
      </c>
      <c r="BS1885" t="s">
        <v>33743</v>
      </c>
      <c r="BT1885" t="str">
        <f>HYPERLINK("https%3A%2F%2Fwww.webofscience.com%2Fwos%2Fwoscc%2Ffull-record%2FWOS:000586679700001","View Full Record in Web of Science")</f>
        <v>View Full Record in Web of Science</v>
      </c>
    </row>
    <row r="1886" spans="1:72" x14ac:dyDescent="0.2">
      <c r="A1886" t="s">
        <v>72</v>
      </c>
      <c r="B1886" t="s">
        <v>33744</v>
      </c>
      <c r="C1886" t="s">
        <v>74</v>
      </c>
      <c r="D1886" t="s">
        <v>74</v>
      </c>
      <c r="E1886" t="s">
        <v>74</v>
      </c>
      <c r="F1886" t="s">
        <v>33745</v>
      </c>
      <c r="G1886" t="s">
        <v>74</v>
      </c>
      <c r="H1886" t="s">
        <v>74</v>
      </c>
      <c r="I1886" t="s">
        <v>33746</v>
      </c>
      <c r="J1886" t="s">
        <v>11655</v>
      </c>
      <c r="K1886" t="s">
        <v>74</v>
      </c>
      <c r="L1886" t="s">
        <v>74</v>
      </c>
      <c r="M1886" t="s">
        <v>78</v>
      </c>
      <c r="N1886" t="s">
        <v>203</v>
      </c>
      <c r="O1886" t="s">
        <v>74</v>
      </c>
      <c r="P1886" t="s">
        <v>74</v>
      </c>
      <c r="Q1886" t="s">
        <v>74</v>
      </c>
      <c r="R1886" t="s">
        <v>74</v>
      </c>
      <c r="S1886" t="s">
        <v>74</v>
      </c>
      <c r="T1886" t="s">
        <v>33747</v>
      </c>
      <c r="U1886" t="s">
        <v>74</v>
      </c>
      <c r="V1886" t="s">
        <v>33748</v>
      </c>
      <c r="W1886" t="s">
        <v>33749</v>
      </c>
      <c r="X1886" t="s">
        <v>33750</v>
      </c>
      <c r="Y1886" t="s">
        <v>33751</v>
      </c>
      <c r="Z1886" t="s">
        <v>33752</v>
      </c>
      <c r="AA1886" t="s">
        <v>33753</v>
      </c>
      <c r="AB1886" t="s">
        <v>33754</v>
      </c>
      <c r="AC1886" t="s">
        <v>33755</v>
      </c>
      <c r="AD1886" t="s">
        <v>33756</v>
      </c>
      <c r="AE1886" t="s">
        <v>33757</v>
      </c>
      <c r="AF1886" t="s">
        <v>74</v>
      </c>
      <c r="AG1886">
        <v>215</v>
      </c>
      <c r="AH1886">
        <v>24</v>
      </c>
      <c r="AI1886">
        <v>24</v>
      </c>
      <c r="AJ1886">
        <v>16</v>
      </c>
      <c r="AK1886">
        <v>145</v>
      </c>
      <c r="AL1886" t="s">
        <v>5894</v>
      </c>
      <c r="AM1886" t="s">
        <v>5895</v>
      </c>
      <c r="AN1886" t="s">
        <v>5896</v>
      </c>
      <c r="AO1886" t="s">
        <v>11668</v>
      </c>
      <c r="AP1886" t="s">
        <v>11669</v>
      </c>
      <c r="AQ1886" t="s">
        <v>74</v>
      </c>
      <c r="AR1886" t="s">
        <v>11670</v>
      </c>
      <c r="AS1886" t="s">
        <v>11671</v>
      </c>
      <c r="AT1886" t="s">
        <v>33758</v>
      </c>
      <c r="AU1886">
        <v>2022</v>
      </c>
      <c r="AV1886">
        <v>52</v>
      </c>
      <c r="AW1886">
        <v>15</v>
      </c>
      <c r="AX1886" t="s">
        <v>74</v>
      </c>
      <c r="AY1886" t="s">
        <v>74</v>
      </c>
      <c r="AZ1886" t="s">
        <v>74</v>
      </c>
      <c r="BA1886" t="s">
        <v>74</v>
      </c>
      <c r="BB1886">
        <v>2611</v>
      </c>
      <c r="BC1886">
        <v>2660</v>
      </c>
      <c r="BD1886" t="s">
        <v>74</v>
      </c>
      <c r="BE1886" t="s">
        <v>33759</v>
      </c>
      <c r="BF1886" t="str">
        <f>HYPERLINK("http://dx.doi.org/10.1080/10643389.2021.1886891","http://dx.doi.org/10.1080/10643389.2021.1886891")</f>
        <v>http://dx.doi.org/10.1080/10643389.2021.1886891</v>
      </c>
      <c r="BG1886" t="s">
        <v>74</v>
      </c>
      <c r="BH1886" t="s">
        <v>3142</v>
      </c>
      <c r="BI1886">
        <v>50</v>
      </c>
      <c r="BJ1886" t="s">
        <v>102</v>
      </c>
      <c r="BK1886" t="s">
        <v>103</v>
      </c>
      <c r="BL1886" t="s">
        <v>104</v>
      </c>
      <c r="BM1886" t="s">
        <v>33760</v>
      </c>
      <c r="BN1886" t="s">
        <v>74</v>
      </c>
      <c r="BO1886" t="s">
        <v>33761</v>
      </c>
      <c r="BP1886" t="s">
        <v>74</v>
      </c>
      <c r="BQ1886" t="s">
        <v>74</v>
      </c>
      <c r="BR1886" t="s">
        <v>107</v>
      </c>
      <c r="BS1886" t="s">
        <v>33762</v>
      </c>
      <c r="BT1886" t="str">
        <f>HYPERLINK("https%3A%2F%2Fwww.webofscience.com%2Fwos%2Fwoscc%2Ffull-record%2FWOS:000621678400001","View Full Record in Web of Science")</f>
        <v>View Full Record in Web of Science</v>
      </c>
    </row>
    <row r="1887" spans="1:72" x14ac:dyDescent="0.2">
      <c r="A1887" t="s">
        <v>72</v>
      </c>
      <c r="B1887" t="s">
        <v>24681</v>
      </c>
      <c r="C1887" t="s">
        <v>74</v>
      </c>
      <c r="D1887" t="s">
        <v>74</v>
      </c>
      <c r="E1887" t="s">
        <v>74</v>
      </c>
      <c r="F1887" t="s">
        <v>24682</v>
      </c>
      <c r="G1887" t="s">
        <v>74</v>
      </c>
      <c r="H1887" t="s">
        <v>74</v>
      </c>
      <c r="I1887" t="s">
        <v>33763</v>
      </c>
      <c r="J1887" t="s">
        <v>1514</v>
      </c>
      <c r="K1887" t="s">
        <v>74</v>
      </c>
      <c r="L1887" t="s">
        <v>74</v>
      </c>
      <c r="M1887" t="s">
        <v>78</v>
      </c>
      <c r="N1887" t="s">
        <v>203</v>
      </c>
      <c r="O1887" t="s">
        <v>74</v>
      </c>
      <c r="P1887" t="s">
        <v>74</v>
      </c>
      <c r="Q1887" t="s">
        <v>74</v>
      </c>
      <c r="R1887" t="s">
        <v>74</v>
      </c>
      <c r="S1887" t="s">
        <v>74</v>
      </c>
      <c r="T1887" t="s">
        <v>33764</v>
      </c>
      <c r="U1887" t="s">
        <v>33765</v>
      </c>
      <c r="V1887" t="s">
        <v>33766</v>
      </c>
      <c r="W1887" t="s">
        <v>24687</v>
      </c>
      <c r="X1887" t="s">
        <v>24688</v>
      </c>
      <c r="Y1887" t="s">
        <v>24689</v>
      </c>
      <c r="Z1887" t="s">
        <v>24690</v>
      </c>
      <c r="AA1887" t="s">
        <v>33767</v>
      </c>
      <c r="AB1887" t="s">
        <v>24692</v>
      </c>
      <c r="AC1887" t="s">
        <v>33768</v>
      </c>
      <c r="AD1887" t="s">
        <v>33769</v>
      </c>
      <c r="AE1887" t="s">
        <v>33770</v>
      </c>
      <c r="AF1887" t="s">
        <v>74</v>
      </c>
      <c r="AG1887">
        <v>158</v>
      </c>
      <c r="AH1887">
        <v>80</v>
      </c>
      <c r="AI1887">
        <v>82</v>
      </c>
      <c r="AJ1887">
        <v>94</v>
      </c>
      <c r="AK1887">
        <v>526</v>
      </c>
      <c r="AL1887" t="s">
        <v>1311</v>
      </c>
      <c r="AM1887" t="s">
        <v>338</v>
      </c>
      <c r="AN1887" t="s">
        <v>1312</v>
      </c>
      <c r="AO1887" t="s">
        <v>1527</v>
      </c>
      <c r="AP1887" t="s">
        <v>1528</v>
      </c>
      <c r="AQ1887" t="s">
        <v>74</v>
      </c>
      <c r="AR1887" t="s">
        <v>1529</v>
      </c>
      <c r="AS1887" t="s">
        <v>1530</v>
      </c>
      <c r="AT1887" t="s">
        <v>8689</v>
      </c>
      <c r="AU1887">
        <v>2021</v>
      </c>
      <c r="AV1887">
        <v>290</v>
      </c>
      <c r="AW1887" t="s">
        <v>74</v>
      </c>
      <c r="AX1887" t="s">
        <v>74</v>
      </c>
      <c r="AY1887" t="s">
        <v>74</v>
      </c>
      <c r="AZ1887" t="s">
        <v>74</v>
      </c>
      <c r="BA1887" t="s">
        <v>74</v>
      </c>
      <c r="BB1887" t="s">
        <v>74</v>
      </c>
      <c r="BC1887" t="s">
        <v>74</v>
      </c>
      <c r="BD1887">
        <v>125776</v>
      </c>
      <c r="BE1887" t="s">
        <v>33771</v>
      </c>
      <c r="BF1887" t="str">
        <f>HYPERLINK("http://dx.doi.org/10.1016/j.jclepro.2020.125776","http://dx.doi.org/10.1016/j.jclepro.2020.125776")</f>
        <v>http://dx.doi.org/10.1016/j.jclepro.2020.125776</v>
      </c>
      <c r="BG1887" t="s">
        <v>74</v>
      </c>
      <c r="BH1887" t="s">
        <v>2838</v>
      </c>
      <c r="BI1887">
        <v>26</v>
      </c>
      <c r="BJ1887" t="s">
        <v>1533</v>
      </c>
      <c r="BK1887" t="s">
        <v>103</v>
      </c>
      <c r="BL1887" t="s">
        <v>1534</v>
      </c>
      <c r="BM1887" t="s">
        <v>33772</v>
      </c>
      <c r="BN1887" t="s">
        <v>74</v>
      </c>
      <c r="BO1887" t="s">
        <v>74</v>
      </c>
      <c r="BP1887" t="s">
        <v>1809</v>
      </c>
      <c r="BQ1887" t="s">
        <v>1810</v>
      </c>
      <c r="BR1887" t="s">
        <v>107</v>
      </c>
      <c r="BS1887" t="s">
        <v>33773</v>
      </c>
      <c r="BT1887" t="str">
        <f>HYPERLINK("https%3A%2F%2Fwww.webofscience.com%2Fwos%2Fwoscc%2Ffull-record%2FWOS:000620275500009","View Full Record in Web of Science")</f>
        <v>View Full Record in Web of Science</v>
      </c>
    </row>
    <row r="1888" spans="1:72" x14ac:dyDescent="0.2">
      <c r="A1888" t="s">
        <v>72</v>
      </c>
      <c r="B1888" t="s">
        <v>33774</v>
      </c>
      <c r="C1888" t="s">
        <v>74</v>
      </c>
      <c r="D1888" t="s">
        <v>74</v>
      </c>
      <c r="E1888" t="s">
        <v>74</v>
      </c>
      <c r="F1888" t="s">
        <v>33775</v>
      </c>
      <c r="G1888" t="s">
        <v>74</v>
      </c>
      <c r="H1888" t="s">
        <v>74</v>
      </c>
      <c r="I1888" t="s">
        <v>33776</v>
      </c>
      <c r="J1888" t="s">
        <v>1514</v>
      </c>
      <c r="K1888" t="s">
        <v>74</v>
      </c>
      <c r="L1888" t="s">
        <v>74</v>
      </c>
      <c r="M1888" t="s">
        <v>78</v>
      </c>
      <c r="N1888" t="s">
        <v>79</v>
      </c>
      <c r="O1888" t="s">
        <v>74</v>
      </c>
      <c r="P1888" t="s">
        <v>74</v>
      </c>
      <c r="Q1888" t="s">
        <v>74</v>
      </c>
      <c r="R1888" t="s">
        <v>74</v>
      </c>
      <c r="S1888" t="s">
        <v>74</v>
      </c>
      <c r="T1888" t="s">
        <v>33777</v>
      </c>
      <c r="U1888" t="s">
        <v>33778</v>
      </c>
      <c r="V1888" t="s">
        <v>33779</v>
      </c>
      <c r="W1888" t="s">
        <v>33780</v>
      </c>
      <c r="X1888" t="s">
        <v>33781</v>
      </c>
      <c r="Y1888" t="s">
        <v>33782</v>
      </c>
      <c r="Z1888" t="s">
        <v>33783</v>
      </c>
      <c r="AA1888" t="s">
        <v>33784</v>
      </c>
      <c r="AB1888" t="s">
        <v>33785</v>
      </c>
      <c r="AC1888" t="s">
        <v>33786</v>
      </c>
      <c r="AD1888" t="s">
        <v>33787</v>
      </c>
      <c r="AE1888" t="s">
        <v>33788</v>
      </c>
      <c r="AF1888" t="s">
        <v>74</v>
      </c>
      <c r="AG1888">
        <v>68</v>
      </c>
      <c r="AH1888">
        <v>0</v>
      </c>
      <c r="AI1888">
        <v>0</v>
      </c>
      <c r="AJ1888">
        <v>6</v>
      </c>
      <c r="AK1888">
        <v>6</v>
      </c>
      <c r="AL1888" t="s">
        <v>1311</v>
      </c>
      <c r="AM1888" t="s">
        <v>338</v>
      </c>
      <c r="AN1888" t="s">
        <v>1312</v>
      </c>
      <c r="AO1888" t="s">
        <v>1527</v>
      </c>
      <c r="AP1888" t="s">
        <v>1528</v>
      </c>
      <c r="AQ1888" t="s">
        <v>74</v>
      </c>
      <c r="AR1888" t="s">
        <v>1529</v>
      </c>
      <c r="AS1888" t="s">
        <v>1530</v>
      </c>
      <c r="AT1888" t="s">
        <v>2032</v>
      </c>
      <c r="AU1888">
        <v>2023</v>
      </c>
      <c r="AV1888">
        <v>406</v>
      </c>
      <c r="AW1888" t="s">
        <v>74</v>
      </c>
      <c r="AX1888" t="s">
        <v>74</v>
      </c>
      <c r="AY1888" t="s">
        <v>74</v>
      </c>
      <c r="AZ1888" t="s">
        <v>74</v>
      </c>
      <c r="BA1888" t="s">
        <v>74</v>
      </c>
      <c r="BB1888" t="s">
        <v>74</v>
      </c>
      <c r="BC1888" t="s">
        <v>74</v>
      </c>
      <c r="BD1888">
        <v>136984</v>
      </c>
      <c r="BE1888" t="s">
        <v>33789</v>
      </c>
      <c r="BF1888" t="str">
        <f>HYPERLINK("http://dx.doi.org/10.1016/j.jclepro.2023.136984","http://dx.doi.org/10.1016/j.jclepro.2023.136984")</f>
        <v>http://dx.doi.org/10.1016/j.jclepro.2023.136984</v>
      </c>
      <c r="BG1888" t="s">
        <v>74</v>
      </c>
      <c r="BH1888" t="s">
        <v>147</v>
      </c>
      <c r="BI1888">
        <v>13</v>
      </c>
      <c r="BJ1888" t="s">
        <v>1533</v>
      </c>
      <c r="BK1888" t="s">
        <v>103</v>
      </c>
      <c r="BL1888" t="s">
        <v>1534</v>
      </c>
      <c r="BM1888" t="s">
        <v>33790</v>
      </c>
      <c r="BN1888" t="s">
        <v>74</v>
      </c>
      <c r="BO1888" t="s">
        <v>74</v>
      </c>
      <c r="BP1888" t="s">
        <v>74</v>
      </c>
      <c r="BQ1888" t="s">
        <v>74</v>
      </c>
      <c r="BR1888" t="s">
        <v>107</v>
      </c>
      <c r="BS1888" t="s">
        <v>33791</v>
      </c>
      <c r="BT1888" t="str">
        <f>HYPERLINK("https%3A%2F%2Fwww.webofscience.com%2Fwos%2Fwoscc%2Ffull-record%2FWOS:000984861200001","View Full Record in Web of Science")</f>
        <v>View Full Record in Web of Science</v>
      </c>
    </row>
    <row r="1889" spans="1:72" x14ac:dyDescent="0.2">
      <c r="A1889" t="s">
        <v>72</v>
      </c>
      <c r="B1889" t="s">
        <v>33792</v>
      </c>
      <c r="C1889" t="s">
        <v>74</v>
      </c>
      <c r="D1889" t="s">
        <v>74</v>
      </c>
      <c r="E1889" t="s">
        <v>74</v>
      </c>
      <c r="F1889" t="s">
        <v>33793</v>
      </c>
      <c r="G1889" t="s">
        <v>74</v>
      </c>
      <c r="H1889" t="s">
        <v>74</v>
      </c>
      <c r="I1889" t="s">
        <v>33794</v>
      </c>
      <c r="J1889" t="s">
        <v>2543</v>
      </c>
      <c r="K1889" t="s">
        <v>74</v>
      </c>
      <c r="L1889" t="s">
        <v>74</v>
      </c>
      <c r="M1889" t="s">
        <v>78</v>
      </c>
      <c r="N1889" t="s">
        <v>79</v>
      </c>
      <c r="O1889" t="s">
        <v>74</v>
      </c>
      <c r="P1889" t="s">
        <v>74</v>
      </c>
      <c r="Q1889" t="s">
        <v>74</v>
      </c>
      <c r="R1889" t="s">
        <v>74</v>
      </c>
      <c r="S1889" t="s">
        <v>74</v>
      </c>
      <c r="T1889" t="s">
        <v>33795</v>
      </c>
      <c r="U1889" t="s">
        <v>33796</v>
      </c>
      <c r="V1889" t="s">
        <v>33797</v>
      </c>
      <c r="W1889" t="s">
        <v>33798</v>
      </c>
      <c r="X1889" t="s">
        <v>33799</v>
      </c>
      <c r="Y1889" t="s">
        <v>33800</v>
      </c>
      <c r="Z1889" t="s">
        <v>33801</v>
      </c>
      <c r="AA1889" t="s">
        <v>74</v>
      </c>
      <c r="AB1889" t="s">
        <v>33802</v>
      </c>
      <c r="AC1889" t="s">
        <v>33803</v>
      </c>
      <c r="AD1889" t="s">
        <v>33804</v>
      </c>
      <c r="AE1889" t="s">
        <v>33805</v>
      </c>
      <c r="AF1889" t="s">
        <v>74</v>
      </c>
      <c r="AG1889">
        <v>55</v>
      </c>
      <c r="AH1889">
        <v>0</v>
      </c>
      <c r="AI1889">
        <v>0</v>
      </c>
      <c r="AJ1889">
        <v>8</v>
      </c>
      <c r="AK1889">
        <v>8</v>
      </c>
      <c r="AL1889" t="s">
        <v>122</v>
      </c>
      <c r="AM1889" t="s">
        <v>123</v>
      </c>
      <c r="AN1889" t="s">
        <v>124</v>
      </c>
      <c r="AO1889" t="s">
        <v>74</v>
      </c>
      <c r="AP1889" t="s">
        <v>2553</v>
      </c>
      <c r="AQ1889" t="s">
        <v>74</v>
      </c>
      <c r="AR1889" t="s">
        <v>2543</v>
      </c>
      <c r="AS1889" t="s">
        <v>2554</v>
      </c>
      <c r="AT1889" t="s">
        <v>33806</v>
      </c>
      <c r="AU1889">
        <v>2023</v>
      </c>
      <c r="AV1889">
        <v>16</v>
      </c>
      <c r="AW1889">
        <v>9</v>
      </c>
      <c r="AX1889" t="s">
        <v>74</v>
      </c>
      <c r="AY1889" t="s">
        <v>74</v>
      </c>
      <c r="AZ1889" t="s">
        <v>74</v>
      </c>
      <c r="BA1889" t="s">
        <v>74</v>
      </c>
      <c r="BB1889" t="s">
        <v>74</v>
      </c>
      <c r="BC1889" t="s">
        <v>74</v>
      </c>
      <c r="BD1889">
        <v>3605</v>
      </c>
      <c r="BE1889" t="s">
        <v>33807</v>
      </c>
      <c r="BF1889" t="str">
        <f>HYPERLINK("http://dx.doi.org/10.3390/ma16093605","http://dx.doi.org/10.3390/ma16093605")</f>
        <v>http://dx.doi.org/10.3390/ma16093605</v>
      </c>
      <c r="BG1889" t="s">
        <v>74</v>
      </c>
      <c r="BH1889" t="s">
        <v>74</v>
      </c>
      <c r="BI1889">
        <v>16</v>
      </c>
      <c r="BJ1889" t="s">
        <v>2556</v>
      </c>
      <c r="BK1889" t="s">
        <v>103</v>
      </c>
      <c r="BL1889" t="s">
        <v>2557</v>
      </c>
      <c r="BM1889" t="s">
        <v>33808</v>
      </c>
      <c r="BN1889">
        <v>37176485</v>
      </c>
      <c r="BO1889" t="s">
        <v>2559</v>
      </c>
      <c r="BP1889" t="s">
        <v>74</v>
      </c>
      <c r="BQ1889" t="s">
        <v>74</v>
      </c>
      <c r="BR1889" t="s">
        <v>107</v>
      </c>
      <c r="BS1889" t="s">
        <v>33809</v>
      </c>
      <c r="BT1889" t="str">
        <f>HYPERLINK("https%3A%2F%2Fwww.webofscience.com%2Fwos%2Fwoscc%2Ffull-record%2FWOS:000987708500001","View Full Record in Web of Science")</f>
        <v>View Full Record in Web of Science</v>
      </c>
    </row>
    <row r="1890" spans="1:72" x14ac:dyDescent="0.2">
      <c r="A1890" t="s">
        <v>72</v>
      </c>
      <c r="B1890" t="s">
        <v>33810</v>
      </c>
      <c r="C1890" t="s">
        <v>74</v>
      </c>
      <c r="D1890" t="s">
        <v>74</v>
      </c>
      <c r="E1890" t="s">
        <v>74</v>
      </c>
      <c r="F1890" t="s">
        <v>33811</v>
      </c>
      <c r="G1890" t="s">
        <v>74</v>
      </c>
      <c r="H1890" t="s">
        <v>74</v>
      </c>
      <c r="I1890" t="s">
        <v>33812</v>
      </c>
      <c r="J1890" t="s">
        <v>20442</v>
      </c>
      <c r="K1890" t="s">
        <v>74</v>
      </c>
      <c r="L1890" t="s">
        <v>74</v>
      </c>
      <c r="M1890" t="s">
        <v>78</v>
      </c>
      <c r="N1890" t="s">
        <v>79</v>
      </c>
      <c r="O1890" t="s">
        <v>74</v>
      </c>
      <c r="P1890" t="s">
        <v>74</v>
      </c>
      <c r="Q1890" t="s">
        <v>74</v>
      </c>
      <c r="R1890" t="s">
        <v>74</v>
      </c>
      <c r="S1890" t="s">
        <v>74</v>
      </c>
      <c r="T1890" t="s">
        <v>33813</v>
      </c>
      <c r="U1890" t="s">
        <v>33814</v>
      </c>
      <c r="V1890" t="s">
        <v>33815</v>
      </c>
      <c r="W1890" t="s">
        <v>33816</v>
      </c>
      <c r="X1890" t="s">
        <v>33817</v>
      </c>
      <c r="Y1890" t="s">
        <v>33818</v>
      </c>
      <c r="Z1890" t="s">
        <v>33819</v>
      </c>
      <c r="AA1890" t="s">
        <v>74</v>
      </c>
      <c r="AB1890" t="s">
        <v>74</v>
      </c>
      <c r="AC1890" t="s">
        <v>33820</v>
      </c>
      <c r="AD1890" t="s">
        <v>33821</v>
      </c>
      <c r="AE1890" t="s">
        <v>33822</v>
      </c>
      <c r="AF1890" t="s">
        <v>74</v>
      </c>
      <c r="AG1890">
        <v>58</v>
      </c>
      <c r="AH1890">
        <v>21</v>
      </c>
      <c r="AI1890">
        <v>23</v>
      </c>
      <c r="AJ1890">
        <v>48</v>
      </c>
      <c r="AK1890">
        <v>159</v>
      </c>
      <c r="AL1890" t="s">
        <v>167</v>
      </c>
      <c r="AM1890" t="s">
        <v>168</v>
      </c>
      <c r="AN1890" t="s">
        <v>169</v>
      </c>
      <c r="AO1890" t="s">
        <v>20455</v>
      </c>
      <c r="AP1890" t="s">
        <v>20456</v>
      </c>
      <c r="AQ1890" t="s">
        <v>74</v>
      </c>
      <c r="AR1890" t="s">
        <v>20457</v>
      </c>
      <c r="AS1890" t="s">
        <v>20458</v>
      </c>
      <c r="AT1890" t="s">
        <v>1134</v>
      </c>
      <c r="AU1890">
        <v>2022</v>
      </c>
      <c r="AV1890">
        <v>133</v>
      </c>
      <c r="AW1890" t="s">
        <v>74</v>
      </c>
      <c r="AX1890" t="s">
        <v>74</v>
      </c>
      <c r="AY1890" t="s">
        <v>74</v>
      </c>
      <c r="AZ1890" t="s">
        <v>74</v>
      </c>
      <c r="BA1890" t="s">
        <v>74</v>
      </c>
      <c r="BB1890" t="s">
        <v>74</v>
      </c>
      <c r="BC1890" t="s">
        <v>74</v>
      </c>
      <c r="BD1890">
        <v>126436</v>
      </c>
      <c r="BE1890" t="s">
        <v>33823</v>
      </c>
      <c r="BF1890" t="str">
        <f>HYPERLINK("http://dx.doi.org/10.1016/j.eja.2021.126436","http://dx.doi.org/10.1016/j.eja.2021.126436")</f>
        <v>http://dx.doi.org/10.1016/j.eja.2021.126436</v>
      </c>
      <c r="BG1890" t="s">
        <v>74</v>
      </c>
      <c r="BH1890" t="s">
        <v>461</v>
      </c>
      <c r="BI1890">
        <v>10</v>
      </c>
      <c r="BJ1890" t="s">
        <v>5511</v>
      </c>
      <c r="BK1890" t="s">
        <v>103</v>
      </c>
      <c r="BL1890" t="s">
        <v>677</v>
      </c>
      <c r="BM1890" t="s">
        <v>33824</v>
      </c>
      <c r="BN1890" t="s">
        <v>74</v>
      </c>
      <c r="BO1890" t="s">
        <v>74</v>
      </c>
      <c r="BP1890" t="s">
        <v>74</v>
      </c>
      <c r="BQ1890" t="s">
        <v>74</v>
      </c>
      <c r="BR1890" t="s">
        <v>107</v>
      </c>
      <c r="BS1890" t="s">
        <v>33825</v>
      </c>
      <c r="BT1890" t="str">
        <f>HYPERLINK("https%3A%2F%2Fwww.webofscience.com%2Fwos%2Fwoscc%2Ffull-record%2FWOS:000740711500001","View Full Record in Web of Science")</f>
        <v>View Full Record in Web of Science</v>
      </c>
    </row>
    <row r="1891" spans="1:72" x14ac:dyDescent="0.2">
      <c r="A1891" t="s">
        <v>72</v>
      </c>
      <c r="B1891" t="s">
        <v>33826</v>
      </c>
      <c r="C1891" t="s">
        <v>74</v>
      </c>
      <c r="D1891" t="s">
        <v>74</v>
      </c>
      <c r="E1891" t="s">
        <v>74</v>
      </c>
      <c r="F1891" t="s">
        <v>33827</v>
      </c>
      <c r="G1891" t="s">
        <v>74</v>
      </c>
      <c r="H1891" t="s">
        <v>74</v>
      </c>
      <c r="I1891" t="s">
        <v>33828</v>
      </c>
      <c r="J1891" t="s">
        <v>23615</v>
      </c>
      <c r="K1891" t="s">
        <v>74</v>
      </c>
      <c r="L1891" t="s">
        <v>74</v>
      </c>
      <c r="M1891" t="s">
        <v>78</v>
      </c>
      <c r="N1891" t="s">
        <v>79</v>
      </c>
      <c r="O1891" t="s">
        <v>74</v>
      </c>
      <c r="P1891" t="s">
        <v>74</v>
      </c>
      <c r="Q1891" t="s">
        <v>74</v>
      </c>
      <c r="R1891" t="s">
        <v>74</v>
      </c>
      <c r="S1891" t="s">
        <v>74</v>
      </c>
      <c r="T1891" t="s">
        <v>33829</v>
      </c>
      <c r="U1891" t="s">
        <v>33830</v>
      </c>
      <c r="V1891" t="s">
        <v>33831</v>
      </c>
      <c r="W1891" t="s">
        <v>33832</v>
      </c>
      <c r="X1891" t="s">
        <v>33833</v>
      </c>
      <c r="Y1891" t="s">
        <v>33834</v>
      </c>
      <c r="Z1891" t="s">
        <v>33835</v>
      </c>
      <c r="AA1891" t="s">
        <v>74</v>
      </c>
      <c r="AB1891" t="s">
        <v>74</v>
      </c>
      <c r="AC1891" t="s">
        <v>33836</v>
      </c>
      <c r="AD1891" t="s">
        <v>33837</v>
      </c>
      <c r="AE1891" t="s">
        <v>33838</v>
      </c>
      <c r="AF1891" t="s">
        <v>74</v>
      </c>
      <c r="AG1891">
        <v>41</v>
      </c>
      <c r="AH1891">
        <v>27</v>
      </c>
      <c r="AI1891">
        <v>28</v>
      </c>
      <c r="AJ1891">
        <v>9</v>
      </c>
      <c r="AK1891">
        <v>89</v>
      </c>
      <c r="AL1891" t="s">
        <v>1779</v>
      </c>
      <c r="AM1891" t="s">
        <v>1780</v>
      </c>
      <c r="AN1891" t="s">
        <v>1781</v>
      </c>
      <c r="AO1891" t="s">
        <v>23628</v>
      </c>
      <c r="AP1891" t="s">
        <v>23629</v>
      </c>
      <c r="AQ1891" t="s">
        <v>74</v>
      </c>
      <c r="AR1891" t="s">
        <v>23630</v>
      </c>
      <c r="AS1891" t="s">
        <v>23631</v>
      </c>
      <c r="AT1891" t="s">
        <v>401</v>
      </c>
      <c r="AU1891">
        <v>2019</v>
      </c>
      <c r="AV1891">
        <v>280</v>
      </c>
      <c r="AW1891" t="s">
        <v>74</v>
      </c>
      <c r="AX1891" t="s">
        <v>74</v>
      </c>
      <c r="AY1891" t="s">
        <v>74</v>
      </c>
      <c r="AZ1891" t="s">
        <v>74</v>
      </c>
      <c r="BA1891" t="s">
        <v>74</v>
      </c>
      <c r="BB1891">
        <v>86</v>
      </c>
      <c r="BC1891">
        <v>93</v>
      </c>
      <c r="BD1891">
        <v>120989</v>
      </c>
      <c r="BE1891" t="s">
        <v>33839</v>
      </c>
      <c r="BF1891" t="str">
        <f>HYPERLINK("http://dx.doi.org/10.1016/j.jssc.2019.120989","http://dx.doi.org/10.1016/j.jssc.2019.120989")</f>
        <v>http://dx.doi.org/10.1016/j.jssc.2019.120989</v>
      </c>
      <c r="BG1891" t="s">
        <v>74</v>
      </c>
      <c r="BH1891" t="s">
        <v>74</v>
      </c>
      <c r="BI1891">
        <v>8</v>
      </c>
      <c r="BJ1891" t="s">
        <v>23633</v>
      </c>
      <c r="BK1891" t="s">
        <v>103</v>
      </c>
      <c r="BL1891" t="s">
        <v>4445</v>
      </c>
      <c r="BM1891" t="s">
        <v>33840</v>
      </c>
      <c r="BN1891" t="s">
        <v>74</v>
      </c>
      <c r="BO1891" t="s">
        <v>74</v>
      </c>
      <c r="BP1891" t="s">
        <v>74</v>
      </c>
      <c r="BQ1891" t="s">
        <v>74</v>
      </c>
      <c r="BR1891" t="s">
        <v>107</v>
      </c>
      <c r="BS1891" t="s">
        <v>33841</v>
      </c>
      <c r="BT1891" t="str">
        <f>HYPERLINK("https%3A%2F%2Fwww.webofscience.com%2Fwos%2Fwoscc%2Ffull-record%2FWOS:000498331800011","View Full Record in Web of Science")</f>
        <v>View Full Record in Web of Science</v>
      </c>
    </row>
    <row r="1892" spans="1:72" x14ac:dyDescent="0.2">
      <c r="A1892" t="s">
        <v>72</v>
      </c>
      <c r="B1892" t="s">
        <v>33842</v>
      </c>
      <c r="C1892" t="s">
        <v>74</v>
      </c>
      <c r="D1892" t="s">
        <v>74</v>
      </c>
      <c r="E1892" t="s">
        <v>74</v>
      </c>
      <c r="F1892" t="s">
        <v>33843</v>
      </c>
      <c r="G1892" t="s">
        <v>74</v>
      </c>
      <c r="H1892" t="s">
        <v>74</v>
      </c>
      <c r="I1892" t="s">
        <v>33844</v>
      </c>
      <c r="J1892" t="s">
        <v>9324</v>
      </c>
      <c r="K1892" t="s">
        <v>74</v>
      </c>
      <c r="L1892" t="s">
        <v>74</v>
      </c>
      <c r="M1892" t="s">
        <v>78</v>
      </c>
      <c r="N1892" t="s">
        <v>203</v>
      </c>
      <c r="O1892" t="s">
        <v>74</v>
      </c>
      <c r="P1892" t="s">
        <v>74</v>
      </c>
      <c r="Q1892" t="s">
        <v>74</v>
      </c>
      <c r="R1892" t="s">
        <v>74</v>
      </c>
      <c r="S1892" t="s">
        <v>74</v>
      </c>
      <c r="T1892" t="s">
        <v>33845</v>
      </c>
      <c r="U1892" t="s">
        <v>33846</v>
      </c>
      <c r="V1892" t="s">
        <v>33847</v>
      </c>
      <c r="W1892" t="s">
        <v>33848</v>
      </c>
      <c r="X1892" t="s">
        <v>33849</v>
      </c>
      <c r="Y1892" t="s">
        <v>33850</v>
      </c>
      <c r="Z1892" t="s">
        <v>33851</v>
      </c>
      <c r="AA1892" t="s">
        <v>33852</v>
      </c>
      <c r="AB1892" t="s">
        <v>33853</v>
      </c>
      <c r="AC1892" t="s">
        <v>33854</v>
      </c>
      <c r="AD1892" t="s">
        <v>33855</v>
      </c>
      <c r="AE1892" t="s">
        <v>33856</v>
      </c>
      <c r="AF1892" t="s">
        <v>74</v>
      </c>
      <c r="AG1892">
        <v>140</v>
      </c>
      <c r="AH1892">
        <v>0</v>
      </c>
      <c r="AI1892">
        <v>0</v>
      </c>
      <c r="AJ1892">
        <v>13</v>
      </c>
      <c r="AK1892">
        <v>13</v>
      </c>
      <c r="AL1892" t="s">
        <v>337</v>
      </c>
      <c r="AM1892" t="s">
        <v>338</v>
      </c>
      <c r="AN1892" t="s">
        <v>339</v>
      </c>
      <c r="AO1892" t="s">
        <v>9334</v>
      </c>
      <c r="AP1892" t="s">
        <v>9335</v>
      </c>
      <c r="AQ1892" t="s">
        <v>74</v>
      </c>
      <c r="AR1892" t="s">
        <v>9336</v>
      </c>
      <c r="AS1892" t="s">
        <v>9337</v>
      </c>
      <c r="AT1892" t="s">
        <v>1414</v>
      </c>
      <c r="AU1892">
        <v>2023</v>
      </c>
      <c r="AV1892">
        <v>165</v>
      </c>
      <c r="AW1892" t="s">
        <v>74</v>
      </c>
      <c r="AX1892" t="s">
        <v>74</v>
      </c>
      <c r="AY1892" t="s">
        <v>74</v>
      </c>
      <c r="AZ1892" t="s">
        <v>74</v>
      </c>
      <c r="BA1892" t="s">
        <v>74</v>
      </c>
      <c r="BB1892">
        <v>159</v>
      </c>
      <c r="BC1892">
        <v>178</v>
      </c>
      <c r="BD1892" t="s">
        <v>74</v>
      </c>
      <c r="BE1892" t="s">
        <v>33857</v>
      </c>
      <c r="BF1892" t="str">
        <f>HYPERLINK("http://dx.doi.org/10.1016/j.wasman.2023.03.035","http://dx.doi.org/10.1016/j.wasman.2023.03.035")</f>
        <v>http://dx.doi.org/10.1016/j.wasman.2023.03.035</v>
      </c>
      <c r="BG1892" t="s">
        <v>74</v>
      </c>
      <c r="BH1892" t="s">
        <v>3010</v>
      </c>
      <c r="BI1892">
        <v>20</v>
      </c>
      <c r="BJ1892" t="s">
        <v>807</v>
      </c>
      <c r="BK1892" t="s">
        <v>103</v>
      </c>
      <c r="BL1892" t="s">
        <v>516</v>
      </c>
      <c r="BM1892" t="s">
        <v>33858</v>
      </c>
      <c r="BN1892">
        <v>37178677</v>
      </c>
      <c r="BO1892" t="s">
        <v>74</v>
      </c>
      <c r="BP1892" t="s">
        <v>74</v>
      </c>
      <c r="BQ1892" t="s">
        <v>74</v>
      </c>
      <c r="BR1892" t="s">
        <v>107</v>
      </c>
      <c r="BS1892" t="s">
        <v>33859</v>
      </c>
      <c r="BT1892" t="str">
        <f>HYPERLINK("https%3A%2F%2Fwww.webofscience.com%2Fwos%2Fwoscc%2Ffull-record%2FWOS:001001301100001","View Full Record in Web of Science")</f>
        <v>View Full Record in Web of Science</v>
      </c>
    </row>
    <row r="1893" spans="1:72" x14ac:dyDescent="0.2">
      <c r="A1893" t="s">
        <v>72</v>
      </c>
      <c r="B1893" t="s">
        <v>33860</v>
      </c>
      <c r="C1893" t="s">
        <v>74</v>
      </c>
      <c r="D1893" t="s">
        <v>74</v>
      </c>
      <c r="E1893" t="s">
        <v>74</v>
      </c>
      <c r="F1893" t="s">
        <v>33861</v>
      </c>
      <c r="G1893" t="s">
        <v>74</v>
      </c>
      <c r="H1893" t="s">
        <v>74</v>
      </c>
      <c r="I1893" t="s">
        <v>33862</v>
      </c>
      <c r="J1893" t="s">
        <v>2738</v>
      </c>
      <c r="K1893" t="s">
        <v>74</v>
      </c>
      <c r="L1893" t="s">
        <v>74</v>
      </c>
      <c r="M1893" t="s">
        <v>78</v>
      </c>
      <c r="N1893" t="s">
        <v>79</v>
      </c>
      <c r="O1893" t="s">
        <v>74</v>
      </c>
      <c r="P1893" t="s">
        <v>74</v>
      </c>
      <c r="Q1893" t="s">
        <v>74</v>
      </c>
      <c r="R1893" t="s">
        <v>74</v>
      </c>
      <c r="S1893" t="s">
        <v>74</v>
      </c>
      <c r="T1893" t="s">
        <v>74</v>
      </c>
      <c r="U1893" t="s">
        <v>33863</v>
      </c>
      <c r="V1893" t="s">
        <v>33864</v>
      </c>
      <c r="W1893" t="s">
        <v>33865</v>
      </c>
      <c r="X1893" t="s">
        <v>33866</v>
      </c>
      <c r="Y1893" t="s">
        <v>33867</v>
      </c>
      <c r="Z1893" t="s">
        <v>33868</v>
      </c>
      <c r="AA1893" t="s">
        <v>33869</v>
      </c>
      <c r="AB1893" t="s">
        <v>33870</v>
      </c>
      <c r="AC1893" t="s">
        <v>33871</v>
      </c>
      <c r="AD1893" t="s">
        <v>33872</v>
      </c>
      <c r="AE1893" t="s">
        <v>33873</v>
      </c>
      <c r="AF1893" t="s">
        <v>74</v>
      </c>
      <c r="AG1893">
        <v>60</v>
      </c>
      <c r="AH1893">
        <v>68</v>
      </c>
      <c r="AI1893">
        <v>73</v>
      </c>
      <c r="AJ1893">
        <v>11</v>
      </c>
      <c r="AK1893">
        <v>196</v>
      </c>
      <c r="AL1893" t="s">
        <v>2750</v>
      </c>
      <c r="AM1893" t="s">
        <v>2751</v>
      </c>
      <c r="AN1893" t="s">
        <v>2752</v>
      </c>
      <c r="AO1893" t="s">
        <v>2753</v>
      </c>
      <c r="AP1893" t="s">
        <v>2754</v>
      </c>
      <c r="AQ1893" t="s">
        <v>74</v>
      </c>
      <c r="AR1893" t="s">
        <v>2755</v>
      </c>
      <c r="AS1893" t="s">
        <v>2756</v>
      </c>
      <c r="AT1893" t="s">
        <v>25694</v>
      </c>
      <c r="AU1893">
        <v>2018</v>
      </c>
      <c r="AV1893">
        <v>52</v>
      </c>
      <c r="AW1893">
        <v>5</v>
      </c>
      <c r="AX1893" t="s">
        <v>74</v>
      </c>
      <c r="AY1893" t="s">
        <v>74</v>
      </c>
      <c r="AZ1893" t="s">
        <v>74</v>
      </c>
      <c r="BA1893" t="s">
        <v>74</v>
      </c>
      <c r="BB1893">
        <v>3016</v>
      </c>
      <c r="BC1893">
        <v>3026</v>
      </c>
      <c r="BD1893" t="s">
        <v>74</v>
      </c>
      <c r="BE1893" t="s">
        <v>33874</v>
      </c>
      <c r="BF1893" t="str">
        <f>HYPERLINK("http://dx.doi.org/10.1021/acs.est.7b05203","http://dx.doi.org/10.1021/acs.est.7b05203")</f>
        <v>http://dx.doi.org/10.1021/acs.est.7b05203</v>
      </c>
      <c r="BG1893" t="s">
        <v>74</v>
      </c>
      <c r="BH1893" t="s">
        <v>74</v>
      </c>
      <c r="BI1893">
        <v>11</v>
      </c>
      <c r="BJ1893" t="s">
        <v>807</v>
      </c>
      <c r="BK1893" t="s">
        <v>103</v>
      </c>
      <c r="BL1893" t="s">
        <v>516</v>
      </c>
      <c r="BM1893" t="s">
        <v>33875</v>
      </c>
      <c r="BN1893">
        <v>29431994</v>
      </c>
      <c r="BO1893" t="s">
        <v>74</v>
      </c>
      <c r="BP1893" t="s">
        <v>74</v>
      </c>
      <c r="BQ1893" t="s">
        <v>74</v>
      </c>
      <c r="BR1893" t="s">
        <v>107</v>
      </c>
      <c r="BS1893" t="s">
        <v>33876</v>
      </c>
      <c r="BT1893" t="str">
        <f>HYPERLINK("https%3A%2F%2Fwww.webofscience.com%2Fwos%2Fwoscc%2Ffull-record%2FWOS:000427202700067","View Full Record in Web of Science")</f>
        <v>View Full Record in Web of Science</v>
      </c>
    </row>
    <row r="1894" spans="1:72" x14ac:dyDescent="0.2">
      <c r="A1894" t="s">
        <v>72</v>
      </c>
      <c r="B1894" t="s">
        <v>33877</v>
      </c>
      <c r="C1894" t="s">
        <v>74</v>
      </c>
      <c r="D1894" t="s">
        <v>74</v>
      </c>
      <c r="E1894" t="s">
        <v>74</v>
      </c>
      <c r="F1894" t="s">
        <v>33878</v>
      </c>
      <c r="G1894" t="s">
        <v>74</v>
      </c>
      <c r="H1894" t="s">
        <v>74</v>
      </c>
      <c r="I1894" t="s">
        <v>33879</v>
      </c>
      <c r="J1894" t="s">
        <v>324</v>
      </c>
      <c r="K1894" t="s">
        <v>74</v>
      </c>
      <c r="L1894" t="s">
        <v>74</v>
      </c>
      <c r="M1894" t="s">
        <v>78</v>
      </c>
      <c r="N1894" t="s">
        <v>79</v>
      </c>
      <c r="O1894" t="s">
        <v>74</v>
      </c>
      <c r="P1894" t="s">
        <v>74</v>
      </c>
      <c r="Q1894" t="s">
        <v>74</v>
      </c>
      <c r="R1894" t="s">
        <v>74</v>
      </c>
      <c r="S1894" t="s">
        <v>74</v>
      </c>
      <c r="T1894" t="s">
        <v>33880</v>
      </c>
      <c r="U1894" t="s">
        <v>33881</v>
      </c>
      <c r="V1894" t="s">
        <v>33882</v>
      </c>
      <c r="W1894" t="s">
        <v>33883</v>
      </c>
      <c r="X1894" t="s">
        <v>33884</v>
      </c>
      <c r="Y1894" t="s">
        <v>33885</v>
      </c>
      <c r="Z1894" t="s">
        <v>33886</v>
      </c>
      <c r="AA1894" t="s">
        <v>33887</v>
      </c>
      <c r="AB1894" t="s">
        <v>33888</v>
      </c>
      <c r="AC1894" t="s">
        <v>33889</v>
      </c>
      <c r="AD1894" t="s">
        <v>33890</v>
      </c>
      <c r="AE1894" t="s">
        <v>33891</v>
      </c>
      <c r="AF1894" t="s">
        <v>74</v>
      </c>
      <c r="AG1894">
        <v>68</v>
      </c>
      <c r="AH1894">
        <v>97</v>
      </c>
      <c r="AI1894">
        <v>101</v>
      </c>
      <c r="AJ1894">
        <v>32</v>
      </c>
      <c r="AK1894">
        <v>292</v>
      </c>
      <c r="AL1894" t="s">
        <v>337</v>
      </c>
      <c r="AM1894" t="s">
        <v>338</v>
      </c>
      <c r="AN1894" t="s">
        <v>339</v>
      </c>
      <c r="AO1894" t="s">
        <v>340</v>
      </c>
      <c r="AP1894" t="s">
        <v>341</v>
      </c>
      <c r="AQ1894" t="s">
        <v>74</v>
      </c>
      <c r="AR1894" t="s">
        <v>342</v>
      </c>
      <c r="AS1894" t="s">
        <v>343</v>
      </c>
      <c r="AT1894" t="s">
        <v>1243</v>
      </c>
      <c r="AU1894">
        <v>2020</v>
      </c>
      <c r="AV1894">
        <v>173</v>
      </c>
      <c r="AW1894" t="s">
        <v>74</v>
      </c>
      <c r="AX1894" t="s">
        <v>74</v>
      </c>
      <c r="AY1894" t="s">
        <v>74</v>
      </c>
      <c r="AZ1894" t="s">
        <v>74</v>
      </c>
      <c r="BA1894" t="s">
        <v>74</v>
      </c>
      <c r="BB1894" t="s">
        <v>74</v>
      </c>
      <c r="BC1894" t="s">
        <v>74</v>
      </c>
      <c r="BD1894">
        <v>115573</v>
      </c>
      <c r="BE1894" t="s">
        <v>33892</v>
      </c>
      <c r="BF1894" t="str">
        <f>HYPERLINK("http://dx.doi.org/10.1016/j.watres.2020.115573","http://dx.doi.org/10.1016/j.watres.2020.115573")</f>
        <v>http://dx.doi.org/10.1016/j.watres.2020.115573</v>
      </c>
      <c r="BG1894" t="s">
        <v>74</v>
      </c>
      <c r="BH1894" t="s">
        <v>74</v>
      </c>
      <c r="BI1894">
        <v>14</v>
      </c>
      <c r="BJ1894" t="s">
        <v>347</v>
      </c>
      <c r="BK1894" t="s">
        <v>103</v>
      </c>
      <c r="BL1894" t="s">
        <v>348</v>
      </c>
      <c r="BM1894" t="s">
        <v>33893</v>
      </c>
      <c r="BN1894">
        <v>32035277</v>
      </c>
      <c r="BO1894" t="s">
        <v>2521</v>
      </c>
      <c r="BP1894" t="s">
        <v>74</v>
      </c>
      <c r="BQ1894" t="s">
        <v>74</v>
      </c>
      <c r="BR1894" t="s">
        <v>107</v>
      </c>
      <c r="BS1894" t="s">
        <v>33894</v>
      </c>
      <c r="BT1894" t="str">
        <f>HYPERLINK("https%3A%2F%2Fwww.webofscience.com%2Fwos%2Fwoscc%2Ffull-record%2FWOS:000523569000041","View Full Record in Web of Science")</f>
        <v>View Full Record in Web of Science</v>
      </c>
    </row>
    <row r="1895" spans="1:72" x14ac:dyDescent="0.2">
      <c r="A1895" t="s">
        <v>72</v>
      </c>
      <c r="B1895" t="s">
        <v>33895</v>
      </c>
      <c r="C1895" t="s">
        <v>74</v>
      </c>
      <c r="D1895" t="s">
        <v>74</v>
      </c>
      <c r="E1895" t="s">
        <v>74</v>
      </c>
      <c r="F1895" t="s">
        <v>33896</v>
      </c>
      <c r="G1895" t="s">
        <v>74</v>
      </c>
      <c r="H1895" t="s">
        <v>74</v>
      </c>
      <c r="I1895" t="s">
        <v>33897</v>
      </c>
      <c r="J1895" t="s">
        <v>1224</v>
      </c>
      <c r="K1895" t="s">
        <v>74</v>
      </c>
      <c r="L1895" t="s">
        <v>74</v>
      </c>
      <c r="M1895" t="s">
        <v>78</v>
      </c>
      <c r="N1895" t="s">
        <v>79</v>
      </c>
      <c r="O1895" t="s">
        <v>74</v>
      </c>
      <c r="P1895" t="s">
        <v>74</v>
      </c>
      <c r="Q1895" t="s">
        <v>74</v>
      </c>
      <c r="R1895" t="s">
        <v>74</v>
      </c>
      <c r="S1895" t="s">
        <v>74</v>
      </c>
      <c r="T1895" t="s">
        <v>33898</v>
      </c>
      <c r="U1895" t="s">
        <v>33899</v>
      </c>
      <c r="V1895" t="s">
        <v>33900</v>
      </c>
      <c r="W1895" t="s">
        <v>33901</v>
      </c>
      <c r="X1895" t="s">
        <v>33902</v>
      </c>
      <c r="Y1895" t="s">
        <v>33903</v>
      </c>
      <c r="Z1895" t="s">
        <v>33904</v>
      </c>
      <c r="AA1895" t="s">
        <v>33905</v>
      </c>
      <c r="AB1895" t="s">
        <v>33906</v>
      </c>
      <c r="AC1895" t="s">
        <v>33907</v>
      </c>
      <c r="AD1895" t="s">
        <v>33908</v>
      </c>
      <c r="AE1895" t="s">
        <v>33909</v>
      </c>
      <c r="AF1895" t="s">
        <v>74</v>
      </c>
      <c r="AG1895">
        <v>92</v>
      </c>
      <c r="AH1895">
        <v>2</v>
      </c>
      <c r="AI1895">
        <v>2</v>
      </c>
      <c r="AJ1895">
        <v>11</v>
      </c>
      <c r="AK1895">
        <v>11</v>
      </c>
      <c r="AL1895" t="s">
        <v>1237</v>
      </c>
      <c r="AM1895" t="s">
        <v>885</v>
      </c>
      <c r="AN1895" t="s">
        <v>1238</v>
      </c>
      <c r="AO1895" t="s">
        <v>1239</v>
      </c>
      <c r="AP1895" t="s">
        <v>1240</v>
      </c>
      <c r="AQ1895" t="s">
        <v>74</v>
      </c>
      <c r="AR1895" t="s">
        <v>1241</v>
      </c>
      <c r="AS1895" t="s">
        <v>1242</v>
      </c>
      <c r="AT1895" t="s">
        <v>925</v>
      </c>
      <c r="AU1895">
        <v>2023</v>
      </c>
      <c r="AV1895">
        <v>455</v>
      </c>
      <c r="AW1895" t="s">
        <v>74</v>
      </c>
      <c r="AX1895" t="s">
        <v>74</v>
      </c>
      <c r="AY1895" t="s">
        <v>74</v>
      </c>
      <c r="AZ1895" t="s">
        <v>74</v>
      </c>
      <c r="BA1895" t="s">
        <v>74</v>
      </c>
      <c r="BB1895" t="s">
        <v>74</v>
      </c>
      <c r="BC1895" t="s">
        <v>74</v>
      </c>
      <c r="BD1895">
        <v>140686</v>
      </c>
      <c r="BE1895" t="s">
        <v>33910</v>
      </c>
      <c r="BF1895" t="str">
        <f>HYPERLINK("http://dx.doi.org/10.1016/j.cej.2022.140686","http://dx.doi.org/10.1016/j.cej.2022.140686")</f>
        <v>http://dx.doi.org/10.1016/j.cej.2022.140686</v>
      </c>
      <c r="BG1895" t="s">
        <v>74</v>
      </c>
      <c r="BH1895" t="s">
        <v>221</v>
      </c>
      <c r="BI1895">
        <v>14</v>
      </c>
      <c r="BJ1895" t="s">
        <v>1246</v>
      </c>
      <c r="BK1895" t="s">
        <v>103</v>
      </c>
      <c r="BL1895" t="s">
        <v>760</v>
      </c>
      <c r="BM1895" t="s">
        <v>33911</v>
      </c>
      <c r="BN1895" t="s">
        <v>74</v>
      </c>
      <c r="BO1895" t="s">
        <v>74</v>
      </c>
      <c r="BP1895" t="s">
        <v>74</v>
      </c>
      <c r="BQ1895" t="s">
        <v>74</v>
      </c>
      <c r="BR1895" t="s">
        <v>107</v>
      </c>
      <c r="BS1895" t="s">
        <v>33912</v>
      </c>
      <c r="BT1895" t="str">
        <f>HYPERLINK("https%3A%2F%2Fwww.webofscience.com%2Fwos%2Fwoscc%2Ffull-record%2FWOS:000963688000001","View Full Record in Web of Science")</f>
        <v>View Full Record in Web of Science</v>
      </c>
    </row>
    <row r="1896" spans="1:72" x14ac:dyDescent="0.2">
      <c r="A1896" t="s">
        <v>72</v>
      </c>
      <c r="B1896" t="s">
        <v>33913</v>
      </c>
      <c r="C1896" t="s">
        <v>74</v>
      </c>
      <c r="D1896" t="s">
        <v>74</v>
      </c>
      <c r="E1896" t="s">
        <v>74</v>
      </c>
      <c r="F1896" t="s">
        <v>33914</v>
      </c>
      <c r="G1896" t="s">
        <v>74</v>
      </c>
      <c r="H1896" t="s">
        <v>74</v>
      </c>
      <c r="I1896" t="s">
        <v>33915</v>
      </c>
      <c r="J1896" t="s">
        <v>33916</v>
      </c>
      <c r="K1896" t="s">
        <v>74</v>
      </c>
      <c r="L1896" t="s">
        <v>74</v>
      </c>
      <c r="M1896" t="s">
        <v>78</v>
      </c>
      <c r="N1896" t="s">
        <v>79</v>
      </c>
      <c r="O1896" t="s">
        <v>74</v>
      </c>
      <c r="P1896" t="s">
        <v>74</v>
      </c>
      <c r="Q1896" t="s">
        <v>74</v>
      </c>
      <c r="R1896" t="s">
        <v>74</v>
      </c>
      <c r="S1896" t="s">
        <v>74</v>
      </c>
      <c r="T1896" t="s">
        <v>33917</v>
      </c>
      <c r="U1896" t="s">
        <v>33918</v>
      </c>
      <c r="V1896" t="s">
        <v>33919</v>
      </c>
      <c r="W1896" t="s">
        <v>33920</v>
      </c>
      <c r="X1896" t="s">
        <v>33921</v>
      </c>
      <c r="Y1896" t="s">
        <v>33922</v>
      </c>
      <c r="Z1896" t="s">
        <v>33923</v>
      </c>
      <c r="AA1896" t="s">
        <v>74</v>
      </c>
      <c r="AB1896" t="s">
        <v>74</v>
      </c>
      <c r="AC1896" t="s">
        <v>33924</v>
      </c>
      <c r="AD1896" t="s">
        <v>33925</v>
      </c>
      <c r="AE1896" t="s">
        <v>33926</v>
      </c>
      <c r="AF1896" t="s">
        <v>74</v>
      </c>
      <c r="AG1896">
        <v>61</v>
      </c>
      <c r="AH1896">
        <v>3</v>
      </c>
      <c r="AI1896">
        <v>3</v>
      </c>
      <c r="AJ1896">
        <v>12</v>
      </c>
      <c r="AK1896">
        <v>32</v>
      </c>
      <c r="AL1896" t="s">
        <v>1311</v>
      </c>
      <c r="AM1896" t="s">
        <v>338</v>
      </c>
      <c r="AN1896" t="s">
        <v>1312</v>
      </c>
      <c r="AO1896" t="s">
        <v>33927</v>
      </c>
      <c r="AP1896" t="s">
        <v>74</v>
      </c>
      <c r="AQ1896" t="s">
        <v>74</v>
      </c>
      <c r="AR1896" t="s">
        <v>33928</v>
      </c>
      <c r="AS1896" t="s">
        <v>33929</v>
      </c>
      <c r="AT1896" t="s">
        <v>244</v>
      </c>
      <c r="AU1896">
        <v>2022</v>
      </c>
      <c r="AV1896">
        <v>24</v>
      </c>
      <c r="AW1896" t="s">
        <v>74</v>
      </c>
      <c r="AX1896" t="s">
        <v>74</v>
      </c>
      <c r="AY1896" t="s">
        <v>74</v>
      </c>
      <c r="AZ1896" t="s">
        <v>74</v>
      </c>
      <c r="BA1896" t="s">
        <v>74</v>
      </c>
      <c r="BB1896" t="s">
        <v>74</v>
      </c>
      <c r="BC1896" t="s">
        <v>74</v>
      </c>
      <c r="BD1896">
        <v>100858</v>
      </c>
      <c r="BE1896" t="s">
        <v>33930</v>
      </c>
      <c r="BF1896" t="str">
        <f>HYPERLINK("http://dx.doi.org/10.1016/j.mtchem.2022.100858","http://dx.doi.org/10.1016/j.mtchem.2022.100858")</f>
        <v>http://dx.doi.org/10.1016/j.mtchem.2022.100858</v>
      </c>
      <c r="BG1896" t="s">
        <v>74</v>
      </c>
      <c r="BH1896" t="s">
        <v>2264</v>
      </c>
      <c r="BI1896">
        <v>9</v>
      </c>
      <c r="BJ1896" t="s">
        <v>10466</v>
      </c>
      <c r="BK1896" t="s">
        <v>103</v>
      </c>
      <c r="BL1896" t="s">
        <v>10467</v>
      </c>
      <c r="BM1896" t="s">
        <v>33931</v>
      </c>
      <c r="BN1896" t="s">
        <v>74</v>
      </c>
      <c r="BO1896" t="s">
        <v>74</v>
      </c>
      <c r="BP1896" t="s">
        <v>74</v>
      </c>
      <c r="BQ1896" t="s">
        <v>74</v>
      </c>
      <c r="BR1896" t="s">
        <v>107</v>
      </c>
      <c r="BS1896" t="s">
        <v>33932</v>
      </c>
      <c r="BT1896" t="str">
        <f>HYPERLINK("https%3A%2F%2Fwww.webofscience.com%2Fwos%2Fwoscc%2Ffull-record%2FWOS:000820990100011","View Full Record in Web of Science")</f>
        <v>View Full Record in Web of Science</v>
      </c>
    </row>
    <row r="1897" spans="1:72" x14ac:dyDescent="0.2">
      <c r="A1897" t="s">
        <v>72</v>
      </c>
      <c r="B1897" t="s">
        <v>33933</v>
      </c>
      <c r="C1897" t="s">
        <v>74</v>
      </c>
      <c r="D1897" t="s">
        <v>74</v>
      </c>
      <c r="E1897" t="s">
        <v>74</v>
      </c>
      <c r="F1897" t="s">
        <v>33934</v>
      </c>
      <c r="G1897" t="s">
        <v>74</v>
      </c>
      <c r="H1897" t="s">
        <v>74</v>
      </c>
      <c r="I1897" t="s">
        <v>33935</v>
      </c>
      <c r="J1897" t="s">
        <v>33936</v>
      </c>
      <c r="K1897" t="s">
        <v>74</v>
      </c>
      <c r="L1897" t="s">
        <v>74</v>
      </c>
      <c r="M1897" t="s">
        <v>78</v>
      </c>
      <c r="N1897" t="s">
        <v>79</v>
      </c>
      <c r="O1897" t="s">
        <v>74</v>
      </c>
      <c r="P1897" t="s">
        <v>74</v>
      </c>
      <c r="Q1897" t="s">
        <v>74</v>
      </c>
      <c r="R1897" t="s">
        <v>74</v>
      </c>
      <c r="S1897" t="s">
        <v>74</v>
      </c>
      <c r="T1897" t="s">
        <v>33937</v>
      </c>
      <c r="U1897" t="s">
        <v>33938</v>
      </c>
      <c r="V1897" t="s">
        <v>33939</v>
      </c>
      <c r="W1897" t="s">
        <v>33940</v>
      </c>
      <c r="X1897" t="s">
        <v>33941</v>
      </c>
      <c r="Y1897" t="s">
        <v>33942</v>
      </c>
      <c r="Z1897" t="s">
        <v>33943</v>
      </c>
      <c r="AA1897" t="s">
        <v>74</v>
      </c>
      <c r="AB1897" t="s">
        <v>74</v>
      </c>
      <c r="AC1897" t="s">
        <v>33944</v>
      </c>
      <c r="AD1897" t="s">
        <v>33945</v>
      </c>
      <c r="AE1897" t="s">
        <v>33946</v>
      </c>
      <c r="AF1897" t="s">
        <v>74</v>
      </c>
      <c r="AG1897">
        <v>50</v>
      </c>
      <c r="AH1897">
        <v>20</v>
      </c>
      <c r="AI1897">
        <v>20</v>
      </c>
      <c r="AJ1897">
        <v>1</v>
      </c>
      <c r="AK1897">
        <v>14</v>
      </c>
      <c r="AL1897" t="s">
        <v>167</v>
      </c>
      <c r="AM1897" t="s">
        <v>168</v>
      </c>
      <c r="AN1897" t="s">
        <v>169</v>
      </c>
      <c r="AO1897" t="s">
        <v>33947</v>
      </c>
      <c r="AP1897" t="s">
        <v>74</v>
      </c>
      <c r="AQ1897" t="s">
        <v>74</v>
      </c>
      <c r="AR1897" t="s">
        <v>33948</v>
      </c>
      <c r="AS1897" t="s">
        <v>33949</v>
      </c>
      <c r="AT1897" t="s">
        <v>174</v>
      </c>
      <c r="AU1897">
        <v>2020</v>
      </c>
      <c r="AV1897">
        <v>51</v>
      </c>
      <c r="AW1897" t="s">
        <v>74</v>
      </c>
      <c r="AX1897" t="s">
        <v>74</v>
      </c>
      <c r="AY1897" t="s">
        <v>74</v>
      </c>
      <c r="AZ1897" t="s">
        <v>74</v>
      </c>
      <c r="BA1897" t="s">
        <v>74</v>
      </c>
      <c r="BB1897" t="s">
        <v>74</v>
      </c>
      <c r="BC1897" t="s">
        <v>74</v>
      </c>
      <c r="BD1897">
        <v>102032</v>
      </c>
      <c r="BE1897" t="s">
        <v>33950</v>
      </c>
      <c r="BF1897" t="str">
        <f>HYPERLINK("http://dx.doi.org/10.1016/j.algal.2020.102032","http://dx.doi.org/10.1016/j.algal.2020.102032")</f>
        <v>http://dx.doi.org/10.1016/j.algal.2020.102032</v>
      </c>
      <c r="BG1897" t="s">
        <v>74</v>
      </c>
      <c r="BH1897" t="s">
        <v>74</v>
      </c>
      <c r="BI1897">
        <v>16</v>
      </c>
      <c r="BJ1897" t="s">
        <v>25821</v>
      </c>
      <c r="BK1897" t="s">
        <v>103</v>
      </c>
      <c r="BL1897" t="s">
        <v>25821</v>
      </c>
      <c r="BM1897" t="s">
        <v>33951</v>
      </c>
      <c r="BN1897" t="s">
        <v>74</v>
      </c>
      <c r="BO1897" t="s">
        <v>1417</v>
      </c>
      <c r="BP1897" t="s">
        <v>74</v>
      </c>
      <c r="BQ1897" t="s">
        <v>74</v>
      </c>
      <c r="BR1897" t="s">
        <v>107</v>
      </c>
      <c r="BS1897" t="s">
        <v>33952</v>
      </c>
      <c r="BT1897" t="str">
        <f>HYPERLINK("https%3A%2F%2Fwww.webofscience.com%2Fwos%2Fwoscc%2Ffull-record%2FWOS:000576964400009","View Full Record in Web of Science")</f>
        <v>View Full Record in Web of Science</v>
      </c>
    </row>
    <row r="1898" spans="1:72" x14ac:dyDescent="0.2">
      <c r="A1898" t="s">
        <v>72</v>
      </c>
      <c r="B1898" t="s">
        <v>33953</v>
      </c>
      <c r="C1898" t="s">
        <v>74</v>
      </c>
      <c r="D1898" t="s">
        <v>74</v>
      </c>
      <c r="E1898" t="s">
        <v>74</v>
      </c>
      <c r="F1898" t="s">
        <v>33954</v>
      </c>
      <c r="G1898" t="s">
        <v>74</v>
      </c>
      <c r="H1898" t="s">
        <v>74</v>
      </c>
      <c r="I1898" t="s">
        <v>33955</v>
      </c>
      <c r="J1898" t="s">
        <v>7619</v>
      </c>
      <c r="K1898" t="s">
        <v>74</v>
      </c>
      <c r="L1898" t="s">
        <v>74</v>
      </c>
      <c r="M1898" t="s">
        <v>78</v>
      </c>
      <c r="N1898" t="s">
        <v>79</v>
      </c>
      <c r="O1898" t="s">
        <v>74</v>
      </c>
      <c r="P1898" t="s">
        <v>74</v>
      </c>
      <c r="Q1898" t="s">
        <v>74</v>
      </c>
      <c r="R1898" t="s">
        <v>74</v>
      </c>
      <c r="S1898" t="s">
        <v>74</v>
      </c>
      <c r="T1898" t="s">
        <v>33956</v>
      </c>
      <c r="U1898" t="s">
        <v>33957</v>
      </c>
      <c r="V1898" t="s">
        <v>33958</v>
      </c>
      <c r="W1898" t="s">
        <v>33959</v>
      </c>
      <c r="X1898" t="s">
        <v>33960</v>
      </c>
      <c r="Y1898" t="s">
        <v>33961</v>
      </c>
      <c r="Z1898" t="s">
        <v>33962</v>
      </c>
      <c r="AA1898" t="s">
        <v>33963</v>
      </c>
      <c r="AB1898" t="s">
        <v>33964</v>
      </c>
      <c r="AC1898" t="s">
        <v>33965</v>
      </c>
      <c r="AD1898" t="s">
        <v>33966</v>
      </c>
      <c r="AE1898" t="s">
        <v>33967</v>
      </c>
      <c r="AF1898" t="s">
        <v>74</v>
      </c>
      <c r="AG1898">
        <v>52</v>
      </c>
      <c r="AH1898">
        <v>2</v>
      </c>
      <c r="AI1898">
        <v>2</v>
      </c>
      <c r="AJ1898">
        <v>5</v>
      </c>
      <c r="AK1898">
        <v>32</v>
      </c>
      <c r="AL1898" t="s">
        <v>1311</v>
      </c>
      <c r="AM1898" t="s">
        <v>338</v>
      </c>
      <c r="AN1898" t="s">
        <v>1312</v>
      </c>
      <c r="AO1898" t="s">
        <v>7631</v>
      </c>
      <c r="AP1898" t="s">
        <v>7632</v>
      </c>
      <c r="AQ1898" t="s">
        <v>74</v>
      </c>
      <c r="AR1898" t="s">
        <v>7633</v>
      </c>
      <c r="AS1898" t="s">
        <v>7634</v>
      </c>
      <c r="AT1898" t="s">
        <v>1134</v>
      </c>
      <c r="AU1898">
        <v>2022</v>
      </c>
      <c r="AV1898">
        <v>10</v>
      </c>
      <c r="AW1898">
        <v>1</v>
      </c>
      <c r="AX1898" t="s">
        <v>74</v>
      </c>
      <c r="AY1898" t="s">
        <v>74</v>
      </c>
      <c r="AZ1898" t="s">
        <v>74</v>
      </c>
      <c r="BA1898" t="s">
        <v>74</v>
      </c>
      <c r="BB1898" t="s">
        <v>74</v>
      </c>
      <c r="BC1898" t="s">
        <v>74</v>
      </c>
      <c r="BD1898">
        <v>106917</v>
      </c>
      <c r="BE1898" t="s">
        <v>33968</v>
      </c>
      <c r="BF1898" t="str">
        <f>HYPERLINK("http://dx.doi.org/10.1016/j.jece.2021.106917","http://dx.doi.org/10.1016/j.jece.2021.106917")</f>
        <v>http://dx.doi.org/10.1016/j.jece.2021.106917</v>
      </c>
      <c r="BG1898" t="s">
        <v>74</v>
      </c>
      <c r="BH1898" t="s">
        <v>3480</v>
      </c>
      <c r="BI1898">
        <v>12</v>
      </c>
      <c r="BJ1898" t="s">
        <v>1246</v>
      </c>
      <c r="BK1898" t="s">
        <v>103</v>
      </c>
      <c r="BL1898" t="s">
        <v>760</v>
      </c>
      <c r="BM1898" t="s">
        <v>7636</v>
      </c>
      <c r="BN1898" t="s">
        <v>74</v>
      </c>
      <c r="BO1898" t="s">
        <v>74</v>
      </c>
      <c r="BP1898" t="s">
        <v>74</v>
      </c>
      <c r="BQ1898" t="s">
        <v>74</v>
      </c>
      <c r="BR1898" t="s">
        <v>107</v>
      </c>
      <c r="BS1898" t="s">
        <v>33969</v>
      </c>
      <c r="BT1898" t="str">
        <f>HYPERLINK("https%3A%2F%2Fwww.webofscience.com%2Fwos%2Fwoscc%2Ffull-record%2FWOS:000730999300008","View Full Record in Web of Science")</f>
        <v>View Full Record in Web of Science</v>
      </c>
    </row>
  </sheetData>
  <phoneticPr fontId="1" type="noConversion"/>
  <pageMargins left="0.75" right="0.75" top="1" bottom="1" header="0.5" footer="0.5"/>
  <pageSetup orientation="portrait" horizontalDpi="300" verticalDpi="300"/>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7"/>
  <sheetViews>
    <sheetView workbookViewId="0">
      <selection sqref="A1:C1"/>
    </sheetView>
  </sheetViews>
  <sheetFormatPr defaultRowHeight="12.75" x14ac:dyDescent="0.2"/>
  <cols>
    <col min="1" max="1" width="16.140625" bestFit="1" customWidth="1"/>
    <col min="2" max="2" width="13.28515625" bestFit="1" customWidth="1"/>
  </cols>
  <sheetData>
    <row r="1" spans="1:3" s="1" customFormat="1" x14ac:dyDescent="0.2">
      <c r="A1" s="2" t="s">
        <v>33970</v>
      </c>
      <c r="B1" s="2" t="s">
        <v>33971</v>
      </c>
      <c r="C1" s="2" t="s">
        <v>33972</v>
      </c>
    </row>
    <row r="2" spans="1:3" x14ac:dyDescent="0.2">
      <c r="A2">
        <v>2007</v>
      </c>
      <c r="B2">
        <v>1</v>
      </c>
      <c r="C2">
        <v>5.2999999999999999E-2</v>
      </c>
    </row>
    <row r="3" spans="1:3" x14ac:dyDescent="0.2">
      <c r="A3">
        <v>2009</v>
      </c>
      <c r="B3">
        <v>1</v>
      </c>
      <c r="C3">
        <v>5.2999999999999999E-2</v>
      </c>
    </row>
    <row r="4" spans="1:3" x14ac:dyDescent="0.2">
      <c r="A4">
        <v>2010</v>
      </c>
      <c r="B4">
        <v>3</v>
      </c>
      <c r="C4">
        <v>0.158</v>
      </c>
    </row>
    <row r="5" spans="1:3" x14ac:dyDescent="0.2">
      <c r="A5">
        <v>2011</v>
      </c>
      <c r="B5">
        <v>6</v>
      </c>
      <c r="C5">
        <v>0.316</v>
      </c>
    </row>
    <row r="6" spans="1:3" x14ac:dyDescent="0.2">
      <c r="A6">
        <v>2012</v>
      </c>
      <c r="B6">
        <v>12</v>
      </c>
      <c r="C6">
        <v>0.63300000000000001</v>
      </c>
    </row>
    <row r="7" spans="1:3" x14ac:dyDescent="0.2">
      <c r="A7">
        <v>2013</v>
      </c>
      <c r="B7">
        <v>13</v>
      </c>
      <c r="C7">
        <v>0.68500000000000005</v>
      </c>
    </row>
    <row r="8" spans="1:3" x14ac:dyDescent="0.2">
      <c r="A8">
        <v>2014</v>
      </c>
      <c r="B8">
        <v>26</v>
      </c>
      <c r="C8">
        <v>1.371</v>
      </c>
    </row>
    <row r="9" spans="1:3" x14ac:dyDescent="0.2">
      <c r="A9">
        <v>2015</v>
      </c>
      <c r="B9">
        <v>60</v>
      </c>
      <c r="C9">
        <v>3.1629999999999998</v>
      </c>
    </row>
    <row r="10" spans="1:3" x14ac:dyDescent="0.2">
      <c r="A10">
        <v>2016</v>
      </c>
      <c r="B10">
        <v>52</v>
      </c>
      <c r="C10">
        <v>2.7410000000000001</v>
      </c>
    </row>
    <row r="11" spans="1:3" x14ac:dyDescent="0.2">
      <c r="A11">
        <v>2017</v>
      </c>
      <c r="B11">
        <v>75</v>
      </c>
      <c r="C11">
        <v>3.9540000000000002</v>
      </c>
    </row>
    <row r="12" spans="1:3" x14ac:dyDescent="0.2">
      <c r="A12">
        <v>2018</v>
      </c>
      <c r="B12">
        <v>125</v>
      </c>
      <c r="C12">
        <v>6.5890000000000004</v>
      </c>
    </row>
    <row r="13" spans="1:3" x14ac:dyDescent="0.2">
      <c r="A13">
        <v>2019</v>
      </c>
      <c r="B13">
        <v>199</v>
      </c>
      <c r="C13">
        <v>10.49</v>
      </c>
    </row>
    <row r="14" spans="1:3" x14ac:dyDescent="0.2">
      <c r="A14">
        <v>2020</v>
      </c>
      <c r="B14">
        <v>244</v>
      </c>
      <c r="C14">
        <v>12.862</v>
      </c>
    </row>
    <row r="15" spans="1:3" x14ac:dyDescent="0.2">
      <c r="A15">
        <v>2021</v>
      </c>
      <c r="B15">
        <v>397</v>
      </c>
      <c r="C15">
        <v>20.928000000000001</v>
      </c>
    </row>
    <row r="16" spans="1:3" x14ac:dyDescent="0.2">
      <c r="A16">
        <v>2022</v>
      </c>
      <c r="B16">
        <v>435</v>
      </c>
      <c r="C16">
        <v>22.931000000000001</v>
      </c>
    </row>
    <row r="17" spans="1:3" x14ac:dyDescent="0.2">
      <c r="A17">
        <v>2023</v>
      </c>
      <c r="B17">
        <v>248</v>
      </c>
      <c r="C17">
        <v>13.073</v>
      </c>
    </row>
  </sheetData>
  <sortState xmlns:xlrd2="http://schemas.microsoft.com/office/spreadsheetml/2017/richdata2" ref="A2:C17">
    <sortCondition ref="A1:A17"/>
  </sortState>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534"/>
  <sheetViews>
    <sheetView workbookViewId="0">
      <selection sqref="A1:C1"/>
    </sheetView>
  </sheetViews>
  <sheetFormatPr defaultRowHeight="12.75" x14ac:dyDescent="0.2"/>
  <cols>
    <col min="1" max="1" width="79.85546875" customWidth="1"/>
    <col min="2" max="2" width="13" bestFit="1" customWidth="1"/>
  </cols>
  <sheetData>
    <row r="1" spans="1:3" s="1" customFormat="1" x14ac:dyDescent="0.2">
      <c r="A1" s="2" t="s">
        <v>36299</v>
      </c>
      <c r="B1" s="2" t="s">
        <v>33971</v>
      </c>
      <c r="C1" s="2" t="s">
        <v>33972</v>
      </c>
    </row>
    <row r="2" spans="1:3" x14ac:dyDescent="0.2">
      <c r="A2" t="s">
        <v>1033</v>
      </c>
      <c r="B2">
        <v>109</v>
      </c>
      <c r="C2">
        <v>5.7460000000000004</v>
      </c>
    </row>
    <row r="3" spans="1:3" x14ac:dyDescent="0.2">
      <c r="A3" t="s">
        <v>1490</v>
      </c>
      <c r="B3">
        <v>54</v>
      </c>
      <c r="C3">
        <v>2.847</v>
      </c>
    </row>
    <row r="4" spans="1:3" x14ac:dyDescent="0.2">
      <c r="A4" t="s">
        <v>1514</v>
      </c>
      <c r="B4">
        <v>54</v>
      </c>
      <c r="C4">
        <v>2.847</v>
      </c>
    </row>
    <row r="5" spans="1:3" x14ac:dyDescent="0.2">
      <c r="A5" t="s">
        <v>77</v>
      </c>
      <c r="B5">
        <v>53</v>
      </c>
      <c r="C5">
        <v>2.794</v>
      </c>
    </row>
    <row r="6" spans="1:3" x14ac:dyDescent="0.2">
      <c r="A6" t="s">
        <v>684</v>
      </c>
      <c r="B6">
        <v>47</v>
      </c>
      <c r="C6">
        <v>2.4780000000000002</v>
      </c>
    </row>
    <row r="7" spans="1:3" x14ac:dyDescent="0.2">
      <c r="A7" t="s">
        <v>969</v>
      </c>
      <c r="B7">
        <v>35</v>
      </c>
      <c r="C7">
        <v>1.845</v>
      </c>
    </row>
    <row r="8" spans="1:3" x14ac:dyDescent="0.2">
      <c r="A8" t="s">
        <v>3650</v>
      </c>
      <c r="B8">
        <v>34</v>
      </c>
      <c r="C8">
        <v>1.792</v>
      </c>
    </row>
    <row r="9" spans="1:3" x14ac:dyDescent="0.2">
      <c r="A9" t="s">
        <v>991</v>
      </c>
      <c r="B9">
        <v>34</v>
      </c>
      <c r="C9">
        <v>1.792</v>
      </c>
    </row>
    <row r="10" spans="1:3" x14ac:dyDescent="0.2">
      <c r="A10" t="s">
        <v>788</v>
      </c>
      <c r="B10">
        <v>34</v>
      </c>
      <c r="C10">
        <v>1.792</v>
      </c>
    </row>
    <row r="11" spans="1:3" x14ac:dyDescent="0.2">
      <c r="A11" t="s">
        <v>1224</v>
      </c>
      <c r="B11">
        <v>29</v>
      </c>
      <c r="C11">
        <v>1.5289999999999999</v>
      </c>
    </row>
    <row r="12" spans="1:3" x14ac:dyDescent="0.2">
      <c r="A12" t="s">
        <v>293</v>
      </c>
      <c r="B12">
        <v>26</v>
      </c>
      <c r="C12">
        <v>1.371</v>
      </c>
    </row>
    <row r="13" spans="1:3" x14ac:dyDescent="0.2">
      <c r="A13" t="s">
        <v>1359</v>
      </c>
      <c r="B13">
        <v>22</v>
      </c>
      <c r="C13">
        <v>1.1599999999999999</v>
      </c>
    </row>
    <row r="14" spans="1:3" x14ac:dyDescent="0.2">
      <c r="A14" t="s">
        <v>7619</v>
      </c>
      <c r="B14">
        <v>20</v>
      </c>
      <c r="C14">
        <v>1.054</v>
      </c>
    </row>
    <row r="15" spans="1:3" x14ac:dyDescent="0.2">
      <c r="A15" t="s">
        <v>324</v>
      </c>
      <c r="B15">
        <v>20</v>
      </c>
      <c r="C15">
        <v>1.054</v>
      </c>
    </row>
    <row r="16" spans="1:3" x14ac:dyDescent="0.2">
      <c r="A16" t="s">
        <v>36300</v>
      </c>
      <c r="B16">
        <v>19</v>
      </c>
      <c r="C16">
        <v>1.002</v>
      </c>
    </row>
    <row r="17" spans="1:3" x14ac:dyDescent="0.2">
      <c r="A17" t="s">
        <v>3906</v>
      </c>
      <c r="B17">
        <v>19</v>
      </c>
      <c r="C17">
        <v>1.002</v>
      </c>
    </row>
    <row r="18" spans="1:3" x14ac:dyDescent="0.2">
      <c r="A18" t="s">
        <v>1013</v>
      </c>
      <c r="B18">
        <v>18</v>
      </c>
      <c r="C18">
        <v>0.94899999999999995</v>
      </c>
    </row>
    <row r="19" spans="1:3" x14ac:dyDescent="0.2">
      <c r="A19" t="s">
        <v>36301</v>
      </c>
      <c r="B19">
        <v>18</v>
      </c>
      <c r="C19">
        <v>0.94899999999999995</v>
      </c>
    </row>
    <row r="20" spans="1:3" x14ac:dyDescent="0.2">
      <c r="A20" t="s">
        <v>2683</v>
      </c>
      <c r="B20">
        <v>17</v>
      </c>
      <c r="C20">
        <v>0.89600000000000002</v>
      </c>
    </row>
    <row r="21" spans="1:3" x14ac:dyDescent="0.2">
      <c r="A21" t="s">
        <v>36302</v>
      </c>
      <c r="B21">
        <v>16</v>
      </c>
      <c r="C21">
        <v>0.84299999999999997</v>
      </c>
    </row>
    <row r="22" spans="1:3" x14ac:dyDescent="0.2">
      <c r="A22" t="s">
        <v>9324</v>
      </c>
      <c r="B22">
        <v>16</v>
      </c>
      <c r="C22">
        <v>0.84299999999999997</v>
      </c>
    </row>
    <row r="23" spans="1:3" x14ac:dyDescent="0.2">
      <c r="A23" t="s">
        <v>112</v>
      </c>
      <c r="B23">
        <v>16</v>
      </c>
      <c r="C23">
        <v>0.84299999999999997</v>
      </c>
    </row>
    <row r="24" spans="1:3" x14ac:dyDescent="0.2">
      <c r="A24" t="s">
        <v>2374</v>
      </c>
      <c r="B24">
        <v>15</v>
      </c>
      <c r="C24">
        <v>0.79100000000000004</v>
      </c>
    </row>
    <row r="25" spans="1:3" x14ac:dyDescent="0.2">
      <c r="A25" t="s">
        <v>8353</v>
      </c>
      <c r="B25">
        <v>15</v>
      </c>
      <c r="C25">
        <v>0.79100000000000004</v>
      </c>
    </row>
    <row r="26" spans="1:3" x14ac:dyDescent="0.2">
      <c r="A26" t="s">
        <v>2543</v>
      </c>
      <c r="B26">
        <v>15</v>
      </c>
      <c r="C26">
        <v>0.79100000000000004</v>
      </c>
    </row>
    <row r="27" spans="1:3" x14ac:dyDescent="0.2">
      <c r="A27" t="s">
        <v>354</v>
      </c>
      <c r="B27">
        <v>14</v>
      </c>
      <c r="C27">
        <v>0.73799999999999999</v>
      </c>
    </row>
    <row r="28" spans="1:3" x14ac:dyDescent="0.2">
      <c r="A28" t="s">
        <v>1768</v>
      </c>
      <c r="B28">
        <v>14</v>
      </c>
      <c r="C28">
        <v>0.73799999999999999</v>
      </c>
    </row>
    <row r="29" spans="1:3" x14ac:dyDescent="0.2">
      <c r="A29" t="s">
        <v>8332</v>
      </c>
      <c r="B29">
        <v>14</v>
      </c>
      <c r="C29">
        <v>0.73799999999999999</v>
      </c>
    </row>
    <row r="30" spans="1:3" x14ac:dyDescent="0.2">
      <c r="A30" t="s">
        <v>2505</v>
      </c>
      <c r="B30">
        <v>14</v>
      </c>
      <c r="C30">
        <v>0.73799999999999999</v>
      </c>
    </row>
    <row r="31" spans="1:3" x14ac:dyDescent="0.2">
      <c r="A31" t="s">
        <v>4432</v>
      </c>
      <c r="B31">
        <v>13</v>
      </c>
      <c r="C31">
        <v>0.68500000000000005</v>
      </c>
    </row>
    <row r="32" spans="1:3" x14ac:dyDescent="0.2">
      <c r="A32" t="s">
        <v>1815</v>
      </c>
      <c r="B32">
        <v>13</v>
      </c>
      <c r="C32">
        <v>0.68500000000000005</v>
      </c>
    </row>
    <row r="33" spans="1:3" x14ac:dyDescent="0.2">
      <c r="A33" t="s">
        <v>36303</v>
      </c>
      <c r="B33">
        <v>12</v>
      </c>
      <c r="C33">
        <v>0.63300000000000001</v>
      </c>
    </row>
    <row r="34" spans="1:3" x14ac:dyDescent="0.2">
      <c r="A34" t="s">
        <v>36304</v>
      </c>
      <c r="B34">
        <v>12</v>
      </c>
      <c r="C34">
        <v>0.63300000000000001</v>
      </c>
    </row>
    <row r="35" spans="1:3" x14ac:dyDescent="0.2">
      <c r="A35" t="s">
        <v>154</v>
      </c>
      <c r="B35">
        <v>12</v>
      </c>
      <c r="C35">
        <v>0.63300000000000001</v>
      </c>
    </row>
    <row r="36" spans="1:3" x14ac:dyDescent="0.2">
      <c r="A36" t="s">
        <v>2823</v>
      </c>
      <c r="B36">
        <v>12</v>
      </c>
      <c r="C36">
        <v>0.63300000000000001</v>
      </c>
    </row>
    <row r="37" spans="1:3" x14ac:dyDescent="0.2">
      <c r="A37" t="s">
        <v>269</v>
      </c>
      <c r="B37">
        <v>12</v>
      </c>
      <c r="C37">
        <v>0.63300000000000001</v>
      </c>
    </row>
    <row r="38" spans="1:3" x14ac:dyDescent="0.2">
      <c r="A38" t="s">
        <v>36305</v>
      </c>
      <c r="B38">
        <v>11</v>
      </c>
      <c r="C38">
        <v>0.57999999999999996</v>
      </c>
    </row>
    <row r="39" spans="1:3" x14ac:dyDescent="0.2">
      <c r="A39" t="s">
        <v>36306</v>
      </c>
      <c r="B39">
        <v>11</v>
      </c>
      <c r="C39">
        <v>0.57999999999999996</v>
      </c>
    </row>
    <row r="40" spans="1:3" x14ac:dyDescent="0.2">
      <c r="A40" t="s">
        <v>4214</v>
      </c>
      <c r="B40">
        <v>11</v>
      </c>
      <c r="C40">
        <v>0.57999999999999996</v>
      </c>
    </row>
    <row r="41" spans="1:3" x14ac:dyDescent="0.2">
      <c r="A41" t="s">
        <v>36307</v>
      </c>
      <c r="B41">
        <v>10</v>
      </c>
      <c r="C41">
        <v>0.52700000000000002</v>
      </c>
    </row>
    <row r="42" spans="1:3" x14ac:dyDescent="0.2">
      <c r="A42" t="s">
        <v>36308</v>
      </c>
      <c r="B42">
        <v>10</v>
      </c>
      <c r="C42">
        <v>0.52700000000000002</v>
      </c>
    </row>
    <row r="43" spans="1:3" x14ac:dyDescent="0.2">
      <c r="A43" t="s">
        <v>7037</v>
      </c>
      <c r="B43">
        <v>10</v>
      </c>
      <c r="C43">
        <v>0.52700000000000002</v>
      </c>
    </row>
    <row r="44" spans="1:3" x14ac:dyDescent="0.2">
      <c r="A44" t="s">
        <v>3113</v>
      </c>
      <c r="B44">
        <v>10</v>
      </c>
      <c r="C44">
        <v>0.52700000000000002</v>
      </c>
    </row>
    <row r="45" spans="1:3" x14ac:dyDescent="0.2">
      <c r="A45" t="s">
        <v>8605</v>
      </c>
      <c r="B45">
        <v>10</v>
      </c>
      <c r="C45">
        <v>0.52700000000000002</v>
      </c>
    </row>
    <row r="46" spans="1:3" x14ac:dyDescent="0.2">
      <c r="A46" t="s">
        <v>7489</v>
      </c>
      <c r="B46">
        <v>10</v>
      </c>
      <c r="C46">
        <v>0.52700000000000002</v>
      </c>
    </row>
    <row r="47" spans="1:3" x14ac:dyDescent="0.2">
      <c r="A47" t="s">
        <v>3954</v>
      </c>
      <c r="B47">
        <v>10</v>
      </c>
      <c r="C47">
        <v>0.52700000000000002</v>
      </c>
    </row>
    <row r="48" spans="1:3" x14ac:dyDescent="0.2">
      <c r="A48" t="s">
        <v>8070</v>
      </c>
      <c r="B48">
        <v>10</v>
      </c>
      <c r="C48">
        <v>0.52700000000000002</v>
      </c>
    </row>
    <row r="49" spans="1:3" x14ac:dyDescent="0.2">
      <c r="A49" t="s">
        <v>9727</v>
      </c>
      <c r="B49">
        <v>10</v>
      </c>
      <c r="C49">
        <v>0.52700000000000002</v>
      </c>
    </row>
    <row r="50" spans="1:3" x14ac:dyDescent="0.2">
      <c r="A50" t="s">
        <v>10142</v>
      </c>
      <c r="B50">
        <v>9</v>
      </c>
      <c r="C50">
        <v>0.47399999999999998</v>
      </c>
    </row>
    <row r="51" spans="1:3" x14ac:dyDescent="0.2">
      <c r="A51" t="s">
        <v>36309</v>
      </c>
      <c r="B51">
        <v>9</v>
      </c>
      <c r="C51">
        <v>0.47399999999999998</v>
      </c>
    </row>
    <row r="52" spans="1:3" x14ac:dyDescent="0.2">
      <c r="A52" t="s">
        <v>1053</v>
      </c>
      <c r="B52">
        <v>9</v>
      </c>
      <c r="C52">
        <v>0.47399999999999998</v>
      </c>
    </row>
    <row r="53" spans="1:3" x14ac:dyDescent="0.2">
      <c r="A53" t="s">
        <v>3016</v>
      </c>
      <c r="B53">
        <v>9</v>
      </c>
      <c r="C53">
        <v>0.47399999999999998</v>
      </c>
    </row>
    <row r="54" spans="1:3" x14ac:dyDescent="0.2">
      <c r="A54" t="s">
        <v>493</v>
      </c>
      <c r="B54">
        <v>9</v>
      </c>
      <c r="C54">
        <v>0.47399999999999998</v>
      </c>
    </row>
    <row r="55" spans="1:3" x14ac:dyDescent="0.2">
      <c r="A55" t="s">
        <v>36310</v>
      </c>
      <c r="B55">
        <v>9</v>
      </c>
      <c r="C55">
        <v>0.47399999999999998</v>
      </c>
    </row>
    <row r="56" spans="1:3" x14ac:dyDescent="0.2">
      <c r="A56" t="s">
        <v>5292</v>
      </c>
      <c r="B56">
        <v>8</v>
      </c>
      <c r="C56">
        <v>0.42199999999999999</v>
      </c>
    </row>
    <row r="57" spans="1:3" x14ac:dyDescent="0.2">
      <c r="A57" t="s">
        <v>3930</v>
      </c>
      <c r="B57">
        <v>8</v>
      </c>
      <c r="C57">
        <v>0.42199999999999999</v>
      </c>
    </row>
    <row r="58" spans="1:3" x14ac:dyDescent="0.2">
      <c r="A58" t="s">
        <v>5678</v>
      </c>
      <c r="B58">
        <v>8</v>
      </c>
      <c r="C58">
        <v>0.42199999999999999</v>
      </c>
    </row>
    <row r="59" spans="1:3" x14ac:dyDescent="0.2">
      <c r="A59" t="s">
        <v>11806</v>
      </c>
      <c r="B59">
        <v>8</v>
      </c>
      <c r="C59">
        <v>0.42199999999999999</v>
      </c>
    </row>
    <row r="60" spans="1:3" x14ac:dyDescent="0.2">
      <c r="A60" t="s">
        <v>36311</v>
      </c>
      <c r="B60">
        <v>8</v>
      </c>
      <c r="C60">
        <v>0.42199999999999999</v>
      </c>
    </row>
    <row r="61" spans="1:3" x14ac:dyDescent="0.2">
      <c r="A61" t="s">
        <v>5910</v>
      </c>
      <c r="B61">
        <v>8</v>
      </c>
      <c r="C61">
        <v>0.42199999999999999</v>
      </c>
    </row>
    <row r="62" spans="1:3" x14ac:dyDescent="0.2">
      <c r="A62" t="s">
        <v>1204</v>
      </c>
      <c r="B62">
        <v>8</v>
      </c>
      <c r="C62">
        <v>0.42199999999999999</v>
      </c>
    </row>
    <row r="63" spans="1:3" x14ac:dyDescent="0.2">
      <c r="A63" t="s">
        <v>36312</v>
      </c>
      <c r="B63">
        <v>8</v>
      </c>
      <c r="C63">
        <v>0.42199999999999999</v>
      </c>
    </row>
    <row r="64" spans="1:3" x14ac:dyDescent="0.2">
      <c r="A64" t="s">
        <v>36313</v>
      </c>
      <c r="B64">
        <v>7</v>
      </c>
      <c r="C64">
        <v>0.36899999999999999</v>
      </c>
    </row>
    <row r="65" spans="1:3" x14ac:dyDescent="0.2">
      <c r="A65" t="s">
        <v>5582</v>
      </c>
      <c r="B65">
        <v>7</v>
      </c>
      <c r="C65">
        <v>0.36899999999999999</v>
      </c>
    </row>
    <row r="66" spans="1:3" x14ac:dyDescent="0.2">
      <c r="A66" t="s">
        <v>36314</v>
      </c>
      <c r="B66">
        <v>7</v>
      </c>
      <c r="C66">
        <v>0.36899999999999999</v>
      </c>
    </row>
    <row r="67" spans="1:3" x14ac:dyDescent="0.2">
      <c r="A67" t="s">
        <v>3711</v>
      </c>
      <c r="B67">
        <v>7</v>
      </c>
      <c r="C67">
        <v>0.36899999999999999</v>
      </c>
    </row>
    <row r="68" spans="1:3" x14ac:dyDescent="0.2">
      <c r="A68" t="s">
        <v>16972</v>
      </c>
      <c r="B68">
        <v>7</v>
      </c>
      <c r="C68">
        <v>0.36899999999999999</v>
      </c>
    </row>
    <row r="69" spans="1:3" x14ac:dyDescent="0.2">
      <c r="A69" t="s">
        <v>36315</v>
      </c>
      <c r="B69">
        <v>7</v>
      </c>
      <c r="C69">
        <v>0.36899999999999999</v>
      </c>
    </row>
    <row r="70" spans="1:3" x14ac:dyDescent="0.2">
      <c r="A70" t="s">
        <v>229</v>
      </c>
      <c r="B70">
        <v>7</v>
      </c>
      <c r="C70">
        <v>0.36899999999999999</v>
      </c>
    </row>
    <row r="71" spans="1:3" x14ac:dyDescent="0.2">
      <c r="A71" t="s">
        <v>9344</v>
      </c>
      <c r="B71">
        <v>7</v>
      </c>
      <c r="C71">
        <v>0.36899999999999999</v>
      </c>
    </row>
    <row r="72" spans="1:3" x14ac:dyDescent="0.2">
      <c r="A72" t="s">
        <v>9841</v>
      </c>
      <c r="B72">
        <v>7</v>
      </c>
      <c r="C72">
        <v>0.36899999999999999</v>
      </c>
    </row>
    <row r="73" spans="1:3" x14ac:dyDescent="0.2">
      <c r="A73" t="s">
        <v>5715</v>
      </c>
      <c r="B73">
        <v>7</v>
      </c>
      <c r="C73">
        <v>0.36899999999999999</v>
      </c>
    </row>
    <row r="74" spans="1:3" x14ac:dyDescent="0.2">
      <c r="A74" t="s">
        <v>381</v>
      </c>
      <c r="B74">
        <v>6</v>
      </c>
      <c r="C74">
        <v>0.316</v>
      </c>
    </row>
    <row r="75" spans="1:3" x14ac:dyDescent="0.2">
      <c r="A75" t="s">
        <v>10164</v>
      </c>
      <c r="B75">
        <v>6</v>
      </c>
      <c r="C75">
        <v>0.316</v>
      </c>
    </row>
    <row r="76" spans="1:3" x14ac:dyDescent="0.2">
      <c r="A76" t="s">
        <v>11513</v>
      </c>
      <c r="B76">
        <v>6</v>
      </c>
      <c r="C76">
        <v>0.316</v>
      </c>
    </row>
    <row r="77" spans="1:3" x14ac:dyDescent="0.2">
      <c r="A77" t="s">
        <v>5145</v>
      </c>
      <c r="B77">
        <v>6</v>
      </c>
      <c r="C77">
        <v>0.316</v>
      </c>
    </row>
    <row r="78" spans="1:3" x14ac:dyDescent="0.2">
      <c r="A78" t="s">
        <v>6399</v>
      </c>
      <c r="B78">
        <v>6</v>
      </c>
      <c r="C78">
        <v>0.316</v>
      </c>
    </row>
    <row r="79" spans="1:3" x14ac:dyDescent="0.2">
      <c r="A79" t="s">
        <v>36316</v>
      </c>
      <c r="B79">
        <v>6</v>
      </c>
      <c r="C79">
        <v>0.316</v>
      </c>
    </row>
    <row r="80" spans="1:3" x14ac:dyDescent="0.2">
      <c r="A80" t="s">
        <v>14223</v>
      </c>
      <c r="B80">
        <v>5</v>
      </c>
      <c r="C80">
        <v>0.26400000000000001</v>
      </c>
    </row>
    <row r="81" spans="1:3" x14ac:dyDescent="0.2">
      <c r="A81" t="s">
        <v>36317</v>
      </c>
      <c r="B81">
        <v>5</v>
      </c>
      <c r="C81">
        <v>0.26400000000000001</v>
      </c>
    </row>
    <row r="82" spans="1:3" x14ac:dyDescent="0.2">
      <c r="A82" t="s">
        <v>2599</v>
      </c>
      <c r="B82">
        <v>5</v>
      </c>
      <c r="C82">
        <v>0.26400000000000001</v>
      </c>
    </row>
    <row r="83" spans="1:3" x14ac:dyDescent="0.2">
      <c r="A83" t="s">
        <v>5810</v>
      </c>
      <c r="B83">
        <v>5</v>
      </c>
      <c r="C83">
        <v>0.26400000000000001</v>
      </c>
    </row>
    <row r="84" spans="1:3" x14ac:dyDescent="0.2">
      <c r="A84" t="s">
        <v>1964</v>
      </c>
      <c r="B84">
        <v>5</v>
      </c>
      <c r="C84">
        <v>0.26400000000000001</v>
      </c>
    </row>
    <row r="85" spans="1:3" x14ac:dyDescent="0.2">
      <c r="A85" t="s">
        <v>10791</v>
      </c>
      <c r="B85">
        <v>5</v>
      </c>
      <c r="C85">
        <v>0.26400000000000001</v>
      </c>
    </row>
    <row r="86" spans="1:3" x14ac:dyDescent="0.2">
      <c r="A86" t="s">
        <v>14289</v>
      </c>
      <c r="B86">
        <v>5</v>
      </c>
      <c r="C86">
        <v>0.26400000000000001</v>
      </c>
    </row>
    <row r="87" spans="1:3" x14ac:dyDescent="0.2">
      <c r="A87" t="s">
        <v>2063</v>
      </c>
      <c r="B87">
        <v>5</v>
      </c>
      <c r="C87">
        <v>0.26400000000000001</v>
      </c>
    </row>
    <row r="88" spans="1:3" x14ac:dyDescent="0.2">
      <c r="A88" t="s">
        <v>36318</v>
      </c>
      <c r="B88">
        <v>4</v>
      </c>
      <c r="C88">
        <v>0.21099999999999999</v>
      </c>
    </row>
    <row r="89" spans="1:3" x14ac:dyDescent="0.2">
      <c r="A89" t="s">
        <v>18019</v>
      </c>
      <c r="B89">
        <v>4</v>
      </c>
      <c r="C89">
        <v>0.21099999999999999</v>
      </c>
    </row>
    <row r="90" spans="1:3" x14ac:dyDescent="0.2">
      <c r="A90" t="s">
        <v>1117</v>
      </c>
      <c r="B90">
        <v>4</v>
      </c>
      <c r="C90">
        <v>0.21099999999999999</v>
      </c>
    </row>
    <row r="91" spans="1:3" x14ac:dyDescent="0.2">
      <c r="A91" t="s">
        <v>10650</v>
      </c>
      <c r="B91">
        <v>4</v>
      </c>
      <c r="C91">
        <v>0.21099999999999999</v>
      </c>
    </row>
    <row r="92" spans="1:3" x14ac:dyDescent="0.2">
      <c r="A92" t="s">
        <v>11655</v>
      </c>
      <c r="B92">
        <v>4</v>
      </c>
      <c r="C92">
        <v>0.21099999999999999</v>
      </c>
    </row>
    <row r="93" spans="1:3" x14ac:dyDescent="0.2">
      <c r="A93" t="s">
        <v>36319</v>
      </c>
      <c r="B93">
        <v>4</v>
      </c>
      <c r="C93">
        <v>0.21099999999999999</v>
      </c>
    </row>
    <row r="94" spans="1:3" x14ac:dyDescent="0.2">
      <c r="A94" t="s">
        <v>14380</v>
      </c>
      <c r="B94">
        <v>4</v>
      </c>
      <c r="C94">
        <v>0.21099999999999999</v>
      </c>
    </row>
    <row r="95" spans="1:3" x14ac:dyDescent="0.2">
      <c r="A95" t="s">
        <v>36320</v>
      </c>
      <c r="B95">
        <v>4</v>
      </c>
      <c r="C95">
        <v>0.21099999999999999</v>
      </c>
    </row>
    <row r="96" spans="1:3" x14ac:dyDescent="0.2">
      <c r="A96" t="s">
        <v>14033</v>
      </c>
      <c r="B96">
        <v>4</v>
      </c>
      <c r="C96">
        <v>0.21099999999999999</v>
      </c>
    </row>
    <row r="97" spans="1:3" x14ac:dyDescent="0.2">
      <c r="A97" t="s">
        <v>19432</v>
      </c>
      <c r="B97">
        <v>4</v>
      </c>
      <c r="C97">
        <v>0.21099999999999999</v>
      </c>
    </row>
    <row r="98" spans="1:3" x14ac:dyDescent="0.2">
      <c r="A98" t="s">
        <v>6167</v>
      </c>
      <c r="B98">
        <v>4</v>
      </c>
      <c r="C98">
        <v>0.21099999999999999</v>
      </c>
    </row>
    <row r="99" spans="1:3" x14ac:dyDescent="0.2">
      <c r="A99" t="s">
        <v>36321</v>
      </c>
      <c r="B99">
        <v>4</v>
      </c>
      <c r="C99">
        <v>0.21099999999999999</v>
      </c>
    </row>
    <row r="100" spans="1:3" x14ac:dyDescent="0.2">
      <c r="A100" t="s">
        <v>36322</v>
      </c>
      <c r="B100">
        <v>4</v>
      </c>
      <c r="C100">
        <v>0.21099999999999999</v>
      </c>
    </row>
    <row r="101" spans="1:3" x14ac:dyDescent="0.2">
      <c r="A101" t="s">
        <v>36323</v>
      </c>
      <c r="B101">
        <v>4</v>
      </c>
      <c r="C101">
        <v>0.21099999999999999</v>
      </c>
    </row>
    <row r="102" spans="1:3" x14ac:dyDescent="0.2">
      <c r="A102" t="s">
        <v>36324</v>
      </c>
      <c r="B102">
        <v>4</v>
      </c>
      <c r="C102">
        <v>0.21099999999999999</v>
      </c>
    </row>
    <row r="103" spans="1:3" x14ac:dyDescent="0.2">
      <c r="A103" t="s">
        <v>36325</v>
      </c>
      <c r="B103">
        <v>4</v>
      </c>
      <c r="C103">
        <v>0.21099999999999999</v>
      </c>
    </row>
    <row r="104" spans="1:3" x14ac:dyDescent="0.2">
      <c r="A104" t="s">
        <v>6240</v>
      </c>
      <c r="B104">
        <v>4</v>
      </c>
      <c r="C104">
        <v>0.21099999999999999</v>
      </c>
    </row>
    <row r="105" spans="1:3" x14ac:dyDescent="0.2">
      <c r="A105" t="s">
        <v>656</v>
      </c>
      <c r="B105">
        <v>4</v>
      </c>
      <c r="C105">
        <v>0.21099999999999999</v>
      </c>
    </row>
    <row r="106" spans="1:3" x14ac:dyDescent="0.2">
      <c r="A106" t="s">
        <v>2445</v>
      </c>
      <c r="B106">
        <v>4</v>
      </c>
      <c r="C106">
        <v>0.21099999999999999</v>
      </c>
    </row>
    <row r="107" spans="1:3" x14ac:dyDescent="0.2">
      <c r="A107" t="s">
        <v>6097</v>
      </c>
      <c r="B107">
        <v>4</v>
      </c>
      <c r="C107">
        <v>0.21099999999999999</v>
      </c>
    </row>
    <row r="108" spans="1:3" x14ac:dyDescent="0.2">
      <c r="A108" t="s">
        <v>3254</v>
      </c>
      <c r="B108">
        <v>4</v>
      </c>
      <c r="C108">
        <v>0.21099999999999999</v>
      </c>
    </row>
    <row r="109" spans="1:3" x14ac:dyDescent="0.2">
      <c r="A109" t="s">
        <v>36326</v>
      </c>
      <c r="B109">
        <v>3</v>
      </c>
      <c r="C109">
        <v>0.158</v>
      </c>
    </row>
    <row r="110" spans="1:3" x14ac:dyDescent="0.2">
      <c r="A110" t="s">
        <v>5494</v>
      </c>
      <c r="B110">
        <v>3</v>
      </c>
      <c r="C110">
        <v>0.158</v>
      </c>
    </row>
    <row r="111" spans="1:3" x14ac:dyDescent="0.2">
      <c r="A111" t="s">
        <v>36327</v>
      </c>
      <c r="B111">
        <v>3</v>
      </c>
      <c r="C111">
        <v>0.158</v>
      </c>
    </row>
    <row r="112" spans="1:3" x14ac:dyDescent="0.2">
      <c r="A112" t="s">
        <v>36328</v>
      </c>
      <c r="B112">
        <v>3</v>
      </c>
      <c r="C112">
        <v>0.158</v>
      </c>
    </row>
    <row r="113" spans="1:3" x14ac:dyDescent="0.2">
      <c r="A113" t="s">
        <v>13312</v>
      </c>
      <c r="B113">
        <v>3</v>
      </c>
      <c r="C113">
        <v>0.158</v>
      </c>
    </row>
    <row r="114" spans="1:3" x14ac:dyDescent="0.2">
      <c r="A114" t="s">
        <v>17720</v>
      </c>
      <c r="B114">
        <v>3</v>
      </c>
      <c r="C114">
        <v>0.158</v>
      </c>
    </row>
    <row r="115" spans="1:3" x14ac:dyDescent="0.2">
      <c r="A115" t="s">
        <v>16265</v>
      </c>
      <c r="B115">
        <v>3</v>
      </c>
      <c r="C115">
        <v>0.158</v>
      </c>
    </row>
    <row r="116" spans="1:3" x14ac:dyDescent="0.2">
      <c r="A116" t="s">
        <v>2994</v>
      </c>
      <c r="B116">
        <v>3</v>
      </c>
      <c r="C116">
        <v>0.158</v>
      </c>
    </row>
    <row r="117" spans="1:3" x14ac:dyDescent="0.2">
      <c r="A117" t="s">
        <v>13352</v>
      </c>
      <c r="B117">
        <v>3</v>
      </c>
      <c r="C117">
        <v>0.158</v>
      </c>
    </row>
    <row r="118" spans="1:3" x14ac:dyDescent="0.2">
      <c r="A118" t="s">
        <v>10224</v>
      </c>
      <c r="B118">
        <v>3</v>
      </c>
      <c r="C118">
        <v>0.158</v>
      </c>
    </row>
    <row r="119" spans="1:3" x14ac:dyDescent="0.2">
      <c r="A119" t="s">
        <v>18196</v>
      </c>
      <c r="B119">
        <v>3</v>
      </c>
      <c r="C119">
        <v>0.158</v>
      </c>
    </row>
    <row r="120" spans="1:3" x14ac:dyDescent="0.2">
      <c r="A120" t="s">
        <v>10753</v>
      </c>
      <c r="B120">
        <v>3</v>
      </c>
      <c r="C120">
        <v>0.158</v>
      </c>
    </row>
    <row r="121" spans="1:3" x14ac:dyDescent="0.2">
      <c r="A121" t="s">
        <v>4934</v>
      </c>
      <c r="B121">
        <v>3</v>
      </c>
      <c r="C121">
        <v>0.158</v>
      </c>
    </row>
    <row r="122" spans="1:3" x14ac:dyDescent="0.2">
      <c r="A122" t="s">
        <v>7412</v>
      </c>
      <c r="B122">
        <v>3</v>
      </c>
      <c r="C122">
        <v>0.158</v>
      </c>
    </row>
    <row r="123" spans="1:3" x14ac:dyDescent="0.2">
      <c r="A123" t="s">
        <v>7898</v>
      </c>
      <c r="B123">
        <v>3</v>
      </c>
      <c r="C123">
        <v>0.158</v>
      </c>
    </row>
    <row r="124" spans="1:3" x14ac:dyDescent="0.2">
      <c r="A124" t="s">
        <v>3835</v>
      </c>
      <c r="B124">
        <v>3</v>
      </c>
      <c r="C124">
        <v>0.158</v>
      </c>
    </row>
    <row r="125" spans="1:3" x14ac:dyDescent="0.2">
      <c r="A125" t="s">
        <v>36329</v>
      </c>
      <c r="B125">
        <v>3</v>
      </c>
      <c r="C125">
        <v>0.158</v>
      </c>
    </row>
    <row r="126" spans="1:3" x14ac:dyDescent="0.2">
      <c r="A126" t="s">
        <v>19126</v>
      </c>
      <c r="B126">
        <v>3</v>
      </c>
      <c r="C126">
        <v>0.158</v>
      </c>
    </row>
    <row r="127" spans="1:3" x14ac:dyDescent="0.2">
      <c r="A127" t="s">
        <v>36330</v>
      </c>
      <c r="B127">
        <v>3</v>
      </c>
      <c r="C127">
        <v>0.158</v>
      </c>
    </row>
    <row r="128" spans="1:3" x14ac:dyDescent="0.2">
      <c r="A128" t="s">
        <v>848</v>
      </c>
      <c r="B128">
        <v>3</v>
      </c>
      <c r="C128">
        <v>0.158</v>
      </c>
    </row>
    <row r="129" spans="1:3" x14ac:dyDescent="0.2">
      <c r="A129" t="s">
        <v>5012</v>
      </c>
      <c r="B129">
        <v>3</v>
      </c>
      <c r="C129">
        <v>0.158</v>
      </c>
    </row>
    <row r="130" spans="1:3" x14ac:dyDescent="0.2">
      <c r="A130" t="s">
        <v>570</v>
      </c>
      <c r="B130">
        <v>3</v>
      </c>
      <c r="C130">
        <v>0.158</v>
      </c>
    </row>
    <row r="131" spans="1:3" x14ac:dyDescent="0.2">
      <c r="A131" t="s">
        <v>11165</v>
      </c>
      <c r="B131">
        <v>3</v>
      </c>
      <c r="C131">
        <v>0.158</v>
      </c>
    </row>
    <row r="132" spans="1:3" x14ac:dyDescent="0.2">
      <c r="A132" t="s">
        <v>20044</v>
      </c>
      <c r="B132">
        <v>3</v>
      </c>
      <c r="C132">
        <v>0.158</v>
      </c>
    </row>
    <row r="133" spans="1:3" x14ac:dyDescent="0.2">
      <c r="A133" t="s">
        <v>15344</v>
      </c>
      <c r="B133">
        <v>3</v>
      </c>
      <c r="C133">
        <v>0.158</v>
      </c>
    </row>
    <row r="134" spans="1:3" x14ac:dyDescent="0.2">
      <c r="A134" t="s">
        <v>10289</v>
      </c>
      <c r="B134">
        <v>3</v>
      </c>
      <c r="C134">
        <v>0.158</v>
      </c>
    </row>
    <row r="135" spans="1:3" x14ac:dyDescent="0.2">
      <c r="A135" t="s">
        <v>7808</v>
      </c>
      <c r="B135">
        <v>3</v>
      </c>
      <c r="C135">
        <v>0.158</v>
      </c>
    </row>
    <row r="136" spans="1:3" x14ac:dyDescent="0.2">
      <c r="A136" t="s">
        <v>28105</v>
      </c>
      <c r="B136">
        <v>3</v>
      </c>
      <c r="C136">
        <v>0.158</v>
      </c>
    </row>
    <row r="137" spans="1:3" x14ac:dyDescent="0.2">
      <c r="A137" t="s">
        <v>13110</v>
      </c>
      <c r="B137">
        <v>3</v>
      </c>
      <c r="C137">
        <v>0.158</v>
      </c>
    </row>
    <row r="138" spans="1:3" x14ac:dyDescent="0.2">
      <c r="A138" t="s">
        <v>36331</v>
      </c>
      <c r="B138">
        <v>3</v>
      </c>
      <c r="C138">
        <v>0.158</v>
      </c>
    </row>
    <row r="139" spans="1:3" x14ac:dyDescent="0.2">
      <c r="A139" t="s">
        <v>36332</v>
      </c>
      <c r="B139">
        <v>3</v>
      </c>
      <c r="C139">
        <v>0.158</v>
      </c>
    </row>
    <row r="140" spans="1:3" x14ac:dyDescent="0.2">
      <c r="A140" t="s">
        <v>14154</v>
      </c>
      <c r="B140">
        <v>3</v>
      </c>
      <c r="C140">
        <v>0.158</v>
      </c>
    </row>
    <row r="141" spans="1:3" x14ac:dyDescent="0.2">
      <c r="A141" t="s">
        <v>17104</v>
      </c>
      <c r="B141">
        <v>3</v>
      </c>
      <c r="C141">
        <v>0.158</v>
      </c>
    </row>
    <row r="142" spans="1:3" x14ac:dyDescent="0.2">
      <c r="A142" t="s">
        <v>21766</v>
      </c>
      <c r="B142">
        <v>3</v>
      </c>
      <c r="C142">
        <v>0.158</v>
      </c>
    </row>
    <row r="143" spans="1:3" x14ac:dyDescent="0.2">
      <c r="A143" t="s">
        <v>36333</v>
      </c>
      <c r="B143">
        <v>3</v>
      </c>
      <c r="C143">
        <v>0.158</v>
      </c>
    </row>
    <row r="144" spans="1:3" x14ac:dyDescent="0.2">
      <c r="A144" t="s">
        <v>36334</v>
      </c>
      <c r="B144">
        <v>2</v>
      </c>
      <c r="C144">
        <v>0.105</v>
      </c>
    </row>
    <row r="145" spans="1:3" x14ac:dyDescent="0.2">
      <c r="A145" t="s">
        <v>4237</v>
      </c>
      <c r="B145">
        <v>2</v>
      </c>
      <c r="C145">
        <v>0.105</v>
      </c>
    </row>
    <row r="146" spans="1:3" x14ac:dyDescent="0.2">
      <c r="A146" t="s">
        <v>14347</v>
      </c>
      <c r="B146">
        <v>2</v>
      </c>
      <c r="C146">
        <v>0.105</v>
      </c>
    </row>
    <row r="147" spans="1:3" x14ac:dyDescent="0.2">
      <c r="A147" t="s">
        <v>36335</v>
      </c>
      <c r="B147">
        <v>2</v>
      </c>
      <c r="C147">
        <v>0.105</v>
      </c>
    </row>
    <row r="148" spans="1:3" x14ac:dyDescent="0.2">
      <c r="A148" t="s">
        <v>23298</v>
      </c>
      <c r="B148">
        <v>2</v>
      </c>
      <c r="C148">
        <v>0.105</v>
      </c>
    </row>
    <row r="149" spans="1:3" x14ac:dyDescent="0.2">
      <c r="A149" t="s">
        <v>36336</v>
      </c>
      <c r="B149">
        <v>2</v>
      </c>
      <c r="C149">
        <v>0.105</v>
      </c>
    </row>
    <row r="150" spans="1:3" x14ac:dyDescent="0.2">
      <c r="A150" t="s">
        <v>25804</v>
      </c>
      <c r="B150">
        <v>2</v>
      </c>
      <c r="C150">
        <v>0.105</v>
      </c>
    </row>
    <row r="151" spans="1:3" x14ac:dyDescent="0.2">
      <c r="A151" t="s">
        <v>14787</v>
      </c>
      <c r="B151">
        <v>2</v>
      </c>
      <c r="C151">
        <v>0.105</v>
      </c>
    </row>
    <row r="152" spans="1:3" x14ac:dyDescent="0.2">
      <c r="A152" t="s">
        <v>15849</v>
      </c>
      <c r="B152">
        <v>2</v>
      </c>
      <c r="C152">
        <v>0.105</v>
      </c>
    </row>
    <row r="153" spans="1:3" x14ac:dyDescent="0.2">
      <c r="A153" t="s">
        <v>2247</v>
      </c>
      <c r="B153">
        <v>2</v>
      </c>
      <c r="C153">
        <v>0.105</v>
      </c>
    </row>
    <row r="154" spans="1:3" x14ac:dyDescent="0.2">
      <c r="A154" t="s">
        <v>1583</v>
      </c>
      <c r="B154">
        <v>2</v>
      </c>
      <c r="C154">
        <v>0.105</v>
      </c>
    </row>
    <row r="155" spans="1:3" x14ac:dyDescent="0.2">
      <c r="A155" t="s">
        <v>13807</v>
      </c>
      <c r="B155">
        <v>2</v>
      </c>
      <c r="C155">
        <v>0.105</v>
      </c>
    </row>
    <row r="156" spans="1:3" x14ac:dyDescent="0.2">
      <c r="A156" t="s">
        <v>20344</v>
      </c>
      <c r="B156">
        <v>2</v>
      </c>
      <c r="C156">
        <v>0.105</v>
      </c>
    </row>
    <row r="157" spans="1:3" x14ac:dyDescent="0.2">
      <c r="A157" t="s">
        <v>18132</v>
      </c>
      <c r="B157">
        <v>2</v>
      </c>
      <c r="C157">
        <v>0.105</v>
      </c>
    </row>
    <row r="158" spans="1:3" x14ac:dyDescent="0.2">
      <c r="A158" t="s">
        <v>36337</v>
      </c>
      <c r="B158">
        <v>2</v>
      </c>
      <c r="C158">
        <v>0.105</v>
      </c>
    </row>
    <row r="159" spans="1:3" x14ac:dyDescent="0.2">
      <c r="A159" t="s">
        <v>18539</v>
      </c>
      <c r="B159">
        <v>2</v>
      </c>
      <c r="C159">
        <v>0.105</v>
      </c>
    </row>
    <row r="160" spans="1:3" x14ac:dyDescent="0.2">
      <c r="A160" t="s">
        <v>18855</v>
      </c>
      <c r="B160">
        <v>2</v>
      </c>
      <c r="C160">
        <v>0.105</v>
      </c>
    </row>
    <row r="161" spans="1:3" x14ac:dyDescent="0.2">
      <c r="A161" t="s">
        <v>36338</v>
      </c>
      <c r="B161">
        <v>2</v>
      </c>
      <c r="C161">
        <v>0.105</v>
      </c>
    </row>
    <row r="162" spans="1:3" x14ac:dyDescent="0.2">
      <c r="A162" t="s">
        <v>8894</v>
      </c>
      <c r="B162">
        <v>2</v>
      </c>
      <c r="C162">
        <v>0.105</v>
      </c>
    </row>
    <row r="163" spans="1:3" x14ac:dyDescent="0.2">
      <c r="A163" t="s">
        <v>27617</v>
      </c>
      <c r="B163">
        <v>2</v>
      </c>
      <c r="C163">
        <v>0.105</v>
      </c>
    </row>
    <row r="164" spans="1:3" x14ac:dyDescent="0.2">
      <c r="A164" t="s">
        <v>6421</v>
      </c>
      <c r="B164">
        <v>2</v>
      </c>
      <c r="C164">
        <v>0.105</v>
      </c>
    </row>
    <row r="165" spans="1:3" x14ac:dyDescent="0.2">
      <c r="A165" t="s">
        <v>36339</v>
      </c>
      <c r="B165">
        <v>2</v>
      </c>
      <c r="C165">
        <v>0.105</v>
      </c>
    </row>
    <row r="166" spans="1:3" x14ac:dyDescent="0.2">
      <c r="A166" t="s">
        <v>22623</v>
      </c>
      <c r="B166">
        <v>2</v>
      </c>
      <c r="C166">
        <v>0.105</v>
      </c>
    </row>
    <row r="167" spans="1:3" x14ac:dyDescent="0.2">
      <c r="A167" t="s">
        <v>3884</v>
      </c>
      <c r="B167">
        <v>2</v>
      </c>
      <c r="C167">
        <v>0.105</v>
      </c>
    </row>
    <row r="168" spans="1:3" x14ac:dyDescent="0.2">
      <c r="A168" t="s">
        <v>18460</v>
      </c>
      <c r="B168">
        <v>2</v>
      </c>
      <c r="C168">
        <v>0.105</v>
      </c>
    </row>
    <row r="169" spans="1:3" x14ac:dyDescent="0.2">
      <c r="A169" t="s">
        <v>522</v>
      </c>
      <c r="B169">
        <v>2</v>
      </c>
      <c r="C169">
        <v>0.105</v>
      </c>
    </row>
    <row r="170" spans="1:3" x14ac:dyDescent="0.2">
      <c r="A170" t="s">
        <v>36340</v>
      </c>
      <c r="B170">
        <v>2</v>
      </c>
      <c r="C170">
        <v>0.105</v>
      </c>
    </row>
    <row r="171" spans="1:3" x14ac:dyDescent="0.2">
      <c r="A171" t="s">
        <v>36341</v>
      </c>
      <c r="B171">
        <v>2</v>
      </c>
      <c r="C171">
        <v>0.105</v>
      </c>
    </row>
    <row r="172" spans="1:3" x14ac:dyDescent="0.2">
      <c r="A172" t="s">
        <v>7294</v>
      </c>
      <c r="B172">
        <v>2</v>
      </c>
      <c r="C172">
        <v>0.105</v>
      </c>
    </row>
    <row r="173" spans="1:3" x14ac:dyDescent="0.2">
      <c r="A173" t="s">
        <v>20442</v>
      </c>
      <c r="B173">
        <v>2</v>
      </c>
      <c r="C173">
        <v>0.105</v>
      </c>
    </row>
    <row r="174" spans="1:3" x14ac:dyDescent="0.2">
      <c r="A174" t="s">
        <v>2039</v>
      </c>
      <c r="B174">
        <v>2</v>
      </c>
      <c r="C174">
        <v>0.105</v>
      </c>
    </row>
    <row r="175" spans="1:3" x14ac:dyDescent="0.2">
      <c r="A175" t="s">
        <v>12077</v>
      </c>
      <c r="B175">
        <v>2</v>
      </c>
      <c r="C175">
        <v>0.105</v>
      </c>
    </row>
    <row r="176" spans="1:3" x14ac:dyDescent="0.2">
      <c r="A176" t="s">
        <v>4412</v>
      </c>
      <c r="B176">
        <v>2</v>
      </c>
      <c r="C176">
        <v>0.105</v>
      </c>
    </row>
    <row r="177" spans="1:3" x14ac:dyDescent="0.2">
      <c r="A177" t="s">
        <v>3165</v>
      </c>
      <c r="B177">
        <v>2</v>
      </c>
      <c r="C177">
        <v>0.105</v>
      </c>
    </row>
    <row r="178" spans="1:3" x14ac:dyDescent="0.2">
      <c r="A178" t="s">
        <v>18355</v>
      </c>
      <c r="B178">
        <v>2</v>
      </c>
      <c r="C178">
        <v>0.105</v>
      </c>
    </row>
    <row r="179" spans="1:3" x14ac:dyDescent="0.2">
      <c r="A179" t="s">
        <v>1094</v>
      </c>
      <c r="B179">
        <v>2</v>
      </c>
      <c r="C179">
        <v>0.105</v>
      </c>
    </row>
    <row r="180" spans="1:3" x14ac:dyDescent="0.2">
      <c r="A180" t="s">
        <v>744</v>
      </c>
      <c r="B180">
        <v>2</v>
      </c>
      <c r="C180">
        <v>0.105</v>
      </c>
    </row>
    <row r="181" spans="1:3" x14ac:dyDescent="0.2">
      <c r="A181" t="s">
        <v>9541</v>
      </c>
      <c r="B181">
        <v>2</v>
      </c>
      <c r="C181">
        <v>0.105</v>
      </c>
    </row>
    <row r="182" spans="1:3" x14ac:dyDescent="0.2">
      <c r="A182" t="s">
        <v>32736</v>
      </c>
      <c r="B182">
        <v>2</v>
      </c>
      <c r="C182">
        <v>0.105</v>
      </c>
    </row>
    <row r="183" spans="1:3" x14ac:dyDescent="0.2">
      <c r="A183" t="s">
        <v>1867</v>
      </c>
      <c r="B183">
        <v>2</v>
      </c>
      <c r="C183">
        <v>0.105</v>
      </c>
    </row>
    <row r="184" spans="1:3" x14ac:dyDescent="0.2">
      <c r="A184" t="s">
        <v>12935</v>
      </c>
      <c r="B184">
        <v>2</v>
      </c>
      <c r="C184">
        <v>0.105</v>
      </c>
    </row>
    <row r="185" spans="1:3" x14ac:dyDescent="0.2">
      <c r="A185" t="s">
        <v>19183</v>
      </c>
      <c r="B185">
        <v>2</v>
      </c>
      <c r="C185">
        <v>0.105</v>
      </c>
    </row>
    <row r="186" spans="1:3" x14ac:dyDescent="0.2">
      <c r="A186" t="s">
        <v>12308</v>
      </c>
      <c r="B186">
        <v>2</v>
      </c>
      <c r="C186">
        <v>0.105</v>
      </c>
    </row>
    <row r="187" spans="1:3" x14ac:dyDescent="0.2">
      <c r="A187" t="s">
        <v>7784</v>
      </c>
      <c r="B187">
        <v>2</v>
      </c>
      <c r="C187">
        <v>0.105</v>
      </c>
    </row>
    <row r="188" spans="1:3" x14ac:dyDescent="0.2">
      <c r="A188" t="s">
        <v>20652</v>
      </c>
      <c r="B188">
        <v>2</v>
      </c>
      <c r="C188">
        <v>0.105</v>
      </c>
    </row>
    <row r="189" spans="1:3" x14ac:dyDescent="0.2">
      <c r="A189" t="s">
        <v>27705</v>
      </c>
      <c r="B189">
        <v>2</v>
      </c>
      <c r="C189">
        <v>0.105</v>
      </c>
    </row>
    <row r="190" spans="1:3" x14ac:dyDescent="0.2">
      <c r="A190" t="s">
        <v>26402</v>
      </c>
      <c r="B190">
        <v>2</v>
      </c>
      <c r="C190">
        <v>0.105</v>
      </c>
    </row>
    <row r="191" spans="1:3" x14ac:dyDescent="0.2">
      <c r="A191" t="s">
        <v>5169</v>
      </c>
      <c r="B191">
        <v>2</v>
      </c>
      <c r="C191">
        <v>0.105</v>
      </c>
    </row>
    <row r="192" spans="1:3" x14ac:dyDescent="0.2">
      <c r="A192" t="s">
        <v>22035</v>
      </c>
      <c r="B192">
        <v>2</v>
      </c>
      <c r="C192">
        <v>0.105</v>
      </c>
    </row>
    <row r="193" spans="1:3" x14ac:dyDescent="0.2">
      <c r="A193" t="s">
        <v>15668</v>
      </c>
      <c r="B193">
        <v>2</v>
      </c>
      <c r="C193">
        <v>0.105</v>
      </c>
    </row>
    <row r="194" spans="1:3" x14ac:dyDescent="0.2">
      <c r="A194" t="s">
        <v>21474</v>
      </c>
      <c r="B194">
        <v>2</v>
      </c>
      <c r="C194">
        <v>0.105</v>
      </c>
    </row>
    <row r="195" spans="1:3" x14ac:dyDescent="0.2">
      <c r="A195" t="s">
        <v>36342</v>
      </c>
      <c r="B195">
        <v>2</v>
      </c>
      <c r="C195">
        <v>0.105</v>
      </c>
    </row>
    <row r="196" spans="1:3" x14ac:dyDescent="0.2">
      <c r="A196" t="s">
        <v>36343</v>
      </c>
      <c r="B196">
        <v>2</v>
      </c>
      <c r="C196">
        <v>0.105</v>
      </c>
    </row>
    <row r="197" spans="1:3" x14ac:dyDescent="0.2">
      <c r="A197" t="s">
        <v>21185</v>
      </c>
      <c r="B197">
        <v>2</v>
      </c>
      <c r="C197">
        <v>0.105</v>
      </c>
    </row>
    <row r="198" spans="1:3" x14ac:dyDescent="0.2">
      <c r="A198" t="s">
        <v>7830</v>
      </c>
      <c r="B198">
        <v>2</v>
      </c>
      <c r="C198">
        <v>0.105</v>
      </c>
    </row>
    <row r="199" spans="1:3" x14ac:dyDescent="0.2">
      <c r="A199" t="s">
        <v>20951</v>
      </c>
      <c r="B199">
        <v>2</v>
      </c>
      <c r="C199">
        <v>0.105</v>
      </c>
    </row>
    <row r="200" spans="1:3" x14ac:dyDescent="0.2">
      <c r="A200" t="s">
        <v>19523</v>
      </c>
      <c r="B200">
        <v>2</v>
      </c>
      <c r="C200">
        <v>0.105</v>
      </c>
    </row>
    <row r="201" spans="1:3" x14ac:dyDescent="0.2">
      <c r="A201" t="s">
        <v>7678</v>
      </c>
      <c r="B201">
        <v>2</v>
      </c>
      <c r="C201">
        <v>0.105</v>
      </c>
    </row>
    <row r="202" spans="1:3" x14ac:dyDescent="0.2">
      <c r="A202" t="s">
        <v>23615</v>
      </c>
      <c r="B202">
        <v>2</v>
      </c>
      <c r="C202">
        <v>0.105</v>
      </c>
    </row>
    <row r="203" spans="1:3" x14ac:dyDescent="0.2">
      <c r="A203" t="s">
        <v>704</v>
      </c>
      <c r="B203">
        <v>2</v>
      </c>
      <c r="C203">
        <v>0.105</v>
      </c>
    </row>
    <row r="204" spans="1:3" x14ac:dyDescent="0.2">
      <c r="A204" t="s">
        <v>36344</v>
      </c>
      <c r="B204">
        <v>2</v>
      </c>
      <c r="C204">
        <v>0.105</v>
      </c>
    </row>
    <row r="205" spans="1:3" x14ac:dyDescent="0.2">
      <c r="A205" t="s">
        <v>467</v>
      </c>
      <c r="B205">
        <v>2</v>
      </c>
      <c r="C205">
        <v>0.105</v>
      </c>
    </row>
    <row r="206" spans="1:3" x14ac:dyDescent="0.2">
      <c r="A206" t="s">
        <v>36345</v>
      </c>
      <c r="B206">
        <v>2</v>
      </c>
      <c r="C206">
        <v>0.105</v>
      </c>
    </row>
    <row r="207" spans="1:3" x14ac:dyDescent="0.2">
      <c r="A207" t="s">
        <v>23961</v>
      </c>
      <c r="B207">
        <v>2</v>
      </c>
      <c r="C207">
        <v>0.105</v>
      </c>
    </row>
    <row r="208" spans="1:3" x14ac:dyDescent="0.2">
      <c r="A208" t="s">
        <v>10991</v>
      </c>
      <c r="B208">
        <v>2</v>
      </c>
      <c r="C208">
        <v>0.105</v>
      </c>
    </row>
    <row r="209" spans="1:3" x14ac:dyDescent="0.2">
      <c r="A209" t="s">
        <v>15455</v>
      </c>
      <c r="B209">
        <v>2</v>
      </c>
      <c r="C209">
        <v>0.105</v>
      </c>
    </row>
    <row r="210" spans="1:3" x14ac:dyDescent="0.2">
      <c r="A210" t="s">
        <v>15099</v>
      </c>
      <c r="B210">
        <v>2</v>
      </c>
      <c r="C210">
        <v>0.105</v>
      </c>
    </row>
    <row r="211" spans="1:3" x14ac:dyDescent="0.2">
      <c r="A211" t="s">
        <v>20225</v>
      </c>
      <c r="B211">
        <v>2</v>
      </c>
      <c r="C211">
        <v>0.105</v>
      </c>
    </row>
    <row r="212" spans="1:3" x14ac:dyDescent="0.2">
      <c r="A212" t="s">
        <v>16392</v>
      </c>
      <c r="B212">
        <v>2</v>
      </c>
      <c r="C212">
        <v>0.105</v>
      </c>
    </row>
    <row r="213" spans="1:3" x14ac:dyDescent="0.2">
      <c r="A213" t="s">
        <v>22514</v>
      </c>
      <c r="B213">
        <v>2</v>
      </c>
      <c r="C213">
        <v>0.105</v>
      </c>
    </row>
    <row r="214" spans="1:3" x14ac:dyDescent="0.2">
      <c r="A214" t="s">
        <v>36346</v>
      </c>
      <c r="B214">
        <v>2</v>
      </c>
      <c r="C214">
        <v>0.105</v>
      </c>
    </row>
    <row r="215" spans="1:3" x14ac:dyDescent="0.2">
      <c r="A215" t="s">
        <v>9412</v>
      </c>
      <c r="B215">
        <v>2</v>
      </c>
      <c r="C215">
        <v>0.105</v>
      </c>
    </row>
    <row r="216" spans="1:3" x14ac:dyDescent="0.2">
      <c r="A216" t="s">
        <v>27243</v>
      </c>
      <c r="B216">
        <v>2</v>
      </c>
      <c r="C216">
        <v>0.105</v>
      </c>
    </row>
    <row r="217" spans="1:3" x14ac:dyDescent="0.2">
      <c r="A217" t="s">
        <v>23222</v>
      </c>
      <c r="B217">
        <v>2</v>
      </c>
      <c r="C217">
        <v>0.105</v>
      </c>
    </row>
    <row r="218" spans="1:3" x14ac:dyDescent="0.2">
      <c r="A218" t="s">
        <v>4971</v>
      </c>
      <c r="B218">
        <v>2</v>
      </c>
      <c r="C218">
        <v>0.105</v>
      </c>
    </row>
    <row r="219" spans="1:3" x14ac:dyDescent="0.2">
      <c r="A219" t="s">
        <v>547</v>
      </c>
      <c r="B219">
        <v>2</v>
      </c>
      <c r="C219">
        <v>0.105</v>
      </c>
    </row>
    <row r="220" spans="1:3" x14ac:dyDescent="0.2">
      <c r="A220" t="s">
        <v>36347</v>
      </c>
      <c r="B220">
        <v>2</v>
      </c>
      <c r="C220">
        <v>0.105</v>
      </c>
    </row>
    <row r="221" spans="1:3" x14ac:dyDescent="0.2">
      <c r="A221" t="s">
        <v>17877</v>
      </c>
      <c r="B221">
        <v>2</v>
      </c>
      <c r="C221">
        <v>0.105</v>
      </c>
    </row>
    <row r="222" spans="1:3" x14ac:dyDescent="0.2">
      <c r="A222" t="s">
        <v>17313</v>
      </c>
      <c r="B222">
        <v>2</v>
      </c>
      <c r="C222">
        <v>0.105</v>
      </c>
    </row>
    <row r="223" spans="1:3" x14ac:dyDescent="0.2">
      <c r="A223" t="s">
        <v>36348</v>
      </c>
      <c r="B223">
        <v>2</v>
      </c>
      <c r="C223">
        <v>0.105</v>
      </c>
    </row>
    <row r="224" spans="1:3" x14ac:dyDescent="0.2">
      <c r="A224" t="s">
        <v>202</v>
      </c>
      <c r="B224">
        <v>2</v>
      </c>
      <c r="C224">
        <v>0.105</v>
      </c>
    </row>
    <row r="225" spans="1:3" x14ac:dyDescent="0.2">
      <c r="A225" t="s">
        <v>15580</v>
      </c>
      <c r="B225">
        <v>2</v>
      </c>
      <c r="C225">
        <v>0.105</v>
      </c>
    </row>
    <row r="226" spans="1:3" x14ac:dyDescent="0.2">
      <c r="A226" t="s">
        <v>1839</v>
      </c>
      <c r="B226">
        <v>2</v>
      </c>
      <c r="C226">
        <v>0.105</v>
      </c>
    </row>
    <row r="227" spans="1:3" x14ac:dyDescent="0.2">
      <c r="A227" t="s">
        <v>1557</v>
      </c>
      <c r="B227">
        <v>2</v>
      </c>
      <c r="C227">
        <v>0.105</v>
      </c>
    </row>
    <row r="228" spans="1:3" x14ac:dyDescent="0.2">
      <c r="A228" t="s">
        <v>36349</v>
      </c>
      <c r="B228">
        <v>2</v>
      </c>
      <c r="C228">
        <v>0.105</v>
      </c>
    </row>
    <row r="229" spans="1:3" x14ac:dyDescent="0.2">
      <c r="A229" t="s">
        <v>36350</v>
      </c>
      <c r="B229">
        <v>2</v>
      </c>
      <c r="C229">
        <v>0.105</v>
      </c>
    </row>
    <row r="230" spans="1:3" x14ac:dyDescent="0.2">
      <c r="A230" t="s">
        <v>36351</v>
      </c>
      <c r="B230">
        <v>1</v>
      </c>
      <c r="C230">
        <v>5.2999999999999999E-2</v>
      </c>
    </row>
    <row r="231" spans="1:3" x14ac:dyDescent="0.2">
      <c r="A231" t="s">
        <v>32237</v>
      </c>
      <c r="B231">
        <v>1</v>
      </c>
      <c r="C231">
        <v>5.2999999999999999E-2</v>
      </c>
    </row>
    <row r="232" spans="1:3" x14ac:dyDescent="0.2">
      <c r="A232" t="s">
        <v>36352</v>
      </c>
      <c r="B232">
        <v>1</v>
      </c>
      <c r="C232">
        <v>5.2999999999999999E-2</v>
      </c>
    </row>
    <row r="233" spans="1:3" x14ac:dyDescent="0.2">
      <c r="A233" t="s">
        <v>36353</v>
      </c>
      <c r="B233">
        <v>1</v>
      </c>
      <c r="C233">
        <v>5.2999999999999999E-2</v>
      </c>
    </row>
    <row r="234" spans="1:3" x14ac:dyDescent="0.2">
      <c r="A234" t="s">
        <v>18373</v>
      </c>
      <c r="B234">
        <v>1</v>
      </c>
      <c r="C234">
        <v>5.2999999999999999E-2</v>
      </c>
    </row>
    <row r="235" spans="1:3" x14ac:dyDescent="0.2">
      <c r="A235" t="s">
        <v>5108</v>
      </c>
      <c r="B235">
        <v>1</v>
      </c>
      <c r="C235">
        <v>5.2999999999999999E-2</v>
      </c>
    </row>
    <row r="236" spans="1:3" x14ac:dyDescent="0.2">
      <c r="A236" t="s">
        <v>36354</v>
      </c>
      <c r="B236">
        <v>1</v>
      </c>
      <c r="C236">
        <v>5.2999999999999999E-2</v>
      </c>
    </row>
    <row r="237" spans="1:3" x14ac:dyDescent="0.2">
      <c r="A237" t="s">
        <v>36355</v>
      </c>
      <c r="B237">
        <v>1</v>
      </c>
      <c r="C237">
        <v>5.2999999999999999E-2</v>
      </c>
    </row>
    <row r="238" spans="1:3" x14ac:dyDescent="0.2">
      <c r="A238" t="s">
        <v>36356</v>
      </c>
      <c r="B238">
        <v>1</v>
      </c>
      <c r="C238">
        <v>5.2999999999999999E-2</v>
      </c>
    </row>
    <row r="239" spans="1:3" x14ac:dyDescent="0.2">
      <c r="A239" t="s">
        <v>36357</v>
      </c>
      <c r="B239">
        <v>1</v>
      </c>
      <c r="C239">
        <v>5.2999999999999999E-2</v>
      </c>
    </row>
    <row r="240" spans="1:3" x14ac:dyDescent="0.2">
      <c r="A240" t="s">
        <v>36358</v>
      </c>
      <c r="B240">
        <v>1</v>
      </c>
      <c r="C240">
        <v>5.2999999999999999E-2</v>
      </c>
    </row>
    <row r="241" spans="1:3" x14ac:dyDescent="0.2">
      <c r="A241" t="s">
        <v>4596</v>
      </c>
      <c r="B241">
        <v>1</v>
      </c>
      <c r="C241">
        <v>5.2999999999999999E-2</v>
      </c>
    </row>
    <row r="242" spans="1:3" x14ac:dyDescent="0.2">
      <c r="A242" t="s">
        <v>36359</v>
      </c>
      <c r="B242">
        <v>1</v>
      </c>
      <c r="C242">
        <v>5.2999999999999999E-2</v>
      </c>
    </row>
    <row r="243" spans="1:3" x14ac:dyDescent="0.2">
      <c r="A243" t="s">
        <v>28489</v>
      </c>
      <c r="B243">
        <v>1</v>
      </c>
      <c r="C243">
        <v>5.2999999999999999E-2</v>
      </c>
    </row>
    <row r="244" spans="1:3" x14ac:dyDescent="0.2">
      <c r="A244" t="s">
        <v>36360</v>
      </c>
      <c r="B244">
        <v>1</v>
      </c>
      <c r="C244">
        <v>5.2999999999999999E-2</v>
      </c>
    </row>
    <row r="245" spans="1:3" x14ac:dyDescent="0.2">
      <c r="A245" t="s">
        <v>36361</v>
      </c>
      <c r="B245">
        <v>1</v>
      </c>
      <c r="C245">
        <v>5.2999999999999999E-2</v>
      </c>
    </row>
    <row r="246" spans="1:3" x14ac:dyDescent="0.2">
      <c r="A246" t="s">
        <v>36362</v>
      </c>
      <c r="B246">
        <v>1</v>
      </c>
      <c r="C246">
        <v>5.2999999999999999E-2</v>
      </c>
    </row>
    <row r="247" spans="1:3" x14ac:dyDescent="0.2">
      <c r="A247" t="s">
        <v>36363</v>
      </c>
      <c r="B247">
        <v>1</v>
      </c>
      <c r="C247">
        <v>5.2999999999999999E-2</v>
      </c>
    </row>
    <row r="248" spans="1:3" x14ac:dyDescent="0.2">
      <c r="A248" t="s">
        <v>36364</v>
      </c>
      <c r="B248">
        <v>1</v>
      </c>
      <c r="C248">
        <v>5.2999999999999999E-2</v>
      </c>
    </row>
    <row r="249" spans="1:3" x14ac:dyDescent="0.2">
      <c r="A249" t="s">
        <v>36365</v>
      </c>
      <c r="B249">
        <v>1</v>
      </c>
      <c r="C249">
        <v>5.2999999999999999E-2</v>
      </c>
    </row>
    <row r="250" spans="1:3" x14ac:dyDescent="0.2">
      <c r="A250" t="s">
        <v>36366</v>
      </c>
      <c r="B250">
        <v>1</v>
      </c>
      <c r="C250">
        <v>5.2999999999999999E-2</v>
      </c>
    </row>
    <row r="251" spans="1:3" x14ac:dyDescent="0.2">
      <c r="A251" t="s">
        <v>32338</v>
      </c>
      <c r="B251">
        <v>1</v>
      </c>
      <c r="C251">
        <v>5.2999999999999999E-2</v>
      </c>
    </row>
    <row r="252" spans="1:3" x14ac:dyDescent="0.2">
      <c r="A252" t="s">
        <v>8962</v>
      </c>
      <c r="B252">
        <v>1</v>
      </c>
      <c r="C252">
        <v>5.2999999999999999E-2</v>
      </c>
    </row>
    <row r="253" spans="1:3" x14ac:dyDescent="0.2">
      <c r="A253" t="s">
        <v>31991</v>
      </c>
      <c r="B253">
        <v>1</v>
      </c>
      <c r="C253">
        <v>5.2999999999999999E-2</v>
      </c>
    </row>
    <row r="254" spans="1:3" x14ac:dyDescent="0.2">
      <c r="A254" t="s">
        <v>29005</v>
      </c>
      <c r="B254">
        <v>1</v>
      </c>
      <c r="C254">
        <v>5.2999999999999999E-2</v>
      </c>
    </row>
    <row r="255" spans="1:3" x14ac:dyDescent="0.2">
      <c r="A255" t="s">
        <v>36367</v>
      </c>
      <c r="B255">
        <v>1</v>
      </c>
      <c r="C255">
        <v>5.2999999999999999E-2</v>
      </c>
    </row>
    <row r="256" spans="1:3" x14ac:dyDescent="0.2">
      <c r="A256" t="s">
        <v>33096</v>
      </c>
      <c r="B256">
        <v>1</v>
      </c>
      <c r="C256">
        <v>5.2999999999999999E-2</v>
      </c>
    </row>
    <row r="257" spans="1:3" x14ac:dyDescent="0.2">
      <c r="A257" t="s">
        <v>36368</v>
      </c>
      <c r="B257">
        <v>1</v>
      </c>
      <c r="C257">
        <v>5.2999999999999999E-2</v>
      </c>
    </row>
    <row r="258" spans="1:3" x14ac:dyDescent="0.2">
      <c r="A258" t="s">
        <v>36369</v>
      </c>
      <c r="B258">
        <v>1</v>
      </c>
      <c r="C258">
        <v>5.2999999999999999E-2</v>
      </c>
    </row>
    <row r="259" spans="1:3" x14ac:dyDescent="0.2">
      <c r="A259" t="s">
        <v>36370</v>
      </c>
      <c r="B259">
        <v>1</v>
      </c>
      <c r="C259">
        <v>5.2999999999999999E-2</v>
      </c>
    </row>
    <row r="260" spans="1:3" x14ac:dyDescent="0.2">
      <c r="A260" t="s">
        <v>36371</v>
      </c>
      <c r="B260">
        <v>1</v>
      </c>
      <c r="C260">
        <v>5.2999999999999999E-2</v>
      </c>
    </row>
    <row r="261" spans="1:3" x14ac:dyDescent="0.2">
      <c r="A261" t="s">
        <v>32564</v>
      </c>
      <c r="B261">
        <v>1</v>
      </c>
      <c r="C261">
        <v>5.2999999999999999E-2</v>
      </c>
    </row>
    <row r="262" spans="1:3" x14ac:dyDescent="0.2">
      <c r="A262" t="s">
        <v>36372</v>
      </c>
      <c r="B262">
        <v>1</v>
      </c>
      <c r="C262">
        <v>5.2999999999999999E-2</v>
      </c>
    </row>
    <row r="263" spans="1:3" x14ac:dyDescent="0.2">
      <c r="A263" t="s">
        <v>36373</v>
      </c>
      <c r="B263">
        <v>1</v>
      </c>
      <c r="C263">
        <v>5.2999999999999999E-2</v>
      </c>
    </row>
    <row r="264" spans="1:3" x14ac:dyDescent="0.2">
      <c r="A264" t="s">
        <v>13612</v>
      </c>
      <c r="B264">
        <v>1</v>
      </c>
      <c r="C264">
        <v>5.2999999999999999E-2</v>
      </c>
    </row>
    <row r="265" spans="1:3" x14ac:dyDescent="0.2">
      <c r="A265" t="s">
        <v>9779</v>
      </c>
      <c r="B265">
        <v>1</v>
      </c>
      <c r="C265">
        <v>5.2999999999999999E-2</v>
      </c>
    </row>
    <row r="266" spans="1:3" x14ac:dyDescent="0.2">
      <c r="A266" t="s">
        <v>25701</v>
      </c>
      <c r="B266">
        <v>1</v>
      </c>
      <c r="C266">
        <v>5.2999999999999999E-2</v>
      </c>
    </row>
    <row r="267" spans="1:3" x14ac:dyDescent="0.2">
      <c r="A267" t="s">
        <v>5066</v>
      </c>
      <c r="B267">
        <v>1</v>
      </c>
      <c r="C267">
        <v>5.2999999999999999E-2</v>
      </c>
    </row>
    <row r="268" spans="1:3" x14ac:dyDescent="0.2">
      <c r="A268" t="s">
        <v>36374</v>
      </c>
      <c r="B268">
        <v>1</v>
      </c>
      <c r="C268">
        <v>5.2999999999999999E-2</v>
      </c>
    </row>
    <row r="269" spans="1:3" x14ac:dyDescent="0.2">
      <c r="A269" t="s">
        <v>10969</v>
      </c>
      <c r="B269">
        <v>1</v>
      </c>
      <c r="C269">
        <v>5.2999999999999999E-2</v>
      </c>
    </row>
    <row r="270" spans="1:3" x14ac:dyDescent="0.2">
      <c r="A270" t="s">
        <v>12132</v>
      </c>
      <c r="B270">
        <v>1</v>
      </c>
      <c r="C270">
        <v>5.2999999999999999E-2</v>
      </c>
    </row>
    <row r="271" spans="1:3" x14ac:dyDescent="0.2">
      <c r="A271" t="s">
        <v>8652</v>
      </c>
      <c r="B271">
        <v>1</v>
      </c>
      <c r="C271">
        <v>5.2999999999999999E-2</v>
      </c>
    </row>
    <row r="272" spans="1:3" x14ac:dyDescent="0.2">
      <c r="A272" t="s">
        <v>22491</v>
      </c>
      <c r="B272">
        <v>1</v>
      </c>
      <c r="C272">
        <v>5.2999999999999999E-2</v>
      </c>
    </row>
    <row r="273" spans="1:3" x14ac:dyDescent="0.2">
      <c r="A273" t="s">
        <v>36375</v>
      </c>
      <c r="B273">
        <v>1</v>
      </c>
      <c r="C273">
        <v>5.2999999999999999E-2</v>
      </c>
    </row>
    <row r="274" spans="1:3" x14ac:dyDescent="0.2">
      <c r="A274" t="s">
        <v>23415</v>
      </c>
      <c r="B274">
        <v>1</v>
      </c>
      <c r="C274">
        <v>5.2999999999999999E-2</v>
      </c>
    </row>
    <row r="275" spans="1:3" x14ac:dyDescent="0.2">
      <c r="A275" t="s">
        <v>14645</v>
      </c>
      <c r="B275">
        <v>1</v>
      </c>
      <c r="C275">
        <v>5.2999999999999999E-2</v>
      </c>
    </row>
    <row r="276" spans="1:3" x14ac:dyDescent="0.2">
      <c r="A276" t="s">
        <v>7315</v>
      </c>
      <c r="B276">
        <v>1</v>
      </c>
      <c r="C276">
        <v>5.2999999999999999E-2</v>
      </c>
    </row>
    <row r="277" spans="1:3" x14ac:dyDescent="0.2">
      <c r="A277" t="s">
        <v>36376</v>
      </c>
      <c r="B277">
        <v>1</v>
      </c>
      <c r="C277">
        <v>5.2999999999999999E-2</v>
      </c>
    </row>
    <row r="278" spans="1:3" x14ac:dyDescent="0.2">
      <c r="A278" t="s">
        <v>16173</v>
      </c>
      <c r="B278">
        <v>1</v>
      </c>
      <c r="C278">
        <v>5.2999999999999999E-2</v>
      </c>
    </row>
    <row r="279" spans="1:3" x14ac:dyDescent="0.2">
      <c r="A279" t="s">
        <v>36377</v>
      </c>
      <c r="B279">
        <v>1</v>
      </c>
      <c r="C279">
        <v>5.2999999999999999E-2</v>
      </c>
    </row>
    <row r="280" spans="1:3" x14ac:dyDescent="0.2">
      <c r="A280" t="s">
        <v>32198</v>
      </c>
      <c r="B280">
        <v>1</v>
      </c>
      <c r="C280">
        <v>5.2999999999999999E-2</v>
      </c>
    </row>
    <row r="281" spans="1:3" x14ac:dyDescent="0.2">
      <c r="A281" t="s">
        <v>27685</v>
      </c>
      <c r="B281">
        <v>1</v>
      </c>
      <c r="C281">
        <v>5.2999999999999999E-2</v>
      </c>
    </row>
    <row r="282" spans="1:3" x14ac:dyDescent="0.2">
      <c r="A282" t="s">
        <v>6136</v>
      </c>
      <c r="B282">
        <v>1</v>
      </c>
      <c r="C282">
        <v>5.2999999999999999E-2</v>
      </c>
    </row>
    <row r="283" spans="1:3" x14ac:dyDescent="0.2">
      <c r="A283" t="s">
        <v>36378</v>
      </c>
      <c r="B283">
        <v>1</v>
      </c>
      <c r="C283">
        <v>5.2999999999999999E-2</v>
      </c>
    </row>
    <row r="284" spans="1:3" x14ac:dyDescent="0.2">
      <c r="A284" t="s">
        <v>21804</v>
      </c>
      <c r="B284">
        <v>1</v>
      </c>
      <c r="C284">
        <v>5.2999999999999999E-2</v>
      </c>
    </row>
    <row r="285" spans="1:3" x14ac:dyDescent="0.2">
      <c r="A285" t="s">
        <v>17650</v>
      </c>
      <c r="B285">
        <v>1</v>
      </c>
      <c r="C285">
        <v>5.2999999999999999E-2</v>
      </c>
    </row>
    <row r="286" spans="1:3" x14ac:dyDescent="0.2">
      <c r="A286" t="s">
        <v>33320</v>
      </c>
      <c r="B286">
        <v>1</v>
      </c>
      <c r="C286">
        <v>5.2999999999999999E-2</v>
      </c>
    </row>
    <row r="287" spans="1:3" x14ac:dyDescent="0.2">
      <c r="A287" t="s">
        <v>36379</v>
      </c>
      <c r="B287">
        <v>1</v>
      </c>
      <c r="C287">
        <v>5.2999999999999999E-2</v>
      </c>
    </row>
    <row r="288" spans="1:3" x14ac:dyDescent="0.2">
      <c r="A288" t="s">
        <v>36380</v>
      </c>
      <c r="B288">
        <v>1</v>
      </c>
      <c r="C288">
        <v>5.2999999999999999E-2</v>
      </c>
    </row>
    <row r="289" spans="1:3" x14ac:dyDescent="0.2">
      <c r="A289" t="s">
        <v>11953</v>
      </c>
      <c r="B289">
        <v>1</v>
      </c>
      <c r="C289">
        <v>5.2999999999999999E-2</v>
      </c>
    </row>
    <row r="290" spans="1:3" x14ac:dyDescent="0.2">
      <c r="A290" t="s">
        <v>36381</v>
      </c>
      <c r="B290">
        <v>1</v>
      </c>
      <c r="C290">
        <v>5.2999999999999999E-2</v>
      </c>
    </row>
    <row r="291" spans="1:3" x14ac:dyDescent="0.2">
      <c r="A291" t="s">
        <v>36382</v>
      </c>
      <c r="B291">
        <v>1</v>
      </c>
      <c r="C291">
        <v>5.2999999999999999E-2</v>
      </c>
    </row>
    <row r="292" spans="1:3" x14ac:dyDescent="0.2">
      <c r="A292" t="s">
        <v>19021</v>
      </c>
      <c r="B292">
        <v>1</v>
      </c>
      <c r="C292">
        <v>5.2999999999999999E-2</v>
      </c>
    </row>
    <row r="293" spans="1:3" x14ac:dyDescent="0.2">
      <c r="A293" t="s">
        <v>32789</v>
      </c>
      <c r="B293">
        <v>1</v>
      </c>
      <c r="C293">
        <v>5.2999999999999999E-2</v>
      </c>
    </row>
    <row r="294" spans="1:3" x14ac:dyDescent="0.2">
      <c r="A294" t="s">
        <v>26895</v>
      </c>
      <c r="B294">
        <v>1</v>
      </c>
      <c r="C294">
        <v>5.2999999999999999E-2</v>
      </c>
    </row>
    <row r="295" spans="1:3" x14ac:dyDescent="0.2">
      <c r="A295" t="s">
        <v>22924</v>
      </c>
      <c r="B295">
        <v>1</v>
      </c>
      <c r="C295">
        <v>5.2999999999999999E-2</v>
      </c>
    </row>
    <row r="296" spans="1:3" x14ac:dyDescent="0.2">
      <c r="A296" t="s">
        <v>36383</v>
      </c>
      <c r="B296">
        <v>1</v>
      </c>
      <c r="C296">
        <v>5.2999999999999999E-2</v>
      </c>
    </row>
    <row r="297" spans="1:3" x14ac:dyDescent="0.2">
      <c r="A297" t="s">
        <v>16366</v>
      </c>
      <c r="B297">
        <v>1</v>
      </c>
      <c r="C297">
        <v>5.2999999999999999E-2</v>
      </c>
    </row>
    <row r="298" spans="1:3" x14ac:dyDescent="0.2">
      <c r="A298" t="s">
        <v>9246</v>
      </c>
      <c r="B298">
        <v>1</v>
      </c>
      <c r="C298">
        <v>5.2999999999999999E-2</v>
      </c>
    </row>
    <row r="299" spans="1:3" x14ac:dyDescent="0.2">
      <c r="A299" t="s">
        <v>36384</v>
      </c>
      <c r="B299">
        <v>1</v>
      </c>
      <c r="C299">
        <v>5.2999999999999999E-2</v>
      </c>
    </row>
    <row r="300" spans="1:3" x14ac:dyDescent="0.2">
      <c r="A300" t="s">
        <v>7976</v>
      </c>
      <c r="B300">
        <v>1</v>
      </c>
      <c r="C300">
        <v>5.2999999999999999E-2</v>
      </c>
    </row>
    <row r="301" spans="1:3" x14ac:dyDescent="0.2">
      <c r="A301" t="s">
        <v>12654</v>
      </c>
      <c r="B301">
        <v>1</v>
      </c>
      <c r="C301">
        <v>5.2999999999999999E-2</v>
      </c>
    </row>
    <row r="302" spans="1:3" x14ac:dyDescent="0.2">
      <c r="A302" t="s">
        <v>36385</v>
      </c>
      <c r="B302">
        <v>1</v>
      </c>
      <c r="C302">
        <v>5.2999999999999999E-2</v>
      </c>
    </row>
    <row r="303" spans="1:3" x14ac:dyDescent="0.2">
      <c r="A303" t="s">
        <v>27445</v>
      </c>
      <c r="B303">
        <v>1</v>
      </c>
      <c r="C303">
        <v>5.2999999999999999E-2</v>
      </c>
    </row>
    <row r="304" spans="1:3" x14ac:dyDescent="0.2">
      <c r="A304" t="s">
        <v>10860</v>
      </c>
      <c r="B304">
        <v>1</v>
      </c>
      <c r="C304">
        <v>5.2999999999999999E-2</v>
      </c>
    </row>
    <row r="305" spans="1:3" x14ac:dyDescent="0.2">
      <c r="A305" t="s">
        <v>31366</v>
      </c>
      <c r="B305">
        <v>1</v>
      </c>
      <c r="C305">
        <v>5.2999999999999999E-2</v>
      </c>
    </row>
    <row r="306" spans="1:3" x14ac:dyDescent="0.2">
      <c r="A306" t="s">
        <v>36386</v>
      </c>
      <c r="B306">
        <v>1</v>
      </c>
      <c r="C306">
        <v>5.2999999999999999E-2</v>
      </c>
    </row>
    <row r="307" spans="1:3" x14ac:dyDescent="0.2">
      <c r="A307" t="s">
        <v>32055</v>
      </c>
      <c r="B307">
        <v>1</v>
      </c>
      <c r="C307">
        <v>5.2999999999999999E-2</v>
      </c>
    </row>
    <row r="308" spans="1:3" x14ac:dyDescent="0.2">
      <c r="A308" t="s">
        <v>24573</v>
      </c>
      <c r="B308">
        <v>1</v>
      </c>
      <c r="C308">
        <v>5.2999999999999999E-2</v>
      </c>
    </row>
    <row r="309" spans="1:3" x14ac:dyDescent="0.2">
      <c r="A309" t="s">
        <v>10029</v>
      </c>
      <c r="B309">
        <v>1</v>
      </c>
      <c r="C309">
        <v>5.2999999999999999E-2</v>
      </c>
    </row>
    <row r="310" spans="1:3" x14ac:dyDescent="0.2">
      <c r="A310" t="s">
        <v>27946</v>
      </c>
      <c r="B310">
        <v>1</v>
      </c>
      <c r="C310">
        <v>5.2999999999999999E-2</v>
      </c>
    </row>
    <row r="311" spans="1:3" x14ac:dyDescent="0.2">
      <c r="A311" t="s">
        <v>31900</v>
      </c>
      <c r="B311">
        <v>1</v>
      </c>
      <c r="C311">
        <v>5.2999999999999999E-2</v>
      </c>
    </row>
    <row r="312" spans="1:3" x14ac:dyDescent="0.2">
      <c r="A312" t="s">
        <v>36387</v>
      </c>
      <c r="B312">
        <v>1</v>
      </c>
      <c r="C312">
        <v>5.2999999999999999E-2</v>
      </c>
    </row>
    <row r="313" spans="1:3" x14ac:dyDescent="0.2">
      <c r="A313" t="s">
        <v>8595</v>
      </c>
      <c r="B313">
        <v>1</v>
      </c>
      <c r="C313">
        <v>5.2999999999999999E-2</v>
      </c>
    </row>
    <row r="314" spans="1:3" x14ac:dyDescent="0.2">
      <c r="A314" t="s">
        <v>36388</v>
      </c>
      <c r="B314">
        <v>1</v>
      </c>
      <c r="C314">
        <v>5.2999999999999999E-2</v>
      </c>
    </row>
    <row r="315" spans="1:3" x14ac:dyDescent="0.2">
      <c r="A315" t="s">
        <v>27599</v>
      </c>
      <c r="B315">
        <v>1</v>
      </c>
      <c r="C315">
        <v>5.2999999999999999E-2</v>
      </c>
    </row>
    <row r="316" spans="1:3" x14ac:dyDescent="0.2">
      <c r="A316" t="s">
        <v>24972</v>
      </c>
      <c r="B316">
        <v>1</v>
      </c>
      <c r="C316">
        <v>5.2999999999999999E-2</v>
      </c>
    </row>
    <row r="317" spans="1:3" x14ac:dyDescent="0.2">
      <c r="A317" t="s">
        <v>32030</v>
      </c>
      <c r="B317">
        <v>1</v>
      </c>
      <c r="C317">
        <v>5.2999999999999999E-2</v>
      </c>
    </row>
    <row r="318" spans="1:3" x14ac:dyDescent="0.2">
      <c r="A318" t="s">
        <v>11403</v>
      </c>
      <c r="B318">
        <v>1</v>
      </c>
      <c r="C318">
        <v>5.2999999999999999E-2</v>
      </c>
    </row>
    <row r="319" spans="1:3" x14ac:dyDescent="0.2">
      <c r="A319" t="s">
        <v>5885</v>
      </c>
      <c r="B319">
        <v>1</v>
      </c>
      <c r="C319">
        <v>5.2999999999999999E-2</v>
      </c>
    </row>
    <row r="320" spans="1:3" x14ac:dyDescent="0.2">
      <c r="A320" t="s">
        <v>36389</v>
      </c>
      <c r="B320">
        <v>1</v>
      </c>
      <c r="C320">
        <v>5.2999999999999999E-2</v>
      </c>
    </row>
    <row r="321" spans="1:3" x14ac:dyDescent="0.2">
      <c r="A321" t="s">
        <v>2660</v>
      </c>
      <c r="B321">
        <v>1</v>
      </c>
      <c r="C321">
        <v>5.2999999999999999E-2</v>
      </c>
    </row>
    <row r="322" spans="1:3" x14ac:dyDescent="0.2">
      <c r="A322" t="s">
        <v>36390</v>
      </c>
      <c r="B322">
        <v>1</v>
      </c>
      <c r="C322">
        <v>5.2999999999999999E-2</v>
      </c>
    </row>
    <row r="323" spans="1:3" x14ac:dyDescent="0.2">
      <c r="A323" t="s">
        <v>31501</v>
      </c>
      <c r="B323">
        <v>1</v>
      </c>
      <c r="C323">
        <v>5.2999999999999999E-2</v>
      </c>
    </row>
    <row r="324" spans="1:3" x14ac:dyDescent="0.2">
      <c r="A324" t="s">
        <v>27206</v>
      </c>
      <c r="B324">
        <v>1</v>
      </c>
      <c r="C324">
        <v>5.2999999999999999E-2</v>
      </c>
    </row>
    <row r="325" spans="1:3" x14ac:dyDescent="0.2">
      <c r="A325" t="s">
        <v>12039</v>
      </c>
      <c r="B325">
        <v>1</v>
      </c>
      <c r="C325">
        <v>5.2999999999999999E-2</v>
      </c>
    </row>
    <row r="326" spans="1:3" x14ac:dyDescent="0.2">
      <c r="A326" t="s">
        <v>17433</v>
      </c>
      <c r="B326">
        <v>1</v>
      </c>
      <c r="C326">
        <v>5.2999999999999999E-2</v>
      </c>
    </row>
    <row r="327" spans="1:3" x14ac:dyDescent="0.2">
      <c r="A327" t="s">
        <v>28413</v>
      </c>
      <c r="B327">
        <v>1</v>
      </c>
      <c r="C327">
        <v>5.2999999999999999E-2</v>
      </c>
    </row>
    <row r="328" spans="1:3" x14ac:dyDescent="0.2">
      <c r="A328" t="s">
        <v>32485</v>
      </c>
      <c r="B328">
        <v>1</v>
      </c>
      <c r="C328">
        <v>5.2999999999999999E-2</v>
      </c>
    </row>
    <row r="329" spans="1:3" x14ac:dyDescent="0.2">
      <c r="A329" t="s">
        <v>2085</v>
      </c>
      <c r="B329">
        <v>1</v>
      </c>
      <c r="C329">
        <v>5.2999999999999999E-2</v>
      </c>
    </row>
    <row r="330" spans="1:3" x14ac:dyDescent="0.2">
      <c r="A330" t="s">
        <v>11319</v>
      </c>
      <c r="B330">
        <v>1</v>
      </c>
      <c r="C330">
        <v>5.2999999999999999E-2</v>
      </c>
    </row>
    <row r="331" spans="1:3" x14ac:dyDescent="0.2">
      <c r="A331" t="s">
        <v>36391</v>
      </c>
      <c r="B331">
        <v>1</v>
      </c>
      <c r="C331">
        <v>5.2999999999999999E-2</v>
      </c>
    </row>
    <row r="332" spans="1:3" x14ac:dyDescent="0.2">
      <c r="A332" t="s">
        <v>21643</v>
      </c>
      <c r="B332">
        <v>1</v>
      </c>
      <c r="C332">
        <v>5.2999999999999999E-2</v>
      </c>
    </row>
    <row r="333" spans="1:3" x14ac:dyDescent="0.2">
      <c r="A333" t="s">
        <v>36392</v>
      </c>
      <c r="B333">
        <v>1</v>
      </c>
      <c r="C333">
        <v>5.2999999999999999E-2</v>
      </c>
    </row>
    <row r="334" spans="1:3" x14ac:dyDescent="0.2">
      <c r="A334" t="s">
        <v>31691</v>
      </c>
      <c r="B334">
        <v>1</v>
      </c>
      <c r="C334">
        <v>5.2999999999999999E-2</v>
      </c>
    </row>
    <row r="335" spans="1:3" x14ac:dyDescent="0.2">
      <c r="A335" t="s">
        <v>32462</v>
      </c>
      <c r="B335">
        <v>1</v>
      </c>
      <c r="C335">
        <v>5.2999999999999999E-2</v>
      </c>
    </row>
    <row r="336" spans="1:3" x14ac:dyDescent="0.2">
      <c r="A336" t="s">
        <v>7012</v>
      </c>
      <c r="B336">
        <v>1</v>
      </c>
      <c r="C336">
        <v>5.2999999999999999E-2</v>
      </c>
    </row>
    <row r="337" spans="1:3" x14ac:dyDescent="0.2">
      <c r="A337" t="s">
        <v>36393</v>
      </c>
      <c r="B337">
        <v>1</v>
      </c>
      <c r="C337">
        <v>5.2999999999999999E-2</v>
      </c>
    </row>
    <row r="338" spans="1:3" x14ac:dyDescent="0.2">
      <c r="A338" t="s">
        <v>36394</v>
      </c>
      <c r="B338">
        <v>1</v>
      </c>
      <c r="C338">
        <v>5.2999999999999999E-2</v>
      </c>
    </row>
    <row r="339" spans="1:3" x14ac:dyDescent="0.2">
      <c r="A339" t="s">
        <v>16603</v>
      </c>
      <c r="B339">
        <v>1</v>
      </c>
      <c r="C339">
        <v>5.2999999999999999E-2</v>
      </c>
    </row>
    <row r="340" spans="1:3" x14ac:dyDescent="0.2">
      <c r="A340" t="s">
        <v>31841</v>
      </c>
      <c r="B340">
        <v>1</v>
      </c>
      <c r="C340">
        <v>5.2999999999999999E-2</v>
      </c>
    </row>
    <row r="341" spans="1:3" x14ac:dyDescent="0.2">
      <c r="A341" t="s">
        <v>36395</v>
      </c>
      <c r="B341">
        <v>1</v>
      </c>
      <c r="C341">
        <v>5.2999999999999999E-2</v>
      </c>
    </row>
    <row r="342" spans="1:3" x14ac:dyDescent="0.2">
      <c r="A342" t="s">
        <v>32624</v>
      </c>
      <c r="B342">
        <v>1</v>
      </c>
      <c r="C342">
        <v>5.2999999999999999E-2</v>
      </c>
    </row>
    <row r="343" spans="1:3" x14ac:dyDescent="0.2">
      <c r="A343" t="s">
        <v>36396</v>
      </c>
      <c r="B343">
        <v>1</v>
      </c>
      <c r="C343">
        <v>5.2999999999999999E-2</v>
      </c>
    </row>
    <row r="344" spans="1:3" x14ac:dyDescent="0.2">
      <c r="A344" t="s">
        <v>1252</v>
      </c>
      <c r="B344">
        <v>1</v>
      </c>
      <c r="C344">
        <v>5.2999999999999999E-2</v>
      </c>
    </row>
    <row r="345" spans="1:3" x14ac:dyDescent="0.2">
      <c r="A345" t="s">
        <v>11715</v>
      </c>
      <c r="B345">
        <v>1</v>
      </c>
      <c r="C345">
        <v>5.2999999999999999E-2</v>
      </c>
    </row>
    <row r="346" spans="1:3" x14ac:dyDescent="0.2">
      <c r="A346" t="s">
        <v>29028</v>
      </c>
      <c r="B346">
        <v>1</v>
      </c>
      <c r="C346">
        <v>5.2999999999999999E-2</v>
      </c>
    </row>
    <row r="347" spans="1:3" x14ac:dyDescent="0.2">
      <c r="A347" t="s">
        <v>15501</v>
      </c>
      <c r="B347">
        <v>1</v>
      </c>
      <c r="C347">
        <v>5.2999999999999999E-2</v>
      </c>
    </row>
    <row r="348" spans="1:3" x14ac:dyDescent="0.2">
      <c r="A348" t="s">
        <v>19815</v>
      </c>
      <c r="B348">
        <v>1</v>
      </c>
      <c r="C348">
        <v>5.2999999999999999E-2</v>
      </c>
    </row>
    <row r="349" spans="1:3" x14ac:dyDescent="0.2">
      <c r="A349" t="s">
        <v>21246</v>
      </c>
      <c r="B349">
        <v>1</v>
      </c>
      <c r="C349">
        <v>5.2999999999999999E-2</v>
      </c>
    </row>
    <row r="350" spans="1:3" x14ac:dyDescent="0.2">
      <c r="A350" t="s">
        <v>30004</v>
      </c>
      <c r="B350">
        <v>1</v>
      </c>
      <c r="C350">
        <v>5.2999999999999999E-2</v>
      </c>
    </row>
    <row r="351" spans="1:3" x14ac:dyDescent="0.2">
      <c r="A351" t="s">
        <v>36397</v>
      </c>
      <c r="B351">
        <v>1</v>
      </c>
      <c r="C351">
        <v>5.2999999999999999E-2</v>
      </c>
    </row>
    <row r="352" spans="1:3" x14ac:dyDescent="0.2">
      <c r="A352" t="s">
        <v>36398</v>
      </c>
      <c r="B352">
        <v>1</v>
      </c>
      <c r="C352">
        <v>5.2999999999999999E-2</v>
      </c>
    </row>
    <row r="353" spans="1:3" x14ac:dyDescent="0.2">
      <c r="A353" t="s">
        <v>22571</v>
      </c>
      <c r="B353">
        <v>1</v>
      </c>
      <c r="C353">
        <v>5.2999999999999999E-2</v>
      </c>
    </row>
    <row r="354" spans="1:3" x14ac:dyDescent="0.2">
      <c r="A354" t="s">
        <v>18630</v>
      </c>
      <c r="B354">
        <v>1</v>
      </c>
      <c r="C354">
        <v>5.2999999999999999E-2</v>
      </c>
    </row>
    <row r="355" spans="1:3" x14ac:dyDescent="0.2">
      <c r="A355" t="s">
        <v>36399</v>
      </c>
      <c r="B355">
        <v>1</v>
      </c>
      <c r="C355">
        <v>5.2999999999999999E-2</v>
      </c>
    </row>
    <row r="356" spans="1:3" x14ac:dyDescent="0.2">
      <c r="A356" t="s">
        <v>22090</v>
      </c>
      <c r="B356">
        <v>1</v>
      </c>
      <c r="C356">
        <v>5.2999999999999999E-2</v>
      </c>
    </row>
    <row r="357" spans="1:3" x14ac:dyDescent="0.2">
      <c r="A357" t="s">
        <v>17757</v>
      </c>
      <c r="B357">
        <v>1</v>
      </c>
      <c r="C357">
        <v>5.2999999999999999E-2</v>
      </c>
    </row>
    <row r="358" spans="1:3" x14ac:dyDescent="0.2">
      <c r="A358" t="s">
        <v>29415</v>
      </c>
      <c r="B358">
        <v>1</v>
      </c>
      <c r="C358">
        <v>5.2999999999999999E-2</v>
      </c>
    </row>
    <row r="359" spans="1:3" x14ac:dyDescent="0.2">
      <c r="A359" t="s">
        <v>36400</v>
      </c>
      <c r="B359">
        <v>1</v>
      </c>
      <c r="C359">
        <v>5.2999999999999999E-2</v>
      </c>
    </row>
    <row r="360" spans="1:3" x14ac:dyDescent="0.2">
      <c r="A360" t="s">
        <v>15158</v>
      </c>
      <c r="B360">
        <v>1</v>
      </c>
      <c r="C360">
        <v>5.2999999999999999E-2</v>
      </c>
    </row>
    <row r="361" spans="1:3" x14ac:dyDescent="0.2">
      <c r="A361" t="s">
        <v>25628</v>
      </c>
      <c r="B361">
        <v>1</v>
      </c>
      <c r="C361">
        <v>5.2999999999999999E-2</v>
      </c>
    </row>
    <row r="362" spans="1:3" x14ac:dyDescent="0.2">
      <c r="A362" t="s">
        <v>871</v>
      </c>
      <c r="B362">
        <v>1</v>
      </c>
      <c r="C362">
        <v>5.2999999999999999E-2</v>
      </c>
    </row>
    <row r="363" spans="1:3" x14ac:dyDescent="0.2">
      <c r="A363" t="s">
        <v>31652</v>
      </c>
      <c r="B363">
        <v>1</v>
      </c>
      <c r="C363">
        <v>5.2999999999999999E-2</v>
      </c>
    </row>
    <row r="364" spans="1:3" x14ac:dyDescent="0.2">
      <c r="A364" t="s">
        <v>17595</v>
      </c>
      <c r="B364">
        <v>1</v>
      </c>
      <c r="C364">
        <v>5.2999999999999999E-2</v>
      </c>
    </row>
    <row r="365" spans="1:3" x14ac:dyDescent="0.2">
      <c r="A365" t="s">
        <v>5442</v>
      </c>
      <c r="B365">
        <v>1</v>
      </c>
      <c r="C365">
        <v>5.2999999999999999E-2</v>
      </c>
    </row>
    <row r="366" spans="1:3" x14ac:dyDescent="0.2">
      <c r="A366" t="s">
        <v>33492</v>
      </c>
      <c r="B366">
        <v>1</v>
      </c>
      <c r="C366">
        <v>5.2999999999999999E-2</v>
      </c>
    </row>
    <row r="367" spans="1:3" x14ac:dyDescent="0.2">
      <c r="A367" t="s">
        <v>24881</v>
      </c>
      <c r="B367">
        <v>1</v>
      </c>
      <c r="C367">
        <v>5.2999999999999999E-2</v>
      </c>
    </row>
    <row r="368" spans="1:3" x14ac:dyDescent="0.2">
      <c r="A368" t="s">
        <v>31818</v>
      </c>
      <c r="B368">
        <v>1</v>
      </c>
      <c r="C368">
        <v>5.2999999999999999E-2</v>
      </c>
    </row>
    <row r="369" spans="1:3" x14ac:dyDescent="0.2">
      <c r="A369" t="s">
        <v>28964</v>
      </c>
      <c r="B369">
        <v>1</v>
      </c>
      <c r="C369">
        <v>5.2999999999999999E-2</v>
      </c>
    </row>
    <row r="370" spans="1:3" x14ac:dyDescent="0.2">
      <c r="A370" t="s">
        <v>27120</v>
      </c>
      <c r="B370">
        <v>1</v>
      </c>
      <c r="C370">
        <v>5.2999999999999999E-2</v>
      </c>
    </row>
    <row r="371" spans="1:3" x14ac:dyDescent="0.2">
      <c r="A371" t="s">
        <v>24934</v>
      </c>
      <c r="B371">
        <v>1</v>
      </c>
      <c r="C371">
        <v>5.2999999999999999E-2</v>
      </c>
    </row>
    <row r="372" spans="1:3" x14ac:dyDescent="0.2">
      <c r="A372" t="s">
        <v>16990</v>
      </c>
      <c r="B372">
        <v>1</v>
      </c>
      <c r="C372">
        <v>5.2999999999999999E-2</v>
      </c>
    </row>
    <row r="373" spans="1:3" x14ac:dyDescent="0.2">
      <c r="A373" t="s">
        <v>21385</v>
      </c>
      <c r="B373">
        <v>1</v>
      </c>
      <c r="C373">
        <v>5.2999999999999999E-2</v>
      </c>
    </row>
    <row r="374" spans="1:3" x14ac:dyDescent="0.2">
      <c r="A374" t="s">
        <v>19583</v>
      </c>
      <c r="B374">
        <v>1</v>
      </c>
      <c r="C374">
        <v>5.2999999999999999E-2</v>
      </c>
    </row>
    <row r="375" spans="1:3" x14ac:dyDescent="0.2">
      <c r="A375" t="s">
        <v>19226</v>
      </c>
      <c r="B375">
        <v>1</v>
      </c>
      <c r="C375">
        <v>5.2999999999999999E-2</v>
      </c>
    </row>
    <row r="376" spans="1:3" x14ac:dyDescent="0.2">
      <c r="A376" t="s">
        <v>15908</v>
      </c>
      <c r="B376">
        <v>1</v>
      </c>
      <c r="C376">
        <v>5.2999999999999999E-2</v>
      </c>
    </row>
    <row r="377" spans="1:3" x14ac:dyDescent="0.2">
      <c r="A377" t="s">
        <v>36401</v>
      </c>
      <c r="B377">
        <v>1</v>
      </c>
      <c r="C377">
        <v>5.2999999999999999E-2</v>
      </c>
    </row>
    <row r="378" spans="1:3" x14ac:dyDescent="0.2">
      <c r="A378" t="s">
        <v>24484</v>
      </c>
      <c r="B378">
        <v>1</v>
      </c>
      <c r="C378">
        <v>5.2999999999999999E-2</v>
      </c>
    </row>
    <row r="379" spans="1:3" x14ac:dyDescent="0.2">
      <c r="A379" t="s">
        <v>24229</v>
      </c>
      <c r="B379">
        <v>1</v>
      </c>
      <c r="C379">
        <v>5.2999999999999999E-2</v>
      </c>
    </row>
    <row r="380" spans="1:3" x14ac:dyDescent="0.2">
      <c r="A380" t="s">
        <v>36402</v>
      </c>
      <c r="B380">
        <v>1</v>
      </c>
      <c r="C380">
        <v>5.2999999999999999E-2</v>
      </c>
    </row>
    <row r="381" spans="1:3" x14ac:dyDescent="0.2">
      <c r="A381" t="s">
        <v>36403</v>
      </c>
      <c r="B381">
        <v>1</v>
      </c>
      <c r="C381">
        <v>5.2999999999999999E-2</v>
      </c>
    </row>
    <row r="382" spans="1:3" x14ac:dyDescent="0.2">
      <c r="A382" t="s">
        <v>3202</v>
      </c>
      <c r="B382">
        <v>1</v>
      </c>
      <c r="C382">
        <v>5.2999999999999999E-2</v>
      </c>
    </row>
    <row r="383" spans="1:3" x14ac:dyDescent="0.2">
      <c r="A383" t="s">
        <v>29235</v>
      </c>
      <c r="B383">
        <v>1</v>
      </c>
      <c r="C383">
        <v>5.2999999999999999E-2</v>
      </c>
    </row>
    <row r="384" spans="1:3" x14ac:dyDescent="0.2">
      <c r="A384" t="s">
        <v>6750</v>
      </c>
      <c r="B384">
        <v>1</v>
      </c>
      <c r="C384">
        <v>5.2999999999999999E-2</v>
      </c>
    </row>
    <row r="385" spans="1:3" x14ac:dyDescent="0.2">
      <c r="A385" t="s">
        <v>6843</v>
      </c>
      <c r="B385">
        <v>1</v>
      </c>
      <c r="C385">
        <v>5.2999999999999999E-2</v>
      </c>
    </row>
    <row r="386" spans="1:3" x14ac:dyDescent="0.2">
      <c r="A386" t="s">
        <v>36404</v>
      </c>
      <c r="B386">
        <v>1</v>
      </c>
      <c r="C386">
        <v>5.2999999999999999E-2</v>
      </c>
    </row>
    <row r="387" spans="1:3" x14ac:dyDescent="0.2">
      <c r="A387" t="s">
        <v>36405</v>
      </c>
      <c r="B387">
        <v>1</v>
      </c>
      <c r="C387">
        <v>5.2999999999999999E-2</v>
      </c>
    </row>
    <row r="388" spans="1:3" x14ac:dyDescent="0.2">
      <c r="A388" t="s">
        <v>9880</v>
      </c>
      <c r="B388">
        <v>1</v>
      </c>
      <c r="C388">
        <v>5.2999999999999999E-2</v>
      </c>
    </row>
    <row r="389" spans="1:3" x14ac:dyDescent="0.2">
      <c r="A389" t="s">
        <v>36406</v>
      </c>
      <c r="B389">
        <v>1</v>
      </c>
      <c r="C389">
        <v>5.2999999999999999E-2</v>
      </c>
    </row>
    <row r="390" spans="1:3" x14ac:dyDescent="0.2">
      <c r="A390" t="s">
        <v>29071</v>
      </c>
      <c r="B390">
        <v>1</v>
      </c>
      <c r="C390">
        <v>5.2999999999999999E-2</v>
      </c>
    </row>
    <row r="391" spans="1:3" x14ac:dyDescent="0.2">
      <c r="A391" t="s">
        <v>21918</v>
      </c>
      <c r="B391">
        <v>1</v>
      </c>
      <c r="C391">
        <v>5.2999999999999999E-2</v>
      </c>
    </row>
    <row r="392" spans="1:3" x14ac:dyDescent="0.2">
      <c r="A392" t="s">
        <v>18963</v>
      </c>
      <c r="B392">
        <v>1</v>
      </c>
      <c r="C392">
        <v>5.2999999999999999E-2</v>
      </c>
    </row>
    <row r="393" spans="1:3" x14ac:dyDescent="0.2">
      <c r="A393" t="s">
        <v>27827</v>
      </c>
      <c r="B393">
        <v>1</v>
      </c>
      <c r="C393">
        <v>5.2999999999999999E-2</v>
      </c>
    </row>
    <row r="394" spans="1:3" x14ac:dyDescent="0.2">
      <c r="A394" t="s">
        <v>36407</v>
      </c>
      <c r="B394">
        <v>1</v>
      </c>
      <c r="C394">
        <v>5.2999999999999999E-2</v>
      </c>
    </row>
    <row r="395" spans="1:3" x14ac:dyDescent="0.2">
      <c r="A395" t="s">
        <v>15213</v>
      </c>
      <c r="B395">
        <v>1</v>
      </c>
      <c r="C395">
        <v>5.2999999999999999E-2</v>
      </c>
    </row>
    <row r="396" spans="1:3" x14ac:dyDescent="0.2">
      <c r="A396" t="s">
        <v>9806</v>
      </c>
      <c r="B396">
        <v>1</v>
      </c>
      <c r="C396">
        <v>5.2999999999999999E-2</v>
      </c>
    </row>
    <row r="397" spans="1:3" x14ac:dyDescent="0.2">
      <c r="A397" t="s">
        <v>9639</v>
      </c>
      <c r="B397">
        <v>1</v>
      </c>
      <c r="C397">
        <v>5.2999999999999999E-2</v>
      </c>
    </row>
    <row r="398" spans="1:3" x14ac:dyDescent="0.2">
      <c r="A398" t="s">
        <v>1925</v>
      </c>
      <c r="B398">
        <v>1</v>
      </c>
      <c r="C398">
        <v>5.2999999999999999E-2</v>
      </c>
    </row>
    <row r="399" spans="1:3" x14ac:dyDescent="0.2">
      <c r="A399" t="s">
        <v>31017</v>
      </c>
      <c r="B399">
        <v>1</v>
      </c>
      <c r="C399">
        <v>5.2999999999999999E-2</v>
      </c>
    </row>
    <row r="400" spans="1:3" x14ac:dyDescent="0.2">
      <c r="A400" t="s">
        <v>33244</v>
      </c>
      <c r="B400">
        <v>1</v>
      </c>
      <c r="C400">
        <v>5.2999999999999999E-2</v>
      </c>
    </row>
    <row r="401" spans="1:3" x14ac:dyDescent="0.2">
      <c r="A401" t="s">
        <v>6319</v>
      </c>
      <c r="B401">
        <v>1</v>
      </c>
      <c r="C401">
        <v>5.2999999999999999E-2</v>
      </c>
    </row>
    <row r="402" spans="1:3" x14ac:dyDescent="0.2">
      <c r="A402" t="s">
        <v>18594</v>
      </c>
      <c r="B402">
        <v>1</v>
      </c>
      <c r="C402">
        <v>5.2999999999999999E-2</v>
      </c>
    </row>
    <row r="403" spans="1:3" x14ac:dyDescent="0.2">
      <c r="A403" t="s">
        <v>14811</v>
      </c>
      <c r="B403">
        <v>1</v>
      </c>
      <c r="C403">
        <v>5.2999999999999999E-2</v>
      </c>
    </row>
    <row r="404" spans="1:3" x14ac:dyDescent="0.2">
      <c r="A404" t="s">
        <v>15078</v>
      </c>
      <c r="B404">
        <v>1</v>
      </c>
      <c r="C404">
        <v>5.2999999999999999E-2</v>
      </c>
    </row>
    <row r="405" spans="1:3" x14ac:dyDescent="0.2">
      <c r="A405" t="s">
        <v>19987</v>
      </c>
      <c r="B405">
        <v>1</v>
      </c>
      <c r="C405">
        <v>5.2999999999999999E-2</v>
      </c>
    </row>
    <row r="406" spans="1:3" x14ac:dyDescent="0.2">
      <c r="A406" t="s">
        <v>27482</v>
      </c>
      <c r="B406">
        <v>1</v>
      </c>
      <c r="C406">
        <v>5.2999999999999999E-2</v>
      </c>
    </row>
    <row r="407" spans="1:3" x14ac:dyDescent="0.2">
      <c r="A407" t="s">
        <v>27556</v>
      </c>
      <c r="B407">
        <v>1</v>
      </c>
      <c r="C407">
        <v>5.2999999999999999E-2</v>
      </c>
    </row>
    <row r="408" spans="1:3" x14ac:dyDescent="0.2">
      <c r="A408" t="s">
        <v>15019</v>
      </c>
      <c r="B408">
        <v>1</v>
      </c>
      <c r="C408">
        <v>5.2999999999999999E-2</v>
      </c>
    </row>
    <row r="409" spans="1:3" x14ac:dyDescent="0.2">
      <c r="A409" t="s">
        <v>16579</v>
      </c>
      <c r="B409">
        <v>1</v>
      </c>
      <c r="C409">
        <v>5.2999999999999999E-2</v>
      </c>
    </row>
    <row r="410" spans="1:3" x14ac:dyDescent="0.2">
      <c r="A410" t="s">
        <v>36408</v>
      </c>
      <c r="B410">
        <v>1</v>
      </c>
      <c r="C410">
        <v>5.2999999999999999E-2</v>
      </c>
    </row>
    <row r="411" spans="1:3" x14ac:dyDescent="0.2">
      <c r="A411" t="s">
        <v>7071</v>
      </c>
      <c r="B411">
        <v>1</v>
      </c>
      <c r="C411">
        <v>5.2999999999999999E-2</v>
      </c>
    </row>
    <row r="412" spans="1:3" x14ac:dyDescent="0.2">
      <c r="A412" t="s">
        <v>13178</v>
      </c>
      <c r="B412">
        <v>1</v>
      </c>
      <c r="C412">
        <v>5.2999999999999999E-2</v>
      </c>
    </row>
    <row r="413" spans="1:3" x14ac:dyDescent="0.2">
      <c r="A413" t="s">
        <v>36409</v>
      </c>
      <c r="B413">
        <v>1</v>
      </c>
      <c r="C413">
        <v>5.2999999999999999E-2</v>
      </c>
    </row>
    <row r="414" spans="1:3" x14ac:dyDescent="0.2">
      <c r="A414" t="s">
        <v>36410</v>
      </c>
      <c r="B414">
        <v>1</v>
      </c>
      <c r="C414">
        <v>5.2999999999999999E-2</v>
      </c>
    </row>
    <row r="415" spans="1:3" x14ac:dyDescent="0.2">
      <c r="A415" t="s">
        <v>18090</v>
      </c>
      <c r="B415">
        <v>1</v>
      </c>
      <c r="C415">
        <v>5.2999999999999999E-2</v>
      </c>
    </row>
    <row r="416" spans="1:3" x14ac:dyDescent="0.2">
      <c r="A416" t="s">
        <v>11844</v>
      </c>
      <c r="B416">
        <v>1</v>
      </c>
      <c r="C416">
        <v>5.2999999999999999E-2</v>
      </c>
    </row>
    <row r="417" spans="1:3" x14ac:dyDescent="0.2">
      <c r="A417" t="s">
        <v>10607</v>
      </c>
      <c r="B417">
        <v>1</v>
      </c>
      <c r="C417">
        <v>5.2999999999999999E-2</v>
      </c>
    </row>
    <row r="418" spans="1:3" x14ac:dyDescent="0.2">
      <c r="A418" t="s">
        <v>27265</v>
      </c>
      <c r="B418">
        <v>1</v>
      </c>
      <c r="C418">
        <v>5.2999999999999999E-2</v>
      </c>
    </row>
    <row r="419" spans="1:3" x14ac:dyDescent="0.2">
      <c r="A419" t="s">
        <v>33202</v>
      </c>
      <c r="B419">
        <v>1</v>
      </c>
      <c r="C419">
        <v>5.2999999999999999E-2</v>
      </c>
    </row>
    <row r="420" spans="1:3" x14ac:dyDescent="0.2">
      <c r="A420" t="s">
        <v>6378</v>
      </c>
      <c r="B420">
        <v>1</v>
      </c>
      <c r="C420">
        <v>5.2999999999999999E-2</v>
      </c>
    </row>
    <row r="421" spans="1:3" x14ac:dyDescent="0.2">
      <c r="A421" t="s">
        <v>26931</v>
      </c>
      <c r="B421">
        <v>1</v>
      </c>
      <c r="C421">
        <v>5.2999999999999999E-2</v>
      </c>
    </row>
    <row r="422" spans="1:3" x14ac:dyDescent="0.2">
      <c r="A422" t="s">
        <v>32522</v>
      </c>
      <c r="B422">
        <v>1</v>
      </c>
      <c r="C422">
        <v>5.2999999999999999E-2</v>
      </c>
    </row>
    <row r="423" spans="1:3" x14ac:dyDescent="0.2">
      <c r="A423" t="s">
        <v>2351</v>
      </c>
      <c r="B423">
        <v>1</v>
      </c>
      <c r="C423">
        <v>5.2999999999999999E-2</v>
      </c>
    </row>
    <row r="424" spans="1:3" x14ac:dyDescent="0.2">
      <c r="A424" t="s">
        <v>29633</v>
      </c>
      <c r="B424">
        <v>1</v>
      </c>
      <c r="C424">
        <v>5.2999999999999999E-2</v>
      </c>
    </row>
    <row r="425" spans="1:3" x14ac:dyDescent="0.2">
      <c r="A425" t="s">
        <v>25570</v>
      </c>
      <c r="B425">
        <v>1</v>
      </c>
      <c r="C425">
        <v>5.2999999999999999E-2</v>
      </c>
    </row>
    <row r="426" spans="1:3" x14ac:dyDescent="0.2">
      <c r="A426" t="s">
        <v>32583</v>
      </c>
      <c r="B426">
        <v>1</v>
      </c>
      <c r="C426">
        <v>5.2999999999999999E-2</v>
      </c>
    </row>
    <row r="427" spans="1:3" x14ac:dyDescent="0.2">
      <c r="A427" t="s">
        <v>16415</v>
      </c>
      <c r="B427">
        <v>1</v>
      </c>
      <c r="C427">
        <v>5.2999999999999999E-2</v>
      </c>
    </row>
    <row r="428" spans="1:3" x14ac:dyDescent="0.2">
      <c r="A428" t="s">
        <v>24646</v>
      </c>
      <c r="B428">
        <v>1</v>
      </c>
      <c r="C428">
        <v>5.2999999999999999E-2</v>
      </c>
    </row>
    <row r="429" spans="1:3" x14ac:dyDescent="0.2">
      <c r="A429" t="s">
        <v>13974</v>
      </c>
      <c r="B429">
        <v>1</v>
      </c>
      <c r="C429">
        <v>5.2999999999999999E-2</v>
      </c>
    </row>
    <row r="430" spans="1:3" x14ac:dyDescent="0.2">
      <c r="A430" t="s">
        <v>23541</v>
      </c>
      <c r="B430">
        <v>1</v>
      </c>
      <c r="C430">
        <v>5.2999999999999999E-2</v>
      </c>
    </row>
    <row r="431" spans="1:3" x14ac:dyDescent="0.2">
      <c r="A431" t="s">
        <v>36411</v>
      </c>
      <c r="B431">
        <v>1</v>
      </c>
      <c r="C431">
        <v>5.2999999999999999E-2</v>
      </c>
    </row>
    <row r="432" spans="1:3" x14ac:dyDescent="0.2">
      <c r="A432" t="s">
        <v>22233</v>
      </c>
      <c r="B432">
        <v>1</v>
      </c>
      <c r="C432">
        <v>5.2999999999999999E-2</v>
      </c>
    </row>
    <row r="433" spans="1:3" x14ac:dyDescent="0.2">
      <c r="A433" t="s">
        <v>18799</v>
      </c>
      <c r="B433">
        <v>1</v>
      </c>
      <c r="C433">
        <v>5.2999999999999999E-2</v>
      </c>
    </row>
    <row r="434" spans="1:3" x14ac:dyDescent="0.2">
      <c r="A434" t="s">
        <v>36412</v>
      </c>
      <c r="B434">
        <v>1</v>
      </c>
      <c r="C434">
        <v>5.2999999999999999E-2</v>
      </c>
    </row>
    <row r="435" spans="1:3" x14ac:dyDescent="0.2">
      <c r="A435" t="s">
        <v>21513</v>
      </c>
      <c r="B435">
        <v>1</v>
      </c>
      <c r="C435">
        <v>5.2999999999999999E-2</v>
      </c>
    </row>
    <row r="436" spans="1:3" x14ac:dyDescent="0.2">
      <c r="A436" t="s">
        <v>36413</v>
      </c>
      <c r="B436">
        <v>1</v>
      </c>
      <c r="C436">
        <v>5.2999999999999999E-2</v>
      </c>
    </row>
    <row r="437" spans="1:3" x14ac:dyDescent="0.2">
      <c r="A437" t="s">
        <v>21544</v>
      </c>
      <c r="B437">
        <v>1</v>
      </c>
      <c r="C437">
        <v>5.2999999999999999E-2</v>
      </c>
    </row>
    <row r="438" spans="1:3" x14ac:dyDescent="0.2">
      <c r="A438" t="s">
        <v>20114</v>
      </c>
      <c r="B438">
        <v>1</v>
      </c>
      <c r="C438">
        <v>5.2999999999999999E-2</v>
      </c>
    </row>
    <row r="439" spans="1:3" x14ac:dyDescent="0.2">
      <c r="A439" t="s">
        <v>29774</v>
      </c>
      <c r="B439">
        <v>1</v>
      </c>
      <c r="C439">
        <v>5.2999999999999999E-2</v>
      </c>
    </row>
    <row r="440" spans="1:3" x14ac:dyDescent="0.2">
      <c r="A440" t="s">
        <v>31863</v>
      </c>
      <c r="B440">
        <v>1</v>
      </c>
      <c r="C440">
        <v>5.2999999999999999E-2</v>
      </c>
    </row>
    <row r="441" spans="1:3" x14ac:dyDescent="0.2">
      <c r="A441" t="s">
        <v>36414</v>
      </c>
      <c r="B441">
        <v>1</v>
      </c>
      <c r="C441">
        <v>5.2999999999999999E-2</v>
      </c>
    </row>
    <row r="442" spans="1:3" x14ac:dyDescent="0.2">
      <c r="A442" t="s">
        <v>36415</v>
      </c>
      <c r="B442">
        <v>1</v>
      </c>
      <c r="C442">
        <v>5.2999999999999999E-2</v>
      </c>
    </row>
    <row r="443" spans="1:3" x14ac:dyDescent="0.2">
      <c r="A443" t="s">
        <v>22467</v>
      </c>
      <c r="B443">
        <v>1</v>
      </c>
      <c r="C443">
        <v>5.2999999999999999E-2</v>
      </c>
    </row>
    <row r="444" spans="1:3" x14ac:dyDescent="0.2">
      <c r="A444" t="s">
        <v>11993</v>
      </c>
      <c r="B444">
        <v>1</v>
      </c>
      <c r="C444">
        <v>5.2999999999999999E-2</v>
      </c>
    </row>
    <row r="445" spans="1:3" x14ac:dyDescent="0.2">
      <c r="A445" t="s">
        <v>22273</v>
      </c>
      <c r="B445">
        <v>1</v>
      </c>
      <c r="C445">
        <v>5.2999999999999999E-2</v>
      </c>
    </row>
    <row r="446" spans="1:3" x14ac:dyDescent="0.2">
      <c r="A446" t="s">
        <v>25429</v>
      </c>
      <c r="B446">
        <v>1</v>
      </c>
      <c r="C446">
        <v>5.2999999999999999E-2</v>
      </c>
    </row>
    <row r="447" spans="1:3" x14ac:dyDescent="0.2">
      <c r="A447" t="s">
        <v>36416</v>
      </c>
      <c r="B447">
        <v>1</v>
      </c>
      <c r="C447">
        <v>5.2999999999999999E-2</v>
      </c>
    </row>
    <row r="448" spans="1:3" x14ac:dyDescent="0.2">
      <c r="A448" t="s">
        <v>36417</v>
      </c>
      <c r="B448">
        <v>1</v>
      </c>
      <c r="C448">
        <v>5.2999999999999999E-2</v>
      </c>
    </row>
    <row r="449" spans="1:3" x14ac:dyDescent="0.2">
      <c r="A449" t="s">
        <v>20151</v>
      </c>
      <c r="B449">
        <v>1</v>
      </c>
      <c r="C449">
        <v>5.2999999999999999E-2</v>
      </c>
    </row>
    <row r="450" spans="1:3" x14ac:dyDescent="0.2">
      <c r="A450" t="s">
        <v>36418</v>
      </c>
      <c r="B450">
        <v>1</v>
      </c>
      <c r="C450">
        <v>5.2999999999999999E-2</v>
      </c>
    </row>
    <row r="451" spans="1:3" x14ac:dyDescent="0.2">
      <c r="A451" t="s">
        <v>29917</v>
      </c>
      <c r="B451">
        <v>1</v>
      </c>
      <c r="C451">
        <v>5.2999999999999999E-2</v>
      </c>
    </row>
    <row r="452" spans="1:3" x14ac:dyDescent="0.2">
      <c r="A452" t="s">
        <v>36419</v>
      </c>
      <c r="B452">
        <v>1</v>
      </c>
      <c r="C452">
        <v>5.2999999999999999E-2</v>
      </c>
    </row>
    <row r="453" spans="1:3" x14ac:dyDescent="0.2">
      <c r="A453" t="s">
        <v>14894</v>
      </c>
      <c r="B453">
        <v>1</v>
      </c>
      <c r="C453">
        <v>5.2999999999999999E-2</v>
      </c>
    </row>
    <row r="454" spans="1:3" x14ac:dyDescent="0.2">
      <c r="A454" t="s">
        <v>15394</v>
      </c>
      <c r="B454">
        <v>1</v>
      </c>
      <c r="C454">
        <v>5.2999999999999999E-2</v>
      </c>
    </row>
    <row r="455" spans="1:3" x14ac:dyDescent="0.2">
      <c r="A455" t="s">
        <v>15618</v>
      </c>
      <c r="B455">
        <v>1</v>
      </c>
      <c r="C455">
        <v>5.2999999999999999E-2</v>
      </c>
    </row>
    <row r="456" spans="1:3" x14ac:dyDescent="0.2">
      <c r="A456" t="s">
        <v>36420</v>
      </c>
      <c r="B456">
        <v>1</v>
      </c>
      <c r="C456">
        <v>5.2999999999999999E-2</v>
      </c>
    </row>
    <row r="457" spans="1:3" x14ac:dyDescent="0.2">
      <c r="A457" t="s">
        <v>36421</v>
      </c>
      <c r="B457">
        <v>1</v>
      </c>
      <c r="C457">
        <v>5.2999999999999999E-2</v>
      </c>
    </row>
    <row r="458" spans="1:3" x14ac:dyDescent="0.2">
      <c r="A458" t="s">
        <v>28436</v>
      </c>
      <c r="B458">
        <v>1</v>
      </c>
      <c r="C458">
        <v>5.2999999999999999E-2</v>
      </c>
    </row>
    <row r="459" spans="1:3" x14ac:dyDescent="0.2">
      <c r="A459" t="s">
        <v>36422</v>
      </c>
      <c r="B459">
        <v>1</v>
      </c>
      <c r="C459">
        <v>5.2999999999999999E-2</v>
      </c>
    </row>
    <row r="460" spans="1:3" x14ac:dyDescent="0.2">
      <c r="A460" t="s">
        <v>3299</v>
      </c>
      <c r="B460">
        <v>1</v>
      </c>
      <c r="C460">
        <v>5.2999999999999999E-2</v>
      </c>
    </row>
    <row r="461" spans="1:3" x14ac:dyDescent="0.2">
      <c r="A461" t="s">
        <v>10449</v>
      </c>
      <c r="B461">
        <v>1</v>
      </c>
      <c r="C461">
        <v>5.2999999999999999E-2</v>
      </c>
    </row>
    <row r="462" spans="1:3" x14ac:dyDescent="0.2">
      <c r="A462" t="s">
        <v>24749</v>
      </c>
      <c r="B462">
        <v>1</v>
      </c>
      <c r="C462">
        <v>5.2999999999999999E-2</v>
      </c>
    </row>
    <row r="463" spans="1:3" x14ac:dyDescent="0.2">
      <c r="A463" t="s">
        <v>36423</v>
      </c>
      <c r="B463">
        <v>1</v>
      </c>
      <c r="C463">
        <v>5.2999999999999999E-2</v>
      </c>
    </row>
    <row r="464" spans="1:3" x14ac:dyDescent="0.2">
      <c r="A464" t="s">
        <v>33916</v>
      </c>
      <c r="B464">
        <v>1</v>
      </c>
      <c r="C464">
        <v>5.2999999999999999E-2</v>
      </c>
    </row>
    <row r="465" spans="1:3" x14ac:dyDescent="0.2">
      <c r="A465" t="s">
        <v>32281</v>
      </c>
      <c r="B465">
        <v>1</v>
      </c>
      <c r="C465">
        <v>5.2999999999999999E-2</v>
      </c>
    </row>
    <row r="466" spans="1:3" x14ac:dyDescent="0.2">
      <c r="A466" t="s">
        <v>24953</v>
      </c>
      <c r="B466">
        <v>1</v>
      </c>
      <c r="C466">
        <v>5.2999999999999999E-2</v>
      </c>
    </row>
    <row r="467" spans="1:3" x14ac:dyDescent="0.2">
      <c r="A467" t="s">
        <v>18898</v>
      </c>
      <c r="B467">
        <v>1</v>
      </c>
      <c r="C467">
        <v>5.2999999999999999E-2</v>
      </c>
    </row>
    <row r="468" spans="1:3" x14ac:dyDescent="0.2">
      <c r="A468" t="s">
        <v>3355</v>
      </c>
      <c r="B468">
        <v>1</v>
      </c>
      <c r="C468">
        <v>5.2999999999999999E-2</v>
      </c>
    </row>
    <row r="469" spans="1:3" x14ac:dyDescent="0.2">
      <c r="A469" t="s">
        <v>24519</v>
      </c>
      <c r="B469">
        <v>1</v>
      </c>
      <c r="C469">
        <v>5.2999999999999999E-2</v>
      </c>
    </row>
    <row r="470" spans="1:3" x14ac:dyDescent="0.2">
      <c r="A470" t="s">
        <v>30523</v>
      </c>
      <c r="B470">
        <v>1</v>
      </c>
      <c r="C470">
        <v>5.2999999999999999E-2</v>
      </c>
    </row>
    <row r="471" spans="1:3" x14ac:dyDescent="0.2">
      <c r="A471" t="s">
        <v>16134</v>
      </c>
      <c r="B471">
        <v>1</v>
      </c>
      <c r="C471">
        <v>5.2999999999999999E-2</v>
      </c>
    </row>
    <row r="472" spans="1:3" x14ac:dyDescent="0.2">
      <c r="A472" t="s">
        <v>19339</v>
      </c>
      <c r="B472">
        <v>1</v>
      </c>
      <c r="C472">
        <v>5.2999999999999999E-2</v>
      </c>
    </row>
    <row r="473" spans="1:3" x14ac:dyDescent="0.2">
      <c r="A473" t="s">
        <v>36424</v>
      </c>
      <c r="B473">
        <v>1</v>
      </c>
      <c r="C473">
        <v>5.2999999999999999E-2</v>
      </c>
    </row>
    <row r="474" spans="1:3" x14ac:dyDescent="0.2">
      <c r="A474" t="s">
        <v>14076</v>
      </c>
      <c r="B474">
        <v>1</v>
      </c>
      <c r="C474">
        <v>5.2999999999999999E-2</v>
      </c>
    </row>
    <row r="475" spans="1:3" x14ac:dyDescent="0.2">
      <c r="A475" t="s">
        <v>7641</v>
      </c>
      <c r="B475">
        <v>1</v>
      </c>
      <c r="C475">
        <v>5.2999999999999999E-2</v>
      </c>
    </row>
    <row r="476" spans="1:3" x14ac:dyDescent="0.2">
      <c r="A476" t="s">
        <v>7208</v>
      </c>
      <c r="B476">
        <v>1</v>
      </c>
      <c r="C476">
        <v>5.2999999999999999E-2</v>
      </c>
    </row>
    <row r="477" spans="1:3" x14ac:dyDescent="0.2">
      <c r="A477" t="s">
        <v>32107</v>
      </c>
      <c r="B477">
        <v>1</v>
      </c>
      <c r="C477">
        <v>5.2999999999999999E-2</v>
      </c>
    </row>
    <row r="478" spans="1:3" x14ac:dyDescent="0.2">
      <c r="A478" t="s">
        <v>33406</v>
      </c>
      <c r="B478">
        <v>1</v>
      </c>
      <c r="C478">
        <v>5.2999999999999999E-2</v>
      </c>
    </row>
    <row r="479" spans="1:3" x14ac:dyDescent="0.2">
      <c r="A479" t="s">
        <v>31148</v>
      </c>
      <c r="B479">
        <v>1</v>
      </c>
      <c r="C479">
        <v>5.2999999999999999E-2</v>
      </c>
    </row>
    <row r="480" spans="1:3" x14ac:dyDescent="0.2">
      <c r="A480" t="s">
        <v>36425</v>
      </c>
      <c r="B480">
        <v>1</v>
      </c>
      <c r="C480">
        <v>5.2999999999999999E-2</v>
      </c>
    </row>
    <row r="481" spans="1:3" x14ac:dyDescent="0.2">
      <c r="A481" t="s">
        <v>36426</v>
      </c>
      <c r="B481">
        <v>1</v>
      </c>
      <c r="C481">
        <v>5.2999999999999999E-2</v>
      </c>
    </row>
    <row r="482" spans="1:3" x14ac:dyDescent="0.2">
      <c r="A482" t="s">
        <v>21269</v>
      </c>
      <c r="B482">
        <v>1</v>
      </c>
      <c r="C482">
        <v>5.2999999999999999E-2</v>
      </c>
    </row>
    <row r="483" spans="1:3" x14ac:dyDescent="0.2">
      <c r="A483" t="s">
        <v>33704</v>
      </c>
      <c r="B483">
        <v>1</v>
      </c>
      <c r="C483">
        <v>5.2999999999999999E-2</v>
      </c>
    </row>
    <row r="484" spans="1:3" x14ac:dyDescent="0.2">
      <c r="A484" t="s">
        <v>13900</v>
      </c>
      <c r="B484">
        <v>1</v>
      </c>
      <c r="C484">
        <v>5.2999999999999999E-2</v>
      </c>
    </row>
    <row r="485" spans="1:3" x14ac:dyDescent="0.2">
      <c r="A485" t="s">
        <v>14325</v>
      </c>
      <c r="B485">
        <v>1</v>
      </c>
      <c r="C485">
        <v>5.2999999999999999E-2</v>
      </c>
    </row>
    <row r="486" spans="1:3" x14ac:dyDescent="0.2">
      <c r="A486" t="s">
        <v>33364</v>
      </c>
      <c r="B486">
        <v>1</v>
      </c>
      <c r="C486">
        <v>5.2999999999999999E-2</v>
      </c>
    </row>
    <row r="487" spans="1:3" x14ac:dyDescent="0.2">
      <c r="A487" t="s">
        <v>20618</v>
      </c>
      <c r="B487">
        <v>1</v>
      </c>
      <c r="C487">
        <v>5.2999999999999999E-2</v>
      </c>
    </row>
    <row r="488" spans="1:3" x14ac:dyDescent="0.2">
      <c r="A488" t="s">
        <v>3227</v>
      </c>
      <c r="B488">
        <v>1</v>
      </c>
      <c r="C488">
        <v>5.2999999999999999E-2</v>
      </c>
    </row>
    <row r="489" spans="1:3" x14ac:dyDescent="0.2">
      <c r="A489" t="s">
        <v>36427</v>
      </c>
      <c r="B489">
        <v>1</v>
      </c>
      <c r="C489">
        <v>5.2999999999999999E-2</v>
      </c>
    </row>
    <row r="490" spans="1:3" x14ac:dyDescent="0.2">
      <c r="A490" t="s">
        <v>36428</v>
      </c>
      <c r="B490">
        <v>1</v>
      </c>
      <c r="C490">
        <v>5.2999999999999999E-2</v>
      </c>
    </row>
    <row r="491" spans="1:3" x14ac:dyDescent="0.2">
      <c r="A491" t="s">
        <v>36429</v>
      </c>
      <c r="B491">
        <v>1</v>
      </c>
      <c r="C491">
        <v>5.2999999999999999E-2</v>
      </c>
    </row>
    <row r="492" spans="1:3" x14ac:dyDescent="0.2">
      <c r="A492" t="s">
        <v>36430</v>
      </c>
      <c r="B492">
        <v>1</v>
      </c>
      <c r="C492">
        <v>5.2999999999999999E-2</v>
      </c>
    </row>
    <row r="493" spans="1:3" x14ac:dyDescent="0.2">
      <c r="A493" t="s">
        <v>26993</v>
      </c>
      <c r="B493">
        <v>1</v>
      </c>
      <c r="C493">
        <v>5.2999999999999999E-2</v>
      </c>
    </row>
    <row r="494" spans="1:3" x14ac:dyDescent="0.2">
      <c r="A494" t="s">
        <v>17009</v>
      </c>
      <c r="B494">
        <v>1</v>
      </c>
      <c r="C494">
        <v>5.2999999999999999E-2</v>
      </c>
    </row>
    <row r="495" spans="1:3" x14ac:dyDescent="0.2">
      <c r="A495" t="s">
        <v>27031</v>
      </c>
      <c r="B495">
        <v>1</v>
      </c>
      <c r="C495">
        <v>5.2999999999999999E-2</v>
      </c>
    </row>
    <row r="496" spans="1:3" x14ac:dyDescent="0.2">
      <c r="A496" t="s">
        <v>2401</v>
      </c>
      <c r="B496">
        <v>1</v>
      </c>
      <c r="C496">
        <v>5.2999999999999999E-2</v>
      </c>
    </row>
    <row r="497" spans="1:3" x14ac:dyDescent="0.2">
      <c r="A497" t="s">
        <v>28001</v>
      </c>
      <c r="B497">
        <v>1</v>
      </c>
      <c r="C497">
        <v>5.2999999999999999E-2</v>
      </c>
    </row>
    <row r="498" spans="1:3" x14ac:dyDescent="0.2">
      <c r="A498" t="s">
        <v>28733</v>
      </c>
      <c r="B498">
        <v>1</v>
      </c>
      <c r="C498">
        <v>5.2999999999999999E-2</v>
      </c>
    </row>
    <row r="499" spans="1:3" x14ac:dyDescent="0.2">
      <c r="A499" t="s">
        <v>23922</v>
      </c>
      <c r="B499">
        <v>1</v>
      </c>
      <c r="C499">
        <v>5.2999999999999999E-2</v>
      </c>
    </row>
    <row r="500" spans="1:3" x14ac:dyDescent="0.2">
      <c r="A500" t="s">
        <v>26173</v>
      </c>
      <c r="B500">
        <v>1</v>
      </c>
      <c r="C500">
        <v>5.2999999999999999E-2</v>
      </c>
    </row>
    <row r="501" spans="1:3" x14ac:dyDescent="0.2">
      <c r="A501" t="s">
        <v>36431</v>
      </c>
      <c r="B501">
        <v>1</v>
      </c>
      <c r="C501">
        <v>5.2999999999999999E-2</v>
      </c>
    </row>
    <row r="502" spans="1:3" x14ac:dyDescent="0.2">
      <c r="A502" t="s">
        <v>20483</v>
      </c>
      <c r="B502">
        <v>1</v>
      </c>
      <c r="C502">
        <v>5.2999999999999999E-2</v>
      </c>
    </row>
    <row r="503" spans="1:3" x14ac:dyDescent="0.2">
      <c r="A503" t="s">
        <v>36432</v>
      </c>
      <c r="B503">
        <v>1</v>
      </c>
      <c r="C503">
        <v>5.2999999999999999E-2</v>
      </c>
    </row>
    <row r="504" spans="1:3" x14ac:dyDescent="0.2">
      <c r="A504" t="s">
        <v>36433</v>
      </c>
      <c r="B504">
        <v>1</v>
      </c>
      <c r="C504">
        <v>5.2999999999999999E-2</v>
      </c>
    </row>
    <row r="505" spans="1:3" x14ac:dyDescent="0.2">
      <c r="A505" t="s">
        <v>4070</v>
      </c>
      <c r="B505">
        <v>1</v>
      </c>
      <c r="C505">
        <v>5.2999999999999999E-2</v>
      </c>
    </row>
    <row r="506" spans="1:3" x14ac:dyDescent="0.2">
      <c r="A506" t="s">
        <v>12463</v>
      </c>
      <c r="B506">
        <v>1</v>
      </c>
      <c r="C506">
        <v>5.2999999999999999E-2</v>
      </c>
    </row>
    <row r="507" spans="1:3" x14ac:dyDescent="0.2">
      <c r="A507" t="s">
        <v>15437</v>
      </c>
      <c r="B507">
        <v>1</v>
      </c>
      <c r="C507">
        <v>5.2999999999999999E-2</v>
      </c>
    </row>
    <row r="508" spans="1:3" x14ac:dyDescent="0.2">
      <c r="A508" t="s">
        <v>8021</v>
      </c>
      <c r="B508">
        <v>1</v>
      </c>
      <c r="C508">
        <v>5.2999999999999999E-2</v>
      </c>
    </row>
    <row r="509" spans="1:3" x14ac:dyDescent="0.2">
      <c r="A509" t="s">
        <v>31524</v>
      </c>
      <c r="B509">
        <v>1</v>
      </c>
      <c r="C509">
        <v>5.2999999999999999E-2</v>
      </c>
    </row>
    <row r="510" spans="1:3" x14ac:dyDescent="0.2">
      <c r="A510" t="s">
        <v>10491</v>
      </c>
      <c r="B510">
        <v>1</v>
      </c>
      <c r="C510">
        <v>5.2999999999999999E-2</v>
      </c>
    </row>
    <row r="511" spans="1:3" x14ac:dyDescent="0.2">
      <c r="A511" t="s">
        <v>12816</v>
      </c>
      <c r="B511">
        <v>1</v>
      </c>
      <c r="C511">
        <v>5.2999999999999999E-2</v>
      </c>
    </row>
    <row r="512" spans="1:3" x14ac:dyDescent="0.2">
      <c r="A512" t="s">
        <v>26263</v>
      </c>
      <c r="B512">
        <v>1</v>
      </c>
      <c r="C512">
        <v>5.2999999999999999E-2</v>
      </c>
    </row>
    <row r="513" spans="1:3" x14ac:dyDescent="0.2">
      <c r="A513" t="s">
        <v>30759</v>
      </c>
      <c r="B513">
        <v>1</v>
      </c>
      <c r="C513">
        <v>5.2999999999999999E-2</v>
      </c>
    </row>
    <row r="514" spans="1:3" x14ac:dyDescent="0.2">
      <c r="A514" t="s">
        <v>4389</v>
      </c>
      <c r="B514">
        <v>1</v>
      </c>
      <c r="C514">
        <v>5.2999999999999999E-2</v>
      </c>
    </row>
    <row r="515" spans="1:3" x14ac:dyDescent="0.2">
      <c r="A515" t="s">
        <v>11127</v>
      </c>
      <c r="B515">
        <v>1</v>
      </c>
      <c r="C515">
        <v>5.2999999999999999E-2</v>
      </c>
    </row>
    <row r="516" spans="1:3" x14ac:dyDescent="0.2">
      <c r="A516" t="s">
        <v>36434</v>
      </c>
      <c r="B516">
        <v>1</v>
      </c>
      <c r="C516">
        <v>5.2999999999999999E-2</v>
      </c>
    </row>
    <row r="517" spans="1:3" x14ac:dyDescent="0.2">
      <c r="A517" t="s">
        <v>20382</v>
      </c>
      <c r="B517">
        <v>1</v>
      </c>
      <c r="C517">
        <v>5.2999999999999999E-2</v>
      </c>
    </row>
    <row r="518" spans="1:3" x14ac:dyDescent="0.2">
      <c r="A518" t="s">
        <v>36435</v>
      </c>
      <c r="B518">
        <v>1</v>
      </c>
      <c r="C518">
        <v>5.2999999999999999E-2</v>
      </c>
    </row>
    <row r="519" spans="1:3" x14ac:dyDescent="0.2">
      <c r="A519" t="s">
        <v>28330</v>
      </c>
      <c r="B519">
        <v>1</v>
      </c>
      <c r="C519">
        <v>5.2999999999999999E-2</v>
      </c>
    </row>
    <row r="520" spans="1:3" x14ac:dyDescent="0.2">
      <c r="A520" t="s">
        <v>18151</v>
      </c>
      <c r="B520">
        <v>1</v>
      </c>
      <c r="C520">
        <v>5.2999999999999999E-2</v>
      </c>
    </row>
    <row r="521" spans="1:3" x14ac:dyDescent="0.2">
      <c r="A521" t="s">
        <v>8513</v>
      </c>
      <c r="B521">
        <v>1</v>
      </c>
      <c r="C521">
        <v>5.2999999999999999E-2</v>
      </c>
    </row>
    <row r="522" spans="1:3" x14ac:dyDescent="0.2">
      <c r="A522" t="s">
        <v>36436</v>
      </c>
      <c r="B522">
        <v>1</v>
      </c>
      <c r="C522">
        <v>5.2999999999999999E-2</v>
      </c>
    </row>
    <row r="523" spans="1:3" x14ac:dyDescent="0.2">
      <c r="A523" t="s">
        <v>19319</v>
      </c>
      <c r="B523">
        <v>1</v>
      </c>
      <c r="C523">
        <v>5.2999999999999999E-2</v>
      </c>
    </row>
    <row r="524" spans="1:3" x14ac:dyDescent="0.2">
      <c r="A524" t="s">
        <v>7373</v>
      </c>
      <c r="B524">
        <v>1</v>
      </c>
      <c r="C524">
        <v>5.2999999999999999E-2</v>
      </c>
    </row>
    <row r="525" spans="1:3" x14ac:dyDescent="0.2">
      <c r="A525" t="s">
        <v>14995</v>
      </c>
      <c r="B525">
        <v>1</v>
      </c>
      <c r="C525">
        <v>5.2999999999999999E-2</v>
      </c>
    </row>
    <row r="526" spans="1:3" x14ac:dyDescent="0.2">
      <c r="A526" t="s">
        <v>36437</v>
      </c>
      <c r="B526">
        <v>1</v>
      </c>
      <c r="C526">
        <v>5.2999999999999999E-2</v>
      </c>
    </row>
    <row r="527" spans="1:3" x14ac:dyDescent="0.2">
      <c r="A527" t="s">
        <v>6871</v>
      </c>
      <c r="B527">
        <v>1</v>
      </c>
      <c r="C527">
        <v>5.2999999999999999E-2</v>
      </c>
    </row>
    <row r="528" spans="1:3" x14ac:dyDescent="0.2">
      <c r="A528" t="s">
        <v>36438</v>
      </c>
      <c r="B528">
        <v>1</v>
      </c>
      <c r="C528">
        <v>5.2999999999999999E-2</v>
      </c>
    </row>
    <row r="529" spans="1:3" x14ac:dyDescent="0.2">
      <c r="A529" t="s">
        <v>36439</v>
      </c>
      <c r="B529">
        <v>1</v>
      </c>
      <c r="C529">
        <v>5.2999999999999999E-2</v>
      </c>
    </row>
    <row r="530" spans="1:3" x14ac:dyDescent="0.2">
      <c r="A530" t="s">
        <v>36440</v>
      </c>
      <c r="B530">
        <v>1</v>
      </c>
      <c r="C530">
        <v>5.2999999999999999E-2</v>
      </c>
    </row>
    <row r="531" spans="1:3" x14ac:dyDescent="0.2">
      <c r="A531" t="s">
        <v>36441</v>
      </c>
      <c r="B531">
        <v>1</v>
      </c>
      <c r="C531">
        <v>5.2999999999999999E-2</v>
      </c>
    </row>
    <row r="532" spans="1:3" x14ac:dyDescent="0.2">
      <c r="A532" t="s">
        <v>36442</v>
      </c>
      <c r="B532">
        <v>1</v>
      </c>
      <c r="C532">
        <v>5.2999999999999999E-2</v>
      </c>
    </row>
    <row r="533" spans="1:3" x14ac:dyDescent="0.2">
      <c r="A533" t="s">
        <v>10924</v>
      </c>
      <c r="B533">
        <v>1</v>
      </c>
      <c r="C533">
        <v>5.2999999999999999E-2</v>
      </c>
    </row>
    <row r="534" spans="1:3" x14ac:dyDescent="0.2">
      <c r="A534" t="s">
        <v>36443</v>
      </c>
      <c r="B534">
        <v>1</v>
      </c>
      <c r="C534">
        <v>5.2999999999999999E-2</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12"/>
  <sheetViews>
    <sheetView workbookViewId="0">
      <selection activeCell="C1" sqref="A1:C1"/>
    </sheetView>
  </sheetViews>
  <sheetFormatPr defaultRowHeight="12.75" x14ac:dyDescent="0.2"/>
  <cols>
    <col min="1" max="1" width="20.5703125" bestFit="1" customWidth="1"/>
    <col min="2" max="2" width="13.28515625" bestFit="1" customWidth="1"/>
  </cols>
  <sheetData>
    <row r="1" spans="1:3" s="1" customFormat="1" x14ac:dyDescent="0.2">
      <c r="A1" s="2" t="s">
        <v>33973</v>
      </c>
      <c r="B1" s="2" t="s">
        <v>33971</v>
      </c>
      <c r="C1" s="2" t="s">
        <v>33972</v>
      </c>
    </row>
    <row r="2" spans="1:3" x14ac:dyDescent="0.2">
      <c r="A2" t="s">
        <v>79</v>
      </c>
      <c r="B2">
        <v>1630</v>
      </c>
      <c r="C2">
        <v>85.924999999999997</v>
      </c>
    </row>
    <row r="3" spans="1:3" x14ac:dyDescent="0.2">
      <c r="A3" t="s">
        <v>33974</v>
      </c>
      <c r="B3">
        <v>172</v>
      </c>
      <c r="C3">
        <v>9.0670000000000002</v>
      </c>
    </row>
    <row r="4" spans="1:3" x14ac:dyDescent="0.2">
      <c r="A4" t="s">
        <v>33975</v>
      </c>
      <c r="B4">
        <v>93</v>
      </c>
      <c r="C4">
        <v>4.9020000000000001</v>
      </c>
    </row>
    <row r="5" spans="1:3" x14ac:dyDescent="0.2">
      <c r="A5" t="s">
        <v>33976</v>
      </c>
      <c r="B5">
        <v>52</v>
      </c>
      <c r="C5">
        <v>2.7410000000000001</v>
      </c>
    </row>
    <row r="6" spans="1:3" x14ac:dyDescent="0.2">
      <c r="A6" t="s">
        <v>52</v>
      </c>
      <c r="B6">
        <v>14</v>
      </c>
      <c r="C6">
        <v>0.73799999999999999</v>
      </c>
    </row>
    <row r="7" spans="1:3" x14ac:dyDescent="0.2">
      <c r="A7" t="s">
        <v>7851</v>
      </c>
      <c r="B7">
        <v>5</v>
      </c>
      <c r="C7">
        <v>0.26400000000000001</v>
      </c>
    </row>
    <row r="8" spans="1:3" x14ac:dyDescent="0.2">
      <c r="A8" t="s">
        <v>33977</v>
      </c>
      <c r="B8">
        <v>2</v>
      </c>
      <c r="C8">
        <v>0.105</v>
      </c>
    </row>
    <row r="9" spans="1:3" x14ac:dyDescent="0.2">
      <c r="A9" t="s">
        <v>33978</v>
      </c>
      <c r="B9">
        <v>1</v>
      </c>
      <c r="C9">
        <v>5.2999999999999999E-2</v>
      </c>
    </row>
    <row r="10" spans="1:3" x14ac:dyDescent="0.2">
      <c r="A10" t="s">
        <v>22771</v>
      </c>
      <c r="B10">
        <v>1</v>
      </c>
      <c r="C10">
        <v>5.2999999999999999E-2</v>
      </c>
    </row>
    <row r="11" spans="1:3" x14ac:dyDescent="0.2">
      <c r="A11" t="s">
        <v>8596</v>
      </c>
      <c r="B11">
        <v>1</v>
      </c>
      <c r="C11">
        <v>5.2999999999999999E-2</v>
      </c>
    </row>
    <row r="12" spans="1:3" x14ac:dyDescent="0.2">
      <c r="A12" t="s">
        <v>33979</v>
      </c>
      <c r="B12">
        <v>1</v>
      </c>
      <c r="C12">
        <v>5.2999999999999999E-2</v>
      </c>
    </row>
  </sheetData>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96"/>
  <sheetViews>
    <sheetView workbookViewId="0">
      <selection sqref="A1:C1"/>
    </sheetView>
  </sheetViews>
  <sheetFormatPr defaultRowHeight="12.75" x14ac:dyDescent="0.2"/>
  <cols>
    <col min="1" max="1" width="45" bestFit="1" customWidth="1"/>
    <col min="2" max="2" width="13" bestFit="1" customWidth="1"/>
  </cols>
  <sheetData>
    <row r="1" spans="1:3" x14ac:dyDescent="0.2">
      <c r="A1" s="2" t="s">
        <v>33980</v>
      </c>
      <c r="B1" s="2" t="s">
        <v>33971</v>
      </c>
      <c r="C1" s="2" t="s">
        <v>33972</v>
      </c>
    </row>
    <row r="2" spans="1:3" x14ac:dyDescent="0.2">
      <c r="A2" t="s">
        <v>102</v>
      </c>
      <c r="B2">
        <v>824</v>
      </c>
      <c r="C2">
        <v>43.436999999999998</v>
      </c>
    </row>
    <row r="3" spans="1:3" x14ac:dyDescent="0.2">
      <c r="A3" t="s">
        <v>33981</v>
      </c>
      <c r="B3">
        <v>344</v>
      </c>
      <c r="C3">
        <v>18.134</v>
      </c>
    </row>
    <row r="4" spans="1:3" x14ac:dyDescent="0.2">
      <c r="A4" t="s">
        <v>33982</v>
      </c>
      <c r="B4">
        <v>216</v>
      </c>
      <c r="C4">
        <v>11.385999999999999</v>
      </c>
    </row>
    <row r="5" spans="1:3" x14ac:dyDescent="0.2">
      <c r="A5" t="s">
        <v>14412</v>
      </c>
      <c r="B5">
        <v>209</v>
      </c>
      <c r="C5">
        <v>11.016999999999999</v>
      </c>
    </row>
    <row r="6" spans="1:3" x14ac:dyDescent="0.2">
      <c r="A6" t="s">
        <v>718</v>
      </c>
      <c r="B6">
        <v>168</v>
      </c>
      <c r="C6">
        <v>8.8559999999999999</v>
      </c>
    </row>
    <row r="7" spans="1:3" x14ac:dyDescent="0.2">
      <c r="A7" t="s">
        <v>33983</v>
      </c>
      <c r="B7">
        <v>164</v>
      </c>
      <c r="C7">
        <v>8.6449999999999996</v>
      </c>
    </row>
    <row r="8" spans="1:3" x14ac:dyDescent="0.2">
      <c r="A8" t="s">
        <v>33984</v>
      </c>
      <c r="B8">
        <v>161</v>
      </c>
      <c r="C8">
        <v>8.4870000000000001</v>
      </c>
    </row>
    <row r="9" spans="1:3" x14ac:dyDescent="0.2">
      <c r="A9" t="s">
        <v>676</v>
      </c>
      <c r="B9">
        <v>132</v>
      </c>
      <c r="C9">
        <v>6.9580000000000002</v>
      </c>
    </row>
    <row r="10" spans="1:3" x14ac:dyDescent="0.2">
      <c r="A10" t="s">
        <v>33985</v>
      </c>
      <c r="B10">
        <v>124</v>
      </c>
      <c r="C10">
        <v>6.5369999999999999</v>
      </c>
    </row>
    <row r="11" spans="1:3" x14ac:dyDescent="0.2">
      <c r="A11" t="s">
        <v>33986</v>
      </c>
      <c r="B11">
        <v>115</v>
      </c>
      <c r="C11">
        <v>6.0620000000000003</v>
      </c>
    </row>
    <row r="12" spans="1:3" x14ac:dyDescent="0.2">
      <c r="A12" t="s">
        <v>33987</v>
      </c>
      <c r="B12">
        <v>101</v>
      </c>
      <c r="C12">
        <v>5.3239999999999998</v>
      </c>
    </row>
    <row r="13" spans="1:3" x14ac:dyDescent="0.2">
      <c r="A13" t="s">
        <v>33988</v>
      </c>
      <c r="B13">
        <v>86</v>
      </c>
      <c r="C13">
        <v>4.5330000000000004</v>
      </c>
    </row>
    <row r="14" spans="1:3" x14ac:dyDescent="0.2">
      <c r="A14" t="s">
        <v>5511</v>
      </c>
      <c r="B14">
        <v>81</v>
      </c>
      <c r="C14">
        <v>4.2699999999999996</v>
      </c>
    </row>
    <row r="15" spans="1:3" x14ac:dyDescent="0.2">
      <c r="A15" t="s">
        <v>33989</v>
      </c>
      <c r="B15">
        <v>66</v>
      </c>
      <c r="C15">
        <v>3.4790000000000001</v>
      </c>
    </row>
    <row r="16" spans="1:3" x14ac:dyDescent="0.2">
      <c r="A16" t="s">
        <v>3274</v>
      </c>
      <c r="B16">
        <v>62</v>
      </c>
      <c r="C16">
        <v>3.2679999999999998</v>
      </c>
    </row>
    <row r="17" spans="1:3" x14ac:dyDescent="0.2">
      <c r="A17" t="s">
        <v>33990</v>
      </c>
      <c r="B17">
        <v>52</v>
      </c>
      <c r="C17">
        <v>2.7410000000000001</v>
      </c>
    </row>
    <row r="18" spans="1:3" x14ac:dyDescent="0.2">
      <c r="A18" t="s">
        <v>14910</v>
      </c>
      <c r="B18">
        <v>51</v>
      </c>
      <c r="C18">
        <v>2.6880000000000002</v>
      </c>
    </row>
    <row r="19" spans="1:3" x14ac:dyDescent="0.2">
      <c r="A19" t="s">
        <v>33991</v>
      </c>
      <c r="B19">
        <v>50</v>
      </c>
      <c r="C19">
        <v>2.6360000000000001</v>
      </c>
    </row>
    <row r="20" spans="1:3" x14ac:dyDescent="0.2">
      <c r="A20" t="s">
        <v>13104</v>
      </c>
      <c r="B20">
        <v>47</v>
      </c>
      <c r="C20">
        <v>2.4780000000000002</v>
      </c>
    </row>
    <row r="21" spans="1:3" x14ac:dyDescent="0.2">
      <c r="A21" t="s">
        <v>2700</v>
      </c>
      <c r="B21">
        <v>46</v>
      </c>
      <c r="C21">
        <v>2.4249999999999998</v>
      </c>
    </row>
    <row r="22" spans="1:3" x14ac:dyDescent="0.2">
      <c r="A22" t="s">
        <v>33992</v>
      </c>
      <c r="B22">
        <v>36</v>
      </c>
      <c r="C22">
        <v>1.8979999999999999</v>
      </c>
    </row>
    <row r="23" spans="1:3" x14ac:dyDescent="0.2">
      <c r="A23" t="s">
        <v>33993</v>
      </c>
      <c r="B23">
        <v>26</v>
      </c>
      <c r="C23">
        <v>1.371</v>
      </c>
    </row>
    <row r="24" spans="1:3" x14ac:dyDescent="0.2">
      <c r="A24" t="s">
        <v>33994</v>
      </c>
      <c r="B24">
        <v>26</v>
      </c>
      <c r="C24">
        <v>1.371</v>
      </c>
    </row>
    <row r="25" spans="1:3" x14ac:dyDescent="0.2">
      <c r="A25" t="s">
        <v>33995</v>
      </c>
      <c r="B25">
        <v>26</v>
      </c>
      <c r="C25">
        <v>1.371</v>
      </c>
    </row>
    <row r="26" spans="1:3" x14ac:dyDescent="0.2">
      <c r="A26" t="s">
        <v>33996</v>
      </c>
      <c r="B26">
        <v>25</v>
      </c>
      <c r="C26">
        <v>1.3180000000000001</v>
      </c>
    </row>
    <row r="27" spans="1:3" x14ac:dyDescent="0.2">
      <c r="A27" t="s">
        <v>33997</v>
      </c>
      <c r="B27">
        <v>25</v>
      </c>
      <c r="C27">
        <v>1.3180000000000001</v>
      </c>
    </row>
    <row r="28" spans="1:3" x14ac:dyDescent="0.2">
      <c r="A28" t="s">
        <v>33998</v>
      </c>
      <c r="B28">
        <v>24</v>
      </c>
      <c r="C28">
        <v>1.2649999999999999</v>
      </c>
    </row>
    <row r="29" spans="1:3" x14ac:dyDescent="0.2">
      <c r="A29" t="s">
        <v>33999</v>
      </c>
      <c r="B29">
        <v>23</v>
      </c>
      <c r="C29">
        <v>1.212</v>
      </c>
    </row>
    <row r="30" spans="1:3" x14ac:dyDescent="0.2">
      <c r="A30" t="s">
        <v>34000</v>
      </c>
      <c r="B30">
        <v>21</v>
      </c>
      <c r="C30">
        <v>1.107</v>
      </c>
    </row>
    <row r="31" spans="1:3" x14ac:dyDescent="0.2">
      <c r="A31" t="s">
        <v>34001</v>
      </c>
      <c r="B31">
        <v>19</v>
      </c>
      <c r="C31">
        <v>1.002</v>
      </c>
    </row>
    <row r="32" spans="1:3" x14ac:dyDescent="0.2">
      <c r="A32" t="s">
        <v>34002</v>
      </c>
      <c r="B32">
        <v>18</v>
      </c>
      <c r="C32">
        <v>0.94899999999999995</v>
      </c>
    </row>
    <row r="33" spans="1:3" x14ac:dyDescent="0.2">
      <c r="A33" t="s">
        <v>34003</v>
      </c>
      <c r="B33">
        <v>18</v>
      </c>
      <c r="C33">
        <v>0.94899999999999995</v>
      </c>
    </row>
    <row r="34" spans="1:3" x14ac:dyDescent="0.2">
      <c r="A34" t="s">
        <v>2079</v>
      </c>
      <c r="B34">
        <v>18</v>
      </c>
      <c r="C34">
        <v>0.94899999999999995</v>
      </c>
    </row>
    <row r="35" spans="1:3" x14ac:dyDescent="0.2">
      <c r="A35" t="s">
        <v>5027</v>
      </c>
      <c r="B35">
        <v>17</v>
      </c>
      <c r="C35">
        <v>0.89600000000000002</v>
      </c>
    </row>
    <row r="36" spans="1:3" x14ac:dyDescent="0.2">
      <c r="A36" t="s">
        <v>34004</v>
      </c>
      <c r="B36">
        <v>15</v>
      </c>
      <c r="C36">
        <v>0.79100000000000004</v>
      </c>
    </row>
    <row r="37" spans="1:3" x14ac:dyDescent="0.2">
      <c r="A37" t="s">
        <v>34005</v>
      </c>
      <c r="B37">
        <v>14</v>
      </c>
      <c r="C37">
        <v>0.73799999999999999</v>
      </c>
    </row>
    <row r="38" spans="1:3" x14ac:dyDescent="0.2">
      <c r="A38" t="s">
        <v>11142</v>
      </c>
      <c r="B38">
        <v>14</v>
      </c>
      <c r="C38">
        <v>0.73799999999999999</v>
      </c>
    </row>
    <row r="39" spans="1:3" x14ac:dyDescent="0.2">
      <c r="A39" t="s">
        <v>3375</v>
      </c>
      <c r="B39">
        <v>13</v>
      </c>
      <c r="C39">
        <v>0.68500000000000005</v>
      </c>
    </row>
    <row r="40" spans="1:3" x14ac:dyDescent="0.2">
      <c r="A40" t="s">
        <v>34006</v>
      </c>
      <c r="B40">
        <v>13</v>
      </c>
      <c r="C40">
        <v>0.68500000000000005</v>
      </c>
    </row>
    <row r="41" spans="1:3" x14ac:dyDescent="0.2">
      <c r="A41" t="s">
        <v>34007</v>
      </c>
      <c r="B41">
        <v>11</v>
      </c>
      <c r="C41">
        <v>0.57999999999999996</v>
      </c>
    </row>
    <row r="42" spans="1:3" x14ac:dyDescent="0.2">
      <c r="A42" t="s">
        <v>34008</v>
      </c>
      <c r="B42">
        <v>11</v>
      </c>
      <c r="C42">
        <v>0.57999999999999996</v>
      </c>
    </row>
    <row r="43" spans="1:3" x14ac:dyDescent="0.2">
      <c r="A43" t="s">
        <v>34009</v>
      </c>
      <c r="B43">
        <v>11</v>
      </c>
      <c r="C43">
        <v>0.57999999999999996</v>
      </c>
    </row>
    <row r="44" spans="1:3" x14ac:dyDescent="0.2">
      <c r="A44" t="s">
        <v>34010</v>
      </c>
      <c r="B44">
        <v>10</v>
      </c>
      <c r="C44">
        <v>0.52700000000000002</v>
      </c>
    </row>
    <row r="45" spans="1:3" x14ac:dyDescent="0.2">
      <c r="A45" t="s">
        <v>3220</v>
      </c>
      <c r="B45">
        <v>10</v>
      </c>
      <c r="C45">
        <v>0.52700000000000002</v>
      </c>
    </row>
    <row r="46" spans="1:3" x14ac:dyDescent="0.2">
      <c r="A46" t="s">
        <v>5852</v>
      </c>
      <c r="B46">
        <v>9</v>
      </c>
      <c r="C46">
        <v>0.47399999999999998</v>
      </c>
    </row>
    <row r="47" spans="1:3" x14ac:dyDescent="0.2">
      <c r="A47" t="s">
        <v>34011</v>
      </c>
      <c r="B47">
        <v>9</v>
      </c>
      <c r="C47">
        <v>0.47399999999999998</v>
      </c>
    </row>
    <row r="48" spans="1:3" x14ac:dyDescent="0.2">
      <c r="A48" t="s">
        <v>34012</v>
      </c>
      <c r="B48">
        <v>9</v>
      </c>
      <c r="C48">
        <v>0.47399999999999998</v>
      </c>
    </row>
    <row r="49" spans="1:3" x14ac:dyDescent="0.2">
      <c r="A49" t="s">
        <v>4425</v>
      </c>
      <c r="B49">
        <v>6</v>
      </c>
      <c r="C49">
        <v>0.316</v>
      </c>
    </row>
    <row r="50" spans="1:3" x14ac:dyDescent="0.2">
      <c r="A50" t="s">
        <v>31036</v>
      </c>
      <c r="B50">
        <v>6</v>
      </c>
      <c r="C50">
        <v>0.316</v>
      </c>
    </row>
    <row r="51" spans="1:3" x14ac:dyDescent="0.2">
      <c r="A51" t="s">
        <v>34013</v>
      </c>
      <c r="B51">
        <v>5</v>
      </c>
      <c r="C51">
        <v>0.26400000000000001</v>
      </c>
    </row>
    <row r="52" spans="1:3" x14ac:dyDescent="0.2">
      <c r="A52" t="s">
        <v>34014</v>
      </c>
      <c r="B52">
        <v>4</v>
      </c>
      <c r="C52">
        <v>0.21099999999999999</v>
      </c>
    </row>
    <row r="53" spans="1:3" x14ac:dyDescent="0.2">
      <c r="A53" t="s">
        <v>34015</v>
      </c>
      <c r="B53">
        <v>4</v>
      </c>
      <c r="C53">
        <v>0.21099999999999999</v>
      </c>
    </row>
    <row r="54" spans="1:3" x14ac:dyDescent="0.2">
      <c r="A54" t="s">
        <v>34016</v>
      </c>
      <c r="B54">
        <v>4</v>
      </c>
      <c r="C54">
        <v>0.21099999999999999</v>
      </c>
    </row>
    <row r="55" spans="1:3" x14ac:dyDescent="0.2">
      <c r="A55" t="s">
        <v>34017</v>
      </c>
      <c r="B55">
        <v>4</v>
      </c>
      <c r="C55">
        <v>0.21099999999999999</v>
      </c>
    </row>
    <row r="56" spans="1:3" x14ac:dyDescent="0.2">
      <c r="A56" t="s">
        <v>34018</v>
      </c>
      <c r="B56">
        <v>4</v>
      </c>
      <c r="C56">
        <v>0.21099999999999999</v>
      </c>
    </row>
    <row r="57" spans="1:3" x14ac:dyDescent="0.2">
      <c r="A57" t="s">
        <v>34019</v>
      </c>
      <c r="B57">
        <v>4</v>
      </c>
      <c r="C57">
        <v>0.21099999999999999</v>
      </c>
    </row>
    <row r="58" spans="1:3" x14ac:dyDescent="0.2">
      <c r="A58" t="s">
        <v>34020</v>
      </c>
      <c r="B58">
        <v>3</v>
      </c>
      <c r="C58">
        <v>0.158</v>
      </c>
    </row>
    <row r="59" spans="1:3" x14ac:dyDescent="0.2">
      <c r="A59" t="s">
        <v>34021</v>
      </c>
      <c r="B59">
        <v>3</v>
      </c>
      <c r="C59">
        <v>0.158</v>
      </c>
    </row>
    <row r="60" spans="1:3" x14ac:dyDescent="0.2">
      <c r="A60" t="s">
        <v>34022</v>
      </c>
      <c r="B60">
        <v>3</v>
      </c>
      <c r="C60">
        <v>0.158</v>
      </c>
    </row>
    <row r="61" spans="1:3" x14ac:dyDescent="0.2">
      <c r="A61" t="s">
        <v>34023</v>
      </c>
      <c r="B61">
        <v>3</v>
      </c>
      <c r="C61">
        <v>0.158</v>
      </c>
    </row>
    <row r="62" spans="1:3" x14ac:dyDescent="0.2">
      <c r="A62" t="s">
        <v>34024</v>
      </c>
      <c r="B62">
        <v>3</v>
      </c>
      <c r="C62">
        <v>0.158</v>
      </c>
    </row>
    <row r="63" spans="1:3" x14ac:dyDescent="0.2">
      <c r="A63" t="s">
        <v>34025</v>
      </c>
      <c r="B63">
        <v>3</v>
      </c>
      <c r="C63">
        <v>0.158</v>
      </c>
    </row>
    <row r="64" spans="1:3" x14ac:dyDescent="0.2">
      <c r="A64" t="s">
        <v>34026</v>
      </c>
      <c r="B64">
        <v>3</v>
      </c>
      <c r="C64">
        <v>0.158</v>
      </c>
    </row>
    <row r="65" spans="1:3" x14ac:dyDescent="0.2">
      <c r="A65" t="s">
        <v>34027</v>
      </c>
      <c r="B65">
        <v>2</v>
      </c>
      <c r="C65">
        <v>0.105</v>
      </c>
    </row>
    <row r="66" spans="1:3" x14ac:dyDescent="0.2">
      <c r="A66" t="s">
        <v>34028</v>
      </c>
      <c r="B66">
        <v>2</v>
      </c>
      <c r="C66">
        <v>0.105</v>
      </c>
    </row>
    <row r="67" spans="1:3" x14ac:dyDescent="0.2">
      <c r="A67" t="s">
        <v>34029</v>
      </c>
      <c r="B67">
        <v>2</v>
      </c>
      <c r="C67">
        <v>0.105</v>
      </c>
    </row>
    <row r="68" spans="1:3" x14ac:dyDescent="0.2">
      <c r="A68" t="s">
        <v>34030</v>
      </c>
      <c r="B68">
        <v>2</v>
      </c>
      <c r="C68">
        <v>0.105</v>
      </c>
    </row>
    <row r="69" spans="1:3" x14ac:dyDescent="0.2">
      <c r="A69" t="s">
        <v>34031</v>
      </c>
      <c r="B69">
        <v>2</v>
      </c>
      <c r="C69">
        <v>0.105</v>
      </c>
    </row>
    <row r="70" spans="1:3" x14ac:dyDescent="0.2">
      <c r="A70" t="s">
        <v>34032</v>
      </c>
      <c r="B70">
        <v>2</v>
      </c>
      <c r="C70">
        <v>0.105</v>
      </c>
    </row>
    <row r="71" spans="1:3" x14ac:dyDescent="0.2">
      <c r="A71" t="s">
        <v>34033</v>
      </c>
      <c r="B71">
        <v>2</v>
      </c>
      <c r="C71">
        <v>0.105</v>
      </c>
    </row>
    <row r="72" spans="1:3" x14ac:dyDescent="0.2">
      <c r="A72" t="s">
        <v>34034</v>
      </c>
      <c r="B72">
        <v>2</v>
      </c>
      <c r="C72">
        <v>0.105</v>
      </c>
    </row>
    <row r="73" spans="1:3" x14ac:dyDescent="0.2">
      <c r="A73" t="s">
        <v>34035</v>
      </c>
      <c r="B73">
        <v>2</v>
      </c>
      <c r="C73">
        <v>0.105</v>
      </c>
    </row>
    <row r="74" spans="1:3" x14ac:dyDescent="0.2">
      <c r="A74" t="s">
        <v>34036</v>
      </c>
      <c r="B74">
        <v>2</v>
      </c>
      <c r="C74">
        <v>0.105</v>
      </c>
    </row>
    <row r="75" spans="1:3" x14ac:dyDescent="0.2">
      <c r="A75" t="s">
        <v>34037</v>
      </c>
      <c r="B75">
        <v>2</v>
      </c>
      <c r="C75">
        <v>0.105</v>
      </c>
    </row>
    <row r="76" spans="1:3" x14ac:dyDescent="0.2">
      <c r="A76" t="s">
        <v>34038</v>
      </c>
      <c r="B76">
        <v>2</v>
      </c>
      <c r="C76">
        <v>0.105</v>
      </c>
    </row>
    <row r="77" spans="1:3" x14ac:dyDescent="0.2">
      <c r="A77" t="s">
        <v>34039</v>
      </c>
      <c r="B77">
        <v>2</v>
      </c>
      <c r="C77">
        <v>0.105</v>
      </c>
    </row>
    <row r="78" spans="1:3" x14ac:dyDescent="0.2">
      <c r="A78" t="s">
        <v>34040</v>
      </c>
      <c r="B78">
        <v>2</v>
      </c>
      <c r="C78">
        <v>0.105</v>
      </c>
    </row>
    <row r="79" spans="1:3" x14ac:dyDescent="0.2">
      <c r="A79" t="s">
        <v>34041</v>
      </c>
      <c r="B79">
        <v>2</v>
      </c>
      <c r="C79">
        <v>0.105</v>
      </c>
    </row>
    <row r="80" spans="1:3" x14ac:dyDescent="0.2">
      <c r="A80" t="s">
        <v>1577</v>
      </c>
      <c r="B80">
        <v>2</v>
      </c>
      <c r="C80">
        <v>0.105</v>
      </c>
    </row>
    <row r="81" spans="1:3" x14ac:dyDescent="0.2">
      <c r="A81" t="s">
        <v>34042</v>
      </c>
      <c r="B81">
        <v>1</v>
      </c>
      <c r="C81">
        <v>5.2999999999999999E-2</v>
      </c>
    </row>
    <row r="82" spans="1:3" x14ac:dyDescent="0.2">
      <c r="A82" t="s">
        <v>34043</v>
      </c>
      <c r="B82">
        <v>1</v>
      </c>
      <c r="C82">
        <v>5.2999999999999999E-2</v>
      </c>
    </row>
    <row r="83" spans="1:3" x14ac:dyDescent="0.2">
      <c r="A83" t="s">
        <v>34044</v>
      </c>
      <c r="B83">
        <v>1</v>
      </c>
      <c r="C83">
        <v>5.2999999999999999E-2</v>
      </c>
    </row>
    <row r="84" spans="1:3" x14ac:dyDescent="0.2">
      <c r="A84" t="s">
        <v>34045</v>
      </c>
      <c r="B84">
        <v>1</v>
      </c>
      <c r="C84">
        <v>5.2999999999999999E-2</v>
      </c>
    </row>
    <row r="85" spans="1:3" x14ac:dyDescent="0.2">
      <c r="A85" t="s">
        <v>34046</v>
      </c>
      <c r="B85">
        <v>1</v>
      </c>
      <c r="C85">
        <v>5.2999999999999999E-2</v>
      </c>
    </row>
    <row r="86" spans="1:3" x14ac:dyDescent="0.2">
      <c r="A86" t="s">
        <v>34047</v>
      </c>
      <c r="B86">
        <v>1</v>
      </c>
      <c r="C86">
        <v>5.2999999999999999E-2</v>
      </c>
    </row>
    <row r="87" spans="1:3" x14ac:dyDescent="0.2">
      <c r="A87" t="s">
        <v>34048</v>
      </c>
      <c r="B87">
        <v>1</v>
      </c>
      <c r="C87">
        <v>5.2999999999999999E-2</v>
      </c>
    </row>
    <row r="88" spans="1:3" x14ac:dyDescent="0.2">
      <c r="A88" t="s">
        <v>34049</v>
      </c>
      <c r="B88">
        <v>1</v>
      </c>
      <c r="C88">
        <v>5.2999999999999999E-2</v>
      </c>
    </row>
    <row r="89" spans="1:3" x14ac:dyDescent="0.2">
      <c r="A89" t="s">
        <v>34050</v>
      </c>
      <c r="B89">
        <v>1</v>
      </c>
      <c r="C89">
        <v>5.2999999999999999E-2</v>
      </c>
    </row>
    <row r="90" spans="1:3" x14ac:dyDescent="0.2">
      <c r="A90" t="s">
        <v>34051</v>
      </c>
      <c r="B90">
        <v>1</v>
      </c>
      <c r="C90">
        <v>5.2999999999999999E-2</v>
      </c>
    </row>
    <row r="91" spans="1:3" x14ac:dyDescent="0.2">
      <c r="A91" t="s">
        <v>34052</v>
      </c>
      <c r="B91">
        <v>1</v>
      </c>
      <c r="C91">
        <v>5.2999999999999999E-2</v>
      </c>
    </row>
    <row r="92" spans="1:3" x14ac:dyDescent="0.2">
      <c r="A92" t="s">
        <v>34053</v>
      </c>
      <c r="B92">
        <v>1</v>
      </c>
      <c r="C92">
        <v>5.2999999999999999E-2</v>
      </c>
    </row>
    <row r="93" spans="1:3" x14ac:dyDescent="0.2">
      <c r="A93" t="s">
        <v>34054</v>
      </c>
      <c r="B93">
        <v>1</v>
      </c>
      <c r="C93">
        <v>5.2999999999999999E-2</v>
      </c>
    </row>
    <row r="94" spans="1:3" x14ac:dyDescent="0.2">
      <c r="A94" t="s">
        <v>34055</v>
      </c>
      <c r="B94">
        <v>1</v>
      </c>
      <c r="C94">
        <v>5.2999999999999999E-2</v>
      </c>
    </row>
    <row r="95" spans="1:3" x14ac:dyDescent="0.2">
      <c r="A95" t="s">
        <v>30775</v>
      </c>
      <c r="B95">
        <v>1</v>
      </c>
      <c r="C95">
        <v>5.2999999999999999E-2</v>
      </c>
    </row>
    <row r="96" spans="1:3" x14ac:dyDescent="0.2">
      <c r="A96" t="s">
        <v>19352</v>
      </c>
      <c r="B96">
        <v>1</v>
      </c>
      <c r="C96">
        <v>5.2999999999999999E-2</v>
      </c>
    </row>
  </sheetData>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2127"/>
  <sheetViews>
    <sheetView workbookViewId="0">
      <selection sqref="A1:C1"/>
    </sheetView>
  </sheetViews>
  <sheetFormatPr defaultRowHeight="12.75" x14ac:dyDescent="0.2"/>
  <cols>
    <col min="1" max="1" width="114.5703125" bestFit="1" customWidth="1"/>
    <col min="2" max="2" width="13" bestFit="1" customWidth="1"/>
  </cols>
  <sheetData>
    <row r="1" spans="1:3" x14ac:dyDescent="0.2">
      <c r="A1" s="2" t="s">
        <v>23</v>
      </c>
      <c r="B1" s="2" t="s">
        <v>33971</v>
      </c>
      <c r="C1" s="2" t="s">
        <v>33972</v>
      </c>
    </row>
    <row r="2" spans="1:3" x14ac:dyDescent="0.2">
      <c r="A2" t="s">
        <v>34056</v>
      </c>
      <c r="B2">
        <v>103</v>
      </c>
      <c r="C2">
        <v>5.43</v>
      </c>
    </row>
    <row r="3" spans="1:3" x14ac:dyDescent="0.2">
      <c r="A3" t="s">
        <v>34057</v>
      </c>
      <c r="B3">
        <v>40</v>
      </c>
      <c r="C3">
        <v>2.109</v>
      </c>
    </row>
    <row r="4" spans="1:3" x14ac:dyDescent="0.2">
      <c r="A4" t="s">
        <v>34058</v>
      </c>
      <c r="B4">
        <v>37</v>
      </c>
      <c r="C4">
        <v>1.95</v>
      </c>
    </row>
    <row r="5" spans="1:3" x14ac:dyDescent="0.2">
      <c r="A5" t="s">
        <v>34059</v>
      </c>
      <c r="B5">
        <v>36</v>
      </c>
      <c r="C5">
        <v>1.8979999999999999</v>
      </c>
    </row>
    <row r="6" spans="1:3" x14ac:dyDescent="0.2">
      <c r="A6" t="s">
        <v>34060</v>
      </c>
      <c r="B6">
        <v>35</v>
      </c>
      <c r="C6">
        <v>1.845</v>
      </c>
    </row>
    <row r="7" spans="1:3" x14ac:dyDescent="0.2">
      <c r="A7" t="s">
        <v>34061</v>
      </c>
      <c r="B7">
        <v>35</v>
      </c>
      <c r="C7">
        <v>1.845</v>
      </c>
    </row>
    <row r="8" spans="1:3" x14ac:dyDescent="0.2">
      <c r="A8" t="s">
        <v>34062</v>
      </c>
      <c r="B8">
        <v>34</v>
      </c>
      <c r="C8">
        <v>1.792</v>
      </c>
    </row>
    <row r="9" spans="1:3" x14ac:dyDescent="0.2">
      <c r="A9" t="s">
        <v>34063</v>
      </c>
      <c r="B9">
        <v>33</v>
      </c>
      <c r="C9">
        <v>1.74</v>
      </c>
    </row>
    <row r="10" spans="1:3" x14ac:dyDescent="0.2">
      <c r="A10" t="s">
        <v>34064</v>
      </c>
      <c r="B10">
        <v>32</v>
      </c>
      <c r="C10">
        <v>1.6870000000000001</v>
      </c>
    </row>
    <row r="11" spans="1:3" x14ac:dyDescent="0.2">
      <c r="A11" t="s">
        <v>34065</v>
      </c>
      <c r="B11">
        <v>32</v>
      </c>
      <c r="C11">
        <v>1.6870000000000001</v>
      </c>
    </row>
    <row r="12" spans="1:3" x14ac:dyDescent="0.2">
      <c r="A12" t="s">
        <v>34066</v>
      </c>
      <c r="B12">
        <v>31</v>
      </c>
      <c r="C12">
        <v>1.6339999999999999</v>
      </c>
    </row>
    <row r="13" spans="1:3" x14ac:dyDescent="0.2">
      <c r="A13" t="s">
        <v>34067</v>
      </c>
      <c r="B13">
        <v>31</v>
      </c>
      <c r="C13">
        <v>1.6339999999999999</v>
      </c>
    </row>
    <row r="14" spans="1:3" x14ac:dyDescent="0.2">
      <c r="A14" t="s">
        <v>34068</v>
      </c>
      <c r="B14">
        <v>31</v>
      </c>
      <c r="C14">
        <v>1.6339999999999999</v>
      </c>
    </row>
    <row r="15" spans="1:3" x14ac:dyDescent="0.2">
      <c r="A15" t="s">
        <v>34069</v>
      </c>
      <c r="B15">
        <v>30</v>
      </c>
      <c r="C15">
        <v>1.581</v>
      </c>
    </row>
    <row r="16" spans="1:3" x14ac:dyDescent="0.2">
      <c r="A16" t="s">
        <v>34070</v>
      </c>
      <c r="B16">
        <v>28</v>
      </c>
      <c r="C16">
        <v>1.476</v>
      </c>
    </row>
    <row r="17" spans="1:3" x14ac:dyDescent="0.2">
      <c r="A17" t="s">
        <v>34071</v>
      </c>
      <c r="B17">
        <v>27</v>
      </c>
      <c r="C17">
        <v>1.423</v>
      </c>
    </row>
    <row r="18" spans="1:3" x14ac:dyDescent="0.2">
      <c r="A18" t="s">
        <v>34072</v>
      </c>
      <c r="B18">
        <v>27</v>
      </c>
      <c r="C18">
        <v>1.423</v>
      </c>
    </row>
    <row r="19" spans="1:3" x14ac:dyDescent="0.2">
      <c r="A19" t="s">
        <v>34073</v>
      </c>
      <c r="B19">
        <v>26</v>
      </c>
      <c r="C19">
        <v>1.371</v>
      </c>
    </row>
    <row r="20" spans="1:3" x14ac:dyDescent="0.2">
      <c r="A20" t="s">
        <v>34074</v>
      </c>
      <c r="B20">
        <v>26</v>
      </c>
      <c r="C20">
        <v>1.371</v>
      </c>
    </row>
    <row r="21" spans="1:3" x14ac:dyDescent="0.2">
      <c r="A21" t="s">
        <v>34075</v>
      </c>
      <c r="B21">
        <v>25</v>
      </c>
      <c r="C21">
        <v>1.3180000000000001</v>
      </c>
    </row>
    <row r="22" spans="1:3" x14ac:dyDescent="0.2">
      <c r="A22" t="s">
        <v>34076</v>
      </c>
      <c r="B22">
        <v>24</v>
      </c>
      <c r="C22">
        <v>1.2649999999999999</v>
      </c>
    </row>
    <row r="23" spans="1:3" x14ac:dyDescent="0.2">
      <c r="A23" t="s">
        <v>34077</v>
      </c>
      <c r="B23">
        <v>23</v>
      </c>
      <c r="C23">
        <v>1.212</v>
      </c>
    </row>
    <row r="24" spans="1:3" x14ac:dyDescent="0.2">
      <c r="A24" t="s">
        <v>34078</v>
      </c>
      <c r="B24">
        <v>21</v>
      </c>
      <c r="C24">
        <v>1.107</v>
      </c>
    </row>
    <row r="25" spans="1:3" x14ac:dyDescent="0.2">
      <c r="A25" t="s">
        <v>34079</v>
      </c>
      <c r="B25">
        <v>21</v>
      </c>
      <c r="C25">
        <v>1.107</v>
      </c>
    </row>
    <row r="26" spans="1:3" x14ac:dyDescent="0.2">
      <c r="A26" t="s">
        <v>34080</v>
      </c>
      <c r="B26">
        <v>20</v>
      </c>
      <c r="C26">
        <v>1.054</v>
      </c>
    </row>
    <row r="27" spans="1:3" x14ac:dyDescent="0.2">
      <c r="A27" t="s">
        <v>34081</v>
      </c>
      <c r="B27">
        <v>20</v>
      </c>
      <c r="C27">
        <v>1.054</v>
      </c>
    </row>
    <row r="28" spans="1:3" x14ac:dyDescent="0.2">
      <c r="A28" t="s">
        <v>34082</v>
      </c>
      <c r="B28">
        <v>19</v>
      </c>
      <c r="C28">
        <v>1.002</v>
      </c>
    </row>
    <row r="29" spans="1:3" x14ac:dyDescent="0.2">
      <c r="A29" t="s">
        <v>34083</v>
      </c>
      <c r="B29">
        <v>19</v>
      </c>
      <c r="C29">
        <v>1.002</v>
      </c>
    </row>
    <row r="30" spans="1:3" x14ac:dyDescent="0.2">
      <c r="A30" t="s">
        <v>34084</v>
      </c>
      <c r="B30">
        <v>19</v>
      </c>
      <c r="C30">
        <v>1.002</v>
      </c>
    </row>
    <row r="31" spans="1:3" x14ac:dyDescent="0.2">
      <c r="A31" t="s">
        <v>34085</v>
      </c>
      <c r="B31">
        <v>18</v>
      </c>
      <c r="C31">
        <v>0.94899999999999995</v>
      </c>
    </row>
    <row r="32" spans="1:3" x14ac:dyDescent="0.2">
      <c r="A32" t="s">
        <v>34086</v>
      </c>
      <c r="B32">
        <v>18</v>
      </c>
      <c r="C32">
        <v>0.94899999999999995</v>
      </c>
    </row>
    <row r="33" spans="1:3" x14ac:dyDescent="0.2">
      <c r="A33" t="s">
        <v>34087</v>
      </c>
      <c r="B33">
        <v>17</v>
      </c>
      <c r="C33">
        <v>0.89600000000000002</v>
      </c>
    </row>
    <row r="34" spans="1:3" x14ac:dyDescent="0.2">
      <c r="A34" t="s">
        <v>34088</v>
      </c>
      <c r="B34">
        <v>16</v>
      </c>
      <c r="C34">
        <v>0.84299999999999997</v>
      </c>
    </row>
    <row r="35" spans="1:3" x14ac:dyDescent="0.2">
      <c r="A35" t="s">
        <v>34089</v>
      </c>
      <c r="B35">
        <v>16</v>
      </c>
      <c r="C35">
        <v>0.84299999999999997</v>
      </c>
    </row>
    <row r="36" spans="1:3" x14ac:dyDescent="0.2">
      <c r="A36" t="s">
        <v>34090</v>
      </c>
      <c r="B36">
        <v>16</v>
      </c>
      <c r="C36">
        <v>0.84299999999999997</v>
      </c>
    </row>
    <row r="37" spans="1:3" x14ac:dyDescent="0.2">
      <c r="A37" t="s">
        <v>34091</v>
      </c>
      <c r="B37">
        <v>16</v>
      </c>
      <c r="C37">
        <v>0.84299999999999997</v>
      </c>
    </row>
    <row r="38" spans="1:3" x14ac:dyDescent="0.2">
      <c r="A38" t="s">
        <v>34092</v>
      </c>
      <c r="B38">
        <v>16</v>
      </c>
      <c r="C38">
        <v>0.84299999999999997</v>
      </c>
    </row>
    <row r="39" spans="1:3" x14ac:dyDescent="0.2">
      <c r="A39" t="s">
        <v>34093</v>
      </c>
      <c r="B39">
        <v>16</v>
      </c>
      <c r="C39">
        <v>0.84299999999999997</v>
      </c>
    </row>
    <row r="40" spans="1:3" x14ac:dyDescent="0.2">
      <c r="A40" t="s">
        <v>34094</v>
      </c>
      <c r="B40">
        <v>16</v>
      </c>
      <c r="C40">
        <v>0.84299999999999997</v>
      </c>
    </row>
    <row r="41" spans="1:3" x14ac:dyDescent="0.2">
      <c r="A41" t="s">
        <v>34095</v>
      </c>
      <c r="B41">
        <v>15</v>
      </c>
      <c r="C41">
        <v>0.79100000000000004</v>
      </c>
    </row>
    <row r="42" spans="1:3" x14ac:dyDescent="0.2">
      <c r="A42" t="s">
        <v>34096</v>
      </c>
      <c r="B42">
        <v>15</v>
      </c>
      <c r="C42">
        <v>0.79100000000000004</v>
      </c>
    </row>
    <row r="43" spans="1:3" x14ac:dyDescent="0.2">
      <c r="A43" t="s">
        <v>34097</v>
      </c>
      <c r="B43">
        <v>15</v>
      </c>
      <c r="C43">
        <v>0.79100000000000004</v>
      </c>
    </row>
    <row r="44" spans="1:3" x14ac:dyDescent="0.2">
      <c r="A44" t="s">
        <v>34098</v>
      </c>
      <c r="B44">
        <v>14</v>
      </c>
      <c r="C44">
        <v>0.73799999999999999</v>
      </c>
    </row>
    <row r="45" spans="1:3" x14ac:dyDescent="0.2">
      <c r="A45" t="s">
        <v>34099</v>
      </c>
      <c r="B45">
        <v>14</v>
      </c>
      <c r="C45">
        <v>0.73799999999999999</v>
      </c>
    </row>
    <row r="46" spans="1:3" x14ac:dyDescent="0.2">
      <c r="A46" t="s">
        <v>34100</v>
      </c>
      <c r="B46">
        <v>14</v>
      </c>
      <c r="C46">
        <v>0.73799999999999999</v>
      </c>
    </row>
    <row r="47" spans="1:3" x14ac:dyDescent="0.2">
      <c r="A47" t="s">
        <v>34101</v>
      </c>
      <c r="B47">
        <v>14</v>
      </c>
      <c r="C47">
        <v>0.73799999999999999</v>
      </c>
    </row>
    <row r="48" spans="1:3" x14ac:dyDescent="0.2">
      <c r="A48" t="s">
        <v>34102</v>
      </c>
      <c r="B48">
        <v>14</v>
      </c>
      <c r="C48">
        <v>0.73799999999999999</v>
      </c>
    </row>
    <row r="49" spans="1:3" x14ac:dyDescent="0.2">
      <c r="A49" t="s">
        <v>34103</v>
      </c>
      <c r="B49">
        <v>14</v>
      </c>
      <c r="C49">
        <v>0.73799999999999999</v>
      </c>
    </row>
    <row r="50" spans="1:3" x14ac:dyDescent="0.2">
      <c r="A50" t="s">
        <v>34104</v>
      </c>
      <c r="B50">
        <v>14</v>
      </c>
      <c r="C50">
        <v>0.73799999999999999</v>
      </c>
    </row>
    <row r="51" spans="1:3" x14ac:dyDescent="0.2">
      <c r="A51" t="s">
        <v>34105</v>
      </c>
      <c r="B51">
        <v>13</v>
      </c>
      <c r="C51">
        <v>0.68500000000000005</v>
      </c>
    </row>
    <row r="52" spans="1:3" x14ac:dyDescent="0.2">
      <c r="A52" t="s">
        <v>34106</v>
      </c>
      <c r="B52">
        <v>13</v>
      </c>
      <c r="C52">
        <v>0.68500000000000005</v>
      </c>
    </row>
    <row r="53" spans="1:3" x14ac:dyDescent="0.2">
      <c r="A53" t="s">
        <v>34107</v>
      </c>
      <c r="B53">
        <v>13</v>
      </c>
      <c r="C53">
        <v>0.68500000000000005</v>
      </c>
    </row>
    <row r="54" spans="1:3" x14ac:dyDescent="0.2">
      <c r="A54" t="s">
        <v>34108</v>
      </c>
      <c r="B54">
        <v>13</v>
      </c>
      <c r="C54">
        <v>0.68500000000000005</v>
      </c>
    </row>
    <row r="55" spans="1:3" x14ac:dyDescent="0.2">
      <c r="A55" t="s">
        <v>34109</v>
      </c>
      <c r="B55">
        <v>13</v>
      </c>
      <c r="C55">
        <v>0.68500000000000005</v>
      </c>
    </row>
    <row r="56" spans="1:3" x14ac:dyDescent="0.2">
      <c r="A56" t="s">
        <v>34110</v>
      </c>
      <c r="B56">
        <v>13</v>
      </c>
      <c r="C56">
        <v>0.68500000000000005</v>
      </c>
    </row>
    <row r="57" spans="1:3" x14ac:dyDescent="0.2">
      <c r="A57" t="s">
        <v>34111</v>
      </c>
      <c r="B57">
        <v>13</v>
      </c>
      <c r="C57">
        <v>0.68500000000000005</v>
      </c>
    </row>
    <row r="58" spans="1:3" x14ac:dyDescent="0.2">
      <c r="A58" t="s">
        <v>34112</v>
      </c>
      <c r="B58">
        <v>13</v>
      </c>
      <c r="C58">
        <v>0.68500000000000005</v>
      </c>
    </row>
    <row r="59" spans="1:3" x14ac:dyDescent="0.2">
      <c r="A59" t="s">
        <v>34113</v>
      </c>
      <c r="B59">
        <v>13</v>
      </c>
      <c r="C59">
        <v>0.68500000000000005</v>
      </c>
    </row>
    <row r="60" spans="1:3" x14ac:dyDescent="0.2">
      <c r="A60" t="s">
        <v>34114</v>
      </c>
      <c r="B60">
        <v>13</v>
      </c>
      <c r="C60">
        <v>0.68500000000000005</v>
      </c>
    </row>
    <row r="61" spans="1:3" x14ac:dyDescent="0.2">
      <c r="A61" t="s">
        <v>34115</v>
      </c>
      <c r="B61">
        <v>12</v>
      </c>
      <c r="C61">
        <v>0.63300000000000001</v>
      </c>
    </row>
    <row r="62" spans="1:3" x14ac:dyDescent="0.2">
      <c r="A62" t="s">
        <v>34116</v>
      </c>
      <c r="B62">
        <v>12</v>
      </c>
      <c r="C62">
        <v>0.63300000000000001</v>
      </c>
    </row>
    <row r="63" spans="1:3" x14ac:dyDescent="0.2">
      <c r="A63" t="s">
        <v>34117</v>
      </c>
      <c r="B63">
        <v>12</v>
      </c>
      <c r="C63">
        <v>0.63300000000000001</v>
      </c>
    </row>
    <row r="64" spans="1:3" x14ac:dyDescent="0.2">
      <c r="A64" t="s">
        <v>34118</v>
      </c>
      <c r="B64">
        <v>12</v>
      </c>
      <c r="C64">
        <v>0.63300000000000001</v>
      </c>
    </row>
    <row r="65" spans="1:3" x14ac:dyDescent="0.2">
      <c r="A65" t="s">
        <v>34119</v>
      </c>
      <c r="B65">
        <v>12</v>
      </c>
      <c r="C65">
        <v>0.63300000000000001</v>
      </c>
    </row>
    <row r="66" spans="1:3" x14ac:dyDescent="0.2">
      <c r="A66" t="s">
        <v>34120</v>
      </c>
      <c r="B66">
        <v>12</v>
      </c>
      <c r="C66">
        <v>0.63300000000000001</v>
      </c>
    </row>
    <row r="67" spans="1:3" x14ac:dyDescent="0.2">
      <c r="A67" t="s">
        <v>34121</v>
      </c>
      <c r="B67">
        <v>12</v>
      </c>
      <c r="C67">
        <v>0.63300000000000001</v>
      </c>
    </row>
    <row r="68" spans="1:3" x14ac:dyDescent="0.2">
      <c r="A68" t="s">
        <v>34122</v>
      </c>
      <c r="B68">
        <v>12</v>
      </c>
      <c r="C68">
        <v>0.63300000000000001</v>
      </c>
    </row>
    <row r="69" spans="1:3" x14ac:dyDescent="0.2">
      <c r="A69" t="s">
        <v>34123</v>
      </c>
      <c r="B69">
        <v>12</v>
      </c>
      <c r="C69">
        <v>0.63300000000000001</v>
      </c>
    </row>
    <row r="70" spans="1:3" x14ac:dyDescent="0.2">
      <c r="A70" t="s">
        <v>34124</v>
      </c>
      <c r="B70">
        <v>11</v>
      </c>
      <c r="C70">
        <v>0.57999999999999996</v>
      </c>
    </row>
    <row r="71" spans="1:3" x14ac:dyDescent="0.2">
      <c r="A71" t="s">
        <v>34125</v>
      </c>
      <c r="B71">
        <v>11</v>
      </c>
      <c r="C71">
        <v>0.57999999999999996</v>
      </c>
    </row>
    <row r="72" spans="1:3" x14ac:dyDescent="0.2">
      <c r="A72" t="s">
        <v>34126</v>
      </c>
      <c r="B72">
        <v>11</v>
      </c>
      <c r="C72">
        <v>0.57999999999999996</v>
      </c>
    </row>
    <row r="73" spans="1:3" x14ac:dyDescent="0.2">
      <c r="A73" t="s">
        <v>34127</v>
      </c>
      <c r="B73">
        <v>11</v>
      </c>
      <c r="C73">
        <v>0.57999999999999996</v>
      </c>
    </row>
    <row r="74" spans="1:3" x14ac:dyDescent="0.2">
      <c r="A74" t="s">
        <v>34128</v>
      </c>
      <c r="B74">
        <v>11</v>
      </c>
      <c r="C74">
        <v>0.57999999999999996</v>
      </c>
    </row>
    <row r="75" spans="1:3" x14ac:dyDescent="0.2">
      <c r="A75" t="s">
        <v>34129</v>
      </c>
      <c r="B75">
        <v>11</v>
      </c>
      <c r="C75">
        <v>0.57999999999999996</v>
      </c>
    </row>
    <row r="76" spans="1:3" x14ac:dyDescent="0.2">
      <c r="A76" t="s">
        <v>34130</v>
      </c>
      <c r="B76">
        <v>11</v>
      </c>
      <c r="C76">
        <v>0.57999999999999996</v>
      </c>
    </row>
    <row r="77" spans="1:3" x14ac:dyDescent="0.2">
      <c r="A77" t="s">
        <v>34131</v>
      </c>
      <c r="B77">
        <v>11</v>
      </c>
      <c r="C77">
        <v>0.57999999999999996</v>
      </c>
    </row>
    <row r="78" spans="1:3" x14ac:dyDescent="0.2">
      <c r="A78" t="s">
        <v>34132</v>
      </c>
      <c r="B78">
        <v>11</v>
      </c>
      <c r="C78">
        <v>0.57999999999999996</v>
      </c>
    </row>
    <row r="79" spans="1:3" x14ac:dyDescent="0.2">
      <c r="A79" t="s">
        <v>34133</v>
      </c>
      <c r="B79">
        <v>11</v>
      </c>
      <c r="C79">
        <v>0.57999999999999996</v>
      </c>
    </row>
    <row r="80" spans="1:3" x14ac:dyDescent="0.2">
      <c r="A80" t="s">
        <v>34134</v>
      </c>
      <c r="B80">
        <v>10</v>
      </c>
      <c r="C80">
        <v>0.52700000000000002</v>
      </c>
    </row>
    <row r="81" spans="1:3" x14ac:dyDescent="0.2">
      <c r="A81" t="s">
        <v>34135</v>
      </c>
      <c r="B81">
        <v>10</v>
      </c>
      <c r="C81">
        <v>0.52700000000000002</v>
      </c>
    </row>
    <row r="82" spans="1:3" x14ac:dyDescent="0.2">
      <c r="A82" t="s">
        <v>34136</v>
      </c>
      <c r="B82">
        <v>10</v>
      </c>
      <c r="C82">
        <v>0.52700000000000002</v>
      </c>
    </row>
    <row r="83" spans="1:3" x14ac:dyDescent="0.2">
      <c r="A83" t="s">
        <v>34137</v>
      </c>
      <c r="B83">
        <v>10</v>
      </c>
      <c r="C83">
        <v>0.52700000000000002</v>
      </c>
    </row>
    <row r="84" spans="1:3" x14ac:dyDescent="0.2">
      <c r="A84" t="s">
        <v>34138</v>
      </c>
      <c r="B84">
        <v>10</v>
      </c>
      <c r="C84">
        <v>0.52700000000000002</v>
      </c>
    </row>
    <row r="85" spans="1:3" x14ac:dyDescent="0.2">
      <c r="A85" t="s">
        <v>34139</v>
      </c>
      <c r="B85">
        <v>10</v>
      </c>
      <c r="C85">
        <v>0.52700000000000002</v>
      </c>
    </row>
    <row r="86" spans="1:3" x14ac:dyDescent="0.2">
      <c r="A86" t="s">
        <v>34140</v>
      </c>
      <c r="B86">
        <v>10</v>
      </c>
      <c r="C86">
        <v>0.52700000000000002</v>
      </c>
    </row>
    <row r="87" spans="1:3" x14ac:dyDescent="0.2">
      <c r="A87" t="s">
        <v>34141</v>
      </c>
      <c r="B87">
        <v>10</v>
      </c>
      <c r="C87">
        <v>0.52700000000000002</v>
      </c>
    </row>
    <row r="88" spans="1:3" x14ac:dyDescent="0.2">
      <c r="A88" t="s">
        <v>34142</v>
      </c>
      <c r="B88">
        <v>10</v>
      </c>
      <c r="C88">
        <v>0.52700000000000002</v>
      </c>
    </row>
    <row r="89" spans="1:3" x14ac:dyDescent="0.2">
      <c r="A89" t="s">
        <v>34143</v>
      </c>
      <c r="B89">
        <v>10</v>
      </c>
      <c r="C89">
        <v>0.52700000000000002</v>
      </c>
    </row>
    <row r="90" spans="1:3" x14ac:dyDescent="0.2">
      <c r="A90" t="s">
        <v>34144</v>
      </c>
      <c r="B90">
        <v>10</v>
      </c>
      <c r="C90">
        <v>0.52700000000000002</v>
      </c>
    </row>
    <row r="91" spans="1:3" x14ac:dyDescent="0.2">
      <c r="A91" t="s">
        <v>34145</v>
      </c>
      <c r="B91">
        <v>10</v>
      </c>
      <c r="C91">
        <v>0.52700000000000002</v>
      </c>
    </row>
    <row r="92" spans="1:3" x14ac:dyDescent="0.2">
      <c r="A92" t="s">
        <v>34146</v>
      </c>
      <c r="B92">
        <v>9</v>
      </c>
      <c r="C92">
        <v>0.47399999999999998</v>
      </c>
    </row>
    <row r="93" spans="1:3" x14ac:dyDescent="0.2">
      <c r="A93" t="s">
        <v>34147</v>
      </c>
      <c r="B93">
        <v>9</v>
      </c>
      <c r="C93">
        <v>0.47399999999999998</v>
      </c>
    </row>
    <row r="94" spans="1:3" x14ac:dyDescent="0.2">
      <c r="A94" t="s">
        <v>34148</v>
      </c>
      <c r="B94">
        <v>9</v>
      </c>
      <c r="C94">
        <v>0.47399999999999998</v>
      </c>
    </row>
    <row r="95" spans="1:3" x14ac:dyDescent="0.2">
      <c r="A95" t="s">
        <v>34149</v>
      </c>
      <c r="B95">
        <v>9</v>
      </c>
      <c r="C95">
        <v>0.47399999999999998</v>
      </c>
    </row>
    <row r="96" spans="1:3" x14ac:dyDescent="0.2">
      <c r="A96" t="s">
        <v>34150</v>
      </c>
      <c r="B96">
        <v>9</v>
      </c>
      <c r="C96">
        <v>0.47399999999999998</v>
      </c>
    </row>
    <row r="97" spans="1:3" x14ac:dyDescent="0.2">
      <c r="A97" t="s">
        <v>34151</v>
      </c>
      <c r="B97">
        <v>9</v>
      </c>
      <c r="C97">
        <v>0.47399999999999998</v>
      </c>
    </row>
    <row r="98" spans="1:3" x14ac:dyDescent="0.2">
      <c r="A98" t="s">
        <v>34152</v>
      </c>
      <c r="B98">
        <v>9</v>
      </c>
      <c r="C98">
        <v>0.47399999999999998</v>
      </c>
    </row>
    <row r="99" spans="1:3" x14ac:dyDescent="0.2">
      <c r="A99" t="s">
        <v>34153</v>
      </c>
      <c r="B99">
        <v>9</v>
      </c>
      <c r="C99">
        <v>0.47399999999999998</v>
      </c>
    </row>
    <row r="100" spans="1:3" x14ac:dyDescent="0.2">
      <c r="A100" t="s">
        <v>34154</v>
      </c>
      <c r="B100">
        <v>9</v>
      </c>
      <c r="C100">
        <v>0.47399999999999998</v>
      </c>
    </row>
    <row r="101" spans="1:3" x14ac:dyDescent="0.2">
      <c r="A101" t="s">
        <v>34155</v>
      </c>
      <c r="B101">
        <v>9</v>
      </c>
      <c r="C101">
        <v>0.47399999999999998</v>
      </c>
    </row>
    <row r="102" spans="1:3" x14ac:dyDescent="0.2">
      <c r="A102" t="s">
        <v>34156</v>
      </c>
      <c r="B102">
        <v>9</v>
      </c>
      <c r="C102">
        <v>0.47399999999999998</v>
      </c>
    </row>
    <row r="103" spans="1:3" x14ac:dyDescent="0.2">
      <c r="A103" t="s">
        <v>34157</v>
      </c>
      <c r="B103">
        <v>9</v>
      </c>
      <c r="C103">
        <v>0.47399999999999998</v>
      </c>
    </row>
    <row r="104" spans="1:3" x14ac:dyDescent="0.2">
      <c r="A104" t="s">
        <v>34158</v>
      </c>
      <c r="B104">
        <v>9</v>
      </c>
      <c r="C104">
        <v>0.47399999999999998</v>
      </c>
    </row>
    <row r="105" spans="1:3" x14ac:dyDescent="0.2">
      <c r="A105" t="s">
        <v>34159</v>
      </c>
      <c r="B105">
        <v>9</v>
      </c>
      <c r="C105">
        <v>0.47399999999999998</v>
      </c>
    </row>
    <row r="106" spans="1:3" x14ac:dyDescent="0.2">
      <c r="A106" t="s">
        <v>34160</v>
      </c>
      <c r="B106">
        <v>9</v>
      </c>
      <c r="C106">
        <v>0.47399999999999998</v>
      </c>
    </row>
    <row r="107" spans="1:3" x14ac:dyDescent="0.2">
      <c r="A107" t="s">
        <v>34161</v>
      </c>
      <c r="B107">
        <v>9</v>
      </c>
      <c r="C107">
        <v>0.47399999999999998</v>
      </c>
    </row>
    <row r="108" spans="1:3" x14ac:dyDescent="0.2">
      <c r="A108" t="s">
        <v>34162</v>
      </c>
      <c r="B108">
        <v>9</v>
      </c>
      <c r="C108">
        <v>0.47399999999999998</v>
      </c>
    </row>
    <row r="109" spans="1:3" x14ac:dyDescent="0.2">
      <c r="A109" t="s">
        <v>34163</v>
      </c>
      <c r="B109">
        <v>9</v>
      </c>
      <c r="C109">
        <v>0.47399999999999998</v>
      </c>
    </row>
    <row r="110" spans="1:3" x14ac:dyDescent="0.2">
      <c r="A110" t="s">
        <v>34164</v>
      </c>
      <c r="B110">
        <v>9</v>
      </c>
      <c r="C110">
        <v>0.47399999999999998</v>
      </c>
    </row>
    <row r="111" spans="1:3" x14ac:dyDescent="0.2">
      <c r="A111" t="s">
        <v>34165</v>
      </c>
      <c r="B111">
        <v>9</v>
      </c>
      <c r="C111">
        <v>0.47399999999999998</v>
      </c>
    </row>
    <row r="112" spans="1:3" x14ac:dyDescent="0.2">
      <c r="A112" t="s">
        <v>34166</v>
      </c>
      <c r="B112">
        <v>9</v>
      </c>
      <c r="C112">
        <v>0.47399999999999998</v>
      </c>
    </row>
    <row r="113" spans="1:3" x14ac:dyDescent="0.2">
      <c r="A113" t="s">
        <v>34167</v>
      </c>
      <c r="B113">
        <v>9</v>
      </c>
      <c r="C113">
        <v>0.47399999999999998</v>
      </c>
    </row>
    <row r="114" spans="1:3" x14ac:dyDescent="0.2">
      <c r="A114" t="s">
        <v>34168</v>
      </c>
      <c r="B114">
        <v>8</v>
      </c>
      <c r="C114">
        <v>0.42199999999999999</v>
      </c>
    </row>
    <row r="115" spans="1:3" x14ac:dyDescent="0.2">
      <c r="A115" t="s">
        <v>34169</v>
      </c>
      <c r="B115">
        <v>8</v>
      </c>
      <c r="C115">
        <v>0.42199999999999999</v>
      </c>
    </row>
    <row r="116" spans="1:3" x14ac:dyDescent="0.2">
      <c r="A116" t="s">
        <v>34170</v>
      </c>
      <c r="B116">
        <v>8</v>
      </c>
      <c r="C116">
        <v>0.42199999999999999</v>
      </c>
    </row>
    <row r="117" spans="1:3" x14ac:dyDescent="0.2">
      <c r="A117" t="s">
        <v>34171</v>
      </c>
      <c r="B117">
        <v>8</v>
      </c>
      <c r="C117">
        <v>0.42199999999999999</v>
      </c>
    </row>
    <row r="118" spans="1:3" x14ac:dyDescent="0.2">
      <c r="A118" t="s">
        <v>34172</v>
      </c>
      <c r="B118">
        <v>8</v>
      </c>
      <c r="C118">
        <v>0.42199999999999999</v>
      </c>
    </row>
    <row r="119" spans="1:3" x14ac:dyDescent="0.2">
      <c r="A119" t="s">
        <v>34173</v>
      </c>
      <c r="B119">
        <v>8</v>
      </c>
      <c r="C119">
        <v>0.42199999999999999</v>
      </c>
    </row>
    <row r="120" spans="1:3" x14ac:dyDescent="0.2">
      <c r="A120" t="s">
        <v>34174</v>
      </c>
      <c r="B120">
        <v>8</v>
      </c>
      <c r="C120">
        <v>0.42199999999999999</v>
      </c>
    </row>
    <row r="121" spans="1:3" x14ac:dyDescent="0.2">
      <c r="A121" t="s">
        <v>34175</v>
      </c>
      <c r="B121">
        <v>8</v>
      </c>
      <c r="C121">
        <v>0.42199999999999999</v>
      </c>
    </row>
    <row r="122" spans="1:3" x14ac:dyDescent="0.2">
      <c r="A122" t="s">
        <v>34176</v>
      </c>
      <c r="B122">
        <v>8</v>
      </c>
      <c r="C122">
        <v>0.42199999999999999</v>
      </c>
    </row>
    <row r="123" spans="1:3" x14ac:dyDescent="0.2">
      <c r="A123" t="s">
        <v>34177</v>
      </c>
      <c r="B123">
        <v>8</v>
      </c>
      <c r="C123">
        <v>0.42199999999999999</v>
      </c>
    </row>
    <row r="124" spans="1:3" x14ac:dyDescent="0.2">
      <c r="A124" t="s">
        <v>34178</v>
      </c>
      <c r="B124">
        <v>8</v>
      </c>
      <c r="C124">
        <v>0.42199999999999999</v>
      </c>
    </row>
    <row r="125" spans="1:3" x14ac:dyDescent="0.2">
      <c r="A125" t="s">
        <v>34179</v>
      </c>
      <c r="B125">
        <v>8</v>
      </c>
      <c r="C125">
        <v>0.42199999999999999</v>
      </c>
    </row>
    <row r="126" spans="1:3" x14ac:dyDescent="0.2">
      <c r="A126" t="s">
        <v>34180</v>
      </c>
      <c r="B126">
        <v>8</v>
      </c>
      <c r="C126">
        <v>0.42199999999999999</v>
      </c>
    </row>
    <row r="127" spans="1:3" x14ac:dyDescent="0.2">
      <c r="A127" t="s">
        <v>34181</v>
      </c>
      <c r="B127">
        <v>8</v>
      </c>
      <c r="C127">
        <v>0.42199999999999999</v>
      </c>
    </row>
    <row r="128" spans="1:3" x14ac:dyDescent="0.2">
      <c r="A128" t="s">
        <v>34182</v>
      </c>
      <c r="B128">
        <v>8</v>
      </c>
      <c r="C128">
        <v>0.42199999999999999</v>
      </c>
    </row>
    <row r="129" spans="1:3" x14ac:dyDescent="0.2">
      <c r="A129" t="s">
        <v>34183</v>
      </c>
      <c r="B129">
        <v>8</v>
      </c>
      <c r="C129">
        <v>0.42199999999999999</v>
      </c>
    </row>
    <row r="130" spans="1:3" x14ac:dyDescent="0.2">
      <c r="A130" t="s">
        <v>34184</v>
      </c>
      <c r="B130">
        <v>8</v>
      </c>
      <c r="C130">
        <v>0.42199999999999999</v>
      </c>
    </row>
    <row r="131" spans="1:3" x14ac:dyDescent="0.2">
      <c r="A131" t="s">
        <v>34185</v>
      </c>
      <c r="B131">
        <v>8</v>
      </c>
      <c r="C131">
        <v>0.42199999999999999</v>
      </c>
    </row>
    <row r="132" spans="1:3" x14ac:dyDescent="0.2">
      <c r="A132" t="s">
        <v>34186</v>
      </c>
      <c r="B132">
        <v>8</v>
      </c>
      <c r="C132">
        <v>0.42199999999999999</v>
      </c>
    </row>
    <row r="133" spans="1:3" x14ac:dyDescent="0.2">
      <c r="A133" t="s">
        <v>34187</v>
      </c>
      <c r="B133">
        <v>8</v>
      </c>
      <c r="C133">
        <v>0.42199999999999999</v>
      </c>
    </row>
    <row r="134" spans="1:3" x14ac:dyDescent="0.2">
      <c r="A134" t="s">
        <v>34188</v>
      </c>
      <c r="B134">
        <v>8</v>
      </c>
      <c r="C134">
        <v>0.42199999999999999</v>
      </c>
    </row>
    <row r="135" spans="1:3" x14ac:dyDescent="0.2">
      <c r="A135" t="s">
        <v>34189</v>
      </c>
      <c r="B135">
        <v>8</v>
      </c>
      <c r="C135">
        <v>0.42199999999999999</v>
      </c>
    </row>
    <row r="136" spans="1:3" x14ac:dyDescent="0.2">
      <c r="A136" t="s">
        <v>34190</v>
      </c>
      <c r="B136">
        <v>8</v>
      </c>
      <c r="C136">
        <v>0.42199999999999999</v>
      </c>
    </row>
    <row r="137" spans="1:3" x14ac:dyDescent="0.2">
      <c r="A137" t="s">
        <v>34191</v>
      </c>
      <c r="B137">
        <v>8</v>
      </c>
      <c r="C137">
        <v>0.42199999999999999</v>
      </c>
    </row>
    <row r="138" spans="1:3" x14ac:dyDescent="0.2">
      <c r="A138" t="s">
        <v>34192</v>
      </c>
      <c r="B138">
        <v>8</v>
      </c>
      <c r="C138">
        <v>0.42199999999999999</v>
      </c>
    </row>
    <row r="139" spans="1:3" x14ac:dyDescent="0.2">
      <c r="A139" t="s">
        <v>34193</v>
      </c>
      <c r="B139">
        <v>8</v>
      </c>
      <c r="C139">
        <v>0.42199999999999999</v>
      </c>
    </row>
    <row r="140" spans="1:3" x14ac:dyDescent="0.2">
      <c r="A140" t="s">
        <v>34194</v>
      </c>
      <c r="B140">
        <v>8</v>
      </c>
      <c r="C140">
        <v>0.42199999999999999</v>
      </c>
    </row>
    <row r="141" spans="1:3" x14ac:dyDescent="0.2">
      <c r="A141" t="s">
        <v>34195</v>
      </c>
      <c r="B141">
        <v>8</v>
      </c>
      <c r="C141">
        <v>0.42199999999999999</v>
      </c>
    </row>
    <row r="142" spans="1:3" x14ac:dyDescent="0.2">
      <c r="A142" t="s">
        <v>34196</v>
      </c>
      <c r="B142">
        <v>7</v>
      </c>
      <c r="C142">
        <v>0.36899999999999999</v>
      </c>
    </row>
    <row r="143" spans="1:3" x14ac:dyDescent="0.2">
      <c r="A143" t="s">
        <v>34197</v>
      </c>
      <c r="B143">
        <v>7</v>
      </c>
      <c r="C143">
        <v>0.36899999999999999</v>
      </c>
    </row>
    <row r="144" spans="1:3" x14ac:dyDescent="0.2">
      <c r="A144" t="s">
        <v>34198</v>
      </c>
      <c r="B144">
        <v>7</v>
      </c>
      <c r="C144">
        <v>0.36899999999999999</v>
      </c>
    </row>
    <row r="145" spans="1:3" x14ac:dyDescent="0.2">
      <c r="A145" t="s">
        <v>34199</v>
      </c>
      <c r="B145">
        <v>7</v>
      </c>
      <c r="C145">
        <v>0.36899999999999999</v>
      </c>
    </row>
    <row r="146" spans="1:3" x14ac:dyDescent="0.2">
      <c r="A146" t="s">
        <v>34200</v>
      </c>
      <c r="B146">
        <v>7</v>
      </c>
      <c r="C146">
        <v>0.36899999999999999</v>
      </c>
    </row>
    <row r="147" spans="1:3" x14ac:dyDescent="0.2">
      <c r="A147" t="s">
        <v>34201</v>
      </c>
      <c r="B147">
        <v>7</v>
      </c>
      <c r="C147">
        <v>0.36899999999999999</v>
      </c>
    </row>
    <row r="148" spans="1:3" x14ac:dyDescent="0.2">
      <c r="A148" t="s">
        <v>34202</v>
      </c>
      <c r="B148">
        <v>7</v>
      </c>
      <c r="C148">
        <v>0.36899999999999999</v>
      </c>
    </row>
    <row r="149" spans="1:3" x14ac:dyDescent="0.2">
      <c r="A149" t="s">
        <v>34203</v>
      </c>
      <c r="B149">
        <v>7</v>
      </c>
      <c r="C149">
        <v>0.36899999999999999</v>
      </c>
    </row>
    <row r="150" spans="1:3" x14ac:dyDescent="0.2">
      <c r="A150" t="s">
        <v>34204</v>
      </c>
      <c r="B150">
        <v>7</v>
      </c>
      <c r="C150">
        <v>0.36899999999999999</v>
      </c>
    </row>
    <row r="151" spans="1:3" x14ac:dyDescent="0.2">
      <c r="A151" t="s">
        <v>34205</v>
      </c>
      <c r="B151">
        <v>7</v>
      </c>
      <c r="C151">
        <v>0.36899999999999999</v>
      </c>
    </row>
    <row r="152" spans="1:3" x14ac:dyDescent="0.2">
      <c r="A152" t="s">
        <v>34206</v>
      </c>
      <c r="B152">
        <v>7</v>
      </c>
      <c r="C152">
        <v>0.36899999999999999</v>
      </c>
    </row>
    <row r="153" spans="1:3" x14ac:dyDescent="0.2">
      <c r="A153" t="s">
        <v>34207</v>
      </c>
      <c r="B153">
        <v>7</v>
      </c>
      <c r="C153">
        <v>0.36899999999999999</v>
      </c>
    </row>
    <row r="154" spans="1:3" x14ac:dyDescent="0.2">
      <c r="A154" t="s">
        <v>34208</v>
      </c>
      <c r="B154">
        <v>7</v>
      </c>
      <c r="C154">
        <v>0.36899999999999999</v>
      </c>
    </row>
    <row r="155" spans="1:3" x14ac:dyDescent="0.2">
      <c r="A155" t="s">
        <v>34209</v>
      </c>
      <c r="B155">
        <v>7</v>
      </c>
      <c r="C155">
        <v>0.36899999999999999</v>
      </c>
    </row>
    <row r="156" spans="1:3" x14ac:dyDescent="0.2">
      <c r="A156" t="s">
        <v>34210</v>
      </c>
      <c r="B156">
        <v>7</v>
      </c>
      <c r="C156">
        <v>0.36899999999999999</v>
      </c>
    </row>
    <row r="157" spans="1:3" x14ac:dyDescent="0.2">
      <c r="A157" t="s">
        <v>34211</v>
      </c>
      <c r="B157">
        <v>7</v>
      </c>
      <c r="C157">
        <v>0.36899999999999999</v>
      </c>
    </row>
    <row r="158" spans="1:3" x14ac:dyDescent="0.2">
      <c r="A158" t="s">
        <v>34212</v>
      </c>
      <c r="B158">
        <v>7</v>
      </c>
      <c r="C158">
        <v>0.36899999999999999</v>
      </c>
    </row>
    <row r="159" spans="1:3" x14ac:dyDescent="0.2">
      <c r="A159" t="s">
        <v>34213</v>
      </c>
      <c r="B159">
        <v>7</v>
      </c>
      <c r="C159">
        <v>0.36899999999999999</v>
      </c>
    </row>
    <row r="160" spans="1:3" x14ac:dyDescent="0.2">
      <c r="A160" t="s">
        <v>34214</v>
      </c>
      <c r="B160">
        <v>7</v>
      </c>
      <c r="C160">
        <v>0.36899999999999999</v>
      </c>
    </row>
    <row r="161" spans="1:3" x14ac:dyDescent="0.2">
      <c r="A161" t="s">
        <v>34215</v>
      </c>
      <c r="B161">
        <v>7</v>
      </c>
      <c r="C161">
        <v>0.36899999999999999</v>
      </c>
    </row>
    <row r="162" spans="1:3" x14ac:dyDescent="0.2">
      <c r="A162" t="s">
        <v>34216</v>
      </c>
      <c r="B162">
        <v>7</v>
      </c>
      <c r="C162">
        <v>0.36899999999999999</v>
      </c>
    </row>
    <row r="163" spans="1:3" x14ac:dyDescent="0.2">
      <c r="A163" t="s">
        <v>34217</v>
      </c>
      <c r="B163">
        <v>7</v>
      </c>
      <c r="C163">
        <v>0.36899999999999999</v>
      </c>
    </row>
    <row r="164" spans="1:3" x14ac:dyDescent="0.2">
      <c r="A164" t="s">
        <v>34218</v>
      </c>
      <c r="B164">
        <v>7</v>
      </c>
      <c r="C164">
        <v>0.36899999999999999</v>
      </c>
    </row>
    <row r="165" spans="1:3" x14ac:dyDescent="0.2">
      <c r="A165" t="s">
        <v>34219</v>
      </c>
      <c r="B165">
        <v>7</v>
      </c>
      <c r="C165">
        <v>0.36899999999999999</v>
      </c>
    </row>
    <row r="166" spans="1:3" x14ac:dyDescent="0.2">
      <c r="A166" t="s">
        <v>34220</v>
      </c>
      <c r="B166">
        <v>7</v>
      </c>
      <c r="C166">
        <v>0.36899999999999999</v>
      </c>
    </row>
    <row r="167" spans="1:3" x14ac:dyDescent="0.2">
      <c r="A167" t="s">
        <v>34221</v>
      </c>
      <c r="B167">
        <v>7</v>
      </c>
      <c r="C167">
        <v>0.36899999999999999</v>
      </c>
    </row>
    <row r="168" spans="1:3" x14ac:dyDescent="0.2">
      <c r="A168" t="s">
        <v>34222</v>
      </c>
      <c r="B168">
        <v>7</v>
      </c>
      <c r="C168">
        <v>0.36899999999999999</v>
      </c>
    </row>
    <row r="169" spans="1:3" x14ac:dyDescent="0.2">
      <c r="A169" t="s">
        <v>34223</v>
      </c>
      <c r="B169">
        <v>7</v>
      </c>
      <c r="C169">
        <v>0.36899999999999999</v>
      </c>
    </row>
    <row r="170" spans="1:3" x14ac:dyDescent="0.2">
      <c r="A170" t="s">
        <v>34224</v>
      </c>
      <c r="B170">
        <v>6</v>
      </c>
      <c r="C170">
        <v>0.316</v>
      </c>
    </row>
    <row r="171" spans="1:3" x14ac:dyDescent="0.2">
      <c r="A171" t="s">
        <v>34225</v>
      </c>
      <c r="B171">
        <v>6</v>
      </c>
      <c r="C171">
        <v>0.316</v>
      </c>
    </row>
    <row r="172" spans="1:3" x14ac:dyDescent="0.2">
      <c r="A172" t="s">
        <v>34226</v>
      </c>
      <c r="B172">
        <v>6</v>
      </c>
      <c r="C172">
        <v>0.316</v>
      </c>
    </row>
    <row r="173" spans="1:3" x14ac:dyDescent="0.2">
      <c r="A173" t="s">
        <v>34227</v>
      </c>
      <c r="B173">
        <v>6</v>
      </c>
      <c r="C173">
        <v>0.316</v>
      </c>
    </row>
    <row r="174" spans="1:3" x14ac:dyDescent="0.2">
      <c r="A174" t="s">
        <v>34228</v>
      </c>
      <c r="B174">
        <v>6</v>
      </c>
      <c r="C174">
        <v>0.316</v>
      </c>
    </row>
    <row r="175" spans="1:3" x14ac:dyDescent="0.2">
      <c r="A175" t="s">
        <v>34229</v>
      </c>
      <c r="B175">
        <v>6</v>
      </c>
      <c r="C175">
        <v>0.316</v>
      </c>
    </row>
    <row r="176" spans="1:3" x14ac:dyDescent="0.2">
      <c r="A176" t="s">
        <v>34230</v>
      </c>
      <c r="B176">
        <v>6</v>
      </c>
      <c r="C176">
        <v>0.316</v>
      </c>
    </row>
    <row r="177" spans="1:3" x14ac:dyDescent="0.2">
      <c r="A177" t="s">
        <v>34231</v>
      </c>
      <c r="B177">
        <v>6</v>
      </c>
      <c r="C177">
        <v>0.316</v>
      </c>
    </row>
    <row r="178" spans="1:3" x14ac:dyDescent="0.2">
      <c r="A178" t="s">
        <v>34232</v>
      </c>
      <c r="B178">
        <v>6</v>
      </c>
      <c r="C178">
        <v>0.316</v>
      </c>
    </row>
    <row r="179" spans="1:3" x14ac:dyDescent="0.2">
      <c r="A179" t="s">
        <v>34233</v>
      </c>
      <c r="B179">
        <v>6</v>
      </c>
      <c r="C179">
        <v>0.316</v>
      </c>
    </row>
    <row r="180" spans="1:3" x14ac:dyDescent="0.2">
      <c r="A180" t="s">
        <v>34234</v>
      </c>
      <c r="B180">
        <v>6</v>
      </c>
      <c r="C180">
        <v>0.316</v>
      </c>
    </row>
    <row r="181" spans="1:3" x14ac:dyDescent="0.2">
      <c r="A181" t="s">
        <v>34235</v>
      </c>
      <c r="B181">
        <v>6</v>
      </c>
      <c r="C181">
        <v>0.316</v>
      </c>
    </row>
    <row r="182" spans="1:3" x14ac:dyDescent="0.2">
      <c r="A182" t="s">
        <v>34236</v>
      </c>
      <c r="B182">
        <v>6</v>
      </c>
      <c r="C182">
        <v>0.316</v>
      </c>
    </row>
    <row r="183" spans="1:3" x14ac:dyDescent="0.2">
      <c r="A183" t="s">
        <v>34237</v>
      </c>
      <c r="B183">
        <v>6</v>
      </c>
      <c r="C183">
        <v>0.316</v>
      </c>
    </row>
    <row r="184" spans="1:3" x14ac:dyDescent="0.2">
      <c r="A184" t="s">
        <v>34238</v>
      </c>
      <c r="B184">
        <v>6</v>
      </c>
      <c r="C184">
        <v>0.316</v>
      </c>
    </row>
    <row r="185" spans="1:3" x14ac:dyDescent="0.2">
      <c r="A185" t="s">
        <v>34239</v>
      </c>
      <c r="B185">
        <v>6</v>
      </c>
      <c r="C185">
        <v>0.316</v>
      </c>
    </row>
    <row r="186" spans="1:3" x14ac:dyDescent="0.2">
      <c r="A186" t="s">
        <v>34240</v>
      </c>
      <c r="B186">
        <v>6</v>
      </c>
      <c r="C186">
        <v>0.316</v>
      </c>
    </row>
    <row r="187" spans="1:3" x14ac:dyDescent="0.2">
      <c r="A187" t="s">
        <v>34241</v>
      </c>
      <c r="B187">
        <v>6</v>
      </c>
      <c r="C187">
        <v>0.316</v>
      </c>
    </row>
    <row r="188" spans="1:3" x14ac:dyDescent="0.2">
      <c r="A188" t="s">
        <v>34242</v>
      </c>
      <c r="B188">
        <v>6</v>
      </c>
      <c r="C188">
        <v>0.316</v>
      </c>
    </row>
    <row r="189" spans="1:3" x14ac:dyDescent="0.2">
      <c r="A189" t="s">
        <v>34243</v>
      </c>
      <c r="B189">
        <v>6</v>
      </c>
      <c r="C189">
        <v>0.316</v>
      </c>
    </row>
    <row r="190" spans="1:3" x14ac:dyDescent="0.2">
      <c r="A190" t="s">
        <v>34244</v>
      </c>
      <c r="B190">
        <v>6</v>
      </c>
      <c r="C190">
        <v>0.316</v>
      </c>
    </row>
    <row r="191" spans="1:3" x14ac:dyDescent="0.2">
      <c r="A191" t="s">
        <v>34245</v>
      </c>
      <c r="B191">
        <v>6</v>
      </c>
      <c r="C191">
        <v>0.316</v>
      </c>
    </row>
    <row r="192" spans="1:3" x14ac:dyDescent="0.2">
      <c r="A192" t="s">
        <v>34246</v>
      </c>
      <c r="B192">
        <v>6</v>
      </c>
      <c r="C192">
        <v>0.316</v>
      </c>
    </row>
    <row r="193" spans="1:3" x14ac:dyDescent="0.2">
      <c r="A193" t="s">
        <v>34247</v>
      </c>
      <c r="B193">
        <v>6</v>
      </c>
      <c r="C193">
        <v>0.316</v>
      </c>
    </row>
    <row r="194" spans="1:3" x14ac:dyDescent="0.2">
      <c r="A194" t="s">
        <v>34248</v>
      </c>
      <c r="B194">
        <v>6</v>
      </c>
      <c r="C194">
        <v>0.316</v>
      </c>
    </row>
    <row r="195" spans="1:3" x14ac:dyDescent="0.2">
      <c r="A195" t="s">
        <v>34249</v>
      </c>
      <c r="B195">
        <v>6</v>
      </c>
      <c r="C195">
        <v>0.316</v>
      </c>
    </row>
    <row r="196" spans="1:3" x14ac:dyDescent="0.2">
      <c r="A196" t="s">
        <v>34250</v>
      </c>
      <c r="B196">
        <v>6</v>
      </c>
      <c r="C196">
        <v>0.316</v>
      </c>
    </row>
    <row r="197" spans="1:3" x14ac:dyDescent="0.2">
      <c r="A197" t="s">
        <v>34251</v>
      </c>
      <c r="B197">
        <v>6</v>
      </c>
      <c r="C197">
        <v>0.316</v>
      </c>
    </row>
    <row r="198" spans="1:3" x14ac:dyDescent="0.2">
      <c r="A198" t="s">
        <v>34252</v>
      </c>
      <c r="B198">
        <v>6</v>
      </c>
      <c r="C198">
        <v>0.316</v>
      </c>
    </row>
    <row r="199" spans="1:3" x14ac:dyDescent="0.2">
      <c r="A199" t="s">
        <v>34253</v>
      </c>
      <c r="B199">
        <v>6</v>
      </c>
      <c r="C199">
        <v>0.316</v>
      </c>
    </row>
    <row r="200" spans="1:3" x14ac:dyDescent="0.2">
      <c r="A200" t="s">
        <v>34254</v>
      </c>
      <c r="B200">
        <v>6</v>
      </c>
      <c r="C200">
        <v>0.316</v>
      </c>
    </row>
    <row r="201" spans="1:3" x14ac:dyDescent="0.2">
      <c r="A201" t="s">
        <v>34255</v>
      </c>
      <c r="B201">
        <v>6</v>
      </c>
      <c r="C201">
        <v>0.316</v>
      </c>
    </row>
    <row r="202" spans="1:3" x14ac:dyDescent="0.2">
      <c r="A202" t="s">
        <v>34256</v>
      </c>
      <c r="B202">
        <v>6</v>
      </c>
      <c r="C202">
        <v>0.316</v>
      </c>
    </row>
    <row r="203" spans="1:3" x14ac:dyDescent="0.2">
      <c r="A203" t="s">
        <v>34257</v>
      </c>
      <c r="B203">
        <v>6</v>
      </c>
      <c r="C203">
        <v>0.316</v>
      </c>
    </row>
    <row r="204" spans="1:3" x14ac:dyDescent="0.2">
      <c r="A204" t="s">
        <v>34258</v>
      </c>
      <c r="B204">
        <v>5</v>
      </c>
      <c r="C204">
        <v>0.26400000000000001</v>
      </c>
    </row>
    <row r="205" spans="1:3" x14ac:dyDescent="0.2">
      <c r="A205" t="s">
        <v>34259</v>
      </c>
      <c r="B205">
        <v>5</v>
      </c>
      <c r="C205">
        <v>0.26400000000000001</v>
      </c>
    </row>
    <row r="206" spans="1:3" x14ac:dyDescent="0.2">
      <c r="A206" t="s">
        <v>34260</v>
      </c>
      <c r="B206">
        <v>5</v>
      </c>
      <c r="C206">
        <v>0.26400000000000001</v>
      </c>
    </row>
    <row r="207" spans="1:3" x14ac:dyDescent="0.2">
      <c r="A207" t="s">
        <v>34261</v>
      </c>
      <c r="B207">
        <v>5</v>
      </c>
      <c r="C207">
        <v>0.26400000000000001</v>
      </c>
    </row>
    <row r="208" spans="1:3" x14ac:dyDescent="0.2">
      <c r="A208" t="s">
        <v>34262</v>
      </c>
      <c r="B208">
        <v>5</v>
      </c>
      <c r="C208">
        <v>0.26400000000000001</v>
      </c>
    </row>
    <row r="209" spans="1:3" x14ac:dyDescent="0.2">
      <c r="A209" t="s">
        <v>34263</v>
      </c>
      <c r="B209">
        <v>5</v>
      </c>
      <c r="C209">
        <v>0.26400000000000001</v>
      </c>
    </row>
    <row r="210" spans="1:3" x14ac:dyDescent="0.2">
      <c r="A210" t="s">
        <v>34264</v>
      </c>
      <c r="B210">
        <v>5</v>
      </c>
      <c r="C210">
        <v>0.26400000000000001</v>
      </c>
    </row>
    <row r="211" spans="1:3" x14ac:dyDescent="0.2">
      <c r="A211" t="s">
        <v>34265</v>
      </c>
      <c r="B211">
        <v>5</v>
      </c>
      <c r="C211">
        <v>0.26400000000000001</v>
      </c>
    </row>
    <row r="212" spans="1:3" x14ac:dyDescent="0.2">
      <c r="A212" t="s">
        <v>34266</v>
      </c>
      <c r="B212">
        <v>5</v>
      </c>
      <c r="C212">
        <v>0.26400000000000001</v>
      </c>
    </row>
    <row r="213" spans="1:3" x14ac:dyDescent="0.2">
      <c r="A213" t="s">
        <v>34267</v>
      </c>
      <c r="B213">
        <v>5</v>
      </c>
      <c r="C213">
        <v>0.26400000000000001</v>
      </c>
    </row>
    <row r="214" spans="1:3" x14ac:dyDescent="0.2">
      <c r="A214" t="s">
        <v>34268</v>
      </c>
      <c r="B214">
        <v>5</v>
      </c>
      <c r="C214">
        <v>0.26400000000000001</v>
      </c>
    </row>
    <row r="215" spans="1:3" x14ac:dyDescent="0.2">
      <c r="A215" t="s">
        <v>34269</v>
      </c>
      <c r="B215">
        <v>5</v>
      </c>
      <c r="C215">
        <v>0.26400000000000001</v>
      </c>
    </row>
    <row r="216" spans="1:3" x14ac:dyDescent="0.2">
      <c r="A216" t="s">
        <v>34270</v>
      </c>
      <c r="B216">
        <v>5</v>
      </c>
      <c r="C216">
        <v>0.26400000000000001</v>
      </c>
    </row>
    <row r="217" spans="1:3" x14ac:dyDescent="0.2">
      <c r="A217" t="s">
        <v>34271</v>
      </c>
      <c r="B217">
        <v>5</v>
      </c>
      <c r="C217">
        <v>0.26400000000000001</v>
      </c>
    </row>
    <row r="218" spans="1:3" x14ac:dyDescent="0.2">
      <c r="A218" t="s">
        <v>34272</v>
      </c>
      <c r="B218">
        <v>5</v>
      </c>
      <c r="C218">
        <v>0.26400000000000001</v>
      </c>
    </row>
    <row r="219" spans="1:3" x14ac:dyDescent="0.2">
      <c r="A219" t="s">
        <v>34273</v>
      </c>
      <c r="B219">
        <v>5</v>
      </c>
      <c r="C219">
        <v>0.26400000000000001</v>
      </c>
    </row>
    <row r="220" spans="1:3" x14ac:dyDescent="0.2">
      <c r="A220" t="s">
        <v>34274</v>
      </c>
      <c r="B220">
        <v>5</v>
      </c>
      <c r="C220">
        <v>0.26400000000000001</v>
      </c>
    </row>
    <row r="221" spans="1:3" x14ac:dyDescent="0.2">
      <c r="A221" t="s">
        <v>34275</v>
      </c>
      <c r="B221">
        <v>5</v>
      </c>
      <c r="C221">
        <v>0.26400000000000001</v>
      </c>
    </row>
    <row r="222" spans="1:3" x14ac:dyDescent="0.2">
      <c r="A222" t="s">
        <v>34276</v>
      </c>
      <c r="B222">
        <v>5</v>
      </c>
      <c r="C222">
        <v>0.26400000000000001</v>
      </c>
    </row>
    <row r="223" spans="1:3" x14ac:dyDescent="0.2">
      <c r="A223" t="s">
        <v>34277</v>
      </c>
      <c r="B223">
        <v>5</v>
      </c>
      <c r="C223">
        <v>0.26400000000000001</v>
      </c>
    </row>
    <row r="224" spans="1:3" x14ac:dyDescent="0.2">
      <c r="A224" t="s">
        <v>34278</v>
      </c>
      <c r="B224">
        <v>5</v>
      </c>
      <c r="C224">
        <v>0.26400000000000001</v>
      </c>
    </row>
    <row r="225" spans="1:3" x14ac:dyDescent="0.2">
      <c r="A225" t="s">
        <v>34279</v>
      </c>
      <c r="B225">
        <v>5</v>
      </c>
      <c r="C225">
        <v>0.26400000000000001</v>
      </c>
    </row>
    <row r="226" spans="1:3" x14ac:dyDescent="0.2">
      <c r="A226" t="s">
        <v>34280</v>
      </c>
      <c r="B226">
        <v>5</v>
      </c>
      <c r="C226">
        <v>0.26400000000000001</v>
      </c>
    </row>
    <row r="227" spans="1:3" x14ac:dyDescent="0.2">
      <c r="A227" t="s">
        <v>34281</v>
      </c>
      <c r="B227">
        <v>5</v>
      </c>
      <c r="C227">
        <v>0.26400000000000001</v>
      </c>
    </row>
    <row r="228" spans="1:3" x14ac:dyDescent="0.2">
      <c r="A228" t="s">
        <v>34282</v>
      </c>
      <c r="B228">
        <v>5</v>
      </c>
      <c r="C228">
        <v>0.26400000000000001</v>
      </c>
    </row>
    <row r="229" spans="1:3" x14ac:dyDescent="0.2">
      <c r="A229" t="s">
        <v>34283</v>
      </c>
      <c r="B229">
        <v>5</v>
      </c>
      <c r="C229">
        <v>0.26400000000000001</v>
      </c>
    </row>
    <row r="230" spans="1:3" x14ac:dyDescent="0.2">
      <c r="A230" t="s">
        <v>34284</v>
      </c>
      <c r="B230">
        <v>5</v>
      </c>
      <c r="C230">
        <v>0.26400000000000001</v>
      </c>
    </row>
    <row r="231" spans="1:3" x14ac:dyDescent="0.2">
      <c r="A231" t="s">
        <v>34285</v>
      </c>
      <c r="B231">
        <v>5</v>
      </c>
      <c r="C231">
        <v>0.26400000000000001</v>
      </c>
    </row>
    <row r="232" spans="1:3" x14ac:dyDescent="0.2">
      <c r="A232" t="s">
        <v>34286</v>
      </c>
      <c r="B232">
        <v>5</v>
      </c>
      <c r="C232">
        <v>0.26400000000000001</v>
      </c>
    </row>
    <row r="233" spans="1:3" x14ac:dyDescent="0.2">
      <c r="A233" t="s">
        <v>34287</v>
      </c>
      <c r="B233">
        <v>5</v>
      </c>
      <c r="C233">
        <v>0.26400000000000001</v>
      </c>
    </row>
    <row r="234" spans="1:3" x14ac:dyDescent="0.2">
      <c r="A234" t="s">
        <v>34288</v>
      </c>
      <c r="B234">
        <v>5</v>
      </c>
      <c r="C234">
        <v>0.26400000000000001</v>
      </c>
    </row>
    <row r="235" spans="1:3" x14ac:dyDescent="0.2">
      <c r="A235" t="s">
        <v>34289</v>
      </c>
      <c r="B235">
        <v>5</v>
      </c>
      <c r="C235">
        <v>0.26400000000000001</v>
      </c>
    </row>
    <row r="236" spans="1:3" x14ac:dyDescent="0.2">
      <c r="A236" t="s">
        <v>34290</v>
      </c>
      <c r="B236">
        <v>5</v>
      </c>
      <c r="C236">
        <v>0.26400000000000001</v>
      </c>
    </row>
    <row r="237" spans="1:3" x14ac:dyDescent="0.2">
      <c r="A237" t="s">
        <v>34291</v>
      </c>
      <c r="B237">
        <v>5</v>
      </c>
      <c r="C237">
        <v>0.26400000000000001</v>
      </c>
    </row>
    <row r="238" spans="1:3" x14ac:dyDescent="0.2">
      <c r="A238" t="s">
        <v>34292</v>
      </c>
      <c r="B238">
        <v>5</v>
      </c>
      <c r="C238">
        <v>0.26400000000000001</v>
      </c>
    </row>
    <row r="239" spans="1:3" x14ac:dyDescent="0.2">
      <c r="A239" t="s">
        <v>34293</v>
      </c>
      <c r="B239">
        <v>5</v>
      </c>
      <c r="C239">
        <v>0.26400000000000001</v>
      </c>
    </row>
    <row r="240" spans="1:3" x14ac:dyDescent="0.2">
      <c r="A240" t="s">
        <v>34294</v>
      </c>
      <c r="B240">
        <v>5</v>
      </c>
      <c r="C240">
        <v>0.26400000000000001</v>
      </c>
    </row>
    <row r="241" spans="1:3" x14ac:dyDescent="0.2">
      <c r="A241" t="s">
        <v>34295</v>
      </c>
      <c r="B241">
        <v>5</v>
      </c>
      <c r="C241">
        <v>0.26400000000000001</v>
      </c>
    </row>
    <row r="242" spans="1:3" x14ac:dyDescent="0.2">
      <c r="A242" t="s">
        <v>34296</v>
      </c>
      <c r="B242">
        <v>5</v>
      </c>
      <c r="C242">
        <v>0.26400000000000001</v>
      </c>
    </row>
    <row r="243" spans="1:3" x14ac:dyDescent="0.2">
      <c r="A243" t="s">
        <v>34297</v>
      </c>
      <c r="B243">
        <v>5</v>
      </c>
      <c r="C243">
        <v>0.26400000000000001</v>
      </c>
    </row>
    <row r="244" spans="1:3" x14ac:dyDescent="0.2">
      <c r="A244" t="s">
        <v>34298</v>
      </c>
      <c r="B244">
        <v>5</v>
      </c>
      <c r="C244">
        <v>0.26400000000000001</v>
      </c>
    </row>
    <row r="245" spans="1:3" x14ac:dyDescent="0.2">
      <c r="A245" t="s">
        <v>34299</v>
      </c>
      <c r="B245">
        <v>5</v>
      </c>
      <c r="C245">
        <v>0.26400000000000001</v>
      </c>
    </row>
    <row r="246" spans="1:3" x14ac:dyDescent="0.2">
      <c r="A246" t="s">
        <v>34300</v>
      </c>
      <c r="B246">
        <v>5</v>
      </c>
      <c r="C246">
        <v>0.26400000000000001</v>
      </c>
    </row>
    <row r="247" spans="1:3" x14ac:dyDescent="0.2">
      <c r="A247" t="s">
        <v>34301</v>
      </c>
      <c r="B247">
        <v>5</v>
      </c>
      <c r="C247">
        <v>0.26400000000000001</v>
      </c>
    </row>
    <row r="248" spans="1:3" x14ac:dyDescent="0.2">
      <c r="A248" t="s">
        <v>34302</v>
      </c>
      <c r="B248">
        <v>5</v>
      </c>
      <c r="C248">
        <v>0.26400000000000001</v>
      </c>
    </row>
    <row r="249" spans="1:3" x14ac:dyDescent="0.2">
      <c r="A249" t="s">
        <v>34303</v>
      </c>
      <c r="B249">
        <v>5</v>
      </c>
      <c r="C249">
        <v>0.26400000000000001</v>
      </c>
    </row>
    <row r="250" spans="1:3" x14ac:dyDescent="0.2">
      <c r="A250" t="s">
        <v>34304</v>
      </c>
      <c r="B250">
        <v>5</v>
      </c>
      <c r="C250">
        <v>0.26400000000000001</v>
      </c>
    </row>
    <row r="251" spans="1:3" x14ac:dyDescent="0.2">
      <c r="A251" t="s">
        <v>34305</v>
      </c>
      <c r="B251">
        <v>5</v>
      </c>
      <c r="C251">
        <v>0.26400000000000001</v>
      </c>
    </row>
    <row r="252" spans="1:3" x14ac:dyDescent="0.2">
      <c r="A252" t="s">
        <v>34306</v>
      </c>
      <c r="B252">
        <v>5</v>
      </c>
      <c r="C252">
        <v>0.26400000000000001</v>
      </c>
    </row>
    <row r="253" spans="1:3" x14ac:dyDescent="0.2">
      <c r="A253" t="s">
        <v>34307</v>
      </c>
      <c r="B253">
        <v>5</v>
      </c>
      <c r="C253">
        <v>0.26400000000000001</v>
      </c>
    </row>
    <row r="254" spans="1:3" x14ac:dyDescent="0.2">
      <c r="A254" t="s">
        <v>34308</v>
      </c>
      <c r="B254">
        <v>5</v>
      </c>
      <c r="C254">
        <v>0.26400000000000001</v>
      </c>
    </row>
    <row r="255" spans="1:3" x14ac:dyDescent="0.2">
      <c r="A255" t="s">
        <v>34309</v>
      </c>
      <c r="B255">
        <v>5</v>
      </c>
      <c r="C255">
        <v>0.26400000000000001</v>
      </c>
    </row>
    <row r="256" spans="1:3" x14ac:dyDescent="0.2">
      <c r="A256" t="s">
        <v>34310</v>
      </c>
      <c r="B256">
        <v>5</v>
      </c>
      <c r="C256">
        <v>0.26400000000000001</v>
      </c>
    </row>
    <row r="257" spans="1:3" x14ac:dyDescent="0.2">
      <c r="A257" t="s">
        <v>34311</v>
      </c>
      <c r="B257">
        <v>5</v>
      </c>
      <c r="C257">
        <v>0.26400000000000001</v>
      </c>
    </row>
    <row r="258" spans="1:3" x14ac:dyDescent="0.2">
      <c r="A258" t="s">
        <v>34312</v>
      </c>
      <c r="B258">
        <v>5</v>
      </c>
      <c r="C258">
        <v>0.26400000000000001</v>
      </c>
    </row>
    <row r="259" spans="1:3" x14ac:dyDescent="0.2">
      <c r="A259" t="s">
        <v>34313</v>
      </c>
      <c r="B259">
        <v>5</v>
      </c>
      <c r="C259">
        <v>0.26400000000000001</v>
      </c>
    </row>
    <row r="260" spans="1:3" x14ac:dyDescent="0.2">
      <c r="A260" t="s">
        <v>34314</v>
      </c>
      <c r="B260">
        <v>5</v>
      </c>
      <c r="C260">
        <v>0.26400000000000001</v>
      </c>
    </row>
    <row r="261" spans="1:3" x14ac:dyDescent="0.2">
      <c r="A261" t="s">
        <v>34315</v>
      </c>
      <c r="B261">
        <v>5</v>
      </c>
      <c r="C261">
        <v>0.26400000000000001</v>
      </c>
    </row>
    <row r="262" spans="1:3" x14ac:dyDescent="0.2">
      <c r="A262" t="s">
        <v>34316</v>
      </c>
      <c r="B262">
        <v>4</v>
      </c>
      <c r="C262">
        <v>0.21099999999999999</v>
      </c>
    </row>
    <row r="263" spans="1:3" x14ac:dyDescent="0.2">
      <c r="A263" t="s">
        <v>34317</v>
      </c>
      <c r="B263">
        <v>4</v>
      </c>
      <c r="C263">
        <v>0.21099999999999999</v>
      </c>
    </row>
    <row r="264" spans="1:3" x14ac:dyDescent="0.2">
      <c r="A264" t="s">
        <v>34318</v>
      </c>
      <c r="B264">
        <v>4</v>
      </c>
      <c r="C264">
        <v>0.21099999999999999</v>
      </c>
    </row>
    <row r="265" spans="1:3" x14ac:dyDescent="0.2">
      <c r="A265" t="s">
        <v>34319</v>
      </c>
      <c r="B265">
        <v>4</v>
      </c>
      <c r="C265">
        <v>0.21099999999999999</v>
      </c>
    </row>
    <row r="266" spans="1:3" x14ac:dyDescent="0.2">
      <c r="A266" t="s">
        <v>34320</v>
      </c>
      <c r="B266">
        <v>4</v>
      </c>
      <c r="C266">
        <v>0.21099999999999999</v>
      </c>
    </row>
    <row r="267" spans="1:3" x14ac:dyDescent="0.2">
      <c r="A267" t="s">
        <v>34321</v>
      </c>
      <c r="B267">
        <v>4</v>
      </c>
      <c r="C267">
        <v>0.21099999999999999</v>
      </c>
    </row>
    <row r="268" spans="1:3" x14ac:dyDescent="0.2">
      <c r="A268" t="s">
        <v>34322</v>
      </c>
      <c r="B268">
        <v>4</v>
      </c>
      <c r="C268">
        <v>0.21099999999999999</v>
      </c>
    </row>
    <row r="269" spans="1:3" x14ac:dyDescent="0.2">
      <c r="A269" t="s">
        <v>34323</v>
      </c>
      <c r="B269">
        <v>4</v>
      </c>
      <c r="C269">
        <v>0.21099999999999999</v>
      </c>
    </row>
    <row r="270" spans="1:3" x14ac:dyDescent="0.2">
      <c r="A270" t="s">
        <v>34324</v>
      </c>
      <c r="B270">
        <v>4</v>
      </c>
      <c r="C270">
        <v>0.21099999999999999</v>
      </c>
    </row>
    <row r="271" spans="1:3" x14ac:dyDescent="0.2">
      <c r="A271" t="s">
        <v>34325</v>
      </c>
      <c r="B271">
        <v>4</v>
      </c>
      <c r="C271">
        <v>0.21099999999999999</v>
      </c>
    </row>
    <row r="272" spans="1:3" x14ac:dyDescent="0.2">
      <c r="A272" t="s">
        <v>34326</v>
      </c>
      <c r="B272">
        <v>4</v>
      </c>
      <c r="C272">
        <v>0.21099999999999999</v>
      </c>
    </row>
    <row r="273" spans="1:3" x14ac:dyDescent="0.2">
      <c r="A273" t="s">
        <v>34327</v>
      </c>
      <c r="B273">
        <v>4</v>
      </c>
      <c r="C273">
        <v>0.21099999999999999</v>
      </c>
    </row>
    <row r="274" spans="1:3" x14ac:dyDescent="0.2">
      <c r="A274" t="s">
        <v>34328</v>
      </c>
      <c r="B274">
        <v>4</v>
      </c>
      <c r="C274">
        <v>0.21099999999999999</v>
      </c>
    </row>
    <row r="275" spans="1:3" x14ac:dyDescent="0.2">
      <c r="A275" t="s">
        <v>34329</v>
      </c>
      <c r="B275">
        <v>4</v>
      </c>
      <c r="C275">
        <v>0.21099999999999999</v>
      </c>
    </row>
    <row r="276" spans="1:3" x14ac:dyDescent="0.2">
      <c r="A276" t="s">
        <v>34330</v>
      </c>
      <c r="B276">
        <v>4</v>
      </c>
      <c r="C276">
        <v>0.21099999999999999</v>
      </c>
    </row>
    <row r="277" spans="1:3" x14ac:dyDescent="0.2">
      <c r="A277" t="s">
        <v>34331</v>
      </c>
      <c r="B277">
        <v>4</v>
      </c>
      <c r="C277">
        <v>0.21099999999999999</v>
      </c>
    </row>
    <row r="278" spans="1:3" x14ac:dyDescent="0.2">
      <c r="A278" t="s">
        <v>34332</v>
      </c>
      <c r="B278">
        <v>4</v>
      </c>
      <c r="C278">
        <v>0.21099999999999999</v>
      </c>
    </row>
    <row r="279" spans="1:3" x14ac:dyDescent="0.2">
      <c r="A279" t="s">
        <v>34333</v>
      </c>
      <c r="B279">
        <v>4</v>
      </c>
      <c r="C279">
        <v>0.21099999999999999</v>
      </c>
    </row>
    <row r="280" spans="1:3" x14ac:dyDescent="0.2">
      <c r="A280" t="s">
        <v>34334</v>
      </c>
      <c r="B280">
        <v>4</v>
      </c>
      <c r="C280">
        <v>0.21099999999999999</v>
      </c>
    </row>
    <row r="281" spans="1:3" x14ac:dyDescent="0.2">
      <c r="A281" t="s">
        <v>34335</v>
      </c>
      <c r="B281">
        <v>4</v>
      </c>
      <c r="C281">
        <v>0.21099999999999999</v>
      </c>
    </row>
    <row r="282" spans="1:3" x14ac:dyDescent="0.2">
      <c r="A282" t="s">
        <v>34336</v>
      </c>
      <c r="B282">
        <v>4</v>
      </c>
      <c r="C282">
        <v>0.21099999999999999</v>
      </c>
    </row>
    <row r="283" spans="1:3" x14ac:dyDescent="0.2">
      <c r="A283" t="s">
        <v>34337</v>
      </c>
      <c r="B283">
        <v>4</v>
      </c>
      <c r="C283">
        <v>0.21099999999999999</v>
      </c>
    </row>
    <row r="284" spans="1:3" x14ac:dyDescent="0.2">
      <c r="A284" t="s">
        <v>34338</v>
      </c>
      <c r="B284">
        <v>4</v>
      </c>
      <c r="C284">
        <v>0.21099999999999999</v>
      </c>
    </row>
    <row r="285" spans="1:3" x14ac:dyDescent="0.2">
      <c r="A285" t="s">
        <v>34339</v>
      </c>
      <c r="B285">
        <v>4</v>
      </c>
      <c r="C285">
        <v>0.21099999999999999</v>
      </c>
    </row>
    <row r="286" spans="1:3" x14ac:dyDescent="0.2">
      <c r="A286" t="s">
        <v>34340</v>
      </c>
      <c r="B286">
        <v>4</v>
      </c>
      <c r="C286">
        <v>0.21099999999999999</v>
      </c>
    </row>
    <row r="287" spans="1:3" x14ac:dyDescent="0.2">
      <c r="A287" t="s">
        <v>34341</v>
      </c>
      <c r="B287">
        <v>4</v>
      </c>
      <c r="C287">
        <v>0.21099999999999999</v>
      </c>
    </row>
    <row r="288" spans="1:3" x14ac:dyDescent="0.2">
      <c r="A288" t="s">
        <v>34342</v>
      </c>
      <c r="B288">
        <v>4</v>
      </c>
      <c r="C288">
        <v>0.21099999999999999</v>
      </c>
    </row>
    <row r="289" spans="1:3" x14ac:dyDescent="0.2">
      <c r="A289" t="s">
        <v>34343</v>
      </c>
      <c r="B289">
        <v>4</v>
      </c>
      <c r="C289">
        <v>0.21099999999999999</v>
      </c>
    </row>
    <row r="290" spans="1:3" x14ac:dyDescent="0.2">
      <c r="A290" t="s">
        <v>34344</v>
      </c>
      <c r="B290">
        <v>4</v>
      </c>
      <c r="C290">
        <v>0.21099999999999999</v>
      </c>
    </row>
    <row r="291" spans="1:3" x14ac:dyDescent="0.2">
      <c r="A291" t="s">
        <v>34345</v>
      </c>
      <c r="B291">
        <v>4</v>
      </c>
      <c r="C291">
        <v>0.21099999999999999</v>
      </c>
    </row>
    <row r="292" spans="1:3" x14ac:dyDescent="0.2">
      <c r="A292" t="s">
        <v>34346</v>
      </c>
      <c r="B292">
        <v>4</v>
      </c>
      <c r="C292">
        <v>0.21099999999999999</v>
      </c>
    </row>
    <row r="293" spans="1:3" x14ac:dyDescent="0.2">
      <c r="A293" t="s">
        <v>34347</v>
      </c>
      <c r="B293">
        <v>4</v>
      </c>
      <c r="C293">
        <v>0.21099999999999999</v>
      </c>
    </row>
    <row r="294" spans="1:3" x14ac:dyDescent="0.2">
      <c r="A294" t="s">
        <v>34348</v>
      </c>
      <c r="B294">
        <v>4</v>
      </c>
      <c r="C294">
        <v>0.21099999999999999</v>
      </c>
    </row>
    <row r="295" spans="1:3" x14ac:dyDescent="0.2">
      <c r="A295" t="s">
        <v>34349</v>
      </c>
      <c r="B295">
        <v>4</v>
      </c>
      <c r="C295">
        <v>0.21099999999999999</v>
      </c>
    </row>
    <row r="296" spans="1:3" x14ac:dyDescent="0.2">
      <c r="A296" t="s">
        <v>34350</v>
      </c>
      <c r="B296">
        <v>4</v>
      </c>
      <c r="C296">
        <v>0.21099999999999999</v>
      </c>
    </row>
    <row r="297" spans="1:3" x14ac:dyDescent="0.2">
      <c r="A297" t="s">
        <v>34351</v>
      </c>
      <c r="B297">
        <v>4</v>
      </c>
      <c r="C297">
        <v>0.21099999999999999</v>
      </c>
    </row>
    <row r="298" spans="1:3" x14ac:dyDescent="0.2">
      <c r="A298" t="s">
        <v>34352</v>
      </c>
      <c r="B298">
        <v>4</v>
      </c>
      <c r="C298">
        <v>0.21099999999999999</v>
      </c>
    </row>
    <row r="299" spans="1:3" x14ac:dyDescent="0.2">
      <c r="A299" t="s">
        <v>34353</v>
      </c>
      <c r="B299">
        <v>4</v>
      </c>
      <c r="C299">
        <v>0.21099999999999999</v>
      </c>
    </row>
    <row r="300" spans="1:3" x14ac:dyDescent="0.2">
      <c r="A300" t="s">
        <v>34354</v>
      </c>
      <c r="B300">
        <v>4</v>
      </c>
      <c r="C300">
        <v>0.21099999999999999</v>
      </c>
    </row>
    <row r="301" spans="1:3" x14ac:dyDescent="0.2">
      <c r="A301" t="s">
        <v>34355</v>
      </c>
      <c r="B301">
        <v>4</v>
      </c>
      <c r="C301">
        <v>0.21099999999999999</v>
      </c>
    </row>
    <row r="302" spans="1:3" x14ac:dyDescent="0.2">
      <c r="A302" t="s">
        <v>34356</v>
      </c>
      <c r="B302">
        <v>4</v>
      </c>
      <c r="C302">
        <v>0.21099999999999999</v>
      </c>
    </row>
    <row r="303" spans="1:3" x14ac:dyDescent="0.2">
      <c r="A303" t="s">
        <v>34357</v>
      </c>
      <c r="B303">
        <v>4</v>
      </c>
      <c r="C303">
        <v>0.21099999999999999</v>
      </c>
    </row>
    <row r="304" spans="1:3" x14ac:dyDescent="0.2">
      <c r="A304" t="s">
        <v>34358</v>
      </c>
      <c r="B304">
        <v>4</v>
      </c>
      <c r="C304">
        <v>0.21099999999999999</v>
      </c>
    </row>
    <row r="305" spans="1:3" x14ac:dyDescent="0.2">
      <c r="A305" t="s">
        <v>34359</v>
      </c>
      <c r="B305">
        <v>4</v>
      </c>
      <c r="C305">
        <v>0.21099999999999999</v>
      </c>
    </row>
    <row r="306" spans="1:3" x14ac:dyDescent="0.2">
      <c r="A306" t="s">
        <v>34360</v>
      </c>
      <c r="B306">
        <v>4</v>
      </c>
      <c r="C306">
        <v>0.21099999999999999</v>
      </c>
    </row>
    <row r="307" spans="1:3" x14ac:dyDescent="0.2">
      <c r="A307" t="s">
        <v>34361</v>
      </c>
      <c r="B307">
        <v>4</v>
      </c>
      <c r="C307">
        <v>0.21099999999999999</v>
      </c>
    </row>
    <row r="308" spans="1:3" x14ac:dyDescent="0.2">
      <c r="A308" t="s">
        <v>34362</v>
      </c>
      <c r="B308">
        <v>4</v>
      </c>
      <c r="C308">
        <v>0.21099999999999999</v>
      </c>
    </row>
    <row r="309" spans="1:3" x14ac:dyDescent="0.2">
      <c r="A309" t="s">
        <v>34363</v>
      </c>
      <c r="B309">
        <v>4</v>
      </c>
      <c r="C309">
        <v>0.21099999999999999</v>
      </c>
    </row>
    <row r="310" spans="1:3" x14ac:dyDescent="0.2">
      <c r="A310" t="s">
        <v>34364</v>
      </c>
      <c r="B310">
        <v>4</v>
      </c>
      <c r="C310">
        <v>0.21099999999999999</v>
      </c>
    </row>
    <row r="311" spans="1:3" x14ac:dyDescent="0.2">
      <c r="A311" t="s">
        <v>34365</v>
      </c>
      <c r="B311">
        <v>4</v>
      </c>
      <c r="C311">
        <v>0.21099999999999999</v>
      </c>
    </row>
    <row r="312" spans="1:3" x14ac:dyDescent="0.2">
      <c r="A312" t="s">
        <v>34366</v>
      </c>
      <c r="B312">
        <v>4</v>
      </c>
      <c r="C312">
        <v>0.21099999999999999</v>
      </c>
    </row>
    <row r="313" spans="1:3" x14ac:dyDescent="0.2">
      <c r="A313" t="s">
        <v>34367</v>
      </c>
      <c r="B313">
        <v>4</v>
      </c>
      <c r="C313">
        <v>0.21099999999999999</v>
      </c>
    </row>
    <row r="314" spans="1:3" x14ac:dyDescent="0.2">
      <c r="A314" t="s">
        <v>34368</v>
      </c>
      <c r="B314">
        <v>4</v>
      </c>
      <c r="C314">
        <v>0.21099999999999999</v>
      </c>
    </row>
    <row r="315" spans="1:3" x14ac:dyDescent="0.2">
      <c r="A315" t="s">
        <v>34369</v>
      </c>
      <c r="B315">
        <v>4</v>
      </c>
      <c r="C315">
        <v>0.21099999999999999</v>
      </c>
    </row>
    <row r="316" spans="1:3" x14ac:dyDescent="0.2">
      <c r="A316" t="s">
        <v>34370</v>
      </c>
      <c r="B316">
        <v>4</v>
      </c>
      <c r="C316">
        <v>0.21099999999999999</v>
      </c>
    </row>
    <row r="317" spans="1:3" x14ac:dyDescent="0.2">
      <c r="A317" t="s">
        <v>34371</v>
      </c>
      <c r="B317">
        <v>4</v>
      </c>
      <c r="C317">
        <v>0.21099999999999999</v>
      </c>
    </row>
    <row r="318" spans="1:3" x14ac:dyDescent="0.2">
      <c r="A318" t="s">
        <v>34372</v>
      </c>
      <c r="B318">
        <v>4</v>
      </c>
      <c r="C318">
        <v>0.21099999999999999</v>
      </c>
    </row>
    <row r="319" spans="1:3" x14ac:dyDescent="0.2">
      <c r="A319" t="s">
        <v>34373</v>
      </c>
      <c r="B319">
        <v>4</v>
      </c>
      <c r="C319">
        <v>0.21099999999999999</v>
      </c>
    </row>
    <row r="320" spans="1:3" x14ac:dyDescent="0.2">
      <c r="A320" t="s">
        <v>34374</v>
      </c>
      <c r="B320">
        <v>4</v>
      </c>
      <c r="C320">
        <v>0.21099999999999999</v>
      </c>
    </row>
    <row r="321" spans="1:3" x14ac:dyDescent="0.2">
      <c r="A321" t="s">
        <v>34375</v>
      </c>
      <c r="B321">
        <v>4</v>
      </c>
      <c r="C321">
        <v>0.21099999999999999</v>
      </c>
    </row>
    <row r="322" spans="1:3" x14ac:dyDescent="0.2">
      <c r="A322" t="s">
        <v>34376</v>
      </c>
      <c r="B322">
        <v>4</v>
      </c>
      <c r="C322">
        <v>0.21099999999999999</v>
      </c>
    </row>
    <row r="323" spans="1:3" x14ac:dyDescent="0.2">
      <c r="A323" t="s">
        <v>34377</v>
      </c>
      <c r="B323">
        <v>4</v>
      </c>
      <c r="C323">
        <v>0.21099999999999999</v>
      </c>
    </row>
    <row r="324" spans="1:3" x14ac:dyDescent="0.2">
      <c r="A324" t="s">
        <v>34378</v>
      </c>
      <c r="B324">
        <v>4</v>
      </c>
      <c r="C324">
        <v>0.21099999999999999</v>
      </c>
    </row>
    <row r="325" spans="1:3" x14ac:dyDescent="0.2">
      <c r="A325" t="s">
        <v>34379</v>
      </c>
      <c r="B325">
        <v>4</v>
      </c>
      <c r="C325">
        <v>0.21099999999999999</v>
      </c>
    </row>
    <row r="326" spans="1:3" x14ac:dyDescent="0.2">
      <c r="A326" t="s">
        <v>34380</v>
      </c>
      <c r="B326">
        <v>4</v>
      </c>
      <c r="C326">
        <v>0.21099999999999999</v>
      </c>
    </row>
    <row r="327" spans="1:3" x14ac:dyDescent="0.2">
      <c r="A327" t="s">
        <v>34381</v>
      </c>
      <c r="B327">
        <v>4</v>
      </c>
      <c r="C327">
        <v>0.21099999999999999</v>
      </c>
    </row>
    <row r="328" spans="1:3" x14ac:dyDescent="0.2">
      <c r="A328" t="s">
        <v>34382</v>
      </c>
      <c r="B328">
        <v>4</v>
      </c>
      <c r="C328">
        <v>0.21099999999999999</v>
      </c>
    </row>
    <row r="329" spans="1:3" x14ac:dyDescent="0.2">
      <c r="A329" t="s">
        <v>34383</v>
      </c>
      <c r="B329">
        <v>4</v>
      </c>
      <c r="C329">
        <v>0.21099999999999999</v>
      </c>
    </row>
    <row r="330" spans="1:3" x14ac:dyDescent="0.2">
      <c r="A330" t="s">
        <v>34384</v>
      </c>
      <c r="B330">
        <v>4</v>
      </c>
      <c r="C330">
        <v>0.21099999999999999</v>
      </c>
    </row>
    <row r="331" spans="1:3" x14ac:dyDescent="0.2">
      <c r="A331" t="s">
        <v>34385</v>
      </c>
      <c r="B331">
        <v>4</v>
      </c>
      <c r="C331">
        <v>0.21099999999999999</v>
      </c>
    </row>
    <row r="332" spans="1:3" x14ac:dyDescent="0.2">
      <c r="A332" t="s">
        <v>34386</v>
      </c>
      <c r="B332">
        <v>4</v>
      </c>
      <c r="C332">
        <v>0.21099999999999999</v>
      </c>
    </row>
    <row r="333" spans="1:3" x14ac:dyDescent="0.2">
      <c r="A333" t="s">
        <v>34387</v>
      </c>
      <c r="B333">
        <v>4</v>
      </c>
      <c r="C333">
        <v>0.21099999999999999</v>
      </c>
    </row>
    <row r="334" spans="1:3" x14ac:dyDescent="0.2">
      <c r="A334" t="s">
        <v>34388</v>
      </c>
      <c r="B334">
        <v>4</v>
      </c>
      <c r="C334">
        <v>0.21099999999999999</v>
      </c>
    </row>
    <row r="335" spans="1:3" x14ac:dyDescent="0.2">
      <c r="A335" t="s">
        <v>34389</v>
      </c>
      <c r="B335">
        <v>4</v>
      </c>
      <c r="C335">
        <v>0.21099999999999999</v>
      </c>
    </row>
    <row r="336" spans="1:3" x14ac:dyDescent="0.2">
      <c r="A336" t="s">
        <v>34390</v>
      </c>
      <c r="B336">
        <v>4</v>
      </c>
      <c r="C336">
        <v>0.21099999999999999</v>
      </c>
    </row>
    <row r="337" spans="1:3" x14ac:dyDescent="0.2">
      <c r="A337" t="s">
        <v>34391</v>
      </c>
      <c r="B337">
        <v>4</v>
      </c>
      <c r="C337">
        <v>0.21099999999999999</v>
      </c>
    </row>
    <row r="338" spans="1:3" x14ac:dyDescent="0.2">
      <c r="A338" t="s">
        <v>34392</v>
      </c>
      <c r="B338">
        <v>4</v>
      </c>
      <c r="C338">
        <v>0.21099999999999999</v>
      </c>
    </row>
    <row r="339" spans="1:3" x14ac:dyDescent="0.2">
      <c r="A339" t="s">
        <v>34393</v>
      </c>
      <c r="B339">
        <v>4</v>
      </c>
      <c r="C339">
        <v>0.21099999999999999</v>
      </c>
    </row>
    <row r="340" spans="1:3" x14ac:dyDescent="0.2">
      <c r="A340" t="s">
        <v>34394</v>
      </c>
      <c r="B340">
        <v>4</v>
      </c>
      <c r="C340">
        <v>0.21099999999999999</v>
      </c>
    </row>
    <row r="341" spans="1:3" x14ac:dyDescent="0.2">
      <c r="A341" t="s">
        <v>34395</v>
      </c>
      <c r="B341">
        <v>4</v>
      </c>
      <c r="C341">
        <v>0.21099999999999999</v>
      </c>
    </row>
    <row r="342" spans="1:3" x14ac:dyDescent="0.2">
      <c r="A342" t="s">
        <v>34396</v>
      </c>
      <c r="B342">
        <v>4</v>
      </c>
      <c r="C342">
        <v>0.21099999999999999</v>
      </c>
    </row>
    <row r="343" spans="1:3" x14ac:dyDescent="0.2">
      <c r="A343" t="s">
        <v>34397</v>
      </c>
      <c r="B343">
        <v>4</v>
      </c>
      <c r="C343">
        <v>0.21099999999999999</v>
      </c>
    </row>
    <row r="344" spans="1:3" x14ac:dyDescent="0.2">
      <c r="A344" t="s">
        <v>34398</v>
      </c>
      <c r="B344">
        <v>4</v>
      </c>
      <c r="C344">
        <v>0.21099999999999999</v>
      </c>
    </row>
    <row r="345" spans="1:3" x14ac:dyDescent="0.2">
      <c r="A345" t="s">
        <v>34399</v>
      </c>
      <c r="B345">
        <v>4</v>
      </c>
      <c r="C345">
        <v>0.21099999999999999</v>
      </c>
    </row>
    <row r="346" spans="1:3" x14ac:dyDescent="0.2">
      <c r="A346" t="s">
        <v>34400</v>
      </c>
      <c r="B346">
        <v>4</v>
      </c>
      <c r="C346">
        <v>0.21099999999999999</v>
      </c>
    </row>
    <row r="347" spans="1:3" x14ac:dyDescent="0.2">
      <c r="A347" t="s">
        <v>34401</v>
      </c>
      <c r="B347">
        <v>4</v>
      </c>
      <c r="C347">
        <v>0.21099999999999999</v>
      </c>
    </row>
    <row r="348" spans="1:3" x14ac:dyDescent="0.2">
      <c r="A348" t="s">
        <v>34402</v>
      </c>
      <c r="B348">
        <v>4</v>
      </c>
      <c r="C348">
        <v>0.21099999999999999</v>
      </c>
    </row>
    <row r="349" spans="1:3" x14ac:dyDescent="0.2">
      <c r="A349" t="s">
        <v>34403</v>
      </c>
      <c r="B349">
        <v>4</v>
      </c>
      <c r="C349">
        <v>0.21099999999999999</v>
      </c>
    </row>
    <row r="350" spans="1:3" x14ac:dyDescent="0.2">
      <c r="A350" t="s">
        <v>34404</v>
      </c>
      <c r="B350">
        <v>4</v>
      </c>
      <c r="C350">
        <v>0.21099999999999999</v>
      </c>
    </row>
    <row r="351" spans="1:3" x14ac:dyDescent="0.2">
      <c r="A351" t="s">
        <v>34405</v>
      </c>
      <c r="B351">
        <v>4</v>
      </c>
      <c r="C351">
        <v>0.21099999999999999</v>
      </c>
    </row>
    <row r="352" spans="1:3" x14ac:dyDescent="0.2">
      <c r="A352" t="s">
        <v>34406</v>
      </c>
      <c r="B352">
        <v>4</v>
      </c>
      <c r="C352">
        <v>0.21099999999999999</v>
      </c>
    </row>
    <row r="353" spans="1:3" x14ac:dyDescent="0.2">
      <c r="A353" t="s">
        <v>34407</v>
      </c>
      <c r="B353">
        <v>4</v>
      </c>
      <c r="C353">
        <v>0.21099999999999999</v>
      </c>
    </row>
    <row r="354" spans="1:3" x14ac:dyDescent="0.2">
      <c r="A354" t="s">
        <v>34408</v>
      </c>
      <c r="B354">
        <v>4</v>
      </c>
      <c r="C354">
        <v>0.21099999999999999</v>
      </c>
    </row>
    <row r="355" spans="1:3" x14ac:dyDescent="0.2">
      <c r="A355" t="s">
        <v>34409</v>
      </c>
      <c r="B355">
        <v>3</v>
      </c>
      <c r="C355">
        <v>0.158</v>
      </c>
    </row>
    <row r="356" spans="1:3" x14ac:dyDescent="0.2">
      <c r="A356" t="s">
        <v>34410</v>
      </c>
      <c r="B356">
        <v>3</v>
      </c>
      <c r="C356">
        <v>0.158</v>
      </c>
    </row>
    <row r="357" spans="1:3" x14ac:dyDescent="0.2">
      <c r="A357" t="s">
        <v>34411</v>
      </c>
      <c r="B357">
        <v>3</v>
      </c>
      <c r="C357">
        <v>0.158</v>
      </c>
    </row>
    <row r="358" spans="1:3" x14ac:dyDescent="0.2">
      <c r="A358" t="s">
        <v>34412</v>
      </c>
      <c r="B358">
        <v>3</v>
      </c>
      <c r="C358">
        <v>0.158</v>
      </c>
    </row>
    <row r="359" spans="1:3" x14ac:dyDescent="0.2">
      <c r="A359" t="s">
        <v>34413</v>
      </c>
      <c r="B359">
        <v>3</v>
      </c>
      <c r="C359">
        <v>0.158</v>
      </c>
    </row>
    <row r="360" spans="1:3" x14ac:dyDescent="0.2">
      <c r="A360" t="s">
        <v>34414</v>
      </c>
      <c r="B360">
        <v>3</v>
      </c>
      <c r="C360">
        <v>0.158</v>
      </c>
    </row>
    <row r="361" spans="1:3" x14ac:dyDescent="0.2">
      <c r="A361" t="s">
        <v>34415</v>
      </c>
      <c r="B361">
        <v>3</v>
      </c>
      <c r="C361">
        <v>0.158</v>
      </c>
    </row>
    <row r="362" spans="1:3" x14ac:dyDescent="0.2">
      <c r="A362" t="s">
        <v>34416</v>
      </c>
      <c r="B362">
        <v>3</v>
      </c>
      <c r="C362">
        <v>0.158</v>
      </c>
    </row>
    <row r="363" spans="1:3" x14ac:dyDescent="0.2">
      <c r="A363" t="s">
        <v>34417</v>
      </c>
      <c r="B363">
        <v>3</v>
      </c>
      <c r="C363">
        <v>0.158</v>
      </c>
    </row>
    <row r="364" spans="1:3" x14ac:dyDescent="0.2">
      <c r="A364" t="s">
        <v>34418</v>
      </c>
      <c r="B364">
        <v>3</v>
      </c>
      <c r="C364">
        <v>0.158</v>
      </c>
    </row>
    <row r="365" spans="1:3" x14ac:dyDescent="0.2">
      <c r="A365" t="s">
        <v>34419</v>
      </c>
      <c r="B365">
        <v>3</v>
      </c>
      <c r="C365">
        <v>0.158</v>
      </c>
    </row>
    <row r="366" spans="1:3" x14ac:dyDescent="0.2">
      <c r="A366" t="s">
        <v>34420</v>
      </c>
      <c r="B366">
        <v>3</v>
      </c>
      <c r="C366">
        <v>0.158</v>
      </c>
    </row>
    <row r="367" spans="1:3" x14ac:dyDescent="0.2">
      <c r="A367" t="s">
        <v>34421</v>
      </c>
      <c r="B367">
        <v>3</v>
      </c>
      <c r="C367">
        <v>0.158</v>
      </c>
    </row>
    <row r="368" spans="1:3" x14ac:dyDescent="0.2">
      <c r="A368" t="s">
        <v>34422</v>
      </c>
      <c r="B368">
        <v>3</v>
      </c>
      <c r="C368">
        <v>0.158</v>
      </c>
    </row>
    <row r="369" spans="1:3" x14ac:dyDescent="0.2">
      <c r="A369" t="s">
        <v>34423</v>
      </c>
      <c r="B369">
        <v>3</v>
      </c>
      <c r="C369">
        <v>0.158</v>
      </c>
    </row>
    <row r="370" spans="1:3" x14ac:dyDescent="0.2">
      <c r="A370" t="s">
        <v>34424</v>
      </c>
      <c r="B370">
        <v>3</v>
      </c>
      <c r="C370">
        <v>0.158</v>
      </c>
    </row>
    <row r="371" spans="1:3" x14ac:dyDescent="0.2">
      <c r="A371" t="s">
        <v>34425</v>
      </c>
      <c r="B371">
        <v>3</v>
      </c>
      <c r="C371">
        <v>0.158</v>
      </c>
    </row>
    <row r="372" spans="1:3" x14ac:dyDescent="0.2">
      <c r="A372" t="s">
        <v>34426</v>
      </c>
      <c r="B372">
        <v>3</v>
      </c>
      <c r="C372">
        <v>0.158</v>
      </c>
    </row>
    <row r="373" spans="1:3" x14ac:dyDescent="0.2">
      <c r="A373" t="s">
        <v>34427</v>
      </c>
      <c r="B373">
        <v>3</v>
      </c>
      <c r="C373">
        <v>0.158</v>
      </c>
    </row>
    <row r="374" spans="1:3" x14ac:dyDescent="0.2">
      <c r="A374" t="s">
        <v>34428</v>
      </c>
      <c r="B374">
        <v>3</v>
      </c>
      <c r="C374">
        <v>0.158</v>
      </c>
    </row>
    <row r="375" spans="1:3" x14ac:dyDescent="0.2">
      <c r="A375" t="s">
        <v>34429</v>
      </c>
      <c r="B375">
        <v>3</v>
      </c>
      <c r="C375">
        <v>0.158</v>
      </c>
    </row>
    <row r="376" spans="1:3" x14ac:dyDescent="0.2">
      <c r="A376" t="s">
        <v>34430</v>
      </c>
      <c r="B376">
        <v>3</v>
      </c>
      <c r="C376">
        <v>0.158</v>
      </c>
    </row>
    <row r="377" spans="1:3" x14ac:dyDescent="0.2">
      <c r="A377" t="s">
        <v>34431</v>
      </c>
      <c r="B377">
        <v>3</v>
      </c>
      <c r="C377">
        <v>0.158</v>
      </c>
    </row>
    <row r="378" spans="1:3" x14ac:dyDescent="0.2">
      <c r="A378" t="s">
        <v>34432</v>
      </c>
      <c r="B378">
        <v>3</v>
      </c>
      <c r="C378">
        <v>0.158</v>
      </c>
    </row>
    <row r="379" spans="1:3" x14ac:dyDescent="0.2">
      <c r="A379" t="s">
        <v>34433</v>
      </c>
      <c r="B379">
        <v>3</v>
      </c>
      <c r="C379">
        <v>0.158</v>
      </c>
    </row>
    <row r="380" spans="1:3" x14ac:dyDescent="0.2">
      <c r="A380" t="s">
        <v>34434</v>
      </c>
      <c r="B380">
        <v>3</v>
      </c>
      <c r="C380">
        <v>0.158</v>
      </c>
    </row>
    <row r="381" spans="1:3" x14ac:dyDescent="0.2">
      <c r="A381" t="s">
        <v>34435</v>
      </c>
      <c r="B381">
        <v>3</v>
      </c>
      <c r="C381">
        <v>0.158</v>
      </c>
    </row>
    <row r="382" spans="1:3" x14ac:dyDescent="0.2">
      <c r="A382" t="s">
        <v>34436</v>
      </c>
      <c r="B382">
        <v>3</v>
      </c>
      <c r="C382">
        <v>0.158</v>
      </c>
    </row>
    <row r="383" spans="1:3" x14ac:dyDescent="0.2">
      <c r="A383" t="s">
        <v>34437</v>
      </c>
      <c r="B383">
        <v>3</v>
      </c>
      <c r="C383">
        <v>0.158</v>
      </c>
    </row>
    <row r="384" spans="1:3" x14ac:dyDescent="0.2">
      <c r="A384" t="s">
        <v>34438</v>
      </c>
      <c r="B384">
        <v>3</v>
      </c>
      <c r="C384">
        <v>0.158</v>
      </c>
    </row>
    <row r="385" spans="1:3" x14ac:dyDescent="0.2">
      <c r="A385" t="s">
        <v>34439</v>
      </c>
      <c r="B385">
        <v>3</v>
      </c>
      <c r="C385">
        <v>0.158</v>
      </c>
    </row>
    <row r="386" spans="1:3" x14ac:dyDescent="0.2">
      <c r="A386" t="s">
        <v>34440</v>
      </c>
      <c r="B386">
        <v>3</v>
      </c>
      <c r="C386">
        <v>0.158</v>
      </c>
    </row>
    <row r="387" spans="1:3" x14ac:dyDescent="0.2">
      <c r="A387" t="s">
        <v>34441</v>
      </c>
      <c r="B387">
        <v>3</v>
      </c>
      <c r="C387">
        <v>0.158</v>
      </c>
    </row>
    <row r="388" spans="1:3" x14ac:dyDescent="0.2">
      <c r="A388" t="s">
        <v>34442</v>
      </c>
      <c r="B388">
        <v>3</v>
      </c>
      <c r="C388">
        <v>0.158</v>
      </c>
    </row>
    <row r="389" spans="1:3" x14ac:dyDescent="0.2">
      <c r="A389" t="s">
        <v>34443</v>
      </c>
      <c r="B389">
        <v>3</v>
      </c>
      <c r="C389">
        <v>0.158</v>
      </c>
    </row>
    <row r="390" spans="1:3" x14ac:dyDescent="0.2">
      <c r="A390" t="s">
        <v>34444</v>
      </c>
      <c r="B390">
        <v>3</v>
      </c>
      <c r="C390">
        <v>0.158</v>
      </c>
    </row>
    <row r="391" spans="1:3" x14ac:dyDescent="0.2">
      <c r="A391" t="s">
        <v>34445</v>
      </c>
      <c r="B391">
        <v>3</v>
      </c>
      <c r="C391">
        <v>0.158</v>
      </c>
    </row>
    <row r="392" spans="1:3" x14ac:dyDescent="0.2">
      <c r="A392" t="s">
        <v>34446</v>
      </c>
      <c r="B392">
        <v>3</v>
      </c>
      <c r="C392">
        <v>0.158</v>
      </c>
    </row>
    <row r="393" spans="1:3" x14ac:dyDescent="0.2">
      <c r="A393" t="s">
        <v>34447</v>
      </c>
      <c r="B393">
        <v>3</v>
      </c>
      <c r="C393">
        <v>0.158</v>
      </c>
    </row>
    <row r="394" spans="1:3" x14ac:dyDescent="0.2">
      <c r="A394" t="s">
        <v>34448</v>
      </c>
      <c r="B394">
        <v>3</v>
      </c>
      <c r="C394">
        <v>0.158</v>
      </c>
    </row>
    <row r="395" spans="1:3" x14ac:dyDescent="0.2">
      <c r="A395" t="s">
        <v>34449</v>
      </c>
      <c r="B395">
        <v>3</v>
      </c>
      <c r="C395">
        <v>0.158</v>
      </c>
    </row>
    <row r="396" spans="1:3" x14ac:dyDescent="0.2">
      <c r="A396" t="s">
        <v>34450</v>
      </c>
      <c r="B396">
        <v>3</v>
      </c>
      <c r="C396">
        <v>0.158</v>
      </c>
    </row>
    <row r="397" spans="1:3" x14ac:dyDescent="0.2">
      <c r="A397" t="s">
        <v>34451</v>
      </c>
      <c r="B397">
        <v>3</v>
      </c>
      <c r="C397">
        <v>0.158</v>
      </c>
    </row>
    <row r="398" spans="1:3" x14ac:dyDescent="0.2">
      <c r="A398" t="s">
        <v>34452</v>
      </c>
      <c r="B398">
        <v>3</v>
      </c>
      <c r="C398">
        <v>0.158</v>
      </c>
    </row>
    <row r="399" spans="1:3" x14ac:dyDescent="0.2">
      <c r="A399" t="s">
        <v>34453</v>
      </c>
      <c r="B399">
        <v>3</v>
      </c>
      <c r="C399">
        <v>0.158</v>
      </c>
    </row>
    <row r="400" spans="1:3" x14ac:dyDescent="0.2">
      <c r="A400" t="s">
        <v>34454</v>
      </c>
      <c r="B400">
        <v>3</v>
      </c>
      <c r="C400">
        <v>0.158</v>
      </c>
    </row>
    <row r="401" spans="1:3" x14ac:dyDescent="0.2">
      <c r="A401" t="s">
        <v>34455</v>
      </c>
      <c r="B401">
        <v>3</v>
      </c>
      <c r="C401">
        <v>0.158</v>
      </c>
    </row>
    <row r="402" spans="1:3" x14ac:dyDescent="0.2">
      <c r="A402" t="s">
        <v>34456</v>
      </c>
      <c r="B402">
        <v>3</v>
      </c>
      <c r="C402">
        <v>0.158</v>
      </c>
    </row>
    <row r="403" spans="1:3" x14ac:dyDescent="0.2">
      <c r="A403" t="s">
        <v>34457</v>
      </c>
      <c r="B403">
        <v>3</v>
      </c>
      <c r="C403">
        <v>0.158</v>
      </c>
    </row>
    <row r="404" spans="1:3" x14ac:dyDescent="0.2">
      <c r="A404" t="s">
        <v>34458</v>
      </c>
      <c r="B404">
        <v>3</v>
      </c>
      <c r="C404">
        <v>0.158</v>
      </c>
    </row>
    <row r="405" spans="1:3" x14ac:dyDescent="0.2">
      <c r="A405" t="s">
        <v>34459</v>
      </c>
      <c r="B405">
        <v>3</v>
      </c>
      <c r="C405">
        <v>0.158</v>
      </c>
    </row>
    <row r="406" spans="1:3" x14ac:dyDescent="0.2">
      <c r="A406" t="s">
        <v>34460</v>
      </c>
      <c r="B406">
        <v>3</v>
      </c>
      <c r="C406">
        <v>0.158</v>
      </c>
    </row>
    <row r="407" spans="1:3" x14ac:dyDescent="0.2">
      <c r="A407" t="s">
        <v>34461</v>
      </c>
      <c r="B407">
        <v>3</v>
      </c>
      <c r="C407">
        <v>0.158</v>
      </c>
    </row>
    <row r="408" spans="1:3" x14ac:dyDescent="0.2">
      <c r="A408" t="s">
        <v>34462</v>
      </c>
      <c r="B408">
        <v>3</v>
      </c>
      <c r="C408">
        <v>0.158</v>
      </c>
    </row>
    <row r="409" spans="1:3" x14ac:dyDescent="0.2">
      <c r="A409" t="s">
        <v>34463</v>
      </c>
      <c r="B409">
        <v>3</v>
      </c>
      <c r="C409">
        <v>0.158</v>
      </c>
    </row>
    <row r="410" spans="1:3" x14ac:dyDescent="0.2">
      <c r="A410" t="s">
        <v>34464</v>
      </c>
      <c r="B410">
        <v>3</v>
      </c>
      <c r="C410">
        <v>0.158</v>
      </c>
    </row>
    <row r="411" spans="1:3" x14ac:dyDescent="0.2">
      <c r="A411" t="s">
        <v>34465</v>
      </c>
      <c r="B411">
        <v>3</v>
      </c>
      <c r="C411">
        <v>0.158</v>
      </c>
    </row>
    <row r="412" spans="1:3" x14ac:dyDescent="0.2">
      <c r="A412" t="s">
        <v>34466</v>
      </c>
      <c r="B412">
        <v>3</v>
      </c>
      <c r="C412">
        <v>0.158</v>
      </c>
    </row>
    <row r="413" spans="1:3" x14ac:dyDescent="0.2">
      <c r="A413" t="s">
        <v>34467</v>
      </c>
      <c r="B413">
        <v>3</v>
      </c>
      <c r="C413">
        <v>0.158</v>
      </c>
    </row>
    <row r="414" spans="1:3" x14ac:dyDescent="0.2">
      <c r="A414" t="s">
        <v>34468</v>
      </c>
      <c r="B414">
        <v>3</v>
      </c>
      <c r="C414">
        <v>0.158</v>
      </c>
    </row>
    <row r="415" spans="1:3" x14ac:dyDescent="0.2">
      <c r="A415" t="s">
        <v>34469</v>
      </c>
      <c r="B415">
        <v>3</v>
      </c>
      <c r="C415">
        <v>0.158</v>
      </c>
    </row>
    <row r="416" spans="1:3" x14ac:dyDescent="0.2">
      <c r="A416" t="s">
        <v>34470</v>
      </c>
      <c r="B416">
        <v>3</v>
      </c>
      <c r="C416">
        <v>0.158</v>
      </c>
    </row>
    <row r="417" spans="1:3" x14ac:dyDescent="0.2">
      <c r="A417" t="s">
        <v>34471</v>
      </c>
      <c r="B417">
        <v>3</v>
      </c>
      <c r="C417">
        <v>0.158</v>
      </c>
    </row>
    <row r="418" spans="1:3" x14ac:dyDescent="0.2">
      <c r="A418" t="s">
        <v>34472</v>
      </c>
      <c r="B418">
        <v>3</v>
      </c>
      <c r="C418">
        <v>0.158</v>
      </c>
    </row>
    <row r="419" spans="1:3" x14ac:dyDescent="0.2">
      <c r="A419" t="s">
        <v>34473</v>
      </c>
      <c r="B419">
        <v>3</v>
      </c>
      <c r="C419">
        <v>0.158</v>
      </c>
    </row>
    <row r="420" spans="1:3" x14ac:dyDescent="0.2">
      <c r="A420" t="s">
        <v>34474</v>
      </c>
      <c r="B420">
        <v>3</v>
      </c>
      <c r="C420">
        <v>0.158</v>
      </c>
    </row>
    <row r="421" spans="1:3" x14ac:dyDescent="0.2">
      <c r="A421" t="s">
        <v>34475</v>
      </c>
      <c r="B421">
        <v>3</v>
      </c>
      <c r="C421">
        <v>0.158</v>
      </c>
    </row>
    <row r="422" spans="1:3" x14ac:dyDescent="0.2">
      <c r="A422" t="s">
        <v>34476</v>
      </c>
      <c r="B422">
        <v>3</v>
      </c>
      <c r="C422">
        <v>0.158</v>
      </c>
    </row>
    <row r="423" spans="1:3" x14ac:dyDescent="0.2">
      <c r="A423" t="s">
        <v>34477</v>
      </c>
      <c r="B423">
        <v>3</v>
      </c>
      <c r="C423">
        <v>0.158</v>
      </c>
    </row>
    <row r="424" spans="1:3" x14ac:dyDescent="0.2">
      <c r="A424" t="s">
        <v>34478</v>
      </c>
      <c r="B424">
        <v>3</v>
      </c>
      <c r="C424">
        <v>0.158</v>
      </c>
    </row>
    <row r="425" spans="1:3" x14ac:dyDescent="0.2">
      <c r="A425" t="s">
        <v>34479</v>
      </c>
      <c r="B425">
        <v>3</v>
      </c>
      <c r="C425">
        <v>0.158</v>
      </c>
    </row>
    <row r="426" spans="1:3" x14ac:dyDescent="0.2">
      <c r="A426" t="s">
        <v>34480</v>
      </c>
      <c r="B426">
        <v>3</v>
      </c>
      <c r="C426">
        <v>0.158</v>
      </c>
    </row>
    <row r="427" spans="1:3" x14ac:dyDescent="0.2">
      <c r="A427" t="s">
        <v>34481</v>
      </c>
      <c r="B427">
        <v>3</v>
      </c>
      <c r="C427">
        <v>0.158</v>
      </c>
    </row>
    <row r="428" spans="1:3" x14ac:dyDescent="0.2">
      <c r="A428" t="s">
        <v>34482</v>
      </c>
      <c r="B428">
        <v>3</v>
      </c>
      <c r="C428">
        <v>0.158</v>
      </c>
    </row>
    <row r="429" spans="1:3" x14ac:dyDescent="0.2">
      <c r="A429" t="s">
        <v>34483</v>
      </c>
      <c r="B429">
        <v>3</v>
      </c>
      <c r="C429">
        <v>0.158</v>
      </c>
    </row>
    <row r="430" spans="1:3" x14ac:dyDescent="0.2">
      <c r="A430" t="s">
        <v>34484</v>
      </c>
      <c r="B430">
        <v>3</v>
      </c>
      <c r="C430">
        <v>0.158</v>
      </c>
    </row>
    <row r="431" spans="1:3" x14ac:dyDescent="0.2">
      <c r="A431" t="s">
        <v>34485</v>
      </c>
      <c r="B431">
        <v>3</v>
      </c>
      <c r="C431">
        <v>0.158</v>
      </c>
    </row>
    <row r="432" spans="1:3" x14ac:dyDescent="0.2">
      <c r="A432" t="s">
        <v>34486</v>
      </c>
      <c r="B432">
        <v>3</v>
      </c>
      <c r="C432">
        <v>0.158</v>
      </c>
    </row>
    <row r="433" spans="1:3" x14ac:dyDescent="0.2">
      <c r="A433" t="s">
        <v>34487</v>
      </c>
      <c r="B433">
        <v>3</v>
      </c>
      <c r="C433">
        <v>0.158</v>
      </c>
    </row>
    <row r="434" spans="1:3" x14ac:dyDescent="0.2">
      <c r="A434" t="s">
        <v>34488</v>
      </c>
      <c r="B434">
        <v>3</v>
      </c>
      <c r="C434">
        <v>0.158</v>
      </c>
    </row>
    <row r="435" spans="1:3" x14ac:dyDescent="0.2">
      <c r="A435" t="s">
        <v>34489</v>
      </c>
      <c r="B435">
        <v>3</v>
      </c>
      <c r="C435">
        <v>0.158</v>
      </c>
    </row>
    <row r="436" spans="1:3" x14ac:dyDescent="0.2">
      <c r="A436" t="s">
        <v>34490</v>
      </c>
      <c r="B436">
        <v>3</v>
      </c>
      <c r="C436">
        <v>0.158</v>
      </c>
    </row>
    <row r="437" spans="1:3" x14ac:dyDescent="0.2">
      <c r="A437" t="s">
        <v>34491</v>
      </c>
      <c r="B437">
        <v>3</v>
      </c>
      <c r="C437">
        <v>0.158</v>
      </c>
    </row>
    <row r="438" spans="1:3" x14ac:dyDescent="0.2">
      <c r="A438" t="s">
        <v>34492</v>
      </c>
      <c r="B438">
        <v>3</v>
      </c>
      <c r="C438">
        <v>0.158</v>
      </c>
    </row>
    <row r="439" spans="1:3" x14ac:dyDescent="0.2">
      <c r="A439" t="s">
        <v>34493</v>
      </c>
      <c r="B439">
        <v>3</v>
      </c>
      <c r="C439">
        <v>0.158</v>
      </c>
    </row>
    <row r="440" spans="1:3" x14ac:dyDescent="0.2">
      <c r="A440" t="s">
        <v>34494</v>
      </c>
      <c r="B440">
        <v>3</v>
      </c>
      <c r="C440">
        <v>0.158</v>
      </c>
    </row>
    <row r="441" spans="1:3" x14ac:dyDescent="0.2">
      <c r="A441" t="s">
        <v>34495</v>
      </c>
      <c r="B441">
        <v>3</v>
      </c>
      <c r="C441">
        <v>0.158</v>
      </c>
    </row>
    <row r="442" spans="1:3" x14ac:dyDescent="0.2">
      <c r="A442" t="s">
        <v>34496</v>
      </c>
      <c r="B442">
        <v>3</v>
      </c>
      <c r="C442">
        <v>0.158</v>
      </c>
    </row>
    <row r="443" spans="1:3" x14ac:dyDescent="0.2">
      <c r="A443" t="s">
        <v>34497</v>
      </c>
      <c r="B443">
        <v>3</v>
      </c>
      <c r="C443">
        <v>0.158</v>
      </c>
    </row>
    <row r="444" spans="1:3" x14ac:dyDescent="0.2">
      <c r="A444" t="s">
        <v>34498</v>
      </c>
      <c r="B444">
        <v>3</v>
      </c>
      <c r="C444">
        <v>0.158</v>
      </c>
    </row>
    <row r="445" spans="1:3" x14ac:dyDescent="0.2">
      <c r="A445" t="s">
        <v>34499</v>
      </c>
      <c r="B445">
        <v>3</v>
      </c>
      <c r="C445">
        <v>0.158</v>
      </c>
    </row>
    <row r="446" spans="1:3" x14ac:dyDescent="0.2">
      <c r="A446" t="s">
        <v>34500</v>
      </c>
      <c r="B446">
        <v>3</v>
      </c>
      <c r="C446">
        <v>0.158</v>
      </c>
    </row>
    <row r="447" spans="1:3" x14ac:dyDescent="0.2">
      <c r="A447" t="s">
        <v>34501</v>
      </c>
      <c r="B447">
        <v>3</v>
      </c>
      <c r="C447">
        <v>0.158</v>
      </c>
    </row>
    <row r="448" spans="1:3" x14ac:dyDescent="0.2">
      <c r="A448" t="s">
        <v>34502</v>
      </c>
      <c r="B448">
        <v>3</v>
      </c>
      <c r="C448">
        <v>0.158</v>
      </c>
    </row>
    <row r="449" spans="1:3" x14ac:dyDescent="0.2">
      <c r="A449" t="s">
        <v>34503</v>
      </c>
      <c r="B449">
        <v>3</v>
      </c>
      <c r="C449">
        <v>0.158</v>
      </c>
    </row>
    <row r="450" spans="1:3" x14ac:dyDescent="0.2">
      <c r="A450" t="s">
        <v>34504</v>
      </c>
      <c r="B450">
        <v>3</v>
      </c>
      <c r="C450">
        <v>0.158</v>
      </c>
    </row>
    <row r="451" spans="1:3" x14ac:dyDescent="0.2">
      <c r="A451" t="s">
        <v>34505</v>
      </c>
      <c r="B451">
        <v>3</v>
      </c>
      <c r="C451">
        <v>0.158</v>
      </c>
    </row>
    <row r="452" spans="1:3" x14ac:dyDescent="0.2">
      <c r="A452" t="s">
        <v>34506</v>
      </c>
      <c r="B452">
        <v>3</v>
      </c>
      <c r="C452">
        <v>0.158</v>
      </c>
    </row>
    <row r="453" spans="1:3" x14ac:dyDescent="0.2">
      <c r="A453" t="s">
        <v>34507</v>
      </c>
      <c r="B453">
        <v>3</v>
      </c>
      <c r="C453">
        <v>0.158</v>
      </c>
    </row>
    <row r="454" spans="1:3" x14ac:dyDescent="0.2">
      <c r="A454" t="s">
        <v>34508</v>
      </c>
      <c r="B454">
        <v>3</v>
      </c>
      <c r="C454">
        <v>0.158</v>
      </c>
    </row>
    <row r="455" spans="1:3" x14ac:dyDescent="0.2">
      <c r="A455" t="s">
        <v>34509</v>
      </c>
      <c r="B455">
        <v>3</v>
      </c>
      <c r="C455">
        <v>0.158</v>
      </c>
    </row>
    <row r="456" spans="1:3" x14ac:dyDescent="0.2">
      <c r="A456" t="s">
        <v>34510</v>
      </c>
      <c r="B456">
        <v>3</v>
      </c>
      <c r="C456">
        <v>0.158</v>
      </c>
    </row>
    <row r="457" spans="1:3" x14ac:dyDescent="0.2">
      <c r="A457" t="s">
        <v>34511</v>
      </c>
      <c r="B457">
        <v>3</v>
      </c>
      <c r="C457">
        <v>0.158</v>
      </c>
    </row>
    <row r="458" spans="1:3" x14ac:dyDescent="0.2">
      <c r="A458" t="s">
        <v>34512</v>
      </c>
      <c r="B458">
        <v>3</v>
      </c>
      <c r="C458">
        <v>0.158</v>
      </c>
    </row>
    <row r="459" spans="1:3" x14ac:dyDescent="0.2">
      <c r="A459" t="s">
        <v>34513</v>
      </c>
      <c r="B459">
        <v>3</v>
      </c>
      <c r="C459">
        <v>0.158</v>
      </c>
    </row>
    <row r="460" spans="1:3" x14ac:dyDescent="0.2">
      <c r="A460" t="s">
        <v>34514</v>
      </c>
      <c r="B460">
        <v>3</v>
      </c>
      <c r="C460">
        <v>0.158</v>
      </c>
    </row>
    <row r="461" spans="1:3" x14ac:dyDescent="0.2">
      <c r="A461" t="s">
        <v>34515</v>
      </c>
      <c r="B461">
        <v>3</v>
      </c>
      <c r="C461">
        <v>0.158</v>
      </c>
    </row>
    <row r="462" spans="1:3" x14ac:dyDescent="0.2">
      <c r="A462" t="s">
        <v>34516</v>
      </c>
      <c r="B462">
        <v>3</v>
      </c>
      <c r="C462">
        <v>0.158</v>
      </c>
    </row>
    <row r="463" spans="1:3" x14ac:dyDescent="0.2">
      <c r="A463" t="s">
        <v>34517</v>
      </c>
      <c r="B463">
        <v>3</v>
      </c>
      <c r="C463">
        <v>0.158</v>
      </c>
    </row>
    <row r="464" spans="1:3" x14ac:dyDescent="0.2">
      <c r="A464" t="s">
        <v>34518</v>
      </c>
      <c r="B464">
        <v>3</v>
      </c>
      <c r="C464">
        <v>0.158</v>
      </c>
    </row>
    <row r="465" spans="1:3" x14ac:dyDescent="0.2">
      <c r="A465" t="s">
        <v>34519</v>
      </c>
      <c r="B465">
        <v>3</v>
      </c>
      <c r="C465">
        <v>0.158</v>
      </c>
    </row>
    <row r="466" spans="1:3" x14ac:dyDescent="0.2">
      <c r="A466" t="s">
        <v>34520</v>
      </c>
      <c r="B466">
        <v>3</v>
      </c>
      <c r="C466">
        <v>0.158</v>
      </c>
    </row>
    <row r="467" spans="1:3" x14ac:dyDescent="0.2">
      <c r="A467" t="s">
        <v>34521</v>
      </c>
      <c r="B467">
        <v>3</v>
      </c>
      <c r="C467">
        <v>0.158</v>
      </c>
    </row>
    <row r="468" spans="1:3" x14ac:dyDescent="0.2">
      <c r="A468" t="s">
        <v>34522</v>
      </c>
      <c r="B468">
        <v>3</v>
      </c>
      <c r="C468">
        <v>0.158</v>
      </c>
    </row>
    <row r="469" spans="1:3" x14ac:dyDescent="0.2">
      <c r="A469" t="s">
        <v>34523</v>
      </c>
      <c r="B469">
        <v>3</v>
      </c>
      <c r="C469">
        <v>0.158</v>
      </c>
    </row>
    <row r="470" spans="1:3" x14ac:dyDescent="0.2">
      <c r="A470" t="s">
        <v>34524</v>
      </c>
      <c r="B470">
        <v>3</v>
      </c>
      <c r="C470">
        <v>0.158</v>
      </c>
    </row>
    <row r="471" spans="1:3" x14ac:dyDescent="0.2">
      <c r="A471" t="s">
        <v>34525</v>
      </c>
      <c r="B471">
        <v>3</v>
      </c>
      <c r="C471">
        <v>0.158</v>
      </c>
    </row>
    <row r="472" spans="1:3" x14ac:dyDescent="0.2">
      <c r="A472" t="s">
        <v>34526</v>
      </c>
      <c r="B472">
        <v>3</v>
      </c>
      <c r="C472">
        <v>0.158</v>
      </c>
    </row>
    <row r="473" spans="1:3" x14ac:dyDescent="0.2">
      <c r="A473" t="s">
        <v>34527</v>
      </c>
      <c r="B473">
        <v>3</v>
      </c>
      <c r="C473">
        <v>0.158</v>
      </c>
    </row>
    <row r="474" spans="1:3" x14ac:dyDescent="0.2">
      <c r="A474" t="s">
        <v>34528</v>
      </c>
      <c r="B474">
        <v>3</v>
      </c>
      <c r="C474">
        <v>0.158</v>
      </c>
    </row>
    <row r="475" spans="1:3" x14ac:dyDescent="0.2">
      <c r="A475" t="s">
        <v>34529</v>
      </c>
      <c r="B475">
        <v>3</v>
      </c>
      <c r="C475">
        <v>0.158</v>
      </c>
    </row>
    <row r="476" spans="1:3" x14ac:dyDescent="0.2">
      <c r="A476" t="s">
        <v>34530</v>
      </c>
      <c r="B476">
        <v>3</v>
      </c>
      <c r="C476">
        <v>0.158</v>
      </c>
    </row>
    <row r="477" spans="1:3" x14ac:dyDescent="0.2">
      <c r="A477" t="s">
        <v>34531</v>
      </c>
      <c r="B477">
        <v>3</v>
      </c>
      <c r="C477">
        <v>0.158</v>
      </c>
    </row>
    <row r="478" spans="1:3" x14ac:dyDescent="0.2">
      <c r="A478" t="s">
        <v>34532</v>
      </c>
      <c r="B478">
        <v>3</v>
      </c>
      <c r="C478">
        <v>0.158</v>
      </c>
    </row>
    <row r="479" spans="1:3" x14ac:dyDescent="0.2">
      <c r="A479" t="s">
        <v>34533</v>
      </c>
      <c r="B479">
        <v>3</v>
      </c>
      <c r="C479">
        <v>0.158</v>
      </c>
    </row>
    <row r="480" spans="1:3" x14ac:dyDescent="0.2">
      <c r="A480" t="s">
        <v>34534</v>
      </c>
      <c r="B480">
        <v>3</v>
      </c>
      <c r="C480">
        <v>0.158</v>
      </c>
    </row>
    <row r="481" spans="1:3" x14ac:dyDescent="0.2">
      <c r="A481" t="s">
        <v>34535</v>
      </c>
      <c r="B481">
        <v>3</v>
      </c>
      <c r="C481">
        <v>0.158</v>
      </c>
    </row>
    <row r="482" spans="1:3" x14ac:dyDescent="0.2">
      <c r="A482" t="s">
        <v>34536</v>
      </c>
      <c r="B482">
        <v>3</v>
      </c>
      <c r="C482">
        <v>0.158</v>
      </c>
    </row>
    <row r="483" spans="1:3" x14ac:dyDescent="0.2">
      <c r="A483" t="s">
        <v>34537</v>
      </c>
      <c r="B483">
        <v>3</v>
      </c>
      <c r="C483">
        <v>0.158</v>
      </c>
    </row>
    <row r="484" spans="1:3" x14ac:dyDescent="0.2">
      <c r="A484" t="s">
        <v>34538</v>
      </c>
      <c r="B484">
        <v>3</v>
      </c>
      <c r="C484">
        <v>0.158</v>
      </c>
    </row>
    <row r="485" spans="1:3" x14ac:dyDescent="0.2">
      <c r="A485" t="s">
        <v>34539</v>
      </c>
      <c r="B485">
        <v>3</v>
      </c>
      <c r="C485">
        <v>0.158</v>
      </c>
    </row>
    <row r="486" spans="1:3" x14ac:dyDescent="0.2">
      <c r="A486" t="s">
        <v>34540</v>
      </c>
      <c r="B486">
        <v>3</v>
      </c>
      <c r="C486">
        <v>0.158</v>
      </c>
    </row>
    <row r="487" spans="1:3" x14ac:dyDescent="0.2">
      <c r="A487" t="s">
        <v>34541</v>
      </c>
      <c r="B487">
        <v>3</v>
      </c>
      <c r="C487">
        <v>0.158</v>
      </c>
    </row>
    <row r="488" spans="1:3" x14ac:dyDescent="0.2">
      <c r="A488" t="s">
        <v>34542</v>
      </c>
      <c r="B488">
        <v>3</v>
      </c>
      <c r="C488">
        <v>0.158</v>
      </c>
    </row>
    <row r="489" spans="1:3" x14ac:dyDescent="0.2">
      <c r="A489" t="s">
        <v>34543</v>
      </c>
      <c r="B489">
        <v>3</v>
      </c>
      <c r="C489">
        <v>0.158</v>
      </c>
    </row>
    <row r="490" spans="1:3" x14ac:dyDescent="0.2">
      <c r="A490" t="s">
        <v>34544</v>
      </c>
      <c r="B490">
        <v>3</v>
      </c>
      <c r="C490">
        <v>0.158</v>
      </c>
    </row>
    <row r="491" spans="1:3" x14ac:dyDescent="0.2">
      <c r="A491" t="s">
        <v>34545</v>
      </c>
      <c r="B491">
        <v>3</v>
      </c>
      <c r="C491">
        <v>0.158</v>
      </c>
    </row>
    <row r="492" spans="1:3" x14ac:dyDescent="0.2">
      <c r="A492" t="s">
        <v>34546</v>
      </c>
      <c r="B492">
        <v>3</v>
      </c>
      <c r="C492">
        <v>0.158</v>
      </c>
    </row>
    <row r="493" spans="1:3" x14ac:dyDescent="0.2">
      <c r="A493" t="s">
        <v>34547</v>
      </c>
      <c r="B493">
        <v>3</v>
      </c>
      <c r="C493">
        <v>0.158</v>
      </c>
    </row>
    <row r="494" spans="1:3" x14ac:dyDescent="0.2">
      <c r="A494" t="s">
        <v>34548</v>
      </c>
      <c r="B494">
        <v>3</v>
      </c>
      <c r="C494">
        <v>0.158</v>
      </c>
    </row>
    <row r="495" spans="1:3" x14ac:dyDescent="0.2">
      <c r="A495" t="s">
        <v>34549</v>
      </c>
      <c r="B495">
        <v>3</v>
      </c>
      <c r="C495">
        <v>0.158</v>
      </c>
    </row>
    <row r="496" spans="1:3" x14ac:dyDescent="0.2">
      <c r="A496" t="s">
        <v>34550</v>
      </c>
      <c r="B496">
        <v>3</v>
      </c>
      <c r="C496">
        <v>0.158</v>
      </c>
    </row>
    <row r="497" spans="1:3" x14ac:dyDescent="0.2">
      <c r="A497" t="s">
        <v>34551</v>
      </c>
      <c r="B497">
        <v>3</v>
      </c>
      <c r="C497">
        <v>0.158</v>
      </c>
    </row>
    <row r="498" spans="1:3" x14ac:dyDescent="0.2">
      <c r="A498" t="s">
        <v>34552</v>
      </c>
      <c r="B498">
        <v>3</v>
      </c>
      <c r="C498">
        <v>0.158</v>
      </c>
    </row>
    <row r="499" spans="1:3" x14ac:dyDescent="0.2">
      <c r="A499" t="s">
        <v>34553</v>
      </c>
      <c r="B499">
        <v>3</v>
      </c>
      <c r="C499">
        <v>0.158</v>
      </c>
    </row>
    <row r="500" spans="1:3" x14ac:dyDescent="0.2">
      <c r="A500" t="s">
        <v>34554</v>
      </c>
      <c r="B500">
        <v>3</v>
      </c>
      <c r="C500">
        <v>0.158</v>
      </c>
    </row>
    <row r="501" spans="1:3" x14ac:dyDescent="0.2">
      <c r="A501" t="s">
        <v>34555</v>
      </c>
      <c r="B501">
        <v>3</v>
      </c>
      <c r="C501">
        <v>0.158</v>
      </c>
    </row>
    <row r="502" spans="1:3" x14ac:dyDescent="0.2">
      <c r="A502" t="s">
        <v>34556</v>
      </c>
      <c r="B502">
        <v>3</v>
      </c>
      <c r="C502">
        <v>0.158</v>
      </c>
    </row>
    <row r="503" spans="1:3" x14ac:dyDescent="0.2">
      <c r="A503" t="s">
        <v>34557</v>
      </c>
      <c r="B503">
        <v>3</v>
      </c>
      <c r="C503">
        <v>0.158</v>
      </c>
    </row>
    <row r="504" spans="1:3" x14ac:dyDescent="0.2">
      <c r="A504" t="s">
        <v>34558</v>
      </c>
      <c r="B504">
        <v>3</v>
      </c>
      <c r="C504">
        <v>0.158</v>
      </c>
    </row>
    <row r="505" spans="1:3" x14ac:dyDescent="0.2">
      <c r="A505" t="s">
        <v>34559</v>
      </c>
      <c r="B505">
        <v>3</v>
      </c>
      <c r="C505">
        <v>0.158</v>
      </c>
    </row>
    <row r="506" spans="1:3" x14ac:dyDescent="0.2">
      <c r="A506" t="s">
        <v>34560</v>
      </c>
      <c r="B506">
        <v>3</v>
      </c>
      <c r="C506">
        <v>0.158</v>
      </c>
    </row>
    <row r="507" spans="1:3" x14ac:dyDescent="0.2">
      <c r="A507" t="s">
        <v>34561</v>
      </c>
      <c r="B507">
        <v>3</v>
      </c>
      <c r="C507">
        <v>0.158</v>
      </c>
    </row>
    <row r="508" spans="1:3" x14ac:dyDescent="0.2">
      <c r="A508" t="s">
        <v>34562</v>
      </c>
      <c r="B508">
        <v>3</v>
      </c>
      <c r="C508">
        <v>0.158</v>
      </c>
    </row>
    <row r="509" spans="1:3" x14ac:dyDescent="0.2">
      <c r="A509" t="s">
        <v>34563</v>
      </c>
      <c r="B509">
        <v>3</v>
      </c>
      <c r="C509">
        <v>0.158</v>
      </c>
    </row>
    <row r="510" spans="1:3" x14ac:dyDescent="0.2">
      <c r="A510" t="s">
        <v>34564</v>
      </c>
      <c r="B510">
        <v>3</v>
      </c>
      <c r="C510">
        <v>0.158</v>
      </c>
    </row>
    <row r="511" spans="1:3" x14ac:dyDescent="0.2">
      <c r="A511" t="s">
        <v>34565</v>
      </c>
      <c r="B511">
        <v>3</v>
      </c>
      <c r="C511">
        <v>0.158</v>
      </c>
    </row>
    <row r="512" spans="1:3" x14ac:dyDescent="0.2">
      <c r="A512" t="s">
        <v>34566</v>
      </c>
      <c r="B512">
        <v>3</v>
      </c>
      <c r="C512">
        <v>0.158</v>
      </c>
    </row>
    <row r="513" spans="1:3" x14ac:dyDescent="0.2">
      <c r="A513" t="s">
        <v>34567</v>
      </c>
      <c r="B513">
        <v>3</v>
      </c>
      <c r="C513">
        <v>0.158</v>
      </c>
    </row>
    <row r="514" spans="1:3" x14ac:dyDescent="0.2">
      <c r="A514" t="s">
        <v>34568</v>
      </c>
      <c r="B514">
        <v>3</v>
      </c>
      <c r="C514">
        <v>0.158</v>
      </c>
    </row>
    <row r="515" spans="1:3" x14ac:dyDescent="0.2">
      <c r="A515" t="s">
        <v>34569</v>
      </c>
      <c r="B515">
        <v>3</v>
      </c>
      <c r="C515">
        <v>0.158</v>
      </c>
    </row>
    <row r="516" spans="1:3" x14ac:dyDescent="0.2">
      <c r="A516" t="s">
        <v>34570</v>
      </c>
      <c r="B516">
        <v>3</v>
      </c>
      <c r="C516">
        <v>0.158</v>
      </c>
    </row>
    <row r="517" spans="1:3" x14ac:dyDescent="0.2">
      <c r="A517" t="s">
        <v>34571</v>
      </c>
      <c r="B517">
        <v>2</v>
      </c>
      <c r="C517">
        <v>0.105</v>
      </c>
    </row>
    <row r="518" spans="1:3" x14ac:dyDescent="0.2">
      <c r="A518" t="s">
        <v>34572</v>
      </c>
      <c r="B518">
        <v>2</v>
      </c>
      <c r="C518">
        <v>0.105</v>
      </c>
    </row>
    <row r="519" spans="1:3" x14ac:dyDescent="0.2">
      <c r="A519" t="s">
        <v>34573</v>
      </c>
      <c r="B519">
        <v>2</v>
      </c>
      <c r="C519">
        <v>0.105</v>
      </c>
    </row>
    <row r="520" spans="1:3" x14ac:dyDescent="0.2">
      <c r="A520" t="s">
        <v>34574</v>
      </c>
      <c r="B520">
        <v>2</v>
      </c>
      <c r="C520">
        <v>0.105</v>
      </c>
    </row>
    <row r="521" spans="1:3" x14ac:dyDescent="0.2">
      <c r="A521" t="s">
        <v>34575</v>
      </c>
      <c r="B521">
        <v>2</v>
      </c>
      <c r="C521">
        <v>0.105</v>
      </c>
    </row>
    <row r="522" spans="1:3" x14ac:dyDescent="0.2">
      <c r="A522" t="s">
        <v>34576</v>
      </c>
      <c r="B522">
        <v>2</v>
      </c>
      <c r="C522">
        <v>0.105</v>
      </c>
    </row>
    <row r="523" spans="1:3" x14ac:dyDescent="0.2">
      <c r="A523" t="s">
        <v>34577</v>
      </c>
      <c r="B523">
        <v>2</v>
      </c>
      <c r="C523">
        <v>0.105</v>
      </c>
    </row>
    <row r="524" spans="1:3" x14ac:dyDescent="0.2">
      <c r="A524" t="s">
        <v>34578</v>
      </c>
      <c r="B524">
        <v>2</v>
      </c>
      <c r="C524">
        <v>0.105</v>
      </c>
    </row>
    <row r="525" spans="1:3" x14ac:dyDescent="0.2">
      <c r="A525" t="s">
        <v>34579</v>
      </c>
      <c r="B525">
        <v>2</v>
      </c>
      <c r="C525">
        <v>0.105</v>
      </c>
    </row>
    <row r="526" spans="1:3" x14ac:dyDescent="0.2">
      <c r="A526" t="s">
        <v>34580</v>
      </c>
      <c r="B526">
        <v>2</v>
      </c>
      <c r="C526">
        <v>0.105</v>
      </c>
    </row>
    <row r="527" spans="1:3" x14ac:dyDescent="0.2">
      <c r="A527" t="s">
        <v>34581</v>
      </c>
      <c r="B527">
        <v>2</v>
      </c>
      <c r="C527">
        <v>0.105</v>
      </c>
    </row>
    <row r="528" spans="1:3" x14ac:dyDescent="0.2">
      <c r="A528" t="s">
        <v>34582</v>
      </c>
      <c r="B528">
        <v>2</v>
      </c>
      <c r="C528">
        <v>0.105</v>
      </c>
    </row>
    <row r="529" spans="1:3" x14ac:dyDescent="0.2">
      <c r="A529" t="s">
        <v>34583</v>
      </c>
      <c r="B529">
        <v>2</v>
      </c>
      <c r="C529">
        <v>0.105</v>
      </c>
    </row>
    <row r="530" spans="1:3" x14ac:dyDescent="0.2">
      <c r="A530" t="s">
        <v>34584</v>
      </c>
      <c r="B530">
        <v>2</v>
      </c>
      <c r="C530">
        <v>0.105</v>
      </c>
    </row>
    <row r="531" spans="1:3" x14ac:dyDescent="0.2">
      <c r="A531" t="s">
        <v>34585</v>
      </c>
      <c r="B531">
        <v>2</v>
      </c>
      <c r="C531">
        <v>0.105</v>
      </c>
    </row>
    <row r="532" spans="1:3" x14ac:dyDescent="0.2">
      <c r="A532" t="s">
        <v>34586</v>
      </c>
      <c r="B532">
        <v>2</v>
      </c>
      <c r="C532">
        <v>0.105</v>
      </c>
    </row>
    <row r="533" spans="1:3" x14ac:dyDescent="0.2">
      <c r="A533" t="s">
        <v>34587</v>
      </c>
      <c r="B533">
        <v>2</v>
      </c>
      <c r="C533">
        <v>0.105</v>
      </c>
    </row>
    <row r="534" spans="1:3" x14ac:dyDescent="0.2">
      <c r="A534" t="s">
        <v>34588</v>
      </c>
      <c r="B534">
        <v>2</v>
      </c>
      <c r="C534">
        <v>0.105</v>
      </c>
    </row>
    <row r="535" spans="1:3" x14ac:dyDescent="0.2">
      <c r="A535" t="s">
        <v>34589</v>
      </c>
      <c r="B535">
        <v>2</v>
      </c>
      <c r="C535">
        <v>0.105</v>
      </c>
    </row>
    <row r="536" spans="1:3" x14ac:dyDescent="0.2">
      <c r="A536" t="s">
        <v>34590</v>
      </c>
      <c r="B536">
        <v>2</v>
      </c>
      <c r="C536">
        <v>0.105</v>
      </c>
    </row>
    <row r="537" spans="1:3" x14ac:dyDescent="0.2">
      <c r="A537" t="s">
        <v>34591</v>
      </c>
      <c r="B537">
        <v>2</v>
      </c>
      <c r="C537">
        <v>0.105</v>
      </c>
    </row>
    <row r="538" spans="1:3" x14ac:dyDescent="0.2">
      <c r="A538" t="s">
        <v>34592</v>
      </c>
      <c r="B538">
        <v>2</v>
      </c>
      <c r="C538">
        <v>0.105</v>
      </c>
    </row>
    <row r="539" spans="1:3" x14ac:dyDescent="0.2">
      <c r="A539" t="s">
        <v>34593</v>
      </c>
      <c r="B539">
        <v>2</v>
      </c>
      <c r="C539">
        <v>0.105</v>
      </c>
    </row>
    <row r="540" spans="1:3" x14ac:dyDescent="0.2">
      <c r="A540" t="s">
        <v>34594</v>
      </c>
      <c r="B540">
        <v>2</v>
      </c>
      <c r="C540">
        <v>0.105</v>
      </c>
    </row>
    <row r="541" spans="1:3" x14ac:dyDescent="0.2">
      <c r="A541" t="s">
        <v>34595</v>
      </c>
      <c r="B541">
        <v>2</v>
      </c>
      <c r="C541">
        <v>0.105</v>
      </c>
    </row>
    <row r="542" spans="1:3" x14ac:dyDescent="0.2">
      <c r="A542" t="s">
        <v>34596</v>
      </c>
      <c r="B542">
        <v>2</v>
      </c>
      <c r="C542">
        <v>0.105</v>
      </c>
    </row>
    <row r="543" spans="1:3" x14ac:dyDescent="0.2">
      <c r="A543" t="s">
        <v>34597</v>
      </c>
      <c r="B543">
        <v>2</v>
      </c>
      <c r="C543">
        <v>0.105</v>
      </c>
    </row>
    <row r="544" spans="1:3" x14ac:dyDescent="0.2">
      <c r="A544" t="s">
        <v>34598</v>
      </c>
      <c r="B544">
        <v>2</v>
      </c>
      <c r="C544">
        <v>0.105</v>
      </c>
    </row>
    <row r="545" spans="1:3" x14ac:dyDescent="0.2">
      <c r="A545" t="s">
        <v>34599</v>
      </c>
      <c r="B545">
        <v>2</v>
      </c>
      <c r="C545">
        <v>0.105</v>
      </c>
    </row>
    <row r="546" spans="1:3" x14ac:dyDescent="0.2">
      <c r="A546" t="s">
        <v>34600</v>
      </c>
      <c r="B546">
        <v>2</v>
      </c>
      <c r="C546">
        <v>0.105</v>
      </c>
    </row>
    <row r="547" spans="1:3" x14ac:dyDescent="0.2">
      <c r="A547" t="s">
        <v>34601</v>
      </c>
      <c r="B547">
        <v>2</v>
      </c>
      <c r="C547">
        <v>0.105</v>
      </c>
    </row>
    <row r="548" spans="1:3" x14ac:dyDescent="0.2">
      <c r="A548" t="s">
        <v>34602</v>
      </c>
      <c r="B548">
        <v>2</v>
      </c>
      <c r="C548">
        <v>0.105</v>
      </c>
    </row>
    <row r="549" spans="1:3" x14ac:dyDescent="0.2">
      <c r="A549" t="s">
        <v>34603</v>
      </c>
      <c r="B549">
        <v>2</v>
      </c>
      <c r="C549">
        <v>0.105</v>
      </c>
    </row>
    <row r="550" spans="1:3" x14ac:dyDescent="0.2">
      <c r="A550" t="s">
        <v>34604</v>
      </c>
      <c r="B550">
        <v>2</v>
      </c>
      <c r="C550">
        <v>0.105</v>
      </c>
    </row>
    <row r="551" spans="1:3" x14ac:dyDescent="0.2">
      <c r="A551" t="s">
        <v>34605</v>
      </c>
      <c r="B551">
        <v>2</v>
      </c>
      <c r="C551">
        <v>0.105</v>
      </c>
    </row>
    <row r="552" spans="1:3" x14ac:dyDescent="0.2">
      <c r="A552" t="s">
        <v>34606</v>
      </c>
      <c r="B552">
        <v>2</v>
      </c>
      <c r="C552">
        <v>0.105</v>
      </c>
    </row>
    <row r="553" spans="1:3" x14ac:dyDescent="0.2">
      <c r="A553" t="s">
        <v>34607</v>
      </c>
      <c r="B553">
        <v>2</v>
      </c>
      <c r="C553">
        <v>0.105</v>
      </c>
    </row>
    <row r="554" spans="1:3" x14ac:dyDescent="0.2">
      <c r="A554" t="s">
        <v>34608</v>
      </c>
      <c r="B554">
        <v>2</v>
      </c>
      <c r="C554">
        <v>0.105</v>
      </c>
    </row>
    <row r="555" spans="1:3" x14ac:dyDescent="0.2">
      <c r="A555" t="s">
        <v>34609</v>
      </c>
      <c r="B555">
        <v>2</v>
      </c>
      <c r="C555">
        <v>0.105</v>
      </c>
    </row>
    <row r="556" spans="1:3" x14ac:dyDescent="0.2">
      <c r="A556" t="s">
        <v>34610</v>
      </c>
      <c r="B556">
        <v>2</v>
      </c>
      <c r="C556">
        <v>0.105</v>
      </c>
    </row>
    <row r="557" spans="1:3" x14ac:dyDescent="0.2">
      <c r="A557" t="s">
        <v>34611</v>
      </c>
      <c r="B557">
        <v>2</v>
      </c>
      <c r="C557">
        <v>0.105</v>
      </c>
    </row>
    <row r="558" spans="1:3" x14ac:dyDescent="0.2">
      <c r="A558" t="s">
        <v>34612</v>
      </c>
      <c r="B558">
        <v>2</v>
      </c>
      <c r="C558">
        <v>0.105</v>
      </c>
    </row>
    <row r="559" spans="1:3" x14ac:dyDescent="0.2">
      <c r="A559" t="s">
        <v>34613</v>
      </c>
      <c r="B559">
        <v>2</v>
      </c>
      <c r="C559">
        <v>0.105</v>
      </c>
    </row>
    <row r="560" spans="1:3" x14ac:dyDescent="0.2">
      <c r="A560" t="s">
        <v>34614</v>
      </c>
      <c r="B560">
        <v>2</v>
      </c>
      <c r="C560">
        <v>0.105</v>
      </c>
    </row>
    <row r="561" spans="1:3" x14ac:dyDescent="0.2">
      <c r="A561" t="s">
        <v>34615</v>
      </c>
      <c r="B561">
        <v>2</v>
      </c>
      <c r="C561">
        <v>0.105</v>
      </c>
    </row>
    <row r="562" spans="1:3" x14ac:dyDescent="0.2">
      <c r="A562" t="s">
        <v>34616</v>
      </c>
      <c r="B562">
        <v>2</v>
      </c>
      <c r="C562">
        <v>0.105</v>
      </c>
    </row>
    <row r="563" spans="1:3" x14ac:dyDescent="0.2">
      <c r="A563" t="s">
        <v>34617</v>
      </c>
      <c r="B563">
        <v>2</v>
      </c>
      <c r="C563">
        <v>0.105</v>
      </c>
    </row>
    <row r="564" spans="1:3" x14ac:dyDescent="0.2">
      <c r="A564" t="s">
        <v>34618</v>
      </c>
      <c r="B564">
        <v>2</v>
      </c>
      <c r="C564">
        <v>0.105</v>
      </c>
    </row>
    <row r="565" spans="1:3" x14ac:dyDescent="0.2">
      <c r="A565" t="s">
        <v>34619</v>
      </c>
      <c r="B565">
        <v>2</v>
      </c>
      <c r="C565">
        <v>0.105</v>
      </c>
    </row>
    <row r="566" spans="1:3" x14ac:dyDescent="0.2">
      <c r="A566" t="s">
        <v>34620</v>
      </c>
      <c r="B566">
        <v>2</v>
      </c>
      <c r="C566">
        <v>0.105</v>
      </c>
    </row>
    <row r="567" spans="1:3" x14ac:dyDescent="0.2">
      <c r="A567" t="s">
        <v>34621</v>
      </c>
      <c r="B567">
        <v>2</v>
      </c>
      <c r="C567">
        <v>0.105</v>
      </c>
    </row>
    <row r="568" spans="1:3" x14ac:dyDescent="0.2">
      <c r="A568" t="s">
        <v>34622</v>
      </c>
      <c r="B568">
        <v>2</v>
      </c>
      <c r="C568">
        <v>0.105</v>
      </c>
    </row>
    <row r="569" spans="1:3" x14ac:dyDescent="0.2">
      <c r="A569" t="s">
        <v>34623</v>
      </c>
      <c r="B569">
        <v>2</v>
      </c>
      <c r="C569">
        <v>0.105</v>
      </c>
    </row>
    <row r="570" spans="1:3" x14ac:dyDescent="0.2">
      <c r="A570" t="s">
        <v>34624</v>
      </c>
      <c r="B570">
        <v>2</v>
      </c>
      <c r="C570">
        <v>0.105</v>
      </c>
    </row>
    <row r="571" spans="1:3" x14ac:dyDescent="0.2">
      <c r="A571" t="s">
        <v>34625</v>
      </c>
      <c r="B571">
        <v>2</v>
      </c>
      <c r="C571">
        <v>0.105</v>
      </c>
    </row>
    <row r="572" spans="1:3" x14ac:dyDescent="0.2">
      <c r="A572" t="s">
        <v>34626</v>
      </c>
      <c r="B572">
        <v>2</v>
      </c>
      <c r="C572">
        <v>0.105</v>
      </c>
    </row>
    <row r="573" spans="1:3" x14ac:dyDescent="0.2">
      <c r="A573" t="s">
        <v>34627</v>
      </c>
      <c r="B573">
        <v>2</v>
      </c>
      <c r="C573">
        <v>0.105</v>
      </c>
    </row>
    <row r="574" spans="1:3" x14ac:dyDescent="0.2">
      <c r="A574" t="s">
        <v>34628</v>
      </c>
      <c r="B574">
        <v>2</v>
      </c>
      <c r="C574">
        <v>0.105</v>
      </c>
    </row>
    <row r="575" spans="1:3" x14ac:dyDescent="0.2">
      <c r="A575" t="s">
        <v>34629</v>
      </c>
      <c r="B575">
        <v>2</v>
      </c>
      <c r="C575">
        <v>0.105</v>
      </c>
    </row>
    <row r="576" spans="1:3" x14ac:dyDescent="0.2">
      <c r="A576" t="s">
        <v>34630</v>
      </c>
      <c r="B576">
        <v>2</v>
      </c>
      <c r="C576">
        <v>0.105</v>
      </c>
    </row>
    <row r="577" spans="1:3" x14ac:dyDescent="0.2">
      <c r="A577" t="s">
        <v>34631</v>
      </c>
      <c r="B577">
        <v>2</v>
      </c>
      <c r="C577">
        <v>0.105</v>
      </c>
    </row>
    <row r="578" spans="1:3" x14ac:dyDescent="0.2">
      <c r="A578" t="s">
        <v>34632</v>
      </c>
      <c r="B578">
        <v>2</v>
      </c>
      <c r="C578">
        <v>0.105</v>
      </c>
    </row>
    <row r="579" spans="1:3" x14ac:dyDescent="0.2">
      <c r="A579" t="s">
        <v>34633</v>
      </c>
      <c r="B579">
        <v>2</v>
      </c>
      <c r="C579">
        <v>0.105</v>
      </c>
    </row>
    <row r="580" spans="1:3" x14ac:dyDescent="0.2">
      <c r="A580" t="s">
        <v>34634</v>
      </c>
      <c r="B580">
        <v>2</v>
      </c>
      <c r="C580">
        <v>0.105</v>
      </c>
    </row>
    <row r="581" spans="1:3" x14ac:dyDescent="0.2">
      <c r="A581" t="s">
        <v>34635</v>
      </c>
      <c r="B581">
        <v>2</v>
      </c>
      <c r="C581">
        <v>0.105</v>
      </c>
    </row>
    <row r="582" spans="1:3" x14ac:dyDescent="0.2">
      <c r="A582" t="s">
        <v>34636</v>
      </c>
      <c r="B582">
        <v>2</v>
      </c>
      <c r="C582">
        <v>0.105</v>
      </c>
    </row>
    <row r="583" spans="1:3" x14ac:dyDescent="0.2">
      <c r="A583" t="s">
        <v>34637</v>
      </c>
      <c r="B583">
        <v>2</v>
      </c>
      <c r="C583">
        <v>0.105</v>
      </c>
    </row>
    <row r="584" spans="1:3" x14ac:dyDescent="0.2">
      <c r="A584" t="s">
        <v>34638</v>
      </c>
      <c r="B584">
        <v>2</v>
      </c>
      <c r="C584">
        <v>0.105</v>
      </c>
    </row>
    <row r="585" spans="1:3" x14ac:dyDescent="0.2">
      <c r="A585" t="s">
        <v>34639</v>
      </c>
      <c r="B585">
        <v>2</v>
      </c>
      <c r="C585">
        <v>0.105</v>
      </c>
    </row>
    <row r="586" spans="1:3" x14ac:dyDescent="0.2">
      <c r="A586" t="s">
        <v>34640</v>
      </c>
      <c r="B586">
        <v>2</v>
      </c>
      <c r="C586">
        <v>0.105</v>
      </c>
    </row>
    <row r="587" spans="1:3" x14ac:dyDescent="0.2">
      <c r="A587" t="s">
        <v>34641</v>
      </c>
      <c r="B587">
        <v>2</v>
      </c>
      <c r="C587">
        <v>0.105</v>
      </c>
    </row>
    <row r="588" spans="1:3" x14ac:dyDescent="0.2">
      <c r="A588" t="s">
        <v>34642</v>
      </c>
      <c r="B588">
        <v>2</v>
      </c>
      <c r="C588">
        <v>0.105</v>
      </c>
    </row>
    <row r="589" spans="1:3" x14ac:dyDescent="0.2">
      <c r="A589" t="s">
        <v>34643</v>
      </c>
      <c r="B589">
        <v>2</v>
      </c>
      <c r="C589">
        <v>0.105</v>
      </c>
    </row>
    <row r="590" spans="1:3" x14ac:dyDescent="0.2">
      <c r="A590" t="s">
        <v>34644</v>
      </c>
      <c r="B590">
        <v>2</v>
      </c>
      <c r="C590">
        <v>0.105</v>
      </c>
    </row>
    <row r="591" spans="1:3" x14ac:dyDescent="0.2">
      <c r="A591" t="s">
        <v>34645</v>
      </c>
      <c r="B591">
        <v>2</v>
      </c>
      <c r="C591">
        <v>0.105</v>
      </c>
    </row>
    <row r="592" spans="1:3" x14ac:dyDescent="0.2">
      <c r="A592" t="s">
        <v>34646</v>
      </c>
      <c r="B592">
        <v>2</v>
      </c>
      <c r="C592">
        <v>0.105</v>
      </c>
    </row>
    <row r="593" spans="1:3" x14ac:dyDescent="0.2">
      <c r="A593" t="s">
        <v>34647</v>
      </c>
      <c r="B593">
        <v>2</v>
      </c>
      <c r="C593">
        <v>0.105</v>
      </c>
    </row>
    <row r="594" spans="1:3" x14ac:dyDescent="0.2">
      <c r="A594" t="s">
        <v>34648</v>
      </c>
      <c r="B594">
        <v>2</v>
      </c>
      <c r="C594">
        <v>0.105</v>
      </c>
    </row>
    <row r="595" spans="1:3" x14ac:dyDescent="0.2">
      <c r="A595" t="s">
        <v>34649</v>
      </c>
      <c r="B595">
        <v>2</v>
      </c>
      <c r="C595">
        <v>0.105</v>
      </c>
    </row>
    <row r="596" spans="1:3" x14ac:dyDescent="0.2">
      <c r="A596" t="s">
        <v>34650</v>
      </c>
      <c r="B596">
        <v>2</v>
      </c>
      <c r="C596">
        <v>0.105</v>
      </c>
    </row>
    <row r="597" spans="1:3" x14ac:dyDescent="0.2">
      <c r="A597" t="s">
        <v>34651</v>
      </c>
      <c r="B597">
        <v>2</v>
      </c>
      <c r="C597">
        <v>0.105</v>
      </c>
    </row>
    <row r="598" spans="1:3" x14ac:dyDescent="0.2">
      <c r="A598" t="s">
        <v>34652</v>
      </c>
      <c r="B598">
        <v>2</v>
      </c>
      <c r="C598">
        <v>0.105</v>
      </c>
    </row>
    <row r="599" spans="1:3" x14ac:dyDescent="0.2">
      <c r="A599" t="s">
        <v>34653</v>
      </c>
      <c r="B599">
        <v>2</v>
      </c>
      <c r="C599">
        <v>0.105</v>
      </c>
    </row>
    <row r="600" spans="1:3" x14ac:dyDescent="0.2">
      <c r="A600" t="s">
        <v>34654</v>
      </c>
      <c r="B600">
        <v>2</v>
      </c>
      <c r="C600">
        <v>0.105</v>
      </c>
    </row>
    <row r="601" spans="1:3" x14ac:dyDescent="0.2">
      <c r="A601" t="s">
        <v>34655</v>
      </c>
      <c r="B601">
        <v>2</v>
      </c>
      <c r="C601">
        <v>0.105</v>
      </c>
    </row>
    <row r="602" spans="1:3" x14ac:dyDescent="0.2">
      <c r="A602" t="s">
        <v>34656</v>
      </c>
      <c r="B602">
        <v>2</v>
      </c>
      <c r="C602">
        <v>0.105</v>
      </c>
    </row>
    <row r="603" spans="1:3" x14ac:dyDescent="0.2">
      <c r="A603" t="s">
        <v>34657</v>
      </c>
      <c r="B603">
        <v>2</v>
      </c>
      <c r="C603">
        <v>0.105</v>
      </c>
    </row>
    <row r="604" spans="1:3" x14ac:dyDescent="0.2">
      <c r="A604" t="s">
        <v>34658</v>
      </c>
      <c r="B604">
        <v>2</v>
      </c>
      <c r="C604">
        <v>0.105</v>
      </c>
    </row>
    <row r="605" spans="1:3" x14ac:dyDescent="0.2">
      <c r="A605" t="s">
        <v>34659</v>
      </c>
      <c r="B605">
        <v>2</v>
      </c>
      <c r="C605">
        <v>0.105</v>
      </c>
    </row>
    <row r="606" spans="1:3" x14ac:dyDescent="0.2">
      <c r="A606" t="s">
        <v>34660</v>
      </c>
      <c r="B606">
        <v>2</v>
      </c>
      <c r="C606">
        <v>0.105</v>
      </c>
    </row>
    <row r="607" spans="1:3" x14ac:dyDescent="0.2">
      <c r="A607" t="s">
        <v>34661</v>
      </c>
      <c r="B607">
        <v>2</v>
      </c>
      <c r="C607">
        <v>0.105</v>
      </c>
    </row>
    <row r="608" spans="1:3" x14ac:dyDescent="0.2">
      <c r="A608" t="s">
        <v>34662</v>
      </c>
      <c r="B608">
        <v>2</v>
      </c>
      <c r="C608">
        <v>0.105</v>
      </c>
    </row>
    <row r="609" spans="1:3" x14ac:dyDescent="0.2">
      <c r="A609" t="s">
        <v>34663</v>
      </c>
      <c r="B609">
        <v>2</v>
      </c>
      <c r="C609">
        <v>0.105</v>
      </c>
    </row>
    <row r="610" spans="1:3" x14ac:dyDescent="0.2">
      <c r="A610" t="s">
        <v>34664</v>
      </c>
      <c r="B610">
        <v>2</v>
      </c>
      <c r="C610">
        <v>0.105</v>
      </c>
    </row>
    <row r="611" spans="1:3" x14ac:dyDescent="0.2">
      <c r="A611" t="s">
        <v>34665</v>
      </c>
      <c r="B611">
        <v>2</v>
      </c>
      <c r="C611">
        <v>0.105</v>
      </c>
    </row>
    <row r="612" spans="1:3" x14ac:dyDescent="0.2">
      <c r="A612" t="s">
        <v>34666</v>
      </c>
      <c r="B612">
        <v>2</v>
      </c>
      <c r="C612">
        <v>0.105</v>
      </c>
    </row>
    <row r="613" spans="1:3" x14ac:dyDescent="0.2">
      <c r="A613" t="s">
        <v>34667</v>
      </c>
      <c r="B613">
        <v>2</v>
      </c>
      <c r="C613">
        <v>0.105</v>
      </c>
    </row>
    <row r="614" spans="1:3" x14ac:dyDescent="0.2">
      <c r="A614" t="s">
        <v>34668</v>
      </c>
      <c r="B614">
        <v>2</v>
      </c>
      <c r="C614">
        <v>0.105</v>
      </c>
    </row>
    <row r="615" spans="1:3" x14ac:dyDescent="0.2">
      <c r="A615" t="s">
        <v>34669</v>
      </c>
      <c r="B615">
        <v>2</v>
      </c>
      <c r="C615">
        <v>0.105</v>
      </c>
    </row>
    <row r="616" spans="1:3" x14ac:dyDescent="0.2">
      <c r="A616" t="s">
        <v>34670</v>
      </c>
      <c r="B616">
        <v>2</v>
      </c>
      <c r="C616">
        <v>0.105</v>
      </c>
    </row>
    <row r="617" spans="1:3" x14ac:dyDescent="0.2">
      <c r="A617" t="s">
        <v>34671</v>
      </c>
      <c r="B617">
        <v>2</v>
      </c>
      <c r="C617">
        <v>0.105</v>
      </c>
    </row>
    <row r="618" spans="1:3" x14ac:dyDescent="0.2">
      <c r="A618" t="s">
        <v>34672</v>
      </c>
      <c r="B618">
        <v>2</v>
      </c>
      <c r="C618">
        <v>0.105</v>
      </c>
    </row>
    <row r="619" spans="1:3" x14ac:dyDescent="0.2">
      <c r="A619" t="s">
        <v>34673</v>
      </c>
      <c r="B619">
        <v>2</v>
      </c>
      <c r="C619">
        <v>0.105</v>
      </c>
    </row>
    <row r="620" spans="1:3" x14ac:dyDescent="0.2">
      <c r="A620" t="s">
        <v>34674</v>
      </c>
      <c r="B620">
        <v>2</v>
      </c>
      <c r="C620">
        <v>0.105</v>
      </c>
    </row>
    <row r="621" spans="1:3" x14ac:dyDescent="0.2">
      <c r="A621" t="s">
        <v>34675</v>
      </c>
      <c r="B621">
        <v>2</v>
      </c>
      <c r="C621">
        <v>0.105</v>
      </c>
    </row>
    <row r="622" spans="1:3" x14ac:dyDescent="0.2">
      <c r="A622" t="s">
        <v>34676</v>
      </c>
      <c r="B622">
        <v>2</v>
      </c>
      <c r="C622">
        <v>0.105</v>
      </c>
    </row>
    <row r="623" spans="1:3" x14ac:dyDescent="0.2">
      <c r="A623" t="s">
        <v>34677</v>
      </c>
      <c r="B623">
        <v>2</v>
      </c>
      <c r="C623">
        <v>0.105</v>
      </c>
    </row>
    <row r="624" spans="1:3" x14ac:dyDescent="0.2">
      <c r="A624" t="s">
        <v>34678</v>
      </c>
      <c r="B624">
        <v>2</v>
      </c>
      <c r="C624">
        <v>0.105</v>
      </c>
    </row>
    <row r="625" spans="1:3" x14ac:dyDescent="0.2">
      <c r="A625" t="s">
        <v>34679</v>
      </c>
      <c r="B625">
        <v>2</v>
      </c>
      <c r="C625">
        <v>0.105</v>
      </c>
    </row>
    <row r="626" spans="1:3" x14ac:dyDescent="0.2">
      <c r="A626" t="s">
        <v>34680</v>
      </c>
      <c r="B626">
        <v>2</v>
      </c>
      <c r="C626">
        <v>0.105</v>
      </c>
    </row>
    <row r="627" spans="1:3" x14ac:dyDescent="0.2">
      <c r="A627" t="s">
        <v>34681</v>
      </c>
      <c r="B627">
        <v>2</v>
      </c>
      <c r="C627">
        <v>0.105</v>
      </c>
    </row>
    <row r="628" spans="1:3" x14ac:dyDescent="0.2">
      <c r="A628" t="s">
        <v>34682</v>
      </c>
      <c r="B628">
        <v>2</v>
      </c>
      <c r="C628">
        <v>0.105</v>
      </c>
    </row>
    <row r="629" spans="1:3" x14ac:dyDescent="0.2">
      <c r="A629" t="s">
        <v>34683</v>
      </c>
      <c r="B629">
        <v>2</v>
      </c>
      <c r="C629">
        <v>0.105</v>
      </c>
    </row>
    <row r="630" spans="1:3" x14ac:dyDescent="0.2">
      <c r="A630" t="s">
        <v>34684</v>
      </c>
      <c r="B630">
        <v>2</v>
      </c>
      <c r="C630">
        <v>0.105</v>
      </c>
    </row>
    <row r="631" spans="1:3" x14ac:dyDescent="0.2">
      <c r="A631" t="s">
        <v>34685</v>
      </c>
      <c r="B631">
        <v>2</v>
      </c>
      <c r="C631">
        <v>0.105</v>
      </c>
    </row>
    <row r="632" spans="1:3" x14ac:dyDescent="0.2">
      <c r="A632" t="s">
        <v>34686</v>
      </c>
      <c r="B632">
        <v>2</v>
      </c>
      <c r="C632">
        <v>0.105</v>
      </c>
    </row>
    <row r="633" spans="1:3" x14ac:dyDescent="0.2">
      <c r="A633" t="s">
        <v>34687</v>
      </c>
      <c r="B633">
        <v>2</v>
      </c>
      <c r="C633">
        <v>0.105</v>
      </c>
    </row>
    <row r="634" spans="1:3" x14ac:dyDescent="0.2">
      <c r="A634" t="s">
        <v>34688</v>
      </c>
      <c r="B634">
        <v>2</v>
      </c>
      <c r="C634">
        <v>0.105</v>
      </c>
    </row>
    <row r="635" spans="1:3" x14ac:dyDescent="0.2">
      <c r="A635" t="s">
        <v>34689</v>
      </c>
      <c r="B635">
        <v>2</v>
      </c>
      <c r="C635">
        <v>0.105</v>
      </c>
    </row>
    <row r="636" spans="1:3" x14ac:dyDescent="0.2">
      <c r="A636" t="s">
        <v>34690</v>
      </c>
      <c r="B636">
        <v>2</v>
      </c>
      <c r="C636">
        <v>0.105</v>
      </c>
    </row>
    <row r="637" spans="1:3" x14ac:dyDescent="0.2">
      <c r="A637" t="s">
        <v>34691</v>
      </c>
      <c r="B637">
        <v>2</v>
      </c>
      <c r="C637">
        <v>0.105</v>
      </c>
    </row>
    <row r="638" spans="1:3" x14ac:dyDescent="0.2">
      <c r="A638" t="s">
        <v>34692</v>
      </c>
      <c r="B638">
        <v>2</v>
      </c>
      <c r="C638">
        <v>0.105</v>
      </c>
    </row>
    <row r="639" spans="1:3" x14ac:dyDescent="0.2">
      <c r="A639" t="s">
        <v>34693</v>
      </c>
      <c r="B639">
        <v>2</v>
      </c>
      <c r="C639">
        <v>0.105</v>
      </c>
    </row>
    <row r="640" spans="1:3" x14ac:dyDescent="0.2">
      <c r="A640" t="s">
        <v>34694</v>
      </c>
      <c r="B640">
        <v>2</v>
      </c>
      <c r="C640">
        <v>0.105</v>
      </c>
    </row>
    <row r="641" spans="1:3" x14ac:dyDescent="0.2">
      <c r="A641" t="s">
        <v>34695</v>
      </c>
      <c r="B641">
        <v>2</v>
      </c>
      <c r="C641">
        <v>0.105</v>
      </c>
    </row>
    <row r="642" spans="1:3" x14ac:dyDescent="0.2">
      <c r="A642" t="s">
        <v>34696</v>
      </c>
      <c r="B642">
        <v>2</v>
      </c>
      <c r="C642">
        <v>0.105</v>
      </c>
    </row>
    <row r="643" spans="1:3" x14ac:dyDescent="0.2">
      <c r="A643" t="s">
        <v>34697</v>
      </c>
      <c r="B643">
        <v>2</v>
      </c>
      <c r="C643">
        <v>0.105</v>
      </c>
    </row>
    <row r="644" spans="1:3" x14ac:dyDescent="0.2">
      <c r="A644" t="s">
        <v>34698</v>
      </c>
      <c r="B644">
        <v>2</v>
      </c>
      <c r="C644">
        <v>0.105</v>
      </c>
    </row>
    <row r="645" spans="1:3" x14ac:dyDescent="0.2">
      <c r="A645" t="s">
        <v>34699</v>
      </c>
      <c r="B645">
        <v>2</v>
      </c>
      <c r="C645">
        <v>0.105</v>
      </c>
    </row>
    <row r="646" spans="1:3" x14ac:dyDescent="0.2">
      <c r="A646" t="s">
        <v>34700</v>
      </c>
      <c r="B646">
        <v>2</v>
      </c>
      <c r="C646">
        <v>0.105</v>
      </c>
    </row>
    <row r="647" spans="1:3" x14ac:dyDescent="0.2">
      <c r="A647" t="s">
        <v>34701</v>
      </c>
      <c r="B647">
        <v>2</v>
      </c>
      <c r="C647">
        <v>0.105</v>
      </c>
    </row>
    <row r="648" spans="1:3" x14ac:dyDescent="0.2">
      <c r="A648" t="s">
        <v>34702</v>
      </c>
      <c r="B648">
        <v>2</v>
      </c>
      <c r="C648">
        <v>0.105</v>
      </c>
    </row>
    <row r="649" spans="1:3" x14ac:dyDescent="0.2">
      <c r="A649" t="s">
        <v>34703</v>
      </c>
      <c r="B649">
        <v>2</v>
      </c>
      <c r="C649">
        <v>0.105</v>
      </c>
    </row>
    <row r="650" spans="1:3" x14ac:dyDescent="0.2">
      <c r="A650" t="s">
        <v>34704</v>
      </c>
      <c r="B650">
        <v>2</v>
      </c>
      <c r="C650">
        <v>0.105</v>
      </c>
    </row>
    <row r="651" spans="1:3" x14ac:dyDescent="0.2">
      <c r="A651" t="s">
        <v>34705</v>
      </c>
      <c r="B651">
        <v>2</v>
      </c>
      <c r="C651">
        <v>0.105</v>
      </c>
    </row>
    <row r="652" spans="1:3" x14ac:dyDescent="0.2">
      <c r="A652" t="s">
        <v>34706</v>
      </c>
      <c r="B652">
        <v>2</v>
      </c>
      <c r="C652">
        <v>0.105</v>
      </c>
    </row>
    <row r="653" spans="1:3" x14ac:dyDescent="0.2">
      <c r="A653" t="s">
        <v>34707</v>
      </c>
      <c r="B653">
        <v>2</v>
      </c>
      <c r="C653">
        <v>0.105</v>
      </c>
    </row>
    <row r="654" spans="1:3" x14ac:dyDescent="0.2">
      <c r="A654" t="s">
        <v>34708</v>
      </c>
      <c r="B654">
        <v>2</v>
      </c>
      <c r="C654">
        <v>0.105</v>
      </c>
    </row>
    <row r="655" spans="1:3" x14ac:dyDescent="0.2">
      <c r="A655" t="s">
        <v>34709</v>
      </c>
      <c r="B655">
        <v>2</v>
      </c>
      <c r="C655">
        <v>0.105</v>
      </c>
    </row>
    <row r="656" spans="1:3" x14ac:dyDescent="0.2">
      <c r="A656" t="s">
        <v>34710</v>
      </c>
      <c r="B656">
        <v>2</v>
      </c>
      <c r="C656">
        <v>0.105</v>
      </c>
    </row>
    <row r="657" spans="1:3" x14ac:dyDescent="0.2">
      <c r="A657" t="s">
        <v>34711</v>
      </c>
      <c r="B657">
        <v>2</v>
      </c>
      <c r="C657">
        <v>0.105</v>
      </c>
    </row>
    <row r="658" spans="1:3" x14ac:dyDescent="0.2">
      <c r="A658" t="s">
        <v>34712</v>
      </c>
      <c r="B658">
        <v>2</v>
      </c>
      <c r="C658">
        <v>0.105</v>
      </c>
    </row>
    <row r="659" spans="1:3" x14ac:dyDescent="0.2">
      <c r="A659" t="s">
        <v>34713</v>
      </c>
      <c r="B659">
        <v>2</v>
      </c>
      <c r="C659">
        <v>0.105</v>
      </c>
    </row>
    <row r="660" spans="1:3" x14ac:dyDescent="0.2">
      <c r="A660" t="s">
        <v>34714</v>
      </c>
      <c r="B660">
        <v>2</v>
      </c>
      <c r="C660">
        <v>0.105</v>
      </c>
    </row>
    <row r="661" spans="1:3" x14ac:dyDescent="0.2">
      <c r="A661" t="s">
        <v>34715</v>
      </c>
      <c r="B661">
        <v>2</v>
      </c>
      <c r="C661">
        <v>0.105</v>
      </c>
    </row>
    <row r="662" spans="1:3" x14ac:dyDescent="0.2">
      <c r="A662" t="s">
        <v>34716</v>
      </c>
      <c r="B662">
        <v>2</v>
      </c>
      <c r="C662">
        <v>0.105</v>
      </c>
    </row>
    <row r="663" spans="1:3" x14ac:dyDescent="0.2">
      <c r="A663" t="s">
        <v>34717</v>
      </c>
      <c r="B663">
        <v>2</v>
      </c>
      <c r="C663">
        <v>0.105</v>
      </c>
    </row>
    <row r="664" spans="1:3" x14ac:dyDescent="0.2">
      <c r="A664" t="s">
        <v>34718</v>
      </c>
      <c r="B664">
        <v>2</v>
      </c>
      <c r="C664">
        <v>0.105</v>
      </c>
    </row>
    <row r="665" spans="1:3" x14ac:dyDescent="0.2">
      <c r="A665" t="s">
        <v>34719</v>
      </c>
      <c r="B665">
        <v>2</v>
      </c>
      <c r="C665">
        <v>0.105</v>
      </c>
    </row>
    <row r="666" spans="1:3" x14ac:dyDescent="0.2">
      <c r="A666" t="s">
        <v>34720</v>
      </c>
      <c r="B666">
        <v>2</v>
      </c>
      <c r="C666">
        <v>0.105</v>
      </c>
    </row>
    <row r="667" spans="1:3" x14ac:dyDescent="0.2">
      <c r="A667" t="s">
        <v>34721</v>
      </c>
      <c r="B667">
        <v>2</v>
      </c>
      <c r="C667">
        <v>0.105</v>
      </c>
    </row>
    <row r="668" spans="1:3" x14ac:dyDescent="0.2">
      <c r="A668" t="s">
        <v>34722</v>
      </c>
      <c r="B668">
        <v>2</v>
      </c>
      <c r="C668">
        <v>0.105</v>
      </c>
    </row>
    <row r="669" spans="1:3" x14ac:dyDescent="0.2">
      <c r="A669" t="s">
        <v>34723</v>
      </c>
      <c r="B669">
        <v>2</v>
      </c>
      <c r="C669">
        <v>0.105</v>
      </c>
    </row>
    <row r="670" spans="1:3" x14ac:dyDescent="0.2">
      <c r="A670" t="s">
        <v>34724</v>
      </c>
      <c r="B670">
        <v>2</v>
      </c>
      <c r="C670">
        <v>0.105</v>
      </c>
    </row>
    <row r="671" spans="1:3" x14ac:dyDescent="0.2">
      <c r="A671" t="s">
        <v>34725</v>
      </c>
      <c r="B671">
        <v>2</v>
      </c>
      <c r="C671">
        <v>0.105</v>
      </c>
    </row>
    <row r="672" spans="1:3" x14ac:dyDescent="0.2">
      <c r="A672" t="s">
        <v>34726</v>
      </c>
      <c r="B672">
        <v>2</v>
      </c>
      <c r="C672">
        <v>0.105</v>
      </c>
    </row>
    <row r="673" spans="1:3" x14ac:dyDescent="0.2">
      <c r="A673" t="s">
        <v>34727</v>
      </c>
      <c r="B673">
        <v>2</v>
      </c>
      <c r="C673">
        <v>0.105</v>
      </c>
    </row>
    <row r="674" spans="1:3" x14ac:dyDescent="0.2">
      <c r="A674" t="s">
        <v>34728</v>
      </c>
      <c r="B674">
        <v>2</v>
      </c>
      <c r="C674">
        <v>0.105</v>
      </c>
    </row>
    <row r="675" spans="1:3" x14ac:dyDescent="0.2">
      <c r="A675" t="s">
        <v>34729</v>
      </c>
      <c r="B675">
        <v>2</v>
      </c>
      <c r="C675">
        <v>0.105</v>
      </c>
    </row>
    <row r="676" spans="1:3" x14ac:dyDescent="0.2">
      <c r="A676" t="s">
        <v>34730</v>
      </c>
      <c r="B676">
        <v>2</v>
      </c>
      <c r="C676">
        <v>0.105</v>
      </c>
    </row>
    <row r="677" spans="1:3" x14ac:dyDescent="0.2">
      <c r="A677" t="s">
        <v>34731</v>
      </c>
      <c r="B677">
        <v>2</v>
      </c>
      <c r="C677">
        <v>0.105</v>
      </c>
    </row>
    <row r="678" spans="1:3" x14ac:dyDescent="0.2">
      <c r="A678" t="s">
        <v>34732</v>
      </c>
      <c r="B678">
        <v>2</v>
      </c>
      <c r="C678">
        <v>0.105</v>
      </c>
    </row>
    <row r="679" spans="1:3" x14ac:dyDescent="0.2">
      <c r="A679" t="s">
        <v>34733</v>
      </c>
      <c r="B679">
        <v>2</v>
      </c>
      <c r="C679">
        <v>0.105</v>
      </c>
    </row>
    <row r="680" spans="1:3" x14ac:dyDescent="0.2">
      <c r="A680" t="s">
        <v>34734</v>
      </c>
      <c r="B680">
        <v>2</v>
      </c>
      <c r="C680">
        <v>0.105</v>
      </c>
    </row>
    <row r="681" spans="1:3" x14ac:dyDescent="0.2">
      <c r="A681" t="s">
        <v>34735</v>
      </c>
      <c r="B681">
        <v>2</v>
      </c>
      <c r="C681">
        <v>0.105</v>
      </c>
    </row>
    <row r="682" spans="1:3" x14ac:dyDescent="0.2">
      <c r="A682" t="s">
        <v>34736</v>
      </c>
      <c r="B682">
        <v>2</v>
      </c>
      <c r="C682">
        <v>0.105</v>
      </c>
    </row>
    <row r="683" spans="1:3" x14ac:dyDescent="0.2">
      <c r="A683" t="s">
        <v>34737</v>
      </c>
      <c r="B683">
        <v>2</v>
      </c>
      <c r="C683">
        <v>0.105</v>
      </c>
    </row>
    <row r="684" spans="1:3" x14ac:dyDescent="0.2">
      <c r="A684" t="s">
        <v>34738</v>
      </c>
      <c r="B684">
        <v>2</v>
      </c>
      <c r="C684">
        <v>0.105</v>
      </c>
    </row>
    <row r="685" spans="1:3" x14ac:dyDescent="0.2">
      <c r="A685" t="s">
        <v>34739</v>
      </c>
      <c r="B685">
        <v>2</v>
      </c>
      <c r="C685">
        <v>0.105</v>
      </c>
    </row>
    <row r="686" spans="1:3" x14ac:dyDescent="0.2">
      <c r="A686" t="s">
        <v>34740</v>
      </c>
      <c r="B686">
        <v>2</v>
      </c>
      <c r="C686">
        <v>0.105</v>
      </c>
    </row>
    <row r="687" spans="1:3" x14ac:dyDescent="0.2">
      <c r="A687" t="s">
        <v>34741</v>
      </c>
      <c r="B687">
        <v>2</v>
      </c>
      <c r="C687">
        <v>0.105</v>
      </c>
    </row>
    <row r="688" spans="1:3" x14ac:dyDescent="0.2">
      <c r="A688" t="s">
        <v>34742</v>
      </c>
      <c r="B688">
        <v>2</v>
      </c>
      <c r="C688">
        <v>0.105</v>
      </c>
    </row>
    <row r="689" spans="1:3" x14ac:dyDescent="0.2">
      <c r="A689" t="s">
        <v>34743</v>
      </c>
      <c r="B689">
        <v>2</v>
      </c>
      <c r="C689">
        <v>0.105</v>
      </c>
    </row>
    <row r="690" spans="1:3" x14ac:dyDescent="0.2">
      <c r="A690" t="s">
        <v>34744</v>
      </c>
      <c r="B690">
        <v>2</v>
      </c>
      <c r="C690">
        <v>0.105</v>
      </c>
    </row>
    <row r="691" spans="1:3" x14ac:dyDescent="0.2">
      <c r="A691" t="s">
        <v>34745</v>
      </c>
      <c r="B691">
        <v>2</v>
      </c>
      <c r="C691">
        <v>0.105</v>
      </c>
    </row>
    <row r="692" spans="1:3" x14ac:dyDescent="0.2">
      <c r="A692" t="s">
        <v>34746</v>
      </c>
      <c r="B692">
        <v>2</v>
      </c>
      <c r="C692">
        <v>0.105</v>
      </c>
    </row>
    <row r="693" spans="1:3" x14ac:dyDescent="0.2">
      <c r="A693" t="s">
        <v>34747</v>
      </c>
      <c r="B693">
        <v>2</v>
      </c>
      <c r="C693">
        <v>0.105</v>
      </c>
    </row>
    <row r="694" spans="1:3" x14ac:dyDescent="0.2">
      <c r="A694" t="s">
        <v>34748</v>
      </c>
      <c r="B694">
        <v>2</v>
      </c>
      <c r="C694">
        <v>0.105</v>
      </c>
    </row>
    <row r="695" spans="1:3" x14ac:dyDescent="0.2">
      <c r="A695" t="s">
        <v>34749</v>
      </c>
      <c r="B695">
        <v>2</v>
      </c>
      <c r="C695">
        <v>0.105</v>
      </c>
    </row>
    <row r="696" spans="1:3" x14ac:dyDescent="0.2">
      <c r="A696" t="s">
        <v>34750</v>
      </c>
      <c r="B696">
        <v>2</v>
      </c>
      <c r="C696">
        <v>0.105</v>
      </c>
    </row>
    <row r="697" spans="1:3" x14ac:dyDescent="0.2">
      <c r="A697" t="s">
        <v>34751</v>
      </c>
      <c r="B697">
        <v>2</v>
      </c>
      <c r="C697">
        <v>0.105</v>
      </c>
    </row>
    <row r="698" spans="1:3" x14ac:dyDescent="0.2">
      <c r="A698" t="s">
        <v>34752</v>
      </c>
      <c r="B698">
        <v>2</v>
      </c>
      <c r="C698">
        <v>0.105</v>
      </c>
    </row>
    <row r="699" spans="1:3" x14ac:dyDescent="0.2">
      <c r="A699" t="s">
        <v>34753</v>
      </c>
      <c r="B699">
        <v>2</v>
      </c>
      <c r="C699">
        <v>0.105</v>
      </c>
    </row>
    <row r="700" spans="1:3" x14ac:dyDescent="0.2">
      <c r="A700" t="s">
        <v>34754</v>
      </c>
      <c r="B700">
        <v>2</v>
      </c>
      <c r="C700">
        <v>0.105</v>
      </c>
    </row>
    <row r="701" spans="1:3" x14ac:dyDescent="0.2">
      <c r="A701" t="s">
        <v>34755</v>
      </c>
      <c r="B701">
        <v>2</v>
      </c>
      <c r="C701">
        <v>0.105</v>
      </c>
    </row>
    <row r="702" spans="1:3" x14ac:dyDescent="0.2">
      <c r="A702" t="s">
        <v>34756</v>
      </c>
      <c r="B702">
        <v>2</v>
      </c>
      <c r="C702">
        <v>0.105</v>
      </c>
    </row>
    <row r="703" spans="1:3" x14ac:dyDescent="0.2">
      <c r="A703" t="s">
        <v>34757</v>
      </c>
      <c r="B703">
        <v>2</v>
      </c>
      <c r="C703">
        <v>0.105</v>
      </c>
    </row>
    <row r="704" spans="1:3" x14ac:dyDescent="0.2">
      <c r="A704" t="s">
        <v>34758</v>
      </c>
      <c r="B704">
        <v>2</v>
      </c>
      <c r="C704">
        <v>0.105</v>
      </c>
    </row>
    <row r="705" spans="1:3" x14ac:dyDescent="0.2">
      <c r="A705" t="s">
        <v>34759</v>
      </c>
      <c r="B705">
        <v>2</v>
      </c>
      <c r="C705">
        <v>0.105</v>
      </c>
    </row>
    <row r="706" spans="1:3" x14ac:dyDescent="0.2">
      <c r="A706" t="s">
        <v>34760</v>
      </c>
      <c r="B706">
        <v>2</v>
      </c>
      <c r="C706">
        <v>0.105</v>
      </c>
    </row>
    <row r="707" spans="1:3" x14ac:dyDescent="0.2">
      <c r="A707" t="s">
        <v>34761</v>
      </c>
      <c r="B707">
        <v>2</v>
      </c>
      <c r="C707">
        <v>0.105</v>
      </c>
    </row>
    <row r="708" spans="1:3" x14ac:dyDescent="0.2">
      <c r="A708" t="s">
        <v>34762</v>
      </c>
      <c r="B708">
        <v>2</v>
      </c>
      <c r="C708">
        <v>0.105</v>
      </c>
    </row>
    <row r="709" spans="1:3" x14ac:dyDescent="0.2">
      <c r="A709" t="s">
        <v>34763</v>
      </c>
      <c r="B709">
        <v>2</v>
      </c>
      <c r="C709">
        <v>0.105</v>
      </c>
    </row>
    <row r="710" spans="1:3" x14ac:dyDescent="0.2">
      <c r="A710" t="s">
        <v>34764</v>
      </c>
      <c r="B710">
        <v>2</v>
      </c>
      <c r="C710">
        <v>0.105</v>
      </c>
    </row>
    <row r="711" spans="1:3" x14ac:dyDescent="0.2">
      <c r="A711" t="s">
        <v>34765</v>
      </c>
      <c r="B711">
        <v>2</v>
      </c>
      <c r="C711">
        <v>0.105</v>
      </c>
    </row>
    <row r="712" spans="1:3" x14ac:dyDescent="0.2">
      <c r="A712" t="s">
        <v>34766</v>
      </c>
      <c r="B712">
        <v>2</v>
      </c>
      <c r="C712">
        <v>0.105</v>
      </c>
    </row>
    <row r="713" spans="1:3" x14ac:dyDescent="0.2">
      <c r="A713" t="s">
        <v>34767</v>
      </c>
      <c r="B713">
        <v>2</v>
      </c>
      <c r="C713">
        <v>0.105</v>
      </c>
    </row>
    <row r="714" spans="1:3" x14ac:dyDescent="0.2">
      <c r="A714" t="s">
        <v>34768</v>
      </c>
      <c r="B714">
        <v>2</v>
      </c>
      <c r="C714">
        <v>0.105</v>
      </c>
    </row>
    <row r="715" spans="1:3" x14ac:dyDescent="0.2">
      <c r="A715" t="s">
        <v>34769</v>
      </c>
      <c r="B715">
        <v>2</v>
      </c>
      <c r="C715">
        <v>0.105</v>
      </c>
    </row>
    <row r="716" spans="1:3" x14ac:dyDescent="0.2">
      <c r="A716" t="s">
        <v>34770</v>
      </c>
      <c r="B716">
        <v>2</v>
      </c>
      <c r="C716">
        <v>0.105</v>
      </c>
    </row>
    <row r="717" spans="1:3" x14ac:dyDescent="0.2">
      <c r="A717" t="s">
        <v>34771</v>
      </c>
      <c r="B717">
        <v>2</v>
      </c>
      <c r="C717">
        <v>0.105</v>
      </c>
    </row>
    <row r="718" spans="1:3" x14ac:dyDescent="0.2">
      <c r="A718" t="s">
        <v>34772</v>
      </c>
      <c r="B718">
        <v>2</v>
      </c>
      <c r="C718">
        <v>0.105</v>
      </c>
    </row>
    <row r="719" spans="1:3" x14ac:dyDescent="0.2">
      <c r="A719" t="s">
        <v>34773</v>
      </c>
      <c r="B719">
        <v>2</v>
      </c>
      <c r="C719">
        <v>0.105</v>
      </c>
    </row>
    <row r="720" spans="1:3" x14ac:dyDescent="0.2">
      <c r="A720" t="s">
        <v>34774</v>
      </c>
      <c r="B720">
        <v>2</v>
      </c>
      <c r="C720">
        <v>0.105</v>
      </c>
    </row>
    <row r="721" spans="1:3" x14ac:dyDescent="0.2">
      <c r="A721" t="s">
        <v>34775</v>
      </c>
      <c r="B721">
        <v>2</v>
      </c>
      <c r="C721">
        <v>0.105</v>
      </c>
    </row>
    <row r="722" spans="1:3" x14ac:dyDescent="0.2">
      <c r="A722" t="s">
        <v>34776</v>
      </c>
      <c r="B722">
        <v>2</v>
      </c>
      <c r="C722">
        <v>0.105</v>
      </c>
    </row>
    <row r="723" spans="1:3" x14ac:dyDescent="0.2">
      <c r="A723" t="s">
        <v>34777</v>
      </c>
      <c r="B723">
        <v>2</v>
      </c>
      <c r="C723">
        <v>0.105</v>
      </c>
    </row>
    <row r="724" spans="1:3" x14ac:dyDescent="0.2">
      <c r="A724" t="s">
        <v>34778</v>
      </c>
      <c r="B724">
        <v>2</v>
      </c>
      <c r="C724">
        <v>0.105</v>
      </c>
    </row>
    <row r="725" spans="1:3" x14ac:dyDescent="0.2">
      <c r="A725" t="s">
        <v>34779</v>
      </c>
      <c r="B725">
        <v>2</v>
      </c>
      <c r="C725">
        <v>0.105</v>
      </c>
    </row>
    <row r="726" spans="1:3" x14ac:dyDescent="0.2">
      <c r="A726" t="s">
        <v>34780</v>
      </c>
      <c r="B726">
        <v>2</v>
      </c>
      <c r="C726">
        <v>0.105</v>
      </c>
    </row>
    <row r="727" spans="1:3" x14ac:dyDescent="0.2">
      <c r="A727" t="s">
        <v>34781</v>
      </c>
      <c r="B727">
        <v>2</v>
      </c>
      <c r="C727">
        <v>0.105</v>
      </c>
    </row>
    <row r="728" spans="1:3" x14ac:dyDescent="0.2">
      <c r="A728" t="s">
        <v>34782</v>
      </c>
      <c r="B728">
        <v>2</v>
      </c>
      <c r="C728">
        <v>0.105</v>
      </c>
    </row>
    <row r="729" spans="1:3" x14ac:dyDescent="0.2">
      <c r="A729" t="s">
        <v>34783</v>
      </c>
      <c r="B729">
        <v>2</v>
      </c>
      <c r="C729">
        <v>0.105</v>
      </c>
    </row>
    <row r="730" spans="1:3" x14ac:dyDescent="0.2">
      <c r="A730" t="s">
        <v>34784</v>
      </c>
      <c r="B730">
        <v>2</v>
      </c>
      <c r="C730">
        <v>0.105</v>
      </c>
    </row>
    <row r="731" spans="1:3" x14ac:dyDescent="0.2">
      <c r="A731" t="s">
        <v>34785</v>
      </c>
      <c r="B731">
        <v>2</v>
      </c>
      <c r="C731">
        <v>0.105</v>
      </c>
    </row>
    <row r="732" spans="1:3" x14ac:dyDescent="0.2">
      <c r="A732" t="s">
        <v>34786</v>
      </c>
      <c r="B732">
        <v>2</v>
      </c>
      <c r="C732">
        <v>0.105</v>
      </c>
    </row>
    <row r="733" spans="1:3" x14ac:dyDescent="0.2">
      <c r="A733" t="s">
        <v>34787</v>
      </c>
      <c r="B733">
        <v>2</v>
      </c>
      <c r="C733">
        <v>0.105</v>
      </c>
    </row>
    <row r="734" spans="1:3" x14ac:dyDescent="0.2">
      <c r="A734" t="s">
        <v>34788</v>
      </c>
      <c r="B734">
        <v>2</v>
      </c>
      <c r="C734">
        <v>0.105</v>
      </c>
    </row>
    <row r="735" spans="1:3" x14ac:dyDescent="0.2">
      <c r="A735" t="s">
        <v>34789</v>
      </c>
      <c r="B735">
        <v>2</v>
      </c>
      <c r="C735">
        <v>0.105</v>
      </c>
    </row>
    <row r="736" spans="1:3" x14ac:dyDescent="0.2">
      <c r="A736" t="s">
        <v>34790</v>
      </c>
      <c r="B736">
        <v>2</v>
      </c>
      <c r="C736">
        <v>0.105</v>
      </c>
    </row>
    <row r="737" spans="1:3" x14ac:dyDescent="0.2">
      <c r="A737" t="s">
        <v>34791</v>
      </c>
      <c r="B737">
        <v>2</v>
      </c>
      <c r="C737">
        <v>0.105</v>
      </c>
    </row>
    <row r="738" spans="1:3" x14ac:dyDescent="0.2">
      <c r="A738" t="s">
        <v>34792</v>
      </c>
      <c r="B738">
        <v>2</v>
      </c>
      <c r="C738">
        <v>0.105</v>
      </c>
    </row>
    <row r="739" spans="1:3" x14ac:dyDescent="0.2">
      <c r="A739" t="s">
        <v>34793</v>
      </c>
      <c r="B739">
        <v>2</v>
      </c>
      <c r="C739">
        <v>0.105</v>
      </c>
    </row>
    <row r="740" spans="1:3" x14ac:dyDescent="0.2">
      <c r="A740" t="s">
        <v>34794</v>
      </c>
      <c r="B740">
        <v>2</v>
      </c>
      <c r="C740">
        <v>0.105</v>
      </c>
    </row>
    <row r="741" spans="1:3" x14ac:dyDescent="0.2">
      <c r="A741" t="s">
        <v>34795</v>
      </c>
      <c r="B741">
        <v>2</v>
      </c>
      <c r="C741">
        <v>0.105</v>
      </c>
    </row>
    <row r="742" spans="1:3" x14ac:dyDescent="0.2">
      <c r="A742" t="s">
        <v>34796</v>
      </c>
      <c r="B742">
        <v>2</v>
      </c>
      <c r="C742">
        <v>0.105</v>
      </c>
    </row>
    <row r="743" spans="1:3" x14ac:dyDescent="0.2">
      <c r="A743" t="s">
        <v>34797</v>
      </c>
      <c r="B743">
        <v>2</v>
      </c>
      <c r="C743">
        <v>0.105</v>
      </c>
    </row>
    <row r="744" spans="1:3" x14ac:dyDescent="0.2">
      <c r="A744" t="s">
        <v>34798</v>
      </c>
      <c r="B744">
        <v>2</v>
      </c>
      <c r="C744">
        <v>0.105</v>
      </c>
    </row>
    <row r="745" spans="1:3" x14ac:dyDescent="0.2">
      <c r="A745" t="s">
        <v>34799</v>
      </c>
      <c r="B745">
        <v>2</v>
      </c>
      <c r="C745">
        <v>0.105</v>
      </c>
    </row>
    <row r="746" spans="1:3" x14ac:dyDescent="0.2">
      <c r="A746" t="s">
        <v>34800</v>
      </c>
      <c r="B746">
        <v>2</v>
      </c>
      <c r="C746">
        <v>0.105</v>
      </c>
    </row>
    <row r="747" spans="1:3" x14ac:dyDescent="0.2">
      <c r="A747" t="s">
        <v>34801</v>
      </c>
      <c r="B747">
        <v>2</v>
      </c>
      <c r="C747">
        <v>0.105</v>
      </c>
    </row>
    <row r="748" spans="1:3" x14ac:dyDescent="0.2">
      <c r="A748" t="s">
        <v>34802</v>
      </c>
      <c r="B748">
        <v>2</v>
      </c>
      <c r="C748">
        <v>0.105</v>
      </c>
    </row>
    <row r="749" spans="1:3" x14ac:dyDescent="0.2">
      <c r="A749" t="s">
        <v>34803</v>
      </c>
      <c r="B749">
        <v>2</v>
      </c>
      <c r="C749">
        <v>0.105</v>
      </c>
    </row>
    <row r="750" spans="1:3" x14ac:dyDescent="0.2">
      <c r="A750" t="s">
        <v>34804</v>
      </c>
      <c r="B750">
        <v>2</v>
      </c>
      <c r="C750">
        <v>0.105</v>
      </c>
    </row>
    <row r="751" spans="1:3" x14ac:dyDescent="0.2">
      <c r="A751" t="s">
        <v>34805</v>
      </c>
      <c r="B751">
        <v>2</v>
      </c>
      <c r="C751">
        <v>0.105</v>
      </c>
    </row>
    <row r="752" spans="1:3" x14ac:dyDescent="0.2">
      <c r="A752" t="s">
        <v>34806</v>
      </c>
      <c r="B752">
        <v>2</v>
      </c>
      <c r="C752">
        <v>0.105</v>
      </c>
    </row>
    <row r="753" spans="1:3" x14ac:dyDescent="0.2">
      <c r="A753" t="s">
        <v>34807</v>
      </c>
      <c r="B753">
        <v>2</v>
      </c>
      <c r="C753">
        <v>0.105</v>
      </c>
    </row>
    <row r="754" spans="1:3" x14ac:dyDescent="0.2">
      <c r="A754" t="s">
        <v>34808</v>
      </c>
      <c r="B754">
        <v>2</v>
      </c>
      <c r="C754">
        <v>0.105</v>
      </c>
    </row>
    <row r="755" spans="1:3" x14ac:dyDescent="0.2">
      <c r="A755" t="s">
        <v>34809</v>
      </c>
      <c r="B755">
        <v>2</v>
      </c>
      <c r="C755">
        <v>0.105</v>
      </c>
    </row>
    <row r="756" spans="1:3" x14ac:dyDescent="0.2">
      <c r="A756" t="s">
        <v>34810</v>
      </c>
      <c r="B756">
        <v>2</v>
      </c>
      <c r="C756">
        <v>0.105</v>
      </c>
    </row>
    <row r="757" spans="1:3" x14ac:dyDescent="0.2">
      <c r="A757" t="s">
        <v>34811</v>
      </c>
      <c r="B757">
        <v>2</v>
      </c>
      <c r="C757">
        <v>0.105</v>
      </c>
    </row>
    <row r="758" spans="1:3" x14ac:dyDescent="0.2">
      <c r="A758" t="s">
        <v>34812</v>
      </c>
      <c r="B758">
        <v>2</v>
      </c>
      <c r="C758">
        <v>0.105</v>
      </c>
    </row>
    <row r="759" spans="1:3" x14ac:dyDescent="0.2">
      <c r="A759" t="s">
        <v>34813</v>
      </c>
      <c r="B759">
        <v>2</v>
      </c>
      <c r="C759">
        <v>0.105</v>
      </c>
    </row>
    <row r="760" spans="1:3" x14ac:dyDescent="0.2">
      <c r="A760" t="s">
        <v>34814</v>
      </c>
      <c r="B760">
        <v>2</v>
      </c>
      <c r="C760">
        <v>0.105</v>
      </c>
    </row>
    <row r="761" spans="1:3" x14ac:dyDescent="0.2">
      <c r="A761" t="s">
        <v>34815</v>
      </c>
      <c r="B761">
        <v>2</v>
      </c>
      <c r="C761">
        <v>0.105</v>
      </c>
    </row>
    <row r="762" spans="1:3" x14ac:dyDescent="0.2">
      <c r="A762" t="s">
        <v>34816</v>
      </c>
      <c r="B762">
        <v>2</v>
      </c>
      <c r="C762">
        <v>0.105</v>
      </c>
    </row>
    <row r="763" spans="1:3" x14ac:dyDescent="0.2">
      <c r="A763" t="s">
        <v>34817</v>
      </c>
      <c r="B763">
        <v>2</v>
      </c>
      <c r="C763">
        <v>0.105</v>
      </c>
    </row>
    <row r="764" spans="1:3" x14ac:dyDescent="0.2">
      <c r="A764" t="s">
        <v>34818</v>
      </c>
      <c r="B764">
        <v>2</v>
      </c>
      <c r="C764">
        <v>0.105</v>
      </c>
    </row>
    <row r="765" spans="1:3" x14ac:dyDescent="0.2">
      <c r="A765" t="s">
        <v>34819</v>
      </c>
      <c r="B765">
        <v>2</v>
      </c>
      <c r="C765">
        <v>0.105</v>
      </c>
    </row>
    <row r="766" spans="1:3" x14ac:dyDescent="0.2">
      <c r="A766" t="s">
        <v>34820</v>
      </c>
      <c r="B766">
        <v>2</v>
      </c>
      <c r="C766">
        <v>0.105</v>
      </c>
    </row>
    <row r="767" spans="1:3" x14ac:dyDescent="0.2">
      <c r="A767" t="s">
        <v>34821</v>
      </c>
      <c r="B767">
        <v>2</v>
      </c>
      <c r="C767">
        <v>0.105</v>
      </c>
    </row>
    <row r="768" spans="1:3" x14ac:dyDescent="0.2">
      <c r="A768" t="s">
        <v>34822</v>
      </c>
      <c r="B768">
        <v>2</v>
      </c>
      <c r="C768">
        <v>0.105</v>
      </c>
    </row>
    <row r="769" spans="1:3" x14ac:dyDescent="0.2">
      <c r="A769" t="s">
        <v>34823</v>
      </c>
      <c r="B769">
        <v>2</v>
      </c>
      <c r="C769">
        <v>0.105</v>
      </c>
    </row>
    <row r="770" spans="1:3" x14ac:dyDescent="0.2">
      <c r="A770" t="s">
        <v>34824</v>
      </c>
      <c r="B770">
        <v>2</v>
      </c>
      <c r="C770">
        <v>0.105</v>
      </c>
    </row>
    <row r="771" spans="1:3" x14ac:dyDescent="0.2">
      <c r="A771" t="s">
        <v>34825</v>
      </c>
      <c r="B771">
        <v>2</v>
      </c>
      <c r="C771">
        <v>0.105</v>
      </c>
    </row>
    <row r="772" spans="1:3" x14ac:dyDescent="0.2">
      <c r="A772" t="s">
        <v>34826</v>
      </c>
      <c r="B772">
        <v>2</v>
      </c>
      <c r="C772">
        <v>0.105</v>
      </c>
    </row>
    <row r="773" spans="1:3" x14ac:dyDescent="0.2">
      <c r="A773" t="s">
        <v>34827</v>
      </c>
      <c r="B773">
        <v>2</v>
      </c>
      <c r="C773">
        <v>0.105</v>
      </c>
    </row>
    <row r="774" spans="1:3" x14ac:dyDescent="0.2">
      <c r="A774" t="s">
        <v>34828</v>
      </c>
      <c r="B774">
        <v>2</v>
      </c>
      <c r="C774">
        <v>0.105</v>
      </c>
    </row>
    <row r="775" spans="1:3" x14ac:dyDescent="0.2">
      <c r="A775" t="s">
        <v>34829</v>
      </c>
      <c r="B775">
        <v>2</v>
      </c>
      <c r="C775">
        <v>0.105</v>
      </c>
    </row>
    <row r="776" spans="1:3" x14ac:dyDescent="0.2">
      <c r="A776" t="s">
        <v>34830</v>
      </c>
      <c r="B776">
        <v>2</v>
      </c>
      <c r="C776">
        <v>0.105</v>
      </c>
    </row>
    <row r="777" spans="1:3" x14ac:dyDescent="0.2">
      <c r="A777" t="s">
        <v>34831</v>
      </c>
      <c r="B777">
        <v>2</v>
      </c>
      <c r="C777">
        <v>0.105</v>
      </c>
    </row>
    <row r="778" spans="1:3" x14ac:dyDescent="0.2">
      <c r="A778" t="s">
        <v>34832</v>
      </c>
      <c r="B778">
        <v>2</v>
      </c>
      <c r="C778">
        <v>0.105</v>
      </c>
    </row>
    <row r="779" spans="1:3" x14ac:dyDescent="0.2">
      <c r="A779" t="s">
        <v>34833</v>
      </c>
      <c r="B779">
        <v>2</v>
      </c>
      <c r="C779">
        <v>0.105</v>
      </c>
    </row>
    <row r="780" spans="1:3" x14ac:dyDescent="0.2">
      <c r="A780" t="s">
        <v>34834</v>
      </c>
      <c r="B780">
        <v>2</v>
      </c>
      <c r="C780">
        <v>0.105</v>
      </c>
    </row>
    <row r="781" spans="1:3" x14ac:dyDescent="0.2">
      <c r="A781" t="s">
        <v>34835</v>
      </c>
      <c r="B781">
        <v>2</v>
      </c>
      <c r="C781">
        <v>0.105</v>
      </c>
    </row>
    <row r="782" spans="1:3" x14ac:dyDescent="0.2">
      <c r="A782" t="s">
        <v>34836</v>
      </c>
      <c r="B782">
        <v>2</v>
      </c>
      <c r="C782">
        <v>0.105</v>
      </c>
    </row>
    <row r="783" spans="1:3" x14ac:dyDescent="0.2">
      <c r="A783" t="s">
        <v>34837</v>
      </c>
      <c r="B783">
        <v>2</v>
      </c>
      <c r="C783">
        <v>0.105</v>
      </c>
    </row>
    <row r="784" spans="1:3" x14ac:dyDescent="0.2">
      <c r="A784" t="s">
        <v>34838</v>
      </c>
      <c r="B784">
        <v>2</v>
      </c>
      <c r="C784">
        <v>0.105</v>
      </c>
    </row>
    <row r="785" spans="1:3" x14ac:dyDescent="0.2">
      <c r="A785" t="s">
        <v>34839</v>
      </c>
      <c r="B785">
        <v>2</v>
      </c>
      <c r="C785">
        <v>0.105</v>
      </c>
    </row>
    <row r="786" spans="1:3" x14ac:dyDescent="0.2">
      <c r="A786" t="s">
        <v>34840</v>
      </c>
      <c r="B786">
        <v>2</v>
      </c>
      <c r="C786">
        <v>0.105</v>
      </c>
    </row>
    <row r="787" spans="1:3" x14ac:dyDescent="0.2">
      <c r="A787" t="s">
        <v>34841</v>
      </c>
      <c r="B787">
        <v>2</v>
      </c>
      <c r="C787">
        <v>0.105</v>
      </c>
    </row>
    <row r="788" spans="1:3" x14ac:dyDescent="0.2">
      <c r="A788" t="s">
        <v>34842</v>
      </c>
      <c r="B788">
        <v>2</v>
      </c>
      <c r="C788">
        <v>0.105</v>
      </c>
    </row>
    <row r="789" spans="1:3" x14ac:dyDescent="0.2">
      <c r="A789" t="s">
        <v>34843</v>
      </c>
      <c r="B789">
        <v>2</v>
      </c>
      <c r="C789">
        <v>0.105</v>
      </c>
    </row>
    <row r="790" spans="1:3" x14ac:dyDescent="0.2">
      <c r="A790" t="s">
        <v>34844</v>
      </c>
      <c r="B790">
        <v>2</v>
      </c>
      <c r="C790">
        <v>0.105</v>
      </c>
    </row>
    <row r="791" spans="1:3" x14ac:dyDescent="0.2">
      <c r="A791" t="s">
        <v>34845</v>
      </c>
      <c r="B791">
        <v>2</v>
      </c>
      <c r="C791">
        <v>0.105</v>
      </c>
    </row>
    <row r="792" spans="1:3" x14ac:dyDescent="0.2">
      <c r="A792" t="s">
        <v>34846</v>
      </c>
      <c r="B792">
        <v>2</v>
      </c>
      <c r="C792">
        <v>0.105</v>
      </c>
    </row>
    <row r="793" spans="1:3" x14ac:dyDescent="0.2">
      <c r="A793" t="s">
        <v>34847</v>
      </c>
      <c r="B793">
        <v>2</v>
      </c>
      <c r="C793">
        <v>0.105</v>
      </c>
    </row>
    <row r="794" spans="1:3" x14ac:dyDescent="0.2">
      <c r="A794" t="s">
        <v>34848</v>
      </c>
      <c r="B794">
        <v>2</v>
      </c>
      <c r="C794">
        <v>0.105</v>
      </c>
    </row>
    <row r="795" spans="1:3" x14ac:dyDescent="0.2">
      <c r="A795" t="s">
        <v>34849</v>
      </c>
      <c r="B795">
        <v>2</v>
      </c>
      <c r="C795">
        <v>0.105</v>
      </c>
    </row>
    <row r="796" spans="1:3" x14ac:dyDescent="0.2">
      <c r="A796" t="s">
        <v>34850</v>
      </c>
      <c r="B796">
        <v>2</v>
      </c>
      <c r="C796">
        <v>0.105</v>
      </c>
    </row>
    <row r="797" spans="1:3" x14ac:dyDescent="0.2">
      <c r="A797" t="s">
        <v>34851</v>
      </c>
      <c r="B797">
        <v>2</v>
      </c>
      <c r="C797">
        <v>0.105</v>
      </c>
    </row>
    <row r="798" spans="1:3" x14ac:dyDescent="0.2">
      <c r="A798" t="s">
        <v>34852</v>
      </c>
      <c r="B798">
        <v>2</v>
      </c>
      <c r="C798">
        <v>0.105</v>
      </c>
    </row>
    <row r="799" spans="1:3" x14ac:dyDescent="0.2">
      <c r="A799" t="s">
        <v>34853</v>
      </c>
      <c r="B799">
        <v>2</v>
      </c>
      <c r="C799">
        <v>0.105</v>
      </c>
    </row>
    <row r="800" spans="1:3" x14ac:dyDescent="0.2">
      <c r="A800" t="s">
        <v>34854</v>
      </c>
      <c r="B800">
        <v>2</v>
      </c>
      <c r="C800">
        <v>0.105</v>
      </c>
    </row>
    <row r="801" spans="1:3" x14ac:dyDescent="0.2">
      <c r="A801" t="s">
        <v>34855</v>
      </c>
      <c r="B801">
        <v>2</v>
      </c>
      <c r="C801">
        <v>0.105</v>
      </c>
    </row>
    <row r="802" spans="1:3" x14ac:dyDescent="0.2">
      <c r="A802" t="s">
        <v>34856</v>
      </c>
      <c r="B802">
        <v>2</v>
      </c>
      <c r="C802">
        <v>0.105</v>
      </c>
    </row>
    <row r="803" spans="1:3" x14ac:dyDescent="0.2">
      <c r="A803" t="s">
        <v>34857</v>
      </c>
      <c r="B803">
        <v>2</v>
      </c>
      <c r="C803">
        <v>0.105</v>
      </c>
    </row>
    <row r="804" spans="1:3" x14ac:dyDescent="0.2">
      <c r="A804" t="s">
        <v>34858</v>
      </c>
      <c r="B804">
        <v>2</v>
      </c>
      <c r="C804">
        <v>0.105</v>
      </c>
    </row>
    <row r="805" spans="1:3" x14ac:dyDescent="0.2">
      <c r="A805" t="s">
        <v>34859</v>
      </c>
      <c r="B805">
        <v>2</v>
      </c>
      <c r="C805">
        <v>0.105</v>
      </c>
    </row>
    <row r="806" spans="1:3" x14ac:dyDescent="0.2">
      <c r="A806" t="s">
        <v>34860</v>
      </c>
      <c r="B806">
        <v>2</v>
      </c>
      <c r="C806">
        <v>0.105</v>
      </c>
    </row>
    <row r="807" spans="1:3" x14ac:dyDescent="0.2">
      <c r="A807" t="s">
        <v>34861</v>
      </c>
      <c r="B807">
        <v>2</v>
      </c>
      <c r="C807">
        <v>0.105</v>
      </c>
    </row>
    <row r="808" spans="1:3" x14ac:dyDescent="0.2">
      <c r="A808" t="s">
        <v>34862</v>
      </c>
      <c r="B808">
        <v>2</v>
      </c>
      <c r="C808">
        <v>0.105</v>
      </c>
    </row>
    <row r="809" spans="1:3" x14ac:dyDescent="0.2">
      <c r="A809" t="s">
        <v>34863</v>
      </c>
      <c r="B809">
        <v>2</v>
      </c>
      <c r="C809">
        <v>0.105</v>
      </c>
    </row>
    <row r="810" spans="1:3" x14ac:dyDescent="0.2">
      <c r="A810" t="s">
        <v>34864</v>
      </c>
      <c r="B810">
        <v>2</v>
      </c>
      <c r="C810">
        <v>0.105</v>
      </c>
    </row>
    <row r="811" spans="1:3" x14ac:dyDescent="0.2">
      <c r="A811" t="s">
        <v>34865</v>
      </c>
      <c r="B811">
        <v>2</v>
      </c>
      <c r="C811">
        <v>0.105</v>
      </c>
    </row>
    <row r="812" spans="1:3" x14ac:dyDescent="0.2">
      <c r="A812" t="s">
        <v>34866</v>
      </c>
      <c r="B812">
        <v>2</v>
      </c>
      <c r="C812">
        <v>0.105</v>
      </c>
    </row>
    <row r="813" spans="1:3" x14ac:dyDescent="0.2">
      <c r="A813" t="s">
        <v>34867</v>
      </c>
      <c r="B813">
        <v>2</v>
      </c>
      <c r="C813">
        <v>0.105</v>
      </c>
    </row>
    <row r="814" spans="1:3" x14ac:dyDescent="0.2">
      <c r="A814" t="s">
        <v>34868</v>
      </c>
      <c r="B814">
        <v>2</v>
      </c>
      <c r="C814">
        <v>0.105</v>
      </c>
    </row>
    <row r="815" spans="1:3" x14ac:dyDescent="0.2">
      <c r="A815" t="s">
        <v>34869</v>
      </c>
      <c r="B815">
        <v>2</v>
      </c>
      <c r="C815">
        <v>0.105</v>
      </c>
    </row>
    <row r="816" spans="1:3" x14ac:dyDescent="0.2">
      <c r="A816" t="s">
        <v>34870</v>
      </c>
      <c r="B816">
        <v>2</v>
      </c>
      <c r="C816">
        <v>0.105</v>
      </c>
    </row>
    <row r="817" spans="1:3" x14ac:dyDescent="0.2">
      <c r="A817" t="s">
        <v>34871</v>
      </c>
      <c r="B817">
        <v>1</v>
      </c>
      <c r="C817">
        <v>5.2999999999999999E-2</v>
      </c>
    </row>
    <row r="818" spans="1:3" x14ac:dyDescent="0.2">
      <c r="A818" t="s">
        <v>34872</v>
      </c>
      <c r="B818">
        <v>1</v>
      </c>
      <c r="C818">
        <v>5.2999999999999999E-2</v>
      </c>
    </row>
    <row r="819" spans="1:3" x14ac:dyDescent="0.2">
      <c r="A819" t="s">
        <v>34873</v>
      </c>
      <c r="B819">
        <v>1</v>
      </c>
      <c r="C819">
        <v>5.2999999999999999E-2</v>
      </c>
    </row>
    <row r="820" spans="1:3" x14ac:dyDescent="0.2">
      <c r="A820" t="s">
        <v>34874</v>
      </c>
      <c r="B820">
        <v>1</v>
      </c>
      <c r="C820">
        <v>5.2999999999999999E-2</v>
      </c>
    </row>
    <row r="821" spans="1:3" x14ac:dyDescent="0.2">
      <c r="A821" t="s">
        <v>34875</v>
      </c>
      <c r="B821">
        <v>1</v>
      </c>
      <c r="C821">
        <v>5.2999999999999999E-2</v>
      </c>
    </row>
    <row r="822" spans="1:3" x14ac:dyDescent="0.2">
      <c r="A822" t="s">
        <v>34876</v>
      </c>
      <c r="B822">
        <v>1</v>
      </c>
      <c r="C822">
        <v>5.2999999999999999E-2</v>
      </c>
    </row>
    <row r="823" spans="1:3" x14ac:dyDescent="0.2">
      <c r="A823" t="s">
        <v>34877</v>
      </c>
      <c r="B823">
        <v>1</v>
      </c>
      <c r="C823">
        <v>5.2999999999999999E-2</v>
      </c>
    </row>
    <row r="824" spans="1:3" x14ac:dyDescent="0.2">
      <c r="A824" t="s">
        <v>34878</v>
      </c>
      <c r="B824">
        <v>1</v>
      </c>
      <c r="C824">
        <v>5.2999999999999999E-2</v>
      </c>
    </row>
    <row r="825" spans="1:3" x14ac:dyDescent="0.2">
      <c r="A825" t="s">
        <v>34879</v>
      </c>
      <c r="B825">
        <v>1</v>
      </c>
      <c r="C825">
        <v>5.2999999999999999E-2</v>
      </c>
    </row>
    <row r="826" spans="1:3" x14ac:dyDescent="0.2">
      <c r="A826" t="s">
        <v>34880</v>
      </c>
      <c r="B826">
        <v>1</v>
      </c>
      <c r="C826">
        <v>5.2999999999999999E-2</v>
      </c>
    </row>
    <row r="827" spans="1:3" x14ac:dyDescent="0.2">
      <c r="A827" t="s">
        <v>34881</v>
      </c>
      <c r="B827">
        <v>1</v>
      </c>
      <c r="C827">
        <v>5.2999999999999999E-2</v>
      </c>
    </row>
    <row r="828" spans="1:3" x14ac:dyDescent="0.2">
      <c r="A828" t="s">
        <v>34882</v>
      </c>
      <c r="B828">
        <v>1</v>
      </c>
      <c r="C828">
        <v>5.2999999999999999E-2</v>
      </c>
    </row>
    <row r="829" spans="1:3" x14ac:dyDescent="0.2">
      <c r="A829" t="s">
        <v>34883</v>
      </c>
      <c r="B829">
        <v>1</v>
      </c>
      <c r="C829">
        <v>5.2999999999999999E-2</v>
      </c>
    </row>
    <row r="830" spans="1:3" x14ac:dyDescent="0.2">
      <c r="A830" t="s">
        <v>34884</v>
      </c>
      <c r="B830">
        <v>1</v>
      </c>
      <c r="C830">
        <v>5.2999999999999999E-2</v>
      </c>
    </row>
    <row r="831" spans="1:3" x14ac:dyDescent="0.2">
      <c r="A831" t="s">
        <v>34885</v>
      </c>
      <c r="B831">
        <v>1</v>
      </c>
      <c r="C831">
        <v>5.2999999999999999E-2</v>
      </c>
    </row>
    <row r="832" spans="1:3" x14ac:dyDescent="0.2">
      <c r="A832" t="s">
        <v>34886</v>
      </c>
      <c r="B832">
        <v>1</v>
      </c>
      <c r="C832">
        <v>5.2999999999999999E-2</v>
      </c>
    </row>
    <row r="833" spans="1:3" x14ac:dyDescent="0.2">
      <c r="A833" t="s">
        <v>34887</v>
      </c>
      <c r="B833">
        <v>1</v>
      </c>
      <c r="C833">
        <v>5.2999999999999999E-2</v>
      </c>
    </row>
    <row r="834" spans="1:3" x14ac:dyDescent="0.2">
      <c r="A834" t="s">
        <v>34888</v>
      </c>
      <c r="B834">
        <v>1</v>
      </c>
      <c r="C834">
        <v>5.2999999999999999E-2</v>
      </c>
    </row>
    <row r="835" spans="1:3" x14ac:dyDescent="0.2">
      <c r="A835" t="s">
        <v>34889</v>
      </c>
      <c r="B835">
        <v>1</v>
      </c>
      <c r="C835">
        <v>5.2999999999999999E-2</v>
      </c>
    </row>
    <row r="836" spans="1:3" x14ac:dyDescent="0.2">
      <c r="A836" t="s">
        <v>34890</v>
      </c>
      <c r="B836">
        <v>1</v>
      </c>
      <c r="C836">
        <v>5.2999999999999999E-2</v>
      </c>
    </row>
    <row r="837" spans="1:3" x14ac:dyDescent="0.2">
      <c r="A837" t="s">
        <v>34891</v>
      </c>
      <c r="B837">
        <v>1</v>
      </c>
      <c r="C837">
        <v>5.2999999999999999E-2</v>
      </c>
    </row>
    <row r="838" spans="1:3" x14ac:dyDescent="0.2">
      <c r="A838" t="s">
        <v>34892</v>
      </c>
      <c r="B838">
        <v>1</v>
      </c>
      <c r="C838">
        <v>5.2999999999999999E-2</v>
      </c>
    </row>
    <row r="839" spans="1:3" x14ac:dyDescent="0.2">
      <c r="A839" t="s">
        <v>34893</v>
      </c>
      <c r="B839">
        <v>1</v>
      </c>
      <c r="C839">
        <v>5.2999999999999999E-2</v>
      </c>
    </row>
    <row r="840" spans="1:3" x14ac:dyDescent="0.2">
      <c r="A840" t="s">
        <v>34894</v>
      </c>
      <c r="B840">
        <v>1</v>
      </c>
      <c r="C840">
        <v>5.2999999999999999E-2</v>
      </c>
    </row>
    <row r="841" spans="1:3" x14ac:dyDescent="0.2">
      <c r="A841" t="s">
        <v>34895</v>
      </c>
      <c r="B841">
        <v>1</v>
      </c>
      <c r="C841">
        <v>5.2999999999999999E-2</v>
      </c>
    </row>
    <row r="842" spans="1:3" x14ac:dyDescent="0.2">
      <c r="A842" t="s">
        <v>34896</v>
      </c>
      <c r="B842">
        <v>1</v>
      </c>
      <c r="C842">
        <v>5.2999999999999999E-2</v>
      </c>
    </row>
    <row r="843" spans="1:3" x14ac:dyDescent="0.2">
      <c r="A843" t="s">
        <v>34897</v>
      </c>
      <c r="B843">
        <v>1</v>
      </c>
      <c r="C843">
        <v>5.2999999999999999E-2</v>
      </c>
    </row>
    <row r="844" spans="1:3" x14ac:dyDescent="0.2">
      <c r="A844" t="s">
        <v>34898</v>
      </c>
      <c r="B844">
        <v>1</v>
      </c>
      <c r="C844">
        <v>5.2999999999999999E-2</v>
      </c>
    </row>
    <row r="845" spans="1:3" x14ac:dyDescent="0.2">
      <c r="A845" t="s">
        <v>34899</v>
      </c>
      <c r="B845">
        <v>1</v>
      </c>
      <c r="C845">
        <v>5.2999999999999999E-2</v>
      </c>
    </row>
    <row r="846" spans="1:3" x14ac:dyDescent="0.2">
      <c r="A846" t="s">
        <v>34900</v>
      </c>
      <c r="B846">
        <v>1</v>
      </c>
      <c r="C846">
        <v>5.2999999999999999E-2</v>
      </c>
    </row>
    <row r="847" spans="1:3" x14ac:dyDescent="0.2">
      <c r="A847" t="s">
        <v>34901</v>
      </c>
      <c r="B847">
        <v>1</v>
      </c>
      <c r="C847">
        <v>5.2999999999999999E-2</v>
      </c>
    </row>
    <row r="848" spans="1:3" x14ac:dyDescent="0.2">
      <c r="A848" t="s">
        <v>34902</v>
      </c>
      <c r="B848">
        <v>1</v>
      </c>
      <c r="C848">
        <v>5.2999999999999999E-2</v>
      </c>
    </row>
    <row r="849" spans="1:3" x14ac:dyDescent="0.2">
      <c r="A849" t="s">
        <v>34903</v>
      </c>
      <c r="B849">
        <v>1</v>
      </c>
      <c r="C849">
        <v>5.2999999999999999E-2</v>
      </c>
    </row>
    <row r="850" spans="1:3" x14ac:dyDescent="0.2">
      <c r="A850" t="s">
        <v>34904</v>
      </c>
      <c r="B850">
        <v>1</v>
      </c>
      <c r="C850">
        <v>5.2999999999999999E-2</v>
      </c>
    </row>
    <row r="851" spans="1:3" x14ac:dyDescent="0.2">
      <c r="A851" t="s">
        <v>34905</v>
      </c>
      <c r="B851">
        <v>1</v>
      </c>
      <c r="C851">
        <v>5.2999999999999999E-2</v>
      </c>
    </row>
    <row r="852" spans="1:3" x14ac:dyDescent="0.2">
      <c r="A852" t="s">
        <v>34906</v>
      </c>
      <c r="B852">
        <v>1</v>
      </c>
      <c r="C852">
        <v>5.2999999999999999E-2</v>
      </c>
    </row>
    <row r="853" spans="1:3" x14ac:dyDescent="0.2">
      <c r="A853" t="s">
        <v>34907</v>
      </c>
      <c r="B853">
        <v>1</v>
      </c>
      <c r="C853">
        <v>5.2999999999999999E-2</v>
      </c>
    </row>
    <row r="854" spans="1:3" x14ac:dyDescent="0.2">
      <c r="A854" t="s">
        <v>34908</v>
      </c>
      <c r="B854">
        <v>1</v>
      </c>
      <c r="C854">
        <v>5.2999999999999999E-2</v>
      </c>
    </row>
    <row r="855" spans="1:3" x14ac:dyDescent="0.2">
      <c r="A855" t="s">
        <v>34909</v>
      </c>
      <c r="B855">
        <v>1</v>
      </c>
      <c r="C855">
        <v>5.2999999999999999E-2</v>
      </c>
    </row>
    <row r="856" spans="1:3" x14ac:dyDescent="0.2">
      <c r="A856" t="s">
        <v>34910</v>
      </c>
      <c r="B856">
        <v>1</v>
      </c>
      <c r="C856">
        <v>5.2999999999999999E-2</v>
      </c>
    </row>
    <row r="857" spans="1:3" x14ac:dyDescent="0.2">
      <c r="A857" t="s">
        <v>34911</v>
      </c>
      <c r="B857">
        <v>1</v>
      </c>
      <c r="C857">
        <v>5.2999999999999999E-2</v>
      </c>
    </row>
    <row r="858" spans="1:3" x14ac:dyDescent="0.2">
      <c r="A858" t="s">
        <v>34912</v>
      </c>
      <c r="B858">
        <v>1</v>
      </c>
      <c r="C858">
        <v>5.2999999999999999E-2</v>
      </c>
    </row>
    <row r="859" spans="1:3" x14ac:dyDescent="0.2">
      <c r="A859" t="s">
        <v>34913</v>
      </c>
      <c r="B859">
        <v>1</v>
      </c>
      <c r="C859">
        <v>5.2999999999999999E-2</v>
      </c>
    </row>
    <row r="860" spans="1:3" x14ac:dyDescent="0.2">
      <c r="A860" t="s">
        <v>34914</v>
      </c>
      <c r="B860">
        <v>1</v>
      </c>
      <c r="C860">
        <v>5.2999999999999999E-2</v>
      </c>
    </row>
    <row r="861" spans="1:3" x14ac:dyDescent="0.2">
      <c r="A861" t="s">
        <v>34915</v>
      </c>
      <c r="B861">
        <v>1</v>
      </c>
      <c r="C861">
        <v>5.2999999999999999E-2</v>
      </c>
    </row>
    <row r="862" spans="1:3" x14ac:dyDescent="0.2">
      <c r="A862" t="s">
        <v>34916</v>
      </c>
      <c r="B862">
        <v>1</v>
      </c>
      <c r="C862">
        <v>5.2999999999999999E-2</v>
      </c>
    </row>
    <row r="863" spans="1:3" x14ac:dyDescent="0.2">
      <c r="A863" t="s">
        <v>34917</v>
      </c>
      <c r="B863">
        <v>1</v>
      </c>
      <c r="C863">
        <v>5.2999999999999999E-2</v>
      </c>
    </row>
    <row r="864" spans="1:3" x14ac:dyDescent="0.2">
      <c r="A864" t="s">
        <v>34918</v>
      </c>
      <c r="B864">
        <v>1</v>
      </c>
      <c r="C864">
        <v>5.2999999999999999E-2</v>
      </c>
    </row>
    <row r="865" spans="1:3" x14ac:dyDescent="0.2">
      <c r="A865" t="s">
        <v>34919</v>
      </c>
      <c r="B865">
        <v>1</v>
      </c>
      <c r="C865">
        <v>5.2999999999999999E-2</v>
      </c>
    </row>
    <row r="866" spans="1:3" x14ac:dyDescent="0.2">
      <c r="A866" t="s">
        <v>34920</v>
      </c>
      <c r="B866">
        <v>1</v>
      </c>
      <c r="C866">
        <v>5.2999999999999999E-2</v>
      </c>
    </row>
    <row r="867" spans="1:3" x14ac:dyDescent="0.2">
      <c r="A867" t="s">
        <v>34921</v>
      </c>
      <c r="B867">
        <v>1</v>
      </c>
      <c r="C867">
        <v>5.2999999999999999E-2</v>
      </c>
    </row>
    <row r="868" spans="1:3" x14ac:dyDescent="0.2">
      <c r="A868" t="s">
        <v>34922</v>
      </c>
      <c r="B868">
        <v>1</v>
      </c>
      <c r="C868">
        <v>5.2999999999999999E-2</v>
      </c>
    </row>
    <row r="869" spans="1:3" x14ac:dyDescent="0.2">
      <c r="A869" t="s">
        <v>34923</v>
      </c>
      <c r="B869">
        <v>1</v>
      </c>
      <c r="C869">
        <v>5.2999999999999999E-2</v>
      </c>
    </row>
    <row r="870" spans="1:3" x14ac:dyDescent="0.2">
      <c r="A870" t="s">
        <v>34924</v>
      </c>
      <c r="B870">
        <v>1</v>
      </c>
      <c r="C870">
        <v>5.2999999999999999E-2</v>
      </c>
    </row>
    <row r="871" spans="1:3" x14ac:dyDescent="0.2">
      <c r="A871" t="s">
        <v>34925</v>
      </c>
      <c r="B871">
        <v>1</v>
      </c>
      <c r="C871">
        <v>5.2999999999999999E-2</v>
      </c>
    </row>
    <row r="872" spans="1:3" x14ac:dyDescent="0.2">
      <c r="A872" t="s">
        <v>34926</v>
      </c>
      <c r="B872">
        <v>1</v>
      </c>
      <c r="C872">
        <v>5.2999999999999999E-2</v>
      </c>
    </row>
    <row r="873" spans="1:3" x14ac:dyDescent="0.2">
      <c r="A873" t="s">
        <v>34927</v>
      </c>
      <c r="B873">
        <v>1</v>
      </c>
      <c r="C873">
        <v>5.2999999999999999E-2</v>
      </c>
    </row>
    <row r="874" spans="1:3" x14ac:dyDescent="0.2">
      <c r="A874" t="s">
        <v>34928</v>
      </c>
      <c r="B874">
        <v>1</v>
      </c>
      <c r="C874">
        <v>5.2999999999999999E-2</v>
      </c>
    </row>
    <row r="875" spans="1:3" x14ac:dyDescent="0.2">
      <c r="A875" t="s">
        <v>34929</v>
      </c>
      <c r="B875">
        <v>1</v>
      </c>
      <c r="C875">
        <v>5.2999999999999999E-2</v>
      </c>
    </row>
    <row r="876" spans="1:3" x14ac:dyDescent="0.2">
      <c r="A876" t="s">
        <v>34930</v>
      </c>
      <c r="B876">
        <v>1</v>
      </c>
      <c r="C876">
        <v>5.2999999999999999E-2</v>
      </c>
    </row>
    <row r="877" spans="1:3" x14ac:dyDescent="0.2">
      <c r="A877" t="s">
        <v>34931</v>
      </c>
      <c r="B877">
        <v>1</v>
      </c>
      <c r="C877">
        <v>5.2999999999999999E-2</v>
      </c>
    </row>
    <row r="878" spans="1:3" x14ac:dyDescent="0.2">
      <c r="A878" t="s">
        <v>34932</v>
      </c>
      <c r="B878">
        <v>1</v>
      </c>
      <c r="C878">
        <v>5.2999999999999999E-2</v>
      </c>
    </row>
    <row r="879" spans="1:3" x14ac:dyDescent="0.2">
      <c r="A879" t="s">
        <v>34933</v>
      </c>
      <c r="B879">
        <v>1</v>
      </c>
      <c r="C879">
        <v>5.2999999999999999E-2</v>
      </c>
    </row>
    <row r="880" spans="1:3" x14ac:dyDescent="0.2">
      <c r="A880" t="s">
        <v>34934</v>
      </c>
      <c r="B880">
        <v>1</v>
      </c>
      <c r="C880">
        <v>5.2999999999999999E-2</v>
      </c>
    </row>
    <row r="881" spans="1:3" x14ac:dyDescent="0.2">
      <c r="A881" t="s">
        <v>34935</v>
      </c>
      <c r="B881">
        <v>1</v>
      </c>
      <c r="C881">
        <v>5.2999999999999999E-2</v>
      </c>
    </row>
    <row r="882" spans="1:3" x14ac:dyDescent="0.2">
      <c r="A882" t="s">
        <v>34936</v>
      </c>
      <c r="B882">
        <v>1</v>
      </c>
      <c r="C882">
        <v>5.2999999999999999E-2</v>
      </c>
    </row>
    <row r="883" spans="1:3" x14ac:dyDescent="0.2">
      <c r="A883" t="s">
        <v>34937</v>
      </c>
      <c r="B883">
        <v>1</v>
      </c>
      <c r="C883">
        <v>5.2999999999999999E-2</v>
      </c>
    </row>
    <row r="884" spans="1:3" x14ac:dyDescent="0.2">
      <c r="A884" t="s">
        <v>34938</v>
      </c>
      <c r="B884">
        <v>1</v>
      </c>
      <c r="C884">
        <v>5.2999999999999999E-2</v>
      </c>
    </row>
    <row r="885" spans="1:3" x14ac:dyDescent="0.2">
      <c r="A885" t="s">
        <v>34939</v>
      </c>
      <c r="B885">
        <v>1</v>
      </c>
      <c r="C885">
        <v>5.2999999999999999E-2</v>
      </c>
    </row>
    <row r="886" spans="1:3" x14ac:dyDescent="0.2">
      <c r="A886" t="s">
        <v>34940</v>
      </c>
      <c r="B886">
        <v>1</v>
      </c>
      <c r="C886">
        <v>5.2999999999999999E-2</v>
      </c>
    </row>
    <row r="887" spans="1:3" x14ac:dyDescent="0.2">
      <c r="A887" t="s">
        <v>34941</v>
      </c>
      <c r="B887">
        <v>1</v>
      </c>
      <c r="C887">
        <v>5.2999999999999999E-2</v>
      </c>
    </row>
    <row r="888" spans="1:3" x14ac:dyDescent="0.2">
      <c r="A888" t="s">
        <v>32971</v>
      </c>
      <c r="B888">
        <v>1</v>
      </c>
      <c r="C888">
        <v>5.2999999999999999E-2</v>
      </c>
    </row>
    <row r="889" spans="1:3" x14ac:dyDescent="0.2">
      <c r="A889" t="s">
        <v>34942</v>
      </c>
      <c r="B889">
        <v>1</v>
      </c>
      <c r="C889">
        <v>5.2999999999999999E-2</v>
      </c>
    </row>
    <row r="890" spans="1:3" x14ac:dyDescent="0.2">
      <c r="A890" t="s">
        <v>34943</v>
      </c>
      <c r="B890">
        <v>1</v>
      </c>
      <c r="C890">
        <v>5.2999999999999999E-2</v>
      </c>
    </row>
    <row r="891" spans="1:3" x14ac:dyDescent="0.2">
      <c r="A891" t="s">
        <v>34944</v>
      </c>
      <c r="B891">
        <v>1</v>
      </c>
      <c r="C891">
        <v>5.2999999999999999E-2</v>
      </c>
    </row>
    <row r="892" spans="1:3" x14ac:dyDescent="0.2">
      <c r="A892" t="s">
        <v>34945</v>
      </c>
      <c r="B892">
        <v>1</v>
      </c>
      <c r="C892">
        <v>5.2999999999999999E-2</v>
      </c>
    </row>
    <row r="893" spans="1:3" x14ac:dyDescent="0.2">
      <c r="A893" t="s">
        <v>34946</v>
      </c>
      <c r="B893">
        <v>1</v>
      </c>
      <c r="C893">
        <v>5.2999999999999999E-2</v>
      </c>
    </row>
    <row r="894" spans="1:3" x14ac:dyDescent="0.2">
      <c r="A894" t="s">
        <v>34947</v>
      </c>
      <c r="B894">
        <v>1</v>
      </c>
      <c r="C894">
        <v>5.2999999999999999E-2</v>
      </c>
    </row>
    <row r="895" spans="1:3" x14ac:dyDescent="0.2">
      <c r="A895" t="s">
        <v>34948</v>
      </c>
      <c r="B895">
        <v>1</v>
      </c>
      <c r="C895">
        <v>5.2999999999999999E-2</v>
      </c>
    </row>
    <row r="896" spans="1:3" x14ac:dyDescent="0.2">
      <c r="A896" t="s">
        <v>34949</v>
      </c>
      <c r="B896">
        <v>1</v>
      </c>
      <c r="C896">
        <v>5.2999999999999999E-2</v>
      </c>
    </row>
    <row r="897" spans="1:3" x14ac:dyDescent="0.2">
      <c r="A897" t="s">
        <v>34950</v>
      </c>
      <c r="B897">
        <v>1</v>
      </c>
      <c r="C897">
        <v>5.2999999999999999E-2</v>
      </c>
    </row>
    <row r="898" spans="1:3" x14ac:dyDescent="0.2">
      <c r="A898" t="s">
        <v>34951</v>
      </c>
      <c r="B898">
        <v>1</v>
      </c>
      <c r="C898">
        <v>5.2999999999999999E-2</v>
      </c>
    </row>
    <row r="899" spans="1:3" x14ac:dyDescent="0.2">
      <c r="A899" t="s">
        <v>34952</v>
      </c>
      <c r="B899">
        <v>1</v>
      </c>
      <c r="C899">
        <v>5.2999999999999999E-2</v>
      </c>
    </row>
    <row r="900" spans="1:3" x14ac:dyDescent="0.2">
      <c r="A900" t="s">
        <v>34953</v>
      </c>
      <c r="B900">
        <v>1</v>
      </c>
      <c r="C900">
        <v>5.2999999999999999E-2</v>
      </c>
    </row>
    <row r="901" spans="1:3" x14ac:dyDescent="0.2">
      <c r="A901" t="s">
        <v>34954</v>
      </c>
      <c r="B901">
        <v>1</v>
      </c>
      <c r="C901">
        <v>5.2999999999999999E-2</v>
      </c>
    </row>
    <row r="902" spans="1:3" x14ac:dyDescent="0.2">
      <c r="A902" t="s">
        <v>34955</v>
      </c>
      <c r="B902">
        <v>1</v>
      </c>
      <c r="C902">
        <v>5.2999999999999999E-2</v>
      </c>
    </row>
    <row r="903" spans="1:3" x14ac:dyDescent="0.2">
      <c r="A903" t="s">
        <v>34956</v>
      </c>
      <c r="B903">
        <v>1</v>
      </c>
      <c r="C903">
        <v>5.2999999999999999E-2</v>
      </c>
    </row>
    <row r="904" spans="1:3" x14ac:dyDescent="0.2">
      <c r="A904" t="s">
        <v>34957</v>
      </c>
      <c r="B904">
        <v>1</v>
      </c>
      <c r="C904">
        <v>5.2999999999999999E-2</v>
      </c>
    </row>
    <row r="905" spans="1:3" x14ac:dyDescent="0.2">
      <c r="A905" t="s">
        <v>34958</v>
      </c>
      <c r="B905">
        <v>1</v>
      </c>
      <c r="C905">
        <v>5.2999999999999999E-2</v>
      </c>
    </row>
    <row r="906" spans="1:3" x14ac:dyDescent="0.2">
      <c r="A906" t="s">
        <v>34959</v>
      </c>
      <c r="B906">
        <v>1</v>
      </c>
      <c r="C906">
        <v>5.2999999999999999E-2</v>
      </c>
    </row>
    <row r="907" spans="1:3" x14ac:dyDescent="0.2">
      <c r="A907" t="s">
        <v>34960</v>
      </c>
      <c r="B907">
        <v>1</v>
      </c>
      <c r="C907">
        <v>5.2999999999999999E-2</v>
      </c>
    </row>
    <row r="908" spans="1:3" x14ac:dyDescent="0.2">
      <c r="A908" t="s">
        <v>34961</v>
      </c>
      <c r="B908">
        <v>1</v>
      </c>
      <c r="C908">
        <v>5.2999999999999999E-2</v>
      </c>
    </row>
    <row r="909" spans="1:3" x14ac:dyDescent="0.2">
      <c r="A909" t="s">
        <v>34962</v>
      </c>
      <c r="B909">
        <v>1</v>
      </c>
      <c r="C909">
        <v>5.2999999999999999E-2</v>
      </c>
    </row>
    <row r="910" spans="1:3" x14ac:dyDescent="0.2">
      <c r="A910" t="s">
        <v>34963</v>
      </c>
      <c r="B910">
        <v>1</v>
      </c>
      <c r="C910">
        <v>5.2999999999999999E-2</v>
      </c>
    </row>
    <row r="911" spans="1:3" x14ac:dyDescent="0.2">
      <c r="A911" t="s">
        <v>34964</v>
      </c>
      <c r="B911">
        <v>1</v>
      </c>
      <c r="C911">
        <v>5.2999999999999999E-2</v>
      </c>
    </row>
    <row r="912" spans="1:3" x14ac:dyDescent="0.2">
      <c r="A912" t="s">
        <v>34965</v>
      </c>
      <c r="B912">
        <v>1</v>
      </c>
      <c r="C912">
        <v>5.2999999999999999E-2</v>
      </c>
    </row>
    <row r="913" spans="1:3" x14ac:dyDescent="0.2">
      <c r="A913" t="s">
        <v>34966</v>
      </c>
      <c r="B913">
        <v>1</v>
      </c>
      <c r="C913">
        <v>5.2999999999999999E-2</v>
      </c>
    </row>
    <row r="914" spans="1:3" x14ac:dyDescent="0.2">
      <c r="A914" t="s">
        <v>34967</v>
      </c>
      <c r="B914">
        <v>1</v>
      </c>
      <c r="C914">
        <v>5.2999999999999999E-2</v>
      </c>
    </row>
    <row r="915" spans="1:3" x14ac:dyDescent="0.2">
      <c r="A915" t="s">
        <v>34968</v>
      </c>
      <c r="B915">
        <v>1</v>
      </c>
      <c r="C915">
        <v>5.2999999999999999E-2</v>
      </c>
    </row>
    <row r="916" spans="1:3" x14ac:dyDescent="0.2">
      <c r="A916" t="s">
        <v>34969</v>
      </c>
      <c r="B916">
        <v>1</v>
      </c>
      <c r="C916">
        <v>5.2999999999999999E-2</v>
      </c>
    </row>
    <row r="917" spans="1:3" x14ac:dyDescent="0.2">
      <c r="A917" t="s">
        <v>34970</v>
      </c>
      <c r="B917">
        <v>1</v>
      </c>
      <c r="C917">
        <v>5.2999999999999999E-2</v>
      </c>
    </row>
    <row r="918" spans="1:3" x14ac:dyDescent="0.2">
      <c r="A918" t="s">
        <v>34971</v>
      </c>
      <c r="B918">
        <v>1</v>
      </c>
      <c r="C918">
        <v>5.2999999999999999E-2</v>
      </c>
    </row>
    <row r="919" spans="1:3" x14ac:dyDescent="0.2">
      <c r="A919" t="s">
        <v>34972</v>
      </c>
      <c r="B919">
        <v>1</v>
      </c>
      <c r="C919">
        <v>5.2999999999999999E-2</v>
      </c>
    </row>
    <row r="920" spans="1:3" x14ac:dyDescent="0.2">
      <c r="A920" t="s">
        <v>34973</v>
      </c>
      <c r="B920">
        <v>1</v>
      </c>
      <c r="C920">
        <v>5.2999999999999999E-2</v>
      </c>
    </row>
    <row r="921" spans="1:3" x14ac:dyDescent="0.2">
      <c r="A921" t="s">
        <v>34974</v>
      </c>
      <c r="B921">
        <v>1</v>
      </c>
      <c r="C921">
        <v>5.2999999999999999E-2</v>
      </c>
    </row>
    <row r="922" spans="1:3" x14ac:dyDescent="0.2">
      <c r="A922" t="s">
        <v>34975</v>
      </c>
      <c r="B922">
        <v>1</v>
      </c>
      <c r="C922">
        <v>5.2999999999999999E-2</v>
      </c>
    </row>
    <row r="923" spans="1:3" x14ac:dyDescent="0.2">
      <c r="A923" t="s">
        <v>34976</v>
      </c>
      <c r="B923">
        <v>1</v>
      </c>
      <c r="C923">
        <v>5.2999999999999999E-2</v>
      </c>
    </row>
    <row r="924" spans="1:3" x14ac:dyDescent="0.2">
      <c r="A924" t="s">
        <v>34977</v>
      </c>
      <c r="B924">
        <v>1</v>
      </c>
      <c r="C924">
        <v>5.2999999999999999E-2</v>
      </c>
    </row>
    <row r="925" spans="1:3" x14ac:dyDescent="0.2">
      <c r="A925" t="s">
        <v>34978</v>
      </c>
      <c r="B925">
        <v>1</v>
      </c>
      <c r="C925">
        <v>5.2999999999999999E-2</v>
      </c>
    </row>
    <row r="926" spans="1:3" x14ac:dyDescent="0.2">
      <c r="A926" t="s">
        <v>34979</v>
      </c>
      <c r="B926">
        <v>1</v>
      </c>
      <c r="C926">
        <v>5.2999999999999999E-2</v>
      </c>
    </row>
    <row r="927" spans="1:3" x14ac:dyDescent="0.2">
      <c r="A927" t="s">
        <v>34980</v>
      </c>
      <c r="B927">
        <v>1</v>
      </c>
      <c r="C927">
        <v>5.2999999999999999E-2</v>
      </c>
    </row>
    <row r="928" spans="1:3" x14ac:dyDescent="0.2">
      <c r="A928" t="s">
        <v>34981</v>
      </c>
      <c r="B928">
        <v>1</v>
      </c>
      <c r="C928">
        <v>5.2999999999999999E-2</v>
      </c>
    </row>
    <row r="929" spans="1:3" x14ac:dyDescent="0.2">
      <c r="A929" t="s">
        <v>34982</v>
      </c>
      <c r="B929">
        <v>1</v>
      </c>
      <c r="C929">
        <v>5.2999999999999999E-2</v>
      </c>
    </row>
    <row r="930" spans="1:3" x14ac:dyDescent="0.2">
      <c r="A930" t="s">
        <v>34983</v>
      </c>
      <c r="B930">
        <v>1</v>
      </c>
      <c r="C930">
        <v>5.2999999999999999E-2</v>
      </c>
    </row>
    <row r="931" spans="1:3" x14ac:dyDescent="0.2">
      <c r="A931" t="s">
        <v>34984</v>
      </c>
      <c r="B931">
        <v>1</v>
      </c>
      <c r="C931">
        <v>5.2999999999999999E-2</v>
      </c>
    </row>
    <row r="932" spans="1:3" x14ac:dyDescent="0.2">
      <c r="A932" t="s">
        <v>34985</v>
      </c>
      <c r="B932">
        <v>1</v>
      </c>
      <c r="C932">
        <v>5.2999999999999999E-2</v>
      </c>
    </row>
    <row r="933" spans="1:3" x14ac:dyDescent="0.2">
      <c r="A933" t="s">
        <v>34986</v>
      </c>
      <c r="B933">
        <v>1</v>
      </c>
      <c r="C933">
        <v>5.2999999999999999E-2</v>
      </c>
    </row>
    <row r="934" spans="1:3" x14ac:dyDescent="0.2">
      <c r="A934" t="s">
        <v>34987</v>
      </c>
      <c r="B934">
        <v>1</v>
      </c>
      <c r="C934">
        <v>5.2999999999999999E-2</v>
      </c>
    </row>
    <row r="935" spans="1:3" x14ac:dyDescent="0.2">
      <c r="A935" t="s">
        <v>34988</v>
      </c>
      <c r="B935">
        <v>1</v>
      </c>
      <c r="C935">
        <v>5.2999999999999999E-2</v>
      </c>
    </row>
    <row r="936" spans="1:3" x14ac:dyDescent="0.2">
      <c r="A936" t="s">
        <v>34989</v>
      </c>
      <c r="B936">
        <v>1</v>
      </c>
      <c r="C936">
        <v>5.2999999999999999E-2</v>
      </c>
    </row>
    <row r="937" spans="1:3" x14ac:dyDescent="0.2">
      <c r="A937" t="s">
        <v>34990</v>
      </c>
      <c r="B937">
        <v>1</v>
      </c>
      <c r="C937">
        <v>5.2999999999999999E-2</v>
      </c>
    </row>
    <row r="938" spans="1:3" x14ac:dyDescent="0.2">
      <c r="A938" t="s">
        <v>34991</v>
      </c>
      <c r="B938">
        <v>1</v>
      </c>
      <c r="C938">
        <v>5.2999999999999999E-2</v>
      </c>
    </row>
    <row r="939" spans="1:3" x14ac:dyDescent="0.2">
      <c r="A939" t="s">
        <v>34992</v>
      </c>
      <c r="B939">
        <v>1</v>
      </c>
      <c r="C939">
        <v>5.2999999999999999E-2</v>
      </c>
    </row>
    <row r="940" spans="1:3" x14ac:dyDescent="0.2">
      <c r="A940" t="s">
        <v>34993</v>
      </c>
      <c r="B940">
        <v>1</v>
      </c>
      <c r="C940">
        <v>5.2999999999999999E-2</v>
      </c>
    </row>
    <row r="941" spans="1:3" x14ac:dyDescent="0.2">
      <c r="A941" t="s">
        <v>34994</v>
      </c>
      <c r="B941">
        <v>1</v>
      </c>
      <c r="C941">
        <v>5.2999999999999999E-2</v>
      </c>
    </row>
    <row r="942" spans="1:3" x14ac:dyDescent="0.2">
      <c r="A942" t="s">
        <v>34995</v>
      </c>
      <c r="B942">
        <v>1</v>
      </c>
      <c r="C942">
        <v>5.2999999999999999E-2</v>
      </c>
    </row>
    <row r="943" spans="1:3" x14ac:dyDescent="0.2">
      <c r="A943" t="s">
        <v>34996</v>
      </c>
      <c r="B943">
        <v>1</v>
      </c>
      <c r="C943">
        <v>5.2999999999999999E-2</v>
      </c>
    </row>
    <row r="944" spans="1:3" x14ac:dyDescent="0.2">
      <c r="A944" t="s">
        <v>34997</v>
      </c>
      <c r="B944">
        <v>1</v>
      </c>
      <c r="C944">
        <v>5.2999999999999999E-2</v>
      </c>
    </row>
    <row r="945" spans="1:3" x14ac:dyDescent="0.2">
      <c r="A945" t="s">
        <v>34998</v>
      </c>
      <c r="B945">
        <v>1</v>
      </c>
      <c r="C945">
        <v>5.2999999999999999E-2</v>
      </c>
    </row>
    <row r="946" spans="1:3" x14ac:dyDescent="0.2">
      <c r="A946" t="s">
        <v>34999</v>
      </c>
      <c r="B946">
        <v>1</v>
      </c>
      <c r="C946">
        <v>5.2999999999999999E-2</v>
      </c>
    </row>
    <row r="947" spans="1:3" x14ac:dyDescent="0.2">
      <c r="A947" t="s">
        <v>35000</v>
      </c>
      <c r="B947">
        <v>1</v>
      </c>
      <c r="C947">
        <v>5.2999999999999999E-2</v>
      </c>
    </row>
    <row r="948" spans="1:3" x14ac:dyDescent="0.2">
      <c r="A948" t="s">
        <v>35001</v>
      </c>
      <c r="B948">
        <v>1</v>
      </c>
      <c r="C948">
        <v>5.2999999999999999E-2</v>
      </c>
    </row>
    <row r="949" spans="1:3" x14ac:dyDescent="0.2">
      <c r="A949" t="s">
        <v>35002</v>
      </c>
      <c r="B949">
        <v>1</v>
      </c>
      <c r="C949">
        <v>5.2999999999999999E-2</v>
      </c>
    </row>
    <row r="950" spans="1:3" x14ac:dyDescent="0.2">
      <c r="A950" t="s">
        <v>35003</v>
      </c>
      <c r="B950">
        <v>1</v>
      </c>
      <c r="C950">
        <v>5.2999999999999999E-2</v>
      </c>
    </row>
    <row r="951" spans="1:3" x14ac:dyDescent="0.2">
      <c r="A951" t="s">
        <v>35004</v>
      </c>
      <c r="B951">
        <v>1</v>
      </c>
      <c r="C951">
        <v>5.2999999999999999E-2</v>
      </c>
    </row>
    <row r="952" spans="1:3" x14ac:dyDescent="0.2">
      <c r="A952" t="s">
        <v>35005</v>
      </c>
      <c r="B952">
        <v>1</v>
      </c>
      <c r="C952">
        <v>5.2999999999999999E-2</v>
      </c>
    </row>
    <row r="953" spans="1:3" x14ac:dyDescent="0.2">
      <c r="A953" t="s">
        <v>35006</v>
      </c>
      <c r="B953">
        <v>1</v>
      </c>
      <c r="C953">
        <v>5.2999999999999999E-2</v>
      </c>
    </row>
    <row r="954" spans="1:3" x14ac:dyDescent="0.2">
      <c r="A954" t="s">
        <v>35007</v>
      </c>
      <c r="B954">
        <v>1</v>
      </c>
      <c r="C954">
        <v>5.2999999999999999E-2</v>
      </c>
    </row>
    <row r="955" spans="1:3" x14ac:dyDescent="0.2">
      <c r="A955" t="s">
        <v>35008</v>
      </c>
      <c r="B955">
        <v>1</v>
      </c>
      <c r="C955">
        <v>5.2999999999999999E-2</v>
      </c>
    </row>
    <row r="956" spans="1:3" x14ac:dyDescent="0.2">
      <c r="A956" t="s">
        <v>35009</v>
      </c>
      <c r="B956">
        <v>1</v>
      </c>
      <c r="C956">
        <v>5.2999999999999999E-2</v>
      </c>
    </row>
    <row r="957" spans="1:3" x14ac:dyDescent="0.2">
      <c r="A957" t="s">
        <v>35010</v>
      </c>
      <c r="B957">
        <v>1</v>
      </c>
      <c r="C957">
        <v>5.2999999999999999E-2</v>
      </c>
    </row>
    <row r="958" spans="1:3" x14ac:dyDescent="0.2">
      <c r="A958" t="s">
        <v>35011</v>
      </c>
      <c r="B958">
        <v>1</v>
      </c>
      <c r="C958">
        <v>5.2999999999999999E-2</v>
      </c>
    </row>
    <row r="959" spans="1:3" x14ac:dyDescent="0.2">
      <c r="A959" t="s">
        <v>35012</v>
      </c>
      <c r="B959">
        <v>1</v>
      </c>
      <c r="C959">
        <v>5.2999999999999999E-2</v>
      </c>
    </row>
    <row r="960" spans="1:3" x14ac:dyDescent="0.2">
      <c r="A960" t="s">
        <v>35013</v>
      </c>
      <c r="B960">
        <v>1</v>
      </c>
      <c r="C960">
        <v>5.2999999999999999E-2</v>
      </c>
    </row>
    <row r="961" spans="1:3" x14ac:dyDescent="0.2">
      <c r="A961" t="s">
        <v>35014</v>
      </c>
      <c r="B961">
        <v>1</v>
      </c>
      <c r="C961">
        <v>5.2999999999999999E-2</v>
      </c>
    </row>
    <row r="962" spans="1:3" x14ac:dyDescent="0.2">
      <c r="A962" t="s">
        <v>35015</v>
      </c>
      <c r="B962">
        <v>1</v>
      </c>
      <c r="C962">
        <v>5.2999999999999999E-2</v>
      </c>
    </row>
    <row r="963" spans="1:3" x14ac:dyDescent="0.2">
      <c r="A963" t="s">
        <v>35016</v>
      </c>
      <c r="B963">
        <v>1</v>
      </c>
      <c r="C963">
        <v>5.2999999999999999E-2</v>
      </c>
    </row>
    <row r="964" spans="1:3" x14ac:dyDescent="0.2">
      <c r="A964" t="s">
        <v>35017</v>
      </c>
      <c r="B964">
        <v>1</v>
      </c>
      <c r="C964">
        <v>5.2999999999999999E-2</v>
      </c>
    </row>
    <row r="965" spans="1:3" x14ac:dyDescent="0.2">
      <c r="A965" t="s">
        <v>35018</v>
      </c>
      <c r="B965">
        <v>1</v>
      </c>
      <c r="C965">
        <v>5.2999999999999999E-2</v>
      </c>
    </row>
    <row r="966" spans="1:3" x14ac:dyDescent="0.2">
      <c r="A966" t="s">
        <v>35019</v>
      </c>
      <c r="B966">
        <v>1</v>
      </c>
      <c r="C966">
        <v>5.2999999999999999E-2</v>
      </c>
    </row>
    <row r="967" spans="1:3" x14ac:dyDescent="0.2">
      <c r="A967" t="s">
        <v>35020</v>
      </c>
      <c r="B967">
        <v>1</v>
      </c>
      <c r="C967">
        <v>5.2999999999999999E-2</v>
      </c>
    </row>
    <row r="968" spans="1:3" x14ac:dyDescent="0.2">
      <c r="A968" t="s">
        <v>35021</v>
      </c>
      <c r="B968">
        <v>1</v>
      </c>
      <c r="C968">
        <v>5.2999999999999999E-2</v>
      </c>
    </row>
    <row r="969" spans="1:3" x14ac:dyDescent="0.2">
      <c r="A969" t="s">
        <v>35022</v>
      </c>
      <c r="B969">
        <v>1</v>
      </c>
      <c r="C969">
        <v>5.2999999999999999E-2</v>
      </c>
    </row>
    <row r="970" spans="1:3" x14ac:dyDescent="0.2">
      <c r="A970" t="s">
        <v>35023</v>
      </c>
      <c r="B970">
        <v>1</v>
      </c>
      <c r="C970">
        <v>5.2999999999999999E-2</v>
      </c>
    </row>
    <row r="971" spans="1:3" x14ac:dyDescent="0.2">
      <c r="A971" t="s">
        <v>35024</v>
      </c>
      <c r="B971">
        <v>1</v>
      </c>
      <c r="C971">
        <v>5.2999999999999999E-2</v>
      </c>
    </row>
    <row r="972" spans="1:3" x14ac:dyDescent="0.2">
      <c r="A972" t="s">
        <v>35025</v>
      </c>
      <c r="B972">
        <v>1</v>
      </c>
      <c r="C972">
        <v>5.2999999999999999E-2</v>
      </c>
    </row>
    <row r="973" spans="1:3" x14ac:dyDescent="0.2">
      <c r="A973" t="s">
        <v>35026</v>
      </c>
      <c r="B973">
        <v>1</v>
      </c>
      <c r="C973">
        <v>5.2999999999999999E-2</v>
      </c>
    </row>
    <row r="974" spans="1:3" x14ac:dyDescent="0.2">
      <c r="A974" t="s">
        <v>35027</v>
      </c>
      <c r="B974">
        <v>1</v>
      </c>
      <c r="C974">
        <v>5.2999999999999999E-2</v>
      </c>
    </row>
    <row r="975" spans="1:3" x14ac:dyDescent="0.2">
      <c r="A975" t="s">
        <v>35028</v>
      </c>
      <c r="B975">
        <v>1</v>
      </c>
      <c r="C975">
        <v>5.2999999999999999E-2</v>
      </c>
    </row>
    <row r="976" spans="1:3" x14ac:dyDescent="0.2">
      <c r="A976" t="s">
        <v>35029</v>
      </c>
      <c r="B976">
        <v>1</v>
      </c>
      <c r="C976">
        <v>5.2999999999999999E-2</v>
      </c>
    </row>
    <row r="977" spans="1:3" x14ac:dyDescent="0.2">
      <c r="A977" t="s">
        <v>35030</v>
      </c>
      <c r="B977">
        <v>1</v>
      </c>
      <c r="C977">
        <v>5.2999999999999999E-2</v>
      </c>
    </row>
    <row r="978" spans="1:3" x14ac:dyDescent="0.2">
      <c r="A978" t="s">
        <v>35031</v>
      </c>
      <c r="B978">
        <v>1</v>
      </c>
      <c r="C978">
        <v>5.2999999999999999E-2</v>
      </c>
    </row>
    <row r="979" spans="1:3" x14ac:dyDescent="0.2">
      <c r="A979" t="s">
        <v>35032</v>
      </c>
      <c r="B979">
        <v>1</v>
      </c>
      <c r="C979">
        <v>5.2999999999999999E-2</v>
      </c>
    </row>
    <row r="980" spans="1:3" x14ac:dyDescent="0.2">
      <c r="A980" t="s">
        <v>35033</v>
      </c>
      <c r="B980">
        <v>1</v>
      </c>
      <c r="C980">
        <v>5.2999999999999999E-2</v>
      </c>
    </row>
    <row r="981" spans="1:3" x14ac:dyDescent="0.2">
      <c r="A981" t="s">
        <v>35034</v>
      </c>
      <c r="B981">
        <v>1</v>
      </c>
      <c r="C981">
        <v>5.2999999999999999E-2</v>
      </c>
    </row>
    <row r="982" spans="1:3" x14ac:dyDescent="0.2">
      <c r="A982" t="s">
        <v>35035</v>
      </c>
      <c r="B982">
        <v>1</v>
      </c>
      <c r="C982">
        <v>5.2999999999999999E-2</v>
      </c>
    </row>
    <row r="983" spans="1:3" x14ac:dyDescent="0.2">
      <c r="A983" t="s">
        <v>35036</v>
      </c>
      <c r="B983">
        <v>1</v>
      </c>
      <c r="C983">
        <v>5.2999999999999999E-2</v>
      </c>
    </row>
    <row r="984" spans="1:3" x14ac:dyDescent="0.2">
      <c r="A984" t="s">
        <v>35037</v>
      </c>
      <c r="B984">
        <v>1</v>
      </c>
      <c r="C984">
        <v>5.2999999999999999E-2</v>
      </c>
    </row>
    <row r="985" spans="1:3" x14ac:dyDescent="0.2">
      <c r="A985" t="s">
        <v>35038</v>
      </c>
      <c r="B985">
        <v>1</v>
      </c>
      <c r="C985">
        <v>5.2999999999999999E-2</v>
      </c>
    </row>
    <row r="986" spans="1:3" x14ac:dyDescent="0.2">
      <c r="A986" t="s">
        <v>35039</v>
      </c>
      <c r="B986">
        <v>1</v>
      </c>
      <c r="C986">
        <v>5.2999999999999999E-2</v>
      </c>
    </row>
    <row r="987" spans="1:3" x14ac:dyDescent="0.2">
      <c r="A987" t="s">
        <v>35040</v>
      </c>
      <c r="B987">
        <v>1</v>
      </c>
      <c r="C987">
        <v>5.2999999999999999E-2</v>
      </c>
    </row>
    <row r="988" spans="1:3" x14ac:dyDescent="0.2">
      <c r="A988" t="s">
        <v>35041</v>
      </c>
      <c r="B988">
        <v>1</v>
      </c>
      <c r="C988">
        <v>5.2999999999999999E-2</v>
      </c>
    </row>
    <row r="989" spans="1:3" x14ac:dyDescent="0.2">
      <c r="A989" t="s">
        <v>35042</v>
      </c>
      <c r="B989">
        <v>1</v>
      </c>
      <c r="C989">
        <v>5.2999999999999999E-2</v>
      </c>
    </row>
    <row r="990" spans="1:3" x14ac:dyDescent="0.2">
      <c r="A990" t="s">
        <v>35043</v>
      </c>
      <c r="B990">
        <v>1</v>
      </c>
      <c r="C990">
        <v>5.2999999999999999E-2</v>
      </c>
    </row>
    <row r="991" spans="1:3" x14ac:dyDescent="0.2">
      <c r="A991" t="s">
        <v>35044</v>
      </c>
      <c r="B991">
        <v>1</v>
      </c>
      <c r="C991">
        <v>5.2999999999999999E-2</v>
      </c>
    </row>
    <row r="992" spans="1:3" x14ac:dyDescent="0.2">
      <c r="A992" t="s">
        <v>35045</v>
      </c>
      <c r="B992">
        <v>1</v>
      </c>
      <c r="C992">
        <v>5.2999999999999999E-2</v>
      </c>
    </row>
    <row r="993" spans="1:3" x14ac:dyDescent="0.2">
      <c r="A993" t="s">
        <v>35046</v>
      </c>
      <c r="B993">
        <v>1</v>
      </c>
      <c r="C993">
        <v>5.2999999999999999E-2</v>
      </c>
    </row>
    <row r="994" spans="1:3" x14ac:dyDescent="0.2">
      <c r="A994" t="s">
        <v>35047</v>
      </c>
      <c r="B994">
        <v>1</v>
      </c>
      <c r="C994">
        <v>5.2999999999999999E-2</v>
      </c>
    </row>
    <row r="995" spans="1:3" x14ac:dyDescent="0.2">
      <c r="A995" t="s">
        <v>35048</v>
      </c>
      <c r="B995">
        <v>1</v>
      </c>
      <c r="C995">
        <v>5.2999999999999999E-2</v>
      </c>
    </row>
    <row r="996" spans="1:3" x14ac:dyDescent="0.2">
      <c r="A996" t="s">
        <v>35049</v>
      </c>
      <c r="B996">
        <v>1</v>
      </c>
      <c r="C996">
        <v>5.2999999999999999E-2</v>
      </c>
    </row>
    <row r="997" spans="1:3" x14ac:dyDescent="0.2">
      <c r="A997" t="s">
        <v>35050</v>
      </c>
      <c r="B997">
        <v>1</v>
      </c>
      <c r="C997">
        <v>5.2999999999999999E-2</v>
      </c>
    </row>
    <row r="998" spans="1:3" x14ac:dyDescent="0.2">
      <c r="A998" t="s">
        <v>35051</v>
      </c>
      <c r="B998">
        <v>1</v>
      </c>
      <c r="C998">
        <v>5.2999999999999999E-2</v>
      </c>
    </row>
    <row r="999" spans="1:3" x14ac:dyDescent="0.2">
      <c r="A999" t="s">
        <v>35052</v>
      </c>
      <c r="B999">
        <v>1</v>
      </c>
      <c r="C999">
        <v>5.2999999999999999E-2</v>
      </c>
    </row>
    <row r="1000" spans="1:3" x14ac:dyDescent="0.2">
      <c r="A1000" t="s">
        <v>35053</v>
      </c>
      <c r="B1000">
        <v>1</v>
      </c>
      <c r="C1000">
        <v>5.2999999999999999E-2</v>
      </c>
    </row>
    <row r="1001" spans="1:3" x14ac:dyDescent="0.2">
      <c r="A1001" t="s">
        <v>35054</v>
      </c>
      <c r="B1001">
        <v>1</v>
      </c>
      <c r="C1001">
        <v>5.2999999999999999E-2</v>
      </c>
    </row>
    <row r="1002" spans="1:3" x14ac:dyDescent="0.2">
      <c r="A1002" t="s">
        <v>35055</v>
      </c>
      <c r="B1002">
        <v>1</v>
      </c>
      <c r="C1002">
        <v>5.2999999999999999E-2</v>
      </c>
    </row>
    <row r="1003" spans="1:3" x14ac:dyDescent="0.2">
      <c r="A1003" t="s">
        <v>35056</v>
      </c>
      <c r="B1003">
        <v>1</v>
      </c>
      <c r="C1003">
        <v>5.2999999999999999E-2</v>
      </c>
    </row>
    <row r="1004" spans="1:3" x14ac:dyDescent="0.2">
      <c r="A1004" t="s">
        <v>35057</v>
      </c>
      <c r="B1004">
        <v>1</v>
      </c>
      <c r="C1004">
        <v>5.2999999999999999E-2</v>
      </c>
    </row>
    <row r="1005" spans="1:3" x14ac:dyDescent="0.2">
      <c r="A1005" t="s">
        <v>35058</v>
      </c>
      <c r="B1005">
        <v>1</v>
      </c>
      <c r="C1005">
        <v>5.2999999999999999E-2</v>
      </c>
    </row>
    <row r="1006" spans="1:3" x14ac:dyDescent="0.2">
      <c r="A1006" t="s">
        <v>35059</v>
      </c>
      <c r="B1006">
        <v>1</v>
      </c>
      <c r="C1006">
        <v>5.2999999999999999E-2</v>
      </c>
    </row>
    <row r="1007" spans="1:3" x14ac:dyDescent="0.2">
      <c r="A1007" t="s">
        <v>35060</v>
      </c>
      <c r="B1007">
        <v>1</v>
      </c>
      <c r="C1007">
        <v>5.2999999999999999E-2</v>
      </c>
    </row>
    <row r="1008" spans="1:3" x14ac:dyDescent="0.2">
      <c r="A1008" t="s">
        <v>35061</v>
      </c>
      <c r="B1008">
        <v>1</v>
      </c>
      <c r="C1008">
        <v>5.2999999999999999E-2</v>
      </c>
    </row>
    <row r="1009" spans="1:3" x14ac:dyDescent="0.2">
      <c r="A1009" t="s">
        <v>35062</v>
      </c>
      <c r="B1009">
        <v>1</v>
      </c>
      <c r="C1009">
        <v>5.2999999999999999E-2</v>
      </c>
    </row>
    <row r="1010" spans="1:3" x14ac:dyDescent="0.2">
      <c r="A1010" t="s">
        <v>35063</v>
      </c>
      <c r="B1010">
        <v>1</v>
      </c>
      <c r="C1010">
        <v>5.2999999999999999E-2</v>
      </c>
    </row>
    <row r="1011" spans="1:3" x14ac:dyDescent="0.2">
      <c r="A1011" t="s">
        <v>35064</v>
      </c>
      <c r="B1011">
        <v>1</v>
      </c>
      <c r="C1011">
        <v>5.2999999999999999E-2</v>
      </c>
    </row>
    <row r="1012" spans="1:3" x14ac:dyDescent="0.2">
      <c r="A1012" t="s">
        <v>35065</v>
      </c>
      <c r="B1012">
        <v>1</v>
      </c>
      <c r="C1012">
        <v>5.2999999999999999E-2</v>
      </c>
    </row>
    <row r="1013" spans="1:3" x14ac:dyDescent="0.2">
      <c r="A1013" t="s">
        <v>35066</v>
      </c>
      <c r="B1013">
        <v>1</v>
      </c>
      <c r="C1013">
        <v>5.2999999999999999E-2</v>
      </c>
    </row>
    <row r="1014" spans="1:3" x14ac:dyDescent="0.2">
      <c r="A1014" t="s">
        <v>35067</v>
      </c>
      <c r="B1014">
        <v>1</v>
      </c>
      <c r="C1014">
        <v>5.2999999999999999E-2</v>
      </c>
    </row>
    <row r="1015" spans="1:3" x14ac:dyDescent="0.2">
      <c r="A1015" t="s">
        <v>35068</v>
      </c>
      <c r="B1015">
        <v>1</v>
      </c>
      <c r="C1015">
        <v>5.2999999999999999E-2</v>
      </c>
    </row>
    <row r="1016" spans="1:3" x14ac:dyDescent="0.2">
      <c r="A1016" t="s">
        <v>35069</v>
      </c>
      <c r="B1016">
        <v>1</v>
      </c>
      <c r="C1016">
        <v>5.2999999999999999E-2</v>
      </c>
    </row>
    <row r="1017" spans="1:3" x14ac:dyDescent="0.2">
      <c r="A1017" t="s">
        <v>35070</v>
      </c>
      <c r="B1017">
        <v>1</v>
      </c>
      <c r="C1017">
        <v>5.2999999999999999E-2</v>
      </c>
    </row>
    <row r="1018" spans="1:3" x14ac:dyDescent="0.2">
      <c r="A1018" t="s">
        <v>35071</v>
      </c>
      <c r="B1018">
        <v>1</v>
      </c>
      <c r="C1018">
        <v>5.2999999999999999E-2</v>
      </c>
    </row>
    <row r="1019" spans="1:3" x14ac:dyDescent="0.2">
      <c r="A1019" t="s">
        <v>35072</v>
      </c>
      <c r="B1019">
        <v>1</v>
      </c>
      <c r="C1019">
        <v>5.2999999999999999E-2</v>
      </c>
    </row>
    <row r="1020" spans="1:3" x14ac:dyDescent="0.2">
      <c r="A1020" t="s">
        <v>35073</v>
      </c>
      <c r="B1020">
        <v>1</v>
      </c>
      <c r="C1020">
        <v>5.2999999999999999E-2</v>
      </c>
    </row>
    <row r="1021" spans="1:3" x14ac:dyDescent="0.2">
      <c r="A1021" t="s">
        <v>35074</v>
      </c>
      <c r="B1021">
        <v>1</v>
      </c>
      <c r="C1021">
        <v>5.2999999999999999E-2</v>
      </c>
    </row>
    <row r="1022" spans="1:3" x14ac:dyDescent="0.2">
      <c r="A1022" t="s">
        <v>35075</v>
      </c>
      <c r="B1022">
        <v>1</v>
      </c>
      <c r="C1022">
        <v>5.2999999999999999E-2</v>
      </c>
    </row>
    <row r="1023" spans="1:3" x14ac:dyDescent="0.2">
      <c r="A1023" t="s">
        <v>35076</v>
      </c>
      <c r="B1023">
        <v>1</v>
      </c>
      <c r="C1023">
        <v>5.2999999999999999E-2</v>
      </c>
    </row>
    <row r="1024" spans="1:3" x14ac:dyDescent="0.2">
      <c r="A1024" t="s">
        <v>35077</v>
      </c>
      <c r="B1024">
        <v>1</v>
      </c>
      <c r="C1024">
        <v>5.2999999999999999E-2</v>
      </c>
    </row>
    <row r="1025" spans="1:3" x14ac:dyDescent="0.2">
      <c r="A1025" t="s">
        <v>35078</v>
      </c>
      <c r="B1025">
        <v>1</v>
      </c>
      <c r="C1025">
        <v>5.2999999999999999E-2</v>
      </c>
    </row>
    <row r="1026" spans="1:3" x14ac:dyDescent="0.2">
      <c r="A1026" t="s">
        <v>35079</v>
      </c>
      <c r="B1026">
        <v>1</v>
      </c>
      <c r="C1026">
        <v>5.2999999999999999E-2</v>
      </c>
    </row>
    <row r="1027" spans="1:3" x14ac:dyDescent="0.2">
      <c r="A1027" t="s">
        <v>35080</v>
      </c>
      <c r="B1027">
        <v>1</v>
      </c>
      <c r="C1027">
        <v>5.2999999999999999E-2</v>
      </c>
    </row>
    <row r="1028" spans="1:3" x14ac:dyDescent="0.2">
      <c r="A1028" t="s">
        <v>35081</v>
      </c>
      <c r="B1028">
        <v>1</v>
      </c>
      <c r="C1028">
        <v>5.2999999999999999E-2</v>
      </c>
    </row>
    <row r="1029" spans="1:3" x14ac:dyDescent="0.2">
      <c r="A1029" t="s">
        <v>35082</v>
      </c>
      <c r="B1029">
        <v>1</v>
      </c>
      <c r="C1029">
        <v>5.2999999999999999E-2</v>
      </c>
    </row>
    <row r="1030" spans="1:3" x14ac:dyDescent="0.2">
      <c r="A1030" t="s">
        <v>35083</v>
      </c>
      <c r="B1030">
        <v>1</v>
      </c>
      <c r="C1030">
        <v>5.2999999999999999E-2</v>
      </c>
    </row>
    <row r="1031" spans="1:3" x14ac:dyDescent="0.2">
      <c r="A1031" t="s">
        <v>35084</v>
      </c>
      <c r="B1031">
        <v>1</v>
      </c>
      <c r="C1031">
        <v>5.2999999999999999E-2</v>
      </c>
    </row>
    <row r="1032" spans="1:3" x14ac:dyDescent="0.2">
      <c r="A1032" t="s">
        <v>35085</v>
      </c>
      <c r="B1032">
        <v>1</v>
      </c>
      <c r="C1032">
        <v>5.2999999999999999E-2</v>
      </c>
    </row>
    <row r="1033" spans="1:3" x14ac:dyDescent="0.2">
      <c r="A1033" t="s">
        <v>35086</v>
      </c>
      <c r="B1033">
        <v>1</v>
      </c>
      <c r="C1033">
        <v>5.2999999999999999E-2</v>
      </c>
    </row>
    <row r="1034" spans="1:3" x14ac:dyDescent="0.2">
      <c r="A1034" t="s">
        <v>35087</v>
      </c>
      <c r="B1034">
        <v>1</v>
      </c>
      <c r="C1034">
        <v>5.2999999999999999E-2</v>
      </c>
    </row>
    <row r="1035" spans="1:3" x14ac:dyDescent="0.2">
      <c r="A1035" t="s">
        <v>35088</v>
      </c>
      <c r="B1035">
        <v>1</v>
      </c>
      <c r="C1035">
        <v>5.2999999999999999E-2</v>
      </c>
    </row>
    <row r="1036" spans="1:3" x14ac:dyDescent="0.2">
      <c r="A1036" t="s">
        <v>35089</v>
      </c>
      <c r="B1036">
        <v>1</v>
      </c>
      <c r="C1036">
        <v>5.2999999999999999E-2</v>
      </c>
    </row>
    <row r="1037" spans="1:3" x14ac:dyDescent="0.2">
      <c r="A1037" t="s">
        <v>35090</v>
      </c>
      <c r="B1037">
        <v>1</v>
      </c>
      <c r="C1037">
        <v>5.2999999999999999E-2</v>
      </c>
    </row>
    <row r="1038" spans="1:3" x14ac:dyDescent="0.2">
      <c r="A1038" t="s">
        <v>35091</v>
      </c>
      <c r="B1038">
        <v>1</v>
      </c>
      <c r="C1038">
        <v>5.2999999999999999E-2</v>
      </c>
    </row>
    <row r="1039" spans="1:3" x14ac:dyDescent="0.2">
      <c r="A1039" t="s">
        <v>35092</v>
      </c>
      <c r="B1039">
        <v>1</v>
      </c>
      <c r="C1039">
        <v>5.2999999999999999E-2</v>
      </c>
    </row>
    <row r="1040" spans="1:3" x14ac:dyDescent="0.2">
      <c r="A1040" t="s">
        <v>35093</v>
      </c>
      <c r="B1040">
        <v>1</v>
      </c>
      <c r="C1040">
        <v>5.2999999999999999E-2</v>
      </c>
    </row>
    <row r="1041" spans="1:3" x14ac:dyDescent="0.2">
      <c r="A1041" t="s">
        <v>35094</v>
      </c>
      <c r="B1041">
        <v>1</v>
      </c>
      <c r="C1041">
        <v>5.2999999999999999E-2</v>
      </c>
    </row>
    <row r="1042" spans="1:3" x14ac:dyDescent="0.2">
      <c r="A1042" t="s">
        <v>35095</v>
      </c>
      <c r="B1042">
        <v>1</v>
      </c>
      <c r="C1042">
        <v>5.2999999999999999E-2</v>
      </c>
    </row>
    <row r="1043" spans="1:3" x14ac:dyDescent="0.2">
      <c r="A1043" t="s">
        <v>35096</v>
      </c>
      <c r="B1043">
        <v>1</v>
      </c>
      <c r="C1043">
        <v>5.2999999999999999E-2</v>
      </c>
    </row>
    <row r="1044" spans="1:3" x14ac:dyDescent="0.2">
      <c r="A1044" t="s">
        <v>35097</v>
      </c>
      <c r="B1044">
        <v>1</v>
      </c>
      <c r="C1044">
        <v>5.2999999999999999E-2</v>
      </c>
    </row>
    <row r="1045" spans="1:3" x14ac:dyDescent="0.2">
      <c r="A1045" t="s">
        <v>35098</v>
      </c>
      <c r="B1045">
        <v>1</v>
      </c>
      <c r="C1045">
        <v>5.2999999999999999E-2</v>
      </c>
    </row>
    <row r="1046" spans="1:3" x14ac:dyDescent="0.2">
      <c r="A1046" t="s">
        <v>35099</v>
      </c>
      <c r="B1046">
        <v>1</v>
      </c>
      <c r="C1046">
        <v>5.2999999999999999E-2</v>
      </c>
    </row>
    <row r="1047" spans="1:3" x14ac:dyDescent="0.2">
      <c r="A1047" t="s">
        <v>35100</v>
      </c>
      <c r="B1047">
        <v>1</v>
      </c>
      <c r="C1047">
        <v>5.2999999999999999E-2</v>
      </c>
    </row>
    <row r="1048" spans="1:3" x14ac:dyDescent="0.2">
      <c r="A1048" t="s">
        <v>35101</v>
      </c>
      <c r="B1048">
        <v>1</v>
      </c>
      <c r="C1048">
        <v>5.2999999999999999E-2</v>
      </c>
    </row>
    <row r="1049" spans="1:3" x14ac:dyDescent="0.2">
      <c r="A1049" t="s">
        <v>35102</v>
      </c>
      <c r="B1049">
        <v>1</v>
      </c>
      <c r="C1049">
        <v>5.2999999999999999E-2</v>
      </c>
    </row>
    <row r="1050" spans="1:3" x14ac:dyDescent="0.2">
      <c r="A1050" t="s">
        <v>35103</v>
      </c>
      <c r="B1050">
        <v>1</v>
      </c>
      <c r="C1050">
        <v>5.2999999999999999E-2</v>
      </c>
    </row>
    <row r="1051" spans="1:3" x14ac:dyDescent="0.2">
      <c r="A1051" t="s">
        <v>35104</v>
      </c>
      <c r="B1051">
        <v>1</v>
      </c>
      <c r="C1051">
        <v>5.2999999999999999E-2</v>
      </c>
    </row>
    <row r="1052" spans="1:3" x14ac:dyDescent="0.2">
      <c r="A1052" t="s">
        <v>35105</v>
      </c>
      <c r="B1052">
        <v>1</v>
      </c>
      <c r="C1052">
        <v>5.2999999999999999E-2</v>
      </c>
    </row>
    <row r="1053" spans="1:3" x14ac:dyDescent="0.2">
      <c r="A1053" t="s">
        <v>35106</v>
      </c>
      <c r="B1053">
        <v>1</v>
      </c>
      <c r="C1053">
        <v>5.2999999999999999E-2</v>
      </c>
    </row>
    <row r="1054" spans="1:3" x14ac:dyDescent="0.2">
      <c r="A1054" t="s">
        <v>35107</v>
      </c>
      <c r="B1054">
        <v>1</v>
      </c>
      <c r="C1054">
        <v>5.2999999999999999E-2</v>
      </c>
    </row>
    <row r="1055" spans="1:3" x14ac:dyDescent="0.2">
      <c r="A1055" t="s">
        <v>35108</v>
      </c>
      <c r="B1055">
        <v>1</v>
      </c>
      <c r="C1055">
        <v>5.2999999999999999E-2</v>
      </c>
    </row>
    <row r="1056" spans="1:3" x14ac:dyDescent="0.2">
      <c r="A1056" t="s">
        <v>35109</v>
      </c>
      <c r="B1056">
        <v>1</v>
      </c>
      <c r="C1056">
        <v>5.2999999999999999E-2</v>
      </c>
    </row>
    <row r="1057" spans="1:3" x14ac:dyDescent="0.2">
      <c r="A1057" t="s">
        <v>35110</v>
      </c>
      <c r="B1057">
        <v>1</v>
      </c>
      <c r="C1057">
        <v>5.2999999999999999E-2</v>
      </c>
    </row>
    <row r="1058" spans="1:3" x14ac:dyDescent="0.2">
      <c r="A1058" t="s">
        <v>35111</v>
      </c>
      <c r="B1058">
        <v>1</v>
      </c>
      <c r="C1058">
        <v>5.2999999999999999E-2</v>
      </c>
    </row>
    <row r="1059" spans="1:3" x14ac:dyDescent="0.2">
      <c r="A1059" t="s">
        <v>35112</v>
      </c>
      <c r="B1059">
        <v>1</v>
      </c>
      <c r="C1059">
        <v>5.2999999999999999E-2</v>
      </c>
    </row>
    <row r="1060" spans="1:3" x14ac:dyDescent="0.2">
      <c r="A1060" t="s">
        <v>35113</v>
      </c>
      <c r="B1060">
        <v>1</v>
      </c>
      <c r="C1060">
        <v>5.2999999999999999E-2</v>
      </c>
    </row>
    <row r="1061" spans="1:3" x14ac:dyDescent="0.2">
      <c r="A1061" t="s">
        <v>35114</v>
      </c>
      <c r="B1061">
        <v>1</v>
      </c>
      <c r="C1061">
        <v>5.2999999999999999E-2</v>
      </c>
    </row>
    <row r="1062" spans="1:3" x14ac:dyDescent="0.2">
      <c r="A1062" t="s">
        <v>35115</v>
      </c>
      <c r="B1062">
        <v>1</v>
      </c>
      <c r="C1062">
        <v>5.2999999999999999E-2</v>
      </c>
    </row>
    <row r="1063" spans="1:3" x14ac:dyDescent="0.2">
      <c r="A1063" t="s">
        <v>35116</v>
      </c>
      <c r="B1063">
        <v>1</v>
      </c>
      <c r="C1063">
        <v>5.2999999999999999E-2</v>
      </c>
    </row>
    <row r="1064" spans="1:3" x14ac:dyDescent="0.2">
      <c r="A1064" t="s">
        <v>35117</v>
      </c>
      <c r="B1064">
        <v>1</v>
      </c>
      <c r="C1064">
        <v>5.2999999999999999E-2</v>
      </c>
    </row>
    <row r="1065" spans="1:3" x14ac:dyDescent="0.2">
      <c r="A1065" t="s">
        <v>35118</v>
      </c>
      <c r="B1065">
        <v>1</v>
      </c>
      <c r="C1065">
        <v>5.2999999999999999E-2</v>
      </c>
    </row>
    <row r="1066" spans="1:3" x14ac:dyDescent="0.2">
      <c r="A1066" t="s">
        <v>35119</v>
      </c>
      <c r="B1066">
        <v>1</v>
      </c>
      <c r="C1066">
        <v>5.2999999999999999E-2</v>
      </c>
    </row>
    <row r="1067" spans="1:3" x14ac:dyDescent="0.2">
      <c r="A1067" t="s">
        <v>35120</v>
      </c>
      <c r="B1067">
        <v>1</v>
      </c>
      <c r="C1067">
        <v>5.2999999999999999E-2</v>
      </c>
    </row>
    <row r="1068" spans="1:3" x14ac:dyDescent="0.2">
      <c r="A1068" t="s">
        <v>35121</v>
      </c>
      <c r="B1068">
        <v>1</v>
      </c>
      <c r="C1068">
        <v>5.2999999999999999E-2</v>
      </c>
    </row>
    <row r="1069" spans="1:3" x14ac:dyDescent="0.2">
      <c r="A1069" t="s">
        <v>35122</v>
      </c>
      <c r="B1069">
        <v>1</v>
      </c>
      <c r="C1069">
        <v>5.2999999999999999E-2</v>
      </c>
    </row>
    <row r="1070" spans="1:3" x14ac:dyDescent="0.2">
      <c r="A1070" t="s">
        <v>35123</v>
      </c>
      <c r="B1070">
        <v>1</v>
      </c>
      <c r="C1070">
        <v>5.2999999999999999E-2</v>
      </c>
    </row>
    <row r="1071" spans="1:3" x14ac:dyDescent="0.2">
      <c r="A1071" t="s">
        <v>35124</v>
      </c>
      <c r="B1071">
        <v>1</v>
      </c>
      <c r="C1071">
        <v>5.2999999999999999E-2</v>
      </c>
    </row>
    <row r="1072" spans="1:3" x14ac:dyDescent="0.2">
      <c r="A1072" t="s">
        <v>35125</v>
      </c>
      <c r="B1072">
        <v>1</v>
      </c>
      <c r="C1072">
        <v>5.2999999999999999E-2</v>
      </c>
    </row>
    <row r="1073" spans="1:3" x14ac:dyDescent="0.2">
      <c r="A1073" t="s">
        <v>35126</v>
      </c>
      <c r="B1073">
        <v>1</v>
      </c>
      <c r="C1073">
        <v>5.2999999999999999E-2</v>
      </c>
    </row>
    <row r="1074" spans="1:3" x14ac:dyDescent="0.2">
      <c r="A1074" t="s">
        <v>35127</v>
      </c>
      <c r="B1074">
        <v>1</v>
      </c>
      <c r="C1074">
        <v>5.2999999999999999E-2</v>
      </c>
    </row>
    <row r="1075" spans="1:3" x14ac:dyDescent="0.2">
      <c r="A1075" t="s">
        <v>35128</v>
      </c>
      <c r="B1075">
        <v>1</v>
      </c>
      <c r="C1075">
        <v>5.2999999999999999E-2</v>
      </c>
    </row>
    <row r="1076" spans="1:3" x14ac:dyDescent="0.2">
      <c r="A1076" t="s">
        <v>35129</v>
      </c>
      <c r="B1076">
        <v>1</v>
      </c>
      <c r="C1076">
        <v>5.2999999999999999E-2</v>
      </c>
    </row>
    <row r="1077" spans="1:3" x14ac:dyDescent="0.2">
      <c r="A1077" t="s">
        <v>35130</v>
      </c>
      <c r="B1077">
        <v>1</v>
      </c>
      <c r="C1077">
        <v>5.2999999999999999E-2</v>
      </c>
    </row>
    <row r="1078" spans="1:3" x14ac:dyDescent="0.2">
      <c r="A1078" t="s">
        <v>35131</v>
      </c>
      <c r="B1078">
        <v>1</v>
      </c>
      <c r="C1078">
        <v>5.2999999999999999E-2</v>
      </c>
    </row>
    <row r="1079" spans="1:3" x14ac:dyDescent="0.2">
      <c r="A1079" t="s">
        <v>35132</v>
      </c>
      <c r="B1079">
        <v>1</v>
      </c>
      <c r="C1079">
        <v>5.2999999999999999E-2</v>
      </c>
    </row>
    <row r="1080" spans="1:3" x14ac:dyDescent="0.2">
      <c r="A1080" t="s">
        <v>35133</v>
      </c>
      <c r="B1080">
        <v>1</v>
      </c>
      <c r="C1080">
        <v>5.2999999999999999E-2</v>
      </c>
    </row>
    <row r="1081" spans="1:3" x14ac:dyDescent="0.2">
      <c r="A1081" t="s">
        <v>35134</v>
      </c>
      <c r="B1081">
        <v>1</v>
      </c>
      <c r="C1081">
        <v>5.2999999999999999E-2</v>
      </c>
    </row>
    <row r="1082" spans="1:3" x14ac:dyDescent="0.2">
      <c r="A1082" t="s">
        <v>35135</v>
      </c>
      <c r="B1082">
        <v>1</v>
      </c>
      <c r="C1082">
        <v>5.2999999999999999E-2</v>
      </c>
    </row>
    <row r="1083" spans="1:3" x14ac:dyDescent="0.2">
      <c r="A1083" t="s">
        <v>35136</v>
      </c>
      <c r="B1083">
        <v>1</v>
      </c>
      <c r="C1083">
        <v>5.2999999999999999E-2</v>
      </c>
    </row>
    <row r="1084" spans="1:3" x14ac:dyDescent="0.2">
      <c r="A1084" t="s">
        <v>35137</v>
      </c>
      <c r="B1084">
        <v>1</v>
      </c>
      <c r="C1084">
        <v>5.2999999999999999E-2</v>
      </c>
    </row>
    <row r="1085" spans="1:3" x14ac:dyDescent="0.2">
      <c r="A1085" t="s">
        <v>35138</v>
      </c>
      <c r="B1085">
        <v>1</v>
      </c>
      <c r="C1085">
        <v>5.2999999999999999E-2</v>
      </c>
    </row>
    <row r="1086" spans="1:3" x14ac:dyDescent="0.2">
      <c r="A1086" t="s">
        <v>35139</v>
      </c>
      <c r="B1086">
        <v>1</v>
      </c>
      <c r="C1086">
        <v>5.2999999999999999E-2</v>
      </c>
    </row>
    <row r="1087" spans="1:3" x14ac:dyDescent="0.2">
      <c r="A1087" t="s">
        <v>35140</v>
      </c>
      <c r="B1087">
        <v>1</v>
      </c>
      <c r="C1087">
        <v>5.2999999999999999E-2</v>
      </c>
    </row>
    <row r="1088" spans="1:3" x14ac:dyDescent="0.2">
      <c r="A1088" t="s">
        <v>35141</v>
      </c>
      <c r="B1088">
        <v>1</v>
      </c>
      <c r="C1088">
        <v>5.2999999999999999E-2</v>
      </c>
    </row>
    <row r="1089" spans="1:3" x14ac:dyDescent="0.2">
      <c r="A1089" t="s">
        <v>35142</v>
      </c>
      <c r="B1089">
        <v>1</v>
      </c>
      <c r="C1089">
        <v>5.2999999999999999E-2</v>
      </c>
    </row>
    <row r="1090" spans="1:3" x14ac:dyDescent="0.2">
      <c r="A1090" t="s">
        <v>35143</v>
      </c>
      <c r="B1090">
        <v>1</v>
      </c>
      <c r="C1090">
        <v>5.2999999999999999E-2</v>
      </c>
    </row>
    <row r="1091" spans="1:3" x14ac:dyDescent="0.2">
      <c r="A1091" t="s">
        <v>35144</v>
      </c>
      <c r="B1091">
        <v>1</v>
      </c>
      <c r="C1091">
        <v>5.2999999999999999E-2</v>
      </c>
    </row>
    <row r="1092" spans="1:3" x14ac:dyDescent="0.2">
      <c r="A1092" t="s">
        <v>35145</v>
      </c>
      <c r="B1092">
        <v>1</v>
      </c>
      <c r="C1092">
        <v>5.2999999999999999E-2</v>
      </c>
    </row>
    <row r="1093" spans="1:3" x14ac:dyDescent="0.2">
      <c r="A1093" t="s">
        <v>35146</v>
      </c>
      <c r="B1093">
        <v>1</v>
      </c>
      <c r="C1093">
        <v>5.2999999999999999E-2</v>
      </c>
    </row>
    <row r="1094" spans="1:3" x14ac:dyDescent="0.2">
      <c r="A1094" t="s">
        <v>35147</v>
      </c>
      <c r="B1094">
        <v>1</v>
      </c>
      <c r="C1094">
        <v>5.2999999999999999E-2</v>
      </c>
    </row>
    <row r="1095" spans="1:3" x14ac:dyDescent="0.2">
      <c r="A1095" t="s">
        <v>35148</v>
      </c>
      <c r="B1095">
        <v>1</v>
      </c>
      <c r="C1095">
        <v>5.2999999999999999E-2</v>
      </c>
    </row>
    <row r="1096" spans="1:3" x14ac:dyDescent="0.2">
      <c r="A1096" t="s">
        <v>35149</v>
      </c>
      <c r="B1096">
        <v>1</v>
      </c>
      <c r="C1096">
        <v>5.2999999999999999E-2</v>
      </c>
    </row>
    <row r="1097" spans="1:3" x14ac:dyDescent="0.2">
      <c r="A1097" t="s">
        <v>35150</v>
      </c>
      <c r="B1097">
        <v>1</v>
      </c>
      <c r="C1097">
        <v>5.2999999999999999E-2</v>
      </c>
    </row>
    <row r="1098" spans="1:3" x14ac:dyDescent="0.2">
      <c r="A1098" t="s">
        <v>35151</v>
      </c>
      <c r="B1098">
        <v>1</v>
      </c>
      <c r="C1098">
        <v>5.2999999999999999E-2</v>
      </c>
    </row>
    <row r="1099" spans="1:3" x14ac:dyDescent="0.2">
      <c r="A1099" t="s">
        <v>35152</v>
      </c>
      <c r="B1099">
        <v>1</v>
      </c>
      <c r="C1099">
        <v>5.2999999999999999E-2</v>
      </c>
    </row>
    <row r="1100" spans="1:3" x14ac:dyDescent="0.2">
      <c r="A1100" t="s">
        <v>35153</v>
      </c>
      <c r="B1100">
        <v>1</v>
      </c>
      <c r="C1100">
        <v>5.2999999999999999E-2</v>
      </c>
    </row>
    <row r="1101" spans="1:3" x14ac:dyDescent="0.2">
      <c r="A1101" t="s">
        <v>35154</v>
      </c>
      <c r="B1101">
        <v>1</v>
      </c>
      <c r="C1101">
        <v>5.2999999999999999E-2</v>
      </c>
    </row>
    <row r="1102" spans="1:3" x14ac:dyDescent="0.2">
      <c r="A1102" t="s">
        <v>35155</v>
      </c>
      <c r="B1102">
        <v>1</v>
      </c>
      <c r="C1102">
        <v>5.2999999999999999E-2</v>
      </c>
    </row>
    <row r="1103" spans="1:3" x14ac:dyDescent="0.2">
      <c r="A1103" t="s">
        <v>35156</v>
      </c>
      <c r="B1103">
        <v>1</v>
      </c>
      <c r="C1103">
        <v>5.2999999999999999E-2</v>
      </c>
    </row>
    <row r="1104" spans="1:3" x14ac:dyDescent="0.2">
      <c r="A1104" t="s">
        <v>35157</v>
      </c>
      <c r="B1104">
        <v>1</v>
      </c>
      <c r="C1104">
        <v>5.2999999999999999E-2</v>
      </c>
    </row>
    <row r="1105" spans="1:3" x14ac:dyDescent="0.2">
      <c r="A1105" t="s">
        <v>35158</v>
      </c>
      <c r="B1105">
        <v>1</v>
      </c>
      <c r="C1105">
        <v>5.2999999999999999E-2</v>
      </c>
    </row>
    <row r="1106" spans="1:3" x14ac:dyDescent="0.2">
      <c r="A1106" t="s">
        <v>35159</v>
      </c>
      <c r="B1106">
        <v>1</v>
      </c>
      <c r="C1106">
        <v>5.2999999999999999E-2</v>
      </c>
    </row>
    <row r="1107" spans="1:3" x14ac:dyDescent="0.2">
      <c r="A1107" t="s">
        <v>35160</v>
      </c>
      <c r="B1107">
        <v>1</v>
      </c>
      <c r="C1107">
        <v>5.2999999999999999E-2</v>
      </c>
    </row>
    <row r="1108" spans="1:3" x14ac:dyDescent="0.2">
      <c r="A1108" t="s">
        <v>35161</v>
      </c>
      <c r="B1108">
        <v>1</v>
      </c>
      <c r="C1108">
        <v>5.2999999999999999E-2</v>
      </c>
    </row>
    <row r="1109" spans="1:3" x14ac:dyDescent="0.2">
      <c r="A1109" t="s">
        <v>35162</v>
      </c>
      <c r="B1109">
        <v>1</v>
      </c>
      <c r="C1109">
        <v>5.2999999999999999E-2</v>
      </c>
    </row>
    <row r="1110" spans="1:3" x14ac:dyDescent="0.2">
      <c r="A1110" t="s">
        <v>35163</v>
      </c>
      <c r="B1110">
        <v>1</v>
      </c>
      <c r="C1110">
        <v>5.2999999999999999E-2</v>
      </c>
    </row>
    <row r="1111" spans="1:3" x14ac:dyDescent="0.2">
      <c r="A1111" t="s">
        <v>35164</v>
      </c>
      <c r="B1111">
        <v>1</v>
      </c>
      <c r="C1111">
        <v>5.2999999999999999E-2</v>
      </c>
    </row>
    <row r="1112" spans="1:3" x14ac:dyDescent="0.2">
      <c r="A1112" t="s">
        <v>35165</v>
      </c>
      <c r="B1112">
        <v>1</v>
      </c>
      <c r="C1112">
        <v>5.2999999999999999E-2</v>
      </c>
    </row>
    <row r="1113" spans="1:3" x14ac:dyDescent="0.2">
      <c r="A1113" t="s">
        <v>35166</v>
      </c>
      <c r="B1113">
        <v>1</v>
      </c>
      <c r="C1113">
        <v>5.2999999999999999E-2</v>
      </c>
    </row>
    <row r="1114" spans="1:3" x14ac:dyDescent="0.2">
      <c r="A1114" t="s">
        <v>35167</v>
      </c>
      <c r="B1114">
        <v>1</v>
      </c>
      <c r="C1114">
        <v>5.2999999999999999E-2</v>
      </c>
    </row>
    <row r="1115" spans="1:3" x14ac:dyDescent="0.2">
      <c r="A1115" t="s">
        <v>35168</v>
      </c>
      <c r="B1115">
        <v>1</v>
      </c>
      <c r="C1115">
        <v>5.2999999999999999E-2</v>
      </c>
    </row>
    <row r="1116" spans="1:3" x14ac:dyDescent="0.2">
      <c r="A1116" t="s">
        <v>35169</v>
      </c>
      <c r="B1116">
        <v>1</v>
      </c>
      <c r="C1116">
        <v>5.2999999999999999E-2</v>
      </c>
    </row>
    <row r="1117" spans="1:3" x14ac:dyDescent="0.2">
      <c r="A1117" t="s">
        <v>35170</v>
      </c>
      <c r="B1117">
        <v>1</v>
      </c>
      <c r="C1117">
        <v>5.2999999999999999E-2</v>
      </c>
    </row>
    <row r="1118" spans="1:3" x14ac:dyDescent="0.2">
      <c r="A1118" t="s">
        <v>35171</v>
      </c>
      <c r="B1118">
        <v>1</v>
      </c>
      <c r="C1118">
        <v>5.2999999999999999E-2</v>
      </c>
    </row>
    <row r="1119" spans="1:3" x14ac:dyDescent="0.2">
      <c r="A1119" t="s">
        <v>35172</v>
      </c>
      <c r="B1119">
        <v>1</v>
      </c>
      <c r="C1119">
        <v>5.2999999999999999E-2</v>
      </c>
    </row>
    <row r="1120" spans="1:3" x14ac:dyDescent="0.2">
      <c r="A1120" t="s">
        <v>35173</v>
      </c>
      <c r="B1120">
        <v>1</v>
      </c>
      <c r="C1120">
        <v>5.2999999999999999E-2</v>
      </c>
    </row>
    <row r="1121" spans="1:3" x14ac:dyDescent="0.2">
      <c r="A1121" t="s">
        <v>35174</v>
      </c>
      <c r="B1121">
        <v>1</v>
      </c>
      <c r="C1121">
        <v>5.2999999999999999E-2</v>
      </c>
    </row>
    <row r="1122" spans="1:3" x14ac:dyDescent="0.2">
      <c r="A1122" t="s">
        <v>35175</v>
      </c>
      <c r="B1122">
        <v>1</v>
      </c>
      <c r="C1122">
        <v>5.2999999999999999E-2</v>
      </c>
    </row>
    <row r="1123" spans="1:3" x14ac:dyDescent="0.2">
      <c r="A1123" t="s">
        <v>35176</v>
      </c>
      <c r="B1123">
        <v>1</v>
      </c>
      <c r="C1123">
        <v>5.2999999999999999E-2</v>
      </c>
    </row>
    <row r="1124" spans="1:3" x14ac:dyDescent="0.2">
      <c r="A1124" t="s">
        <v>35177</v>
      </c>
      <c r="B1124">
        <v>1</v>
      </c>
      <c r="C1124">
        <v>5.2999999999999999E-2</v>
      </c>
    </row>
    <row r="1125" spans="1:3" x14ac:dyDescent="0.2">
      <c r="A1125" t="s">
        <v>35178</v>
      </c>
      <c r="B1125">
        <v>1</v>
      </c>
      <c r="C1125">
        <v>5.2999999999999999E-2</v>
      </c>
    </row>
    <row r="1126" spans="1:3" x14ac:dyDescent="0.2">
      <c r="A1126" t="s">
        <v>35179</v>
      </c>
      <c r="B1126">
        <v>1</v>
      </c>
      <c r="C1126">
        <v>5.2999999999999999E-2</v>
      </c>
    </row>
    <row r="1127" spans="1:3" x14ac:dyDescent="0.2">
      <c r="A1127" t="s">
        <v>35180</v>
      </c>
      <c r="B1127">
        <v>1</v>
      </c>
      <c r="C1127">
        <v>5.2999999999999999E-2</v>
      </c>
    </row>
    <row r="1128" spans="1:3" x14ac:dyDescent="0.2">
      <c r="A1128" t="s">
        <v>35181</v>
      </c>
      <c r="B1128">
        <v>1</v>
      </c>
      <c r="C1128">
        <v>5.2999999999999999E-2</v>
      </c>
    </row>
    <row r="1129" spans="1:3" x14ac:dyDescent="0.2">
      <c r="A1129" t="s">
        <v>35182</v>
      </c>
      <c r="B1129">
        <v>1</v>
      </c>
      <c r="C1129">
        <v>5.2999999999999999E-2</v>
      </c>
    </row>
    <row r="1130" spans="1:3" x14ac:dyDescent="0.2">
      <c r="A1130" t="s">
        <v>35183</v>
      </c>
      <c r="B1130">
        <v>1</v>
      </c>
      <c r="C1130">
        <v>5.2999999999999999E-2</v>
      </c>
    </row>
    <row r="1131" spans="1:3" x14ac:dyDescent="0.2">
      <c r="A1131" t="s">
        <v>35184</v>
      </c>
      <c r="B1131">
        <v>1</v>
      </c>
      <c r="C1131">
        <v>5.2999999999999999E-2</v>
      </c>
    </row>
    <row r="1132" spans="1:3" x14ac:dyDescent="0.2">
      <c r="A1132" t="s">
        <v>35185</v>
      </c>
      <c r="B1132">
        <v>1</v>
      </c>
      <c r="C1132">
        <v>5.2999999999999999E-2</v>
      </c>
    </row>
    <row r="1133" spans="1:3" x14ac:dyDescent="0.2">
      <c r="A1133" t="s">
        <v>35186</v>
      </c>
      <c r="B1133">
        <v>1</v>
      </c>
      <c r="C1133">
        <v>5.2999999999999999E-2</v>
      </c>
    </row>
    <row r="1134" spans="1:3" x14ac:dyDescent="0.2">
      <c r="A1134" t="s">
        <v>35187</v>
      </c>
      <c r="B1134">
        <v>1</v>
      </c>
      <c r="C1134">
        <v>5.2999999999999999E-2</v>
      </c>
    </row>
    <row r="1135" spans="1:3" x14ac:dyDescent="0.2">
      <c r="A1135" t="s">
        <v>35188</v>
      </c>
      <c r="B1135">
        <v>1</v>
      </c>
      <c r="C1135">
        <v>5.2999999999999999E-2</v>
      </c>
    </row>
    <row r="1136" spans="1:3" x14ac:dyDescent="0.2">
      <c r="A1136" t="s">
        <v>35189</v>
      </c>
      <c r="B1136">
        <v>1</v>
      </c>
      <c r="C1136">
        <v>5.2999999999999999E-2</v>
      </c>
    </row>
    <row r="1137" spans="1:3" x14ac:dyDescent="0.2">
      <c r="A1137" t="s">
        <v>35190</v>
      </c>
      <c r="B1137">
        <v>1</v>
      </c>
      <c r="C1137">
        <v>5.2999999999999999E-2</v>
      </c>
    </row>
    <row r="1138" spans="1:3" x14ac:dyDescent="0.2">
      <c r="A1138" t="s">
        <v>35191</v>
      </c>
      <c r="B1138">
        <v>1</v>
      </c>
      <c r="C1138">
        <v>5.2999999999999999E-2</v>
      </c>
    </row>
    <row r="1139" spans="1:3" x14ac:dyDescent="0.2">
      <c r="A1139" t="s">
        <v>35192</v>
      </c>
      <c r="B1139">
        <v>1</v>
      </c>
      <c r="C1139">
        <v>5.2999999999999999E-2</v>
      </c>
    </row>
    <row r="1140" spans="1:3" x14ac:dyDescent="0.2">
      <c r="A1140" t="s">
        <v>35193</v>
      </c>
      <c r="B1140">
        <v>1</v>
      </c>
      <c r="C1140">
        <v>5.2999999999999999E-2</v>
      </c>
    </row>
    <row r="1141" spans="1:3" x14ac:dyDescent="0.2">
      <c r="A1141" t="s">
        <v>35194</v>
      </c>
      <c r="B1141">
        <v>1</v>
      </c>
      <c r="C1141">
        <v>5.2999999999999999E-2</v>
      </c>
    </row>
    <row r="1142" spans="1:3" x14ac:dyDescent="0.2">
      <c r="A1142" t="s">
        <v>35195</v>
      </c>
      <c r="B1142">
        <v>1</v>
      </c>
      <c r="C1142">
        <v>5.2999999999999999E-2</v>
      </c>
    </row>
    <row r="1143" spans="1:3" x14ac:dyDescent="0.2">
      <c r="A1143" t="s">
        <v>35196</v>
      </c>
      <c r="B1143">
        <v>1</v>
      </c>
      <c r="C1143">
        <v>5.2999999999999999E-2</v>
      </c>
    </row>
    <row r="1144" spans="1:3" x14ac:dyDescent="0.2">
      <c r="A1144" t="s">
        <v>35197</v>
      </c>
      <c r="B1144">
        <v>1</v>
      </c>
      <c r="C1144">
        <v>5.2999999999999999E-2</v>
      </c>
    </row>
    <row r="1145" spans="1:3" x14ac:dyDescent="0.2">
      <c r="A1145" t="s">
        <v>35198</v>
      </c>
      <c r="B1145">
        <v>1</v>
      </c>
      <c r="C1145">
        <v>5.2999999999999999E-2</v>
      </c>
    </row>
    <row r="1146" spans="1:3" x14ac:dyDescent="0.2">
      <c r="A1146" t="s">
        <v>35199</v>
      </c>
      <c r="B1146">
        <v>1</v>
      </c>
      <c r="C1146">
        <v>5.2999999999999999E-2</v>
      </c>
    </row>
    <row r="1147" spans="1:3" x14ac:dyDescent="0.2">
      <c r="A1147" t="s">
        <v>35200</v>
      </c>
      <c r="B1147">
        <v>1</v>
      </c>
      <c r="C1147">
        <v>5.2999999999999999E-2</v>
      </c>
    </row>
    <row r="1148" spans="1:3" x14ac:dyDescent="0.2">
      <c r="A1148" t="s">
        <v>35201</v>
      </c>
      <c r="B1148">
        <v>1</v>
      </c>
      <c r="C1148">
        <v>5.2999999999999999E-2</v>
      </c>
    </row>
    <row r="1149" spans="1:3" x14ac:dyDescent="0.2">
      <c r="A1149" t="s">
        <v>35202</v>
      </c>
      <c r="B1149">
        <v>1</v>
      </c>
      <c r="C1149">
        <v>5.2999999999999999E-2</v>
      </c>
    </row>
    <row r="1150" spans="1:3" x14ac:dyDescent="0.2">
      <c r="A1150" t="s">
        <v>35203</v>
      </c>
      <c r="B1150">
        <v>1</v>
      </c>
      <c r="C1150">
        <v>5.2999999999999999E-2</v>
      </c>
    </row>
    <row r="1151" spans="1:3" x14ac:dyDescent="0.2">
      <c r="A1151" t="s">
        <v>35204</v>
      </c>
      <c r="B1151">
        <v>1</v>
      </c>
      <c r="C1151">
        <v>5.2999999999999999E-2</v>
      </c>
    </row>
    <row r="1152" spans="1:3" x14ac:dyDescent="0.2">
      <c r="A1152" t="s">
        <v>35205</v>
      </c>
      <c r="B1152">
        <v>1</v>
      </c>
      <c r="C1152">
        <v>5.2999999999999999E-2</v>
      </c>
    </row>
    <row r="1153" spans="1:3" x14ac:dyDescent="0.2">
      <c r="A1153" t="s">
        <v>35206</v>
      </c>
      <c r="B1153">
        <v>1</v>
      </c>
      <c r="C1153">
        <v>5.2999999999999999E-2</v>
      </c>
    </row>
    <row r="1154" spans="1:3" x14ac:dyDescent="0.2">
      <c r="A1154" t="s">
        <v>35207</v>
      </c>
      <c r="B1154">
        <v>1</v>
      </c>
      <c r="C1154">
        <v>5.2999999999999999E-2</v>
      </c>
    </row>
    <row r="1155" spans="1:3" x14ac:dyDescent="0.2">
      <c r="A1155" t="s">
        <v>35208</v>
      </c>
      <c r="B1155">
        <v>1</v>
      </c>
      <c r="C1155">
        <v>5.2999999999999999E-2</v>
      </c>
    </row>
    <row r="1156" spans="1:3" x14ac:dyDescent="0.2">
      <c r="A1156" t="s">
        <v>35209</v>
      </c>
      <c r="B1156">
        <v>1</v>
      </c>
      <c r="C1156">
        <v>5.2999999999999999E-2</v>
      </c>
    </row>
    <row r="1157" spans="1:3" x14ac:dyDescent="0.2">
      <c r="A1157" t="s">
        <v>35210</v>
      </c>
      <c r="B1157">
        <v>1</v>
      </c>
      <c r="C1157">
        <v>5.2999999999999999E-2</v>
      </c>
    </row>
    <row r="1158" spans="1:3" x14ac:dyDescent="0.2">
      <c r="A1158" t="s">
        <v>35211</v>
      </c>
      <c r="B1158">
        <v>1</v>
      </c>
      <c r="C1158">
        <v>5.2999999999999999E-2</v>
      </c>
    </row>
    <row r="1159" spans="1:3" x14ac:dyDescent="0.2">
      <c r="A1159" t="s">
        <v>35212</v>
      </c>
      <c r="B1159">
        <v>1</v>
      </c>
      <c r="C1159">
        <v>5.2999999999999999E-2</v>
      </c>
    </row>
    <row r="1160" spans="1:3" x14ac:dyDescent="0.2">
      <c r="A1160" t="s">
        <v>35213</v>
      </c>
      <c r="B1160">
        <v>1</v>
      </c>
      <c r="C1160">
        <v>5.2999999999999999E-2</v>
      </c>
    </row>
    <row r="1161" spans="1:3" x14ac:dyDescent="0.2">
      <c r="A1161" t="s">
        <v>35214</v>
      </c>
      <c r="B1161">
        <v>1</v>
      </c>
      <c r="C1161">
        <v>5.2999999999999999E-2</v>
      </c>
    </row>
    <row r="1162" spans="1:3" x14ac:dyDescent="0.2">
      <c r="A1162" t="s">
        <v>35215</v>
      </c>
      <c r="B1162">
        <v>1</v>
      </c>
      <c r="C1162">
        <v>5.2999999999999999E-2</v>
      </c>
    </row>
    <row r="1163" spans="1:3" x14ac:dyDescent="0.2">
      <c r="A1163" t="s">
        <v>35216</v>
      </c>
      <c r="B1163">
        <v>1</v>
      </c>
      <c r="C1163">
        <v>5.2999999999999999E-2</v>
      </c>
    </row>
    <row r="1164" spans="1:3" x14ac:dyDescent="0.2">
      <c r="A1164" t="s">
        <v>35217</v>
      </c>
      <c r="B1164">
        <v>1</v>
      </c>
      <c r="C1164">
        <v>5.2999999999999999E-2</v>
      </c>
    </row>
    <row r="1165" spans="1:3" x14ac:dyDescent="0.2">
      <c r="A1165" t="s">
        <v>35218</v>
      </c>
      <c r="B1165">
        <v>1</v>
      </c>
      <c r="C1165">
        <v>5.2999999999999999E-2</v>
      </c>
    </row>
    <row r="1166" spans="1:3" x14ac:dyDescent="0.2">
      <c r="A1166" t="s">
        <v>35219</v>
      </c>
      <c r="B1166">
        <v>1</v>
      </c>
      <c r="C1166">
        <v>5.2999999999999999E-2</v>
      </c>
    </row>
    <row r="1167" spans="1:3" x14ac:dyDescent="0.2">
      <c r="A1167" t="s">
        <v>35220</v>
      </c>
      <c r="B1167">
        <v>1</v>
      </c>
      <c r="C1167">
        <v>5.2999999999999999E-2</v>
      </c>
    </row>
    <row r="1168" spans="1:3" x14ac:dyDescent="0.2">
      <c r="A1168" t="s">
        <v>35221</v>
      </c>
      <c r="B1168">
        <v>1</v>
      </c>
      <c r="C1168">
        <v>5.2999999999999999E-2</v>
      </c>
    </row>
    <row r="1169" spans="1:3" x14ac:dyDescent="0.2">
      <c r="A1169" t="s">
        <v>35222</v>
      </c>
      <c r="B1169">
        <v>1</v>
      </c>
      <c r="C1169">
        <v>5.2999999999999999E-2</v>
      </c>
    </row>
    <row r="1170" spans="1:3" x14ac:dyDescent="0.2">
      <c r="A1170" t="s">
        <v>35223</v>
      </c>
      <c r="B1170">
        <v>1</v>
      </c>
      <c r="C1170">
        <v>5.2999999999999999E-2</v>
      </c>
    </row>
    <row r="1171" spans="1:3" x14ac:dyDescent="0.2">
      <c r="A1171" t="s">
        <v>35224</v>
      </c>
      <c r="B1171">
        <v>1</v>
      </c>
      <c r="C1171">
        <v>5.2999999999999999E-2</v>
      </c>
    </row>
    <row r="1172" spans="1:3" x14ac:dyDescent="0.2">
      <c r="A1172" t="s">
        <v>35225</v>
      </c>
      <c r="B1172">
        <v>1</v>
      </c>
      <c r="C1172">
        <v>5.2999999999999999E-2</v>
      </c>
    </row>
    <row r="1173" spans="1:3" x14ac:dyDescent="0.2">
      <c r="A1173" t="s">
        <v>35226</v>
      </c>
      <c r="B1173">
        <v>1</v>
      </c>
      <c r="C1173">
        <v>5.2999999999999999E-2</v>
      </c>
    </row>
    <row r="1174" spans="1:3" x14ac:dyDescent="0.2">
      <c r="A1174" t="s">
        <v>35227</v>
      </c>
      <c r="B1174">
        <v>1</v>
      </c>
      <c r="C1174">
        <v>5.2999999999999999E-2</v>
      </c>
    </row>
    <row r="1175" spans="1:3" x14ac:dyDescent="0.2">
      <c r="A1175" t="s">
        <v>35228</v>
      </c>
      <c r="B1175">
        <v>1</v>
      </c>
      <c r="C1175">
        <v>5.2999999999999999E-2</v>
      </c>
    </row>
    <row r="1176" spans="1:3" x14ac:dyDescent="0.2">
      <c r="A1176" t="s">
        <v>35229</v>
      </c>
      <c r="B1176">
        <v>1</v>
      </c>
      <c r="C1176">
        <v>5.2999999999999999E-2</v>
      </c>
    </row>
    <row r="1177" spans="1:3" x14ac:dyDescent="0.2">
      <c r="A1177" t="s">
        <v>35230</v>
      </c>
      <c r="B1177">
        <v>1</v>
      </c>
      <c r="C1177">
        <v>5.2999999999999999E-2</v>
      </c>
    </row>
    <row r="1178" spans="1:3" x14ac:dyDescent="0.2">
      <c r="A1178" t="s">
        <v>35231</v>
      </c>
      <c r="B1178">
        <v>1</v>
      </c>
      <c r="C1178">
        <v>5.2999999999999999E-2</v>
      </c>
    </row>
    <row r="1179" spans="1:3" x14ac:dyDescent="0.2">
      <c r="A1179" t="s">
        <v>35232</v>
      </c>
      <c r="B1179">
        <v>1</v>
      </c>
      <c r="C1179">
        <v>5.2999999999999999E-2</v>
      </c>
    </row>
    <row r="1180" spans="1:3" x14ac:dyDescent="0.2">
      <c r="A1180" t="s">
        <v>35233</v>
      </c>
      <c r="B1180">
        <v>1</v>
      </c>
      <c r="C1180">
        <v>5.2999999999999999E-2</v>
      </c>
    </row>
    <row r="1181" spans="1:3" x14ac:dyDescent="0.2">
      <c r="A1181" t="s">
        <v>35234</v>
      </c>
      <c r="B1181">
        <v>1</v>
      </c>
      <c r="C1181">
        <v>5.2999999999999999E-2</v>
      </c>
    </row>
    <row r="1182" spans="1:3" x14ac:dyDescent="0.2">
      <c r="A1182" t="s">
        <v>35235</v>
      </c>
      <c r="B1182">
        <v>1</v>
      </c>
      <c r="C1182">
        <v>5.2999999999999999E-2</v>
      </c>
    </row>
    <row r="1183" spans="1:3" x14ac:dyDescent="0.2">
      <c r="A1183" t="s">
        <v>35236</v>
      </c>
      <c r="B1183">
        <v>1</v>
      </c>
      <c r="C1183">
        <v>5.2999999999999999E-2</v>
      </c>
    </row>
    <row r="1184" spans="1:3" x14ac:dyDescent="0.2">
      <c r="A1184" t="s">
        <v>35237</v>
      </c>
      <c r="B1184">
        <v>1</v>
      </c>
      <c r="C1184">
        <v>5.2999999999999999E-2</v>
      </c>
    </row>
    <row r="1185" spans="1:3" x14ac:dyDescent="0.2">
      <c r="A1185" t="s">
        <v>35238</v>
      </c>
      <c r="B1185">
        <v>1</v>
      </c>
      <c r="C1185">
        <v>5.2999999999999999E-2</v>
      </c>
    </row>
    <row r="1186" spans="1:3" x14ac:dyDescent="0.2">
      <c r="A1186" t="s">
        <v>35239</v>
      </c>
      <c r="B1186">
        <v>1</v>
      </c>
      <c r="C1186">
        <v>5.2999999999999999E-2</v>
      </c>
    </row>
    <row r="1187" spans="1:3" x14ac:dyDescent="0.2">
      <c r="A1187" t="s">
        <v>35240</v>
      </c>
      <c r="B1187">
        <v>1</v>
      </c>
      <c r="C1187">
        <v>5.2999999999999999E-2</v>
      </c>
    </row>
    <row r="1188" spans="1:3" x14ac:dyDescent="0.2">
      <c r="A1188" t="s">
        <v>35241</v>
      </c>
      <c r="B1188">
        <v>1</v>
      </c>
      <c r="C1188">
        <v>5.2999999999999999E-2</v>
      </c>
    </row>
    <row r="1189" spans="1:3" x14ac:dyDescent="0.2">
      <c r="A1189" t="s">
        <v>35242</v>
      </c>
      <c r="B1189">
        <v>1</v>
      </c>
      <c r="C1189">
        <v>5.2999999999999999E-2</v>
      </c>
    </row>
    <row r="1190" spans="1:3" x14ac:dyDescent="0.2">
      <c r="A1190" t="s">
        <v>35243</v>
      </c>
      <c r="B1190">
        <v>1</v>
      </c>
      <c r="C1190">
        <v>5.2999999999999999E-2</v>
      </c>
    </row>
    <row r="1191" spans="1:3" x14ac:dyDescent="0.2">
      <c r="A1191" t="s">
        <v>35244</v>
      </c>
      <c r="B1191">
        <v>1</v>
      </c>
      <c r="C1191">
        <v>5.2999999999999999E-2</v>
      </c>
    </row>
    <row r="1192" spans="1:3" x14ac:dyDescent="0.2">
      <c r="A1192" t="s">
        <v>35245</v>
      </c>
      <c r="B1192">
        <v>1</v>
      </c>
      <c r="C1192">
        <v>5.2999999999999999E-2</v>
      </c>
    </row>
    <row r="1193" spans="1:3" x14ac:dyDescent="0.2">
      <c r="A1193" t="s">
        <v>35246</v>
      </c>
      <c r="B1193">
        <v>1</v>
      </c>
      <c r="C1193">
        <v>5.2999999999999999E-2</v>
      </c>
    </row>
    <row r="1194" spans="1:3" x14ac:dyDescent="0.2">
      <c r="A1194" t="s">
        <v>35247</v>
      </c>
      <c r="B1194">
        <v>1</v>
      </c>
      <c r="C1194">
        <v>5.2999999999999999E-2</v>
      </c>
    </row>
    <row r="1195" spans="1:3" x14ac:dyDescent="0.2">
      <c r="A1195" t="s">
        <v>35248</v>
      </c>
      <c r="B1195">
        <v>1</v>
      </c>
      <c r="C1195">
        <v>5.2999999999999999E-2</v>
      </c>
    </row>
    <row r="1196" spans="1:3" x14ac:dyDescent="0.2">
      <c r="A1196" t="s">
        <v>35249</v>
      </c>
      <c r="B1196">
        <v>1</v>
      </c>
      <c r="C1196">
        <v>5.2999999999999999E-2</v>
      </c>
    </row>
    <row r="1197" spans="1:3" x14ac:dyDescent="0.2">
      <c r="A1197" t="s">
        <v>35250</v>
      </c>
      <c r="B1197">
        <v>1</v>
      </c>
      <c r="C1197">
        <v>5.2999999999999999E-2</v>
      </c>
    </row>
    <row r="1198" spans="1:3" x14ac:dyDescent="0.2">
      <c r="A1198" t="s">
        <v>35251</v>
      </c>
      <c r="B1198">
        <v>1</v>
      </c>
      <c r="C1198">
        <v>5.2999999999999999E-2</v>
      </c>
    </row>
    <row r="1199" spans="1:3" x14ac:dyDescent="0.2">
      <c r="A1199" t="s">
        <v>35252</v>
      </c>
      <c r="B1199">
        <v>1</v>
      </c>
      <c r="C1199">
        <v>5.2999999999999999E-2</v>
      </c>
    </row>
    <row r="1200" spans="1:3" x14ac:dyDescent="0.2">
      <c r="A1200" t="s">
        <v>35253</v>
      </c>
      <c r="B1200">
        <v>1</v>
      </c>
      <c r="C1200">
        <v>5.2999999999999999E-2</v>
      </c>
    </row>
    <row r="1201" spans="1:3" x14ac:dyDescent="0.2">
      <c r="A1201" t="s">
        <v>35254</v>
      </c>
      <c r="B1201">
        <v>1</v>
      </c>
      <c r="C1201">
        <v>5.2999999999999999E-2</v>
      </c>
    </row>
    <row r="1202" spans="1:3" x14ac:dyDescent="0.2">
      <c r="A1202" t="s">
        <v>35255</v>
      </c>
      <c r="B1202">
        <v>1</v>
      </c>
      <c r="C1202">
        <v>5.2999999999999999E-2</v>
      </c>
    </row>
    <row r="1203" spans="1:3" x14ac:dyDescent="0.2">
      <c r="A1203" t="s">
        <v>35256</v>
      </c>
      <c r="B1203">
        <v>1</v>
      </c>
      <c r="C1203">
        <v>5.2999999999999999E-2</v>
      </c>
    </row>
    <row r="1204" spans="1:3" x14ac:dyDescent="0.2">
      <c r="A1204" t="s">
        <v>35257</v>
      </c>
      <c r="B1204">
        <v>1</v>
      </c>
      <c r="C1204">
        <v>5.2999999999999999E-2</v>
      </c>
    </row>
    <row r="1205" spans="1:3" x14ac:dyDescent="0.2">
      <c r="A1205" t="s">
        <v>35258</v>
      </c>
      <c r="B1205">
        <v>1</v>
      </c>
      <c r="C1205">
        <v>5.2999999999999999E-2</v>
      </c>
    </row>
    <row r="1206" spans="1:3" x14ac:dyDescent="0.2">
      <c r="A1206" t="s">
        <v>35259</v>
      </c>
      <c r="B1206">
        <v>1</v>
      </c>
      <c r="C1206">
        <v>5.2999999999999999E-2</v>
      </c>
    </row>
    <row r="1207" spans="1:3" x14ac:dyDescent="0.2">
      <c r="A1207" t="s">
        <v>35260</v>
      </c>
      <c r="B1207">
        <v>1</v>
      </c>
      <c r="C1207">
        <v>5.2999999999999999E-2</v>
      </c>
    </row>
    <row r="1208" spans="1:3" x14ac:dyDescent="0.2">
      <c r="A1208" t="s">
        <v>35261</v>
      </c>
      <c r="B1208">
        <v>1</v>
      </c>
      <c r="C1208">
        <v>5.2999999999999999E-2</v>
      </c>
    </row>
    <row r="1209" spans="1:3" x14ac:dyDescent="0.2">
      <c r="A1209" t="s">
        <v>35262</v>
      </c>
      <c r="B1209">
        <v>1</v>
      </c>
      <c r="C1209">
        <v>5.2999999999999999E-2</v>
      </c>
    </row>
    <row r="1210" spans="1:3" x14ac:dyDescent="0.2">
      <c r="A1210" t="s">
        <v>35263</v>
      </c>
      <c r="B1210">
        <v>1</v>
      </c>
      <c r="C1210">
        <v>5.2999999999999999E-2</v>
      </c>
    </row>
    <row r="1211" spans="1:3" x14ac:dyDescent="0.2">
      <c r="A1211" t="s">
        <v>35264</v>
      </c>
      <c r="B1211">
        <v>1</v>
      </c>
      <c r="C1211">
        <v>5.2999999999999999E-2</v>
      </c>
    </row>
    <row r="1212" spans="1:3" x14ac:dyDescent="0.2">
      <c r="A1212" t="s">
        <v>35265</v>
      </c>
      <c r="B1212">
        <v>1</v>
      </c>
      <c r="C1212">
        <v>5.2999999999999999E-2</v>
      </c>
    </row>
    <row r="1213" spans="1:3" x14ac:dyDescent="0.2">
      <c r="A1213" t="s">
        <v>35266</v>
      </c>
      <c r="B1213">
        <v>1</v>
      </c>
      <c r="C1213">
        <v>5.2999999999999999E-2</v>
      </c>
    </row>
    <row r="1214" spans="1:3" x14ac:dyDescent="0.2">
      <c r="A1214" t="s">
        <v>35267</v>
      </c>
      <c r="B1214">
        <v>1</v>
      </c>
      <c r="C1214">
        <v>5.2999999999999999E-2</v>
      </c>
    </row>
    <row r="1215" spans="1:3" x14ac:dyDescent="0.2">
      <c r="A1215" t="s">
        <v>35268</v>
      </c>
      <c r="B1215">
        <v>1</v>
      </c>
      <c r="C1215">
        <v>5.2999999999999999E-2</v>
      </c>
    </row>
    <row r="1216" spans="1:3" x14ac:dyDescent="0.2">
      <c r="A1216" t="s">
        <v>35269</v>
      </c>
      <c r="B1216">
        <v>1</v>
      </c>
      <c r="C1216">
        <v>5.2999999999999999E-2</v>
      </c>
    </row>
    <row r="1217" spans="1:3" x14ac:dyDescent="0.2">
      <c r="A1217" t="s">
        <v>35270</v>
      </c>
      <c r="B1217">
        <v>1</v>
      </c>
      <c r="C1217">
        <v>5.2999999999999999E-2</v>
      </c>
    </row>
    <row r="1218" spans="1:3" x14ac:dyDescent="0.2">
      <c r="A1218" t="s">
        <v>35271</v>
      </c>
      <c r="B1218">
        <v>1</v>
      </c>
      <c r="C1218">
        <v>5.2999999999999999E-2</v>
      </c>
    </row>
    <row r="1219" spans="1:3" x14ac:dyDescent="0.2">
      <c r="A1219" t="s">
        <v>35272</v>
      </c>
      <c r="B1219">
        <v>1</v>
      </c>
      <c r="C1219">
        <v>5.2999999999999999E-2</v>
      </c>
    </row>
    <row r="1220" spans="1:3" x14ac:dyDescent="0.2">
      <c r="A1220" t="s">
        <v>35273</v>
      </c>
      <c r="B1220">
        <v>1</v>
      </c>
      <c r="C1220">
        <v>5.2999999999999999E-2</v>
      </c>
    </row>
    <row r="1221" spans="1:3" x14ac:dyDescent="0.2">
      <c r="A1221" t="s">
        <v>35274</v>
      </c>
      <c r="B1221">
        <v>1</v>
      </c>
      <c r="C1221">
        <v>5.2999999999999999E-2</v>
      </c>
    </row>
    <row r="1222" spans="1:3" x14ac:dyDescent="0.2">
      <c r="A1222" t="s">
        <v>35275</v>
      </c>
      <c r="B1222">
        <v>1</v>
      </c>
      <c r="C1222">
        <v>5.2999999999999999E-2</v>
      </c>
    </row>
    <row r="1223" spans="1:3" x14ac:dyDescent="0.2">
      <c r="A1223" t="s">
        <v>35276</v>
      </c>
      <c r="B1223">
        <v>1</v>
      </c>
      <c r="C1223">
        <v>5.2999999999999999E-2</v>
      </c>
    </row>
    <row r="1224" spans="1:3" x14ac:dyDescent="0.2">
      <c r="A1224" t="s">
        <v>35277</v>
      </c>
      <c r="B1224">
        <v>1</v>
      </c>
      <c r="C1224">
        <v>5.2999999999999999E-2</v>
      </c>
    </row>
    <row r="1225" spans="1:3" x14ac:dyDescent="0.2">
      <c r="A1225" t="s">
        <v>35278</v>
      </c>
      <c r="B1225">
        <v>1</v>
      </c>
      <c r="C1225">
        <v>5.2999999999999999E-2</v>
      </c>
    </row>
    <row r="1226" spans="1:3" x14ac:dyDescent="0.2">
      <c r="A1226" t="s">
        <v>35279</v>
      </c>
      <c r="B1226">
        <v>1</v>
      </c>
      <c r="C1226">
        <v>5.2999999999999999E-2</v>
      </c>
    </row>
    <row r="1227" spans="1:3" x14ac:dyDescent="0.2">
      <c r="A1227" t="s">
        <v>35280</v>
      </c>
      <c r="B1227">
        <v>1</v>
      </c>
      <c r="C1227">
        <v>5.2999999999999999E-2</v>
      </c>
    </row>
    <row r="1228" spans="1:3" x14ac:dyDescent="0.2">
      <c r="A1228" t="s">
        <v>35281</v>
      </c>
      <c r="B1228">
        <v>1</v>
      </c>
      <c r="C1228">
        <v>5.2999999999999999E-2</v>
      </c>
    </row>
    <row r="1229" spans="1:3" x14ac:dyDescent="0.2">
      <c r="A1229" t="s">
        <v>35282</v>
      </c>
      <c r="B1229">
        <v>1</v>
      </c>
      <c r="C1229">
        <v>5.2999999999999999E-2</v>
      </c>
    </row>
    <row r="1230" spans="1:3" x14ac:dyDescent="0.2">
      <c r="A1230" t="s">
        <v>35283</v>
      </c>
      <c r="B1230">
        <v>1</v>
      </c>
      <c r="C1230">
        <v>5.2999999999999999E-2</v>
      </c>
    </row>
    <row r="1231" spans="1:3" x14ac:dyDescent="0.2">
      <c r="A1231" t="s">
        <v>35284</v>
      </c>
      <c r="B1231">
        <v>1</v>
      </c>
      <c r="C1231">
        <v>5.2999999999999999E-2</v>
      </c>
    </row>
    <row r="1232" spans="1:3" x14ac:dyDescent="0.2">
      <c r="A1232" t="s">
        <v>35285</v>
      </c>
      <c r="B1232">
        <v>1</v>
      </c>
      <c r="C1232">
        <v>5.2999999999999999E-2</v>
      </c>
    </row>
    <row r="1233" spans="1:3" x14ac:dyDescent="0.2">
      <c r="A1233" t="s">
        <v>35286</v>
      </c>
      <c r="B1233">
        <v>1</v>
      </c>
      <c r="C1233">
        <v>5.2999999999999999E-2</v>
      </c>
    </row>
    <row r="1234" spans="1:3" x14ac:dyDescent="0.2">
      <c r="A1234" t="s">
        <v>35287</v>
      </c>
      <c r="B1234">
        <v>1</v>
      </c>
      <c r="C1234">
        <v>5.2999999999999999E-2</v>
      </c>
    </row>
    <row r="1235" spans="1:3" x14ac:dyDescent="0.2">
      <c r="A1235" t="s">
        <v>35288</v>
      </c>
      <c r="B1235">
        <v>1</v>
      </c>
      <c r="C1235">
        <v>5.2999999999999999E-2</v>
      </c>
    </row>
    <row r="1236" spans="1:3" x14ac:dyDescent="0.2">
      <c r="A1236" t="s">
        <v>35289</v>
      </c>
      <c r="B1236">
        <v>1</v>
      </c>
      <c r="C1236">
        <v>5.2999999999999999E-2</v>
      </c>
    </row>
    <row r="1237" spans="1:3" x14ac:dyDescent="0.2">
      <c r="A1237" t="s">
        <v>35290</v>
      </c>
      <c r="B1237">
        <v>1</v>
      </c>
      <c r="C1237">
        <v>5.2999999999999999E-2</v>
      </c>
    </row>
    <row r="1238" spans="1:3" x14ac:dyDescent="0.2">
      <c r="A1238" t="s">
        <v>35291</v>
      </c>
      <c r="B1238">
        <v>1</v>
      </c>
      <c r="C1238">
        <v>5.2999999999999999E-2</v>
      </c>
    </row>
    <row r="1239" spans="1:3" x14ac:dyDescent="0.2">
      <c r="A1239" t="s">
        <v>35292</v>
      </c>
      <c r="B1239">
        <v>1</v>
      </c>
      <c r="C1239">
        <v>5.2999999999999999E-2</v>
      </c>
    </row>
    <row r="1240" spans="1:3" x14ac:dyDescent="0.2">
      <c r="A1240" t="s">
        <v>35293</v>
      </c>
      <c r="B1240">
        <v>1</v>
      </c>
      <c r="C1240">
        <v>5.2999999999999999E-2</v>
      </c>
    </row>
    <row r="1241" spans="1:3" x14ac:dyDescent="0.2">
      <c r="A1241" t="s">
        <v>35294</v>
      </c>
      <c r="B1241">
        <v>1</v>
      </c>
      <c r="C1241">
        <v>5.2999999999999999E-2</v>
      </c>
    </row>
    <row r="1242" spans="1:3" x14ac:dyDescent="0.2">
      <c r="A1242" t="s">
        <v>35295</v>
      </c>
      <c r="B1242">
        <v>1</v>
      </c>
      <c r="C1242">
        <v>5.2999999999999999E-2</v>
      </c>
    </row>
    <row r="1243" spans="1:3" x14ac:dyDescent="0.2">
      <c r="A1243" t="s">
        <v>35296</v>
      </c>
      <c r="B1243">
        <v>1</v>
      </c>
      <c r="C1243">
        <v>5.2999999999999999E-2</v>
      </c>
    </row>
    <row r="1244" spans="1:3" x14ac:dyDescent="0.2">
      <c r="A1244" t="s">
        <v>35297</v>
      </c>
      <c r="B1244">
        <v>1</v>
      </c>
      <c r="C1244">
        <v>5.2999999999999999E-2</v>
      </c>
    </row>
    <row r="1245" spans="1:3" x14ac:dyDescent="0.2">
      <c r="A1245" t="s">
        <v>35298</v>
      </c>
      <c r="B1245">
        <v>1</v>
      </c>
      <c r="C1245">
        <v>5.2999999999999999E-2</v>
      </c>
    </row>
    <row r="1246" spans="1:3" x14ac:dyDescent="0.2">
      <c r="A1246" t="s">
        <v>35299</v>
      </c>
      <c r="B1246">
        <v>1</v>
      </c>
      <c r="C1246">
        <v>5.2999999999999999E-2</v>
      </c>
    </row>
    <row r="1247" spans="1:3" x14ac:dyDescent="0.2">
      <c r="A1247" t="s">
        <v>35300</v>
      </c>
      <c r="B1247">
        <v>1</v>
      </c>
      <c r="C1247">
        <v>5.2999999999999999E-2</v>
      </c>
    </row>
    <row r="1248" spans="1:3" x14ac:dyDescent="0.2">
      <c r="A1248" t="s">
        <v>35301</v>
      </c>
      <c r="B1248">
        <v>1</v>
      </c>
      <c r="C1248">
        <v>5.2999999999999999E-2</v>
      </c>
    </row>
    <row r="1249" spans="1:3" x14ac:dyDescent="0.2">
      <c r="A1249" t="s">
        <v>35302</v>
      </c>
      <c r="B1249">
        <v>1</v>
      </c>
      <c r="C1249">
        <v>5.2999999999999999E-2</v>
      </c>
    </row>
    <row r="1250" spans="1:3" x14ac:dyDescent="0.2">
      <c r="A1250" t="s">
        <v>35303</v>
      </c>
      <c r="B1250">
        <v>1</v>
      </c>
      <c r="C1250">
        <v>5.2999999999999999E-2</v>
      </c>
    </row>
    <row r="1251" spans="1:3" x14ac:dyDescent="0.2">
      <c r="A1251" t="s">
        <v>35304</v>
      </c>
      <c r="B1251">
        <v>1</v>
      </c>
      <c r="C1251">
        <v>5.2999999999999999E-2</v>
      </c>
    </row>
    <row r="1252" spans="1:3" x14ac:dyDescent="0.2">
      <c r="A1252" t="s">
        <v>35305</v>
      </c>
      <c r="B1252">
        <v>1</v>
      </c>
      <c r="C1252">
        <v>5.2999999999999999E-2</v>
      </c>
    </row>
    <row r="1253" spans="1:3" x14ac:dyDescent="0.2">
      <c r="A1253" t="s">
        <v>35306</v>
      </c>
      <c r="B1253">
        <v>1</v>
      </c>
      <c r="C1253">
        <v>5.2999999999999999E-2</v>
      </c>
    </row>
    <row r="1254" spans="1:3" x14ac:dyDescent="0.2">
      <c r="A1254" t="s">
        <v>35307</v>
      </c>
      <c r="B1254">
        <v>1</v>
      </c>
      <c r="C1254">
        <v>5.2999999999999999E-2</v>
      </c>
    </row>
    <row r="1255" spans="1:3" x14ac:dyDescent="0.2">
      <c r="A1255" t="s">
        <v>35308</v>
      </c>
      <c r="B1255">
        <v>1</v>
      </c>
      <c r="C1255">
        <v>5.2999999999999999E-2</v>
      </c>
    </row>
    <row r="1256" spans="1:3" x14ac:dyDescent="0.2">
      <c r="A1256" t="s">
        <v>35309</v>
      </c>
      <c r="B1256">
        <v>1</v>
      </c>
      <c r="C1256">
        <v>5.2999999999999999E-2</v>
      </c>
    </row>
    <row r="1257" spans="1:3" x14ac:dyDescent="0.2">
      <c r="A1257" t="s">
        <v>35310</v>
      </c>
      <c r="B1257">
        <v>1</v>
      </c>
      <c r="C1257">
        <v>5.2999999999999999E-2</v>
      </c>
    </row>
    <row r="1258" spans="1:3" x14ac:dyDescent="0.2">
      <c r="A1258" t="s">
        <v>35311</v>
      </c>
      <c r="B1258">
        <v>1</v>
      </c>
      <c r="C1258">
        <v>5.2999999999999999E-2</v>
      </c>
    </row>
    <row r="1259" spans="1:3" x14ac:dyDescent="0.2">
      <c r="A1259" t="s">
        <v>35312</v>
      </c>
      <c r="B1259">
        <v>1</v>
      </c>
      <c r="C1259">
        <v>5.2999999999999999E-2</v>
      </c>
    </row>
    <row r="1260" spans="1:3" x14ac:dyDescent="0.2">
      <c r="A1260" t="s">
        <v>35313</v>
      </c>
      <c r="B1260">
        <v>1</v>
      </c>
      <c r="C1260">
        <v>5.2999999999999999E-2</v>
      </c>
    </row>
    <row r="1261" spans="1:3" x14ac:dyDescent="0.2">
      <c r="A1261" t="s">
        <v>35314</v>
      </c>
      <c r="B1261">
        <v>1</v>
      </c>
      <c r="C1261">
        <v>5.2999999999999999E-2</v>
      </c>
    </row>
    <row r="1262" spans="1:3" x14ac:dyDescent="0.2">
      <c r="A1262" t="s">
        <v>35315</v>
      </c>
      <c r="B1262">
        <v>1</v>
      </c>
      <c r="C1262">
        <v>5.2999999999999999E-2</v>
      </c>
    </row>
    <row r="1263" spans="1:3" x14ac:dyDescent="0.2">
      <c r="A1263" t="s">
        <v>35316</v>
      </c>
      <c r="B1263">
        <v>1</v>
      </c>
      <c r="C1263">
        <v>5.2999999999999999E-2</v>
      </c>
    </row>
    <row r="1264" spans="1:3" x14ac:dyDescent="0.2">
      <c r="A1264" t="s">
        <v>35317</v>
      </c>
      <c r="B1264">
        <v>1</v>
      </c>
      <c r="C1264">
        <v>5.2999999999999999E-2</v>
      </c>
    </row>
    <row r="1265" spans="1:3" x14ac:dyDescent="0.2">
      <c r="A1265" t="s">
        <v>35318</v>
      </c>
      <c r="B1265">
        <v>1</v>
      </c>
      <c r="C1265">
        <v>5.2999999999999999E-2</v>
      </c>
    </row>
    <row r="1266" spans="1:3" x14ac:dyDescent="0.2">
      <c r="A1266" t="s">
        <v>35319</v>
      </c>
      <c r="B1266">
        <v>1</v>
      </c>
      <c r="C1266">
        <v>5.2999999999999999E-2</v>
      </c>
    </row>
    <row r="1267" spans="1:3" x14ac:dyDescent="0.2">
      <c r="A1267" t="s">
        <v>35320</v>
      </c>
      <c r="B1267">
        <v>1</v>
      </c>
      <c r="C1267">
        <v>5.2999999999999999E-2</v>
      </c>
    </row>
    <row r="1268" spans="1:3" x14ac:dyDescent="0.2">
      <c r="A1268" t="s">
        <v>35321</v>
      </c>
      <c r="B1268">
        <v>1</v>
      </c>
      <c r="C1268">
        <v>5.2999999999999999E-2</v>
      </c>
    </row>
    <row r="1269" spans="1:3" x14ac:dyDescent="0.2">
      <c r="A1269" t="s">
        <v>35322</v>
      </c>
      <c r="B1269">
        <v>1</v>
      </c>
      <c r="C1269">
        <v>5.2999999999999999E-2</v>
      </c>
    </row>
    <row r="1270" spans="1:3" x14ac:dyDescent="0.2">
      <c r="A1270" t="s">
        <v>35323</v>
      </c>
      <c r="B1270">
        <v>1</v>
      </c>
      <c r="C1270">
        <v>5.2999999999999999E-2</v>
      </c>
    </row>
    <row r="1271" spans="1:3" x14ac:dyDescent="0.2">
      <c r="A1271" t="s">
        <v>35324</v>
      </c>
      <c r="B1271">
        <v>1</v>
      </c>
      <c r="C1271">
        <v>5.2999999999999999E-2</v>
      </c>
    </row>
    <row r="1272" spans="1:3" x14ac:dyDescent="0.2">
      <c r="A1272" t="s">
        <v>35325</v>
      </c>
      <c r="B1272">
        <v>1</v>
      </c>
      <c r="C1272">
        <v>5.2999999999999999E-2</v>
      </c>
    </row>
    <row r="1273" spans="1:3" x14ac:dyDescent="0.2">
      <c r="A1273" t="s">
        <v>35326</v>
      </c>
      <c r="B1273">
        <v>1</v>
      </c>
      <c r="C1273">
        <v>5.2999999999999999E-2</v>
      </c>
    </row>
    <row r="1274" spans="1:3" x14ac:dyDescent="0.2">
      <c r="A1274" t="s">
        <v>35327</v>
      </c>
      <c r="B1274">
        <v>1</v>
      </c>
      <c r="C1274">
        <v>5.2999999999999999E-2</v>
      </c>
    </row>
    <row r="1275" spans="1:3" x14ac:dyDescent="0.2">
      <c r="A1275" t="s">
        <v>35328</v>
      </c>
      <c r="B1275">
        <v>1</v>
      </c>
      <c r="C1275">
        <v>5.2999999999999999E-2</v>
      </c>
    </row>
    <row r="1276" spans="1:3" x14ac:dyDescent="0.2">
      <c r="A1276" t="s">
        <v>35329</v>
      </c>
      <c r="B1276">
        <v>1</v>
      </c>
      <c r="C1276">
        <v>5.2999999999999999E-2</v>
      </c>
    </row>
    <row r="1277" spans="1:3" x14ac:dyDescent="0.2">
      <c r="A1277" t="s">
        <v>35330</v>
      </c>
      <c r="B1277">
        <v>1</v>
      </c>
      <c r="C1277">
        <v>5.2999999999999999E-2</v>
      </c>
    </row>
    <row r="1278" spans="1:3" x14ac:dyDescent="0.2">
      <c r="A1278" t="s">
        <v>35331</v>
      </c>
      <c r="B1278">
        <v>1</v>
      </c>
      <c r="C1278">
        <v>5.2999999999999999E-2</v>
      </c>
    </row>
    <row r="1279" spans="1:3" x14ac:dyDescent="0.2">
      <c r="A1279" t="s">
        <v>35332</v>
      </c>
      <c r="B1279">
        <v>1</v>
      </c>
      <c r="C1279">
        <v>5.2999999999999999E-2</v>
      </c>
    </row>
    <row r="1280" spans="1:3" x14ac:dyDescent="0.2">
      <c r="A1280" t="s">
        <v>35333</v>
      </c>
      <c r="B1280">
        <v>1</v>
      </c>
      <c r="C1280">
        <v>5.2999999999999999E-2</v>
      </c>
    </row>
    <row r="1281" spans="1:3" x14ac:dyDescent="0.2">
      <c r="A1281" t="s">
        <v>35334</v>
      </c>
      <c r="B1281">
        <v>1</v>
      </c>
      <c r="C1281">
        <v>5.2999999999999999E-2</v>
      </c>
    </row>
    <row r="1282" spans="1:3" x14ac:dyDescent="0.2">
      <c r="A1282" t="s">
        <v>35335</v>
      </c>
      <c r="B1282">
        <v>1</v>
      </c>
      <c r="C1282">
        <v>5.2999999999999999E-2</v>
      </c>
    </row>
    <row r="1283" spans="1:3" x14ac:dyDescent="0.2">
      <c r="A1283" t="s">
        <v>35336</v>
      </c>
      <c r="B1283">
        <v>1</v>
      </c>
      <c r="C1283">
        <v>5.2999999999999999E-2</v>
      </c>
    </row>
    <row r="1284" spans="1:3" x14ac:dyDescent="0.2">
      <c r="A1284" t="s">
        <v>35337</v>
      </c>
      <c r="B1284">
        <v>1</v>
      </c>
      <c r="C1284">
        <v>5.2999999999999999E-2</v>
      </c>
    </row>
    <row r="1285" spans="1:3" x14ac:dyDescent="0.2">
      <c r="A1285" t="s">
        <v>35338</v>
      </c>
      <c r="B1285">
        <v>1</v>
      </c>
      <c r="C1285">
        <v>5.2999999999999999E-2</v>
      </c>
    </row>
    <row r="1286" spans="1:3" x14ac:dyDescent="0.2">
      <c r="A1286" t="s">
        <v>35339</v>
      </c>
      <c r="B1286">
        <v>1</v>
      </c>
      <c r="C1286">
        <v>5.2999999999999999E-2</v>
      </c>
    </row>
    <row r="1287" spans="1:3" x14ac:dyDescent="0.2">
      <c r="A1287" t="s">
        <v>35340</v>
      </c>
      <c r="B1287">
        <v>1</v>
      </c>
      <c r="C1287">
        <v>5.2999999999999999E-2</v>
      </c>
    </row>
    <row r="1288" spans="1:3" x14ac:dyDescent="0.2">
      <c r="A1288" t="s">
        <v>35341</v>
      </c>
      <c r="B1288">
        <v>1</v>
      </c>
      <c r="C1288">
        <v>5.2999999999999999E-2</v>
      </c>
    </row>
    <row r="1289" spans="1:3" x14ac:dyDescent="0.2">
      <c r="A1289" t="s">
        <v>35342</v>
      </c>
      <c r="B1289">
        <v>1</v>
      </c>
      <c r="C1289">
        <v>5.2999999999999999E-2</v>
      </c>
    </row>
    <row r="1290" spans="1:3" x14ac:dyDescent="0.2">
      <c r="A1290" t="s">
        <v>35343</v>
      </c>
      <c r="B1290">
        <v>1</v>
      </c>
      <c r="C1290">
        <v>5.2999999999999999E-2</v>
      </c>
    </row>
    <row r="1291" spans="1:3" x14ac:dyDescent="0.2">
      <c r="A1291" t="s">
        <v>35344</v>
      </c>
      <c r="B1291">
        <v>1</v>
      </c>
      <c r="C1291">
        <v>5.2999999999999999E-2</v>
      </c>
    </row>
    <row r="1292" spans="1:3" x14ac:dyDescent="0.2">
      <c r="A1292" t="s">
        <v>35345</v>
      </c>
      <c r="B1292">
        <v>1</v>
      </c>
      <c r="C1292">
        <v>5.2999999999999999E-2</v>
      </c>
    </row>
    <row r="1293" spans="1:3" x14ac:dyDescent="0.2">
      <c r="A1293" t="s">
        <v>35346</v>
      </c>
      <c r="B1293">
        <v>1</v>
      </c>
      <c r="C1293">
        <v>5.2999999999999999E-2</v>
      </c>
    </row>
    <row r="1294" spans="1:3" x14ac:dyDescent="0.2">
      <c r="A1294" t="s">
        <v>35347</v>
      </c>
      <c r="B1294">
        <v>1</v>
      </c>
      <c r="C1294">
        <v>5.2999999999999999E-2</v>
      </c>
    </row>
    <row r="1295" spans="1:3" x14ac:dyDescent="0.2">
      <c r="A1295" t="s">
        <v>35348</v>
      </c>
      <c r="B1295">
        <v>1</v>
      </c>
      <c r="C1295">
        <v>5.2999999999999999E-2</v>
      </c>
    </row>
    <row r="1296" spans="1:3" x14ac:dyDescent="0.2">
      <c r="A1296" t="s">
        <v>35349</v>
      </c>
      <c r="B1296">
        <v>1</v>
      </c>
      <c r="C1296">
        <v>5.2999999999999999E-2</v>
      </c>
    </row>
    <row r="1297" spans="1:3" x14ac:dyDescent="0.2">
      <c r="A1297" t="s">
        <v>35350</v>
      </c>
      <c r="B1297">
        <v>1</v>
      </c>
      <c r="C1297">
        <v>5.2999999999999999E-2</v>
      </c>
    </row>
    <row r="1298" spans="1:3" x14ac:dyDescent="0.2">
      <c r="A1298" t="s">
        <v>35351</v>
      </c>
      <c r="B1298">
        <v>1</v>
      </c>
      <c r="C1298">
        <v>5.2999999999999999E-2</v>
      </c>
    </row>
    <row r="1299" spans="1:3" x14ac:dyDescent="0.2">
      <c r="A1299" t="s">
        <v>35352</v>
      </c>
      <c r="B1299">
        <v>1</v>
      </c>
      <c r="C1299">
        <v>5.2999999999999999E-2</v>
      </c>
    </row>
    <row r="1300" spans="1:3" x14ac:dyDescent="0.2">
      <c r="A1300" t="s">
        <v>35353</v>
      </c>
      <c r="B1300">
        <v>1</v>
      </c>
      <c r="C1300">
        <v>5.2999999999999999E-2</v>
      </c>
    </row>
    <row r="1301" spans="1:3" x14ac:dyDescent="0.2">
      <c r="A1301" t="s">
        <v>35354</v>
      </c>
      <c r="B1301">
        <v>1</v>
      </c>
      <c r="C1301">
        <v>5.2999999999999999E-2</v>
      </c>
    </row>
    <row r="1302" spans="1:3" x14ac:dyDescent="0.2">
      <c r="A1302" t="s">
        <v>35355</v>
      </c>
      <c r="B1302">
        <v>1</v>
      </c>
      <c r="C1302">
        <v>5.2999999999999999E-2</v>
      </c>
    </row>
    <row r="1303" spans="1:3" x14ac:dyDescent="0.2">
      <c r="A1303" t="s">
        <v>35356</v>
      </c>
      <c r="B1303">
        <v>1</v>
      </c>
      <c r="C1303">
        <v>5.2999999999999999E-2</v>
      </c>
    </row>
    <row r="1304" spans="1:3" x14ac:dyDescent="0.2">
      <c r="A1304" t="s">
        <v>35357</v>
      </c>
      <c r="B1304">
        <v>1</v>
      </c>
      <c r="C1304">
        <v>5.2999999999999999E-2</v>
      </c>
    </row>
    <row r="1305" spans="1:3" x14ac:dyDescent="0.2">
      <c r="A1305" t="s">
        <v>35358</v>
      </c>
      <c r="B1305">
        <v>1</v>
      </c>
      <c r="C1305">
        <v>5.2999999999999999E-2</v>
      </c>
    </row>
    <row r="1306" spans="1:3" x14ac:dyDescent="0.2">
      <c r="A1306" t="s">
        <v>35359</v>
      </c>
      <c r="B1306">
        <v>1</v>
      </c>
      <c r="C1306">
        <v>5.2999999999999999E-2</v>
      </c>
    </row>
    <row r="1307" spans="1:3" x14ac:dyDescent="0.2">
      <c r="A1307" t="s">
        <v>35360</v>
      </c>
      <c r="B1307">
        <v>1</v>
      </c>
      <c r="C1307">
        <v>5.2999999999999999E-2</v>
      </c>
    </row>
    <row r="1308" spans="1:3" x14ac:dyDescent="0.2">
      <c r="A1308" t="s">
        <v>35361</v>
      </c>
      <c r="B1308">
        <v>1</v>
      </c>
      <c r="C1308">
        <v>5.2999999999999999E-2</v>
      </c>
    </row>
    <row r="1309" spans="1:3" x14ac:dyDescent="0.2">
      <c r="A1309" t="s">
        <v>35362</v>
      </c>
      <c r="B1309">
        <v>1</v>
      </c>
      <c r="C1309">
        <v>5.2999999999999999E-2</v>
      </c>
    </row>
    <row r="1310" spans="1:3" x14ac:dyDescent="0.2">
      <c r="A1310" t="s">
        <v>35363</v>
      </c>
      <c r="B1310">
        <v>1</v>
      </c>
      <c r="C1310">
        <v>5.2999999999999999E-2</v>
      </c>
    </row>
    <row r="1311" spans="1:3" x14ac:dyDescent="0.2">
      <c r="A1311" t="s">
        <v>35364</v>
      </c>
      <c r="B1311">
        <v>1</v>
      </c>
      <c r="C1311">
        <v>5.2999999999999999E-2</v>
      </c>
    </row>
    <row r="1312" spans="1:3" x14ac:dyDescent="0.2">
      <c r="A1312" t="s">
        <v>35365</v>
      </c>
      <c r="B1312">
        <v>1</v>
      </c>
      <c r="C1312">
        <v>5.2999999999999999E-2</v>
      </c>
    </row>
    <row r="1313" spans="1:3" x14ac:dyDescent="0.2">
      <c r="A1313" t="s">
        <v>35366</v>
      </c>
      <c r="B1313">
        <v>1</v>
      </c>
      <c r="C1313">
        <v>5.2999999999999999E-2</v>
      </c>
    </row>
    <row r="1314" spans="1:3" x14ac:dyDescent="0.2">
      <c r="A1314" t="s">
        <v>35367</v>
      </c>
      <c r="B1314">
        <v>1</v>
      </c>
      <c r="C1314">
        <v>5.2999999999999999E-2</v>
      </c>
    </row>
    <row r="1315" spans="1:3" x14ac:dyDescent="0.2">
      <c r="A1315" t="s">
        <v>35368</v>
      </c>
      <c r="B1315">
        <v>1</v>
      </c>
      <c r="C1315">
        <v>5.2999999999999999E-2</v>
      </c>
    </row>
    <row r="1316" spans="1:3" x14ac:dyDescent="0.2">
      <c r="A1316" t="s">
        <v>35369</v>
      </c>
      <c r="B1316">
        <v>1</v>
      </c>
      <c r="C1316">
        <v>5.2999999999999999E-2</v>
      </c>
    </row>
    <row r="1317" spans="1:3" x14ac:dyDescent="0.2">
      <c r="A1317" t="s">
        <v>35370</v>
      </c>
      <c r="B1317">
        <v>1</v>
      </c>
      <c r="C1317">
        <v>5.2999999999999999E-2</v>
      </c>
    </row>
    <row r="1318" spans="1:3" x14ac:dyDescent="0.2">
      <c r="A1318" t="s">
        <v>35371</v>
      </c>
      <c r="B1318">
        <v>1</v>
      </c>
      <c r="C1318">
        <v>5.2999999999999999E-2</v>
      </c>
    </row>
    <row r="1319" spans="1:3" x14ac:dyDescent="0.2">
      <c r="A1319" t="s">
        <v>35372</v>
      </c>
      <c r="B1319">
        <v>1</v>
      </c>
      <c r="C1319">
        <v>5.2999999999999999E-2</v>
      </c>
    </row>
    <row r="1320" spans="1:3" x14ac:dyDescent="0.2">
      <c r="A1320" t="s">
        <v>35373</v>
      </c>
      <c r="B1320">
        <v>1</v>
      </c>
      <c r="C1320">
        <v>5.2999999999999999E-2</v>
      </c>
    </row>
    <row r="1321" spans="1:3" x14ac:dyDescent="0.2">
      <c r="A1321" t="s">
        <v>35374</v>
      </c>
      <c r="B1321">
        <v>1</v>
      </c>
      <c r="C1321">
        <v>5.2999999999999999E-2</v>
      </c>
    </row>
    <row r="1322" spans="1:3" x14ac:dyDescent="0.2">
      <c r="A1322" t="s">
        <v>35375</v>
      </c>
      <c r="B1322">
        <v>1</v>
      </c>
      <c r="C1322">
        <v>5.2999999999999999E-2</v>
      </c>
    </row>
    <row r="1323" spans="1:3" x14ac:dyDescent="0.2">
      <c r="A1323" t="s">
        <v>35376</v>
      </c>
      <c r="B1323">
        <v>1</v>
      </c>
      <c r="C1323">
        <v>5.2999999999999999E-2</v>
      </c>
    </row>
    <row r="1324" spans="1:3" x14ac:dyDescent="0.2">
      <c r="A1324" t="s">
        <v>35377</v>
      </c>
      <c r="B1324">
        <v>1</v>
      </c>
      <c r="C1324">
        <v>5.2999999999999999E-2</v>
      </c>
    </row>
    <row r="1325" spans="1:3" x14ac:dyDescent="0.2">
      <c r="A1325" t="s">
        <v>35378</v>
      </c>
      <c r="B1325">
        <v>1</v>
      </c>
      <c r="C1325">
        <v>5.2999999999999999E-2</v>
      </c>
    </row>
    <row r="1326" spans="1:3" x14ac:dyDescent="0.2">
      <c r="A1326" t="s">
        <v>35379</v>
      </c>
      <c r="B1326">
        <v>1</v>
      </c>
      <c r="C1326">
        <v>5.2999999999999999E-2</v>
      </c>
    </row>
    <row r="1327" spans="1:3" x14ac:dyDescent="0.2">
      <c r="A1327" t="s">
        <v>35380</v>
      </c>
      <c r="B1327">
        <v>1</v>
      </c>
      <c r="C1327">
        <v>5.2999999999999999E-2</v>
      </c>
    </row>
    <row r="1328" spans="1:3" x14ac:dyDescent="0.2">
      <c r="A1328" t="s">
        <v>35381</v>
      </c>
      <c r="B1328">
        <v>1</v>
      </c>
      <c r="C1328">
        <v>5.2999999999999999E-2</v>
      </c>
    </row>
    <row r="1329" spans="1:3" x14ac:dyDescent="0.2">
      <c r="A1329" t="s">
        <v>35382</v>
      </c>
      <c r="B1329">
        <v>1</v>
      </c>
      <c r="C1329">
        <v>5.2999999999999999E-2</v>
      </c>
    </row>
    <row r="1330" spans="1:3" x14ac:dyDescent="0.2">
      <c r="A1330" t="s">
        <v>35383</v>
      </c>
      <c r="B1330">
        <v>1</v>
      </c>
      <c r="C1330">
        <v>5.2999999999999999E-2</v>
      </c>
    </row>
    <row r="1331" spans="1:3" x14ac:dyDescent="0.2">
      <c r="A1331" t="s">
        <v>35384</v>
      </c>
      <c r="B1331">
        <v>1</v>
      </c>
      <c r="C1331">
        <v>5.2999999999999999E-2</v>
      </c>
    </row>
    <row r="1332" spans="1:3" x14ac:dyDescent="0.2">
      <c r="A1332" t="s">
        <v>35385</v>
      </c>
      <c r="B1332">
        <v>1</v>
      </c>
      <c r="C1332">
        <v>5.2999999999999999E-2</v>
      </c>
    </row>
    <row r="1333" spans="1:3" x14ac:dyDescent="0.2">
      <c r="A1333" t="s">
        <v>35386</v>
      </c>
      <c r="B1333">
        <v>1</v>
      </c>
      <c r="C1333">
        <v>5.2999999999999999E-2</v>
      </c>
    </row>
    <row r="1334" spans="1:3" x14ac:dyDescent="0.2">
      <c r="A1334" t="s">
        <v>35387</v>
      </c>
      <c r="B1334">
        <v>1</v>
      </c>
      <c r="C1334">
        <v>5.2999999999999999E-2</v>
      </c>
    </row>
    <row r="1335" spans="1:3" x14ac:dyDescent="0.2">
      <c r="A1335" t="s">
        <v>35388</v>
      </c>
      <c r="B1335">
        <v>1</v>
      </c>
      <c r="C1335">
        <v>5.2999999999999999E-2</v>
      </c>
    </row>
    <row r="1336" spans="1:3" x14ac:dyDescent="0.2">
      <c r="A1336" t="s">
        <v>35389</v>
      </c>
      <c r="B1336">
        <v>1</v>
      </c>
      <c r="C1336">
        <v>5.2999999999999999E-2</v>
      </c>
    </row>
    <row r="1337" spans="1:3" x14ac:dyDescent="0.2">
      <c r="A1337" t="s">
        <v>35390</v>
      </c>
      <c r="B1337">
        <v>1</v>
      </c>
      <c r="C1337">
        <v>5.2999999999999999E-2</v>
      </c>
    </row>
    <row r="1338" spans="1:3" x14ac:dyDescent="0.2">
      <c r="A1338" t="s">
        <v>35391</v>
      </c>
      <c r="B1338">
        <v>1</v>
      </c>
      <c r="C1338">
        <v>5.2999999999999999E-2</v>
      </c>
    </row>
    <row r="1339" spans="1:3" x14ac:dyDescent="0.2">
      <c r="A1339" t="s">
        <v>35392</v>
      </c>
      <c r="B1339">
        <v>1</v>
      </c>
      <c r="C1339">
        <v>5.2999999999999999E-2</v>
      </c>
    </row>
    <row r="1340" spans="1:3" x14ac:dyDescent="0.2">
      <c r="A1340" t="s">
        <v>35393</v>
      </c>
      <c r="B1340">
        <v>1</v>
      </c>
      <c r="C1340">
        <v>5.2999999999999999E-2</v>
      </c>
    </row>
    <row r="1341" spans="1:3" x14ac:dyDescent="0.2">
      <c r="A1341" t="s">
        <v>35394</v>
      </c>
      <c r="B1341">
        <v>1</v>
      </c>
      <c r="C1341">
        <v>5.2999999999999999E-2</v>
      </c>
    </row>
    <row r="1342" spans="1:3" x14ac:dyDescent="0.2">
      <c r="A1342" t="s">
        <v>35395</v>
      </c>
      <c r="B1342">
        <v>1</v>
      </c>
      <c r="C1342">
        <v>5.2999999999999999E-2</v>
      </c>
    </row>
    <row r="1343" spans="1:3" x14ac:dyDescent="0.2">
      <c r="A1343" t="s">
        <v>35396</v>
      </c>
      <c r="B1343">
        <v>1</v>
      </c>
      <c r="C1343">
        <v>5.2999999999999999E-2</v>
      </c>
    </row>
    <row r="1344" spans="1:3" x14ac:dyDescent="0.2">
      <c r="A1344" t="s">
        <v>35397</v>
      </c>
      <c r="B1344">
        <v>1</v>
      </c>
      <c r="C1344">
        <v>5.2999999999999999E-2</v>
      </c>
    </row>
    <row r="1345" spans="1:3" x14ac:dyDescent="0.2">
      <c r="A1345" t="s">
        <v>35398</v>
      </c>
      <c r="B1345">
        <v>1</v>
      </c>
      <c r="C1345">
        <v>5.2999999999999999E-2</v>
      </c>
    </row>
    <row r="1346" spans="1:3" x14ac:dyDescent="0.2">
      <c r="A1346" t="s">
        <v>35399</v>
      </c>
      <c r="B1346">
        <v>1</v>
      </c>
      <c r="C1346">
        <v>5.2999999999999999E-2</v>
      </c>
    </row>
    <row r="1347" spans="1:3" x14ac:dyDescent="0.2">
      <c r="A1347" t="s">
        <v>35400</v>
      </c>
      <c r="B1347">
        <v>1</v>
      </c>
      <c r="C1347">
        <v>5.2999999999999999E-2</v>
      </c>
    </row>
    <row r="1348" spans="1:3" x14ac:dyDescent="0.2">
      <c r="A1348" t="s">
        <v>35401</v>
      </c>
      <c r="B1348">
        <v>1</v>
      </c>
      <c r="C1348">
        <v>5.2999999999999999E-2</v>
      </c>
    </row>
    <row r="1349" spans="1:3" x14ac:dyDescent="0.2">
      <c r="A1349" t="s">
        <v>35402</v>
      </c>
      <c r="B1349">
        <v>1</v>
      </c>
      <c r="C1349">
        <v>5.2999999999999999E-2</v>
      </c>
    </row>
    <row r="1350" spans="1:3" x14ac:dyDescent="0.2">
      <c r="A1350" t="s">
        <v>35403</v>
      </c>
      <c r="B1350">
        <v>1</v>
      </c>
      <c r="C1350">
        <v>5.2999999999999999E-2</v>
      </c>
    </row>
    <row r="1351" spans="1:3" x14ac:dyDescent="0.2">
      <c r="A1351" t="s">
        <v>35404</v>
      </c>
      <c r="B1351">
        <v>1</v>
      </c>
      <c r="C1351">
        <v>5.2999999999999999E-2</v>
      </c>
    </row>
    <row r="1352" spans="1:3" x14ac:dyDescent="0.2">
      <c r="A1352" t="s">
        <v>35405</v>
      </c>
      <c r="B1352">
        <v>1</v>
      </c>
      <c r="C1352">
        <v>5.2999999999999999E-2</v>
      </c>
    </row>
    <row r="1353" spans="1:3" x14ac:dyDescent="0.2">
      <c r="A1353" t="s">
        <v>35406</v>
      </c>
      <c r="B1353">
        <v>1</v>
      </c>
      <c r="C1353">
        <v>5.2999999999999999E-2</v>
      </c>
    </row>
    <row r="1354" spans="1:3" x14ac:dyDescent="0.2">
      <c r="A1354" t="s">
        <v>35407</v>
      </c>
      <c r="B1354">
        <v>1</v>
      </c>
      <c r="C1354">
        <v>5.2999999999999999E-2</v>
      </c>
    </row>
    <row r="1355" spans="1:3" x14ac:dyDescent="0.2">
      <c r="A1355" t="s">
        <v>35408</v>
      </c>
      <c r="B1355">
        <v>1</v>
      </c>
      <c r="C1355">
        <v>5.2999999999999999E-2</v>
      </c>
    </row>
    <row r="1356" spans="1:3" x14ac:dyDescent="0.2">
      <c r="A1356" t="s">
        <v>35409</v>
      </c>
      <c r="B1356">
        <v>1</v>
      </c>
      <c r="C1356">
        <v>5.2999999999999999E-2</v>
      </c>
    </row>
    <row r="1357" spans="1:3" x14ac:dyDescent="0.2">
      <c r="A1357" t="s">
        <v>35410</v>
      </c>
      <c r="B1357">
        <v>1</v>
      </c>
      <c r="C1357">
        <v>5.2999999999999999E-2</v>
      </c>
    </row>
    <row r="1358" spans="1:3" x14ac:dyDescent="0.2">
      <c r="A1358" t="s">
        <v>35411</v>
      </c>
      <c r="B1358">
        <v>1</v>
      </c>
      <c r="C1358">
        <v>5.2999999999999999E-2</v>
      </c>
    </row>
    <row r="1359" spans="1:3" x14ac:dyDescent="0.2">
      <c r="A1359" t="s">
        <v>35412</v>
      </c>
      <c r="B1359">
        <v>1</v>
      </c>
      <c r="C1359">
        <v>5.2999999999999999E-2</v>
      </c>
    </row>
    <row r="1360" spans="1:3" x14ac:dyDescent="0.2">
      <c r="A1360" t="s">
        <v>35413</v>
      </c>
      <c r="B1360">
        <v>1</v>
      </c>
      <c r="C1360">
        <v>5.2999999999999999E-2</v>
      </c>
    </row>
    <row r="1361" spans="1:3" x14ac:dyDescent="0.2">
      <c r="A1361" t="s">
        <v>35414</v>
      </c>
      <c r="B1361">
        <v>1</v>
      </c>
      <c r="C1361">
        <v>5.2999999999999999E-2</v>
      </c>
    </row>
    <row r="1362" spans="1:3" x14ac:dyDescent="0.2">
      <c r="A1362" t="s">
        <v>35415</v>
      </c>
      <c r="B1362">
        <v>1</v>
      </c>
      <c r="C1362">
        <v>5.2999999999999999E-2</v>
      </c>
    </row>
    <row r="1363" spans="1:3" x14ac:dyDescent="0.2">
      <c r="A1363" t="s">
        <v>35416</v>
      </c>
      <c r="B1363">
        <v>1</v>
      </c>
      <c r="C1363">
        <v>5.2999999999999999E-2</v>
      </c>
    </row>
    <row r="1364" spans="1:3" x14ac:dyDescent="0.2">
      <c r="A1364" t="s">
        <v>35417</v>
      </c>
      <c r="B1364">
        <v>1</v>
      </c>
      <c r="C1364">
        <v>5.2999999999999999E-2</v>
      </c>
    </row>
    <row r="1365" spans="1:3" x14ac:dyDescent="0.2">
      <c r="A1365" t="s">
        <v>35418</v>
      </c>
      <c r="B1365">
        <v>1</v>
      </c>
      <c r="C1365">
        <v>5.2999999999999999E-2</v>
      </c>
    </row>
    <row r="1366" spans="1:3" x14ac:dyDescent="0.2">
      <c r="A1366" t="s">
        <v>35419</v>
      </c>
      <c r="B1366">
        <v>1</v>
      </c>
      <c r="C1366">
        <v>5.2999999999999999E-2</v>
      </c>
    </row>
    <row r="1367" spans="1:3" x14ac:dyDescent="0.2">
      <c r="A1367" t="s">
        <v>35420</v>
      </c>
      <c r="B1367">
        <v>1</v>
      </c>
      <c r="C1367">
        <v>5.2999999999999999E-2</v>
      </c>
    </row>
    <row r="1368" spans="1:3" x14ac:dyDescent="0.2">
      <c r="A1368" t="s">
        <v>35421</v>
      </c>
      <c r="B1368">
        <v>1</v>
      </c>
      <c r="C1368">
        <v>5.2999999999999999E-2</v>
      </c>
    </row>
    <row r="1369" spans="1:3" x14ac:dyDescent="0.2">
      <c r="A1369" t="s">
        <v>35422</v>
      </c>
      <c r="B1369">
        <v>1</v>
      </c>
      <c r="C1369">
        <v>5.2999999999999999E-2</v>
      </c>
    </row>
    <row r="1370" spans="1:3" x14ac:dyDescent="0.2">
      <c r="A1370" t="s">
        <v>35423</v>
      </c>
      <c r="B1370">
        <v>1</v>
      </c>
      <c r="C1370">
        <v>5.2999999999999999E-2</v>
      </c>
    </row>
    <row r="1371" spans="1:3" x14ac:dyDescent="0.2">
      <c r="A1371" t="s">
        <v>35424</v>
      </c>
      <c r="B1371">
        <v>1</v>
      </c>
      <c r="C1371">
        <v>5.2999999999999999E-2</v>
      </c>
    </row>
    <row r="1372" spans="1:3" x14ac:dyDescent="0.2">
      <c r="A1372" t="s">
        <v>35425</v>
      </c>
      <c r="B1372">
        <v>1</v>
      </c>
      <c r="C1372">
        <v>5.2999999999999999E-2</v>
      </c>
    </row>
    <row r="1373" spans="1:3" x14ac:dyDescent="0.2">
      <c r="A1373" t="s">
        <v>35426</v>
      </c>
      <c r="B1373">
        <v>1</v>
      </c>
      <c r="C1373">
        <v>5.2999999999999999E-2</v>
      </c>
    </row>
    <row r="1374" spans="1:3" x14ac:dyDescent="0.2">
      <c r="A1374" t="s">
        <v>35427</v>
      </c>
      <c r="B1374">
        <v>1</v>
      </c>
      <c r="C1374">
        <v>5.2999999999999999E-2</v>
      </c>
    </row>
    <row r="1375" spans="1:3" x14ac:dyDescent="0.2">
      <c r="A1375" t="s">
        <v>35428</v>
      </c>
      <c r="B1375">
        <v>1</v>
      </c>
      <c r="C1375">
        <v>5.2999999999999999E-2</v>
      </c>
    </row>
    <row r="1376" spans="1:3" x14ac:dyDescent="0.2">
      <c r="A1376" t="s">
        <v>35429</v>
      </c>
      <c r="B1376">
        <v>1</v>
      </c>
      <c r="C1376">
        <v>5.2999999999999999E-2</v>
      </c>
    </row>
    <row r="1377" spans="1:3" x14ac:dyDescent="0.2">
      <c r="A1377" t="s">
        <v>35430</v>
      </c>
      <c r="B1377">
        <v>1</v>
      </c>
      <c r="C1377">
        <v>5.2999999999999999E-2</v>
      </c>
    </row>
    <row r="1378" spans="1:3" x14ac:dyDescent="0.2">
      <c r="A1378" t="s">
        <v>35431</v>
      </c>
      <c r="B1378">
        <v>1</v>
      </c>
      <c r="C1378">
        <v>5.2999999999999999E-2</v>
      </c>
    </row>
    <row r="1379" spans="1:3" x14ac:dyDescent="0.2">
      <c r="A1379" t="s">
        <v>35432</v>
      </c>
      <c r="B1379">
        <v>1</v>
      </c>
      <c r="C1379">
        <v>5.2999999999999999E-2</v>
      </c>
    </row>
    <row r="1380" spans="1:3" x14ac:dyDescent="0.2">
      <c r="A1380" t="s">
        <v>35433</v>
      </c>
      <c r="B1380">
        <v>1</v>
      </c>
      <c r="C1380">
        <v>5.2999999999999999E-2</v>
      </c>
    </row>
    <row r="1381" spans="1:3" x14ac:dyDescent="0.2">
      <c r="A1381" t="s">
        <v>35434</v>
      </c>
      <c r="B1381">
        <v>1</v>
      </c>
      <c r="C1381">
        <v>5.2999999999999999E-2</v>
      </c>
    </row>
    <row r="1382" spans="1:3" x14ac:dyDescent="0.2">
      <c r="A1382" t="s">
        <v>35435</v>
      </c>
      <c r="B1382">
        <v>1</v>
      </c>
      <c r="C1382">
        <v>5.2999999999999999E-2</v>
      </c>
    </row>
    <row r="1383" spans="1:3" x14ac:dyDescent="0.2">
      <c r="A1383" t="s">
        <v>35436</v>
      </c>
      <c r="B1383">
        <v>1</v>
      </c>
      <c r="C1383">
        <v>5.2999999999999999E-2</v>
      </c>
    </row>
    <row r="1384" spans="1:3" x14ac:dyDescent="0.2">
      <c r="A1384" t="s">
        <v>35437</v>
      </c>
      <c r="B1384">
        <v>1</v>
      </c>
      <c r="C1384">
        <v>5.2999999999999999E-2</v>
      </c>
    </row>
    <row r="1385" spans="1:3" x14ac:dyDescent="0.2">
      <c r="A1385" t="s">
        <v>35438</v>
      </c>
      <c r="B1385">
        <v>1</v>
      </c>
      <c r="C1385">
        <v>5.2999999999999999E-2</v>
      </c>
    </row>
    <row r="1386" spans="1:3" x14ac:dyDescent="0.2">
      <c r="A1386" t="s">
        <v>35439</v>
      </c>
      <c r="B1386">
        <v>1</v>
      </c>
      <c r="C1386">
        <v>5.2999999999999999E-2</v>
      </c>
    </row>
    <row r="1387" spans="1:3" x14ac:dyDescent="0.2">
      <c r="A1387" t="s">
        <v>35440</v>
      </c>
      <c r="B1387">
        <v>1</v>
      </c>
      <c r="C1387">
        <v>5.2999999999999999E-2</v>
      </c>
    </row>
    <row r="1388" spans="1:3" x14ac:dyDescent="0.2">
      <c r="A1388" t="s">
        <v>35441</v>
      </c>
      <c r="B1388">
        <v>1</v>
      </c>
      <c r="C1388">
        <v>5.2999999999999999E-2</v>
      </c>
    </row>
    <row r="1389" spans="1:3" x14ac:dyDescent="0.2">
      <c r="A1389" t="s">
        <v>35442</v>
      </c>
      <c r="B1389">
        <v>1</v>
      </c>
      <c r="C1389">
        <v>5.2999999999999999E-2</v>
      </c>
    </row>
    <row r="1390" spans="1:3" x14ac:dyDescent="0.2">
      <c r="A1390" t="s">
        <v>35443</v>
      </c>
      <c r="B1390">
        <v>1</v>
      </c>
      <c r="C1390">
        <v>5.2999999999999999E-2</v>
      </c>
    </row>
    <row r="1391" spans="1:3" x14ac:dyDescent="0.2">
      <c r="A1391" t="s">
        <v>35444</v>
      </c>
      <c r="B1391">
        <v>1</v>
      </c>
      <c r="C1391">
        <v>5.2999999999999999E-2</v>
      </c>
    </row>
    <row r="1392" spans="1:3" x14ac:dyDescent="0.2">
      <c r="A1392" t="s">
        <v>35445</v>
      </c>
      <c r="B1392">
        <v>1</v>
      </c>
      <c r="C1392">
        <v>5.2999999999999999E-2</v>
      </c>
    </row>
    <row r="1393" spans="1:3" x14ac:dyDescent="0.2">
      <c r="A1393" t="s">
        <v>35446</v>
      </c>
      <c r="B1393">
        <v>1</v>
      </c>
      <c r="C1393">
        <v>5.2999999999999999E-2</v>
      </c>
    </row>
    <row r="1394" spans="1:3" x14ac:dyDescent="0.2">
      <c r="A1394" t="s">
        <v>35447</v>
      </c>
      <c r="B1394">
        <v>1</v>
      </c>
      <c r="C1394">
        <v>5.2999999999999999E-2</v>
      </c>
    </row>
    <row r="1395" spans="1:3" x14ac:dyDescent="0.2">
      <c r="A1395" t="s">
        <v>35448</v>
      </c>
      <c r="B1395">
        <v>1</v>
      </c>
      <c r="C1395">
        <v>5.2999999999999999E-2</v>
      </c>
    </row>
    <row r="1396" spans="1:3" x14ac:dyDescent="0.2">
      <c r="A1396" t="s">
        <v>35449</v>
      </c>
      <c r="B1396">
        <v>1</v>
      </c>
      <c r="C1396">
        <v>5.2999999999999999E-2</v>
      </c>
    </row>
    <row r="1397" spans="1:3" x14ac:dyDescent="0.2">
      <c r="A1397" t="s">
        <v>35450</v>
      </c>
      <c r="B1397">
        <v>1</v>
      </c>
      <c r="C1397">
        <v>5.2999999999999999E-2</v>
      </c>
    </row>
    <row r="1398" spans="1:3" x14ac:dyDescent="0.2">
      <c r="A1398" t="s">
        <v>35451</v>
      </c>
      <c r="B1398">
        <v>1</v>
      </c>
      <c r="C1398">
        <v>5.2999999999999999E-2</v>
      </c>
    </row>
    <row r="1399" spans="1:3" x14ac:dyDescent="0.2">
      <c r="A1399" t="s">
        <v>35452</v>
      </c>
      <c r="B1399">
        <v>1</v>
      </c>
      <c r="C1399">
        <v>5.2999999999999999E-2</v>
      </c>
    </row>
    <row r="1400" spans="1:3" x14ac:dyDescent="0.2">
      <c r="A1400" t="s">
        <v>35453</v>
      </c>
      <c r="B1400">
        <v>1</v>
      </c>
      <c r="C1400">
        <v>5.2999999999999999E-2</v>
      </c>
    </row>
    <row r="1401" spans="1:3" x14ac:dyDescent="0.2">
      <c r="A1401" t="s">
        <v>35454</v>
      </c>
      <c r="B1401">
        <v>1</v>
      </c>
      <c r="C1401">
        <v>5.2999999999999999E-2</v>
      </c>
    </row>
    <row r="1402" spans="1:3" x14ac:dyDescent="0.2">
      <c r="A1402" t="s">
        <v>35455</v>
      </c>
      <c r="B1402">
        <v>1</v>
      </c>
      <c r="C1402">
        <v>5.2999999999999999E-2</v>
      </c>
    </row>
    <row r="1403" spans="1:3" x14ac:dyDescent="0.2">
      <c r="A1403" t="s">
        <v>35456</v>
      </c>
      <c r="B1403">
        <v>1</v>
      </c>
      <c r="C1403">
        <v>5.2999999999999999E-2</v>
      </c>
    </row>
    <row r="1404" spans="1:3" x14ac:dyDescent="0.2">
      <c r="A1404" t="s">
        <v>35457</v>
      </c>
      <c r="B1404">
        <v>1</v>
      </c>
      <c r="C1404">
        <v>5.2999999999999999E-2</v>
      </c>
    </row>
    <row r="1405" spans="1:3" x14ac:dyDescent="0.2">
      <c r="A1405" t="s">
        <v>35458</v>
      </c>
      <c r="B1405">
        <v>1</v>
      </c>
      <c r="C1405">
        <v>5.2999999999999999E-2</v>
      </c>
    </row>
    <row r="1406" spans="1:3" x14ac:dyDescent="0.2">
      <c r="A1406" t="s">
        <v>35459</v>
      </c>
      <c r="B1406">
        <v>1</v>
      </c>
      <c r="C1406">
        <v>5.2999999999999999E-2</v>
      </c>
    </row>
    <row r="1407" spans="1:3" x14ac:dyDescent="0.2">
      <c r="A1407" t="s">
        <v>35460</v>
      </c>
      <c r="B1407">
        <v>1</v>
      </c>
      <c r="C1407">
        <v>5.2999999999999999E-2</v>
      </c>
    </row>
    <row r="1408" spans="1:3" x14ac:dyDescent="0.2">
      <c r="A1408" t="s">
        <v>35461</v>
      </c>
      <c r="B1408">
        <v>1</v>
      </c>
      <c r="C1408">
        <v>5.2999999999999999E-2</v>
      </c>
    </row>
    <row r="1409" spans="1:3" x14ac:dyDescent="0.2">
      <c r="A1409" t="s">
        <v>35462</v>
      </c>
      <c r="B1409">
        <v>1</v>
      </c>
      <c r="C1409">
        <v>5.2999999999999999E-2</v>
      </c>
    </row>
    <row r="1410" spans="1:3" x14ac:dyDescent="0.2">
      <c r="A1410" t="s">
        <v>35463</v>
      </c>
      <c r="B1410">
        <v>1</v>
      </c>
      <c r="C1410">
        <v>5.2999999999999999E-2</v>
      </c>
    </row>
    <row r="1411" spans="1:3" x14ac:dyDescent="0.2">
      <c r="A1411" t="s">
        <v>35464</v>
      </c>
      <c r="B1411">
        <v>1</v>
      </c>
      <c r="C1411">
        <v>5.2999999999999999E-2</v>
      </c>
    </row>
    <row r="1412" spans="1:3" x14ac:dyDescent="0.2">
      <c r="A1412" t="s">
        <v>35465</v>
      </c>
      <c r="B1412">
        <v>1</v>
      </c>
      <c r="C1412">
        <v>5.2999999999999999E-2</v>
      </c>
    </row>
    <row r="1413" spans="1:3" x14ac:dyDescent="0.2">
      <c r="A1413" t="s">
        <v>35466</v>
      </c>
      <c r="B1413">
        <v>1</v>
      </c>
      <c r="C1413">
        <v>5.2999999999999999E-2</v>
      </c>
    </row>
    <row r="1414" spans="1:3" x14ac:dyDescent="0.2">
      <c r="A1414" t="s">
        <v>35467</v>
      </c>
      <c r="B1414">
        <v>1</v>
      </c>
      <c r="C1414">
        <v>5.2999999999999999E-2</v>
      </c>
    </row>
    <row r="1415" spans="1:3" x14ac:dyDescent="0.2">
      <c r="A1415" t="s">
        <v>35468</v>
      </c>
      <c r="B1415">
        <v>1</v>
      </c>
      <c r="C1415">
        <v>5.2999999999999999E-2</v>
      </c>
    </row>
    <row r="1416" spans="1:3" x14ac:dyDescent="0.2">
      <c r="A1416" t="s">
        <v>35469</v>
      </c>
      <c r="B1416">
        <v>1</v>
      </c>
      <c r="C1416">
        <v>5.2999999999999999E-2</v>
      </c>
    </row>
    <row r="1417" spans="1:3" x14ac:dyDescent="0.2">
      <c r="A1417" t="s">
        <v>35470</v>
      </c>
      <c r="B1417">
        <v>1</v>
      </c>
      <c r="C1417">
        <v>5.2999999999999999E-2</v>
      </c>
    </row>
    <row r="1418" spans="1:3" x14ac:dyDescent="0.2">
      <c r="A1418" t="s">
        <v>35471</v>
      </c>
      <c r="B1418">
        <v>1</v>
      </c>
      <c r="C1418">
        <v>5.2999999999999999E-2</v>
      </c>
    </row>
    <row r="1419" spans="1:3" x14ac:dyDescent="0.2">
      <c r="A1419" t="s">
        <v>35472</v>
      </c>
      <c r="B1419">
        <v>1</v>
      </c>
      <c r="C1419">
        <v>5.2999999999999999E-2</v>
      </c>
    </row>
    <row r="1420" spans="1:3" x14ac:dyDescent="0.2">
      <c r="A1420" t="s">
        <v>35473</v>
      </c>
      <c r="B1420">
        <v>1</v>
      </c>
      <c r="C1420">
        <v>5.2999999999999999E-2</v>
      </c>
    </row>
    <row r="1421" spans="1:3" x14ac:dyDescent="0.2">
      <c r="A1421" t="s">
        <v>35474</v>
      </c>
      <c r="B1421">
        <v>1</v>
      </c>
      <c r="C1421">
        <v>5.2999999999999999E-2</v>
      </c>
    </row>
    <row r="1422" spans="1:3" x14ac:dyDescent="0.2">
      <c r="A1422" t="s">
        <v>35475</v>
      </c>
      <c r="B1422">
        <v>1</v>
      </c>
      <c r="C1422">
        <v>5.2999999999999999E-2</v>
      </c>
    </row>
    <row r="1423" spans="1:3" x14ac:dyDescent="0.2">
      <c r="A1423" t="s">
        <v>35476</v>
      </c>
      <c r="B1423">
        <v>1</v>
      </c>
      <c r="C1423">
        <v>5.2999999999999999E-2</v>
      </c>
    </row>
    <row r="1424" spans="1:3" x14ac:dyDescent="0.2">
      <c r="A1424" t="s">
        <v>35477</v>
      </c>
      <c r="B1424">
        <v>1</v>
      </c>
      <c r="C1424">
        <v>5.2999999999999999E-2</v>
      </c>
    </row>
    <row r="1425" spans="1:3" x14ac:dyDescent="0.2">
      <c r="A1425" t="s">
        <v>35478</v>
      </c>
      <c r="B1425">
        <v>1</v>
      </c>
      <c r="C1425">
        <v>5.2999999999999999E-2</v>
      </c>
    </row>
    <row r="1426" spans="1:3" x14ac:dyDescent="0.2">
      <c r="A1426" t="s">
        <v>35479</v>
      </c>
      <c r="B1426">
        <v>1</v>
      </c>
      <c r="C1426">
        <v>5.2999999999999999E-2</v>
      </c>
    </row>
    <row r="1427" spans="1:3" x14ac:dyDescent="0.2">
      <c r="A1427" t="s">
        <v>35480</v>
      </c>
      <c r="B1427">
        <v>1</v>
      </c>
      <c r="C1427">
        <v>5.2999999999999999E-2</v>
      </c>
    </row>
    <row r="1428" spans="1:3" x14ac:dyDescent="0.2">
      <c r="A1428" t="s">
        <v>35481</v>
      </c>
      <c r="B1428">
        <v>1</v>
      </c>
      <c r="C1428">
        <v>5.2999999999999999E-2</v>
      </c>
    </row>
    <row r="1429" spans="1:3" x14ac:dyDescent="0.2">
      <c r="A1429" t="s">
        <v>35482</v>
      </c>
      <c r="B1429">
        <v>1</v>
      </c>
      <c r="C1429">
        <v>5.2999999999999999E-2</v>
      </c>
    </row>
    <row r="1430" spans="1:3" x14ac:dyDescent="0.2">
      <c r="A1430" t="s">
        <v>35483</v>
      </c>
      <c r="B1430">
        <v>1</v>
      </c>
      <c r="C1430">
        <v>5.2999999999999999E-2</v>
      </c>
    </row>
    <row r="1431" spans="1:3" x14ac:dyDescent="0.2">
      <c r="A1431" t="s">
        <v>35484</v>
      </c>
      <c r="B1431">
        <v>1</v>
      </c>
      <c r="C1431">
        <v>5.2999999999999999E-2</v>
      </c>
    </row>
    <row r="1432" spans="1:3" x14ac:dyDescent="0.2">
      <c r="A1432" t="s">
        <v>35485</v>
      </c>
      <c r="B1432">
        <v>1</v>
      </c>
      <c r="C1432">
        <v>5.2999999999999999E-2</v>
      </c>
    </row>
    <row r="1433" spans="1:3" x14ac:dyDescent="0.2">
      <c r="A1433" t="s">
        <v>35486</v>
      </c>
      <c r="B1433">
        <v>1</v>
      </c>
      <c r="C1433">
        <v>5.2999999999999999E-2</v>
      </c>
    </row>
    <row r="1434" spans="1:3" x14ac:dyDescent="0.2">
      <c r="A1434" t="s">
        <v>35487</v>
      </c>
      <c r="B1434">
        <v>1</v>
      </c>
      <c r="C1434">
        <v>5.2999999999999999E-2</v>
      </c>
    </row>
    <row r="1435" spans="1:3" x14ac:dyDescent="0.2">
      <c r="A1435" t="s">
        <v>35488</v>
      </c>
      <c r="B1435">
        <v>1</v>
      </c>
      <c r="C1435">
        <v>5.2999999999999999E-2</v>
      </c>
    </row>
    <row r="1436" spans="1:3" x14ac:dyDescent="0.2">
      <c r="A1436" t="s">
        <v>35489</v>
      </c>
      <c r="B1436">
        <v>1</v>
      </c>
      <c r="C1436">
        <v>5.2999999999999999E-2</v>
      </c>
    </row>
    <row r="1437" spans="1:3" x14ac:dyDescent="0.2">
      <c r="A1437" t="s">
        <v>35490</v>
      </c>
      <c r="B1437">
        <v>1</v>
      </c>
      <c r="C1437">
        <v>5.2999999999999999E-2</v>
      </c>
    </row>
    <row r="1438" spans="1:3" x14ac:dyDescent="0.2">
      <c r="A1438" t="s">
        <v>35491</v>
      </c>
      <c r="B1438">
        <v>1</v>
      </c>
      <c r="C1438">
        <v>5.2999999999999999E-2</v>
      </c>
    </row>
    <row r="1439" spans="1:3" x14ac:dyDescent="0.2">
      <c r="A1439" t="s">
        <v>35492</v>
      </c>
      <c r="B1439">
        <v>1</v>
      </c>
      <c r="C1439">
        <v>5.2999999999999999E-2</v>
      </c>
    </row>
    <row r="1440" spans="1:3" x14ac:dyDescent="0.2">
      <c r="A1440" t="s">
        <v>35493</v>
      </c>
      <c r="B1440">
        <v>1</v>
      </c>
      <c r="C1440">
        <v>5.2999999999999999E-2</v>
      </c>
    </row>
    <row r="1441" spans="1:3" x14ac:dyDescent="0.2">
      <c r="A1441" t="s">
        <v>35494</v>
      </c>
      <c r="B1441">
        <v>1</v>
      </c>
      <c r="C1441">
        <v>5.2999999999999999E-2</v>
      </c>
    </row>
    <row r="1442" spans="1:3" x14ac:dyDescent="0.2">
      <c r="A1442" t="s">
        <v>35495</v>
      </c>
      <c r="B1442">
        <v>1</v>
      </c>
      <c r="C1442">
        <v>5.2999999999999999E-2</v>
      </c>
    </row>
    <row r="1443" spans="1:3" x14ac:dyDescent="0.2">
      <c r="A1443" t="s">
        <v>35496</v>
      </c>
      <c r="B1443">
        <v>1</v>
      </c>
      <c r="C1443">
        <v>5.2999999999999999E-2</v>
      </c>
    </row>
    <row r="1444" spans="1:3" x14ac:dyDescent="0.2">
      <c r="A1444" t="s">
        <v>35497</v>
      </c>
      <c r="B1444">
        <v>1</v>
      </c>
      <c r="C1444">
        <v>5.2999999999999999E-2</v>
      </c>
    </row>
    <row r="1445" spans="1:3" x14ac:dyDescent="0.2">
      <c r="A1445" t="s">
        <v>35498</v>
      </c>
      <c r="B1445">
        <v>1</v>
      </c>
      <c r="C1445">
        <v>5.2999999999999999E-2</v>
      </c>
    </row>
    <row r="1446" spans="1:3" x14ac:dyDescent="0.2">
      <c r="A1446" t="s">
        <v>35499</v>
      </c>
      <c r="B1446">
        <v>1</v>
      </c>
      <c r="C1446">
        <v>5.2999999999999999E-2</v>
      </c>
    </row>
    <row r="1447" spans="1:3" x14ac:dyDescent="0.2">
      <c r="A1447" t="s">
        <v>35500</v>
      </c>
      <c r="B1447">
        <v>1</v>
      </c>
      <c r="C1447">
        <v>5.2999999999999999E-2</v>
      </c>
    </row>
    <row r="1448" spans="1:3" x14ac:dyDescent="0.2">
      <c r="A1448" t="s">
        <v>35501</v>
      </c>
      <c r="B1448">
        <v>1</v>
      </c>
      <c r="C1448">
        <v>5.2999999999999999E-2</v>
      </c>
    </row>
    <row r="1449" spans="1:3" x14ac:dyDescent="0.2">
      <c r="A1449" t="s">
        <v>35502</v>
      </c>
      <c r="B1449">
        <v>1</v>
      </c>
      <c r="C1449">
        <v>5.2999999999999999E-2</v>
      </c>
    </row>
    <row r="1450" spans="1:3" x14ac:dyDescent="0.2">
      <c r="A1450" t="s">
        <v>35503</v>
      </c>
      <c r="B1450">
        <v>1</v>
      </c>
      <c r="C1450">
        <v>5.2999999999999999E-2</v>
      </c>
    </row>
    <row r="1451" spans="1:3" x14ac:dyDescent="0.2">
      <c r="A1451" t="s">
        <v>35504</v>
      </c>
      <c r="B1451">
        <v>1</v>
      </c>
      <c r="C1451">
        <v>5.2999999999999999E-2</v>
      </c>
    </row>
    <row r="1452" spans="1:3" x14ac:dyDescent="0.2">
      <c r="A1452" t="s">
        <v>35505</v>
      </c>
      <c r="B1452">
        <v>1</v>
      </c>
      <c r="C1452">
        <v>5.2999999999999999E-2</v>
      </c>
    </row>
    <row r="1453" spans="1:3" x14ac:dyDescent="0.2">
      <c r="A1453" t="s">
        <v>35506</v>
      </c>
      <c r="B1453">
        <v>1</v>
      </c>
      <c r="C1453">
        <v>5.2999999999999999E-2</v>
      </c>
    </row>
    <row r="1454" spans="1:3" x14ac:dyDescent="0.2">
      <c r="A1454" t="s">
        <v>35507</v>
      </c>
      <c r="B1454">
        <v>1</v>
      </c>
      <c r="C1454">
        <v>5.2999999999999999E-2</v>
      </c>
    </row>
    <row r="1455" spans="1:3" x14ac:dyDescent="0.2">
      <c r="A1455" t="s">
        <v>35508</v>
      </c>
      <c r="B1455">
        <v>1</v>
      </c>
      <c r="C1455">
        <v>5.2999999999999999E-2</v>
      </c>
    </row>
    <row r="1456" spans="1:3" x14ac:dyDescent="0.2">
      <c r="A1456" t="s">
        <v>35509</v>
      </c>
      <c r="B1456">
        <v>1</v>
      </c>
      <c r="C1456">
        <v>5.2999999999999999E-2</v>
      </c>
    </row>
    <row r="1457" spans="1:3" x14ac:dyDescent="0.2">
      <c r="A1457" t="s">
        <v>35510</v>
      </c>
      <c r="B1457">
        <v>1</v>
      </c>
      <c r="C1457">
        <v>5.2999999999999999E-2</v>
      </c>
    </row>
    <row r="1458" spans="1:3" x14ac:dyDescent="0.2">
      <c r="A1458" t="s">
        <v>35511</v>
      </c>
      <c r="B1458">
        <v>1</v>
      </c>
      <c r="C1458">
        <v>5.2999999999999999E-2</v>
      </c>
    </row>
    <row r="1459" spans="1:3" x14ac:dyDescent="0.2">
      <c r="A1459" t="s">
        <v>35512</v>
      </c>
      <c r="B1459">
        <v>1</v>
      </c>
      <c r="C1459">
        <v>5.2999999999999999E-2</v>
      </c>
    </row>
    <row r="1460" spans="1:3" x14ac:dyDescent="0.2">
      <c r="A1460" t="s">
        <v>35513</v>
      </c>
      <c r="B1460">
        <v>1</v>
      </c>
      <c r="C1460">
        <v>5.2999999999999999E-2</v>
      </c>
    </row>
    <row r="1461" spans="1:3" x14ac:dyDescent="0.2">
      <c r="A1461" t="s">
        <v>35514</v>
      </c>
      <c r="B1461">
        <v>1</v>
      </c>
      <c r="C1461">
        <v>5.2999999999999999E-2</v>
      </c>
    </row>
    <row r="1462" spans="1:3" x14ac:dyDescent="0.2">
      <c r="A1462" t="s">
        <v>35515</v>
      </c>
      <c r="B1462">
        <v>1</v>
      </c>
      <c r="C1462">
        <v>5.2999999999999999E-2</v>
      </c>
    </row>
    <row r="1463" spans="1:3" x14ac:dyDescent="0.2">
      <c r="A1463" t="s">
        <v>35516</v>
      </c>
      <c r="B1463">
        <v>1</v>
      </c>
      <c r="C1463">
        <v>5.2999999999999999E-2</v>
      </c>
    </row>
    <row r="1464" spans="1:3" x14ac:dyDescent="0.2">
      <c r="A1464" t="s">
        <v>35517</v>
      </c>
      <c r="B1464">
        <v>1</v>
      </c>
      <c r="C1464">
        <v>5.2999999999999999E-2</v>
      </c>
    </row>
    <row r="1465" spans="1:3" x14ac:dyDescent="0.2">
      <c r="A1465" t="s">
        <v>35518</v>
      </c>
      <c r="B1465">
        <v>1</v>
      </c>
      <c r="C1465">
        <v>5.2999999999999999E-2</v>
      </c>
    </row>
    <row r="1466" spans="1:3" x14ac:dyDescent="0.2">
      <c r="A1466" t="s">
        <v>35519</v>
      </c>
      <c r="B1466">
        <v>1</v>
      </c>
      <c r="C1466">
        <v>5.2999999999999999E-2</v>
      </c>
    </row>
    <row r="1467" spans="1:3" x14ac:dyDescent="0.2">
      <c r="A1467" t="s">
        <v>35520</v>
      </c>
      <c r="B1467">
        <v>1</v>
      </c>
      <c r="C1467">
        <v>5.2999999999999999E-2</v>
      </c>
    </row>
    <row r="1468" spans="1:3" x14ac:dyDescent="0.2">
      <c r="A1468" t="s">
        <v>35521</v>
      </c>
      <c r="B1468">
        <v>1</v>
      </c>
      <c r="C1468">
        <v>5.2999999999999999E-2</v>
      </c>
    </row>
    <row r="1469" spans="1:3" x14ac:dyDescent="0.2">
      <c r="A1469" t="s">
        <v>35522</v>
      </c>
      <c r="B1469">
        <v>1</v>
      </c>
      <c r="C1469">
        <v>5.2999999999999999E-2</v>
      </c>
    </row>
    <row r="1470" spans="1:3" x14ac:dyDescent="0.2">
      <c r="A1470" t="s">
        <v>35523</v>
      </c>
      <c r="B1470">
        <v>1</v>
      </c>
      <c r="C1470">
        <v>5.2999999999999999E-2</v>
      </c>
    </row>
    <row r="1471" spans="1:3" x14ac:dyDescent="0.2">
      <c r="A1471" t="s">
        <v>35524</v>
      </c>
      <c r="B1471">
        <v>1</v>
      </c>
      <c r="C1471">
        <v>5.2999999999999999E-2</v>
      </c>
    </row>
    <row r="1472" spans="1:3" x14ac:dyDescent="0.2">
      <c r="A1472" t="s">
        <v>35525</v>
      </c>
      <c r="B1472">
        <v>1</v>
      </c>
      <c r="C1472">
        <v>5.2999999999999999E-2</v>
      </c>
    </row>
    <row r="1473" spans="1:3" x14ac:dyDescent="0.2">
      <c r="A1473" t="s">
        <v>35526</v>
      </c>
      <c r="B1473">
        <v>1</v>
      </c>
      <c r="C1473">
        <v>5.2999999999999999E-2</v>
      </c>
    </row>
    <row r="1474" spans="1:3" x14ac:dyDescent="0.2">
      <c r="A1474" t="s">
        <v>35527</v>
      </c>
      <c r="B1474">
        <v>1</v>
      </c>
      <c r="C1474">
        <v>5.2999999999999999E-2</v>
      </c>
    </row>
    <row r="1475" spans="1:3" x14ac:dyDescent="0.2">
      <c r="A1475" t="s">
        <v>35528</v>
      </c>
      <c r="B1475">
        <v>1</v>
      </c>
      <c r="C1475">
        <v>5.2999999999999999E-2</v>
      </c>
    </row>
    <row r="1476" spans="1:3" x14ac:dyDescent="0.2">
      <c r="A1476" t="s">
        <v>35529</v>
      </c>
      <c r="B1476">
        <v>1</v>
      </c>
      <c r="C1476">
        <v>5.2999999999999999E-2</v>
      </c>
    </row>
    <row r="1477" spans="1:3" x14ac:dyDescent="0.2">
      <c r="A1477" t="s">
        <v>35530</v>
      </c>
      <c r="B1477">
        <v>1</v>
      </c>
      <c r="C1477">
        <v>5.2999999999999999E-2</v>
      </c>
    </row>
    <row r="1478" spans="1:3" x14ac:dyDescent="0.2">
      <c r="A1478" t="s">
        <v>35531</v>
      </c>
      <c r="B1478">
        <v>1</v>
      </c>
      <c r="C1478">
        <v>5.2999999999999999E-2</v>
      </c>
    </row>
    <row r="1479" spans="1:3" x14ac:dyDescent="0.2">
      <c r="A1479" t="s">
        <v>35532</v>
      </c>
      <c r="B1479">
        <v>1</v>
      </c>
      <c r="C1479">
        <v>5.2999999999999999E-2</v>
      </c>
    </row>
    <row r="1480" spans="1:3" x14ac:dyDescent="0.2">
      <c r="A1480" t="s">
        <v>35533</v>
      </c>
      <c r="B1480">
        <v>1</v>
      </c>
      <c r="C1480">
        <v>5.2999999999999999E-2</v>
      </c>
    </row>
    <row r="1481" spans="1:3" x14ac:dyDescent="0.2">
      <c r="A1481" t="s">
        <v>35534</v>
      </c>
      <c r="B1481">
        <v>1</v>
      </c>
      <c r="C1481">
        <v>5.2999999999999999E-2</v>
      </c>
    </row>
    <row r="1482" spans="1:3" x14ac:dyDescent="0.2">
      <c r="A1482" t="s">
        <v>35535</v>
      </c>
      <c r="B1482">
        <v>1</v>
      </c>
      <c r="C1482">
        <v>5.2999999999999999E-2</v>
      </c>
    </row>
    <row r="1483" spans="1:3" x14ac:dyDescent="0.2">
      <c r="A1483" t="s">
        <v>35536</v>
      </c>
      <c r="B1483">
        <v>1</v>
      </c>
      <c r="C1483">
        <v>5.2999999999999999E-2</v>
      </c>
    </row>
    <row r="1484" spans="1:3" x14ac:dyDescent="0.2">
      <c r="A1484" t="s">
        <v>35537</v>
      </c>
      <c r="B1484">
        <v>1</v>
      </c>
      <c r="C1484">
        <v>5.2999999999999999E-2</v>
      </c>
    </row>
    <row r="1485" spans="1:3" x14ac:dyDescent="0.2">
      <c r="A1485" t="s">
        <v>35538</v>
      </c>
      <c r="B1485">
        <v>1</v>
      </c>
      <c r="C1485">
        <v>5.2999999999999999E-2</v>
      </c>
    </row>
    <row r="1486" spans="1:3" x14ac:dyDescent="0.2">
      <c r="A1486" t="s">
        <v>35539</v>
      </c>
      <c r="B1486">
        <v>1</v>
      </c>
      <c r="C1486">
        <v>5.2999999999999999E-2</v>
      </c>
    </row>
    <row r="1487" spans="1:3" x14ac:dyDescent="0.2">
      <c r="A1487" t="s">
        <v>35540</v>
      </c>
      <c r="B1487">
        <v>1</v>
      </c>
      <c r="C1487">
        <v>5.2999999999999999E-2</v>
      </c>
    </row>
    <row r="1488" spans="1:3" x14ac:dyDescent="0.2">
      <c r="A1488" t="s">
        <v>35541</v>
      </c>
      <c r="B1488">
        <v>1</v>
      </c>
      <c r="C1488">
        <v>5.2999999999999999E-2</v>
      </c>
    </row>
    <row r="1489" spans="1:3" x14ac:dyDescent="0.2">
      <c r="A1489" t="s">
        <v>35542</v>
      </c>
      <c r="B1489">
        <v>1</v>
      </c>
      <c r="C1489">
        <v>5.2999999999999999E-2</v>
      </c>
    </row>
    <row r="1490" spans="1:3" x14ac:dyDescent="0.2">
      <c r="A1490" t="s">
        <v>35543</v>
      </c>
      <c r="B1490">
        <v>1</v>
      </c>
      <c r="C1490">
        <v>5.2999999999999999E-2</v>
      </c>
    </row>
    <row r="1491" spans="1:3" x14ac:dyDescent="0.2">
      <c r="A1491" t="s">
        <v>35544</v>
      </c>
      <c r="B1491">
        <v>1</v>
      </c>
      <c r="C1491">
        <v>5.2999999999999999E-2</v>
      </c>
    </row>
    <row r="1492" spans="1:3" x14ac:dyDescent="0.2">
      <c r="A1492" t="s">
        <v>35545</v>
      </c>
      <c r="B1492">
        <v>1</v>
      </c>
      <c r="C1492">
        <v>5.2999999999999999E-2</v>
      </c>
    </row>
    <row r="1493" spans="1:3" x14ac:dyDescent="0.2">
      <c r="A1493" t="s">
        <v>35546</v>
      </c>
      <c r="B1493">
        <v>1</v>
      </c>
      <c r="C1493">
        <v>5.2999999999999999E-2</v>
      </c>
    </row>
    <row r="1494" spans="1:3" x14ac:dyDescent="0.2">
      <c r="A1494" t="s">
        <v>35547</v>
      </c>
      <c r="B1494">
        <v>1</v>
      </c>
      <c r="C1494">
        <v>5.2999999999999999E-2</v>
      </c>
    </row>
    <row r="1495" spans="1:3" x14ac:dyDescent="0.2">
      <c r="A1495" t="s">
        <v>35548</v>
      </c>
      <c r="B1495">
        <v>1</v>
      </c>
      <c r="C1495">
        <v>5.2999999999999999E-2</v>
      </c>
    </row>
    <row r="1496" spans="1:3" x14ac:dyDescent="0.2">
      <c r="A1496" t="s">
        <v>35549</v>
      </c>
      <c r="B1496">
        <v>1</v>
      </c>
      <c r="C1496">
        <v>5.2999999999999999E-2</v>
      </c>
    </row>
    <row r="1497" spans="1:3" x14ac:dyDescent="0.2">
      <c r="A1497" t="s">
        <v>35550</v>
      </c>
      <c r="B1497">
        <v>1</v>
      </c>
      <c r="C1497">
        <v>5.2999999999999999E-2</v>
      </c>
    </row>
    <row r="1498" spans="1:3" x14ac:dyDescent="0.2">
      <c r="A1498" t="s">
        <v>35551</v>
      </c>
      <c r="B1498">
        <v>1</v>
      </c>
      <c r="C1498">
        <v>5.2999999999999999E-2</v>
      </c>
    </row>
    <row r="1499" spans="1:3" x14ac:dyDescent="0.2">
      <c r="A1499" t="s">
        <v>35552</v>
      </c>
      <c r="B1499">
        <v>1</v>
      </c>
      <c r="C1499">
        <v>5.2999999999999999E-2</v>
      </c>
    </row>
    <row r="1500" spans="1:3" x14ac:dyDescent="0.2">
      <c r="A1500" t="s">
        <v>35553</v>
      </c>
      <c r="B1500">
        <v>1</v>
      </c>
      <c r="C1500">
        <v>5.2999999999999999E-2</v>
      </c>
    </row>
    <row r="1501" spans="1:3" x14ac:dyDescent="0.2">
      <c r="A1501" t="s">
        <v>35554</v>
      </c>
      <c r="B1501">
        <v>1</v>
      </c>
      <c r="C1501">
        <v>5.2999999999999999E-2</v>
      </c>
    </row>
    <row r="1502" spans="1:3" x14ac:dyDescent="0.2">
      <c r="A1502" t="s">
        <v>35555</v>
      </c>
      <c r="B1502">
        <v>1</v>
      </c>
      <c r="C1502">
        <v>5.2999999999999999E-2</v>
      </c>
    </row>
    <row r="1503" spans="1:3" x14ac:dyDescent="0.2">
      <c r="A1503" t="s">
        <v>35556</v>
      </c>
      <c r="B1503">
        <v>1</v>
      </c>
      <c r="C1503">
        <v>5.2999999999999999E-2</v>
      </c>
    </row>
    <row r="1504" spans="1:3" x14ac:dyDescent="0.2">
      <c r="A1504" t="s">
        <v>35557</v>
      </c>
      <c r="B1504">
        <v>1</v>
      </c>
      <c r="C1504">
        <v>5.2999999999999999E-2</v>
      </c>
    </row>
    <row r="1505" spans="1:3" x14ac:dyDescent="0.2">
      <c r="A1505" t="s">
        <v>35558</v>
      </c>
      <c r="B1505">
        <v>1</v>
      </c>
      <c r="C1505">
        <v>5.2999999999999999E-2</v>
      </c>
    </row>
    <row r="1506" spans="1:3" x14ac:dyDescent="0.2">
      <c r="A1506" t="s">
        <v>35559</v>
      </c>
      <c r="B1506">
        <v>1</v>
      </c>
      <c r="C1506">
        <v>5.2999999999999999E-2</v>
      </c>
    </row>
    <row r="1507" spans="1:3" x14ac:dyDescent="0.2">
      <c r="A1507" t="s">
        <v>35560</v>
      </c>
      <c r="B1507">
        <v>1</v>
      </c>
      <c r="C1507">
        <v>5.2999999999999999E-2</v>
      </c>
    </row>
    <row r="1508" spans="1:3" x14ac:dyDescent="0.2">
      <c r="A1508" t="s">
        <v>35561</v>
      </c>
      <c r="B1508">
        <v>1</v>
      </c>
      <c r="C1508">
        <v>5.2999999999999999E-2</v>
      </c>
    </row>
    <row r="1509" spans="1:3" x14ac:dyDescent="0.2">
      <c r="A1509" t="s">
        <v>35562</v>
      </c>
      <c r="B1509">
        <v>1</v>
      </c>
      <c r="C1509">
        <v>5.2999999999999999E-2</v>
      </c>
    </row>
    <row r="1510" spans="1:3" x14ac:dyDescent="0.2">
      <c r="A1510" t="s">
        <v>35563</v>
      </c>
      <c r="B1510">
        <v>1</v>
      </c>
      <c r="C1510">
        <v>5.2999999999999999E-2</v>
      </c>
    </row>
    <row r="1511" spans="1:3" x14ac:dyDescent="0.2">
      <c r="A1511" t="s">
        <v>35564</v>
      </c>
      <c r="B1511">
        <v>1</v>
      </c>
      <c r="C1511">
        <v>5.2999999999999999E-2</v>
      </c>
    </row>
    <row r="1512" spans="1:3" x14ac:dyDescent="0.2">
      <c r="A1512" t="s">
        <v>35565</v>
      </c>
      <c r="B1512">
        <v>1</v>
      </c>
      <c r="C1512">
        <v>5.2999999999999999E-2</v>
      </c>
    </row>
    <row r="1513" spans="1:3" x14ac:dyDescent="0.2">
      <c r="A1513" t="s">
        <v>35566</v>
      </c>
      <c r="B1513">
        <v>1</v>
      </c>
      <c r="C1513">
        <v>5.2999999999999999E-2</v>
      </c>
    </row>
    <row r="1514" spans="1:3" x14ac:dyDescent="0.2">
      <c r="A1514" t="s">
        <v>35567</v>
      </c>
      <c r="B1514">
        <v>1</v>
      </c>
      <c r="C1514">
        <v>5.2999999999999999E-2</v>
      </c>
    </row>
    <row r="1515" spans="1:3" x14ac:dyDescent="0.2">
      <c r="A1515" t="s">
        <v>35568</v>
      </c>
      <c r="B1515">
        <v>1</v>
      </c>
      <c r="C1515">
        <v>5.2999999999999999E-2</v>
      </c>
    </row>
    <row r="1516" spans="1:3" x14ac:dyDescent="0.2">
      <c r="A1516" t="s">
        <v>35569</v>
      </c>
      <c r="B1516">
        <v>1</v>
      </c>
      <c r="C1516">
        <v>5.2999999999999999E-2</v>
      </c>
    </row>
    <row r="1517" spans="1:3" x14ac:dyDescent="0.2">
      <c r="A1517" t="s">
        <v>35570</v>
      </c>
      <c r="B1517">
        <v>1</v>
      </c>
      <c r="C1517">
        <v>5.2999999999999999E-2</v>
      </c>
    </row>
    <row r="1518" spans="1:3" x14ac:dyDescent="0.2">
      <c r="A1518" t="s">
        <v>35571</v>
      </c>
      <c r="B1518">
        <v>1</v>
      </c>
      <c r="C1518">
        <v>5.2999999999999999E-2</v>
      </c>
    </row>
    <row r="1519" spans="1:3" x14ac:dyDescent="0.2">
      <c r="A1519" t="s">
        <v>35572</v>
      </c>
      <c r="B1519">
        <v>1</v>
      </c>
      <c r="C1519">
        <v>5.2999999999999999E-2</v>
      </c>
    </row>
    <row r="1520" spans="1:3" x14ac:dyDescent="0.2">
      <c r="A1520" t="s">
        <v>35573</v>
      </c>
      <c r="B1520">
        <v>1</v>
      </c>
      <c r="C1520">
        <v>5.2999999999999999E-2</v>
      </c>
    </row>
    <row r="1521" spans="1:3" x14ac:dyDescent="0.2">
      <c r="A1521" t="s">
        <v>35574</v>
      </c>
      <c r="B1521">
        <v>1</v>
      </c>
      <c r="C1521">
        <v>5.2999999999999999E-2</v>
      </c>
    </row>
    <row r="1522" spans="1:3" x14ac:dyDescent="0.2">
      <c r="A1522" t="s">
        <v>35575</v>
      </c>
      <c r="B1522">
        <v>1</v>
      </c>
      <c r="C1522">
        <v>5.2999999999999999E-2</v>
      </c>
    </row>
    <row r="1523" spans="1:3" x14ac:dyDescent="0.2">
      <c r="A1523" t="s">
        <v>35576</v>
      </c>
      <c r="B1523">
        <v>1</v>
      </c>
      <c r="C1523">
        <v>5.2999999999999999E-2</v>
      </c>
    </row>
    <row r="1524" spans="1:3" x14ac:dyDescent="0.2">
      <c r="A1524" t="s">
        <v>35577</v>
      </c>
      <c r="B1524">
        <v>1</v>
      </c>
      <c r="C1524">
        <v>5.2999999999999999E-2</v>
      </c>
    </row>
    <row r="1525" spans="1:3" x14ac:dyDescent="0.2">
      <c r="A1525" t="s">
        <v>35578</v>
      </c>
      <c r="B1525">
        <v>1</v>
      </c>
      <c r="C1525">
        <v>5.2999999999999999E-2</v>
      </c>
    </row>
    <row r="1526" spans="1:3" x14ac:dyDescent="0.2">
      <c r="A1526" t="s">
        <v>35579</v>
      </c>
      <c r="B1526">
        <v>1</v>
      </c>
      <c r="C1526">
        <v>5.2999999999999999E-2</v>
      </c>
    </row>
    <row r="1527" spans="1:3" x14ac:dyDescent="0.2">
      <c r="A1527" t="s">
        <v>35580</v>
      </c>
      <c r="B1527">
        <v>1</v>
      </c>
      <c r="C1527">
        <v>5.2999999999999999E-2</v>
      </c>
    </row>
    <row r="1528" spans="1:3" x14ac:dyDescent="0.2">
      <c r="A1528" t="s">
        <v>35581</v>
      </c>
      <c r="B1528">
        <v>1</v>
      </c>
      <c r="C1528">
        <v>5.2999999999999999E-2</v>
      </c>
    </row>
    <row r="1529" spans="1:3" x14ac:dyDescent="0.2">
      <c r="A1529" t="s">
        <v>35582</v>
      </c>
      <c r="B1529">
        <v>1</v>
      </c>
      <c r="C1529">
        <v>5.2999999999999999E-2</v>
      </c>
    </row>
    <row r="1530" spans="1:3" x14ac:dyDescent="0.2">
      <c r="A1530" t="s">
        <v>35583</v>
      </c>
      <c r="B1530">
        <v>1</v>
      </c>
      <c r="C1530">
        <v>5.2999999999999999E-2</v>
      </c>
    </row>
    <row r="1531" spans="1:3" x14ac:dyDescent="0.2">
      <c r="A1531" t="s">
        <v>35584</v>
      </c>
      <c r="B1531">
        <v>1</v>
      </c>
      <c r="C1531">
        <v>5.2999999999999999E-2</v>
      </c>
    </row>
    <row r="1532" spans="1:3" x14ac:dyDescent="0.2">
      <c r="A1532" t="s">
        <v>35585</v>
      </c>
      <c r="B1532">
        <v>1</v>
      </c>
      <c r="C1532">
        <v>5.2999999999999999E-2</v>
      </c>
    </row>
    <row r="1533" spans="1:3" x14ac:dyDescent="0.2">
      <c r="A1533" t="s">
        <v>35586</v>
      </c>
      <c r="B1533">
        <v>1</v>
      </c>
      <c r="C1533">
        <v>5.2999999999999999E-2</v>
      </c>
    </row>
    <row r="1534" spans="1:3" x14ac:dyDescent="0.2">
      <c r="A1534" t="s">
        <v>35587</v>
      </c>
      <c r="B1534">
        <v>1</v>
      </c>
      <c r="C1534">
        <v>5.2999999999999999E-2</v>
      </c>
    </row>
    <row r="1535" spans="1:3" x14ac:dyDescent="0.2">
      <c r="A1535" t="s">
        <v>35588</v>
      </c>
      <c r="B1535">
        <v>1</v>
      </c>
      <c r="C1535">
        <v>5.2999999999999999E-2</v>
      </c>
    </row>
    <row r="1536" spans="1:3" x14ac:dyDescent="0.2">
      <c r="A1536" t="s">
        <v>35589</v>
      </c>
      <c r="B1536">
        <v>1</v>
      </c>
      <c r="C1536">
        <v>5.2999999999999999E-2</v>
      </c>
    </row>
    <row r="1537" spans="1:3" x14ac:dyDescent="0.2">
      <c r="A1537" t="s">
        <v>35590</v>
      </c>
      <c r="B1537">
        <v>1</v>
      </c>
      <c r="C1537">
        <v>5.2999999999999999E-2</v>
      </c>
    </row>
    <row r="1538" spans="1:3" x14ac:dyDescent="0.2">
      <c r="A1538" t="s">
        <v>35591</v>
      </c>
      <c r="B1538">
        <v>1</v>
      </c>
      <c r="C1538">
        <v>5.2999999999999999E-2</v>
      </c>
    </row>
    <row r="1539" spans="1:3" x14ac:dyDescent="0.2">
      <c r="A1539" t="s">
        <v>35592</v>
      </c>
      <c r="B1539">
        <v>1</v>
      </c>
      <c r="C1539">
        <v>5.2999999999999999E-2</v>
      </c>
    </row>
    <row r="1540" spans="1:3" x14ac:dyDescent="0.2">
      <c r="A1540" t="s">
        <v>35593</v>
      </c>
      <c r="B1540">
        <v>1</v>
      </c>
      <c r="C1540">
        <v>5.2999999999999999E-2</v>
      </c>
    </row>
    <row r="1541" spans="1:3" x14ac:dyDescent="0.2">
      <c r="A1541" t="s">
        <v>35594</v>
      </c>
      <c r="B1541">
        <v>1</v>
      </c>
      <c r="C1541">
        <v>5.2999999999999999E-2</v>
      </c>
    </row>
    <row r="1542" spans="1:3" x14ac:dyDescent="0.2">
      <c r="A1542" t="s">
        <v>35595</v>
      </c>
      <c r="B1542">
        <v>1</v>
      </c>
      <c r="C1542">
        <v>5.2999999999999999E-2</v>
      </c>
    </row>
    <row r="1543" spans="1:3" x14ac:dyDescent="0.2">
      <c r="A1543" t="s">
        <v>35596</v>
      </c>
      <c r="B1543">
        <v>1</v>
      </c>
      <c r="C1543">
        <v>5.2999999999999999E-2</v>
      </c>
    </row>
    <row r="1544" spans="1:3" x14ac:dyDescent="0.2">
      <c r="A1544" t="s">
        <v>35597</v>
      </c>
      <c r="B1544">
        <v>1</v>
      </c>
      <c r="C1544">
        <v>5.2999999999999999E-2</v>
      </c>
    </row>
    <row r="1545" spans="1:3" x14ac:dyDescent="0.2">
      <c r="A1545" t="s">
        <v>35598</v>
      </c>
      <c r="B1545">
        <v>1</v>
      </c>
      <c r="C1545">
        <v>5.2999999999999999E-2</v>
      </c>
    </row>
    <row r="1546" spans="1:3" x14ac:dyDescent="0.2">
      <c r="A1546" t="s">
        <v>35599</v>
      </c>
      <c r="B1546">
        <v>1</v>
      </c>
      <c r="C1546">
        <v>5.2999999999999999E-2</v>
      </c>
    </row>
    <row r="1547" spans="1:3" x14ac:dyDescent="0.2">
      <c r="A1547" t="s">
        <v>35600</v>
      </c>
      <c r="B1547">
        <v>1</v>
      </c>
      <c r="C1547">
        <v>5.2999999999999999E-2</v>
      </c>
    </row>
    <row r="1548" spans="1:3" x14ac:dyDescent="0.2">
      <c r="A1548" t="s">
        <v>35601</v>
      </c>
      <c r="B1548">
        <v>1</v>
      </c>
      <c r="C1548">
        <v>5.2999999999999999E-2</v>
      </c>
    </row>
    <row r="1549" spans="1:3" x14ac:dyDescent="0.2">
      <c r="A1549" t="s">
        <v>35602</v>
      </c>
      <c r="B1549">
        <v>1</v>
      </c>
      <c r="C1549">
        <v>5.2999999999999999E-2</v>
      </c>
    </row>
    <row r="1550" spans="1:3" x14ac:dyDescent="0.2">
      <c r="A1550" t="s">
        <v>35603</v>
      </c>
      <c r="B1550">
        <v>1</v>
      </c>
      <c r="C1550">
        <v>5.2999999999999999E-2</v>
      </c>
    </row>
    <row r="1551" spans="1:3" x14ac:dyDescent="0.2">
      <c r="A1551" t="s">
        <v>35604</v>
      </c>
      <c r="B1551">
        <v>1</v>
      </c>
      <c r="C1551">
        <v>5.2999999999999999E-2</v>
      </c>
    </row>
    <row r="1552" spans="1:3" x14ac:dyDescent="0.2">
      <c r="A1552" t="s">
        <v>35605</v>
      </c>
      <c r="B1552">
        <v>1</v>
      </c>
      <c r="C1552">
        <v>5.2999999999999999E-2</v>
      </c>
    </row>
    <row r="1553" spans="1:3" x14ac:dyDescent="0.2">
      <c r="A1553" t="s">
        <v>35606</v>
      </c>
      <c r="B1553">
        <v>1</v>
      </c>
      <c r="C1553">
        <v>5.2999999999999999E-2</v>
      </c>
    </row>
    <row r="1554" spans="1:3" x14ac:dyDescent="0.2">
      <c r="A1554" t="s">
        <v>35607</v>
      </c>
      <c r="B1554">
        <v>1</v>
      </c>
      <c r="C1554">
        <v>5.2999999999999999E-2</v>
      </c>
    </row>
    <row r="1555" spans="1:3" x14ac:dyDescent="0.2">
      <c r="A1555" t="s">
        <v>35608</v>
      </c>
      <c r="B1555">
        <v>1</v>
      </c>
      <c r="C1555">
        <v>5.2999999999999999E-2</v>
      </c>
    </row>
    <row r="1556" spans="1:3" x14ac:dyDescent="0.2">
      <c r="A1556" t="s">
        <v>35609</v>
      </c>
      <c r="B1556">
        <v>1</v>
      </c>
      <c r="C1556">
        <v>5.2999999999999999E-2</v>
      </c>
    </row>
    <row r="1557" spans="1:3" x14ac:dyDescent="0.2">
      <c r="A1557" t="s">
        <v>35610</v>
      </c>
      <c r="B1557">
        <v>1</v>
      </c>
      <c r="C1557">
        <v>5.2999999999999999E-2</v>
      </c>
    </row>
    <row r="1558" spans="1:3" x14ac:dyDescent="0.2">
      <c r="A1558" t="s">
        <v>35611</v>
      </c>
      <c r="B1558">
        <v>1</v>
      </c>
      <c r="C1558">
        <v>5.2999999999999999E-2</v>
      </c>
    </row>
    <row r="1559" spans="1:3" x14ac:dyDescent="0.2">
      <c r="A1559" t="s">
        <v>35612</v>
      </c>
      <c r="B1559">
        <v>1</v>
      </c>
      <c r="C1559">
        <v>5.2999999999999999E-2</v>
      </c>
    </row>
    <row r="1560" spans="1:3" x14ac:dyDescent="0.2">
      <c r="A1560" t="s">
        <v>35613</v>
      </c>
      <c r="B1560">
        <v>1</v>
      </c>
      <c r="C1560">
        <v>5.2999999999999999E-2</v>
      </c>
    </row>
    <row r="1561" spans="1:3" x14ac:dyDescent="0.2">
      <c r="A1561" t="s">
        <v>35614</v>
      </c>
      <c r="B1561">
        <v>1</v>
      </c>
      <c r="C1561">
        <v>5.2999999999999999E-2</v>
      </c>
    </row>
    <row r="1562" spans="1:3" x14ac:dyDescent="0.2">
      <c r="A1562" t="s">
        <v>35615</v>
      </c>
      <c r="B1562">
        <v>1</v>
      </c>
      <c r="C1562">
        <v>5.2999999999999999E-2</v>
      </c>
    </row>
    <row r="1563" spans="1:3" x14ac:dyDescent="0.2">
      <c r="A1563" t="s">
        <v>35616</v>
      </c>
      <c r="B1563">
        <v>1</v>
      </c>
      <c r="C1563">
        <v>5.2999999999999999E-2</v>
      </c>
    </row>
    <row r="1564" spans="1:3" x14ac:dyDescent="0.2">
      <c r="A1564" t="s">
        <v>35617</v>
      </c>
      <c r="B1564">
        <v>1</v>
      </c>
      <c r="C1564">
        <v>5.2999999999999999E-2</v>
      </c>
    </row>
    <row r="1565" spans="1:3" x14ac:dyDescent="0.2">
      <c r="A1565" t="s">
        <v>35618</v>
      </c>
      <c r="B1565">
        <v>1</v>
      </c>
      <c r="C1565">
        <v>5.2999999999999999E-2</v>
      </c>
    </row>
    <row r="1566" spans="1:3" x14ac:dyDescent="0.2">
      <c r="A1566" t="s">
        <v>35619</v>
      </c>
      <c r="B1566">
        <v>1</v>
      </c>
      <c r="C1566">
        <v>5.2999999999999999E-2</v>
      </c>
    </row>
    <row r="1567" spans="1:3" x14ac:dyDescent="0.2">
      <c r="A1567" t="s">
        <v>35620</v>
      </c>
      <c r="B1567">
        <v>1</v>
      </c>
      <c r="C1567">
        <v>5.2999999999999999E-2</v>
      </c>
    </row>
    <row r="1568" spans="1:3" x14ac:dyDescent="0.2">
      <c r="A1568" t="s">
        <v>35621</v>
      </c>
      <c r="B1568">
        <v>1</v>
      </c>
      <c r="C1568">
        <v>5.2999999999999999E-2</v>
      </c>
    </row>
    <row r="1569" spans="1:3" x14ac:dyDescent="0.2">
      <c r="A1569" t="s">
        <v>35622</v>
      </c>
      <c r="B1569">
        <v>1</v>
      </c>
      <c r="C1569">
        <v>5.2999999999999999E-2</v>
      </c>
    </row>
    <row r="1570" spans="1:3" x14ac:dyDescent="0.2">
      <c r="A1570" t="s">
        <v>35623</v>
      </c>
      <c r="B1570">
        <v>1</v>
      </c>
      <c r="C1570">
        <v>5.2999999999999999E-2</v>
      </c>
    </row>
    <row r="1571" spans="1:3" x14ac:dyDescent="0.2">
      <c r="A1571" t="s">
        <v>35624</v>
      </c>
      <c r="B1571">
        <v>1</v>
      </c>
      <c r="C1571">
        <v>5.2999999999999999E-2</v>
      </c>
    </row>
    <row r="1572" spans="1:3" x14ac:dyDescent="0.2">
      <c r="A1572" t="s">
        <v>35625</v>
      </c>
      <c r="B1572">
        <v>1</v>
      </c>
      <c r="C1572">
        <v>5.2999999999999999E-2</v>
      </c>
    </row>
    <row r="1573" spans="1:3" x14ac:dyDescent="0.2">
      <c r="A1573" t="s">
        <v>35626</v>
      </c>
      <c r="B1573">
        <v>1</v>
      </c>
      <c r="C1573">
        <v>5.2999999999999999E-2</v>
      </c>
    </row>
    <row r="1574" spans="1:3" x14ac:dyDescent="0.2">
      <c r="A1574" t="s">
        <v>35627</v>
      </c>
      <c r="B1574">
        <v>1</v>
      </c>
      <c r="C1574">
        <v>5.2999999999999999E-2</v>
      </c>
    </row>
    <row r="1575" spans="1:3" x14ac:dyDescent="0.2">
      <c r="A1575" t="s">
        <v>35628</v>
      </c>
      <c r="B1575">
        <v>1</v>
      </c>
      <c r="C1575">
        <v>5.2999999999999999E-2</v>
      </c>
    </row>
    <row r="1576" spans="1:3" x14ac:dyDescent="0.2">
      <c r="A1576" t="s">
        <v>35629</v>
      </c>
      <c r="B1576">
        <v>1</v>
      </c>
      <c r="C1576">
        <v>5.2999999999999999E-2</v>
      </c>
    </row>
    <row r="1577" spans="1:3" x14ac:dyDescent="0.2">
      <c r="A1577" t="s">
        <v>35630</v>
      </c>
      <c r="B1577">
        <v>1</v>
      </c>
      <c r="C1577">
        <v>5.2999999999999999E-2</v>
      </c>
    </row>
    <row r="1578" spans="1:3" x14ac:dyDescent="0.2">
      <c r="A1578" t="s">
        <v>35631</v>
      </c>
      <c r="B1578">
        <v>1</v>
      </c>
      <c r="C1578">
        <v>5.2999999999999999E-2</v>
      </c>
    </row>
    <row r="1579" spans="1:3" x14ac:dyDescent="0.2">
      <c r="A1579" t="s">
        <v>35632</v>
      </c>
      <c r="B1579">
        <v>1</v>
      </c>
      <c r="C1579">
        <v>5.2999999999999999E-2</v>
      </c>
    </row>
    <row r="1580" spans="1:3" x14ac:dyDescent="0.2">
      <c r="A1580" t="s">
        <v>35633</v>
      </c>
      <c r="B1580">
        <v>1</v>
      </c>
      <c r="C1580">
        <v>5.2999999999999999E-2</v>
      </c>
    </row>
    <row r="1581" spans="1:3" x14ac:dyDescent="0.2">
      <c r="A1581" t="s">
        <v>35634</v>
      </c>
      <c r="B1581">
        <v>1</v>
      </c>
      <c r="C1581">
        <v>5.2999999999999999E-2</v>
      </c>
    </row>
    <row r="1582" spans="1:3" x14ac:dyDescent="0.2">
      <c r="A1582" t="s">
        <v>35635</v>
      </c>
      <c r="B1582">
        <v>1</v>
      </c>
      <c r="C1582">
        <v>5.2999999999999999E-2</v>
      </c>
    </row>
    <row r="1583" spans="1:3" x14ac:dyDescent="0.2">
      <c r="A1583" t="s">
        <v>35636</v>
      </c>
      <c r="B1583">
        <v>1</v>
      </c>
      <c r="C1583">
        <v>5.2999999999999999E-2</v>
      </c>
    </row>
    <row r="1584" spans="1:3" x14ac:dyDescent="0.2">
      <c r="A1584" t="s">
        <v>35637</v>
      </c>
      <c r="B1584">
        <v>1</v>
      </c>
      <c r="C1584">
        <v>5.2999999999999999E-2</v>
      </c>
    </row>
    <row r="1585" spans="1:3" x14ac:dyDescent="0.2">
      <c r="A1585" t="s">
        <v>35638</v>
      </c>
      <c r="B1585">
        <v>1</v>
      </c>
      <c r="C1585">
        <v>5.2999999999999999E-2</v>
      </c>
    </row>
    <row r="1586" spans="1:3" x14ac:dyDescent="0.2">
      <c r="A1586" t="s">
        <v>35639</v>
      </c>
      <c r="B1586">
        <v>1</v>
      </c>
      <c r="C1586">
        <v>5.2999999999999999E-2</v>
      </c>
    </row>
    <row r="1587" spans="1:3" x14ac:dyDescent="0.2">
      <c r="A1587" t="s">
        <v>35640</v>
      </c>
      <c r="B1587">
        <v>1</v>
      </c>
      <c r="C1587">
        <v>5.2999999999999999E-2</v>
      </c>
    </row>
    <row r="1588" spans="1:3" x14ac:dyDescent="0.2">
      <c r="A1588" t="s">
        <v>35641</v>
      </c>
      <c r="B1588">
        <v>1</v>
      </c>
      <c r="C1588">
        <v>5.2999999999999999E-2</v>
      </c>
    </row>
    <row r="1589" spans="1:3" x14ac:dyDescent="0.2">
      <c r="A1589" t="s">
        <v>35642</v>
      </c>
      <c r="B1589">
        <v>1</v>
      </c>
      <c r="C1589">
        <v>5.2999999999999999E-2</v>
      </c>
    </row>
    <row r="1590" spans="1:3" x14ac:dyDescent="0.2">
      <c r="A1590" t="s">
        <v>35643</v>
      </c>
      <c r="B1590">
        <v>1</v>
      </c>
      <c r="C1590">
        <v>5.2999999999999999E-2</v>
      </c>
    </row>
    <row r="1591" spans="1:3" x14ac:dyDescent="0.2">
      <c r="A1591" t="s">
        <v>35644</v>
      </c>
      <c r="B1591">
        <v>1</v>
      </c>
      <c r="C1591">
        <v>5.2999999999999999E-2</v>
      </c>
    </row>
    <row r="1592" spans="1:3" x14ac:dyDescent="0.2">
      <c r="A1592" t="s">
        <v>35645</v>
      </c>
      <c r="B1592">
        <v>1</v>
      </c>
      <c r="C1592">
        <v>5.2999999999999999E-2</v>
      </c>
    </row>
    <row r="1593" spans="1:3" x14ac:dyDescent="0.2">
      <c r="A1593" t="s">
        <v>35646</v>
      </c>
      <c r="B1593">
        <v>1</v>
      </c>
      <c r="C1593">
        <v>5.2999999999999999E-2</v>
      </c>
    </row>
    <row r="1594" spans="1:3" x14ac:dyDescent="0.2">
      <c r="A1594" t="s">
        <v>35647</v>
      </c>
      <c r="B1594">
        <v>1</v>
      </c>
      <c r="C1594">
        <v>5.2999999999999999E-2</v>
      </c>
    </row>
    <row r="1595" spans="1:3" x14ac:dyDescent="0.2">
      <c r="A1595" t="s">
        <v>35648</v>
      </c>
      <c r="B1595">
        <v>1</v>
      </c>
      <c r="C1595">
        <v>5.2999999999999999E-2</v>
      </c>
    </row>
    <row r="1596" spans="1:3" x14ac:dyDescent="0.2">
      <c r="A1596" t="s">
        <v>35649</v>
      </c>
      <c r="B1596">
        <v>1</v>
      </c>
      <c r="C1596">
        <v>5.2999999999999999E-2</v>
      </c>
    </row>
    <row r="1597" spans="1:3" x14ac:dyDescent="0.2">
      <c r="A1597" t="s">
        <v>35650</v>
      </c>
      <c r="B1597">
        <v>1</v>
      </c>
      <c r="C1597">
        <v>5.2999999999999999E-2</v>
      </c>
    </row>
    <row r="1598" spans="1:3" x14ac:dyDescent="0.2">
      <c r="A1598" t="s">
        <v>35651</v>
      </c>
      <c r="B1598">
        <v>1</v>
      </c>
      <c r="C1598">
        <v>5.2999999999999999E-2</v>
      </c>
    </row>
    <row r="1599" spans="1:3" x14ac:dyDescent="0.2">
      <c r="A1599" t="s">
        <v>35652</v>
      </c>
      <c r="B1599">
        <v>1</v>
      </c>
      <c r="C1599">
        <v>5.2999999999999999E-2</v>
      </c>
    </row>
    <row r="1600" spans="1:3" x14ac:dyDescent="0.2">
      <c r="A1600" t="s">
        <v>35653</v>
      </c>
      <c r="B1600">
        <v>1</v>
      </c>
      <c r="C1600">
        <v>5.2999999999999999E-2</v>
      </c>
    </row>
    <row r="1601" spans="1:3" x14ac:dyDescent="0.2">
      <c r="A1601" t="s">
        <v>35654</v>
      </c>
      <c r="B1601">
        <v>1</v>
      </c>
      <c r="C1601">
        <v>5.2999999999999999E-2</v>
      </c>
    </row>
    <row r="1602" spans="1:3" x14ac:dyDescent="0.2">
      <c r="A1602" t="s">
        <v>35655</v>
      </c>
      <c r="B1602">
        <v>1</v>
      </c>
      <c r="C1602">
        <v>5.2999999999999999E-2</v>
      </c>
    </row>
    <row r="1603" spans="1:3" x14ac:dyDescent="0.2">
      <c r="A1603" t="s">
        <v>35656</v>
      </c>
      <c r="B1603">
        <v>1</v>
      </c>
      <c r="C1603">
        <v>5.2999999999999999E-2</v>
      </c>
    </row>
    <row r="1604" spans="1:3" x14ac:dyDescent="0.2">
      <c r="A1604" t="s">
        <v>35657</v>
      </c>
      <c r="B1604">
        <v>1</v>
      </c>
      <c r="C1604">
        <v>5.2999999999999999E-2</v>
      </c>
    </row>
    <row r="1605" spans="1:3" x14ac:dyDescent="0.2">
      <c r="A1605" t="s">
        <v>35658</v>
      </c>
      <c r="B1605">
        <v>1</v>
      </c>
      <c r="C1605">
        <v>5.2999999999999999E-2</v>
      </c>
    </row>
    <row r="1606" spans="1:3" x14ac:dyDescent="0.2">
      <c r="A1606" t="s">
        <v>35659</v>
      </c>
      <c r="B1606">
        <v>1</v>
      </c>
      <c r="C1606">
        <v>5.2999999999999999E-2</v>
      </c>
    </row>
    <row r="1607" spans="1:3" x14ac:dyDescent="0.2">
      <c r="A1607" t="s">
        <v>35660</v>
      </c>
      <c r="B1607">
        <v>1</v>
      </c>
      <c r="C1607">
        <v>5.2999999999999999E-2</v>
      </c>
    </row>
    <row r="1608" spans="1:3" x14ac:dyDescent="0.2">
      <c r="A1608" t="s">
        <v>35661</v>
      </c>
      <c r="B1608">
        <v>1</v>
      </c>
      <c r="C1608">
        <v>5.2999999999999999E-2</v>
      </c>
    </row>
    <row r="1609" spans="1:3" x14ac:dyDescent="0.2">
      <c r="A1609" t="s">
        <v>35662</v>
      </c>
      <c r="B1609">
        <v>1</v>
      </c>
      <c r="C1609">
        <v>5.2999999999999999E-2</v>
      </c>
    </row>
    <row r="1610" spans="1:3" x14ac:dyDescent="0.2">
      <c r="A1610" t="s">
        <v>35663</v>
      </c>
      <c r="B1610">
        <v>1</v>
      </c>
      <c r="C1610">
        <v>5.2999999999999999E-2</v>
      </c>
    </row>
    <row r="1611" spans="1:3" x14ac:dyDescent="0.2">
      <c r="A1611" t="s">
        <v>35664</v>
      </c>
      <c r="B1611">
        <v>1</v>
      </c>
      <c r="C1611">
        <v>5.2999999999999999E-2</v>
      </c>
    </row>
    <row r="1612" spans="1:3" x14ac:dyDescent="0.2">
      <c r="A1612" t="s">
        <v>35665</v>
      </c>
      <c r="B1612">
        <v>1</v>
      </c>
      <c r="C1612">
        <v>5.2999999999999999E-2</v>
      </c>
    </row>
    <row r="1613" spans="1:3" x14ac:dyDescent="0.2">
      <c r="A1613" t="s">
        <v>35666</v>
      </c>
      <c r="B1613">
        <v>1</v>
      </c>
      <c r="C1613">
        <v>5.2999999999999999E-2</v>
      </c>
    </row>
    <row r="1614" spans="1:3" x14ac:dyDescent="0.2">
      <c r="A1614" t="s">
        <v>35667</v>
      </c>
      <c r="B1614">
        <v>1</v>
      </c>
      <c r="C1614">
        <v>5.2999999999999999E-2</v>
      </c>
    </row>
    <row r="1615" spans="1:3" x14ac:dyDescent="0.2">
      <c r="A1615" t="s">
        <v>35668</v>
      </c>
      <c r="B1615">
        <v>1</v>
      </c>
      <c r="C1615">
        <v>5.2999999999999999E-2</v>
      </c>
    </row>
    <row r="1616" spans="1:3" x14ac:dyDescent="0.2">
      <c r="A1616" t="s">
        <v>35669</v>
      </c>
      <c r="B1616">
        <v>1</v>
      </c>
      <c r="C1616">
        <v>5.2999999999999999E-2</v>
      </c>
    </row>
    <row r="1617" spans="1:3" x14ac:dyDescent="0.2">
      <c r="A1617" t="s">
        <v>35670</v>
      </c>
      <c r="B1617">
        <v>1</v>
      </c>
      <c r="C1617">
        <v>5.2999999999999999E-2</v>
      </c>
    </row>
    <row r="1618" spans="1:3" x14ac:dyDescent="0.2">
      <c r="A1618" t="s">
        <v>35671</v>
      </c>
      <c r="B1618">
        <v>1</v>
      </c>
      <c r="C1618">
        <v>5.2999999999999999E-2</v>
      </c>
    </row>
    <row r="1619" spans="1:3" x14ac:dyDescent="0.2">
      <c r="A1619" t="s">
        <v>35672</v>
      </c>
      <c r="B1619">
        <v>1</v>
      </c>
      <c r="C1619">
        <v>5.2999999999999999E-2</v>
      </c>
    </row>
    <row r="1620" spans="1:3" x14ac:dyDescent="0.2">
      <c r="A1620" t="s">
        <v>35673</v>
      </c>
      <c r="B1620">
        <v>1</v>
      </c>
      <c r="C1620">
        <v>5.2999999999999999E-2</v>
      </c>
    </row>
    <row r="1621" spans="1:3" x14ac:dyDescent="0.2">
      <c r="A1621" t="s">
        <v>35674</v>
      </c>
      <c r="B1621">
        <v>1</v>
      </c>
      <c r="C1621">
        <v>5.2999999999999999E-2</v>
      </c>
    </row>
    <row r="1622" spans="1:3" x14ac:dyDescent="0.2">
      <c r="A1622" t="s">
        <v>35675</v>
      </c>
      <c r="B1622">
        <v>1</v>
      </c>
      <c r="C1622">
        <v>5.2999999999999999E-2</v>
      </c>
    </row>
    <row r="1623" spans="1:3" x14ac:dyDescent="0.2">
      <c r="A1623" t="s">
        <v>35676</v>
      </c>
      <c r="B1623">
        <v>1</v>
      </c>
      <c r="C1623">
        <v>5.2999999999999999E-2</v>
      </c>
    </row>
    <row r="1624" spans="1:3" x14ac:dyDescent="0.2">
      <c r="A1624" t="s">
        <v>35677</v>
      </c>
      <c r="B1624">
        <v>1</v>
      </c>
      <c r="C1624">
        <v>5.2999999999999999E-2</v>
      </c>
    </row>
    <row r="1625" spans="1:3" x14ac:dyDescent="0.2">
      <c r="A1625" t="s">
        <v>35678</v>
      </c>
      <c r="B1625">
        <v>1</v>
      </c>
      <c r="C1625">
        <v>5.2999999999999999E-2</v>
      </c>
    </row>
    <row r="1626" spans="1:3" x14ac:dyDescent="0.2">
      <c r="A1626" t="s">
        <v>35679</v>
      </c>
      <c r="B1626">
        <v>1</v>
      </c>
      <c r="C1626">
        <v>5.2999999999999999E-2</v>
      </c>
    </row>
    <row r="1627" spans="1:3" x14ac:dyDescent="0.2">
      <c r="A1627" t="s">
        <v>35680</v>
      </c>
      <c r="B1627">
        <v>1</v>
      </c>
      <c r="C1627">
        <v>5.2999999999999999E-2</v>
      </c>
    </row>
    <row r="1628" spans="1:3" x14ac:dyDescent="0.2">
      <c r="A1628" t="s">
        <v>35681</v>
      </c>
      <c r="B1628">
        <v>1</v>
      </c>
      <c r="C1628">
        <v>5.2999999999999999E-2</v>
      </c>
    </row>
    <row r="1629" spans="1:3" x14ac:dyDescent="0.2">
      <c r="A1629" t="s">
        <v>35682</v>
      </c>
      <c r="B1629">
        <v>1</v>
      </c>
      <c r="C1629">
        <v>5.2999999999999999E-2</v>
      </c>
    </row>
    <row r="1630" spans="1:3" x14ac:dyDescent="0.2">
      <c r="A1630" t="s">
        <v>35683</v>
      </c>
      <c r="B1630">
        <v>1</v>
      </c>
      <c r="C1630">
        <v>5.2999999999999999E-2</v>
      </c>
    </row>
    <row r="1631" spans="1:3" x14ac:dyDescent="0.2">
      <c r="A1631" t="s">
        <v>35684</v>
      </c>
      <c r="B1631">
        <v>1</v>
      </c>
      <c r="C1631">
        <v>5.2999999999999999E-2</v>
      </c>
    </row>
    <row r="1632" spans="1:3" x14ac:dyDescent="0.2">
      <c r="A1632" t="s">
        <v>35685</v>
      </c>
      <c r="B1632">
        <v>1</v>
      </c>
      <c r="C1632">
        <v>5.2999999999999999E-2</v>
      </c>
    </row>
    <row r="1633" spans="1:3" x14ac:dyDescent="0.2">
      <c r="A1633" t="s">
        <v>35686</v>
      </c>
      <c r="B1633">
        <v>1</v>
      </c>
      <c r="C1633">
        <v>5.2999999999999999E-2</v>
      </c>
    </row>
    <row r="1634" spans="1:3" x14ac:dyDescent="0.2">
      <c r="A1634" t="s">
        <v>35687</v>
      </c>
      <c r="B1634">
        <v>1</v>
      </c>
      <c r="C1634">
        <v>5.2999999999999999E-2</v>
      </c>
    </row>
    <row r="1635" spans="1:3" x14ac:dyDescent="0.2">
      <c r="A1635" t="s">
        <v>35688</v>
      </c>
      <c r="B1635">
        <v>1</v>
      </c>
      <c r="C1635">
        <v>5.2999999999999999E-2</v>
      </c>
    </row>
    <row r="1636" spans="1:3" x14ac:dyDescent="0.2">
      <c r="A1636" t="s">
        <v>35689</v>
      </c>
      <c r="B1636">
        <v>1</v>
      </c>
      <c r="C1636">
        <v>5.2999999999999999E-2</v>
      </c>
    </row>
    <row r="1637" spans="1:3" x14ac:dyDescent="0.2">
      <c r="A1637" t="s">
        <v>35690</v>
      </c>
      <c r="B1637">
        <v>1</v>
      </c>
      <c r="C1637">
        <v>5.2999999999999999E-2</v>
      </c>
    </row>
    <row r="1638" spans="1:3" x14ac:dyDescent="0.2">
      <c r="A1638" t="s">
        <v>35691</v>
      </c>
      <c r="B1638">
        <v>1</v>
      </c>
      <c r="C1638">
        <v>5.2999999999999999E-2</v>
      </c>
    </row>
    <row r="1639" spans="1:3" x14ac:dyDescent="0.2">
      <c r="A1639" t="s">
        <v>35692</v>
      </c>
      <c r="B1639">
        <v>1</v>
      </c>
      <c r="C1639">
        <v>5.2999999999999999E-2</v>
      </c>
    </row>
    <row r="1640" spans="1:3" x14ac:dyDescent="0.2">
      <c r="A1640" t="s">
        <v>35693</v>
      </c>
      <c r="B1640">
        <v>1</v>
      </c>
      <c r="C1640">
        <v>5.2999999999999999E-2</v>
      </c>
    </row>
    <row r="1641" spans="1:3" x14ac:dyDescent="0.2">
      <c r="A1641" t="s">
        <v>35694</v>
      </c>
      <c r="B1641">
        <v>1</v>
      </c>
      <c r="C1641">
        <v>5.2999999999999999E-2</v>
      </c>
    </row>
    <row r="1642" spans="1:3" x14ac:dyDescent="0.2">
      <c r="A1642" t="s">
        <v>35695</v>
      </c>
      <c r="B1642">
        <v>1</v>
      </c>
      <c r="C1642">
        <v>5.2999999999999999E-2</v>
      </c>
    </row>
    <row r="1643" spans="1:3" x14ac:dyDescent="0.2">
      <c r="A1643" t="s">
        <v>35696</v>
      </c>
      <c r="B1643">
        <v>1</v>
      </c>
      <c r="C1643">
        <v>5.2999999999999999E-2</v>
      </c>
    </row>
    <row r="1644" spans="1:3" x14ac:dyDescent="0.2">
      <c r="A1644" t="s">
        <v>35697</v>
      </c>
      <c r="B1644">
        <v>1</v>
      </c>
      <c r="C1644">
        <v>5.2999999999999999E-2</v>
      </c>
    </row>
    <row r="1645" spans="1:3" x14ac:dyDescent="0.2">
      <c r="A1645" t="s">
        <v>35698</v>
      </c>
      <c r="B1645">
        <v>1</v>
      </c>
      <c r="C1645">
        <v>5.2999999999999999E-2</v>
      </c>
    </row>
    <row r="1646" spans="1:3" x14ac:dyDescent="0.2">
      <c r="A1646" t="s">
        <v>35699</v>
      </c>
      <c r="B1646">
        <v>1</v>
      </c>
      <c r="C1646">
        <v>5.2999999999999999E-2</v>
      </c>
    </row>
    <row r="1647" spans="1:3" x14ac:dyDescent="0.2">
      <c r="A1647" t="s">
        <v>35700</v>
      </c>
      <c r="B1647">
        <v>1</v>
      </c>
      <c r="C1647">
        <v>5.2999999999999999E-2</v>
      </c>
    </row>
    <row r="1648" spans="1:3" x14ac:dyDescent="0.2">
      <c r="A1648" t="s">
        <v>35701</v>
      </c>
      <c r="B1648">
        <v>1</v>
      </c>
      <c r="C1648">
        <v>5.2999999999999999E-2</v>
      </c>
    </row>
    <row r="1649" spans="1:3" x14ac:dyDescent="0.2">
      <c r="A1649" t="s">
        <v>35702</v>
      </c>
      <c r="B1649">
        <v>1</v>
      </c>
      <c r="C1649">
        <v>5.2999999999999999E-2</v>
      </c>
    </row>
    <row r="1650" spans="1:3" x14ac:dyDescent="0.2">
      <c r="A1650" t="s">
        <v>35703</v>
      </c>
      <c r="B1650">
        <v>1</v>
      </c>
      <c r="C1650">
        <v>5.2999999999999999E-2</v>
      </c>
    </row>
    <row r="1651" spans="1:3" x14ac:dyDescent="0.2">
      <c r="A1651" t="s">
        <v>35704</v>
      </c>
      <c r="B1651">
        <v>1</v>
      </c>
      <c r="C1651">
        <v>5.2999999999999999E-2</v>
      </c>
    </row>
    <row r="1652" spans="1:3" x14ac:dyDescent="0.2">
      <c r="A1652" t="s">
        <v>35705</v>
      </c>
      <c r="B1652">
        <v>1</v>
      </c>
      <c r="C1652">
        <v>5.2999999999999999E-2</v>
      </c>
    </row>
    <row r="1653" spans="1:3" x14ac:dyDescent="0.2">
      <c r="A1653" t="s">
        <v>35706</v>
      </c>
      <c r="B1653">
        <v>1</v>
      </c>
      <c r="C1653">
        <v>5.2999999999999999E-2</v>
      </c>
    </row>
    <row r="1654" spans="1:3" x14ac:dyDescent="0.2">
      <c r="A1654" t="s">
        <v>35707</v>
      </c>
      <c r="B1654">
        <v>1</v>
      </c>
      <c r="C1654">
        <v>5.2999999999999999E-2</v>
      </c>
    </row>
    <row r="1655" spans="1:3" x14ac:dyDescent="0.2">
      <c r="A1655" t="s">
        <v>35708</v>
      </c>
      <c r="B1655">
        <v>1</v>
      </c>
      <c r="C1655">
        <v>5.2999999999999999E-2</v>
      </c>
    </row>
    <row r="1656" spans="1:3" x14ac:dyDescent="0.2">
      <c r="A1656" t="s">
        <v>35709</v>
      </c>
      <c r="B1656">
        <v>1</v>
      </c>
      <c r="C1656">
        <v>5.2999999999999999E-2</v>
      </c>
    </row>
    <row r="1657" spans="1:3" x14ac:dyDescent="0.2">
      <c r="A1657" t="s">
        <v>35710</v>
      </c>
      <c r="B1657">
        <v>1</v>
      </c>
      <c r="C1657">
        <v>5.2999999999999999E-2</v>
      </c>
    </row>
    <row r="1658" spans="1:3" x14ac:dyDescent="0.2">
      <c r="A1658" t="s">
        <v>35711</v>
      </c>
      <c r="B1658">
        <v>1</v>
      </c>
      <c r="C1658">
        <v>5.2999999999999999E-2</v>
      </c>
    </row>
    <row r="1659" spans="1:3" x14ac:dyDescent="0.2">
      <c r="A1659" t="s">
        <v>35712</v>
      </c>
      <c r="B1659">
        <v>1</v>
      </c>
      <c r="C1659">
        <v>5.2999999999999999E-2</v>
      </c>
    </row>
    <row r="1660" spans="1:3" x14ac:dyDescent="0.2">
      <c r="A1660" t="s">
        <v>35713</v>
      </c>
      <c r="B1660">
        <v>1</v>
      </c>
      <c r="C1660">
        <v>5.2999999999999999E-2</v>
      </c>
    </row>
    <row r="1661" spans="1:3" x14ac:dyDescent="0.2">
      <c r="A1661" t="s">
        <v>35714</v>
      </c>
      <c r="B1661">
        <v>1</v>
      </c>
      <c r="C1661">
        <v>5.2999999999999999E-2</v>
      </c>
    </row>
    <row r="1662" spans="1:3" x14ac:dyDescent="0.2">
      <c r="A1662" t="s">
        <v>35715</v>
      </c>
      <c r="B1662">
        <v>1</v>
      </c>
      <c r="C1662">
        <v>5.2999999999999999E-2</v>
      </c>
    </row>
    <row r="1663" spans="1:3" x14ac:dyDescent="0.2">
      <c r="A1663" t="s">
        <v>35716</v>
      </c>
      <c r="B1663">
        <v>1</v>
      </c>
      <c r="C1663">
        <v>5.2999999999999999E-2</v>
      </c>
    </row>
    <row r="1664" spans="1:3" x14ac:dyDescent="0.2">
      <c r="A1664" t="s">
        <v>35717</v>
      </c>
      <c r="B1664">
        <v>1</v>
      </c>
      <c r="C1664">
        <v>5.2999999999999999E-2</v>
      </c>
    </row>
    <row r="1665" spans="1:3" x14ac:dyDescent="0.2">
      <c r="A1665" t="s">
        <v>35718</v>
      </c>
      <c r="B1665">
        <v>1</v>
      </c>
      <c r="C1665">
        <v>5.2999999999999999E-2</v>
      </c>
    </row>
    <row r="1666" spans="1:3" x14ac:dyDescent="0.2">
      <c r="A1666" t="s">
        <v>35719</v>
      </c>
      <c r="B1666">
        <v>1</v>
      </c>
      <c r="C1666">
        <v>5.2999999999999999E-2</v>
      </c>
    </row>
    <row r="1667" spans="1:3" x14ac:dyDescent="0.2">
      <c r="A1667" t="s">
        <v>35720</v>
      </c>
      <c r="B1667">
        <v>1</v>
      </c>
      <c r="C1667">
        <v>5.2999999999999999E-2</v>
      </c>
    </row>
    <row r="1668" spans="1:3" x14ac:dyDescent="0.2">
      <c r="A1668" t="s">
        <v>35721</v>
      </c>
      <c r="B1668">
        <v>1</v>
      </c>
      <c r="C1668">
        <v>5.2999999999999999E-2</v>
      </c>
    </row>
    <row r="1669" spans="1:3" x14ac:dyDescent="0.2">
      <c r="A1669" t="s">
        <v>35722</v>
      </c>
      <c r="B1669">
        <v>1</v>
      </c>
      <c r="C1669">
        <v>5.2999999999999999E-2</v>
      </c>
    </row>
    <row r="1670" spans="1:3" x14ac:dyDescent="0.2">
      <c r="A1670" t="s">
        <v>35723</v>
      </c>
      <c r="B1670">
        <v>1</v>
      </c>
      <c r="C1670">
        <v>5.2999999999999999E-2</v>
      </c>
    </row>
    <row r="1671" spans="1:3" x14ac:dyDescent="0.2">
      <c r="A1671" t="s">
        <v>35724</v>
      </c>
      <c r="B1671">
        <v>1</v>
      </c>
      <c r="C1671">
        <v>5.2999999999999999E-2</v>
      </c>
    </row>
    <row r="1672" spans="1:3" x14ac:dyDescent="0.2">
      <c r="A1672" t="s">
        <v>35725</v>
      </c>
      <c r="B1672">
        <v>1</v>
      </c>
      <c r="C1672">
        <v>5.2999999999999999E-2</v>
      </c>
    </row>
    <row r="1673" spans="1:3" x14ac:dyDescent="0.2">
      <c r="A1673" t="s">
        <v>35726</v>
      </c>
      <c r="B1673">
        <v>1</v>
      </c>
      <c r="C1673">
        <v>5.2999999999999999E-2</v>
      </c>
    </row>
    <row r="1674" spans="1:3" x14ac:dyDescent="0.2">
      <c r="A1674" t="s">
        <v>35727</v>
      </c>
      <c r="B1674">
        <v>1</v>
      </c>
      <c r="C1674">
        <v>5.2999999999999999E-2</v>
      </c>
    </row>
    <row r="1675" spans="1:3" x14ac:dyDescent="0.2">
      <c r="A1675" t="s">
        <v>35728</v>
      </c>
      <c r="B1675">
        <v>1</v>
      </c>
      <c r="C1675">
        <v>5.2999999999999999E-2</v>
      </c>
    </row>
    <row r="1676" spans="1:3" x14ac:dyDescent="0.2">
      <c r="A1676" t="s">
        <v>35729</v>
      </c>
      <c r="B1676">
        <v>1</v>
      </c>
      <c r="C1676">
        <v>5.2999999999999999E-2</v>
      </c>
    </row>
    <row r="1677" spans="1:3" x14ac:dyDescent="0.2">
      <c r="A1677" t="s">
        <v>35730</v>
      </c>
      <c r="B1677">
        <v>1</v>
      </c>
      <c r="C1677">
        <v>5.2999999999999999E-2</v>
      </c>
    </row>
    <row r="1678" spans="1:3" x14ac:dyDescent="0.2">
      <c r="A1678" t="s">
        <v>35731</v>
      </c>
      <c r="B1678">
        <v>1</v>
      </c>
      <c r="C1678">
        <v>5.2999999999999999E-2</v>
      </c>
    </row>
    <row r="1679" spans="1:3" x14ac:dyDescent="0.2">
      <c r="A1679" t="s">
        <v>35732</v>
      </c>
      <c r="B1679">
        <v>1</v>
      </c>
      <c r="C1679">
        <v>5.2999999999999999E-2</v>
      </c>
    </row>
    <row r="1680" spans="1:3" x14ac:dyDescent="0.2">
      <c r="A1680" t="s">
        <v>35733</v>
      </c>
      <c r="B1680">
        <v>1</v>
      </c>
      <c r="C1680">
        <v>5.2999999999999999E-2</v>
      </c>
    </row>
    <row r="1681" spans="1:3" x14ac:dyDescent="0.2">
      <c r="A1681" t="s">
        <v>35734</v>
      </c>
      <c r="B1681">
        <v>1</v>
      </c>
      <c r="C1681">
        <v>5.2999999999999999E-2</v>
      </c>
    </row>
    <row r="1682" spans="1:3" x14ac:dyDescent="0.2">
      <c r="A1682" t="s">
        <v>35735</v>
      </c>
      <c r="B1682">
        <v>1</v>
      </c>
      <c r="C1682">
        <v>5.2999999999999999E-2</v>
      </c>
    </row>
    <row r="1683" spans="1:3" x14ac:dyDescent="0.2">
      <c r="A1683" t="s">
        <v>35736</v>
      </c>
      <c r="B1683">
        <v>1</v>
      </c>
      <c r="C1683">
        <v>5.2999999999999999E-2</v>
      </c>
    </row>
    <row r="1684" spans="1:3" x14ac:dyDescent="0.2">
      <c r="A1684" t="s">
        <v>35737</v>
      </c>
      <c r="B1684">
        <v>1</v>
      </c>
      <c r="C1684">
        <v>5.2999999999999999E-2</v>
      </c>
    </row>
    <row r="1685" spans="1:3" x14ac:dyDescent="0.2">
      <c r="A1685" t="s">
        <v>35738</v>
      </c>
      <c r="B1685">
        <v>1</v>
      </c>
      <c r="C1685">
        <v>5.2999999999999999E-2</v>
      </c>
    </row>
    <row r="1686" spans="1:3" x14ac:dyDescent="0.2">
      <c r="A1686" t="s">
        <v>35739</v>
      </c>
      <c r="B1686">
        <v>1</v>
      </c>
      <c r="C1686">
        <v>5.2999999999999999E-2</v>
      </c>
    </row>
    <row r="1687" spans="1:3" x14ac:dyDescent="0.2">
      <c r="A1687" t="s">
        <v>35740</v>
      </c>
      <c r="B1687">
        <v>1</v>
      </c>
      <c r="C1687">
        <v>5.2999999999999999E-2</v>
      </c>
    </row>
    <row r="1688" spans="1:3" x14ac:dyDescent="0.2">
      <c r="A1688" t="s">
        <v>35741</v>
      </c>
      <c r="B1688">
        <v>1</v>
      </c>
      <c r="C1688">
        <v>5.2999999999999999E-2</v>
      </c>
    </row>
    <row r="1689" spans="1:3" x14ac:dyDescent="0.2">
      <c r="A1689" t="s">
        <v>35742</v>
      </c>
      <c r="B1689">
        <v>1</v>
      </c>
      <c r="C1689">
        <v>5.2999999999999999E-2</v>
      </c>
    </row>
    <row r="1690" spans="1:3" x14ac:dyDescent="0.2">
      <c r="A1690" t="s">
        <v>35743</v>
      </c>
      <c r="B1690">
        <v>1</v>
      </c>
      <c r="C1690">
        <v>5.2999999999999999E-2</v>
      </c>
    </row>
    <row r="1691" spans="1:3" x14ac:dyDescent="0.2">
      <c r="A1691" t="s">
        <v>35744</v>
      </c>
      <c r="B1691">
        <v>1</v>
      </c>
      <c r="C1691">
        <v>5.2999999999999999E-2</v>
      </c>
    </row>
    <row r="1692" spans="1:3" x14ac:dyDescent="0.2">
      <c r="A1692" t="s">
        <v>35745</v>
      </c>
      <c r="B1692">
        <v>1</v>
      </c>
      <c r="C1692">
        <v>5.2999999999999999E-2</v>
      </c>
    </row>
    <row r="1693" spans="1:3" x14ac:dyDescent="0.2">
      <c r="A1693" t="s">
        <v>35746</v>
      </c>
      <c r="B1693">
        <v>1</v>
      </c>
      <c r="C1693">
        <v>5.2999999999999999E-2</v>
      </c>
    </row>
    <row r="1694" spans="1:3" x14ac:dyDescent="0.2">
      <c r="A1694" t="s">
        <v>35747</v>
      </c>
      <c r="B1694">
        <v>1</v>
      </c>
      <c r="C1694">
        <v>5.2999999999999999E-2</v>
      </c>
    </row>
    <row r="1695" spans="1:3" x14ac:dyDescent="0.2">
      <c r="A1695" t="s">
        <v>35748</v>
      </c>
      <c r="B1695">
        <v>1</v>
      </c>
      <c r="C1695">
        <v>5.2999999999999999E-2</v>
      </c>
    </row>
    <row r="1696" spans="1:3" x14ac:dyDescent="0.2">
      <c r="A1696" t="s">
        <v>35749</v>
      </c>
      <c r="B1696">
        <v>1</v>
      </c>
      <c r="C1696">
        <v>5.2999999999999999E-2</v>
      </c>
    </row>
    <row r="1697" spans="1:3" x14ac:dyDescent="0.2">
      <c r="A1697" t="s">
        <v>35750</v>
      </c>
      <c r="B1697">
        <v>1</v>
      </c>
      <c r="C1697">
        <v>5.2999999999999999E-2</v>
      </c>
    </row>
    <row r="1698" spans="1:3" x14ac:dyDescent="0.2">
      <c r="A1698" t="s">
        <v>35751</v>
      </c>
      <c r="B1698">
        <v>1</v>
      </c>
      <c r="C1698">
        <v>5.2999999999999999E-2</v>
      </c>
    </row>
    <row r="1699" spans="1:3" x14ac:dyDescent="0.2">
      <c r="A1699" t="s">
        <v>35752</v>
      </c>
      <c r="B1699">
        <v>1</v>
      </c>
      <c r="C1699">
        <v>5.2999999999999999E-2</v>
      </c>
    </row>
    <row r="1700" spans="1:3" x14ac:dyDescent="0.2">
      <c r="A1700" t="s">
        <v>35753</v>
      </c>
      <c r="B1700">
        <v>1</v>
      </c>
      <c r="C1700">
        <v>5.2999999999999999E-2</v>
      </c>
    </row>
    <row r="1701" spans="1:3" x14ac:dyDescent="0.2">
      <c r="A1701" t="s">
        <v>35754</v>
      </c>
      <c r="B1701">
        <v>1</v>
      </c>
      <c r="C1701">
        <v>5.2999999999999999E-2</v>
      </c>
    </row>
    <row r="1702" spans="1:3" x14ac:dyDescent="0.2">
      <c r="A1702" t="s">
        <v>35755</v>
      </c>
      <c r="B1702">
        <v>1</v>
      </c>
      <c r="C1702">
        <v>5.2999999999999999E-2</v>
      </c>
    </row>
    <row r="1703" spans="1:3" x14ac:dyDescent="0.2">
      <c r="A1703" t="s">
        <v>35756</v>
      </c>
      <c r="B1703">
        <v>1</v>
      </c>
      <c r="C1703">
        <v>5.2999999999999999E-2</v>
      </c>
    </row>
    <row r="1704" spans="1:3" x14ac:dyDescent="0.2">
      <c r="A1704" t="s">
        <v>35757</v>
      </c>
      <c r="B1704">
        <v>1</v>
      </c>
      <c r="C1704">
        <v>5.2999999999999999E-2</v>
      </c>
    </row>
    <row r="1705" spans="1:3" x14ac:dyDescent="0.2">
      <c r="A1705" t="s">
        <v>35758</v>
      </c>
      <c r="B1705">
        <v>1</v>
      </c>
      <c r="C1705">
        <v>5.2999999999999999E-2</v>
      </c>
    </row>
    <row r="1706" spans="1:3" x14ac:dyDescent="0.2">
      <c r="A1706" t="s">
        <v>35759</v>
      </c>
      <c r="B1706">
        <v>1</v>
      </c>
      <c r="C1706">
        <v>5.2999999999999999E-2</v>
      </c>
    </row>
    <row r="1707" spans="1:3" x14ac:dyDescent="0.2">
      <c r="A1707" t="s">
        <v>35760</v>
      </c>
      <c r="B1707">
        <v>1</v>
      </c>
      <c r="C1707">
        <v>5.2999999999999999E-2</v>
      </c>
    </row>
    <row r="1708" spans="1:3" x14ac:dyDescent="0.2">
      <c r="A1708" t="s">
        <v>35761</v>
      </c>
      <c r="B1708">
        <v>1</v>
      </c>
      <c r="C1708">
        <v>5.2999999999999999E-2</v>
      </c>
    </row>
    <row r="1709" spans="1:3" x14ac:dyDescent="0.2">
      <c r="A1709" t="s">
        <v>35762</v>
      </c>
      <c r="B1709">
        <v>1</v>
      </c>
      <c r="C1709">
        <v>5.2999999999999999E-2</v>
      </c>
    </row>
    <row r="1710" spans="1:3" x14ac:dyDescent="0.2">
      <c r="A1710" t="s">
        <v>35763</v>
      </c>
      <c r="B1710">
        <v>1</v>
      </c>
      <c r="C1710">
        <v>5.2999999999999999E-2</v>
      </c>
    </row>
    <row r="1711" spans="1:3" x14ac:dyDescent="0.2">
      <c r="A1711" t="s">
        <v>35764</v>
      </c>
      <c r="B1711">
        <v>1</v>
      </c>
      <c r="C1711">
        <v>5.2999999999999999E-2</v>
      </c>
    </row>
    <row r="1712" spans="1:3" x14ac:dyDescent="0.2">
      <c r="A1712" t="s">
        <v>35765</v>
      </c>
      <c r="B1712">
        <v>1</v>
      </c>
      <c r="C1712">
        <v>5.2999999999999999E-2</v>
      </c>
    </row>
    <row r="1713" spans="1:3" x14ac:dyDescent="0.2">
      <c r="A1713" t="s">
        <v>35766</v>
      </c>
      <c r="B1713">
        <v>1</v>
      </c>
      <c r="C1713">
        <v>5.2999999999999999E-2</v>
      </c>
    </row>
    <row r="1714" spans="1:3" x14ac:dyDescent="0.2">
      <c r="A1714" t="s">
        <v>35767</v>
      </c>
      <c r="B1714">
        <v>1</v>
      </c>
      <c r="C1714">
        <v>5.2999999999999999E-2</v>
      </c>
    </row>
    <row r="1715" spans="1:3" x14ac:dyDescent="0.2">
      <c r="A1715" t="s">
        <v>35768</v>
      </c>
      <c r="B1715">
        <v>1</v>
      </c>
      <c r="C1715">
        <v>5.2999999999999999E-2</v>
      </c>
    </row>
    <row r="1716" spans="1:3" x14ac:dyDescent="0.2">
      <c r="A1716" t="s">
        <v>35769</v>
      </c>
      <c r="B1716">
        <v>1</v>
      </c>
      <c r="C1716">
        <v>5.2999999999999999E-2</v>
      </c>
    </row>
    <row r="1717" spans="1:3" x14ac:dyDescent="0.2">
      <c r="A1717" t="s">
        <v>35770</v>
      </c>
      <c r="B1717">
        <v>1</v>
      </c>
      <c r="C1717">
        <v>5.2999999999999999E-2</v>
      </c>
    </row>
    <row r="1718" spans="1:3" x14ac:dyDescent="0.2">
      <c r="A1718" t="s">
        <v>35771</v>
      </c>
      <c r="B1718">
        <v>1</v>
      </c>
      <c r="C1718">
        <v>5.2999999999999999E-2</v>
      </c>
    </row>
    <row r="1719" spans="1:3" x14ac:dyDescent="0.2">
      <c r="A1719" t="s">
        <v>35772</v>
      </c>
      <c r="B1719">
        <v>1</v>
      </c>
      <c r="C1719">
        <v>5.2999999999999999E-2</v>
      </c>
    </row>
    <row r="1720" spans="1:3" x14ac:dyDescent="0.2">
      <c r="A1720" t="s">
        <v>35773</v>
      </c>
      <c r="B1720">
        <v>1</v>
      </c>
      <c r="C1720">
        <v>5.2999999999999999E-2</v>
      </c>
    </row>
    <row r="1721" spans="1:3" x14ac:dyDescent="0.2">
      <c r="A1721" t="s">
        <v>35774</v>
      </c>
      <c r="B1721">
        <v>1</v>
      </c>
      <c r="C1721">
        <v>5.2999999999999999E-2</v>
      </c>
    </row>
    <row r="1722" spans="1:3" x14ac:dyDescent="0.2">
      <c r="A1722" t="s">
        <v>35775</v>
      </c>
      <c r="B1722">
        <v>1</v>
      </c>
      <c r="C1722">
        <v>5.2999999999999999E-2</v>
      </c>
    </row>
    <row r="1723" spans="1:3" x14ac:dyDescent="0.2">
      <c r="A1723" t="s">
        <v>35776</v>
      </c>
      <c r="B1723">
        <v>1</v>
      </c>
      <c r="C1723">
        <v>5.2999999999999999E-2</v>
      </c>
    </row>
    <row r="1724" spans="1:3" x14ac:dyDescent="0.2">
      <c r="A1724" t="s">
        <v>35777</v>
      </c>
      <c r="B1724">
        <v>1</v>
      </c>
      <c r="C1724">
        <v>5.2999999999999999E-2</v>
      </c>
    </row>
    <row r="1725" spans="1:3" x14ac:dyDescent="0.2">
      <c r="A1725" t="s">
        <v>35778</v>
      </c>
      <c r="B1725">
        <v>1</v>
      </c>
      <c r="C1725">
        <v>5.2999999999999999E-2</v>
      </c>
    </row>
    <row r="1726" spans="1:3" x14ac:dyDescent="0.2">
      <c r="A1726" t="s">
        <v>35779</v>
      </c>
      <c r="B1726">
        <v>1</v>
      </c>
      <c r="C1726">
        <v>5.2999999999999999E-2</v>
      </c>
    </row>
    <row r="1727" spans="1:3" x14ac:dyDescent="0.2">
      <c r="A1727" t="s">
        <v>35780</v>
      </c>
      <c r="B1727">
        <v>1</v>
      </c>
      <c r="C1727">
        <v>5.2999999999999999E-2</v>
      </c>
    </row>
    <row r="1728" spans="1:3" x14ac:dyDescent="0.2">
      <c r="A1728" t="s">
        <v>35781</v>
      </c>
      <c r="B1728">
        <v>1</v>
      </c>
      <c r="C1728">
        <v>5.2999999999999999E-2</v>
      </c>
    </row>
    <row r="1729" spans="1:3" x14ac:dyDescent="0.2">
      <c r="A1729" t="s">
        <v>35782</v>
      </c>
      <c r="B1729">
        <v>1</v>
      </c>
      <c r="C1729">
        <v>5.2999999999999999E-2</v>
      </c>
    </row>
    <row r="1730" spans="1:3" x14ac:dyDescent="0.2">
      <c r="A1730" t="s">
        <v>35783</v>
      </c>
      <c r="B1730">
        <v>1</v>
      </c>
      <c r="C1730">
        <v>5.2999999999999999E-2</v>
      </c>
    </row>
    <row r="1731" spans="1:3" x14ac:dyDescent="0.2">
      <c r="A1731" t="s">
        <v>35784</v>
      </c>
      <c r="B1731">
        <v>1</v>
      </c>
      <c r="C1731">
        <v>5.2999999999999999E-2</v>
      </c>
    </row>
    <row r="1732" spans="1:3" x14ac:dyDescent="0.2">
      <c r="A1732" t="s">
        <v>35785</v>
      </c>
      <c r="B1732">
        <v>1</v>
      </c>
      <c r="C1732">
        <v>5.2999999999999999E-2</v>
      </c>
    </row>
    <row r="1733" spans="1:3" x14ac:dyDescent="0.2">
      <c r="A1733" t="s">
        <v>35786</v>
      </c>
      <c r="B1733">
        <v>1</v>
      </c>
      <c r="C1733">
        <v>5.2999999999999999E-2</v>
      </c>
    </row>
    <row r="1734" spans="1:3" x14ac:dyDescent="0.2">
      <c r="A1734" t="s">
        <v>35787</v>
      </c>
      <c r="B1734">
        <v>1</v>
      </c>
      <c r="C1734">
        <v>5.2999999999999999E-2</v>
      </c>
    </row>
    <row r="1735" spans="1:3" x14ac:dyDescent="0.2">
      <c r="A1735" t="s">
        <v>35788</v>
      </c>
      <c r="B1735">
        <v>1</v>
      </c>
      <c r="C1735">
        <v>5.2999999999999999E-2</v>
      </c>
    </row>
    <row r="1736" spans="1:3" x14ac:dyDescent="0.2">
      <c r="A1736" t="s">
        <v>35789</v>
      </c>
      <c r="B1736">
        <v>1</v>
      </c>
      <c r="C1736">
        <v>5.2999999999999999E-2</v>
      </c>
    </row>
    <row r="1737" spans="1:3" x14ac:dyDescent="0.2">
      <c r="A1737" t="s">
        <v>35790</v>
      </c>
      <c r="B1737">
        <v>1</v>
      </c>
      <c r="C1737">
        <v>5.2999999999999999E-2</v>
      </c>
    </row>
    <row r="1738" spans="1:3" x14ac:dyDescent="0.2">
      <c r="A1738" t="s">
        <v>35791</v>
      </c>
      <c r="B1738">
        <v>1</v>
      </c>
      <c r="C1738">
        <v>5.2999999999999999E-2</v>
      </c>
    </row>
    <row r="1739" spans="1:3" x14ac:dyDescent="0.2">
      <c r="A1739" t="s">
        <v>35792</v>
      </c>
      <c r="B1739">
        <v>1</v>
      </c>
      <c r="C1739">
        <v>5.2999999999999999E-2</v>
      </c>
    </row>
    <row r="1740" spans="1:3" x14ac:dyDescent="0.2">
      <c r="A1740" t="s">
        <v>35793</v>
      </c>
      <c r="B1740">
        <v>1</v>
      </c>
      <c r="C1740">
        <v>5.2999999999999999E-2</v>
      </c>
    </row>
    <row r="1741" spans="1:3" x14ac:dyDescent="0.2">
      <c r="A1741" t="s">
        <v>35794</v>
      </c>
      <c r="B1741">
        <v>1</v>
      </c>
      <c r="C1741">
        <v>5.2999999999999999E-2</v>
      </c>
    </row>
    <row r="1742" spans="1:3" x14ac:dyDescent="0.2">
      <c r="A1742" t="s">
        <v>35795</v>
      </c>
      <c r="B1742">
        <v>1</v>
      </c>
      <c r="C1742">
        <v>5.2999999999999999E-2</v>
      </c>
    </row>
    <row r="1743" spans="1:3" x14ac:dyDescent="0.2">
      <c r="A1743" t="s">
        <v>35796</v>
      </c>
      <c r="B1743">
        <v>1</v>
      </c>
      <c r="C1743">
        <v>5.2999999999999999E-2</v>
      </c>
    </row>
    <row r="1744" spans="1:3" x14ac:dyDescent="0.2">
      <c r="A1744" t="s">
        <v>35797</v>
      </c>
      <c r="B1744">
        <v>1</v>
      </c>
      <c r="C1744">
        <v>5.2999999999999999E-2</v>
      </c>
    </row>
    <row r="1745" spans="1:3" x14ac:dyDescent="0.2">
      <c r="A1745" t="s">
        <v>35798</v>
      </c>
      <c r="B1745">
        <v>1</v>
      </c>
      <c r="C1745">
        <v>5.2999999999999999E-2</v>
      </c>
    </row>
    <row r="1746" spans="1:3" x14ac:dyDescent="0.2">
      <c r="A1746" t="s">
        <v>35799</v>
      </c>
      <c r="B1746">
        <v>1</v>
      </c>
      <c r="C1746">
        <v>5.2999999999999999E-2</v>
      </c>
    </row>
    <row r="1747" spans="1:3" x14ac:dyDescent="0.2">
      <c r="A1747" t="s">
        <v>35800</v>
      </c>
      <c r="B1747">
        <v>1</v>
      </c>
      <c r="C1747">
        <v>5.2999999999999999E-2</v>
      </c>
    </row>
    <row r="1748" spans="1:3" x14ac:dyDescent="0.2">
      <c r="A1748" t="s">
        <v>35801</v>
      </c>
      <c r="B1748">
        <v>1</v>
      </c>
      <c r="C1748">
        <v>5.2999999999999999E-2</v>
      </c>
    </row>
    <row r="1749" spans="1:3" x14ac:dyDescent="0.2">
      <c r="A1749" t="s">
        <v>35802</v>
      </c>
      <c r="B1749">
        <v>1</v>
      </c>
      <c r="C1749">
        <v>5.2999999999999999E-2</v>
      </c>
    </row>
    <row r="1750" spans="1:3" x14ac:dyDescent="0.2">
      <c r="A1750" t="s">
        <v>35803</v>
      </c>
      <c r="B1750">
        <v>1</v>
      </c>
      <c r="C1750">
        <v>5.2999999999999999E-2</v>
      </c>
    </row>
    <row r="1751" spans="1:3" x14ac:dyDescent="0.2">
      <c r="A1751" t="s">
        <v>35804</v>
      </c>
      <c r="B1751">
        <v>1</v>
      </c>
      <c r="C1751">
        <v>5.2999999999999999E-2</v>
      </c>
    </row>
    <row r="1752" spans="1:3" x14ac:dyDescent="0.2">
      <c r="A1752" t="s">
        <v>35805</v>
      </c>
      <c r="B1752">
        <v>1</v>
      </c>
      <c r="C1752">
        <v>5.2999999999999999E-2</v>
      </c>
    </row>
    <row r="1753" spans="1:3" x14ac:dyDescent="0.2">
      <c r="A1753" t="s">
        <v>35806</v>
      </c>
      <c r="B1753">
        <v>1</v>
      </c>
      <c r="C1753">
        <v>5.2999999999999999E-2</v>
      </c>
    </row>
    <row r="1754" spans="1:3" x14ac:dyDescent="0.2">
      <c r="A1754" t="s">
        <v>35807</v>
      </c>
      <c r="B1754">
        <v>1</v>
      </c>
      <c r="C1754">
        <v>5.2999999999999999E-2</v>
      </c>
    </row>
    <row r="1755" spans="1:3" x14ac:dyDescent="0.2">
      <c r="A1755" t="s">
        <v>35808</v>
      </c>
      <c r="B1755">
        <v>1</v>
      </c>
      <c r="C1755">
        <v>5.2999999999999999E-2</v>
      </c>
    </row>
    <row r="1756" spans="1:3" x14ac:dyDescent="0.2">
      <c r="A1756" t="s">
        <v>35809</v>
      </c>
      <c r="B1756">
        <v>1</v>
      </c>
      <c r="C1756">
        <v>5.2999999999999999E-2</v>
      </c>
    </row>
    <row r="1757" spans="1:3" x14ac:dyDescent="0.2">
      <c r="A1757" t="s">
        <v>35810</v>
      </c>
      <c r="B1757">
        <v>1</v>
      </c>
      <c r="C1757">
        <v>5.2999999999999999E-2</v>
      </c>
    </row>
    <row r="1758" spans="1:3" x14ac:dyDescent="0.2">
      <c r="A1758" t="s">
        <v>35811</v>
      </c>
      <c r="B1758">
        <v>1</v>
      </c>
      <c r="C1758">
        <v>5.2999999999999999E-2</v>
      </c>
    </row>
    <row r="1759" spans="1:3" x14ac:dyDescent="0.2">
      <c r="A1759" t="s">
        <v>35812</v>
      </c>
      <c r="B1759">
        <v>1</v>
      </c>
      <c r="C1759">
        <v>5.2999999999999999E-2</v>
      </c>
    </row>
    <row r="1760" spans="1:3" x14ac:dyDescent="0.2">
      <c r="A1760" t="s">
        <v>35813</v>
      </c>
      <c r="B1760">
        <v>1</v>
      </c>
      <c r="C1760">
        <v>5.2999999999999999E-2</v>
      </c>
    </row>
    <row r="1761" spans="1:3" x14ac:dyDescent="0.2">
      <c r="A1761" t="s">
        <v>35814</v>
      </c>
      <c r="B1761">
        <v>1</v>
      </c>
      <c r="C1761">
        <v>5.2999999999999999E-2</v>
      </c>
    </row>
    <row r="1762" spans="1:3" x14ac:dyDescent="0.2">
      <c r="A1762" t="s">
        <v>35815</v>
      </c>
      <c r="B1762">
        <v>1</v>
      </c>
      <c r="C1762">
        <v>5.2999999999999999E-2</v>
      </c>
    </row>
    <row r="1763" spans="1:3" x14ac:dyDescent="0.2">
      <c r="A1763" t="s">
        <v>35816</v>
      </c>
      <c r="B1763">
        <v>1</v>
      </c>
      <c r="C1763">
        <v>5.2999999999999999E-2</v>
      </c>
    </row>
    <row r="1764" spans="1:3" x14ac:dyDescent="0.2">
      <c r="A1764" t="s">
        <v>35817</v>
      </c>
      <c r="B1764">
        <v>1</v>
      </c>
      <c r="C1764">
        <v>5.2999999999999999E-2</v>
      </c>
    </row>
    <row r="1765" spans="1:3" x14ac:dyDescent="0.2">
      <c r="A1765" t="s">
        <v>35818</v>
      </c>
      <c r="B1765">
        <v>1</v>
      </c>
      <c r="C1765">
        <v>5.2999999999999999E-2</v>
      </c>
    </row>
    <row r="1766" spans="1:3" x14ac:dyDescent="0.2">
      <c r="A1766" t="s">
        <v>35819</v>
      </c>
      <c r="B1766">
        <v>1</v>
      </c>
      <c r="C1766">
        <v>5.2999999999999999E-2</v>
      </c>
    </row>
    <row r="1767" spans="1:3" x14ac:dyDescent="0.2">
      <c r="A1767" t="s">
        <v>35820</v>
      </c>
      <c r="B1767">
        <v>1</v>
      </c>
      <c r="C1767">
        <v>5.2999999999999999E-2</v>
      </c>
    </row>
    <row r="1768" spans="1:3" x14ac:dyDescent="0.2">
      <c r="A1768" t="s">
        <v>35821</v>
      </c>
      <c r="B1768">
        <v>1</v>
      </c>
      <c r="C1768">
        <v>5.2999999999999999E-2</v>
      </c>
    </row>
    <row r="1769" spans="1:3" x14ac:dyDescent="0.2">
      <c r="A1769" t="s">
        <v>35822</v>
      </c>
      <c r="B1769">
        <v>1</v>
      </c>
      <c r="C1769">
        <v>5.2999999999999999E-2</v>
      </c>
    </row>
    <row r="1770" spans="1:3" x14ac:dyDescent="0.2">
      <c r="A1770" t="s">
        <v>35823</v>
      </c>
      <c r="B1770">
        <v>1</v>
      </c>
      <c r="C1770">
        <v>5.2999999999999999E-2</v>
      </c>
    </row>
    <row r="1771" spans="1:3" x14ac:dyDescent="0.2">
      <c r="A1771" t="s">
        <v>35824</v>
      </c>
      <c r="B1771">
        <v>1</v>
      </c>
      <c r="C1771">
        <v>5.2999999999999999E-2</v>
      </c>
    </row>
    <row r="1772" spans="1:3" x14ac:dyDescent="0.2">
      <c r="A1772" t="s">
        <v>35825</v>
      </c>
      <c r="B1772">
        <v>1</v>
      </c>
      <c r="C1772">
        <v>5.2999999999999999E-2</v>
      </c>
    </row>
    <row r="1773" spans="1:3" x14ac:dyDescent="0.2">
      <c r="A1773" t="s">
        <v>35826</v>
      </c>
      <c r="B1773">
        <v>1</v>
      </c>
      <c r="C1773">
        <v>5.2999999999999999E-2</v>
      </c>
    </row>
    <row r="1774" spans="1:3" x14ac:dyDescent="0.2">
      <c r="A1774" t="s">
        <v>35827</v>
      </c>
      <c r="B1774">
        <v>1</v>
      </c>
      <c r="C1774">
        <v>5.2999999999999999E-2</v>
      </c>
    </row>
    <row r="1775" spans="1:3" x14ac:dyDescent="0.2">
      <c r="A1775" t="s">
        <v>35828</v>
      </c>
      <c r="B1775">
        <v>1</v>
      </c>
      <c r="C1775">
        <v>5.2999999999999999E-2</v>
      </c>
    </row>
    <row r="1776" spans="1:3" x14ac:dyDescent="0.2">
      <c r="A1776" t="s">
        <v>35829</v>
      </c>
      <c r="B1776">
        <v>1</v>
      </c>
      <c r="C1776">
        <v>5.2999999999999999E-2</v>
      </c>
    </row>
    <row r="1777" spans="1:3" x14ac:dyDescent="0.2">
      <c r="A1777" t="s">
        <v>35830</v>
      </c>
      <c r="B1777">
        <v>1</v>
      </c>
      <c r="C1777">
        <v>5.2999999999999999E-2</v>
      </c>
    </row>
    <row r="1778" spans="1:3" x14ac:dyDescent="0.2">
      <c r="A1778" t="s">
        <v>35831</v>
      </c>
      <c r="B1778">
        <v>1</v>
      </c>
      <c r="C1778">
        <v>5.2999999999999999E-2</v>
      </c>
    </row>
    <row r="1779" spans="1:3" x14ac:dyDescent="0.2">
      <c r="A1779" t="s">
        <v>35832</v>
      </c>
      <c r="B1779">
        <v>1</v>
      </c>
      <c r="C1779">
        <v>5.2999999999999999E-2</v>
      </c>
    </row>
    <row r="1780" spans="1:3" x14ac:dyDescent="0.2">
      <c r="A1780" t="s">
        <v>35833</v>
      </c>
      <c r="B1780">
        <v>1</v>
      </c>
      <c r="C1780">
        <v>5.2999999999999999E-2</v>
      </c>
    </row>
    <row r="1781" spans="1:3" x14ac:dyDescent="0.2">
      <c r="A1781" t="s">
        <v>35834</v>
      </c>
      <c r="B1781">
        <v>1</v>
      </c>
      <c r="C1781">
        <v>5.2999999999999999E-2</v>
      </c>
    </row>
    <row r="1782" spans="1:3" x14ac:dyDescent="0.2">
      <c r="A1782" t="s">
        <v>35835</v>
      </c>
      <c r="B1782">
        <v>1</v>
      </c>
      <c r="C1782">
        <v>5.2999999999999999E-2</v>
      </c>
    </row>
    <row r="1783" spans="1:3" x14ac:dyDescent="0.2">
      <c r="A1783" t="s">
        <v>35836</v>
      </c>
      <c r="B1783">
        <v>1</v>
      </c>
      <c r="C1783">
        <v>5.2999999999999999E-2</v>
      </c>
    </row>
    <row r="1784" spans="1:3" x14ac:dyDescent="0.2">
      <c r="A1784" t="s">
        <v>35837</v>
      </c>
      <c r="B1784">
        <v>1</v>
      </c>
      <c r="C1784">
        <v>5.2999999999999999E-2</v>
      </c>
    </row>
    <row r="1785" spans="1:3" x14ac:dyDescent="0.2">
      <c r="A1785" t="s">
        <v>35838</v>
      </c>
      <c r="B1785">
        <v>1</v>
      </c>
      <c r="C1785">
        <v>5.2999999999999999E-2</v>
      </c>
    </row>
    <row r="1786" spans="1:3" x14ac:dyDescent="0.2">
      <c r="A1786" t="s">
        <v>35839</v>
      </c>
      <c r="B1786">
        <v>1</v>
      </c>
      <c r="C1786">
        <v>5.2999999999999999E-2</v>
      </c>
    </row>
    <row r="1787" spans="1:3" x14ac:dyDescent="0.2">
      <c r="A1787" t="s">
        <v>35840</v>
      </c>
      <c r="B1787">
        <v>1</v>
      </c>
      <c r="C1787">
        <v>5.2999999999999999E-2</v>
      </c>
    </row>
    <row r="1788" spans="1:3" x14ac:dyDescent="0.2">
      <c r="A1788" t="s">
        <v>35841</v>
      </c>
      <c r="B1788">
        <v>1</v>
      </c>
      <c r="C1788">
        <v>5.2999999999999999E-2</v>
      </c>
    </row>
    <row r="1789" spans="1:3" x14ac:dyDescent="0.2">
      <c r="A1789" t="s">
        <v>35842</v>
      </c>
      <c r="B1789">
        <v>1</v>
      </c>
      <c r="C1789">
        <v>5.2999999999999999E-2</v>
      </c>
    </row>
    <row r="1790" spans="1:3" x14ac:dyDescent="0.2">
      <c r="A1790" t="s">
        <v>35843</v>
      </c>
      <c r="B1790">
        <v>1</v>
      </c>
      <c r="C1790">
        <v>5.2999999999999999E-2</v>
      </c>
    </row>
    <row r="1791" spans="1:3" x14ac:dyDescent="0.2">
      <c r="A1791" t="s">
        <v>35844</v>
      </c>
      <c r="B1791">
        <v>1</v>
      </c>
      <c r="C1791">
        <v>5.2999999999999999E-2</v>
      </c>
    </row>
    <row r="1792" spans="1:3" x14ac:dyDescent="0.2">
      <c r="A1792" t="s">
        <v>35845</v>
      </c>
      <c r="B1792">
        <v>1</v>
      </c>
      <c r="C1792">
        <v>5.2999999999999999E-2</v>
      </c>
    </row>
    <row r="1793" spans="1:3" x14ac:dyDescent="0.2">
      <c r="A1793" t="s">
        <v>35846</v>
      </c>
      <c r="B1793">
        <v>1</v>
      </c>
      <c r="C1793">
        <v>5.2999999999999999E-2</v>
      </c>
    </row>
    <row r="1794" spans="1:3" x14ac:dyDescent="0.2">
      <c r="A1794" t="s">
        <v>35847</v>
      </c>
      <c r="B1794">
        <v>1</v>
      </c>
      <c r="C1794">
        <v>5.2999999999999999E-2</v>
      </c>
    </row>
    <row r="1795" spans="1:3" x14ac:dyDescent="0.2">
      <c r="A1795" t="s">
        <v>35848</v>
      </c>
      <c r="B1795">
        <v>1</v>
      </c>
      <c r="C1795">
        <v>5.2999999999999999E-2</v>
      </c>
    </row>
    <row r="1796" spans="1:3" x14ac:dyDescent="0.2">
      <c r="A1796" t="s">
        <v>35849</v>
      </c>
      <c r="B1796">
        <v>1</v>
      </c>
      <c r="C1796">
        <v>5.2999999999999999E-2</v>
      </c>
    </row>
    <row r="1797" spans="1:3" x14ac:dyDescent="0.2">
      <c r="A1797" t="s">
        <v>35850</v>
      </c>
      <c r="B1797">
        <v>1</v>
      </c>
      <c r="C1797">
        <v>5.2999999999999999E-2</v>
      </c>
    </row>
    <row r="1798" spans="1:3" x14ac:dyDescent="0.2">
      <c r="A1798" t="s">
        <v>35851</v>
      </c>
      <c r="B1798">
        <v>1</v>
      </c>
      <c r="C1798">
        <v>5.2999999999999999E-2</v>
      </c>
    </row>
    <row r="1799" spans="1:3" x14ac:dyDescent="0.2">
      <c r="A1799" t="s">
        <v>35852</v>
      </c>
      <c r="B1799">
        <v>1</v>
      </c>
      <c r="C1799">
        <v>5.2999999999999999E-2</v>
      </c>
    </row>
    <row r="1800" spans="1:3" x14ac:dyDescent="0.2">
      <c r="A1800" t="s">
        <v>35853</v>
      </c>
      <c r="B1800">
        <v>1</v>
      </c>
      <c r="C1800">
        <v>5.2999999999999999E-2</v>
      </c>
    </row>
    <row r="1801" spans="1:3" x14ac:dyDescent="0.2">
      <c r="A1801" t="s">
        <v>35854</v>
      </c>
      <c r="B1801">
        <v>1</v>
      </c>
      <c r="C1801">
        <v>5.2999999999999999E-2</v>
      </c>
    </row>
    <row r="1802" spans="1:3" x14ac:dyDescent="0.2">
      <c r="A1802" t="s">
        <v>35855</v>
      </c>
      <c r="B1802">
        <v>1</v>
      </c>
      <c r="C1802">
        <v>5.2999999999999999E-2</v>
      </c>
    </row>
    <row r="1803" spans="1:3" x14ac:dyDescent="0.2">
      <c r="A1803" t="s">
        <v>35856</v>
      </c>
      <c r="B1803">
        <v>1</v>
      </c>
      <c r="C1803">
        <v>5.2999999999999999E-2</v>
      </c>
    </row>
    <row r="1804" spans="1:3" x14ac:dyDescent="0.2">
      <c r="A1804" t="s">
        <v>35857</v>
      </c>
      <c r="B1804">
        <v>1</v>
      </c>
      <c r="C1804">
        <v>5.2999999999999999E-2</v>
      </c>
    </row>
    <row r="1805" spans="1:3" x14ac:dyDescent="0.2">
      <c r="A1805" t="s">
        <v>35858</v>
      </c>
      <c r="B1805">
        <v>1</v>
      </c>
      <c r="C1805">
        <v>5.2999999999999999E-2</v>
      </c>
    </row>
    <row r="1806" spans="1:3" x14ac:dyDescent="0.2">
      <c r="A1806" t="s">
        <v>35859</v>
      </c>
      <c r="B1806">
        <v>1</v>
      </c>
      <c r="C1806">
        <v>5.2999999999999999E-2</v>
      </c>
    </row>
    <row r="1807" spans="1:3" x14ac:dyDescent="0.2">
      <c r="A1807" t="s">
        <v>35860</v>
      </c>
      <c r="B1807">
        <v>1</v>
      </c>
      <c r="C1807">
        <v>5.2999999999999999E-2</v>
      </c>
    </row>
    <row r="1808" spans="1:3" x14ac:dyDescent="0.2">
      <c r="A1808" t="s">
        <v>35861</v>
      </c>
      <c r="B1808">
        <v>1</v>
      </c>
      <c r="C1808">
        <v>5.2999999999999999E-2</v>
      </c>
    </row>
    <row r="1809" spans="1:3" x14ac:dyDescent="0.2">
      <c r="A1809" t="s">
        <v>35862</v>
      </c>
      <c r="B1809">
        <v>1</v>
      </c>
      <c r="C1809">
        <v>5.2999999999999999E-2</v>
      </c>
    </row>
    <row r="1810" spans="1:3" x14ac:dyDescent="0.2">
      <c r="A1810" t="s">
        <v>35863</v>
      </c>
      <c r="B1810">
        <v>1</v>
      </c>
      <c r="C1810">
        <v>5.2999999999999999E-2</v>
      </c>
    </row>
    <row r="1811" spans="1:3" x14ac:dyDescent="0.2">
      <c r="A1811" t="s">
        <v>35864</v>
      </c>
      <c r="B1811">
        <v>1</v>
      </c>
      <c r="C1811">
        <v>5.2999999999999999E-2</v>
      </c>
    </row>
    <row r="1812" spans="1:3" x14ac:dyDescent="0.2">
      <c r="A1812" t="s">
        <v>35865</v>
      </c>
      <c r="B1812">
        <v>1</v>
      </c>
      <c r="C1812">
        <v>5.2999999999999999E-2</v>
      </c>
    </row>
    <row r="1813" spans="1:3" x14ac:dyDescent="0.2">
      <c r="A1813" t="s">
        <v>35866</v>
      </c>
      <c r="B1813">
        <v>1</v>
      </c>
      <c r="C1813">
        <v>5.2999999999999999E-2</v>
      </c>
    </row>
    <row r="1814" spans="1:3" x14ac:dyDescent="0.2">
      <c r="A1814" t="s">
        <v>35867</v>
      </c>
      <c r="B1814">
        <v>1</v>
      </c>
      <c r="C1814">
        <v>5.2999999999999999E-2</v>
      </c>
    </row>
    <row r="1815" spans="1:3" x14ac:dyDescent="0.2">
      <c r="A1815" t="s">
        <v>35868</v>
      </c>
      <c r="B1815">
        <v>1</v>
      </c>
      <c r="C1815">
        <v>5.2999999999999999E-2</v>
      </c>
    </row>
    <row r="1816" spans="1:3" x14ac:dyDescent="0.2">
      <c r="A1816" t="s">
        <v>35869</v>
      </c>
      <c r="B1816">
        <v>1</v>
      </c>
      <c r="C1816">
        <v>5.2999999999999999E-2</v>
      </c>
    </row>
    <row r="1817" spans="1:3" x14ac:dyDescent="0.2">
      <c r="A1817" t="s">
        <v>35870</v>
      </c>
      <c r="B1817">
        <v>1</v>
      </c>
      <c r="C1817">
        <v>5.2999999999999999E-2</v>
      </c>
    </row>
    <row r="1818" spans="1:3" x14ac:dyDescent="0.2">
      <c r="A1818" t="s">
        <v>35871</v>
      </c>
      <c r="B1818">
        <v>1</v>
      </c>
      <c r="C1818">
        <v>5.2999999999999999E-2</v>
      </c>
    </row>
    <row r="1819" spans="1:3" x14ac:dyDescent="0.2">
      <c r="A1819" t="s">
        <v>35872</v>
      </c>
      <c r="B1819">
        <v>1</v>
      </c>
      <c r="C1819">
        <v>5.2999999999999999E-2</v>
      </c>
    </row>
    <row r="1820" spans="1:3" x14ac:dyDescent="0.2">
      <c r="A1820" t="s">
        <v>35873</v>
      </c>
      <c r="B1820">
        <v>1</v>
      </c>
      <c r="C1820">
        <v>5.2999999999999999E-2</v>
      </c>
    </row>
    <row r="1821" spans="1:3" x14ac:dyDescent="0.2">
      <c r="A1821" t="s">
        <v>35874</v>
      </c>
      <c r="B1821">
        <v>1</v>
      </c>
      <c r="C1821">
        <v>5.2999999999999999E-2</v>
      </c>
    </row>
    <row r="1822" spans="1:3" x14ac:dyDescent="0.2">
      <c r="A1822" t="s">
        <v>35875</v>
      </c>
      <c r="B1822">
        <v>1</v>
      </c>
      <c r="C1822">
        <v>5.2999999999999999E-2</v>
      </c>
    </row>
    <row r="1823" spans="1:3" x14ac:dyDescent="0.2">
      <c r="A1823" t="s">
        <v>35876</v>
      </c>
      <c r="B1823">
        <v>1</v>
      </c>
      <c r="C1823">
        <v>5.2999999999999999E-2</v>
      </c>
    </row>
    <row r="1824" spans="1:3" x14ac:dyDescent="0.2">
      <c r="A1824" t="s">
        <v>35877</v>
      </c>
      <c r="B1824">
        <v>1</v>
      </c>
      <c r="C1824">
        <v>5.2999999999999999E-2</v>
      </c>
    </row>
    <row r="1825" spans="1:3" x14ac:dyDescent="0.2">
      <c r="A1825" t="s">
        <v>35878</v>
      </c>
      <c r="B1825">
        <v>1</v>
      </c>
      <c r="C1825">
        <v>5.2999999999999999E-2</v>
      </c>
    </row>
    <row r="1826" spans="1:3" x14ac:dyDescent="0.2">
      <c r="A1826" t="s">
        <v>35879</v>
      </c>
      <c r="B1826">
        <v>1</v>
      </c>
      <c r="C1826">
        <v>5.2999999999999999E-2</v>
      </c>
    </row>
    <row r="1827" spans="1:3" x14ac:dyDescent="0.2">
      <c r="A1827" t="s">
        <v>35880</v>
      </c>
      <c r="B1827">
        <v>1</v>
      </c>
      <c r="C1827">
        <v>5.2999999999999999E-2</v>
      </c>
    </row>
    <row r="1828" spans="1:3" x14ac:dyDescent="0.2">
      <c r="A1828" t="s">
        <v>35881</v>
      </c>
      <c r="B1828">
        <v>1</v>
      </c>
      <c r="C1828">
        <v>5.2999999999999999E-2</v>
      </c>
    </row>
    <row r="1829" spans="1:3" x14ac:dyDescent="0.2">
      <c r="A1829" t="s">
        <v>35882</v>
      </c>
      <c r="B1829">
        <v>1</v>
      </c>
      <c r="C1829">
        <v>5.2999999999999999E-2</v>
      </c>
    </row>
    <row r="1830" spans="1:3" x14ac:dyDescent="0.2">
      <c r="A1830" t="s">
        <v>35883</v>
      </c>
      <c r="B1830">
        <v>1</v>
      </c>
      <c r="C1830">
        <v>5.2999999999999999E-2</v>
      </c>
    </row>
    <row r="1831" spans="1:3" x14ac:dyDescent="0.2">
      <c r="A1831" t="s">
        <v>35884</v>
      </c>
      <c r="B1831">
        <v>1</v>
      </c>
      <c r="C1831">
        <v>5.2999999999999999E-2</v>
      </c>
    </row>
    <row r="1832" spans="1:3" x14ac:dyDescent="0.2">
      <c r="A1832" t="s">
        <v>35885</v>
      </c>
      <c r="B1832">
        <v>1</v>
      </c>
      <c r="C1832">
        <v>5.2999999999999999E-2</v>
      </c>
    </row>
    <row r="1833" spans="1:3" x14ac:dyDescent="0.2">
      <c r="A1833" t="s">
        <v>35886</v>
      </c>
      <c r="B1833">
        <v>1</v>
      </c>
      <c r="C1833">
        <v>5.2999999999999999E-2</v>
      </c>
    </row>
    <row r="1834" spans="1:3" x14ac:dyDescent="0.2">
      <c r="A1834" t="s">
        <v>35887</v>
      </c>
      <c r="B1834">
        <v>1</v>
      </c>
      <c r="C1834">
        <v>5.2999999999999999E-2</v>
      </c>
    </row>
    <row r="1835" spans="1:3" x14ac:dyDescent="0.2">
      <c r="A1835" t="s">
        <v>35888</v>
      </c>
      <c r="B1835">
        <v>1</v>
      </c>
      <c r="C1835">
        <v>5.2999999999999999E-2</v>
      </c>
    </row>
    <row r="1836" spans="1:3" x14ac:dyDescent="0.2">
      <c r="A1836" t="s">
        <v>35889</v>
      </c>
      <c r="B1836">
        <v>1</v>
      </c>
      <c r="C1836">
        <v>5.2999999999999999E-2</v>
      </c>
    </row>
    <row r="1837" spans="1:3" x14ac:dyDescent="0.2">
      <c r="A1837" t="s">
        <v>35890</v>
      </c>
      <c r="B1837">
        <v>1</v>
      </c>
      <c r="C1837">
        <v>5.2999999999999999E-2</v>
      </c>
    </row>
    <row r="1838" spans="1:3" x14ac:dyDescent="0.2">
      <c r="A1838" t="s">
        <v>35891</v>
      </c>
      <c r="B1838">
        <v>1</v>
      </c>
      <c r="C1838">
        <v>5.2999999999999999E-2</v>
      </c>
    </row>
    <row r="1839" spans="1:3" x14ac:dyDescent="0.2">
      <c r="A1839" t="s">
        <v>35892</v>
      </c>
      <c r="B1839">
        <v>1</v>
      </c>
      <c r="C1839">
        <v>5.2999999999999999E-2</v>
      </c>
    </row>
    <row r="1840" spans="1:3" x14ac:dyDescent="0.2">
      <c r="A1840" t="s">
        <v>35893</v>
      </c>
      <c r="B1840">
        <v>1</v>
      </c>
      <c r="C1840">
        <v>5.2999999999999999E-2</v>
      </c>
    </row>
    <row r="1841" spans="1:3" x14ac:dyDescent="0.2">
      <c r="A1841" t="s">
        <v>35894</v>
      </c>
      <c r="B1841">
        <v>1</v>
      </c>
      <c r="C1841">
        <v>5.2999999999999999E-2</v>
      </c>
    </row>
    <row r="1842" spans="1:3" x14ac:dyDescent="0.2">
      <c r="A1842" t="s">
        <v>35895</v>
      </c>
      <c r="B1842">
        <v>1</v>
      </c>
      <c r="C1842">
        <v>5.2999999999999999E-2</v>
      </c>
    </row>
    <row r="1843" spans="1:3" x14ac:dyDescent="0.2">
      <c r="A1843" t="s">
        <v>35896</v>
      </c>
      <c r="B1843">
        <v>1</v>
      </c>
      <c r="C1843">
        <v>5.2999999999999999E-2</v>
      </c>
    </row>
    <row r="1844" spans="1:3" x14ac:dyDescent="0.2">
      <c r="A1844" t="s">
        <v>35897</v>
      </c>
      <c r="B1844">
        <v>1</v>
      </c>
      <c r="C1844">
        <v>5.2999999999999999E-2</v>
      </c>
    </row>
    <row r="1845" spans="1:3" x14ac:dyDescent="0.2">
      <c r="A1845" t="s">
        <v>35898</v>
      </c>
      <c r="B1845">
        <v>1</v>
      </c>
      <c r="C1845">
        <v>5.2999999999999999E-2</v>
      </c>
    </row>
    <row r="1846" spans="1:3" x14ac:dyDescent="0.2">
      <c r="A1846" t="s">
        <v>35899</v>
      </c>
      <c r="B1846">
        <v>1</v>
      </c>
      <c r="C1846">
        <v>5.2999999999999999E-2</v>
      </c>
    </row>
    <row r="1847" spans="1:3" x14ac:dyDescent="0.2">
      <c r="A1847" t="s">
        <v>35900</v>
      </c>
      <c r="B1847">
        <v>1</v>
      </c>
      <c r="C1847">
        <v>5.2999999999999999E-2</v>
      </c>
    </row>
    <row r="1848" spans="1:3" x14ac:dyDescent="0.2">
      <c r="A1848" t="s">
        <v>35901</v>
      </c>
      <c r="B1848">
        <v>1</v>
      </c>
      <c r="C1848">
        <v>5.2999999999999999E-2</v>
      </c>
    </row>
    <row r="1849" spans="1:3" x14ac:dyDescent="0.2">
      <c r="A1849" t="s">
        <v>35902</v>
      </c>
      <c r="B1849">
        <v>1</v>
      </c>
      <c r="C1849">
        <v>5.2999999999999999E-2</v>
      </c>
    </row>
    <row r="1850" spans="1:3" x14ac:dyDescent="0.2">
      <c r="A1850" t="s">
        <v>35903</v>
      </c>
      <c r="B1850">
        <v>1</v>
      </c>
      <c r="C1850">
        <v>5.2999999999999999E-2</v>
      </c>
    </row>
    <row r="1851" spans="1:3" x14ac:dyDescent="0.2">
      <c r="A1851" t="s">
        <v>35904</v>
      </c>
      <c r="B1851">
        <v>1</v>
      </c>
      <c r="C1851">
        <v>5.2999999999999999E-2</v>
      </c>
    </row>
    <row r="1852" spans="1:3" x14ac:dyDescent="0.2">
      <c r="A1852" t="s">
        <v>35905</v>
      </c>
      <c r="B1852">
        <v>1</v>
      </c>
      <c r="C1852">
        <v>5.2999999999999999E-2</v>
      </c>
    </row>
    <row r="1853" spans="1:3" x14ac:dyDescent="0.2">
      <c r="A1853" t="s">
        <v>35906</v>
      </c>
      <c r="B1853">
        <v>1</v>
      </c>
      <c r="C1853">
        <v>5.2999999999999999E-2</v>
      </c>
    </row>
    <row r="1854" spans="1:3" x14ac:dyDescent="0.2">
      <c r="A1854" t="s">
        <v>35907</v>
      </c>
      <c r="B1854">
        <v>1</v>
      </c>
      <c r="C1854">
        <v>5.2999999999999999E-2</v>
      </c>
    </row>
    <row r="1855" spans="1:3" x14ac:dyDescent="0.2">
      <c r="A1855" t="s">
        <v>35908</v>
      </c>
      <c r="B1855">
        <v>1</v>
      </c>
      <c r="C1855">
        <v>5.2999999999999999E-2</v>
      </c>
    </row>
    <row r="1856" spans="1:3" x14ac:dyDescent="0.2">
      <c r="A1856" t="s">
        <v>35909</v>
      </c>
      <c r="B1856">
        <v>1</v>
      </c>
      <c r="C1856">
        <v>5.2999999999999999E-2</v>
      </c>
    </row>
    <row r="1857" spans="1:3" x14ac:dyDescent="0.2">
      <c r="A1857" t="s">
        <v>35910</v>
      </c>
      <c r="B1857">
        <v>1</v>
      </c>
      <c r="C1857">
        <v>5.2999999999999999E-2</v>
      </c>
    </row>
    <row r="1858" spans="1:3" x14ac:dyDescent="0.2">
      <c r="A1858" t="s">
        <v>35911</v>
      </c>
      <c r="B1858">
        <v>1</v>
      </c>
      <c r="C1858">
        <v>5.2999999999999999E-2</v>
      </c>
    </row>
    <row r="1859" spans="1:3" x14ac:dyDescent="0.2">
      <c r="A1859" t="s">
        <v>35912</v>
      </c>
      <c r="B1859">
        <v>1</v>
      </c>
      <c r="C1859">
        <v>5.2999999999999999E-2</v>
      </c>
    </row>
    <row r="1860" spans="1:3" x14ac:dyDescent="0.2">
      <c r="A1860" t="s">
        <v>35913</v>
      </c>
      <c r="B1860">
        <v>1</v>
      </c>
      <c r="C1860">
        <v>5.2999999999999999E-2</v>
      </c>
    </row>
    <row r="1861" spans="1:3" x14ac:dyDescent="0.2">
      <c r="A1861" t="s">
        <v>35914</v>
      </c>
      <c r="B1861">
        <v>1</v>
      </c>
      <c r="C1861">
        <v>5.2999999999999999E-2</v>
      </c>
    </row>
    <row r="1862" spans="1:3" x14ac:dyDescent="0.2">
      <c r="A1862" t="s">
        <v>35915</v>
      </c>
      <c r="B1862">
        <v>1</v>
      </c>
      <c r="C1862">
        <v>5.2999999999999999E-2</v>
      </c>
    </row>
    <row r="1863" spans="1:3" x14ac:dyDescent="0.2">
      <c r="A1863" t="s">
        <v>35916</v>
      </c>
      <c r="B1863">
        <v>1</v>
      </c>
      <c r="C1863">
        <v>5.2999999999999999E-2</v>
      </c>
    </row>
    <row r="1864" spans="1:3" x14ac:dyDescent="0.2">
      <c r="A1864" t="s">
        <v>35917</v>
      </c>
      <c r="B1864">
        <v>1</v>
      </c>
      <c r="C1864">
        <v>5.2999999999999999E-2</v>
      </c>
    </row>
    <row r="1865" spans="1:3" x14ac:dyDescent="0.2">
      <c r="A1865" t="s">
        <v>35918</v>
      </c>
      <c r="B1865">
        <v>1</v>
      </c>
      <c r="C1865">
        <v>5.2999999999999999E-2</v>
      </c>
    </row>
    <row r="1866" spans="1:3" x14ac:dyDescent="0.2">
      <c r="A1866" t="s">
        <v>35919</v>
      </c>
      <c r="B1866">
        <v>1</v>
      </c>
      <c r="C1866">
        <v>5.2999999999999999E-2</v>
      </c>
    </row>
    <row r="1867" spans="1:3" x14ac:dyDescent="0.2">
      <c r="A1867" t="s">
        <v>35920</v>
      </c>
      <c r="B1867">
        <v>1</v>
      </c>
      <c r="C1867">
        <v>5.2999999999999999E-2</v>
      </c>
    </row>
    <row r="1868" spans="1:3" x14ac:dyDescent="0.2">
      <c r="A1868" t="s">
        <v>35921</v>
      </c>
      <c r="B1868">
        <v>1</v>
      </c>
      <c r="C1868">
        <v>5.2999999999999999E-2</v>
      </c>
    </row>
    <row r="1869" spans="1:3" x14ac:dyDescent="0.2">
      <c r="A1869" t="s">
        <v>35922</v>
      </c>
      <c r="B1869">
        <v>1</v>
      </c>
      <c r="C1869">
        <v>5.2999999999999999E-2</v>
      </c>
    </row>
    <row r="1870" spans="1:3" x14ac:dyDescent="0.2">
      <c r="A1870" t="s">
        <v>35923</v>
      </c>
      <c r="B1870">
        <v>1</v>
      </c>
      <c r="C1870">
        <v>5.2999999999999999E-2</v>
      </c>
    </row>
    <row r="1871" spans="1:3" x14ac:dyDescent="0.2">
      <c r="A1871" t="s">
        <v>35924</v>
      </c>
      <c r="B1871">
        <v>1</v>
      </c>
      <c r="C1871">
        <v>5.2999999999999999E-2</v>
      </c>
    </row>
    <row r="1872" spans="1:3" x14ac:dyDescent="0.2">
      <c r="A1872" t="s">
        <v>35925</v>
      </c>
      <c r="B1872">
        <v>1</v>
      </c>
      <c r="C1872">
        <v>5.2999999999999999E-2</v>
      </c>
    </row>
    <row r="1873" spans="1:3" x14ac:dyDescent="0.2">
      <c r="A1873" t="s">
        <v>35926</v>
      </c>
      <c r="B1873">
        <v>1</v>
      </c>
      <c r="C1873">
        <v>5.2999999999999999E-2</v>
      </c>
    </row>
    <row r="1874" spans="1:3" x14ac:dyDescent="0.2">
      <c r="A1874" t="s">
        <v>35927</v>
      </c>
      <c r="B1874">
        <v>1</v>
      </c>
      <c r="C1874">
        <v>5.2999999999999999E-2</v>
      </c>
    </row>
    <row r="1875" spans="1:3" x14ac:dyDescent="0.2">
      <c r="A1875" t="s">
        <v>35928</v>
      </c>
      <c r="B1875">
        <v>1</v>
      </c>
      <c r="C1875">
        <v>5.2999999999999999E-2</v>
      </c>
    </row>
    <row r="1876" spans="1:3" x14ac:dyDescent="0.2">
      <c r="A1876" t="s">
        <v>35929</v>
      </c>
      <c r="B1876">
        <v>1</v>
      </c>
      <c r="C1876">
        <v>5.2999999999999999E-2</v>
      </c>
    </row>
    <row r="1877" spans="1:3" x14ac:dyDescent="0.2">
      <c r="A1877" t="s">
        <v>35930</v>
      </c>
      <c r="B1877">
        <v>1</v>
      </c>
      <c r="C1877">
        <v>5.2999999999999999E-2</v>
      </c>
    </row>
    <row r="1878" spans="1:3" x14ac:dyDescent="0.2">
      <c r="A1878" t="s">
        <v>35931</v>
      </c>
      <c r="B1878">
        <v>1</v>
      </c>
      <c r="C1878">
        <v>5.2999999999999999E-2</v>
      </c>
    </row>
    <row r="1879" spans="1:3" x14ac:dyDescent="0.2">
      <c r="A1879" t="s">
        <v>35932</v>
      </c>
      <c r="B1879">
        <v>1</v>
      </c>
      <c r="C1879">
        <v>5.2999999999999999E-2</v>
      </c>
    </row>
    <row r="1880" spans="1:3" x14ac:dyDescent="0.2">
      <c r="A1880" t="s">
        <v>35933</v>
      </c>
      <c r="B1880">
        <v>1</v>
      </c>
      <c r="C1880">
        <v>5.2999999999999999E-2</v>
      </c>
    </row>
    <row r="1881" spans="1:3" x14ac:dyDescent="0.2">
      <c r="A1881" t="s">
        <v>35934</v>
      </c>
      <c r="B1881">
        <v>1</v>
      </c>
      <c r="C1881">
        <v>5.2999999999999999E-2</v>
      </c>
    </row>
    <row r="1882" spans="1:3" x14ac:dyDescent="0.2">
      <c r="A1882" t="s">
        <v>35935</v>
      </c>
      <c r="B1882">
        <v>1</v>
      </c>
      <c r="C1882">
        <v>5.2999999999999999E-2</v>
      </c>
    </row>
    <row r="1883" spans="1:3" x14ac:dyDescent="0.2">
      <c r="A1883" t="s">
        <v>35936</v>
      </c>
      <c r="B1883">
        <v>1</v>
      </c>
      <c r="C1883">
        <v>5.2999999999999999E-2</v>
      </c>
    </row>
    <row r="1884" spans="1:3" x14ac:dyDescent="0.2">
      <c r="A1884" t="s">
        <v>35937</v>
      </c>
      <c r="B1884">
        <v>1</v>
      </c>
      <c r="C1884">
        <v>5.2999999999999999E-2</v>
      </c>
    </row>
    <row r="1885" spans="1:3" x14ac:dyDescent="0.2">
      <c r="A1885" t="s">
        <v>35938</v>
      </c>
      <c r="B1885">
        <v>1</v>
      </c>
      <c r="C1885">
        <v>5.2999999999999999E-2</v>
      </c>
    </row>
    <row r="1886" spans="1:3" x14ac:dyDescent="0.2">
      <c r="A1886" t="s">
        <v>35939</v>
      </c>
      <c r="B1886">
        <v>1</v>
      </c>
      <c r="C1886">
        <v>5.2999999999999999E-2</v>
      </c>
    </row>
    <row r="1887" spans="1:3" x14ac:dyDescent="0.2">
      <c r="A1887" t="s">
        <v>35940</v>
      </c>
      <c r="B1887">
        <v>1</v>
      </c>
      <c r="C1887">
        <v>5.2999999999999999E-2</v>
      </c>
    </row>
    <row r="1888" spans="1:3" x14ac:dyDescent="0.2">
      <c r="A1888" t="s">
        <v>35941</v>
      </c>
      <c r="B1888">
        <v>1</v>
      </c>
      <c r="C1888">
        <v>5.2999999999999999E-2</v>
      </c>
    </row>
    <row r="1889" spans="1:3" x14ac:dyDescent="0.2">
      <c r="A1889" t="s">
        <v>35942</v>
      </c>
      <c r="B1889">
        <v>1</v>
      </c>
      <c r="C1889">
        <v>5.2999999999999999E-2</v>
      </c>
    </row>
    <row r="1890" spans="1:3" x14ac:dyDescent="0.2">
      <c r="A1890" t="s">
        <v>35943</v>
      </c>
      <c r="B1890">
        <v>1</v>
      </c>
      <c r="C1890">
        <v>5.2999999999999999E-2</v>
      </c>
    </row>
    <row r="1891" spans="1:3" x14ac:dyDescent="0.2">
      <c r="A1891" t="s">
        <v>35944</v>
      </c>
      <c r="B1891">
        <v>1</v>
      </c>
      <c r="C1891">
        <v>5.2999999999999999E-2</v>
      </c>
    </row>
    <row r="1892" spans="1:3" x14ac:dyDescent="0.2">
      <c r="A1892" t="s">
        <v>35945</v>
      </c>
      <c r="B1892">
        <v>1</v>
      </c>
      <c r="C1892">
        <v>5.2999999999999999E-2</v>
      </c>
    </row>
    <row r="1893" spans="1:3" x14ac:dyDescent="0.2">
      <c r="A1893" t="s">
        <v>35946</v>
      </c>
      <c r="B1893">
        <v>1</v>
      </c>
      <c r="C1893">
        <v>5.2999999999999999E-2</v>
      </c>
    </row>
    <row r="1894" spans="1:3" x14ac:dyDescent="0.2">
      <c r="A1894" t="s">
        <v>35947</v>
      </c>
      <c r="B1894">
        <v>1</v>
      </c>
      <c r="C1894">
        <v>5.2999999999999999E-2</v>
      </c>
    </row>
    <row r="1895" spans="1:3" x14ac:dyDescent="0.2">
      <c r="A1895" t="s">
        <v>35948</v>
      </c>
      <c r="B1895">
        <v>1</v>
      </c>
      <c r="C1895">
        <v>5.2999999999999999E-2</v>
      </c>
    </row>
    <row r="1896" spans="1:3" x14ac:dyDescent="0.2">
      <c r="A1896" t="s">
        <v>35949</v>
      </c>
      <c r="B1896">
        <v>1</v>
      </c>
      <c r="C1896">
        <v>5.2999999999999999E-2</v>
      </c>
    </row>
    <row r="1897" spans="1:3" x14ac:dyDescent="0.2">
      <c r="A1897" t="s">
        <v>35950</v>
      </c>
      <c r="B1897">
        <v>1</v>
      </c>
      <c r="C1897">
        <v>5.2999999999999999E-2</v>
      </c>
    </row>
    <row r="1898" spans="1:3" x14ac:dyDescent="0.2">
      <c r="A1898" t="s">
        <v>35951</v>
      </c>
      <c r="B1898">
        <v>1</v>
      </c>
      <c r="C1898">
        <v>5.2999999999999999E-2</v>
      </c>
    </row>
    <row r="1899" spans="1:3" x14ac:dyDescent="0.2">
      <c r="A1899" t="s">
        <v>35952</v>
      </c>
      <c r="B1899">
        <v>1</v>
      </c>
      <c r="C1899">
        <v>5.2999999999999999E-2</v>
      </c>
    </row>
    <row r="1900" spans="1:3" x14ac:dyDescent="0.2">
      <c r="A1900" t="s">
        <v>35953</v>
      </c>
      <c r="B1900">
        <v>1</v>
      </c>
      <c r="C1900">
        <v>5.2999999999999999E-2</v>
      </c>
    </row>
    <row r="1901" spans="1:3" x14ac:dyDescent="0.2">
      <c r="A1901" t="s">
        <v>35954</v>
      </c>
      <c r="B1901">
        <v>1</v>
      </c>
      <c r="C1901">
        <v>5.2999999999999999E-2</v>
      </c>
    </row>
    <row r="1902" spans="1:3" x14ac:dyDescent="0.2">
      <c r="A1902" t="s">
        <v>35955</v>
      </c>
      <c r="B1902">
        <v>1</v>
      </c>
      <c r="C1902">
        <v>5.2999999999999999E-2</v>
      </c>
    </row>
    <row r="1903" spans="1:3" x14ac:dyDescent="0.2">
      <c r="A1903" t="s">
        <v>35956</v>
      </c>
      <c r="B1903">
        <v>1</v>
      </c>
      <c r="C1903">
        <v>5.2999999999999999E-2</v>
      </c>
    </row>
    <row r="1904" spans="1:3" x14ac:dyDescent="0.2">
      <c r="A1904" t="s">
        <v>35957</v>
      </c>
      <c r="B1904">
        <v>1</v>
      </c>
      <c r="C1904">
        <v>5.2999999999999999E-2</v>
      </c>
    </row>
    <row r="1905" spans="1:3" x14ac:dyDescent="0.2">
      <c r="A1905" t="s">
        <v>35958</v>
      </c>
      <c r="B1905">
        <v>1</v>
      </c>
      <c r="C1905">
        <v>5.2999999999999999E-2</v>
      </c>
    </row>
    <row r="1906" spans="1:3" x14ac:dyDescent="0.2">
      <c r="A1906" t="s">
        <v>35959</v>
      </c>
      <c r="B1906">
        <v>1</v>
      </c>
      <c r="C1906">
        <v>5.2999999999999999E-2</v>
      </c>
    </row>
    <row r="1907" spans="1:3" x14ac:dyDescent="0.2">
      <c r="A1907" t="s">
        <v>35960</v>
      </c>
      <c r="B1907">
        <v>1</v>
      </c>
      <c r="C1907">
        <v>5.2999999999999999E-2</v>
      </c>
    </row>
    <row r="1908" spans="1:3" x14ac:dyDescent="0.2">
      <c r="A1908" t="s">
        <v>35961</v>
      </c>
      <c r="B1908">
        <v>1</v>
      </c>
      <c r="C1908">
        <v>5.2999999999999999E-2</v>
      </c>
    </row>
    <row r="1909" spans="1:3" x14ac:dyDescent="0.2">
      <c r="A1909" t="s">
        <v>35962</v>
      </c>
      <c r="B1909">
        <v>1</v>
      </c>
      <c r="C1909">
        <v>5.2999999999999999E-2</v>
      </c>
    </row>
    <row r="1910" spans="1:3" x14ac:dyDescent="0.2">
      <c r="A1910" t="s">
        <v>35963</v>
      </c>
      <c r="B1910">
        <v>1</v>
      </c>
      <c r="C1910">
        <v>5.2999999999999999E-2</v>
      </c>
    </row>
    <row r="1911" spans="1:3" x14ac:dyDescent="0.2">
      <c r="A1911" t="s">
        <v>35964</v>
      </c>
      <c r="B1911">
        <v>1</v>
      </c>
      <c r="C1911">
        <v>5.2999999999999999E-2</v>
      </c>
    </row>
    <row r="1912" spans="1:3" x14ac:dyDescent="0.2">
      <c r="A1912" t="s">
        <v>35965</v>
      </c>
      <c r="B1912">
        <v>1</v>
      </c>
      <c r="C1912">
        <v>5.2999999999999999E-2</v>
      </c>
    </row>
    <row r="1913" spans="1:3" x14ac:dyDescent="0.2">
      <c r="A1913" t="s">
        <v>35966</v>
      </c>
      <c r="B1913">
        <v>1</v>
      </c>
      <c r="C1913">
        <v>5.2999999999999999E-2</v>
      </c>
    </row>
    <row r="1914" spans="1:3" x14ac:dyDescent="0.2">
      <c r="A1914" t="s">
        <v>35967</v>
      </c>
      <c r="B1914">
        <v>1</v>
      </c>
      <c r="C1914">
        <v>5.2999999999999999E-2</v>
      </c>
    </row>
    <row r="1915" spans="1:3" x14ac:dyDescent="0.2">
      <c r="A1915" t="s">
        <v>35968</v>
      </c>
      <c r="B1915">
        <v>1</v>
      </c>
      <c r="C1915">
        <v>5.2999999999999999E-2</v>
      </c>
    </row>
    <row r="1916" spans="1:3" x14ac:dyDescent="0.2">
      <c r="A1916" t="s">
        <v>35969</v>
      </c>
      <c r="B1916">
        <v>1</v>
      </c>
      <c r="C1916">
        <v>5.2999999999999999E-2</v>
      </c>
    </row>
    <row r="1917" spans="1:3" x14ac:dyDescent="0.2">
      <c r="A1917" t="s">
        <v>35970</v>
      </c>
      <c r="B1917">
        <v>1</v>
      </c>
      <c r="C1917">
        <v>5.2999999999999999E-2</v>
      </c>
    </row>
    <row r="1918" spans="1:3" x14ac:dyDescent="0.2">
      <c r="A1918" t="s">
        <v>35971</v>
      </c>
      <c r="B1918">
        <v>1</v>
      </c>
      <c r="C1918">
        <v>5.2999999999999999E-2</v>
      </c>
    </row>
    <row r="1919" spans="1:3" x14ac:dyDescent="0.2">
      <c r="A1919" t="s">
        <v>35972</v>
      </c>
      <c r="B1919">
        <v>1</v>
      </c>
      <c r="C1919">
        <v>5.2999999999999999E-2</v>
      </c>
    </row>
    <row r="1920" spans="1:3" x14ac:dyDescent="0.2">
      <c r="A1920" t="s">
        <v>35973</v>
      </c>
      <c r="B1920">
        <v>1</v>
      </c>
      <c r="C1920">
        <v>5.2999999999999999E-2</v>
      </c>
    </row>
    <row r="1921" spans="1:3" x14ac:dyDescent="0.2">
      <c r="A1921" t="s">
        <v>35974</v>
      </c>
      <c r="B1921">
        <v>1</v>
      </c>
      <c r="C1921">
        <v>5.2999999999999999E-2</v>
      </c>
    </row>
    <row r="1922" spans="1:3" x14ac:dyDescent="0.2">
      <c r="A1922" t="s">
        <v>35975</v>
      </c>
      <c r="B1922">
        <v>1</v>
      </c>
      <c r="C1922">
        <v>5.2999999999999999E-2</v>
      </c>
    </row>
    <row r="1923" spans="1:3" x14ac:dyDescent="0.2">
      <c r="A1923" t="s">
        <v>35976</v>
      </c>
      <c r="B1923">
        <v>1</v>
      </c>
      <c r="C1923">
        <v>5.2999999999999999E-2</v>
      </c>
    </row>
    <row r="1924" spans="1:3" x14ac:dyDescent="0.2">
      <c r="A1924" t="s">
        <v>35977</v>
      </c>
      <c r="B1924">
        <v>1</v>
      </c>
      <c r="C1924">
        <v>5.2999999999999999E-2</v>
      </c>
    </row>
    <row r="1925" spans="1:3" x14ac:dyDescent="0.2">
      <c r="A1925" t="s">
        <v>35978</v>
      </c>
      <c r="B1925">
        <v>1</v>
      </c>
      <c r="C1925">
        <v>5.2999999999999999E-2</v>
      </c>
    </row>
    <row r="1926" spans="1:3" x14ac:dyDescent="0.2">
      <c r="A1926" t="s">
        <v>35979</v>
      </c>
      <c r="B1926">
        <v>1</v>
      </c>
      <c r="C1926">
        <v>5.2999999999999999E-2</v>
      </c>
    </row>
    <row r="1927" spans="1:3" x14ac:dyDescent="0.2">
      <c r="A1927" t="s">
        <v>35980</v>
      </c>
      <c r="B1927">
        <v>1</v>
      </c>
      <c r="C1927">
        <v>5.2999999999999999E-2</v>
      </c>
    </row>
    <row r="1928" spans="1:3" x14ac:dyDescent="0.2">
      <c r="A1928" t="s">
        <v>35981</v>
      </c>
      <c r="B1928">
        <v>1</v>
      </c>
      <c r="C1928">
        <v>5.2999999999999999E-2</v>
      </c>
    </row>
    <row r="1929" spans="1:3" x14ac:dyDescent="0.2">
      <c r="A1929" t="s">
        <v>35982</v>
      </c>
      <c r="B1929">
        <v>1</v>
      </c>
      <c r="C1929">
        <v>5.2999999999999999E-2</v>
      </c>
    </row>
    <row r="1930" spans="1:3" x14ac:dyDescent="0.2">
      <c r="A1930" t="s">
        <v>35983</v>
      </c>
      <c r="B1930">
        <v>1</v>
      </c>
      <c r="C1930">
        <v>5.2999999999999999E-2</v>
      </c>
    </row>
    <row r="1931" spans="1:3" x14ac:dyDescent="0.2">
      <c r="A1931" t="s">
        <v>35984</v>
      </c>
      <c r="B1931">
        <v>1</v>
      </c>
      <c r="C1931">
        <v>5.2999999999999999E-2</v>
      </c>
    </row>
    <row r="1932" spans="1:3" x14ac:dyDescent="0.2">
      <c r="A1932" t="s">
        <v>35985</v>
      </c>
      <c r="B1932">
        <v>1</v>
      </c>
      <c r="C1932">
        <v>5.2999999999999999E-2</v>
      </c>
    </row>
    <row r="1933" spans="1:3" x14ac:dyDescent="0.2">
      <c r="A1933" t="s">
        <v>35986</v>
      </c>
      <c r="B1933">
        <v>1</v>
      </c>
      <c r="C1933">
        <v>5.2999999999999999E-2</v>
      </c>
    </row>
    <row r="1934" spans="1:3" x14ac:dyDescent="0.2">
      <c r="A1934" t="s">
        <v>35987</v>
      </c>
      <c r="B1934">
        <v>1</v>
      </c>
      <c r="C1934">
        <v>5.2999999999999999E-2</v>
      </c>
    </row>
    <row r="1935" spans="1:3" x14ac:dyDescent="0.2">
      <c r="A1935" t="s">
        <v>35988</v>
      </c>
      <c r="B1935">
        <v>1</v>
      </c>
      <c r="C1935">
        <v>5.2999999999999999E-2</v>
      </c>
    </row>
    <row r="1936" spans="1:3" x14ac:dyDescent="0.2">
      <c r="A1936" t="s">
        <v>35989</v>
      </c>
      <c r="B1936">
        <v>1</v>
      </c>
      <c r="C1936">
        <v>5.2999999999999999E-2</v>
      </c>
    </row>
    <row r="1937" spans="1:3" x14ac:dyDescent="0.2">
      <c r="A1937" t="s">
        <v>35990</v>
      </c>
      <c r="B1937">
        <v>1</v>
      </c>
      <c r="C1937">
        <v>5.2999999999999999E-2</v>
      </c>
    </row>
    <row r="1938" spans="1:3" x14ac:dyDescent="0.2">
      <c r="A1938" t="s">
        <v>35991</v>
      </c>
      <c r="B1938">
        <v>1</v>
      </c>
      <c r="C1938">
        <v>5.2999999999999999E-2</v>
      </c>
    </row>
    <row r="1939" spans="1:3" x14ac:dyDescent="0.2">
      <c r="A1939" t="s">
        <v>35992</v>
      </c>
      <c r="B1939">
        <v>1</v>
      </c>
      <c r="C1939">
        <v>5.2999999999999999E-2</v>
      </c>
    </row>
    <row r="1940" spans="1:3" x14ac:dyDescent="0.2">
      <c r="A1940" t="s">
        <v>35993</v>
      </c>
      <c r="B1940">
        <v>1</v>
      </c>
      <c r="C1940">
        <v>5.2999999999999999E-2</v>
      </c>
    </row>
    <row r="1941" spans="1:3" x14ac:dyDescent="0.2">
      <c r="A1941" t="s">
        <v>35994</v>
      </c>
      <c r="B1941">
        <v>1</v>
      </c>
      <c r="C1941">
        <v>5.2999999999999999E-2</v>
      </c>
    </row>
    <row r="1942" spans="1:3" x14ac:dyDescent="0.2">
      <c r="A1942" t="s">
        <v>35995</v>
      </c>
      <c r="B1942">
        <v>1</v>
      </c>
      <c r="C1942">
        <v>5.2999999999999999E-2</v>
      </c>
    </row>
    <row r="1943" spans="1:3" x14ac:dyDescent="0.2">
      <c r="A1943" t="s">
        <v>35996</v>
      </c>
      <c r="B1943">
        <v>1</v>
      </c>
      <c r="C1943">
        <v>5.2999999999999999E-2</v>
      </c>
    </row>
    <row r="1944" spans="1:3" x14ac:dyDescent="0.2">
      <c r="A1944" t="s">
        <v>35997</v>
      </c>
      <c r="B1944">
        <v>1</v>
      </c>
      <c r="C1944">
        <v>5.2999999999999999E-2</v>
      </c>
    </row>
    <row r="1945" spans="1:3" x14ac:dyDescent="0.2">
      <c r="A1945" t="s">
        <v>35998</v>
      </c>
      <c r="B1945">
        <v>1</v>
      </c>
      <c r="C1945">
        <v>5.2999999999999999E-2</v>
      </c>
    </row>
    <row r="1946" spans="1:3" x14ac:dyDescent="0.2">
      <c r="A1946" t="s">
        <v>35999</v>
      </c>
      <c r="B1946">
        <v>1</v>
      </c>
      <c r="C1946">
        <v>5.2999999999999999E-2</v>
      </c>
    </row>
    <row r="1947" spans="1:3" x14ac:dyDescent="0.2">
      <c r="A1947" t="s">
        <v>36000</v>
      </c>
      <c r="B1947">
        <v>1</v>
      </c>
      <c r="C1947">
        <v>5.2999999999999999E-2</v>
      </c>
    </row>
    <row r="1948" spans="1:3" x14ac:dyDescent="0.2">
      <c r="A1948" t="s">
        <v>36001</v>
      </c>
      <c r="B1948">
        <v>1</v>
      </c>
      <c r="C1948">
        <v>5.2999999999999999E-2</v>
      </c>
    </row>
    <row r="1949" spans="1:3" x14ac:dyDescent="0.2">
      <c r="A1949" t="s">
        <v>36002</v>
      </c>
      <c r="B1949">
        <v>1</v>
      </c>
      <c r="C1949">
        <v>5.2999999999999999E-2</v>
      </c>
    </row>
    <row r="1950" spans="1:3" x14ac:dyDescent="0.2">
      <c r="A1950" t="s">
        <v>36003</v>
      </c>
      <c r="B1950">
        <v>1</v>
      </c>
      <c r="C1950">
        <v>5.2999999999999999E-2</v>
      </c>
    </row>
    <row r="1951" spans="1:3" x14ac:dyDescent="0.2">
      <c r="A1951" t="s">
        <v>36004</v>
      </c>
      <c r="B1951">
        <v>1</v>
      </c>
      <c r="C1951">
        <v>5.2999999999999999E-2</v>
      </c>
    </row>
    <row r="1952" spans="1:3" x14ac:dyDescent="0.2">
      <c r="A1952" t="s">
        <v>36005</v>
      </c>
      <c r="B1952">
        <v>1</v>
      </c>
      <c r="C1952">
        <v>5.2999999999999999E-2</v>
      </c>
    </row>
    <row r="1953" spans="1:3" x14ac:dyDescent="0.2">
      <c r="A1953" t="s">
        <v>36006</v>
      </c>
      <c r="B1953">
        <v>1</v>
      </c>
      <c r="C1953">
        <v>5.2999999999999999E-2</v>
      </c>
    </row>
    <row r="1954" spans="1:3" x14ac:dyDescent="0.2">
      <c r="A1954" t="s">
        <v>36007</v>
      </c>
      <c r="B1954">
        <v>1</v>
      </c>
      <c r="C1954">
        <v>5.2999999999999999E-2</v>
      </c>
    </row>
    <row r="1955" spans="1:3" x14ac:dyDescent="0.2">
      <c r="A1955" t="s">
        <v>36008</v>
      </c>
      <c r="B1955">
        <v>1</v>
      </c>
      <c r="C1955">
        <v>5.2999999999999999E-2</v>
      </c>
    </row>
    <row r="1956" spans="1:3" x14ac:dyDescent="0.2">
      <c r="A1956" t="s">
        <v>36009</v>
      </c>
      <c r="B1956">
        <v>1</v>
      </c>
      <c r="C1956">
        <v>5.2999999999999999E-2</v>
      </c>
    </row>
    <row r="1957" spans="1:3" x14ac:dyDescent="0.2">
      <c r="A1957" t="s">
        <v>36010</v>
      </c>
      <c r="B1957">
        <v>1</v>
      </c>
      <c r="C1957">
        <v>5.2999999999999999E-2</v>
      </c>
    </row>
    <row r="1958" spans="1:3" x14ac:dyDescent="0.2">
      <c r="A1958" t="s">
        <v>36011</v>
      </c>
      <c r="B1958">
        <v>1</v>
      </c>
      <c r="C1958">
        <v>5.2999999999999999E-2</v>
      </c>
    </row>
    <row r="1959" spans="1:3" x14ac:dyDescent="0.2">
      <c r="A1959" t="s">
        <v>36012</v>
      </c>
      <c r="B1959">
        <v>1</v>
      </c>
      <c r="C1959">
        <v>5.2999999999999999E-2</v>
      </c>
    </row>
    <row r="1960" spans="1:3" x14ac:dyDescent="0.2">
      <c r="A1960" t="s">
        <v>36013</v>
      </c>
      <c r="B1960">
        <v>1</v>
      </c>
      <c r="C1960">
        <v>5.2999999999999999E-2</v>
      </c>
    </row>
    <row r="1961" spans="1:3" x14ac:dyDescent="0.2">
      <c r="A1961" t="s">
        <v>36014</v>
      </c>
      <c r="B1961">
        <v>1</v>
      </c>
      <c r="C1961">
        <v>5.2999999999999999E-2</v>
      </c>
    </row>
    <row r="1962" spans="1:3" x14ac:dyDescent="0.2">
      <c r="A1962" t="s">
        <v>36015</v>
      </c>
      <c r="B1962">
        <v>1</v>
      </c>
      <c r="C1962">
        <v>5.2999999999999999E-2</v>
      </c>
    </row>
    <row r="1963" spans="1:3" x14ac:dyDescent="0.2">
      <c r="A1963" t="s">
        <v>36016</v>
      </c>
      <c r="B1963">
        <v>1</v>
      </c>
      <c r="C1963">
        <v>5.2999999999999999E-2</v>
      </c>
    </row>
    <row r="1964" spans="1:3" x14ac:dyDescent="0.2">
      <c r="A1964" t="s">
        <v>36017</v>
      </c>
      <c r="B1964">
        <v>1</v>
      </c>
      <c r="C1964">
        <v>5.2999999999999999E-2</v>
      </c>
    </row>
    <row r="1965" spans="1:3" x14ac:dyDescent="0.2">
      <c r="A1965" t="s">
        <v>36018</v>
      </c>
      <c r="B1965">
        <v>1</v>
      </c>
      <c r="C1965">
        <v>5.2999999999999999E-2</v>
      </c>
    </row>
    <row r="1966" spans="1:3" x14ac:dyDescent="0.2">
      <c r="A1966" t="s">
        <v>36019</v>
      </c>
      <c r="B1966">
        <v>1</v>
      </c>
      <c r="C1966">
        <v>5.2999999999999999E-2</v>
      </c>
    </row>
    <row r="1967" spans="1:3" x14ac:dyDescent="0.2">
      <c r="A1967" t="s">
        <v>36020</v>
      </c>
      <c r="B1967">
        <v>1</v>
      </c>
      <c r="C1967">
        <v>5.2999999999999999E-2</v>
      </c>
    </row>
    <row r="1968" spans="1:3" x14ac:dyDescent="0.2">
      <c r="A1968" t="s">
        <v>36021</v>
      </c>
      <c r="B1968">
        <v>1</v>
      </c>
      <c r="C1968">
        <v>5.2999999999999999E-2</v>
      </c>
    </row>
    <row r="1969" spans="1:3" x14ac:dyDescent="0.2">
      <c r="A1969" t="s">
        <v>36022</v>
      </c>
      <c r="B1969">
        <v>1</v>
      </c>
      <c r="C1969">
        <v>5.2999999999999999E-2</v>
      </c>
    </row>
    <row r="1970" spans="1:3" x14ac:dyDescent="0.2">
      <c r="A1970" t="s">
        <v>36023</v>
      </c>
      <c r="B1970">
        <v>1</v>
      </c>
      <c r="C1970">
        <v>5.2999999999999999E-2</v>
      </c>
    </row>
    <row r="1971" spans="1:3" x14ac:dyDescent="0.2">
      <c r="A1971" t="s">
        <v>36024</v>
      </c>
      <c r="B1971">
        <v>1</v>
      </c>
      <c r="C1971">
        <v>5.2999999999999999E-2</v>
      </c>
    </row>
    <row r="1972" spans="1:3" x14ac:dyDescent="0.2">
      <c r="A1972" t="s">
        <v>36025</v>
      </c>
      <c r="B1972">
        <v>1</v>
      </c>
      <c r="C1972">
        <v>5.2999999999999999E-2</v>
      </c>
    </row>
    <row r="1973" spans="1:3" x14ac:dyDescent="0.2">
      <c r="A1973" t="s">
        <v>36026</v>
      </c>
      <c r="B1973">
        <v>1</v>
      </c>
      <c r="C1973">
        <v>5.2999999999999999E-2</v>
      </c>
    </row>
    <row r="1974" spans="1:3" x14ac:dyDescent="0.2">
      <c r="A1974" t="s">
        <v>36027</v>
      </c>
      <c r="B1974">
        <v>1</v>
      </c>
      <c r="C1974">
        <v>5.2999999999999999E-2</v>
      </c>
    </row>
    <row r="1975" spans="1:3" x14ac:dyDescent="0.2">
      <c r="A1975" t="s">
        <v>36028</v>
      </c>
      <c r="B1975">
        <v>1</v>
      </c>
      <c r="C1975">
        <v>5.2999999999999999E-2</v>
      </c>
    </row>
    <row r="1976" spans="1:3" x14ac:dyDescent="0.2">
      <c r="A1976" t="s">
        <v>36029</v>
      </c>
      <c r="B1976">
        <v>1</v>
      </c>
      <c r="C1976">
        <v>5.2999999999999999E-2</v>
      </c>
    </row>
    <row r="1977" spans="1:3" x14ac:dyDescent="0.2">
      <c r="A1977" t="s">
        <v>36030</v>
      </c>
      <c r="B1977">
        <v>1</v>
      </c>
      <c r="C1977">
        <v>5.2999999999999999E-2</v>
      </c>
    </row>
    <row r="1978" spans="1:3" x14ac:dyDescent="0.2">
      <c r="A1978" t="s">
        <v>36031</v>
      </c>
      <c r="B1978">
        <v>1</v>
      </c>
      <c r="C1978">
        <v>5.2999999999999999E-2</v>
      </c>
    </row>
    <row r="1979" spans="1:3" x14ac:dyDescent="0.2">
      <c r="A1979" t="s">
        <v>36032</v>
      </c>
      <c r="B1979">
        <v>1</v>
      </c>
      <c r="C1979">
        <v>5.2999999999999999E-2</v>
      </c>
    </row>
    <row r="1980" spans="1:3" x14ac:dyDescent="0.2">
      <c r="A1980" t="s">
        <v>36033</v>
      </c>
      <c r="B1980">
        <v>1</v>
      </c>
      <c r="C1980">
        <v>5.2999999999999999E-2</v>
      </c>
    </row>
    <row r="1981" spans="1:3" x14ac:dyDescent="0.2">
      <c r="A1981" t="s">
        <v>36034</v>
      </c>
      <c r="B1981">
        <v>1</v>
      </c>
      <c r="C1981">
        <v>5.2999999999999999E-2</v>
      </c>
    </row>
    <row r="1982" spans="1:3" x14ac:dyDescent="0.2">
      <c r="A1982" t="s">
        <v>36035</v>
      </c>
      <c r="B1982">
        <v>1</v>
      </c>
      <c r="C1982">
        <v>5.2999999999999999E-2</v>
      </c>
    </row>
    <row r="1983" spans="1:3" x14ac:dyDescent="0.2">
      <c r="A1983" t="s">
        <v>36036</v>
      </c>
      <c r="B1983">
        <v>1</v>
      </c>
      <c r="C1983">
        <v>5.2999999999999999E-2</v>
      </c>
    </row>
    <row r="1984" spans="1:3" x14ac:dyDescent="0.2">
      <c r="A1984" t="s">
        <v>36037</v>
      </c>
      <c r="B1984">
        <v>1</v>
      </c>
      <c r="C1984">
        <v>5.2999999999999999E-2</v>
      </c>
    </row>
    <row r="1985" spans="1:3" x14ac:dyDescent="0.2">
      <c r="A1985" t="s">
        <v>36038</v>
      </c>
      <c r="B1985">
        <v>1</v>
      </c>
      <c r="C1985">
        <v>5.2999999999999999E-2</v>
      </c>
    </row>
    <row r="1986" spans="1:3" x14ac:dyDescent="0.2">
      <c r="A1986" t="s">
        <v>36039</v>
      </c>
      <c r="B1986">
        <v>1</v>
      </c>
      <c r="C1986">
        <v>5.2999999999999999E-2</v>
      </c>
    </row>
    <row r="1987" spans="1:3" x14ac:dyDescent="0.2">
      <c r="A1987" t="s">
        <v>36040</v>
      </c>
      <c r="B1987">
        <v>1</v>
      </c>
      <c r="C1987">
        <v>5.2999999999999999E-2</v>
      </c>
    </row>
    <row r="1988" spans="1:3" x14ac:dyDescent="0.2">
      <c r="A1988" t="s">
        <v>36041</v>
      </c>
      <c r="B1988">
        <v>1</v>
      </c>
      <c r="C1988">
        <v>5.2999999999999999E-2</v>
      </c>
    </row>
    <row r="1989" spans="1:3" x14ac:dyDescent="0.2">
      <c r="A1989" t="s">
        <v>36042</v>
      </c>
      <c r="B1989">
        <v>1</v>
      </c>
      <c r="C1989">
        <v>5.2999999999999999E-2</v>
      </c>
    </row>
    <row r="1990" spans="1:3" x14ac:dyDescent="0.2">
      <c r="A1990" t="s">
        <v>36043</v>
      </c>
      <c r="B1990">
        <v>1</v>
      </c>
      <c r="C1990">
        <v>5.2999999999999999E-2</v>
      </c>
    </row>
    <row r="1991" spans="1:3" x14ac:dyDescent="0.2">
      <c r="A1991" t="s">
        <v>36044</v>
      </c>
      <c r="B1991">
        <v>1</v>
      </c>
      <c r="C1991">
        <v>5.2999999999999999E-2</v>
      </c>
    </row>
    <row r="1992" spans="1:3" x14ac:dyDescent="0.2">
      <c r="A1992" t="s">
        <v>36045</v>
      </c>
      <c r="B1992">
        <v>1</v>
      </c>
      <c r="C1992">
        <v>5.2999999999999999E-2</v>
      </c>
    </row>
    <row r="1993" spans="1:3" x14ac:dyDescent="0.2">
      <c r="A1993" t="s">
        <v>36046</v>
      </c>
      <c r="B1993">
        <v>1</v>
      </c>
      <c r="C1993">
        <v>5.2999999999999999E-2</v>
      </c>
    </row>
    <row r="1994" spans="1:3" x14ac:dyDescent="0.2">
      <c r="A1994" t="s">
        <v>36047</v>
      </c>
      <c r="B1994">
        <v>1</v>
      </c>
      <c r="C1994">
        <v>5.2999999999999999E-2</v>
      </c>
    </row>
    <row r="1995" spans="1:3" x14ac:dyDescent="0.2">
      <c r="A1995" t="s">
        <v>36048</v>
      </c>
      <c r="B1995">
        <v>1</v>
      </c>
      <c r="C1995">
        <v>5.2999999999999999E-2</v>
      </c>
    </row>
    <row r="1996" spans="1:3" x14ac:dyDescent="0.2">
      <c r="A1996" t="s">
        <v>36049</v>
      </c>
      <c r="B1996">
        <v>1</v>
      </c>
      <c r="C1996">
        <v>5.2999999999999999E-2</v>
      </c>
    </row>
    <row r="1997" spans="1:3" x14ac:dyDescent="0.2">
      <c r="A1997" t="s">
        <v>36050</v>
      </c>
      <c r="B1997">
        <v>1</v>
      </c>
      <c r="C1997">
        <v>5.2999999999999999E-2</v>
      </c>
    </row>
    <row r="1998" spans="1:3" x14ac:dyDescent="0.2">
      <c r="A1998" t="s">
        <v>36051</v>
      </c>
      <c r="B1998">
        <v>1</v>
      </c>
      <c r="C1998">
        <v>5.2999999999999999E-2</v>
      </c>
    </row>
    <row r="1999" spans="1:3" x14ac:dyDescent="0.2">
      <c r="A1999" t="s">
        <v>36052</v>
      </c>
      <c r="B1999">
        <v>1</v>
      </c>
      <c r="C1999">
        <v>5.2999999999999999E-2</v>
      </c>
    </row>
    <row r="2000" spans="1:3" x14ac:dyDescent="0.2">
      <c r="A2000" t="s">
        <v>36053</v>
      </c>
      <c r="B2000">
        <v>1</v>
      </c>
      <c r="C2000">
        <v>5.2999999999999999E-2</v>
      </c>
    </row>
    <row r="2001" spans="1:3" x14ac:dyDescent="0.2">
      <c r="A2001" t="s">
        <v>36054</v>
      </c>
      <c r="B2001">
        <v>1</v>
      </c>
      <c r="C2001">
        <v>5.2999999999999999E-2</v>
      </c>
    </row>
    <row r="2002" spans="1:3" x14ac:dyDescent="0.2">
      <c r="A2002" t="s">
        <v>36055</v>
      </c>
      <c r="B2002">
        <v>1</v>
      </c>
      <c r="C2002">
        <v>5.2999999999999999E-2</v>
      </c>
    </row>
    <row r="2003" spans="1:3" x14ac:dyDescent="0.2">
      <c r="A2003" t="s">
        <v>36056</v>
      </c>
      <c r="B2003">
        <v>1</v>
      </c>
      <c r="C2003">
        <v>5.2999999999999999E-2</v>
      </c>
    </row>
    <row r="2004" spans="1:3" x14ac:dyDescent="0.2">
      <c r="A2004" t="s">
        <v>36057</v>
      </c>
      <c r="B2004">
        <v>1</v>
      </c>
      <c r="C2004">
        <v>5.2999999999999999E-2</v>
      </c>
    </row>
    <row r="2005" spans="1:3" x14ac:dyDescent="0.2">
      <c r="A2005" t="s">
        <v>36058</v>
      </c>
      <c r="B2005">
        <v>1</v>
      </c>
      <c r="C2005">
        <v>5.2999999999999999E-2</v>
      </c>
    </row>
    <row r="2006" spans="1:3" x14ac:dyDescent="0.2">
      <c r="A2006" t="s">
        <v>36059</v>
      </c>
      <c r="B2006">
        <v>1</v>
      </c>
      <c r="C2006">
        <v>5.2999999999999999E-2</v>
      </c>
    </row>
    <row r="2007" spans="1:3" x14ac:dyDescent="0.2">
      <c r="A2007" t="s">
        <v>36060</v>
      </c>
      <c r="B2007">
        <v>1</v>
      </c>
      <c r="C2007">
        <v>5.2999999999999999E-2</v>
      </c>
    </row>
    <row r="2008" spans="1:3" x14ac:dyDescent="0.2">
      <c r="A2008" t="s">
        <v>36061</v>
      </c>
      <c r="B2008">
        <v>1</v>
      </c>
      <c r="C2008">
        <v>5.2999999999999999E-2</v>
      </c>
    </row>
    <row r="2009" spans="1:3" x14ac:dyDescent="0.2">
      <c r="A2009" t="s">
        <v>36062</v>
      </c>
      <c r="B2009">
        <v>1</v>
      </c>
      <c r="C2009">
        <v>5.2999999999999999E-2</v>
      </c>
    </row>
    <row r="2010" spans="1:3" x14ac:dyDescent="0.2">
      <c r="A2010" t="s">
        <v>36063</v>
      </c>
      <c r="B2010">
        <v>1</v>
      </c>
      <c r="C2010">
        <v>5.2999999999999999E-2</v>
      </c>
    </row>
    <row r="2011" spans="1:3" x14ac:dyDescent="0.2">
      <c r="A2011" t="s">
        <v>36064</v>
      </c>
      <c r="B2011">
        <v>1</v>
      </c>
      <c r="C2011">
        <v>5.2999999999999999E-2</v>
      </c>
    </row>
    <row r="2012" spans="1:3" x14ac:dyDescent="0.2">
      <c r="A2012" t="s">
        <v>36065</v>
      </c>
      <c r="B2012">
        <v>1</v>
      </c>
      <c r="C2012">
        <v>5.2999999999999999E-2</v>
      </c>
    </row>
    <row r="2013" spans="1:3" x14ac:dyDescent="0.2">
      <c r="A2013" t="s">
        <v>36066</v>
      </c>
      <c r="B2013">
        <v>1</v>
      </c>
      <c r="C2013">
        <v>5.2999999999999999E-2</v>
      </c>
    </row>
    <row r="2014" spans="1:3" x14ac:dyDescent="0.2">
      <c r="A2014" t="s">
        <v>36067</v>
      </c>
      <c r="B2014">
        <v>1</v>
      </c>
      <c r="C2014">
        <v>5.2999999999999999E-2</v>
      </c>
    </row>
    <row r="2015" spans="1:3" x14ac:dyDescent="0.2">
      <c r="A2015" t="s">
        <v>36068</v>
      </c>
      <c r="B2015">
        <v>1</v>
      </c>
      <c r="C2015">
        <v>5.2999999999999999E-2</v>
      </c>
    </row>
    <row r="2016" spans="1:3" x14ac:dyDescent="0.2">
      <c r="A2016" t="s">
        <v>36069</v>
      </c>
      <c r="B2016">
        <v>1</v>
      </c>
      <c r="C2016">
        <v>5.2999999999999999E-2</v>
      </c>
    </row>
    <row r="2017" spans="1:3" x14ac:dyDescent="0.2">
      <c r="A2017" t="s">
        <v>36070</v>
      </c>
      <c r="B2017">
        <v>1</v>
      </c>
      <c r="C2017">
        <v>5.2999999999999999E-2</v>
      </c>
    </row>
    <row r="2018" spans="1:3" x14ac:dyDescent="0.2">
      <c r="A2018" t="s">
        <v>36071</v>
      </c>
      <c r="B2018">
        <v>1</v>
      </c>
      <c r="C2018">
        <v>5.2999999999999999E-2</v>
      </c>
    </row>
    <row r="2019" spans="1:3" x14ac:dyDescent="0.2">
      <c r="A2019" t="s">
        <v>36072</v>
      </c>
      <c r="B2019">
        <v>1</v>
      </c>
      <c r="C2019">
        <v>5.2999999999999999E-2</v>
      </c>
    </row>
    <row r="2020" spans="1:3" x14ac:dyDescent="0.2">
      <c r="A2020" t="s">
        <v>36073</v>
      </c>
      <c r="B2020">
        <v>1</v>
      </c>
      <c r="C2020">
        <v>5.2999999999999999E-2</v>
      </c>
    </row>
    <row r="2021" spans="1:3" x14ac:dyDescent="0.2">
      <c r="A2021" t="s">
        <v>36074</v>
      </c>
      <c r="B2021">
        <v>1</v>
      </c>
      <c r="C2021">
        <v>5.2999999999999999E-2</v>
      </c>
    </row>
    <row r="2022" spans="1:3" x14ac:dyDescent="0.2">
      <c r="A2022" t="s">
        <v>36075</v>
      </c>
      <c r="B2022">
        <v>1</v>
      </c>
      <c r="C2022">
        <v>5.2999999999999999E-2</v>
      </c>
    </row>
    <row r="2023" spans="1:3" x14ac:dyDescent="0.2">
      <c r="A2023" t="s">
        <v>36076</v>
      </c>
      <c r="B2023">
        <v>1</v>
      </c>
      <c r="C2023">
        <v>5.2999999999999999E-2</v>
      </c>
    </row>
    <row r="2024" spans="1:3" x14ac:dyDescent="0.2">
      <c r="A2024" t="s">
        <v>36077</v>
      </c>
      <c r="B2024">
        <v>1</v>
      </c>
      <c r="C2024">
        <v>5.2999999999999999E-2</v>
      </c>
    </row>
    <row r="2025" spans="1:3" x14ac:dyDescent="0.2">
      <c r="A2025" t="s">
        <v>36078</v>
      </c>
      <c r="B2025">
        <v>1</v>
      </c>
      <c r="C2025">
        <v>5.2999999999999999E-2</v>
      </c>
    </row>
    <row r="2026" spans="1:3" x14ac:dyDescent="0.2">
      <c r="A2026" t="s">
        <v>36079</v>
      </c>
      <c r="B2026">
        <v>1</v>
      </c>
      <c r="C2026">
        <v>5.2999999999999999E-2</v>
      </c>
    </row>
    <row r="2027" spans="1:3" x14ac:dyDescent="0.2">
      <c r="A2027" t="s">
        <v>36080</v>
      </c>
      <c r="B2027">
        <v>1</v>
      </c>
      <c r="C2027">
        <v>5.2999999999999999E-2</v>
      </c>
    </row>
    <row r="2028" spans="1:3" x14ac:dyDescent="0.2">
      <c r="A2028" t="s">
        <v>36081</v>
      </c>
      <c r="B2028">
        <v>1</v>
      </c>
      <c r="C2028">
        <v>5.2999999999999999E-2</v>
      </c>
    </row>
    <row r="2029" spans="1:3" x14ac:dyDescent="0.2">
      <c r="A2029" t="s">
        <v>36082</v>
      </c>
      <c r="B2029">
        <v>1</v>
      </c>
      <c r="C2029">
        <v>5.2999999999999999E-2</v>
      </c>
    </row>
    <row r="2030" spans="1:3" x14ac:dyDescent="0.2">
      <c r="A2030" t="s">
        <v>36083</v>
      </c>
      <c r="B2030">
        <v>1</v>
      </c>
      <c r="C2030">
        <v>5.2999999999999999E-2</v>
      </c>
    </row>
    <row r="2031" spans="1:3" x14ac:dyDescent="0.2">
      <c r="A2031" t="s">
        <v>36084</v>
      </c>
      <c r="B2031">
        <v>1</v>
      </c>
      <c r="C2031">
        <v>5.2999999999999999E-2</v>
      </c>
    </row>
    <row r="2032" spans="1:3" x14ac:dyDescent="0.2">
      <c r="A2032" t="s">
        <v>36085</v>
      </c>
      <c r="B2032">
        <v>1</v>
      </c>
      <c r="C2032">
        <v>5.2999999999999999E-2</v>
      </c>
    </row>
    <row r="2033" spans="1:3" x14ac:dyDescent="0.2">
      <c r="A2033" t="s">
        <v>36086</v>
      </c>
      <c r="B2033">
        <v>1</v>
      </c>
      <c r="C2033">
        <v>5.2999999999999999E-2</v>
      </c>
    </row>
    <row r="2034" spans="1:3" x14ac:dyDescent="0.2">
      <c r="A2034" t="s">
        <v>36087</v>
      </c>
      <c r="B2034">
        <v>1</v>
      </c>
      <c r="C2034">
        <v>5.2999999999999999E-2</v>
      </c>
    </row>
    <row r="2035" spans="1:3" x14ac:dyDescent="0.2">
      <c r="A2035" t="s">
        <v>36088</v>
      </c>
      <c r="B2035">
        <v>1</v>
      </c>
      <c r="C2035">
        <v>5.2999999999999999E-2</v>
      </c>
    </row>
    <row r="2036" spans="1:3" x14ac:dyDescent="0.2">
      <c r="A2036" t="s">
        <v>36089</v>
      </c>
      <c r="B2036">
        <v>1</v>
      </c>
      <c r="C2036">
        <v>5.2999999999999999E-2</v>
      </c>
    </row>
    <row r="2037" spans="1:3" x14ac:dyDescent="0.2">
      <c r="A2037" t="s">
        <v>36090</v>
      </c>
      <c r="B2037">
        <v>1</v>
      </c>
      <c r="C2037">
        <v>5.2999999999999999E-2</v>
      </c>
    </row>
    <row r="2038" spans="1:3" x14ac:dyDescent="0.2">
      <c r="A2038" t="s">
        <v>36091</v>
      </c>
      <c r="B2038">
        <v>1</v>
      </c>
      <c r="C2038">
        <v>5.2999999999999999E-2</v>
      </c>
    </row>
    <row r="2039" spans="1:3" x14ac:dyDescent="0.2">
      <c r="A2039" t="s">
        <v>36092</v>
      </c>
      <c r="B2039">
        <v>1</v>
      </c>
      <c r="C2039">
        <v>5.2999999999999999E-2</v>
      </c>
    </row>
    <row r="2040" spans="1:3" x14ac:dyDescent="0.2">
      <c r="A2040" t="s">
        <v>36093</v>
      </c>
      <c r="B2040">
        <v>1</v>
      </c>
      <c r="C2040">
        <v>5.2999999999999999E-2</v>
      </c>
    </row>
    <row r="2041" spans="1:3" x14ac:dyDescent="0.2">
      <c r="A2041" t="s">
        <v>36094</v>
      </c>
      <c r="B2041">
        <v>1</v>
      </c>
      <c r="C2041">
        <v>5.2999999999999999E-2</v>
      </c>
    </row>
    <row r="2042" spans="1:3" x14ac:dyDescent="0.2">
      <c r="A2042" t="s">
        <v>36095</v>
      </c>
      <c r="B2042">
        <v>1</v>
      </c>
      <c r="C2042">
        <v>5.2999999999999999E-2</v>
      </c>
    </row>
    <row r="2043" spans="1:3" x14ac:dyDescent="0.2">
      <c r="A2043" t="s">
        <v>36096</v>
      </c>
      <c r="B2043">
        <v>1</v>
      </c>
      <c r="C2043">
        <v>5.2999999999999999E-2</v>
      </c>
    </row>
    <row r="2044" spans="1:3" x14ac:dyDescent="0.2">
      <c r="A2044" t="s">
        <v>36097</v>
      </c>
      <c r="B2044">
        <v>1</v>
      </c>
      <c r="C2044">
        <v>5.2999999999999999E-2</v>
      </c>
    </row>
    <row r="2045" spans="1:3" x14ac:dyDescent="0.2">
      <c r="A2045" t="s">
        <v>36098</v>
      </c>
      <c r="B2045">
        <v>1</v>
      </c>
      <c r="C2045">
        <v>5.2999999999999999E-2</v>
      </c>
    </row>
    <row r="2046" spans="1:3" x14ac:dyDescent="0.2">
      <c r="A2046" t="s">
        <v>36099</v>
      </c>
      <c r="B2046">
        <v>1</v>
      </c>
      <c r="C2046">
        <v>5.2999999999999999E-2</v>
      </c>
    </row>
    <row r="2047" spans="1:3" x14ac:dyDescent="0.2">
      <c r="A2047" t="s">
        <v>36100</v>
      </c>
      <c r="B2047">
        <v>1</v>
      </c>
      <c r="C2047">
        <v>5.2999999999999999E-2</v>
      </c>
    </row>
    <row r="2048" spans="1:3" x14ac:dyDescent="0.2">
      <c r="A2048" t="s">
        <v>36101</v>
      </c>
      <c r="B2048">
        <v>1</v>
      </c>
      <c r="C2048">
        <v>5.2999999999999999E-2</v>
      </c>
    </row>
    <row r="2049" spans="1:3" x14ac:dyDescent="0.2">
      <c r="A2049" t="s">
        <v>36102</v>
      </c>
      <c r="B2049">
        <v>1</v>
      </c>
      <c r="C2049">
        <v>5.2999999999999999E-2</v>
      </c>
    </row>
    <row r="2050" spans="1:3" x14ac:dyDescent="0.2">
      <c r="A2050" t="s">
        <v>36103</v>
      </c>
      <c r="B2050">
        <v>1</v>
      </c>
      <c r="C2050">
        <v>5.2999999999999999E-2</v>
      </c>
    </row>
    <row r="2051" spans="1:3" x14ac:dyDescent="0.2">
      <c r="A2051" t="s">
        <v>36104</v>
      </c>
      <c r="B2051">
        <v>1</v>
      </c>
      <c r="C2051">
        <v>5.2999999999999999E-2</v>
      </c>
    </row>
    <row r="2052" spans="1:3" x14ac:dyDescent="0.2">
      <c r="A2052" t="s">
        <v>36105</v>
      </c>
      <c r="B2052">
        <v>1</v>
      </c>
      <c r="C2052">
        <v>5.2999999999999999E-2</v>
      </c>
    </row>
    <row r="2053" spans="1:3" x14ac:dyDescent="0.2">
      <c r="A2053" t="s">
        <v>36106</v>
      </c>
      <c r="B2053">
        <v>1</v>
      </c>
      <c r="C2053">
        <v>5.2999999999999999E-2</v>
      </c>
    </row>
    <row r="2054" spans="1:3" x14ac:dyDescent="0.2">
      <c r="A2054" t="s">
        <v>36107</v>
      </c>
      <c r="B2054">
        <v>1</v>
      </c>
      <c r="C2054">
        <v>5.2999999999999999E-2</v>
      </c>
    </row>
    <row r="2055" spans="1:3" x14ac:dyDescent="0.2">
      <c r="A2055" t="s">
        <v>36108</v>
      </c>
      <c r="B2055">
        <v>1</v>
      </c>
      <c r="C2055">
        <v>5.2999999999999999E-2</v>
      </c>
    </row>
    <row r="2056" spans="1:3" x14ac:dyDescent="0.2">
      <c r="A2056" t="s">
        <v>36109</v>
      </c>
      <c r="B2056">
        <v>1</v>
      </c>
      <c r="C2056">
        <v>5.2999999999999999E-2</v>
      </c>
    </row>
    <row r="2057" spans="1:3" x14ac:dyDescent="0.2">
      <c r="A2057" t="s">
        <v>36110</v>
      </c>
      <c r="B2057">
        <v>1</v>
      </c>
      <c r="C2057">
        <v>5.2999999999999999E-2</v>
      </c>
    </row>
    <row r="2058" spans="1:3" x14ac:dyDescent="0.2">
      <c r="A2058" t="s">
        <v>36111</v>
      </c>
      <c r="B2058">
        <v>1</v>
      </c>
      <c r="C2058">
        <v>5.2999999999999999E-2</v>
      </c>
    </row>
    <row r="2059" spans="1:3" x14ac:dyDescent="0.2">
      <c r="A2059" t="s">
        <v>36112</v>
      </c>
      <c r="B2059">
        <v>1</v>
      </c>
      <c r="C2059">
        <v>5.2999999999999999E-2</v>
      </c>
    </row>
    <row r="2060" spans="1:3" x14ac:dyDescent="0.2">
      <c r="A2060" t="s">
        <v>36113</v>
      </c>
      <c r="B2060">
        <v>1</v>
      </c>
      <c r="C2060">
        <v>5.2999999999999999E-2</v>
      </c>
    </row>
    <row r="2061" spans="1:3" x14ac:dyDescent="0.2">
      <c r="A2061" t="s">
        <v>36114</v>
      </c>
      <c r="B2061">
        <v>1</v>
      </c>
      <c r="C2061">
        <v>5.2999999999999999E-2</v>
      </c>
    </row>
    <row r="2062" spans="1:3" x14ac:dyDescent="0.2">
      <c r="A2062" t="s">
        <v>36115</v>
      </c>
      <c r="B2062">
        <v>1</v>
      </c>
      <c r="C2062">
        <v>5.2999999999999999E-2</v>
      </c>
    </row>
    <row r="2063" spans="1:3" x14ac:dyDescent="0.2">
      <c r="A2063" t="s">
        <v>36116</v>
      </c>
      <c r="B2063">
        <v>1</v>
      </c>
      <c r="C2063">
        <v>5.2999999999999999E-2</v>
      </c>
    </row>
    <row r="2064" spans="1:3" x14ac:dyDescent="0.2">
      <c r="A2064" t="s">
        <v>36117</v>
      </c>
      <c r="B2064">
        <v>1</v>
      </c>
      <c r="C2064">
        <v>5.2999999999999999E-2</v>
      </c>
    </row>
    <row r="2065" spans="1:3" x14ac:dyDescent="0.2">
      <c r="A2065" t="s">
        <v>36118</v>
      </c>
      <c r="B2065">
        <v>1</v>
      </c>
      <c r="C2065">
        <v>5.2999999999999999E-2</v>
      </c>
    </row>
    <row r="2066" spans="1:3" x14ac:dyDescent="0.2">
      <c r="A2066" t="s">
        <v>36119</v>
      </c>
      <c r="B2066">
        <v>1</v>
      </c>
      <c r="C2066">
        <v>5.2999999999999999E-2</v>
      </c>
    </row>
    <row r="2067" spans="1:3" x14ac:dyDescent="0.2">
      <c r="A2067" t="s">
        <v>36120</v>
      </c>
      <c r="B2067">
        <v>1</v>
      </c>
      <c r="C2067">
        <v>5.2999999999999999E-2</v>
      </c>
    </row>
    <row r="2068" spans="1:3" x14ac:dyDescent="0.2">
      <c r="A2068" t="s">
        <v>36121</v>
      </c>
      <c r="B2068">
        <v>1</v>
      </c>
      <c r="C2068">
        <v>5.2999999999999999E-2</v>
      </c>
    </row>
    <row r="2069" spans="1:3" x14ac:dyDescent="0.2">
      <c r="A2069" t="s">
        <v>36122</v>
      </c>
      <c r="B2069">
        <v>1</v>
      </c>
      <c r="C2069">
        <v>5.2999999999999999E-2</v>
      </c>
    </row>
    <row r="2070" spans="1:3" x14ac:dyDescent="0.2">
      <c r="A2070" t="s">
        <v>36123</v>
      </c>
      <c r="B2070">
        <v>1</v>
      </c>
      <c r="C2070">
        <v>5.2999999999999999E-2</v>
      </c>
    </row>
    <row r="2071" spans="1:3" x14ac:dyDescent="0.2">
      <c r="A2071" t="s">
        <v>36124</v>
      </c>
      <c r="B2071">
        <v>1</v>
      </c>
      <c r="C2071">
        <v>5.2999999999999999E-2</v>
      </c>
    </row>
    <row r="2072" spans="1:3" x14ac:dyDescent="0.2">
      <c r="A2072" t="s">
        <v>36125</v>
      </c>
      <c r="B2072">
        <v>1</v>
      </c>
      <c r="C2072">
        <v>5.2999999999999999E-2</v>
      </c>
    </row>
    <row r="2073" spans="1:3" x14ac:dyDescent="0.2">
      <c r="A2073" t="s">
        <v>36126</v>
      </c>
      <c r="B2073">
        <v>1</v>
      </c>
      <c r="C2073">
        <v>5.2999999999999999E-2</v>
      </c>
    </row>
    <row r="2074" spans="1:3" x14ac:dyDescent="0.2">
      <c r="A2074" t="s">
        <v>36127</v>
      </c>
      <c r="B2074">
        <v>1</v>
      </c>
      <c r="C2074">
        <v>5.2999999999999999E-2</v>
      </c>
    </row>
    <row r="2075" spans="1:3" x14ac:dyDescent="0.2">
      <c r="A2075" t="s">
        <v>36128</v>
      </c>
      <c r="B2075">
        <v>1</v>
      </c>
      <c r="C2075">
        <v>5.2999999999999999E-2</v>
      </c>
    </row>
    <row r="2076" spans="1:3" x14ac:dyDescent="0.2">
      <c r="A2076" t="s">
        <v>36129</v>
      </c>
      <c r="B2076">
        <v>1</v>
      </c>
      <c r="C2076">
        <v>5.2999999999999999E-2</v>
      </c>
    </row>
    <row r="2077" spans="1:3" x14ac:dyDescent="0.2">
      <c r="A2077" t="s">
        <v>36130</v>
      </c>
      <c r="B2077">
        <v>1</v>
      </c>
      <c r="C2077">
        <v>5.2999999999999999E-2</v>
      </c>
    </row>
    <row r="2078" spans="1:3" x14ac:dyDescent="0.2">
      <c r="A2078" t="s">
        <v>36131</v>
      </c>
      <c r="B2078">
        <v>1</v>
      </c>
      <c r="C2078">
        <v>5.2999999999999999E-2</v>
      </c>
    </row>
    <row r="2079" spans="1:3" x14ac:dyDescent="0.2">
      <c r="A2079" t="s">
        <v>36132</v>
      </c>
      <c r="B2079">
        <v>1</v>
      </c>
      <c r="C2079">
        <v>5.2999999999999999E-2</v>
      </c>
    </row>
    <row r="2080" spans="1:3" x14ac:dyDescent="0.2">
      <c r="A2080" t="s">
        <v>36133</v>
      </c>
      <c r="B2080">
        <v>1</v>
      </c>
      <c r="C2080">
        <v>5.2999999999999999E-2</v>
      </c>
    </row>
    <row r="2081" spans="1:3" x14ac:dyDescent="0.2">
      <c r="A2081" t="s">
        <v>36134</v>
      </c>
      <c r="B2081">
        <v>1</v>
      </c>
      <c r="C2081">
        <v>5.2999999999999999E-2</v>
      </c>
    </row>
    <row r="2082" spans="1:3" x14ac:dyDescent="0.2">
      <c r="A2082" t="s">
        <v>36135</v>
      </c>
      <c r="B2082">
        <v>1</v>
      </c>
      <c r="C2082">
        <v>5.2999999999999999E-2</v>
      </c>
    </row>
    <row r="2083" spans="1:3" x14ac:dyDescent="0.2">
      <c r="A2083" t="s">
        <v>36136</v>
      </c>
      <c r="B2083">
        <v>1</v>
      </c>
      <c r="C2083">
        <v>5.2999999999999999E-2</v>
      </c>
    </row>
    <row r="2084" spans="1:3" x14ac:dyDescent="0.2">
      <c r="A2084" t="s">
        <v>36137</v>
      </c>
      <c r="B2084">
        <v>1</v>
      </c>
      <c r="C2084">
        <v>5.2999999999999999E-2</v>
      </c>
    </row>
    <row r="2085" spans="1:3" x14ac:dyDescent="0.2">
      <c r="A2085" t="s">
        <v>36138</v>
      </c>
      <c r="B2085">
        <v>1</v>
      </c>
      <c r="C2085">
        <v>5.2999999999999999E-2</v>
      </c>
    </row>
    <row r="2086" spans="1:3" x14ac:dyDescent="0.2">
      <c r="A2086" t="s">
        <v>36139</v>
      </c>
      <c r="B2086">
        <v>1</v>
      </c>
      <c r="C2086">
        <v>5.2999999999999999E-2</v>
      </c>
    </row>
    <row r="2087" spans="1:3" x14ac:dyDescent="0.2">
      <c r="A2087" t="s">
        <v>36140</v>
      </c>
      <c r="B2087">
        <v>1</v>
      </c>
      <c r="C2087">
        <v>5.2999999999999999E-2</v>
      </c>
    </row>
    <row r="2088" spans="1:3" x14ac:dyDescent="0.2">
      <c r="A2088" t="s">
        <v>36141</v>
      </c>
      <c r="B2088">
        <v>1</v>
      </c>
      <c r="C2088">
        <v>5.2999999999999999E-2</v>
      </c>
    </row>
    <row r="2089" spans="1:3" x14ac:dyDescent="0.2">
      <c r="A2089" t="s">
        <v>36142</v>
      </c>
      <c r="B2089">
        <v>1</v>
      </c>
      <c r="C2089">
        <v>5.2999999999999999E-2</v>
      </c>
    </row>
    <row r="2090" spans="1:3" x14ac:dyDescent="0.2">
      <c r="A2090" t="s">
        <v>36143</v>
      </c>
      <c r="B2090">
        <v>1</v>
      </c>
      <c r="C2090">
        <v>5.2999999999999999E-2</v>
      </c>
    </row>
    <row r="2091" spans="1:3" x14ac:dyDescent="0.2">
      <c r="A2091" t="s">
        <v>36144</v>
      </c>
      <c r="B2091">
        <v>1</v>
      </c>
      <c r="C2091">
        <v>5.2999999999999999E-2</v>
      </c>
    </row>
    <row r="2092" spans="1:3" x14ac:dyDescent="0.2">
      <c r="A2092" t="s">
        <v>36145</v>
      </c>
      <c r="B2092">
        <v>1</v>
      </c>
      <c r="C2092">
        <v>5.2999999999999999E-2</v>
      </c>
    </row>
    <row r="2093" spans="1:3" x14ac:dyDescent="0.2">
      <c r="A2093" t="s">
        <v>36146</v>
      </c>
      <c r="B2093">
        <v>1</v>
      </c>
      <c r="C2093">
        <v>5.2999999999999999E-2</v>
      </c>
    </row>
    <row r="2094" spans="1:3" x14ac:dyDescent="0.2">
      <c r="A2094" t="s">
        <v>36147</v>
      </c>
      <c r="B2094">
        <v>1</v>
      </c>
      <c r="C2094">
        <v>5.2999999999999999E-2</v>
      </c>
    </row>
    <row r="2095" spans="1:3" x14ac:dyDescent="0.2">
      <c r="A2095" t="s">
        <v>36148</v>
      </c>
      <c r="B2095">
        <v>1</v>
      </c>
      <c r="C2095">
        <v>5.2999999999999999E-2</v>
      </c>
    </row>
    <row r="2096" spans="1:3" x14ac:dyDescent="0.2">
      <c r="A2096" t="s">
        <v>36149</v>
      </c>
      <c r="B2096">
        <v>1</v>
      </c>
      <c r="C2096">
        <v>5.2999999999999999E-2</v>
      </c>
    </row>
    <row r="2097" spans="1:3" x14ac:dyDescent="0.2">
      <c r="A2097" t="s">
        <v>36150</v>
      </c>
      <c r="B2097">
        <v>1</v>
      </c>
      <c r="C2097">
        <v>5.2999999999999999E-2</v>
      </c>
    </row>
    <row r="2098" spans="1:3" x14ac:dyDescent="0.2">
      <c r="A2098" t="s">
        <v>36151</v>
      </c>
      <c r="B2098">
        <v>1</v>
      </c>
      <c r="C2098">
        <v>5.2999999999999999E-2</v>
      </c>
    </row>
    <row r="2099" spans="1:3" x14ac:dyDescent="0.2">
      <c r="A2099" t="s">
        <v>36152</v>
      </c>
      <c r="B2099">
        <v>1</v>
      </c>
      <c r="C2099">
        <v>5.2999999999999999E-2</v>
      </c>
    </row>
    <row r="2100" spans="1:3" x14ac:dyDescent="0.2">
      <c r="A2100" t="s">
        <v>36153</v>
      </c>
      <c r="B2100">
        <v>1</v>
      </c>
      <c r="C2100">
        <v>5.2999999999999999E-2</v>
      </c>
    </row>
    <row r="2101" spans="1:3" x14ac:dyDescent="0.2">
      <c r="A2101" t="s">
        <v>36154</v>
      </c>
      <c r="B2101">
        <v>1</v>
      </c>
      <c r="C2101">
        <v>5.2999999999999999E-2</v>
      </c>
    </row>
    <row r="2102" spans="1:3" x14ac:dyDescent="0.2">
      <c r="A2102" t="s">
        <v>36155</v>
      </c>
      <c r="B2102">
        <v>1</v>
      </c>
      <c r="C2102">
        <v>5.2999999999999999E-2</v>
      </c>
    </row>
    <row r="2103" spans="1:3" x14ac:dyDescent="0.2">
      <c r="A2103" t="s">
        <v>36156</v>
      </c>
      <c r="B2103">
        <v>1</v>
      </c>
      <c r="C2103">
        <v>5.2999999999999999E-2</v>
      </c>
    </row>
    <row r="2104" spans="1:3" x14ac:dyDescent="0.2">
      <c r="A2104" t="s">
        <v>36157</v>
      </c>
      <c r="B2104">
        <v>1</v>
      </c>
      <c r="C2104">
        <v>5.2999999999999999E-2</v>
      </c>
    </row>
    <row r="2105" spans="1:3" x14ac:dyDescent="0.2">
      <c r="A2105" t="s">
        <v>36158</v>
      </c>
      <c r="B2105">
        <v>1</v>
      </c>
      <c r="C2105">
        <v>5.2999999999999999E-2</v>
      </c>
    </row>
    <row r="2106" spans="1:3" x14ac:dyDescent="0.2">
      <c r="A2106" t="s">
        <v>36159</v>
      </c>
      <c r="B2106">
        <v>1</v>
      </c>
      <c r="C2106">
        <v>5.2999999999999999E-2</v>
      </c>
    </row>
    <row r="2107" spans="1:3" x14ac:dyDescent="0.2">
      <c r="A2107" t="s">
        <v>36160</v>
      </c>
      <c r="B2107">
        <v>1</v>
      </c>
      <c r="C2107">
        <v>5.2999999999999999E-2</v>
      </c>
    </row>
    <row r="2108" spans="1:3" x14ac:dyDescent="0.2">
      <c r="A2108" t="s">
        <v>36161</v>
      </c>
      <c r="B2108">
        <v>1</v>
      </c>
      <c r="C2108">
        <v>5.2999999999999999E-2</v>
      </c>
    </row>
    <row r="2109" spans="1:3" x14ac:dyDescent="0.2">
      <c r="A2109" t="s">
        <v>36162</v>
      </c>
      <c r="B2109">
        <v>1</v>
      </c>
      <c r="C2109">
        <v>5.2999999999999999E-2</v>
      </c>
    </row>
    <row r="2110" spans="1:3" x14ac:dyDescent="0.2">
      <c r="A2110" t="s">
        <v>36163</v>
      </c>
      <c r="B2110">
        <v>1</v>
      </c>
      <c r="C2110">
        <v>5.2999999999999999E-2</v>
      </c>
    </row>
    <row r="2111" spans="1:3" x14ac:dyDescent="0.2">
      <c r="A2111" t="s">
        <v>36164</v>
      </c>
      <c r="B2111">
        <v>1</v>
      </c>
      <c r="C2111">
        <v>5.2999999999999999E-2</v>
      </c>
    </row>
    <row r="2112" spans="1:3" x14ac:dyDescent="0.2">
      <c r="A2112" t="s">
        <v>36165</v>
      </c>
      <c r="B2112">
        <v>1</v>
      </c>
      <c r="C2112">
        <v>5.2999999999999999E-2</v>
      </c>
    </row>
    <row r="2113" spans="1:3" x14ac:dyDescent="0.2">
      <c r="A2113" t="s">
        <v>36166</v>
      </c>
      <c r="B2113">
        <v>1</v>
      </c>
      <c r="C2113">
        <v>5.2999999999999999E-2</v>
      </c>
    </row>
    <row r="2114" spans="1:3" x14ac:dyDescent="0.2">
      <c r="A2114" t="s">
        <v>36167</v>
      </c>
      <c r="B2114">
        <v>1</v>
      </c>
      <c r="C2114">
        <v>5.2999999999999999E-2</v>
      </c>
    </row>
    <row r="2115" spans="1:3" x14ac:dyDescent="0.2">
      <c r="A2115" t="s">
        <v>36168</v>
      </c>
      <c r="B2115">
        <v>1</v>
      </c>
      <c r="C2115">
        <v>5.2999999999999999E-2</v>
      </c>
    </row>
    <row r="2116" spans="1:3" x14ac:dyDescent="0.2">
      <c r="A2116" t="s">
        <v>36169</v>
      </c>
      <c r="B2116">
        <v>1</v>
      </c>
      <c r="C2116">
        <v>5.2999999999999999E-2</v>
      </c>
    </row>
    <row r="2117" spans="1:3" x14ac:dyDescent="0.2">
      <c r="A2117" t="s">
        <v>36170</v>
      </c>
      <c r="B2117">
        <v>1</v>
      </c>
      <c r="C2117">
        <v>5.2999999999999999E-2</v>
      </c>
    </row>
    <row r="2118" spans="1:3" x14ac:dyDescent="0.2">
      <c r="A2118" t="s">
        <v>36171</v>
      </c>
      <c r="B2118">
        <v>1</v>
      </c>
      <c r="C2118">
        <v>5.2999999999999999E-2</v>
      </c>
    </row>
    <row r="2119" spans="1:3" x14ac:dyDescent="0.2">
      <c r="A2119" t="s">
        <v>36172</v>
      </c>
      <c r="B2119">
        <v>1</v>
      </c>
      <c r="C2119">
        <v>5.2999999999999999E-2</v>
      </c>
    </row>
    <row r="2120" spans="1:3" x14ac:dyDescent="0.2">
      <c r="A2120" t="s">
        <v>36173</v>
      </c>
      <c r="B2120">
        <v>1</v>
      </c>
      <c r="C2120">
        <v>5.2999999999999999E-2</v>
      </c>
    </row>
    <row r="2121" spans="1:3" x14ac:dyDescent="0.2">
      <c r="A2121" t="s">
        <v>36174</v>
      </c>
      <c r="B2121">
        <v>1</v>
      </c>
      <c r="C2121">
        <v>5.2999999999999999E-2</v>
      </c>
    </row>
    <row r="2122" spans="1:3" x14ac:dyDescent="0.2">
      <c r="A2122" t="s">
        <v>36175</v>
      </c>
      <c r="B2122">
        <v>1</v>
      </c>
      <c r="C2122">
        <v>5.2999999999999999E-2</v>
      </c>
    </row>
    <row r="2123" spans="1:3" x14ac:dyDescent="0.2">
      <c r="A2123" t="s">
        <v>36176</v>
      </c>
      <c r="B2123">
        <v>1</v>
      </c>
      <c r="C2123">
        <v>5.2999999999999999E-2</v>
      </c>
    </row>
    <row r="2124" spans="1:3" x14ac:dyDescent="0.2">
      <c r="A2124" t="s">
        <v>36177</v>
      </c>
      <c r="B2124">
        <v>1</v>
      </c>
      <c r="C2124">
        <v>5.2999999999999999E-2</v>
      </c>
    </row>
    <row r="2125" spans="1:3" x14ac:dyDescent="0.2">
      <c r="A2125" t="s">
        <v>36178</v>
      </c>
      <c r="B2125">
        <v>1</v>
      </c>
      <c r="C2125">
        <v>5.2999999999999999E-2</v>
      </c>
    </row>
    <row r="2126" spans="1:3" x14ac:dyDescent="0.2">
      <c r="A2126" t="s">
        <v>36179</v>
      </c>
      <c r="B2126">
        <v>1</v>
      </c>
      <c r="C2126">
        <v>5.2999999999999999E-2</v>
      </c>
    </row>
    <row r="2127" spans="1:3" x14ac:dyDescent="0.2">
      <c r="A2127" t="s">
        <v>36180</v>
      </c>
    </row>
  </sheetData>
  <phoneticPr fontId="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03"/>
  <sheetViews>
    <sheetView topLeftCell="A70" workbookViewId="0">
      <selection sqref="A1:C103"/>
    </sheetView>
  </sheetViews>
  <sheetFormatPr defaultRowHeight="12.75" x14ac:dyDescent="0.2"/>
  <cols>
    <col min="1" max="1" width="62.85546875" bestFit="1" customWidth="1"/>
    <col min="2" max="2" width="13" bestFit="1" customWidth="1"/>
  </cols>
  <sheetData>
    <row r="1" spans="1:3" x14ac:dyDescent="0.2">
      <c r="A1" s="2" t="s">
        <v>36181</v>
      </c>
      <c r="B1" s="2" t="s">
        <v>33971</v>
      </c>
      <c r="C1" s="2" t="s">
        <v>33972</v>
      </c>
    </row>
    <row r="2" spans="1:3" x14ac:dyDescent="0.2">
      <c r="A2" t="s">
        <v>36182</v>
      </c>
      <c r="B2">
        <v>881</v>
      </c>
      <c r="C2">
        <v>46.442</v>
      </c>
    </row>
    <row r="3" spans="1:3" x14ac:dyDescent="0.2">
      <c r="A3" t="s">
        <v>36183</v>
      </c>
      <c r="B3">
        <v>353</v>
      </c>
      <c r="C3">
        <v>18.608000000000001</v>
      </c>
    </row>
    <row r="4" spans="1:3" x14ac:dyDescent="0.2">
      <c r="A4" t="s">
        <v>6831</v>
      </c>
      <c r="B4">
        <v>121</v>
      </c>
      <c r="C4">
        <v>6.3780000000000001</v>
      </c>
    </row>
    <row r="5" spans="1:3" x14ac:dyDescent="0.2">
      <c r="A5" t="s">
        <v>36184</v>
      </c>
      <c r="B5">
        <v>113</v>
      </c>
      <c r="C5">
        <v>5.9569999999999999</v>
      </c>
    </row>
    <row r="6" spans="1:3" x14ac:dyDescent="0.2">
      <c r="A6" t="s">
        <v>36185</v>
      </c>
      <c r="B6">
        <v>95</v>
      </c>
      <c r="C6">
        <v>5.008</v>
      </c>
    </row>
    <row r="7" spans="1:3" x14ac:dyDescent="0.2">
      <c r="A7" t="s">
        <v>36186</v>
      </c>
      <c r="B7">
        <v>75</v>
      </c>
      <c r="C7">
        <v>3.9540000000000002</v>
      </c>
    </row>
    <row r="8" spans="1:3" x14ac:dyDescent="0.2">
      <c r="A8" t="s">
        <v>36187</v>
      </c>
      <c r="B8">
        <v>70</v>
      </c>
      <c r="C8">
        <v>3.69</v>
      </c>
    </row>
    <row r="9" spans="1:3" x14ac:dyDescent="0.2">
      <c r="A9" t="s">
        <v>36188</v>
      </c>
      <c r="B9">
        <v>60</v>
      </c>
      <c r="C9">
        <v>3.1629999999999998</v>
      </c>
    </row>
    <row r="10" spans="1:3" x14ac:dyDescent="0.2">
      <c r="A10" t="s">
        <v>36189</v>
      </c>
      <c r="B10">
        <v>59</v>
      </c>
      <c r="C10">
        <v>3.11</v>
      </c>
    </row>
    <row r="11" spans="1:3" x14ac:dyDescent="0.2">
      <c r="A11" t="s">
        <v>36190</v>
      </c>
      <c r="B11">
        <v>47</v>
      </c>
      <c r="C11">
        <v>2.4780000000000002</v>
      </c>
    </row>
    <row r="12" spans="1:3" x14ac:dyDescent="0.2">
      <c r="A12" t="s">
        <v>36191</v>
      </c>
      <c r="B12">
        <v>47</v>
      </c>
      <c r="C12">
        <v>2.4780000000000002</v>
      </c>
    </row>
    <row r="13" spans="1:3" x14ac:dyDescent="0.2">
      <c r="A13" t="s">
        <v>2388</v>
      </c>
      <c r="B13">
        <v>41</v>
      </c>
      <c r="C13">
        <v>2.161</v>
      </c>
    </row>
    <row r="14" spans="1:3" x14ac:dyDescent="0.2">
      <c r="A14" t="s">
        <v>36192</v>
      </c>
      <c r="B14">
        <v>39</v>
      </c>
      <c r="C14">
        <v>2.056</v>
      </c>
    </row>
    <row r="15" spans="1:3" x14ac:dyDescent="0.2">
      <c r="A15" t="s">
        <v>36193</v>
      </c>
      <c r="B15">
        <v>36</v>
      </c>
      <c r="C15">
        <v>1.8979999999999999</v>
      </c>
    </row>
    <row r="16" spans="1:3" x14ac:dyDescent="0.2">
      <c r="A16" t="s">
        <v>36194</v>
      </c>
      <c r="B16">
        <v>36</v>
      </c>
      <c r="C16">
        <v>1.8979999999999999</v>
      </c>
    </row>
    <row r="17" spans="1:3" x14ac:dyDescent="0.2">
      <c r="A17" t="s">
        <v>36195</v>
      </c>
      <c r="B17">
        <v>34</v>
      </c>
      <c r="C17">
        <v>1.792</v>
      </c>
    </row>
    <row r="18" spans="1:3" x14ac:dyDescent="0.2">
      <c r="A18" t="s">
        <v>33561</v>
      </c>
      <c r="B18">
        <v>34</v>
      </c>
      <c r="C18">
        <v>1.792</v>
      </c>
    </row>
    <row r="19" spans="1:3" x14ac:dyDescent="0.2">
      <c r="A19" t="s">
        <v>36196</v>
      </c>
      <c r="B19">
        <v>34</v>
      </c>
      <c r="C19">
        <v>1.792</v>
      </c>
    </row>
    <row r="20" spans="1:3" x14ac:dyDescent="0.2">
      <c r="A20" t="s">
        <v>36197</v>
      </c>
      <c r="B20">
        <v>32</v>
      </c>
      <c r="C20">
        <v>1.6870000000000001</v>
      </c>
    </row>
    <row r="21" spans="1:3" x14ac:dyDescent="0.2">
      <c r="A21" t="s">
        <v>36198</v>
      </c>
      <c r="B21">
        <v>31</v>
      </c>
      <c r="C21">
        <v>1.6339999999999999</v>
      </c>
    </row>
    <row r="22" spans="1:3" x14ac:dyDescent="0.2">
      <c r="A22" t="s">
        <v>36199</v>
      </c>
      <c r="B22">
        <v>25</v>
      </c>
      <c r="C22">
        <v>1.3180000000000001</v>
      </c>
    </row>
    <row r="23" spans="1:3" x14ac:dyDescent="0.2">
      <c r="A23" t="s">
        <v>36200</v>
      </c>
      <c r="B23">
        <v>25</v>
      </c>
      <c r="C23">
        <v>1.3180000000000001</v>
      </c>
    </row>
    <row r="24" spans="1:3" x14ac:dyDescent="0.2">
      <c r="A24" t="s">
        <v>36201</v>
      </c>
      <c r="B24">
        <v>24</v>
      </c>
      <c r="C24">
        <v>1.2649999999999999</v>
      </c>
    </row>
    <row r="25" spans="1:3" x14ac:dyDescent="0.2">
      <c r="A25" t="s">
        <v>36202</v>
      </c>
      <c r="B25">
        <v>24</v>
      </c>
      <c r="C25">
        <v>1.2649999999999999</v>
      </c>
    </row>
    <row r="26" spans="1:3" x14ac:dyDescent="0.2">
      <c r="A26" t="s">
        <v>36203</v>
      </c>
      <c r="B26">
        <v>23</v>
      </c>
      <c r="C26">
        <v>1.212</v>
      </c>
    </row>
    <row r="27" spans="1:3" x14ac:dyDescent="0.2">
      <c r="A27" t="s">
        <v>36204</v>
      </c>
      <c r="B27">
        <v>22</v>
      </c>
      <c r="C27">
        <v>1.1599999999999999</v>
      </c>
    </row>
    <row r="28" spans="1:3" x14ac:dyDescent="0.2">
      <c r="A28" t="s">
        <v>36205</v>
      </c>
      <c r="B28">
        <v>21</v>
      </c>
      <c r="C28">
        <v>1.107</v>
      </c>
    </row>
    <row r="29" spans="1:3" x14ac:dyDescent="0.2">
      <c r="A29" t="s">
        <v>36206</v>
      </c>
      <c r="B29">
        <v>20</v>
      </c>
      <c r="C29">
        <v>1.054</v>
      </c>
    </row>
    <row r="30" spans="1:3" x14ac:dyDescent="0.2">
      <c r="A30" t="s">
        <v>28736</v>
      </c>
      <c r="B30">
        <v>20</v>
      </c>
      <c r="C30">
        <v>1.054</v>
      </c>
    </row>
    <row r="31" spans="1:3" x14ac:dyDescent="0.2">
      <c r="A31" t="s">
        <v>36207</v>
      </c>
      <c r="B31">
        <v>16</v>
      </c>
      <c r="C31">
        <v>0.84299999999999997</v>
      </c>
    </row>
    <row r="32" spans="1:3" x14ac:dyDescent="0.2">
      <c r="A32" t="s">
        <v>36208</v>
      </c>
      <c r="B32">
        <v>16</v>
      </c>
      <c r="C32">
        <v>0.84299999999999997</v>
      </c>
    </row>
    <row r="33" spans="1:3" x14ac:dyDescent="0.2">
      <c r="A33" t="s">
        <v>36209</v>
      </c>
      <c r="B33">
        <v>15</v>
      </c>
      <c r="C33">
        <v>0.79100000000000004</v>
      </c>
    </row>
    <row r="34" spans="1:3" x14ac:dyDescent="0.2">
      <c r="A34" t="s">
        <v>36210</v>
      </c>
      <c r="B34">
        <v>14</v>
      </c>
      <c r="C34">
        <v>0.73799999999999999</v>
      </c>
    </row>
    <row r="35" spans="1:3" x14ac:dyDescent="0.2">
      <c r="A35" t="s">
        <v>36211</v>
      </c>
      <c r="B35">
        <v>14</v>
      </c>
      <c r="C35">
        <v>0.73799999999999999</v>
      </c>
    </row>
    <row r="36" spans="1:3" x14ac:dyDescent="0.2">
      <c r="A36" t="s">
        <v>36212</v>
      </c>
      <c r="B36">
        <v>14</v>
      </c>
      <c r="C36">
        <v>0.73799999999999999</v>
      </c>
    </row>
    <row r="37" spans="1:3" x14ac:dyDescent="0.2">
      <c r="A37" t="s">
        <v>36213</v>
      </c>
      <c r="B37">
        <v>12</v>
      </c>
      <c r="C37">
        <v>0.63300000000000001</v>
      </c>
    </row>
    <row r="38" spans="1:3" x14ac:dyDescent="0.2">
      <c r="A38" t="s">
        <v>36214</v>
      </c>
      <c r="B38">
        <v>11</v>
      </c>
      <c r="C38">
        <v>0.57999999999999996</v>
      </c>
    </row>
    <row r="39" spans="1:3" x14ac:dyDescent="0.2">
      <c r="A39" t="s">
        <v>36215</v>
      </c>
      <c r="B39">
        <v>11</v>
      </c>
      <c r="C39">
        <v>0.57999999999999996</v>
      </c>
    </row>
    <row r="40" spans="1:3" x14ac:dyDescent="0.2">
      <c r="A40" t="s">
        <v>36216</v>
      </c>
      <c r="B40">
        <v>11</v>
      </c>
      <c r="C40">
        <v>0.57999999999999996</v>
      </c>
    </row>
    <row r="41" spans="1:3" x14ac:dyDescent="0.2">
      <c r="A41" t="s">
        <v>36217</v>
      </c>
      <c r="B41">
        <v>11</v>
      </c>
      <c r="C41">
        <v>0.57999999999999996</v>
      </c>
    </row>
    <row r="42" spans="1:3" x14ac:dyDescent="0.2">
      <c r="A42" t="s">
        <v>36218</v>
      </c>
      <c r="B42">
        <v>11</v>
      </c>
      <c r="C42">
        <v>0.57999999999999996</v>
      </c>
    </row>
    <row r="43" spans="1:3" x14ac:dyDescent="0.2">
      <c r="A43" t="s">
        <v>36219</v>
      </c>
      <c r="B43">
        <v>11</v>
      </c>
      <c r="C43">
        <v>0.57999999999999996</v>
      </c>
    </row>
    <row r="44" spans="1:3" x14ac:dyDescent="0.2">
      <c r="A44" t="s">
        <v>36220</v>
      </c>
      <c r="B44">
        <v>11</v>
      </c>
      <c r="C44">
        <v>0.57999999999999996</v>
      </c>
    </row>
    <row r="45" spans="1:3" x14ac:dyDescent="0.2">
      <c r="A45" t="s">
        <v>36221</v>
      </c>
      <c r="B45">
        <v>10</v>
      </c>
      <c r="C45">
        <v>0.52700000000000002</v>
      </c>
    </row>
    <row r="46" spans="1:3" x14ac:dyDescent="0.2">
      <c r="A46" t="s">
        <v>36222</v>
      </c>
      <c r="B46">
        <v>9</v>
      </c>
      <c r="C46">
        <v>0.47399999999999998</v>
      </c>
    </row>
    <row r="47" spans="1:3" x14ac:dyDescent="0.2">
      <c r="A47" t="s">
        <v>36223</v>
      </c>
      <c r="B47">
        <v>9</v>
      </c>
      <c r="C47">
        <v>0.47399999999999998</v>
      </c>
    </row>
    <row r="48" spans="1:3" x14ac:dyDescent="0.2">
      <c r="A48" t="s">
        <v>36224</v>
      </c>
      <c r="B48">
        <v>9</v>
      </c>
      <c r="C48">
        <v>0.47399999999999998</v>
      </c>
    </row>
    <row r="49" spans="1:3" x14ac:dyDescent="0.2">
      <c r="A49" t="s">
        <v>36225</v>
      </c>
      <c r="B49">
        <v>8</v>
      </c>
      <c r="C49">
        <v>0.42199999999999999</v>
      </c>
    </row>
    <row r="50" spans="1:3" x14ac:dyDescent="0.2">
      <c r="A50" t="s">
        <v>36226</v>
      </c>
      <c r="B50">
        <v>8</v>
      </c>
      <c r="C50">
        <v>0.42199999999999999</v>
      </c>
    </row>
    <row r="51" spans="1:3" x14ac:dyDescent="0.2">
      <c r="A51" t="s">
        <v>36227</v>
      </c>
      <c r="B51">
        <v>8</v>
      </c>
      <c r="C51">
        <v>0.42199999999999999</v>
      </c>
    </row>
    <row r="52" spans="1:3" x14ac:dyDescent="0.2">
      <c r="A52" t="s">
        <v>36228</v>
      </c>
      <c r="B52">
        <v>7</v>
      </c>
      <c r="C52">
        <v>0.36899999999999999</v>
      </c>
    </row>
    <row r="53" spans="1:3" x14ac:dyDescent="0.2">
      <c r="A53" t="s">
        <v>36229</v>
      </c>
      <c r="B53">
        <v>7</v>
      </c>
      <c r="C53">
        <v>0.36899999999999999</v>
      </c>
    </row>
    <row r="54" spans="1:3" x14ac:dyDescent="0.2">
      <c r="A54" t="s">
        <v>36230</v>
      </c>
      <c r="B54">
        <v>6</v>
      </c>
      <c r="C54">
        <v>0.316</v>
      </c>
    </row>
    <row r="55" spans="1:3" x14ac:dyDescent="0.2">
      <c r="A55" t="s">
        <v>36231</v>
      </c>
      <c r="B55">
        <v>6</v>
      </c>
      <c r="C55">
        <v>0.316</v>
      </c>
    </row>
    <row r="56" spans="1:3" x14ac:dyDescent="0.2">
      <c r="A56" t="s">
        <v>36232</v>
      </c>
      <c r="B56">
        <v>5</v>
      </c>
      <c r="C56">
        <v>0.26400000000000001</v>
      </c>
    </row>
    <row r="57" spans="1:3" x14ac:dyDescent="0.2">
      <c r="A57" t="s">
        <v>36233</v>
      </c>
      <c r="B57">
        <v>4</v>
      </c>
      <c r="C57">
        <v>0.21099999999999999</v>
      </c>
    </row>
    <row r="58" spans="1:3" x14ac:dyDescent="0.2">
      <c r="A58" t="s">
        <v>36234</v>
      </c>
      <c r="B58">
        <v>4</v>
      </c>
      <c r="C58">
        <v>0.21099999999999999</v>
      </c>
    </row>
    <row r="59" spans="1:3" x14ac:dyDescent="0.2">
      <c r="A59" t="s">
        <v>36235</v>
      </c>
      <c r="B59">
        <v>4</v>
      </c>
      <c r="C59">
        <v>0.21099999999999999</v>
      </c>
    </row>
    <row r="60" spans="1:3" x14ac:dyDescent="0.2">
      <c r="A60" t="s">
        <v>36236</v>
      </c>
      <c r="B60">
        <v>4</v>
      </c>
      <c r="C60">
        <v>0.21099999999999999</v>
      </c>
    </row>
    <row r="61" spans="1:3" x14ac:dyDescent="0.2">
      <c r="A61" t="s">
        <v>36237</v>
      </c>
      <c r="B61">
        <v>4</v>
      </c>
      <c r="C61">
        <v>0.21099999999999999</v>
      </c>
    </row>
    <row r="62" spans="1:3" x14ac:dyDescent="0.2">
      <c r="A62" t="s">
        <v>36238</v>
      </c>
      <c r="B62">
        <v>4</v>
      </c>
      <c r="C62">
        <v>0.21099999999999999</v>
      </c>
    </row>
    <row r="63" spans="1:3" x14ac:dyDescent="0.2">
      <c r="A63" t="s">
        <v>36239</v>
      </c>
      <c r="B63">
        <v>4</v>
      </c>
      <c r="C63">
        <v>0.21099999999999999</v>
      </c>
    </row>
    <row r="64" spans="1:3" x14ac:dyDescent="0.2">
      <c r="A64" t="s">
        <v>36240</v>
      </c>
      <c r="B64">
        <v>3</v>
      </c>
      <c r="C64">
        <v>0.158</v>
      </c>
    </row>
    <row r="65" spans="1:3" x14ac:dyDescent="0.2">
      <c r="A65" t="s">
        <v>36241</v>
      </c>
      <c r="B65">
        <v>3</v>
      </c>
      <c r="C65">
        <v>0.158</v>
      </c>
    </row>
    <row r="66" spans="1:3" x14ac:dyDescent="0.2">
      <c r="A66" t="s">
        <v>36242</v>
      </c>
      <c r="B66">
        <v>3</v>
      </c>
      <c r="C66">
        <v>0.158</v>
      </c>
    </row>
    <row r="67" spans="1:3" x14ac:dyDescent="0.2">
      <c r="A67" t="s">
        <v>36243</v>
      </c>
      <c r="B67">
        <v>3</v>
      </c>
      <c r="C67">
        <v>0.158</v>
      </c>
    </row>
    <row r="68" spans="1:3" x14ac:dyDescent="0.2">
      <c r="A68" t="s">
        <v>36244</v>
      </c>
      <c r="B68">
        <v>3</v>
      </c>
      <c r="C68">
        <v>0.158</v>
      </c>
    </row>
    <row r="69" spans="1:3" x14ac:dyDescent="0.2">
      <c r="A69" t="s">
        <v>36245</v>
      </c>
      <c r="B69">
        <v>3</v>
      </c>
      <c r="C69">
        <v>0.158</v>
      </c>
    </row>
    <row r="70" spans="1:3" x14ac:dyDescent="0.2">
      <c r="A70" t="s">
        <v>36246</v>
      </c>
      <c r="B70">
        <v>3</v>
      </c>
      <c r="C70">
        <v>0.158</v>
      </c>
    </row>
    <row r="71" spans="1:3" x14ac:dyDescent="0.2">
      <c r="A71" t="s">
        <v>36247</v>
      </c>
      <c r="B71">
        <v>3</v>
      </c>
      <c r="C71">
        <v>0.158</v>
      </c>
    </row>
    <row r="72" spans="1:3" x14ac:dyDescent="0.2">
      <c r="A72" t="s">
        <v>36248</v>
      </c>
      <c r="B72">
        <v>3</v>
      </c>
      <c r="C72">
        <v>0.158</v>
      </c>
    </row>
    <row r="73" spans="1:3" x14ac:dyDescent="0.2">
      <c r="A73" t="s">
        <v>36249</v>
      </c>
      <c r="B73">
        <v>3</v>
      </c>
      <c r="C73">
        <v>0.158</v>
      </c>
    </row>
    <row r="74" spans="1:3" x14ac:dyDescent="0.2">
      <c r="A74" t="s">
        <v>36250</v>
      </c>
      <c r="B74">
        <v>3</v>
      </c>
      <c r="C74">
        <v>0.158</v>
      </c>
    </row>
    <row r="75" spans="1:3" x14ac:dyDescent="0.2">
      <c r="A75" t="s">
        <v>36251</v>
      </c>
      <c r="B75">
        <v>2</v>
      </c>
      <c r="C75">
        <v>0.105</v>
      </c>
    </row>
    <row r="76" spans="1:3" x14ac:dyDescent="0.2">
      <c r="A76" t="s">
        <v>36252</v>
      </c>
      <c r="B76">
        <v>2</v>
      </c>
      <c r="C76">
        <v>0.105</v>
      </c>
    </row>
    <row r="77" spans="1:3" x14ac:dyDescent="0.2">
      <c r="A77" t="s">
        <v>36253</v>
      </c>
      <c r="B77">
        <v>2</v>
      </c>
      <c r="C77">
        <v>0.105</v>
      </c>
    </row>
    <row r="78" spans="1:3" x14ac:dyDescent="0.2">
      <c r="A78" t="s">
        <v>36254</v>
      </c>
      <c r="B78">
        <v>2</v>
      </c>
      <c r="C78">
        <v>0.105</v>
      </c>
    </row>
    <row r="79" spans="1:3" x14ac:dyDescent="0.2">
      <c r="A79" t="s">
        <v>36255</v>
      </c>
      <c r="B79">
        <v>2</v>
      </c>
      <c r="C79">
        <v>0.105</v>
      </c>
    </row>
    <row r="80" spans="1:3" x14ac:dyDescent="0.2">
      <c r="A80" t="s">
        <v>36256</v>
      </c>
      <c r="B80">
        <v>2</v>
      </c>
      <c r="C80">
        <v>0.105</v>
      </c>
    </row>
    <row r="81" spans="1:3" x14ac:dyDescent="0.2">
      <c r="A81" t="s">
        <v>36257</v>
      </c>
      <c r="B81">
        <v>2</v>
      </c>
      <c r="C81">
        <v>0.105</v>
      </c>
    </row>
    <row r="82" spans="1:3" x14ac:dyDescent="0.2">
      <c r="A82" t="s">
        <v>36258</v>
      </c>
      <c r="B82">
        <v>2</v>
      </c>
      <c r="C82">
        <v>0.105</v>
      </c>
    </row>
    <row r="83" spans="1:3" x14ac:dyDescent="0.2">
      <c r="A83" t="s">
        <v>36259</v>
      </c>
      <c r="B83">
        <v>2</v>
      </c>
      <c r="C83">
        <v>0.105</v>
      </c>
    </row>
    <row r="84" spans="1:3" x14ac:dyDescent="0.2">
      <c r="A84" t="s">
        <v>36260</v>
      </c>
      <c r="B84">
        <v>2</v>
      </c>
      <c r="C84">
        <v>0.105</v>
      </c>
    </row>
    <row r="85" spans="1:3" x14ac:dyDescent="0.2">
      <c r="A85" t="s">
        <v>36261</v>
      </c>
      <c r="B85">
        <v>2</v>
      </c>
      <c r="C85">
        <v>0.105</v>
      </c>
    </row>
    <row r="86" spans="1:3" x14ac:dyDescent="0.2">
      <c r="A86" t="s">
        <v>36262</v>
      </c>
      <c r="B86">
        <v>1</v>
      </c>
      <c r="C86">
        <v>5.2999999999999999E-2</v>
      </c>
    </row>
    <row r="87" spans="1:3" x14ac:dyDescent="0.2">
      <c r="A87" t="s">
        <v>36263</v>
      </c>
      <c r="B87">
        <v>1</v>
      </c>
      <c r="C87">
        <v>5.2999999999999999E-2</v>
      </c>
    </row>
    <row r="88" spans="1:3" x14ac:dyDescent="0.2">
      <c r="A88" t="s">
        <v>36264</v>
      </c>
      <c r="B88">
        <v>1</v>
      </c>
      <c r="C88">
        <v>5.2999999999999999E-2</v>
      </c>
    </row>
    <row r="89" spans="1:3" x14ac:dyDescent="0.2">
      <c r="A89" t="s">
        <v>36265</v>
      </c>
      <c r="B89">
        <v>1</v>
      </c>
      <c r="C89">
        <v>5.2999999999999999E-2</v>
      </c>
    </row>
    <row r="90" spans="1:3" x14ac:dyDescent="0.2">
      <c r="A90" t="s">
        <v>36266</v>
      </c>
      <c r="B90">
        <v>1</v>
      </c>
      <c r="C90">
        <v>5.2999999999999999E-2</v>
      </c>
    </row>
    <row r="91" spans="1:3" x14ac:dyDescent="0.2">
      <c r="A91" t="s">
        <v>36267</v>
      </c>
      <c r="B91">
        <v>1</v>
      </c>
      <c r="C91">
        <v>5.2999999999999999E-2</v>
      </c>
    </row>
    <row r="92" spans="1:3" x14ac:dyDescent="0.2">
      <c r="A92" t="s">
        <v>36268</v>
      </c>
      <c r="B92">
        <v>1</v>
      </c>
      <c r="C92">
        <v>5.2999999999999999E-2</v>
      </c>
    </row>
    <row r="93" spans="1:3" x14ac:dyDescent="0.2">
      <c r="A93" t="s">
        <v>36269</v>
      </c>
      <c r="B93">
        <v>1</v>
      </c>
      <c r="C93">
        <v>5.2999999999999999E-2</v>
      </c>
    </row>
    <row r="94" spans="1:3" x14ac:dyDescent="0.2">
      <c r="A94" t="s">
        <v>36270</v>
      </c>
      <c r="B94">
        <v>1</v>
      </c>
      <c r="C94">
        <v>5.2999999999999999E-2</v>
      </c>
    </row>
    <row r="95" spans="1:3" x14ac:dyDescent="0.2">
      <c r="A95" t="s">
        <v>36271</v>
      </c>
      <c r="B95">
        <v>1</v>
      </c>
      <c r="C95">
        <v>5.2999999999999999E-2</v>
      </c>
    </row>
    <row r="96" spans="1:3" x14ac:dyDescent="0.2">
      <c r="A96" t="s">
        <v>36272</v>
      </c>
      <c r="B96">
        <v>1</v>
      </c>
      <c r="C96">
        <v>5.2999999999999999E-2</v>
      </c>
    </row>
    <row r="97" spans="1:3" x14ac:dyDescent="0.2">
      <c r="A97" t="s">
        <v>36273</v>
      </c>
      <c r="B97">
        <v>1</v>
      </c>
      <c r="C97">
        <v>5.2999999999999999E-2</v>
      </c>
    </row>
    <row r="98" spans="1:3" x14ac:dyDescent="0.2">
      <c r="A98" t="s">
        <v>36274</v>
      </c>
      <c r="B98">
        <v>1</v>
      </c>
      <c r="C98">
        <v>5.2999999999999999E-2</v>
      </c>
    </row>
    <row r="99" spans="1:3" x14ac:dyDescent="0.2">
      <c r="A99" t="s">
        <v>36275</v>
      </c>
      <c r="B99">
        <v>1</v>
      </c>
      <c r="C99">
        <v>5.2999999999999999E-2</v>
      </c>
    </row>
    <row r="100" spans="1:3" x14ac:dyDescent="0.2">
      <c r="A100" t="s">
        <v>36276</v>
      </c>
      <c r="B100">
        <v>1</v>
      </c>
      <c r="C100">
        <v>5.2999999999999999E-2</v>
      </c>
    </row>
    <row r="101" spans="1:3" x14ac:dyDescent="0.2">
      <c r="A101" t="s">
        <v>36277</v>
      </c>
      <c r="B101">
        <v>1</v>
      </c>
      <c r="C101">
        <v>5.2999999999999999E-2</v>
      </c>
    </row>
    <row r="102" spans="1:3" x14ac:dyDescent="0.2">
      <c r="A102" t="s">
        <v>36278</v>
      </c>
      <c r="B102">
        <v>1</v>
      </c>
      <c r="C102">
        <v>5.2999999999999999E-2</v>
      </c>
    </row>
    <row r="103" spans="1:3" x14ac:dyDescent="0.2">
      <c r="A103" t="s">
        <v>36279</v>
      </c>
    </row>
  </sheetData>
  <phoneticPr fontId="1"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58"/>
  <sheetViews>
    <sheetView workbookViewId="0">
      <selection sqref="A1:C1"/>
    </sheetView>
  </sheetViews>
  <sheetFormatPr defaultRowHeight="12.75" x14ac:dyDescent="0.2"/>
  <cols>
    <col min="1" max="1" width="39.5703125" bestFit="1" customWidth="1"/>
    <col min="2" max="2" width="13" bestFit="1" customWidth="1"/>
  </cols>
  <sheetData>
    <row r="1" spans="1:3" x14ac:dyDescent="0.2">
      <c r="A1" s="2" t="s">
        <v>63</v>
      </c>
      <c r="B1" s="2" t="s">
        <v>33971</v>
      </c>
      <c r="C1" s="2" t="s">
        <v>33972</v>
      </c>
    </row>
    <row r="2" spans="1:3" x14ac:dyDescent="0.2">
      <c r="A2" t="s">
        <v>36280</v>
      </c>
      <c r="B2">
        <v>841</v>
      </c>
      <c r="C2">
        <v>44.332999999999998</v>
      </c>
    </row>
    <row r="3" spans="1:3" x14ac:dyDescent="0.2">
      <c r="A3" t="s">
        <v>760</v>
      </c>
      <c r="B3">
        <v>646</v>
      </c>
      <c r="C3">
        <v>34.054000000000002</v>
      </c>
    </row>
    <row r="4" spans="1:3" x14ac:dyDescent="0.2">
      <c r="A4" t="s">
        <v>677</v>
      </c>
      <c r="B4">
        <v>295</v>
      </c>
      <c r="C4">
        <v>15.551</v>
      </c>
    </row>
    <row r="5" spans="1:3" x14ac:dyDescent="0.2">
      <c r="A5" t="s">
        <v>36281</v>
      </c>
      <c r="B5">
        <v>225</v>
      </c>
      <c r="C5">
        <v>11.861000000000001</v>
      </c>
    </row>
    <row r="6" spans="1:3" x14ac:dyDescent="0.2">
      <c r="A6" t="s">
        <v>14412</v>
      </c>
      <c r="B6">
        <v>209</v>
      </c>
      <c r="C6">
        <v>11.016999999999999</v>
      </c>
    </row>
    <row r="7" spans="1:3" x14ac:dyDescent="0.2">
      <c r="A7" t="s">
        <v>2368</v>
      </c>
      <c r="B7">
        <v>209</v>
      </c>
      <c r="C7">
        <v>11.016999999999999</v>
      </c>
    </row>
    <row r="8" spans="1:3" x14ac:dyDescent="0.2">
      <c r="A8" t="s">
        <v>4445</v>
      </c>
      <c r="B8">
        <v>201</v>
      </c>
      <c r="C8">
        <v>10.596</v>
      </c>
    </row>
    <row r="9" spans="1:3" x14ac:dyDescent="0.2">
      <c r="A9" t="s">
        <v>718</v>
      </c>
      <c r="B9">
        <v>168</v>
      </c>
      <c r="C9">
        <v>8.8559999999999999</v>
      </c>
    </row>
    <row r="10" spans="1:3" x14ac:dyDescent="0.2">
      <c r="A10" t="s">
        <v>33986</v>
      </c>
      <c r="B10">
        <v>115</v>
      </c>
      <c r="C10">
        <v>6.0620000000000003</v>
      </c>
    </row>
    <row r="11" spans="1:3" x14ac:dyDescent="0.2">
      <c r="A11" t="s">
        <v>33988</v>
      </c>
      <c r="B11">
        <v>86</v>
      </c>
      <c r="C11">
        <v>4.5330000000000004</v>
      </c>
    </row>
    <row r="12" spans="1:3" x14ac:dyDescent="0.2">
      <c r="A12" t="s">
        <v>5085</v>
      </c>
      <c r="B12">
        <v>55</v>
      </c>
      <c r="C12">
        <v>2.899</v>
      </c>
    </row>
    <row r="13" spans="1:3" x14ac:dyDescent="0.2">
      <c r="A13" t="s">
        <v>13104</v>
      </c>
      <c r="B13">
        <v>47</v>
      </c>
      <c r="C13">
        <v>2.4780000000000002</v>
      </c>
    </row>
    <row r="14" spans="1:3" x14ac:dyDescent="0.2">
      <c r="A14" t="s">
        <v>5458</v>
      </c>
      <c r="B14">
        <v>36</v>
      </c>
      <c r="C14">
        <v>1.8979999999999999</v>
      </c>
    </row>
    <row r="15" spans="1:3" x14ac:dyDescent="0.2">
      <c r="A15" t="s">
        <v>33994</v>
      </c>
      <c r="B15">
        <v>26</v>
      </c>
      <c r="C15">
        <v>1.371</v>
      </c>
    </row>
    <row r="16" spans="1:3" x14ac:dyDescent="0.2">
      <c r="A16" t="s">
        <v>33997</v>
      </c>
      <c r="B16">
        <v>25</v>
      </c>
      <c r="C16">
        <v>1.3180000000000001</v>
      </c>
    </row>
    <row r="17" spans="1:3" x14ac:dyDescent="0.2">
      <c r="A17" t="s">
        <v>33999</v>
      </c>
      <c r="B17">
        <v>23</v>
      </c>
      <c r="C17">
        <v>1.212</v>
      </c>
    </row>
    <row r="18" spans="1:3" x14ac:dyDescent="0.2">
      <c r="A18" t="s">
        <v>34000</v>
      </c>
      <c r="B18">
        <v>21</v>
      </c>
      <c r="C18">
        <v>1.107</v>
      </c>
    </row>
    <row r="19" spans="1:3" x14ac:dyDescent="0.2">
      <c r="A19" t="s">
        <v>2079</v>
      </c>
      <c r="B19">
        <v>18</v>
      </c>
      <c r="C19">
        <v>0.94899999999999995</v>
      </c>
    </row>
    <row r="20" spans="1:3" x14ac:dyDescent="0.2">
      <c r="A20" t="s">
        <v>5027</v>
      </c>
      <c r="B20">
        <v>17</v>
      </c>
      <c r="C20">
        <v>0.89600000000000002</v>
      </c>
    </row>
    <row r="21" spans="1:3" x14ac:dyDescent="0.2">
      <c r="A21" t="s">
        <v>34005</v>
      </c>
      <c r="B21">
        <v>14</v>
      </c>
      <c r="C21">
        <v>0.73799999999999999</v>
      </c>
    </row>
    <row r="22" spans="1:3" x14ac:dyDescent="0.2">
      <c r="A22" t="s">
        <v>11142</v>
      </c>
      <c r="B22">
        <v>14</v>
      </c>
      <c r="C22">
        <v>0.73799999999999999</v>
      </c>
    </row>
    <row r="23" spans="1:3" x14ac:dyDescent="0.2">
      <c r="A23" t="s">
        <v>3375</v>
      </c>
      <c r="B23">
        <v>13</v>
      </c>
      <c r="C23">
        <v>0.68500000000000005</v>
      </c>
    </row>
    <row r="24" spans="1:3" x14ac:dyDescent="0.2">
      <c r="A24" t="s">
        <v>34006</v>
      </c>
      <c r="B24">
        <v>13</v>
      </c>
      <c r="C24">
        <v>0.68500000000000005</v>
      </c>
    </row>
    <row r="25" spans="1:3" x14ac:dyDescent="0.2">
      <c r="A25" t="s">
        <v>34007</v>
      </c>
      <c r="B25">
        <v>11</v>
      </c>
      <c r="C25">
        <v>0.57999999999999996</v>
      </c>
    </row>
    <row r="26" spans="1:3" x14ac:dyDescent="0.2">
      <c r="A26" t="s">
        <v>34009</v>
      </c>
      <c r="B26">
        <v>11</v>
      </c>
      <c r="C26">
        <v>0.57999999999999996</v>
      </c>
    </row>
    <row r="27" spans="1:3" x14ac:dyDescent="0.2">
      <c r="A27" t="s">
        <v>36282</v>
      </c>
      <c r="B27">
        <v>9</v>
      </c>
      <c r="C27">
        <v>0.47399999999999998</v>
      </c>
    </row>
    <row r="28" spans="1:3" x14ac:dyDescent="0.2">
      <c r="A28" t="s">
        <v>24457</v>
      </c>
      <c r="B28">
        <v>6</v>
      </c>
      <c r="C28">
        <v>0.316</v>
      </c>
    </row>
    <row r="29" spans="1:3" x14ac:dyDescent="0.2">
      <c r="A29" t="s">
        <v>4425</v>
      </c>
      <c r="B29">
        <v>6</v>
      </c>
      <c r="C29">
        <v>0.316</v>
      </c>
    </row>
    <row r="30" spans="1:3" x14ac:dyDescent="0.2">
      <c r="A30" t="s">
        <v>34023</v>
      </c>
      <c r="B30">
        <v>6</v>
      </c>
      <c r="C30">
        <v>0.316</v>
      </c>
    </row>
    <row r="31" spans="1:3" x14ac:dyDescent="0.2">
      <c r="A31" t="s">
        <v>31036</v>
      </c>
      <c r="B31">
        <v>6</v>
      </c>
      <c r="C31">
        <v>0.316</v>
      </c>
    </row>
    <row r="32" spans="1:3" x14ac:dyDescent="0.2">
      <c r="A32" t="s">
        <v>34055</v>
      </c>
      <c r="B32">
        <v>5</v>
      </c>
      <c r="C32">
        <v>0.26400000000000001</v>
      </c>
    </row>
    <row r="33" spans="1:3" x14ac:dyDescent="0.2">
      <c r="A33" t="s">
        <v>34016</v>
      </c>
      <c r="B33">
        <v>4</v>
      </c>
      <c r="C33">
        <v>0.21099999999999999</v>
      </c>
    </row>
    <row r="34" spans="1:3" x14ac:dyDescent="0.2">
      <c r="A34" t="s">
        <v>34017</v>
      </c>
      <c r="B34">
        <v>4</v>
      </c>
      <c r="C34">
        <v>0.21099999999999999</v>
      </c>
    </row>
    <row r="35" spans="1:3" x14ac:dyDescent="0.2">
      <c r="A35" t="s">
        <v>36283</v>
      </c>
      <c r="B35">
        <v>4</v>
      </c>
      <c r="C35">
        <v>0.21099999999999999</v>
      </c>
    </row>
    <row r="36" spans="1:3" x14ac:dyDescent="0.2">
      <c r="A36" t="s">
        <v>1577</v>
      </c>
      <c r="B36">
        <v>4</v>
      </c>
      <c r="C36">
        <v>0.21099999999999999</v>
      </c>
    </row>
    <row r="37" spans="1:3" x14ac:dyDescent="0.2">
      <c r="A37" t="s">
        <v>34020</v>
      </c>
      <c r="B37">
        <v>3</v>
      </c>
      <c r="C37">
        <v>0.158</v>
      </c>
    </row>
    <row r="38" spans="1:3" x14ac:dyDescent="0.2">
      <c r="A38" t="s">
        <v>34021</v>
      </c>
      <c r="B38">
        <v>3</v>
      </c>
      <c r="C38">
        <v>0.158</v>
      </c>
    </row>
    <row r="39" spans="1:3" x14ac:dyDescent="0.2">
      <c r="A39" t="s">
        <v>34025</v>
      </c>
      <c r="B39">
        <v>3</v>
      </c>
      <c r="C39">
        <v>0.158</v>
      </c>
    </row>
    <row r="40" spans="1:3" x14ac:dyDescent="0.2">
      <c r="A40" t="s">
        <v>34026</v>
      </c>
      <c r="B40">
        <v>3</v>
      </c>
      <c r="C40">
        <v>0.158</v>
      </c>
    </row>
    <row r="41" spans="1:3" x14ac:dyDescent="0.2">
      <c r="A41" t="s">
        <v>34028</v>
      </c>
      <c r="B41">
        <v>2</v>
      </c>
      <c r="C41">
        <v>0.105</v>
      </c>
    </row>
    <row r="42" spans="1:3" x14ac:dyDescent="0.2">
      <c r="A42" t="s">
        <v>34029</v>
      </c>
      <c r="B42">
        <v>2</v>
      </c>
      <c r="C42">
        <v>0.105</v>
      </c>
    </row>
    <row r="43" spans="1:3" x14ac:dyDescent="0.2">
      <c r="A43" t="s">
        <v>34030</v>
      </c>
      <c r="B43">
        <v>2</v>
      </c>
      <c r="C43">
        <v>0.105</v>
      </c>
    </row>
    <row r="44" spans="1:3" x14ac:dyDescent="0.2">
      <c r="A44" t="s">
        <v>34031</v>
      </c>
      <c r="B44">
        <v>2</v>
      </c>
      <c r="C44">
        <v>0.105</v>
      </c>
    </row>
    <row r="45" spans="1:3" x14ac:dyDescent="0.2">
      <c r="A45" t="s">
        <v>34032</v>
      </c>
      <c r="B45">
        <v>2</v>
      </c>
      <c r="C45">
        <v>0.105</v>
      </c>
    </row>
    <row r="46" spans="1:3" x14ac:dyDescent="0.2">
      <c r="A46" t="s">
        <v>36284</v>
      </c>
      <c r="B46">
        <v>2</v>
      </c>
      <c r="C46">
        <v>0.105</v>
      </c>
    </row>
    <row r="47" spans="1:3" x14ac:dyDescent="0.2">
      <c r="A47" t="s">
        <v>34035</v>
      </c>
      <c r="B47">
        <v>2</v>
      </c>
      <c r="C47">
        <v>0.105</v>
      </c>
    </row>
    <row r="48" spans="1:3" x14ac:dyDescent="0.2">
      <c r="A48" t="s">
        <v>34045</v>
      </c>
      <c r="B48">
        <v>2</v>
      </c>
      <c r="C48">
        <v>0.105</v>
      </c>
    </row>
    <row r="49" spans="1:3" x14ac:dyDescent="0.2">
      <c r="A49" t="s">
        <v>34038</v>
      </c>
      <c r="B49">
        <v>2</v>
      </c>
      <c r="C49">
        <v>0.105</v>
      </c>
    </row>
    <row r="50" spans="1:3" x14ac:dyDescent="0.2">
      <c r="A50" t="s">
        <v>34042</v>
      </c>
      <c r="B50">
        <v>1</v>
      </c>
      <c r="C50">
        <v>5.2999999999999999E-2</v>
      </c>
    </row>
    <row r="51" spans="1:3" x14ac:dyDescent="0.2">
      <c r="A51" t="s">
        <v>34044</v>
      </c>
      <c r="B51">
        <v>1</v>
      </c>
      <c r="C51">
        <v>5.2999999999999999E-2</v>
      </c>
    </row>
    <row r="52" spans="1:3" x14ac:dyDescent="0.2">
      <c r="A52" t="s">
        <v>34047</v>
      </c>
      <c r="B52">
        <v>1</v>
      </c>
      <c r="C52">
        <v>5.2999999999999999E-2</v>
      </c>
    </row>
    <row r="53" spans="1:3" x14ac:dyDescent="0.2">
      <c r="A53" t="s">
        <v>34048</v>
      </c>
      <c r="B53">
        <v>1</v>
      </c>
      <c r="C53">
        <v>5.2999999999999999E-2</v>
      </c>
    </row>
    <row r="54" spans="1:3" x14ac:dyDescent="0.2">
      <c r="A54" t="s">
        <v>34049</v>
      </c>
      <c r="B54">
        <v>1</v>
      </c>
      <c r="C54">
        <v>5.2999999999999999E-2</v>
      </c>
    </row>
    <row r="55" spans="1:3" x14ac:dyDescent="0.2">
      <c r="A55" t="s">
        <v>36285</v>
      </c>
      <c r="B55">
        <v>1</v>
      </c>
      <c r="C55">
        <v>5.2999999999999999E-2</v>
      </c>
    </row>
    <row r="56" spans="1:3" x14ac:dyDescent="0.2">
      <c r="A56" t="s">
        <v>34051</v>
      </c>
      <c r="B56">
        <v>1</v>
      </c>
      <c r="C56">
        <v>5.2999999999999999E-2</v>
      </c>
    </row>
    <row r="57" spans="1:3" x14ac:dyDescent="0.2">
      <c r="A57" t="s">
        <v>30775</v>
      </c>
      <c r="B57">
        <v>1</v>
      </c>
      <c r="C57">
        <v>5.2999999999999999E-2</v>
      </c>
    </row>
    <row r="58" spans="1:3" x14ac:dyDescent="0.2">
      <c r="A58" t="s">
        <v>19352</v>
      </c>
      <c r="B58">
        <v>1</v>
      </c>
      <c r="C58">
        <v>5.2999999999999999E-2</v>
      </c>
    </row>
  </sheetData>
  <phoneticPr fontId="1"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6"/>
  <sheetViews>
    <sheetView workbookViewId="0">
      <selection sqref="A1:C1"/>
    </sheetView>
  </sheetViews>
  <sheetFormatPr defaultRowHeight="12.75" x14ac:dyDescent="0.2"/>
  <cols>
    <col min="2" max="2" width="13" bestFit="1" customWidth="1"/>
  </cols>
  <sheetData>
    <row r="1" spans="1:3" x14ac:dyDescent="0.2">
      <c r="A1" s="2" t="s">
        <v>36298</v>
      </c>
      <c r="B1" s="2" t="s">
        <v>33971</v>
      </c>
      <c r="C1" s="2" t="s">
        <v>33972</v>
      </c>
    </row>
    <row r="2" spans="1:3" x14ac:dyDescent="0.2">
      <c r="A2" t="s">
        <v>78</v>
      </c>
      <c r="B2">
        <v>1892</v>
      </c>
      <c r="C2">
        <v>99.736000000000004</v>
      </c>
    </row>
    <row r="3" spans="1:3" x14ac:dyDescent="0.2">
      <c r="A3" t="s">
        <v>30760</v>
      </c>
      <c r="B3">
        <v>2</v>
      </c>
      <c r="C3">
        <v>0.105</v>
      </c>
    </row>
    <row r="4" spans="1:3" x14ac:dyDescent="0.2">
      <c r="A4" t="s">
        <v>17651</v>
      </c>
      <c r="B4">
        <v>1</v>
      </c>
      <c r="C4">
        <v>5.2999999999999999E-2</v>
      </c>
    </row>
    <row r="5" spans="1:3" x14ac:dyDescent="0.2">
      <c r="A5" t="s">
        <v>17010</v>
      </c>
      <c r="B5">
        <v>1</v>
      </c>
      <c r="C5">
        <v>5.2999999999999999E-2</v>
      </c>
    </row>
    <row r="6" spans="1:3" x14ac:dyDescent="0.2">
      <c r="A6" t="s">
        <v>29527</v>
      </c>
      <c r="B6">
        <v>1</v>
      </c>
      <c r="C6">
        <v>5.2999999999999999E-2</v>
      </c>
    </row>
  </sheetData>
  <phoneticPr fontId="1"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2"/>
  <sheetViews>
    <sheetView workbookViewId="0">
      <selection sqref="A1:C1"/>
    </sheetView>
  </sheetViews>
  <sheetFormatPr defaultRowHeight="12.75" x14ac:dyDescent="0.2"/>
  <cols>
    <col min="1" max="1" width="58.7109375" bestFit="1" customWidth="1"/>
    <col min="2" max="2" width="13" bestFit="1" customWidth="1"/>
  </cols>
  <sheetData>
    <row r="1" spans="1:3" x14ac:dyDescent="0.2">
      <c r="A1" s="2" t="s">
        <v>36286</v>
      </c>
      <c r="B1" s="2" t="s">
        <v>33971</v>
      </c>
      <c r="C1" s="2" t="s">
        <v>33972</v>
      </c>
    </row>
    <row r="2" spans="1:3" x14ac:dyDescent="0.2">
      <c r="A2" t="s">
        <v>36287</v>
      </c>
      <c r="B2">
        <v>824</v>
      </c>
      <c r="C2">
        <v>43.436999999999998</v>
      </c>
    </row>
    <row r="3" spans="1:3" x14ac:dyDescent="0.2">
      <c r="A3" t="s">
        <v>36288</v>
      </c>
      <c r="B3">
        <v>819</v>
      </c>
      <c r="C3">
        <v>43.173000000000002</v>
      </c>
    </row>
    <row r="4" spans="1:3" x14ac:dyDescent="0.2">
      <c r="A4" t="s">
        <v>36289</v>
      </c>
      <c r="B4">
        <v>385</v>
      </c>
      <c r="C4">
        <v>20.295000000000002</v>
      </c>
    </row>
    <row r="5" spans="1:3" x14ac:dyDescent="0.2">
      <c r="A5" t="s">
        <v>36290</v>
      </c>
      <c r="B5">
        <v>286</v>
      </c>
      <c r="C5">
        <v>15.076000000000001</v>
      </c>
    </row>
    <row r="6" spans="1:3" x14ac:dyDescent="0.2">
      <c r="A6" t="s">
        <v>36291</v>
      </c>
      <c r="B6">
        <v>189</v>
      </c>
      <c r="C6">
        <v>9.9629999999999992</v>
      </c>
    </row>
    <row r="7" spans="1:3" x14ac:dyDescent="0.2">
      <c r="A7" t="s">
        <v>36292</v>
      </c>
      <c r="B7">
        <v>128</v>
      </c>
      <c r="C7">
        <v>6.7469999999999999</v>
      </c>
    </row>
    <row r="8" spans="1:3" x14ac:dyDescent="0.2">
      <c r="A8" t="s">
        <v>36293</v>
      </c>
      <c r="B8">
        <v>47</v>
      </c>
      <c r="C8">
        <v>2.4780000000000002</v>
      </c>
    </row>
    <row r="9" spans="1:3" x14ac:dyDescent="0.2">
      <c r="A9" t="s">
        <v>36294</v>
      </c>
      <c r="B9">
        <v>47</v>
      </c>
      <c r="C9">
        <v>2.4780000000000002</v>
      </c>
    </row>
    <row r="10" spans="1:3" x14ac:dyDescent="0.2">
      <c r="A10" t="s">
        <v>36295</v>
      </c>
      <c r="B10">
        <v>8</v>
      </c>
      <c r="C10">
        <v>0.42199999999999999</v>
      </c>
    </row>
    <row r="11" spans="1:3" x14ac:dyDescent="0.2">
      <c r="A11" t="s">
        <v>36296</v>
      </c>
      <c r="B11">
        <v>1</v>
      </c>
      <c r="C11">
        <v>5.2999999999999999E-2</v>
      </c>
    </row>
    <row r="12" spans="1:3" x14ac:dyDescent="0.2">
      <c r="A12" t="s">
        <v>36297</v>
      </c>
    </row>
  </sheetData>
  <phoneticPr fontId="1"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7018"/>
  <sheetViews>
    <sheetView workbookViewId="0">
      <selection sqref="A1:C1"/>
    </sheetView>
  </sheetViews>
  <sheetFormatPr defaultRowHeight="12.75" x14ac:dyDescent="0.2"/>
  <cols>
    <col min="2" max="2" width="13" bestFit="1" customWidth="1"/>
  </cols>
  <sheetData>
    <row r="1" spans="1:3" s="1" customFormat="1" x14ac:dyDescent="0.2">
      <c r="A1" s="2" t="s">
        <v>1</v>
      </c>
      <c r="B1" s="2" t="s">
        <v>33971</v>
      </c>
      <c r="C1" s="2" t="s">
        <v>33972</v>
      </c>
    </row>
    <row r="2" spans="1:3" x14ac:dyDescent="0.2">
      <c r="A2" t="s">
        <v>36444</v>
      </c>
      <c r="B2">
        <v>31</v>
      </c>
      <c r="C2">
        <v>1.6339999999999999</v>
      </c>
    </row>
    <row r="3" spans="1:3" x14ac:dyDescent="0.2">
      <c r="A3" t="s">
        <v>36445</v>
      </c>
      <c r="B3">
        <v>28</v>
      </c>
      <c r="C3">
        <v>1.476</v>
      </c>
    </row>
    <row r="4" spans="1:3" x14ac:dyDescent="0.2">
      <c r="A4" t="s">
        <v>36446</v>
      </c>
      <c r="B4">
        <v>26</v>
      </c>
      <c r="C4">
        <v>1.371</v>
      </c>
    </row>
    <row r="5" spans="1:3" x14ac:dyDescent="0.2">
      <c r="A5" t="s">
        <v>36447</v>
      </c>
      <c r="B5">
        <v>25</v>
      </c>
      <c r="C5">
        <v>1.3180000000000001</v>
      </c>
    </row>
    <row r="6" spans="1:3" x14ac:dyDescent="0.2">
      <c r="A6" t="s">
        <v>36448</v>
      </c>
      <c r="B6">
        <v>24</v>
      </c>
      <c r="C6">
        <v>1.2649999999999999</v>
      </c>
    </row>
    <row r="7" spans="1:3" x14ac:dyDescent="0.2">
      <c r="A7" t="s">
        <v>36449</v>
      </c>
      <c r="B7">
        <v>22</v>
      </c>
      <c r="C7">
        <v>1.1599999999999999</v>
      </c>
    </row>
    <row r="8" spans="1:3" x14ac:dyDescent="0.2">
      <c r="A8" t="s">
        <v>36450</v>
      </c>
      <c r="B8">
        <v>21</v>
      </c>
      <c r="C8">
        <v>1.107</v>
      </c>
    </row>
    <row r="9" spans="1:3" x14ac:dyDescent="0.2">
      <c r="A9" t="s">
        <v>36451</v>
      </c>
      <c r="B9">
        <v>19</v>
      </c>
      <c r="C9">
        <v>1.002</v>
      </c>
    </row>
    <row r="10" spans="1:3" x14ac:dyDescent="0.2">
      <c r="A10" t="s">
        <v>36452</v>
      </c>
      <c r="B10">
        <v>19</v>
      </c>
      <c r="C10">
        <v>1.002</v>
      </c>
    </row>
    <row r="11" spans="1:3" x14ac:dyDescent="0.2">
      <c r="A11" t="s">
        <v>36453</v>
      </c>
      <c r="B11">
        <v>19</v>
      </c>
      <c r="C11">
        <v>1.002</v>
      </c>
    </row>
    <row r="12" spans="1:3" x14ac:dyDescent="0.2">
      <c r="A12" t="s">
        <v>36454</v>
      </c>
      <c r="B12">
        <v>19</v>
      </c>
      <c r="C12">
        <v>1.002</v>
      </c>
    </row>
    <row r="13" spans="1:3" x14ac:dyDescent="0.2">
      <c r="A13" t="s">
        <v>36455</v>
      </c>
      <c r="B13">
        <v>18</v>
      </c>
      <c r="C13">
        <v>0.94899999999999995</v>
      </c>
    </row>
    <row r="14" spans="1:3" x14ac:dyDescent="0.2">
      <c r="A14" t="s">
        <v>36456</v>
      </c>
      <c r="B14">
        <v>18</v>
      </c>
      <c r="C14">
        <v>0.94899999999999995</v>
      </c>
    </row>
    <row r="15" spans="1:3" x14ac:dyDescent="0.2">
      <c r="A15" t="s">
        <v>36457</v>
      </c>
      <c r="B15">
        <v>16</v>
      </c>
      <c r="C15">
        <v>0.84299999999999997</v>
      </c>
    </row>
    <row r="16" spans="1:3" x14ac:dyDescent="0.2">
      <c r="A16" t="s">
        <v>36458</v>
      </c>
      <c r="B16">
        <v>16</v>
      </c>
      <c r="C16">
        <v>0.84299999999999997</v>
      </c>
    </row>
    <row r="17" spans="1:3" x14ac:dyDescent="0.2">
      <c r="A17" t="s">
        <v>36459</v>
      </c>
      <c r="B17">
        <v>16</v>
      </c>
      <c r="C17">
        <v>0.84299999999999997</v>
      </c>
    </row>
    <row r="18" spans="1:3" x14ac:dyDescent="0.2">
      <c r="A18" t="s">
        <v>36460</v>
      </c>
      <c r="B18">
        <v>15</v>
      </c>
      <c r="C18">
        <v>0.79100000000000004</v>
      </c>
    </row>
    <row r="19" spans="1:3" x14ac:dyDescent="0.2">
      <c r="A19" t="s">
        <v>36461</v>
      </c>
      <c r="B19">
        <v>15</v>
      </c>
      <c r="C19">
        <v>0.79100000000000004</v>
      </c>
    </row>
    <row r="20" spans="1:3" x14ac:dyDescent="0.2">
      <c r="A20" t="s">
        <v>36462</v>
      </c>
      <c r="B20">
        <v>15</v>
      </c>
      <c r="C20">
        <v>0.79100000000000004</v>
      </c>
    </row>
    <row r="21" spans="1:3" x14ac:dyDescent="0.2">
      <c r="A21" t="s">
        <v>36463</v>
      </c>
      <c r="B21">
        <v>15</v>
      </c>
      <c r="C21">
        <v>0.79100000000000004</v>
      </c>
    </row>
    <row r="22" spans="1:3" x14ac:dyDescent="0.2">
      <c r="A22" t="s">
        <v>36464</v>
      </c>
      <c r="B22">
        <v>14</v>
      </c>
      <c r="C22">
        <v>0.73799999999999999</v>
      </c>
    </row>
    <row r="23" spans="1:3" x14ac:dyDescent="0.2">
      <c r="A23" t="s">
        <v>36465</v>
      </c>
      <c r="B23">
        <v>14</v>
      </c>
      <c r="C23">
        <v>0.73799999999999999</v>
      </c>
    </row>
    <row r="24" spans="1:3" x14ac:dyDescent="0.2">
      <c r="A24" t="s">
        <v>36466</v>
      </c>
      <c r="B24">
        <v>14</v>
      </c>
      <c r="C24">
        <v>0.73799999999999999</v>
      </c>
    </row>
    <row r="25" spans="1:3" x14ac:dyDescent="0.2">
      <c r="A25" t="s">
        <v>36467</v>
      </c>
      <c r="B25">
        <v>13</v>
      </c>
      <c r="C25">
        <v>0.68500000000000005</v>
      </c>
    </row>
    <row r="26" spans="1:3" x14ac:dyDescent="0.2">
      <c r="A26" t="s">
        <v>36468</v>
      </c>
      <c r="B26">
        <v>13</v>
      </c>
      <c r="C26">
        <v>0.68500000000000005</v>
      </c>
    </row>
    <row r="27" spans="1:3" x14ac:dyDescent="0.2">
      <c r="A27" t="s">
        <v>36469</v>
      </c>
      <c r="B27">
        <v>13</v>
      </c>
      <c r="C27">
        <v>0.68500000000000005</v>
      </c>
    </row>
    <row r="28" spans="1:3" x14ac:dyDescent="0.2">
      <c r="A28" t="s">
        <v>36470</v>
      </c>
      <c r="B28">
        <v>13</v>
      </c>
      <c r="C28">
        <v>0.68500000000000005</v>
      </c>
    </row>
    <row r="29" spans="1:3" x14ac:dyDescent="0.2">
      <c r="A29" t="s">
        <v>36471</v>
      </c>
      <c r="B29">
        <v>13</v>
      </c>
      <c r="C29">
        <v>0.68500000000000005</v>
      </c>
    </row>
    <row r="30" spans="1:3" x14ac:dyDescent="0.2">
      <c r="A30" t="s">
        <v>36472</v>
      </c>
      <c r="B30">
        <v>13</v>
      </c>
      <c r="C30">
        <v>0.68500000000000005</v>
      </c>
    </row>
    <row r="31" spans="1:3" x14ac:dyDescent="0.2">
      <c r="A31" t="s">
        <v>36473</v>
      </c>
      <c r="B31">
        <v>12</v>
      </c>
      <c r="C31">
        <v>0.63300000000000001</v>
      </c>
    </row>
    <row r="32" spans="1:3" x14ac:dyDescent="0.2">
      <c r="A32" t="s">
        <v>36474</v>
      </c>
      <c r="B32">
        <v>12</v>
      </c>
      <c r="C32">
        <v>0.63300000000000001</v>
      </c>
    </row>
    <row r="33" spans="1:3" x14ac:dyDescent="0.2">
      <c r="A33" t="s">
        <v>36475</v>
      </c>
      <c r="B33">
        <v>12</v>
      </c>
      <c r="C33">
        <v>0.63300000000000001</v>
      </c>
    </row>
    <row r="34" spans="1:3" x14ac:dyDescent="0.2">
      <c r="A34" t="s">
        <v>36476</v>
      </c>
      <c r="B34">
        <v>11</v>
      </c>
      <c r="C34">
        <v>0.57999999999999996</v>
      </c>
    </row>
    <row r="35" spans="1:3" x14ac:dyDescent="0.2">
      <c r="A35" t="s">
        <v>36477</v>
      </c>
      <c r="B35">
        <v>11</v>
      </c>
      <c r="C35">
        <v>0.57999999999999996</v>
      </c>
    </row>
    <row r="36" spans="1:3" x14ac:dyDescent="0.2">
      <c r="A36" t="s">
        <v>36478</v>
      </c>
      <c r="B36">
        <v>11</v>
      </c>
      <c r="C36">
        <v>0.57999999999999996</v>
      </c>
    </row>
    <row r="37" spans="1:3" x14ac:dyDescent="0.2">
      <c r="A37" t="s">
        <v>36479</v>
      </c>
      <c r="B37">
        <v>11</v>
      </c>
      <c r="C37">
        <v>0.57999999999999996</v>
      </c>
    </row>
    <row r="38" spans="1:3" x14ac:dyDescent="0.2">
      <c r="A38" t="s">
        <v>36480</v>
      </c>
      <c r="B38">
        <v>11</v>
      </c>
      <c r="C38">
        <v>0.57999999999999996</v>
      </c>
    </row>
    <row r="39" spans="1:3" x14ac:dyDescent="0.2">
      <c r="A39" t="s">
        <v>36481</v>
      </c>
      <c r="B39">
        <v>11</v>
      </c>
      <c r="C39">
        <v>0.57999999999999996</v>
      </c>
    </row>
    <row r="40" spans="1:3" x14ac:dyDescent="0.2">
      <c r="A40" t="s">
        <v>36482</v>
      </c>
      <c r="B40">
        <v>11</v>
      </c>
      <c r="C40">
        <v>0.57999999999999996</v>
      </c>
    </row>
    <row r="41" spans="1:3" x14ac:dyDescent="0.2">
      <c r="A41" t="s">
        <v>36483</v>
      </c>
      <c r="B41">
        <v>11</v>
      </c>
      <c r="C41">
        <v>0.57999999999999996</v>
      </c>
    </row>
    <row r="42" spans="1:3" x14ac:dyDescent="0.2">
      <c r="A42" t="s">
        <v>36484</v>
      </c>
      <c r="B42">
        <v>10</v>
      </c>
      <c r="C42">
        <v>0.52700000000000002</v>
      </c>
    </row>
    <row r="43" spans="1:3" x14ac:dyDescent="0.2">
      <c r="A43" t="s">
        <v>36485</v>
      </c>
      <c r="B43">
        <v>10</v>
      </c>
      <c r="C43">
        <v>0.52700000000000002</v>
      </c>
    </row>
    <row r="44" spans="1:3" x14ac:dyDescent="0.2">
      <c r="A44" t="s">
        <v>36486</v>
      </c>
      <c r="B44">
        <v>10</v>
      </c>
      <c r="C44">
        <v>0.52700000000000002</v>
      </c>
    </row>
    <row r="45" spans="1:3" x14ac:dyDescent="0.2">
      <c r="A45" t="s">
        <v>36487</v>
      </c>
      <c r="B45">
        <v>10</v>
      </c>
      <c r="C45">
        <v>0.52700000000000002</v>
      </c>
    </row>
    <row r="46" spans="1:3" x14ac:dyDescent="0.2">
      <c r="A46" t="s">
        <v>36488</v>
      </c>
      <c r="B46">
        <v>10</v>
      </c>
      <c r="C46">
        <v>0.52700000000000002</v>
      </c>
    </row>
    <row r="47" spans="1:3" x14ac:dyDescent="0.2">
      <c r="A47" t="s">
        <v>36489</v>
      </c>
      <c r="B47">
        <v>10</v>
      </c>
      <c r="C47">
        <v>0.52700000000000002</v>
      </c>
    </row>
    <row r="48" spans="1:3" x14ac:dyDescent="0.2">
      <c r="A48" t="s">
        <v>36490</v>
      </c>
      <c r="B48">
        <v>10</v>
      </c>
      <c r="C48">
        <v>0.52700000000000002</v>
      </c>
    </row>
    <row r="49" spans="1:3" x14ac:dyDescent="0.2">
      <c r="A49" t="s">
        <v>36491</v>
      </c>
      <c r="B49">
        <v>10</v>
      </c>
      <c r="C49">
        <v>0.52700000000000002</v>
      </c>
    </row>
    <row r="50" spans="1:3" x14ac:dyDescent="0.2">
      <c r="A50" t="s">
        <v>36492</v>
      </c>
      <c r="B50">
        <v>10</v>
      </c>
      <c r="C50">
        <v>0.52700000000000002</v>
      </c>
    </row>
    <row r="51" spans="1:3" x14ac:dyDescent="0.2">
      <c r="A51" t="s">
        <v>36493</v>
      </c>
      <c r="B51">
        <v>10</v>
      </c>
      <c r="C51">
        <v>0.52700000000000002</v>
      </c>
    </row>
    <row r="52" spans="1:3" x14ac:dyDescent="0.2">
      <c r="A52" t="s">
        <v>36494</v>
      </c>
      <c r="B52">
        <v>9</v>
      </c>
      <c r="C52">
        <v>0.47399999999999998</v>
      </c>
    </row>
    <row r="53" spans="1:3" x14ac:dyDescent="0.2">
      <c r="A53" t="s">
        <v>36495</v>
      </c>
      <c r="B53">
        <v>9</v>
      </c>
      <c r="C53">
        <v>0.47399999999999998</v>
      </c>
    </row>
    <row r="54" spans="1:3" x14ac:dyDescent="0.2">
      <c r="A54" t="s">
        <v>36496</v>
      </c>
      <c r="B54">
        <v>9</v>
      </c>
      <c r="C54">
        <v>0.47399999999999998</v>
      </c>
    </row>
    <row r="55" spans="1:3" x14ac:dyDescent="0.2">
      <c r="A55" t="s">
        <v>36497</v>
      </c>
      <c r="B55">
        <v>9</v>
      </c>
      <c r="C55">
        <v>0.47399999999999998</v>
      </c>
    </row>
    <row r="56" spans="1:3" x14ac:dyDescent="0.2">
      <c r="A56" t="s">
        <v>36498</v>
      </c>
      <c r="B56">
        <v>9</v>
      </c>
      <c r="C56">
        <v>0.47399999999999998</v>
      </c>
    </row>
    <row r="57" spans="1:3" x14ac:dyDescent="0.2">
      <c r="A57" t="s">
        <v>36499</v>
      </c>
      <c r="B57">
        <v>9</v>
      </c>
      <c r="C57">
        <v>0.47399999999999998</v>
      </c>
    </row>
    <row r="58" spans="1:3" x14ac:dyDescent="0.2">
      <c r="A58" t="s">
        <v>36500</v>
      </c>
      <c r="B58">
        <v>9</v>
      </c>
      <c r="C58">
        <v>0.47399999999999998</v>
      </c>
    </row>
    <row r="59" spans="1:3" x14ac:dyDescent="0.2">
      <c r="A59" t="s">
        <v>36501</v>
      </c>
      <c r="B59">
        <v>9</v>
      </c>
      <c r="C59">
        <v>0.47399999999999998</v>
      </c>
    </row>
    <row r="60" spans="1:3" x14ac:dyDescent="0.2">
      <c r="A60" t="s">
        <v>36502</v>
      </c>
      <c r="B60">
        <v>9</v>
      </c>
      <c r="C60">
        <v>0.47399999999999998</v>
      </c>
    </row>
    <row r="61" spans="1:3" x14ac:dyDescent="0.2">
      <c r="A61" t="s">
        <v>36503</v>
      </c>
      <c r="B61">
        <v>9</v>
      </c>
      <c r="C61">
        <v>0.47399999999999998</v>
      </c>
    </row>
    <row r="62" spans="1:3" x14ac:dyDescent="0.2">
      <c r="A62" t="s">
        <v>36504</v>
      </c>
      <c r="B62">
        <v>9</v>
      </c>
      <c r="C62">
        <v>0.47399999999999998</v>
      </c>
    </row>
    <row r="63" spans="1:3" x14ac:dyDescent="0.2">
      <c r="A63" t="s">
        <v>36505</v>
      </c>
      <c r="B63">
        <v>9</v>
      </c>
      <c r="C63">
        <v>0.47399999999999998</v>
      </c>
    </row>
    <row r="64" spans="1:3" x14ac:dyDescent="0.2">
      <c r="A64" t="s">
        <v>36506</v>
      </c>
      <c r="B64">
        <v>9</v>
      </c>
      <c r="C64">
        <v>0.47399999999999998</v>
      </c>
    </row>
    <row r="65" spans="1:3" x14ac:dyDescent="0.2">
      <c r="A65" t="s">
        <v>36507</v>
      </c>
      <c r="B65">
        <v>9</v>
      </c>
      <c r="C65">
        <v>0.47399999999999998</v>
      </c>
    </row>
    <row r="66" spans="1:3" x14ac:dyDescent="0.2">
      <c r="A66" t="s">
        <v>36508</v>
      </c>
      <c r="B66">
        <v>9</v>
      </c>
      <c r="C66">
        <v>0.47399999999999998</v>
      </c>
    </row>
    <row r="67" spans="1:3" x14ac:dyDescent="0.2">
      <c r="A67" t="s">
        <v>36509</v>
      </c>
      <c r="B67">
        <v>9</v>
      </c>
      <c r="C67">
        <v>0.47399999999999998</v>
      </c>
    </row>
    <row r="68" spans="1:3" x14ac:dyDescent="0.2">
      <c r="A68" t="s">
        <v>36510</v>
      </c>
      <c r="B68">
        <v>8</v>
      </c>
      <c r="C68">
        <v>0.42199999999999999</v>
      </c>
    </row>
    <row r="69" spans="1:3" x14ac:dyDescent="0.2">
      <c r="A69" t="s">
        <v>36511</v>
      </c>
      <c r="B69">
        <v>8</v>
      </c>
      <c r="C69">
        <v>0.42199999999999999</v>
      </c>
    </row>
    <row r="70" spans="1:3" x14ac:dyDescent="0.2">
      <c r="A70" t="s">
        <v>36512</v>
      </c>
      <c r="B70">
        <v>8</v>
      </c>
      <c r="C70">
        <v>0.42199999999999999</v>
      </c>
    </row>
    <row r="71" spans="1:3" x14ac:dyDescent="0.2">
      <c r="A71" t="s">
        <v>36513</v>
      </c>
      <c r="B71">
        <v>8</v>
      </c>
      <c r="C71">
        <v>0.42199999999999999</v>
      </c>
    </row>
    <row r="72" spans="1:3" x14ac:dyDescent="0.2">
      <c r="A72" t="s">
        <v>36514</v>
      </c>
      <c r="B72">
        <v>8</v>
      </c>
      <c r="C72">
        <v>0.42199999999999999</v>
      </c>
    </row>
    <row r="73" spans="1:3" x14ac:dyDescent="0.2">
      <c r="A73" t="s">
        <v>36515</v>
      </c>
      <c r="B73">
        <v>8</v>
      </c>
      <c r="C73">
        <v>0.42199999999999999</v>
      </c>
    </row>
    <row r="74" spans="1:3" x14ac:dyDescent="0.2">
      <c r="A74" t="s">
        <v>36516</v>
      </c>
      <c r="B74">
        <v>8</v>
      </c>
      <c r="C74">
        <v>0.42199999999999999</v>
      </c>
    </row>
    <row r="75" spans="1:3" x14ac:dyDescent="0.2">
      <c r="A75" t="s">
        <v>36517</v>
      </c>
      <c r="B75">
        <v>8</v>
      </c>
      <c r="C75">
        <v>0.42199999999999999</v>
      </c>
    </row>
    <row r="76" spans="1:3" x14ac:dyDescent="0.2">
      <c r="A76" t="s">
        <v>36518</v>
      </c>
      <c r="B76">
        <v>8</v>
      </c>
      <c r="C76">
        <v>0.42199999999999999</v>
      </c>
    </row>
    <row r="77" spans="1:3" x14ac:dyDescent="0.2">
      <c r="A77" t="s">
        <v>36519</v>
      </c>
      <c r="B77">
        <v>8</v>
      </c>
      <c r="C77">
        <v>0.42199999999999999</v>
      </c>
    </row>
    <row r="78" spans="1:3" x14ac:dyDescent="0.2">
      <c r="A78" t="s">
        <v>36520</v>
      </c>
      <c r="B78">
        <v>8</v>
      </c>
      <c r="C78">
        <v>0.42199999999999999</v>
      </c>
    </row>
    <row r="79" spans="1:3" x14ac:dyDescent="0.2">
      <c r="A79" t="s">
        <v>36521</v>
      </c>
      <c r="B79">
        <v>8</v>
      </c>
      <c r="C79">
        <v>0.42199999999999999</v>
      </c>
    </row>
    <row r="80" spans="1:3" x14ac:dyDescent="0.2">
      <c r="A80" t="s">
        <v>36522</v>
      </c>
      <c r="B80">
        <v>8</v>
      </c>
      <c r="C80">
        <v>0.42199999999999999</v>
      </c>
    </row>
    <row r="81" spans="1:3" x14ac:dyDescent="0.2">
      <c r="A81" t="s">
        <v>36523</v>
      </c>
      <c r="B81">
        <v>8</v>
      </c>
      <c r="C81">
        <v>0.42199999999999999</v>
      </c>
    </row>
    <row r="82" spans="1:3" x14ac:dyDescent="0.2">
      <c r="A82" t="s">
        <v>36524</v>
      </c>
      <c r="B82">
        <v>8</v>
      </c>
      <c r="C82">
        <v>0.42199999999999999</v>
      </c>
    </row>
    <row r="83" spans="1:3" x14ac:dyDescent="0.2">
      <c r="A83" t="s">
        <v>36525</v>
      </c>
      <c r="B83">
        <v>8</v>
      </c>
      <c r="C83">
        <v>0.42199999999999999</v>
      </c>
    </row>
    <row r="84" spans="1:3" x14ac:dyDescent="0.2">
      <c r="A84" t="s">
        <v>36526</v>
      </c>
      <c r="B84">
        <v>8</v>
      </c>
      <c r="C84">
        <v>0.42199999999999999</v>
      </c>
    </row>
    <row r="85" spans="1:3" x14ac:dyDescent="0.2">
      <c r="A85" t="s">
        <v>36527</v>
      </c>
      <c r="B85">
        <v>8</v>
      </c>
      <c r="C85">
        <v>0.42199999999999999</v>
      </c>
    </row>
    <row r="86" spans="1:3" x14ac:dyDescent="0.2">
      <c r="A86" t="s">
        <v>36528</v>
      </c>
      <c r="B86">
        <v>8</v>
      </c>
      <c r="C86">
        <v>0.42199999999999999</v>
      </c>
    </row>
    <row r="87" spans="1:3" x14ac:dyDescent="0.2">
      <c r="A87" t="s">
        <v>36529</v>
      </c>
      <c r="B87">
        <v>8</v>
      </c>
      <c r="C87">
        <v>0.42199999999999999</v>
      </c>
    </row>
    <row r="88" spans="1:3" x14ac:dyDescent="0.2">
      <c r="A88" t="s">
        <v>36530</v>
      </c>
      <c r="B88">
        <v>8</v>
      </c>
      <c r="C88">
        <v>0.42199999999999999</v>
      </c>
    </row>
    <row r="89" spans="1:3" x14ac:dyDescent="0.2">
      <c r="A89" t="s">
        <v>36531</v>
      </c>
      <c r="B89">
        <v>8</v>
      </c>
      <c r="C89">
        <v>0.42199999999999999</v>
      </c>
    </row>
    <row r="90" spans="1:3" x14ac:dyDescent="0.2">
      <c r="A90" t="s">
        <v>36532</v>
      </c>
      <c r="B90">
        <v>8</v>
      </c>
      <c r="C90">
        <v>0.42199999999999999</v>
      </c>
    </row>
    <row r="91" spans="1:3" x14ac:dyDescent="0.2">
      <c r="A91" t="s">
        <v>36533</v>
      </c>
      <c r="B91">
        <v>8</v>
      </c>
      <c r="C91">
        <v>0.42199999999999999</v>
      </c>
    </row>
    <row r="92" spans="1:3" x14ac:dyDescent="0.2">
      <c r="A92" t="s">
        <v>36534</v>
      </c>
      <c r="B92">
        <v>8</v>
      </c>
      <c r="C92">
        <v>0.42199999999999999</v>
      </c>
    </row>
    <row r="93" spans="1:3" x14ac:dyDescent="0.2">
      <c r="A93" t="s">
        <v>36535</v>
      </c>
      <c r="B93">
        <v>8</v>
      </c>
      <c r="C93">
        <v>0.42199999999999999</v>
      </c>
    </row>
    <row r="94" spans="1:3" x14ac:dyDescent="0.2">
      <c r="A94" t="s">
        <v>36536</v>
      </c>
      <c r="B94">
        <v>8</v>
      </c>
      <c r="C94">
        <v>0.42199999999999999</v>
      </c>
    </row>
    <row r="95" spans="1:3" x14ac:dyDescent="0.2">
      <c r="A95" t="s">
        <v>36537</v>
      </c>
      <c r="B95">
        <v>8</v>
      </c>
      <c r="C95">
        <v>0.42199999999999999</v>
      </c>
    </row>
    <row r="96" spans="1:3" x14ac:dyDescent="0.2">
      <c r="A96" t="s">
        <v>36538</v>
      </c>
      <c r="B96">
        <v>7</v>
      </c>
      <c r="C96">
        <v>0.36899999999999999</v>
      </c>
    </row>
    <row r="97" spans="1:3" x14ac:dyDescent="0.2">
      <c r="A97" t="s">
        <v>36539</v>
      </c>
      <c r="B97">
        <v>7</v>
      </c>
      <c r="C97">
        <v>0.36899999999999999</v>
      </c>
    </row>
    <row r="98" spans="1:3" x14ac:dyDescent="0.2">
      <c r="A98" t="s">
        <v>36540</v>
      </c>
      <c r="B98">
        <v>7</v>
      </c>
      <c r="C98">
        <v>0.36899999999999999</v>
      </c>
    </row>
    <row r="99" spans="1:3" x14ac:dyDescent="0.2">
      <c r="A99" t="s">
        <v>36541</v>
      </c>
      <c r="B99">
        <v>7</v>
      </c>
      <c r="C99">
        <v>0.36899999999999999</v>
      </c>
    </row>
    <row r="100" spans="1:3" x14ac:dyDescent="0.2">
      <c r="A100" t="s">
        <v>36542</v>
      </c>
      <c r="B100">
        <v>7</v>
      </c>
      <c r="C100">
        <v>0.36899999999999999</v>
      </c>
    </row>
    <row r="101" spans="1:3" x14ac:dyDescent="0.2">
      <c r="A101" t="s">
        <v>36543</v>
      </c>
      <c r="B101">
        <v>7</v>
      </c>
      <c r="C101">
        <v>0.36899999999999999</v>
      </c>
    </row>
    <row r="102" spans="1:3" x14ac:dyDescent="0.2">
      <c r="A102" t="s">
        <v>36544</v>
      </c>
      <c r="B102">
        <v>7</v>
      </c>
      <c r="C102">
        <v>0.36899999999999999</v>
      </c>
    </row>
    <row r="103" spans="1:3" x14ac:dyDescent="0.2">
      <c r="A103" t="s">
        <v>36545</v>
      </c>
      <c r="B103">
        <v>7</v>
      </c>
      <c r="C103">
        <v>0.36899999999999999</v>
      </c>
    </row>
    <row r="104" spans="1:3" x14ac:dyDescent="0.2">
      <c r="A104" t="s">
        <v>36546</v>
      </c>
      <c r="B104">
        <v>7</v>
      </c>
      <c r="C104">
        <v>0.36899999999999999</v>
      </c>
    </row>
    <row r="105" spans="1:3" x14ac:dyDescent="0.2">
      <c r="A105" t="s">
        <v>36547</v>
      </c>
      <c r="B105">
        <v>7</v>
      </c>
      <c r="C105">
        <v>0.36899999999999999</v>
      </c>
    </row>
    <row r="106" spans="1:3" x14ac:dyDescent="0.2">
      <c r="A106" t="s">
        <v>36548</v>
      </c>
      <c r="B106">
        <v>7</v>
      </c>
      <c r="C106">
        <v>0.36899999999999999</v>
      </c>
    </row>
    <row r="107" spans="1:3" x14ac:dyDescent="0.2">
      <c r="A107" t="s">
        <v>36549</v>
      </c>
      <c r="B107">
        <v>7</v>
      </c>
      <c r="C107">
        <v>0.36899999999999999</v>
      </c>
    </row>
    <row r="108" spans="1:3" x14ac:dyDescent="0.2">
      <c r="A108" t="s">
        <v>36550</v>
      </c>
      <c r="B108">
        <v>7</v>
      </c>
      <c r="C108">
        <v>0.36899999999999999</v>
      </c>
    </row>
    <row r="109" spans="1:3" x14ac:dyDescent="0.2">
      <c r="A109" t="s">
        <v>36551</v>
      </c>
      <c r="B109">
        <v>7</v>
      </c>
      <c r="C109">
        <v>0.36899999999999999</v>
      </c>
    </row>
    <row r="110" spans="1:3" x14ac:dyDescent="0.2">
      <c r="A110" t="s">
        <v>36552</v>
      </c>
      <c r="B110">
        <v>7</v>
      </c>
      <c r="C110">
        <v>0.36899999999999999</v>
      </c>
    </row>
    <row r="111" spans="1:3" x14ac:dyDescent="0.2">
      <c r="A111" t="s">
        <v>36553</v>
      </c>
      <c r="B111">
        <v>7</v>
      </c>
      <c r="C111">
        <v>0.36899999999999999</v>
      </c>
    </row>
    <row r="112" spans="1:3" x14ac:dyDescent="0.2">
      <c r="A112" t="s">
        <v>36554</v>
      </c>
      <c r="B112">
        <v>7</v>
      </c>
      <c r="C112">
        <v>0.36899999999999999</v>
      </c>
    </row>
    <row r="113" spans="1:3" x14ac:dyDescent="0.2">
      <c r="A113" t="s">
        <v>36555</v>
      </c>
      <c r="B113">
        <v>7</v>
      </c>
      <c r="C113">
        <v>0.36899999999999999</v>
      </c>
    </row>
    <row r="114" spans="1:3" x14ac:dyDescent="0.2">
      <c r="A114" t="s">
        <v>36556</v>
      </c>
      <c r="B114">
        <v>7</v>
      </c>
      <c r="C114">
        <v>0.36899999999999999</v>
      </c>
    </row>
    <row r="115" spans="1:3" x14ac:dyDescent="0.2">
      <c r="A115" t="s">
        <v>36557</v>
      </c>
      <c r="B115">
        <v>7</v>
      </c>
      <c r="C115">
        <v>0.36899999999999999</v>
      </c>
    </row>
    <row r="116" spans="1:3" x14ac:dyDescent="0.2">
      <c r="A116" t="s">
        <v>36558</v>
      </c>
      <c r="B116">
        <v>7</v>
      </c>
      <c r="C116">
        <v>0.36899999999999999</v>
      </c>
    </row>
    <row r="117" spans="1:3" x14ac:dyDescent="0.2">
      <c r="A117" t="s">
        <v>36559</v>
      </c>
      <c r="B117">
        <v>7</v>
      </c>
      <c r="C117">
        <v>0.36899999999999999</v>
      </c>
    </row>
    <row r="118" spans="1:3" x14ac:dyDescent="0.2">
      <c r="A118" t="s">
        <v>36560</v>
      </c>
      <c r="B118">
        <v>7</v>
      </c>
      <c r="C118">
        <v>0.36899999999999999</v>
      </c>
    </row>
    <row r="119" spans="1:3" x14ac:dyDescent="0.2">
      <c r="A119" t="s">
        <v>36561</v>
      </c>
      <c r="B119">
        <v>7</v>
      </c>
      <c r="C119">
        <v>0.36899999999999999</v>
      </c>
    </row>
    <row r="120" spans="1:3" x14ac:dyDescent="0.2">
      <c r="A120" t="s">
        <v>36562</v>
      </c>
      <c r="B120">
        <v>7</v>
      </c>
      <c r="C120">
        <v>0.36899999999999999</v>
      </c>
    </row>
    <row r="121" spans="1:3" x14ac:dyDescent="0.2">
      <c r="A121" t="s">
        <v>36563</v>
      </c>
      <c r="B121">
        <v>7</v>
      </c>
      <c r="C121">
        <v>0.36899999999999999</v>
      </c>
    </row>
    <row r="122" spans="1:3" x14ac:dyDescent="0.2">
      <c r="A122" t="s">
        <v>36564</v>
      </c>
      <c r="B122">
        <v>7</v>
      </c>
      <c r="C122">
        <v>0.36899999999999999</v>
      </c>
    </row>
    <row r="123" spans="1:3" x14ac:dyDescent="0.2">
      <c r="A123" t="s">
        <v>36565</v>
      </c>
      <c r="B123">
        <v>7</v>
      </c>
      <c r="C123">
        <v>0.36899999999999999</v>
      </c>
    </row>
    <row r="124" spans="1:3" x14ac:dyDescent="0.2">
      <c r="A124" t="s">
        <v>36566</v>
      </c>
      <c r="B124">
        <v>7</v>
      </c>
      <c r="C124">
        <v>0.36899999999999999</v>
      </c>
    </row>
    <row r="125" spans="1:3" x14ac:dyDescent="0.2">
      <c r="A125" t="s">
        <v>36567</v>
      </c>
      <c r="B125">
        <v>7</v>
      </c>
      <c r="C125">
        <v>0.36899999999999999</v>
      </c>
    </row>
    <row r="126" spans="1:3" x14ac:dyDescent="0.2">
      <c r="A126" t="s">
        <v>36568</v>
      </c>
      <c r="B126">
        <v>7</v>
      </c>
      <c r="C126">
        <v>0.36899999999999999</v>
      </c>
    </row>
    <row r="127" spans="1:3" x14ac:dyDescent="0.2">
      <c r="A127" t="s">
        <v>36569</v>
      </c>
      <c r="B127">
        <v>7</v>
      </c>
      <c r="C127">
        <v>0.36899999999999999</v>
      </c>
    </row>
    <row r="128" spans="1:3" x14ac:dyDescent="0.2">
      <c r="A128" t="s">
        <v>36570</v>
      </c>
      <c r="B128">
        <v>7</v>
      </c>
      <c r="C128">
        <v>0.36899999999999999</v>
      </c>
    </row>
    <row r="129" spans="1:3" x14ac:dyDescent="0.2">
      <c r="A129" t="s">
        <v>36571</v>
      </c>
      <c r="B129">
        <v>7</v>
      </c>
      <c r="C129">
        <v>0.36899999999999999</v>
      </c>
    </row>
    <row r="130" spans="1:3" x14ac:dyDescent="0.2">
      <c r="A130" t="s">
        <v>36572</v>
      </c>
      <c r="B130">
        <v>6</v>
      </c>
      <c r="C130">
        <v>0.316</v>
      </c>
    </row>
    <row r="131" spans="1:3" x14ac:dyDescent="0.2">
      <c r="A131" t="s">
        <v>36573</v>
      </c>
      <c r="B131">
        <v>6</v>
      </c>
      <c r="C131">
        <v>0.316</v>
      </c>
    </row>
    <row r="132" spans="1:3" x14ac:dyDescent="0.2">
      <c r="A132" t="s">
        <v>36574</v>
      </c>
      <c r="B132">
        <v>6</v>
      </c>
      <c r="C132">
        <v>0.316</v>
      </c>
    </row>
    <row r="133" spans="1:3" x14ac:dyDescent="0.2">
      <c r="A133" t="s">
        <v>36575</v>
      </c>
      <c r="B133">
        <v>6</v>
      </c>
      <c r="C133">
        <v>0.316</v>
      </c>
    </row>
    <row r="134" spans="1:3" x14ac:dyDescent="0.2">
      <c r="A134" t="s">
        <v>36576</v>
      </c>
      <c r="B134">
        <v>6</v>
      </c>
      <c r="C134">
        <v>0.316</v>
      </c>
    </row>
    <row r="135" spans="1:3" x14ac:dyDescent="0.2">
      <c r="A135" t="s">
        <v>36577</v>
      </c>
      <c r="B135">
        <v>6</v>
      </c>
      <c r="C135">
        <v>0.316</v>
      </c>
    </row>
    <row r="136" spans="1:3" x14ac:dyDescent="0.2">
      <c r="A136" t="s">
        <v>36578</v>
      </c>
      <c r="B136">
        <v>6</v>
      </c>
      <c r="C136">
        <v>0.316</v>
      </c>
    </row>
    <row r="137" spans="1:3" x14ac:dyDescent="0.2">
      <c r="A137" t="s">
        <v>36579</v>
      </c>
      <c r="B137">
        <v>6</v>
      </c>
      <c r="C137">
        <v>0.316</v>
      </c>
    </row>
    <row r="138" spans="1:3" x14ac:dyDescent="0.2">
      <c r="A138" t="s">
        <v>36580</v>
      </c>
      <c r="B138">
        <v>6</v>
      </c>
      <c r="C138">
        <v>0.316</v>
      </c>
    </row>
    <row r="139" spans="1:3" x14ac:dyDescent="0.2">
      <c r="A139" t="s">
        <v>36581</v>
      </c>
      <c r="B139">
        <v>6</v>
      </c>
      <c r="C139">
        <v>0.316</v>
      </c>
    </row>
    <row r="140" spans="1:3" x14ac:dyDescent="0.2">
      <c r="A140" t="s">
        <v>36582</v>
      </c>
      <c r="B140">
        <v>6</v>
      </c>
      <c r="C140">
        <v>0.316</v>
      </c>
    </row>
    <row r="141" spans="1:3" x14ac:dyDescent="0.2">
      <c r="A141" t="s">
        <v>36583</v>
      </c>
      <c r="B141">
        <v>6</v>
      </c>
      <c r="C141">
        <v>0.316</v>
      </c>
    </row>
    <row r="142" spans="1:3" x14ac:dyDescent="0.2">
      <c r="A142" t="s">
        <v>36584</v>
      </c>
      <c r="B142">
        <v>6</v>
      </c>
      <c r="C142">
        <v>0.316</v>
      </c>
    </row>
    <row r="143" spans="1:3" x14ac:dyDescent="0.2">
      <c r="A143" t="s">
        <v>36585</v>
      </c>
      <c r="B143">
        <v>6</v>
      </c>
      <c r="C143">
        <v>0.316</v>
      </c>
    </row>
    <row r="144" spans="1:3" x14ac:dyDescent="0.2">
      <c r="A144" t="s">
        <v>36586</v>
      </c>
      <c r="B144">
        <v>6</v>
      </c>
      <c r="C144">
        <v>0.316</v>
      </c>
    </row>
    <row r="145" spans="1:3" x14ac:dyDescent="0.2">
      <c r="A145" t="s">
        <v>36587</v>
      </c>
      <c r="B145">
        <v>6</v>
      </c>
      <c r="C145">
        <v>0.316</v>
      </c>
    </row>
    <row r="146" spans="1:3" x14ac:dyDescent="0.2">
      <c r="A146" t="s">
        <v>36588</v>
      </c>
      <c r="B146">
        <v>6</v>
      </c>
      <c r="C146">
        <v>0.316</v>
      </c>
    </row>
    <row r="147" spans="1:3" x14ac:dyDescent="0.2">
      <c r="A147" t="s">
        <v>36589</v>
      </c>
      <c r="B147">
        <v>6</v>
      </c>
      <c r="C147">
        <v>0.316</v>
      </c>
    </row>
    <row r="148" spans="1:3" x14ac:dyDescent="0.2">
      <c r="A148" t="s">
        <v>36590</v>
      </c>
      <c r="B148">
        <v>6</v>
      </c>
      <c r="C148">
        <v>0.316</v>
      </c>
    </row>
    <row r="149" spans="1:3" x14ac:dyDescent="0.2">
      <c r="A149" t="s">
        <v>36591</v>
      </c>
      <c r="B149">
        <v>6</v>
      </c>
      <c r="C149">
        <v>0.316</v>
      </c>
    </row>
    <row r="150" spans="1:3" x14ac:dyDescent="0.2">
      <c r="A150" t="s">
        <v>36592</v>
      </c>
      <c r="B150">
        <v>6</v>
      </c>
      <c r="C150">
        <v>0.316</v>
      </c>
    </row>
    <row r="151" spans="1:3" x14ac:dyDescent="0.2">
      <c r="A151" t="s">
        <v>36593</v>
      </c>
      <c r="B151">
        <v>6</v>
      </c>
      <c r="C151">
        <v>0.316</v>
      </c>
    </row>
    <row r="152" spans="1:3" x14ac:dyDescent="0.2">
      <c r="A152" t="s">
        <v>36594</v>
      </c>
      <c r="B152">
        <v>6</v>
      </c>
      <c r="C152">
        <v>0.316</v>
      </c>
    </row>
    <row r="153" spans="1:3" x14ac:dyDescent="0.2">
      <c r="A153" t="s">
        <v>36595</v>
      </c>
      <c r="B153">
        <v>6</v>
      </c>
      <c r="C153">
        <v>0.316</v>
      </c>
    </row>
    <row r="154" spans="1:3" x14ac:dyDescent="0.2">
      <c r="A154" t="s">
        <v>36596</v>
      </c>
      <c r="B154">
        <v>6</v>
      </c>
      <c r="C154">
        <v>0.316</v>
      </c>
    </row>
    <row r="155" spans="1:3" x14ac:dyDescent="0.2">
      <c r="A155" t="s">
        <v>36597</v>
      </c>
      <c r="B155">
        <v>6</v>
      </c>
      <c r="C155">
        <v>0.316</v>
      </c>
    </row>
    <row r="156" spans="1:3" x14ac:dyDescent="0.2">
      <c r="A156" t="s">
        <v>36598</v>
      </c>
      <c r="B156">
        <v>6</v>
      </c>
      <c r="C156">
        <v>0.316</v>
      </c>
    </row>
    <row r="157" spans="1:3" x14ac:dyDescent="0.2">
      <c r="A157" t="s">
        <v>36599</v>
      </c>
      <c r="B157">
        <v>6</v>
      </c>
      <c r="C157">
        <v>0.316</v>
      </c>
    </row>
    <row r="158" spans="1:3" x14ac:dyDescent="0.2">
      <c r="A158" t="s">
        <v>36600</v>
      </c>
      <c r="B158">
        <v>6</v>
      </c>
      <c r="C158">
        <v>0.316</v>
      </c>
    </row>
    <row r="159" spans="1:3" x14ac:dyDescent="0.2">
      <c r="A159" t="s">
        <v>36601</v>
      </c>
      <c r="B159">
        <v>6</v>
      </c>
      <c r="C159">
        <v>0.316</v>
      </c>
    </row>
    <row r="160" spans="1:3" x14ac:dyDescent="0.2">
      <c r="A160" t="s">
        <v>36602</v>
      </c>
      <c r="B160">
        <v>6</v>
      </c>
      <c r="C160">
        <v>0.316</v>
      </c>
    </row>
    <row r="161" spans="1:3" x14ac:dyDescent="0.2">
      <c r="A161" t="s">
        <v>36603</v>
      </c>
      <c r="B161">
        <v>6</v>
      </c>
      <c r="C161">
        <v>0.316</v>
      </c>
    </row>
    <row r="162" spans="1:3" x14ac:dyDescent="0.2">
      <c r="A162" t="s">
        <v>36604</v>
      </c>
      <c r="B162">
        <v>6</v>
      </c>
      <c r="C162">
        <v>0.316</v>
      </c>
    </row>
    <row r="163" spans="1:3" x14ac:dyDescent="0.2">
      <c r="A163" t="s">
        <v>36605</v>
      </c>
      <c r="B163">
        <v>6</v>
      </c>
      <c r="C163">
        <v>0.316</v>
      </c>
    </row>
    <row r="164" spans="1:3" x14ac:dyDescent="0.2">
      <c r="A164" t="s">
        <v>36606</v>
      </c>
      <c r="B164">
        <v>6</v>
      </c>
      <c r="C164">
        <v>0.316</v>
      </c>
    </row>
    <row r="165" spans="1:3" x14ac:dyDescent="0.2">
      <c r="A165" t="s">
        <v>36607</v>
      </c>
      <c r="B165">
        <v>6</v>
      </c>
      <c r="C165">
        <v>0.316</v>
      </c>
    </row>
    <row r="166" spans="1:3" x14ac:dyDescent="0.2">
      <c r="A166" t="s">
        <v>36608</v>
      </c>
      <c r="B166">
        <v>6</v>
      </c>
      <c r="C166">
        <v>0.316</v>
      </c>
    </row>
    <row r="167" spans="1:3" x14ac:dyDescent="0.2">
      <c r="A167" t="s">
        <v>36609</v>
      </c>
      <c r="B167">
        <v>5</v>
      </c>
      <c r="C167">
        <v>0.26400000000000001</v>
      </c>
    </row>
    <row r="168" spans="1:3" x14ac:dyDescent="0.2">
      <c r="A168" t="s">
        <v>36610</v>
      </c>
      <c r="B168">
        <v>5</v>
      </c>
      <c r="C168">
        <v>0.26400000000000001</v>
      </c>
    </row>
    <row r="169" spans="1:3" x14ac:dyDescent="0.2">
      <c r="A169" t="s">
        <v>36611</v>
      </c>
      <c r="B169">
        <v>5</v>
      </c>
      <c r="C169">
        <v>0.26400000000000001</v>
      </c>
    </row>
    <row r="170" spans="1:3" x14ac:dyDescent="0.2">
      <c r="A170" t="s">
        <v>36612</v>
      </c>
      <c r="B170">
        <v>5</v>
      </c>
      <c r="C170">
        <v>0.26400000000000001</v>
      </c>
    </row>
    <row r="171" spans="1:3" x14ac:dyDescent="0.2">
      <c r="A171" t="s">
        <v>36613</v>
      </c>
      <c r="B171">
        <v>5</v>
      </c>
      <c r="C171">
        <v>0.26400000000000001</v>
      </c>
    </row>
    <row r="172" spans="1:3" x14ac:dyDescent="0.2">
      <c r="A172" t="s">
        <v>36614</v>
      </c>
      <c r="B172">
        <v>5</v>
      </c>
      <c r="C172">
        <v>0.26400000000000001</v>
      </c>
    </row>
    <row r="173" spans="1:3" x14ac:dyDescent="0.2">
      <c r="A173" t="s">
        <v>36615</v>
      </c>
      <c r="B173">
        <v>5</v>
      </c>
      <c r="C173">
        <v>0.26400000000000001</v>
      </c>
    </row>
    <row r="174" spans="1:3" x14ac:dyDescent="0.2">
      <c r="A174" t="s">
        <v>36616</v>
      </c>
      <c r="B174">
        <v>5</v>
      </c>
      <c r="C174">
        <v>0.26400000000000001</v>
      </c>
    </row>
    <row r="175" spans="1:3" x14ac:dyDescent="0.2">
      <c r="A175" t="s">
        <v>36617</v>
      </c>
      <c r="B175">
        <v>5</v>
      </c>
      <c r="C175">
        <v>0.26400000000000001</v>
      </c>
    </row>
    <row r="176" spans="1:3" x14ac:dyDescent="0.2">
      <c r="A176" t="s">
        <v>36618</v>
      </c>
      <c r="B176">
        <v>5</v>
      </c>
      <c r="C176">
        <v>0.26400000000000001</v>
      </c>
    </row>
    <row r="177" spans="1:3" x14ac:dyDescent="0.2">
      <c r="A177" t="s">
        <v>36619</v>
      </c>
      <c r="B177">
        <v>5</v>
      </c>
      <c r="C177">
        <v>0.26400000000000001</v>
      </c>
    </row>
    <row r="178" spans="1:3" x14ac:dyDescent="0.2">
      <c r="A178" t="s">
        <v>36620</v>
      </c>
      <c r="B178">
        <v>5</v>
      </c>
      <c r="C178">
        <v>0.26400000000000001</v>
      </c>
    </row>
    <row r="179" spans="1:3" x14ac:dyDescent="0.2">
      <c r="A179" t="s">
        <v>36621</v>
      </c>
      <c r="B179">
        <v>5</v>
      </c>
      <c r="C179">
        <v>0.26400000000000001</v>
      </c>
    </row>
    <row r="180" spans="1:3" x14ac:dyDescent="0.2">
      <c r="A180" t="s">
        <v>36622</v>
      </c>
      <c r="B180">
        <v>5</v>
      </c>
      <c r="C180">
        <v>0.26400000000000001</v>
      </c>
    </row>
    <row r="181" spans="1:3" x14ac:dyDescent="0.2">
      <c r="A181" t="s">
        <v>36623</v>
      </c>
      <c r="B181">
        <v>5</v>
      </c>
      <c r="C181">
        <v>0.26400000000000001</v>
      </c>
    </row>
    <row r="182" spans="1:3" x14ac:dyDescent="0.2">
      <c r="A182" t="s">
        <v>36624</v>
      </c>
      <c r="B182">
        <v>5</v>
      </c>
      <c r="C182">
        <v>0.26400000000000001</v>
      </c>
    </row>
    <row r="183" spans="1:3" x14ac:dyDescent="0.2">
      <c r="A183" t="s">
        <v>36625</v>
      </c>
      <c r="B183">
        <v>5</v>
      </c>
      <c r="C183">
        <v>0.26400000000000001</v>
      </c>
    </row>
    <row r="184" spans="1:3" x14ac:dyDescent="0.2">
      <c r="A184" t="s">
        <v>36626</v>
      </c>
      <c r="B184">
        <v>5</v>
      </c>
      <c r="C184">
        <v>0.26400000000000001</v>
      </c>
    </row>
    <row r="185" spans="1:3" x14ac:dyDescent="0.2">
      <c r="A185" t="s">
        <v>36627</v>
      </c>
      <c r="B185">
        <v>5</v>
      </c>
      <c r="C185">
        <v>0.26400000000000001</v>
      </c>
    </row>
    <row r="186" spans="1:3" x14ac:dyDescent="0.2">
      <c r="A186" t="s">
        <v>36628</v>
      </c>
      <c r="B186">
        <v>5</v>
      </c>
      <c r="C186">
        <v>0.26400000000000001</v>
      </c>
    </row>
    <row r="187" spans="1:3" x14ac:dyDescent="0.2">
      <c r="A187" t="s">
        <v>36629</v>
      </c>
      <c r="B187">
        <v>5</v>
      </c>
      <c r="C187">
        <v>0.26400000000000001</v>
      </c>
    </row>
    <row r="188" spans="1:3" x14ac:dyDescent="0.2">
      <c r="A188" t="s">
        <v>36630</v>
      </c>
      <c r="B188">
        <v>5</v>
      </c>
      <c r="C188">
        <v>0.26400000000000001</v>
      </c>
    </row>
    <row r="189" spans="1:3" x14ac:dyDescent="0.2">
      <c r="A189" t="s">
        <v>36631</v>
      </c>
      <c r="B189">
        <v>5</v>
      </c>
      <c r="C189">
        <v>0.26400000000000001</v>
      </c>
    </row>
    <row r="190" spans="1:3" x14ac:dyDescent="0.2">
      <c r="A190" t="s">
        <v>36632</v>
      </c>
      <c r="B190">
        <v>5</v>
      </c>
      <c r="C190">
        <v>0.26400000000000001</v>
      </c>
    </row>
    <row r="191" spans="1:3" x14ac:dyDescent="0.2">
      <c r="A191" t="s">
        <v>36633</v>
      </c>
      <c r="B191">
        <v>5</v>
      </c>
      <c r="C191">
        <v>0.26400000000000001</v>
      </c>
    </row>
    <row r="192" spans="1:3" x14ac:dyDescent="0.2">
      <c r="A192" t="s">
        <v>36634</v>
      </c>
      <c r="B192">
        <v>5</v>
      </c>
      <c r="C192">
        <v>0.26400000000000001</v>
      </c>
    </row>
    <row r="193" spans="1:3" x14ac:dyDescent="0.2">
      <c r="A193" t="s">
        <v>36635</v>
      </c>
      <c r="B193">
        <v>5</v>
      </c>
      <c r="C193">
        <v>0.26400000000000001</v>
      </c>
    </row>
    <row r="194" spans="1:3" x14ac:dyDescent="0.2">
      <c r="A194" t="s">
        <v>36636</v>
      </c>
      <c r="B194">
        <v>5</v>
      </c>
      <c r="C194">
        <v>0.26400000000000001</v>
      </c>
    </row>
    <row r="195" spans="1:3" x14ac:dyDescent="0.2">
      <c r="A195" t="s">
        <v>36637</v>
      </c>
      <c r="B195">
        <v>5</v>
      </c>
      <c r="C195">
        <v>0.26400000000000001</v>
      </c>
    </row>
    <row r="196" spans="1:3" x14ac:dyDescent="0.2">
      <c r="A196" t="s">
        <v>36638</v>
      </c>
      <c r="B196">
        <v>5</v>
      </c>
      <c r="C196">
        <v>0.26400000000000001</v>
      </c>
    </row>
    <row r="197" spans="1:3" x14ac:dyDescent="0.2">
      <c r="A197" t="s">
        <v>36639</v>
      </c>
      <c r="B197">
        <v>5</v>
      </c>
      <c r="C197">
        <v>0.26400000000000001</v>
      </c>
    </row>
    <row r="198" spans="1:3" x14ac:dyDescent="0.2">
      <c r="A198" t="s">
        <v>36640</v>
      </c>
      <c r="B198">
        <v>5</v>
      </c>
      <c r="C198">
        <v>0.26400000000000001</v>
      </c>
    </row>
    <row r="199" spans="1:3" x14ac:dyDescent="0.2">
      <c r="A199" t="s">
        <v>36641</v>
      </c>
      <c r="B199">
        <v>5</v>
      </c>
      <c r="C199">
        <v>0.26400000000000001</v>
      </c>
    </row>
    <row r="200" spans="1:3" x14ac:dyDescent="0.2">
      <c r="A200" t="s">
        <v>36642</v>
      </c>
      <c r="B200">
        <v>5</v>
      </c>
      <c r="C200">
        <v>0.26400000000000001</v>
      </c>
    </row>
    <row r="201" spans="1:3" x14ac:dyDescent="0.2">
      <c r="A201" t="s">
        <v>36643</v>
      </c>
      <c r="B201">
        <v>5</v>
      </c>
      <c r="C201">
        <v>0.26400000000000001</v>
      </c>
    </row>
    <row r="202" spans="1:3" x14ac:dyDescent="0.2">
      <c r="A202" t="s">
        <v>36644</v>
      </c>
      <c r="B202">
        <v>5</v>
      </c>
      <c r="C202">
        <v>0.26400000000000001</v>
      </c>
    </row>
    <row r="203" spans="1:3" x14ac:dyDescent="0.2">
      <c r="A203" t="s">
        <v>36645</v>
      </c>
      <c r="B203">
        <v>5</v>
      </c>
      <c r="C203">
        <v>0.26400000000000001</v>
      </c>
    </row>
    <row r="204" spans="1:3" x14ac:dyDescent="0.2">
      <c r="A204" t="s">
        <v>36646</v>
      </c>
      <c r="B204">
        <v>5</v>
      </c>
      <c r="C204">
        <v>0.26400000000000001</v>
      </c>
    </row>
    <row r="205" spans="1:3" x14ac:dyDescent="0.2">
      <c r="A205" t="s">
        <v>36647</v>
      </c>
      <c r="B205">
        <v>5</v>
      </c>
      <c r="C205">
        <v>0.26400000000000001</v>
      </c>
    </row>
    <row r="206" spans="1:3" x14ac:dyDescent="0.2">
      <c r="A206" t="s">
        <v>36648</v>
      </c>
      <c r="B206">
        <v>5</v>
      </c>
      <c r="C206">
        <v>0.26400000000000001</v>
      </c>
    </row>
    <row r="207" spans="1:3" x14ac:dyDescent="0.2">
      <c r="A207" t="s">
        <v>36649</v>
      </c>
      <c r="B207">
        <v>5</v>
      </c>
      <c r="C207">
        <v>0.26400000000000001</v>
      </c>
    </row>
    <row r="208" spans="1:3" x14ac:dyDescent="0.2">
      <c r="A208" t="s">
        <v>36650</v>
      </c>
      <c r="B208">
        <v>5</v>
      </c>
      <c r="C208">
        <v>0.26400000000000001</v>
      </c>
    </row>
    <row r="209" spans="1:3" x14ac:dyDescent="0.2">
      <c r="A209" t="s">
        <v>36651</v>
      </c>
      <c r="B209">
        <v>5</v>
      </c>
      <c r="C209">
        <v>0.26400000000000001</v>
      </c>
    </row>
    <row r="210" spans="1:3" x14ac:dyDescent="0.2">
      <c r="A210" t="s">
        <v>36652</v>
      </c>
      <c r="B210">
        <v>5</v>
      </c>
      <c r="C210">
        <v>0.26400000000000001</v>
      </c>
    </row>
    <row r="211" spans="1:3" x14ac:dyDescent="0.2">
      <c r="A211" t="s">
        <v>36653</v>
      </c>
      <c r="B211">
        <v>5</v>
      </c>
      <c r="C211">
        <v>0.26400000000000001</v>
      </c>
    </row>
    <row r="212" spans="1:3" x14ac:dyDescent="0.2">
      <c r="A212" t="s">
        <v>36654</v>
      </c>
      <c r="B212">
        <v>5</v>
      </c>
      <c r="C212">
        <v>0.26400000000000001</v>
      </c>
    </row>
    <row r="213" spans="1:3" x14ac:dyDescent="0.2">
      <c r="A213" t="s">
        <v>36655</v>
      </c>
      <c r="B213">
        <v>5</v>
      </c>
      <c r="C213">
        <v>0.26400000000000001</v>
      </c>
    </row>
    <row r="214" spans="1:3" x14ac:dyDescent="0.2">
      <c r="A214" t="s">
        <v>36656</v>
      </c>
      <c r="B214">
        <v>5</v>
      </c>
      <c r="C214">
        <v>0.26400000000000001</v>
      </c>
    </row>
    <row r="215" spans="1:3" x14ac:dyDescent="0.2">
      <c r="A215" t="s">
        <v>36657</v>
      </c>
      <c r="B215">
        <v>5</v>
      </c>
      <c r="C215">
        <v>0.26400000000000001</v>
      </c>
    </row>
    <row r="216" spans="1:3" x14ac:dyDescent="0.2">
      <c r="A216" t="s">
        <v>36658</v>
      </c>
      <c r="B216">
        <v>5</v>
      </c>
      <c r="C216">
        <v>0.26400000000000001</v>
      </c>
    </row>
    <row r="217" spans="1:3" x14ac:dyDescent="0.2">
      <c r="A217" t="s">
        <v>36659</v>
      </c>
      <c r="B217">
        <v>5</v>
      </c>
      <c r="C217">
        <v>0.26400000000000001</v>
      </c>
    </row>
    <row r="218" spans="1:3" x14ac:dyDescent="0.2">
      <c r="A218" t="s">
        <v>36660</v>
      </c>
      <c r="B218">
        <v>5</v>
      </c>
      <c r="C218">
        <v>0.26400000000000001</v>
      </c>
    </row>
    <row r="219" spans="1:3" x14ac:dyDescent="0.2">
      <c r="A219" t="s">
        <v>36661</v>
      </c>
      <c r="B219">
        <v>5</v>
      </c>
      <c r="C219">
        <v>0.26400000000000001</v>
      </c>
    </row>
    <row r="220" spans="1:3" x14ac:dyDescent="0.2">
      <c r="A220" t="s">
        <v>36662</v>
      </c>
      <c r="B220">
        <v>5</v>
      </c>
      <c r="C220">
        <v>0.26400000000000001</v>
      </c>
    </row>
    <row r="221" spans="1:3" x14ac:dyDescent="0.2">
      <c r="A221" t="s">
        <v>36663</v>
      </c>
      <c r="B221">
        <v>5</v>
      </c>
      <c r="C221">
        <v>0.26400000000000001</v>
      </c>
    </row>
    <row r="222" spans="1:3" x14ac:dyDescent="0.2">
      <c r="A222" t="s">
        <v>36664</v>
      </c>
      <c r="B222">
        <v>5</v>
      </c>
      <c r="C222">
        <v>0.26400000000000001</v>
      </c>
    </row>
    <row r="223" spans="1:3" x14ac:dyDescent="0.2">
      <c r="A223" t="s">
        <v>36665</v>
      </c>
      <c r="B223">
        <v>5</v>
      </c>
      <c r="C223">
        <v>0.26400000000000001</v>
      </c>
    </row>
    <row r="224" spans="1:3" x14ac:dyDescent="0.2">
      <c r="A224" t="s">
        <v>36666</v>
      </c>
      <c r="B224">
        <v>5</v>
      </c>
      <c r="C224">
        <v>0.26400000000000001</v>
      </c>
    </row>
    <row r="225" spans="1:3" x14ac:dyDescent="0.2">
      <c r="A225" t="s">
        <v>36667</v>
      </c>
      <c r="B225">
        <v>5</v>
      </c>
      <c r="C225">
        <v>0.26400000000000001</v>
      </c>
    </row>
    <row r="226" spans="1:3" x14ac:dyDescent="0.2">
      <c r="A226" t="s">
        <v>36668</v>
      </c>
      <c r="B226">
        <v>5</v>
      </c>
      <c r="C226">
        <v>0.26400000000000001</v>
      </c>
    </row>
    <row r="227" spans="1:3" x14ac:dyDescent="0.2">
      <c r="A227" t="s">
        <v>36669</v>
      </c>
      <c r="B227">
        <v>5</v>
      </c>
      <c r="C227">
        <v>0.26400000000000001</v>
      </c>
    </row>
    <row r="228" spans="1:3" x14ac:dyDescent="0.2">
      <c r="A228" t="s">
        <v>36670</v>
      </c>
      <c r="B228">
        <v>5</v>
      </c>
      <c r="C228">
        <v>0.26400000000000001</v>
      </c>
    </row>
    <row r="229" spans="1:3" x14ac:dyDescent="0.2">
      <c r="A229" t="s">
        <v>36671</v>
      </c>
      <c r="B229">
        <v>5</v>
      </c>
      <c r="C229">
        <v>0.26400000000000001</v>
      </c>
    </row>
    <row r="230" spans="1:3" x14ac:dyDescent="0.2">
      <c r="A230" t="s">
        <v>36672</v>
      </c>
      <c r="B230">
        <v>5</v>
      </c>
      <c r="C230">
        <v>0.26400000000000001</v>
      </c>
    </row>
    <row r="231" spans="1:3" x14ac:dyDescent="0.2">
      <c r="A231" t="s">
        <v>36673</v>
      </c>
      <c r="B231">
        <v>5</v>
      </c>
      <c r="C231">
        <v>0.26400000000000001</v>
      </c>
    </row>
    <row r="232" spans="1:3" x14ac:dyDescent="0.2">
      <c r="A232" t="s">
        <v>36674</v>
      </c>
      <c r="B232">
        <v>5</v>
      </c>
      <c r="C232">
        <v>0.26400000000000001</v>
      </c>
    </row>
    <row r="233" spans="1:3" x14ac:dyDescent="0.2">
      <c r="A233" t="s">
        <v>36675</v>
      </c>
      <c r="B233">
        <v>5</v>
      </c>
      <c r="C233">
        <v>0.26400000000000001</v>
      </c>
    </row>
    <row r="234" spans="1:3" x14ac:dyDescent="0.2">
      <c r="A234" t="s">
        <v>36676</v>
      </c>
      <c r="B234">
        <v>5</v>
      </c>
      <c r="C234">
        <v>0.26400000000000001</v>
      </c>
    </row>
    <row r="235" spans="1:3" x14ac:dyDescent="0.2">
      <c r="A235" t="s">
        <v>36677</v>
      </c>
      <c r="B235">
        <v>4</v>
      </c>
      <c r="C235">
        <v>0.21099999999999999</v>
      </c>
    </row>
    <row r="236" spans="1:3" x14ac:dyDescent="0.2">
      <c r="A236" t="s">
        <v>36678</v>
      </c>
      <c r="B236">
        <v>4</v>
      </c>
      <c r="C236">
        <v>0.21099999999999999</v>
      </c>
    </row>
    <row r="237" spans="1:3" x14ac:dyDescent="0.2">
      <c r="A237" t="s">
        <v>36679</v>
      </c>
      <c r="B237">
        <v>4</v>
      </c>
      <c r="C237">
        <v>0.21099999999999999</v>
      </c>
    </row>
    <row r="238" spans="1:3" x14ac:dyDescent="0.2">
      <c r="A238" t="s">
        <v>36680</v>
      </c>
      <c r="B238">
        <v>4</v>
      </c>
      <c r="C238">
        <v>0.21099999999999999</v>
      </c>
    </row>
    <row r="239" spans="1:3" x14ac:dyDescent="0.2">
      <c r="A239" t="s">
        <v>36681</v>
      </c>
      <c r="B239">
        <v>4</v>
      </c>
      <c r="C239">
        <v>0.21099999999999999</v>
      </c>
    </row>
    <row r="240" spans="1:3" x14ac:dyDescent="0.2">
      <c r="A240" t="s">
        <v>36682</v>
      </c>
      <c r="B240">
        <v>4</v>
      </c>
      <c r="C240">
        <v>0.21099999999999999</v>
      </c>
    </row>
    <row r="241" spans="1:3" x14ac:dyDescent="0.2">
      <c r="A241" t="s">
        <v>36683</v>
      </c>
      <c r="B241">
        <v>4</v>
      </c>
      <c r="C241">
        <v>0.21099999999999999</v>
      </c>
    </row>
    <row r="242" spans="1:3" x14ac:dyDescent="0.2">
      <c r="A242" t="s">
        <v>36684</v>
      </c>
      <c r="B242">
        <v>4</v>
      </c>
      <c r="C242">
        <v>0.21099999999999999</v>
      </c>
    </row>
    <row r="243" spans="1:3" x14ac:dyDescent="0.2">
      <c r="A243" t="s">
        <v>36685</v>
      </c>
      <c r="B243">
        <v>4</v>
      </c>
      <c r="C243">
        <v>0.21099999999999999</v>
      </c>
    </row>
    <row r="244" spans="1:3" x14ac:dyDescent="0.2">
      <c r="A244" t="s">
        <v>36686</v>
      </c>
      <c r="B244">
        <v>4</v>
      </c>
      <c r="C244">
        <v>0.21099999999999999</v>
      </c>
    </row>
    <row r="245" spans="1:3" x14ac:dyDescent="0.2">
      <c r="A245" t="s">
        <v>36687</v>
      </c>
      <c r="B245">
        <v>4</v>
      </c>
      <c r="C245">
        <v>0.21099999999999999</v>
      </c>
    </row>
    <row r="246" spans="1:3" x14ac:dyDescent="0.2">
      <c r="A246" t="s">
        <v>36688</v>
      </c>
      <c r="B246">
        <v>4</v>
      </c>
      <c r="C246">
        <v>0.21099999999999999</v>
      </c>
    </row>
    <row r="247" spans="1:3" x14ac:dyDescent="0.2">
      <c r="A247" t="s">
        <v>36689</v>
      </c>
      <c r="B247">
        <v>4</v>
      </c>
      <c r="C247">
        <v>0.21099999999999999</v>
      </c>
    </row>
    <row r="248" spans="1:3" x14ac:dyDescent="0.2">
      <c r="A248" t="s">
        <v>36690</v>
      </c>
      <c r="B248">
        <v>4</v>
      </c>
      <c r="C248">
        <v>0.21099999999999999</v>
      </c>
    </row>
    <row r="249" spans="1:3" x14ac:dyDescent="0.2">
      <c r="A249" t="s">
        <v>36691</v>
      </c>
      <c r="B249">
        <v>4</v>
      </c>
      <c r="C249">
        <v>0.21099999999999999</v>
      </c>
    </row>
    <row r="250" spans="1:3" x14ac:dyDescent="0.2">
      <c r="A250" t="s">
        <v>36692</v>
      </c>
      <c r="B250">
        <v>4</v>
      </c>
      <c r="C250">
        <v>0.21099999999999999</v>
      </c>
    </row>
    <row r="251" spans="1:3" x14ac:dyDescent="0.2">
      <c r="A251" t="s">
        <v>36693</v>
      </c>
      <c r="B251">
        <v>4</v>
      </c>
      <c r="C251">
        <v>0.21099999999999999</v>
      </c>
    </row>
    <row r="252" spans="1:3" x14ac:dyDescent="0.2">
      <c r="A252" t="s">
        <v>36694</v>
      </c>
      <c r="B252">
        <v>4</v>
      </c>
      <c r="C252">
        <v>0.21099999999999999</v>
      </c>
    </row>
    <row r="253" spans="1:3" x14ac:dyDescent="0.2">
      <c r="A253" t="s">
        <v>36695</v>
      </c>
      <c r="B253">
        <v>4</v>
      </c>
      <c r="C253">
        <v>0.21099999999999999</v>
      </c>
    </row>
    <row r="254" spans="1:3" x14ac:dyDescent="0.2">
      <c r="A254" t="s">
        <v>36696</v>
      </c>
      <c r="B254">
        <v>4</v>
      </c>
      <c r="C254">
        <v>0.21099999999999999</v>
      </c>
    </row>
    <row r="255" spans="1:3" x14ac:dyDescent="0.2">
      <c r="A255" t="s">
        <v>36697</v>
      </c>
      <c r="B255">
        <v>4</v>
      </c>
      <c r="C255">
        <v>0.21099999999999999</v>
      </c>
    </row>
    <row r="256" spans="1:3" x14ac:dyDescent="0.2">
      <c r="A256" t="s">
        <v>36698</v>
      </c>
      <c r="B256">
        <v>4</v>
      </c>
      <c r="C256">
        <v>0.21099999999999999</v>
      </c>
    </row>
    <row r="257" spans="1:3" x14ac:dyDescent="0.2">
      <c r="A257" t="s">
        <v>36699</v>
      </c>
      <c r="B257">
        <v>4</v>
      </c>
      <c r="C257">
        <v>0.21099999999999999</v>
      </c>
    </row>
    <row r="258" spans="1:3" x14ac:dyDescent="0.2">
      <c r="A258" t="s">
        <v>36700</v>
      </c>
      <c r="B258">
        <v>4</v>
      </c>
      <c r="C258">
        <v>0.21099999999999999</v>
      </c>
    </row>
    <row r="259" spans="1:3" x14ac:dyDescent="0.2">
      <c r="A259" t="s">
        <v>36701</v>
      </c>
      <c r="B259">
        <v>4</v>
      </c>
      <c r="C259">
        <v>0.21099999999999999</v>
      </c>
    </row>
    <row r="260" spans="1:3" x14ac:dyDescent="0.2">
      <c r="A260" t="s">
        <v>36702</v>
      </c>
      <c r="B260">
        <v>4</v>
      </c>
      <c r="C260">
        <v>0.21099999999999999</v>
      </c>
    </row>
    <row r="261" spans="1:3" x14ac:dyDescent="0.2">
      <c r="A261" t="s">
        <v>36703</v>
      </c>
      <c r="B261">
        <v>4</v>
      </c>
      <c r="C261">
        <v>0.21099999999999999</v>
      </c>
    </row>
    <row r="262" spans="1:3" x14ac:dyDescent="0.2">
      <c r="A262" t="s">
        <v>36704</v>
      </c>
      <c r="B262">
        <v>4</v>
      </c>
      <c r="C262">
        <v>0.21099999999999999</v>
      </c>
    </row>
    <row r="263" spans="1:3" x14ac:dyDescent="0.2">
      <c r="A263" t="s">
        <v>36705</v>
      </c>
      <c r="B263">
        <v>4</v>
      </c>
      <c r="C263">
        <v>0.21099999999999999</v>
      </c>
    </row>
    <row r="264" spans="1:3" x14ac:dyDescent="0.2">
      <c r="A264" t="s">
        <v>36706</v>
      </c>
      <c r="B264">
        <v>4</v>
      </c>
      <c r="C264">
        <v>0.21099999999999999</v>
      </c>
    </row>
    <row r="265" spans="1:3" x14ac:dyDescent="0.2">
      <c r="A265" t="s">
        <v>36707</v>
      </c>
      <c r="B265">
        <v>4</v>
      </c>
      <c r="C265">
        <v>0.21099999999999999</v>
      </c>
    </row>
    <row r="266" spans="1:3" x14ac:dyDescent="0.2">
      <c r="A266" t="s">
        <v>36708</v>
      </c>
      <c r="B266">
        <v>4</v>
      </c>
      <c r="C266">
        <v>0.21099999999999999</v>
      </c>
    </row>
    <row r="267" spans="1:3" x14ac:dyDescent="0.2">
      <c r="A267" t="s">
        <v>36709</v>
      </c>
      <c r="B267">
        <v>4</v>
      </c>
      <c r="C267">
        <v>0.21099999999999999</v>
      </c>
    </row>
    <row r="268" spans="1:3" x14ac:dyDescent="0.2">
      <c r="A268" t="s">
        <v>36710</v>
      </c>
      <c r="B268">
        <v>4</v>
      </c>
      <c r="C268">
        <v>0.21099999999999999</v>
      </c>
    </row>
    <row r="269" spans="1:3" x14ac:dyDescent="0.2">
      <c r="A269" t="s">
        <v>36711</v>
      </c>
      <c r="B269">
        <v>4</v>
      </c>
      <c r="C269">
        <v>0.21099999999999999</v>
      </c>
    </row>
    <row r="270" spans="1:3" x14ac:dyDescent="0.2">
      <c r="A270" t="s">
        <v>36712</v>
      </c>
      <c r="B270">
        <v>4</v>
      </c>
      <c r="C270">
        <v>0.21099999999999999</v>
      </c>
    </row>
    <row r="271" spans="1:3" x14ac:dyDescent="0.2">
      <c r="A271" t="s">
        <v>36713</v>
      </c>
      <c r="B271">
        <v>4</v>
      </c>
      <c r="C271">
        <v>0.21099999999999999</v>
      </c>
    </row>
    <row r="272" spans="1:3" x14ac:dyDescent="0.2">
      <c r="A272" t="s">
        <v>36714</v>
      </c>
      <c r="B272">
        <v>4</v>
      </c>
      <c r="C272">
        <v>0.21099999999999999</v>
      </c>
    </row>
    <row r="273" spans="1:3" x14ac:dyDescent="0.2">
      <c r="A273" t="s">
        <v>36715</v>
      </c>
      <c r="B273">
        <v>4</v>
      </c>
      <c r="C273">
        <v>0.21099999999999999</v>
      </c>
    </row>
    <row r="274" spans="1:3" x14ac:dyDescent="0.2">
      <c r="A274" t="s">
        <v>36716</v>
      </c>
      <c r="B274">
        <v>4</v>
      </c>
      <c r="C274">
        <v>0.21099999999999999</v>
      </c>
    </row>
    <row r="275" spans="1:3" x14ac:dyDescent="0.2">
      <c r="A275" t="s">
        <v>36717</v>
      </c>
      <c r="B275">
        <v>4</v>
      </c>
      <c r="C275">
        <v>0.21099999999999999</v>
      </c>
    </row>
    <row r="276" spans="1:3" x14ac:dyDescent="0.2">
      <c r="A276" t="s">
        <v>36718</v>
      </c>
      <c r="B276">
        <v>4</v>
      </c>
      <c r="C276">
        <v>0.21099999999999999</v>
      </c>
    </row>
    <row r="277" spans="1:3" x14ac:dyDescent="0.2">
      <c r="A277" t="s">
        <v>36719</v>
      </c>
      <c r="B277">
        <v>4</v>
      </c>
      <c r="C277">
        <v>0.21099999999999999</v>
      </c>
    </row>
    <row r="278" spans="1:3" x14ac:dyDescent="0.2">
      <c r="A278" t="s">
        <v>36720</v>
      </c>
      <c r="B278">
        <v>4</v>
      </c>
      <c r="C278">
        <v>0.21099999999999999</v>
      </c>
    </row>
    <row r="279" spans="1:3" x14ac:dyDescent="0.2">
      <c r="A279" t="s">
        <v>36721</v>
      </c>
      <c r="B279">
        <v>4</v>
      </c>
      <c r="C279">
        <v>0.21099999999999999</v>
      </c>
    </row>
    <row r="280" spans="1:3" x14ac:dyDescent="0.2">
      <c r="A280" t="s">
        <v>36722</v>
      </c>
      <c r="B280">
        <v>4</v>
      </c>
      <c r="C280">
        <v>0.21099999999999999</v>
      </c>
    </row>
    <row r="281" spans="1:3" x14ac:dyDescent="0.2">
      <c r="A281" t="s">
        <v>36723</v>
      </c>
      <c r="B281">
        <v>4</v>
      </c>
      <c r="C281">
        <v>0.21099999999999999</v>
      </c>
    </row>
    <row r="282" spans="1:3" x14ac:dyDescent="0.2">
      <c r="A282" t="s">
        <v>36724</v>
      </c>
      <c r="B282">
        <v>4</v>
      </c>
      <c r="C282">
        <v>0.21099999999999999</v>
      </c>
    </row>
    <row r="283" spans="1:3" x14ac:dyDescent="0.2">
      <c r="A283" t="s">
        <v>36725</v>
      </c>
      <c r="B283">
        <v>4</v>
      </c>
      <c r="C283">
        <v>0.21099999999999999</v>
      </c>
    </row>
    <row r="284" spans="1:3" x14ac:dyDescent="0.2">
      <c r="A284" t="s">
        <v>36726</v>
      </c>
      <c r="B284">
        <v>4</v>
      </c>
      <c r="C284">
        <v>0.21099999999999999</v>
      </c>
    </row>
    <row r="285" spans="1:3" x14ac:dyDescent="0.2">
      <c r="A285" t="s">
        <v>36727</v>
      </c>
      <c r="B285">
        <v>4</v>
      </c>
      <c r="C285">
        <v>0.21099999999999999</v>
      </c>
    </row>
    <row r="286" spans="1:3" x14ac:dyDescent="0.2">
      <c r="A286" t="s">
        <v>36728</v>
      </c>
      <c r="B286">
        <v>4</v>
      </c>
      <c r="C286">
        <v>0.21099999999999999</v>
      </c>
    </row>
    <row r="287" spans="1:3" x14ac:dyDescent="0.2">
      <c r="A287" t="s">
        <v>36729</v>
      </c>
      <c r="B287">
        <v>4</v>
      </c>
      <c r="C287">
        <v>0.21099999999999999</v>
      </c>
    </row>
    <row r="288" spans="1:3" x14ac:dyDescent="0.2">
      <c r="A288" t="s">
        <v>36730</v>
      </c>
      <c r="B288">
        <v>4</v>
      </c>
      <c r="C288">
        <v>0.21099999999999999</v>
      </c>
    </row>
    <row r="289" spans="1:3" x14ac:dyDescent="0.2">
      <c r="A289" t="s">
        <v>36731</v>
      </c>
      <c r="B289">
        <v>4</v>
      </c>
      <c r="C289">
        <v>0.21099999999999999</v>
      </c>
    </row>
    <row r="290" spans="1:3" x14ac:dyDescent="0.2">
      <c r="A290" t="s">
        <v>36732</v>
      </c>
      <c r="B290">
        <v>4</v>
      </c>
      <c r="C290">
        <v>0.21099999999999999</v>
      </c>
    </row>
    <row r="291" spans="1:3" x14ac:dyDescent="0.2">
      <c r="A291" t="s">
        <v>36733</v>
      </c>
      <c r="B291">
        <v>4</v>
      </c>
      <c r="C291">
        <v>0.21099999999999999</v>
      </c>
    </row>
    <row r="292" spans="1:3" x14ac:dyDescent="0.2">
      <c r="A292" t="s">
        <v>36734</v>
      </c>
      <c r="B292">
        <v>4</v>
      </c>
      <c r="C292">
        <v>0.21099999999999999</v>
      </c>
    </row>
    <row r="293" spans="1:3" x14ac:dyDescent="0.2">
      <c r="A293" t="s">
        <v>36735</v>
      </c>
      <c r="B293">
        <v>4</v>
      </c>
      <c r="C293">
        <v>0.21099999999999999</v>
      </c>
    </row>
    <row r="294" spans="1:3" x14ac:dyDescent="0.2">
      <c r="A294" t="s">
        <v>36736</v>
      </c>
      <c r="B294">
        <v>4</v>
      </c>
      <c r="C294">
        <v>0.21099999999999999</v>
      </c>
    </row>
    <row r="295" spans="1:3" x14ac:dyDescent="0.2">
      <c r="A295" t="s">
        <v>36737</v>
      </c>
      <c r="B295">
        <v>4</v>
      </c>
      <c r="C295">
        <v>0.21099999999999999</v>
      </c>
    </row>
    <row r="296" spans="1:3" x14ac:dyDescent="0.2">
      <c r="A296" t="s">
        <v>36738</v>
      </c>
      <c r="B296">
        <v>4</v>
      </c>
      <c r="C296">
        <v>0.21099999999999999</v>
      </c>
    </row>
    <row r="297" spans="1:3" x14ac:dyDescent="0.2">
      <c r="A297" t="s">
        <v>36739</v>
      </c>
      <c r="B297">
        <v>4</v>
      </c>
      <c r="C297">
        <v>0.21099999999999999</v>
      </c>
    </row>
    <row r="298" spans="1:3" x14ac:dyDescent="0.2">
      <c r="A298" t="s">
        <v>36740</v>
      </c>
      <c r="B298">
        <v>4</v>
      </c>
      <c r="C298">
        <v>0.21099999999999999</v>
      </c>
    </row>
    <row r="299" spans="1:3" x14ac:dyDescent="0.2">
      <c r="A299" t="s">
        <v>36741</v>
      </c>
      <c r="B299">
        <v>4</v>
      </c>
      <c r="C299">
        <v>0.21099999999999999</v>
      </c>
    </row>
    <row r="300" spans="1:3" x14ac:dyDescent="0.2">
      <c r="A300" t="s">
        <v>36742</v>
      </c>
      <c r="B300">
        <v>4</v>
      </c>
      <c r="C300">
        <v>0.21099999999999999</v>
      </c>
    </row>
    <row r="301" spans="1:3" x14ac:dyDescent="0.2">
      <c r="A301" t="s">
        <v>36743</v>
      </c>
      <c r="B301">
        <v>4</v>
      </c>
      <c r="C301">
        <v>0.21099999999999999</v>
      </c>
    </row>
    <row r="302" spans="1:3" x14ac:dyDescent="0.2">
      <c r="A302" t="s">
        <v>36744</v>
      </c>
      <c r="B302">
        <v>4</v>
      </c>
      <c r="C302">
        <v>0.21099999999999999</v>
      </c>
    </row>
    <row r="303" spans="1:3" x14ac:dyDescent="0.2">
      <c r="A303" t="s">
        <v>36745</v>
      </c>
      <c r="B303">
        <v>4</v>
      </c>
      <c r="C303">
        <v>0.21099999999999999</v>
      </c>
    </row>
    <row r="304" spans="1:3" x14ac:dyDescent="0.2">
      <c r="A304" t="s">
        <v>36746</v>
      </c>
      <c r="B304">
        <v>4</v>
      </c>
      <c r="C304">
        <v>0.21099999999999999</v>
      </c>
    </row>
    <row r="305" spans="1:3" x14ac:dyDescent="0.2">
      <c r="A305" t="s">
        <v>36747</v>
      </c>
      <c r="B305">
        <v>4</v>
      </c>
      <c r="C305">
        <v>0.21099999999999999</v>
      </c>
    </row>
    <row r="306" spans="1:3" x14ac:dyDescent="0.2">
      <c r="A306" t="s">
        <v>36748</v>
      </c>
      <c r="B306">
        <v>4</v>
      </c>
      <c r="C306">
        <v>0.21099999999999999</v>
      </c>
    </row>
    <row r="307" spans="1:3" x14ac:dyDescent="0.2">
      <c r="A307" t="s">
        <v>36749</v>
      </c>
      <c r="B307">
        <v>4</v>
      </c>
      <c r="C307">
        <v>0.21099999999999999</v>
      </c>
    </row>
    <row r="308" spans="1:3" x14ac:dyDescent="0.2">
      <c r="A308" t="s">
        <v>36750</v>
      </c>
      <c r="B308">
        <v>4</v>
      </c>
      <c r="C308">
        <v>0.21099999999999999</v>
      </c>
    </row>
    <row r="309" spans="1:3" x14ac:dyDescent="0.2">
      <c r="A309" t="s">
        <v>36751</v>
      </c>
      <c r="B309">
        <v>4</v>
      </c>
      <c r="C309">
        <v>0.21099999999999999</v>
      </c>
    </row>
    <row r="310" spans="1:3" x14ac:dyDescent="0.2">
      <c r="A310" t="s">
        <v>36752</v>
      </c>
      <c r="B310">
        <v>4</v>
      </c>
      <c r="C310">
        <v>0.21099999999999999</v>
      </c>
    </row>
    <row r="311" spans="1:3" x14ac:dyDescent="0.2">
      <c r="A311" t="s">
        <v>36753</v>
      </c>
      <c r="B311">
        <v>4</v>
      </c>
      <c r="C311">
        <v>0.21099999999999999</v>
      </c>
    </row>
    <row r="312" spans="1:3" x14ac:dyDescent="0.2">
      <c r="A312" t="s">
        <v>36754</v>
      </c>
      <c r="B312">
        <v>4</v>
      </c>
      <c r="C312">
        <v>0.21099999999999999</v>
      </c>
    </row>
    <row r="313" spans="1:3" x14ac:dyDescent="0.2">
      <c r="A313" t="s">
        <v>36755</v>
      </c>
      <c r="B313">
        <v>4</v>
      </c>
      <c r="C313">
        <v>0.21099999999999999</v>
      </c>
    </row>
    <row r="314" spans="1:3" x14ac:dyDescent="0.2">
      <c r="A314" t="s">
        <v>36756</v>
      </c>
      <c r="B314">
        <v>4</v>
      </c>
      <c r="C314">
        <v>0.21099999999999999</v>
      </c>
    </row>
    <row r="315" spans="1:3" x14ac:dyDescent="0.2">
      <c r="A315" t="s">
        <v>36757</v>
      </c>
      <c r="B315">
        <v>4</v>
      </c>
      <c r="C315">
        <v>0.21099999999999999</v>
      </c>
    </row>
    <row r="316" spans="1:3" x14ac:dyDescent="0.2">
      <c r="A316" t="s">
        <v>36758</v>
      </c>
      <c r="B316">
        <v>4</v>
      </c>
      <c r="C316">
        <v>0.21099999999999999</v>
      </c>
    </row>
    <row r="317" spans="1:3" x14ac:dyDescent="0.2">
      <c r="A317" t="s">
        <v>36759</v>
      </c>
      <c r="B317">
        <v>4</v>
      </c>
      <c r="C317">
        <v>0.21099999999999999</v>
      </c>
    </row>
    <row r="318" spans="1:3" x14ac:dyDescent="0.2">
      <c r="A318" t="s">
        <v>36760</v>
      </c>
      <c r="B318">
        <v>4</v>
      </c>
      <c r="C318">
        <v>0.21099999999999999</v>
      </c>
    </row>
    <row r="319" spans="1:3" x14ac:dyDescent="0.2">
      <c r="A319" t="s">
        <v>36761</v>
      </c>
      <c r="B319">
        <v>4</v>
      </c>
      <c r="C319">
        <v>0.21099999999999999</v>
      </c>
    </row>
    <row r="320" spans="1:3" x14ac:dyDescent="0.2">
      <c r="A320" t="s">
        <v>36762</v>
      </c>
      <c r="B320">
        <v>4</v>
      </c>
      <c r="C320">
        <v>0.21099999999999999</v>
      </c>
    </row>
    <row r="321" spans="1:3" x14ac:dyDescent="0.2">
      <c r="A321" t="s">
        <v>36763</v>
      </c>
      <c r="B321">
        <v>4</v>
      </c>
      <c r="C321">
        <v>0.21099999999999999</v>
      </c>
    </row>
    <row r="322" spans="1:3" x14ac:dyDescent="0.2">
      <c r="A322" t="s">
        <v>36764</v>
      </c>
      <c r="B322">
        <v>4</v>
      </c>
      <c r="C322">
        <v>0.21099999999999999</v>
      </c>
    </row>
    <row r="323" spans="1:3" x14ac:dyDescent="0.2">
      <c r="A323" t="s">
        <v>36765</v>
      </c>
      <c r="B323">
        <v>4</v>
      </c>
      <c r="C323">
        <v>0.21099999999999999</v>
      </c>
    </row>
    <row r="324" spans="1:3" x14ac:dyDescent="0.2">
      <c r="A324" t="s">
        <v>36766</v>
      </c>
      <c r="B324">
        <v>4</v>
      </c>
      <c r="C324">
        <v>0.21099999999999999</v>
      </c>
    </row>
    <row r="325" spans="1:3" x14ac:dyDescent="0.2">
      <c r="A325" t="s">
        <v>36767</v>
      </c>
      <c r="B325">
        <v>4</v>
      </c>
      <c r="C325">
        <v>0.21099999999999999</v>
      </c>
    </row>
    <row r="326" spans="1:3" x14ac:dyDescent="0.2">
      <c r="A326" t="s">
        <v>36768</v>
      </c>
      <c r="B326">
        <v>4</v>
      </c>
      <c r="C326">
        <v>0.21099999999999999</v>
      </c>
    </row>
    <row r="327" spans="1:3" x14ac:dyDescent="0.2">
      <c r="A327" t="s">
        <v>36769</v>
      </c>
      <c r="B327">
        <v>4</v>
      </c>
      <c r="C327">
        <v>0.21099999999999999</v>
      </c>
    </row>
    <row r="328" spans="1:3" x14ac:dyDescent="0.2">
      <c r="A328" t="s">
        <v>36770</v>
      </c>
      <c r="B328">
        <v>4</v>
      </c>
      <c r="C328">
        <v>0.21099999999999999</v>
      </c>
    </row>
    <row r="329" spans="1:3" x14ac:dyDescent="0.2">
      <c r="A329" t="s">
        <v>36771</v>
      </c>
      <c r="B329">
        <v>4</v>
      </c>
      <c r="C329">
        <v>0.21099999999999999</v>
      </c>
    </row>
    <row r="330" spans="1:3" x14ac:dyDescent="0.2">
      <c r="A330" t="s">
        <v>36772</v>
      </c>
      <c r="B330">
        <v>4</v>
      </c>
      <c r="C330">
        <v>0.21099999999999999</v>
      </c>
    </row>
    <row r="331" spans="1:3" x14ac:dyDescent="0.2">
      <c r="A331" t="s">
        <v>36773</v>
      </c>
      <c r="B331">
        <v>4</v>
      </c>
      <c r="C331">
        <v>0.21099999999999999</v>
      </c>
    </row>
    <row r="332" spans="1:3" x14ac:dyDescent="0.2">
      <c r="A332" t="s">
        <v>36774</v>
      </c>
      <c r="B332">
        <v>4</v>
      </c>
      <c r="C332">
        <v>0.21099999999999999</v>
      </c>
    </row>
    <row r="333" spans="1:3" x14ac:dyDescent="0.2">
      <c r="A333" t="s">
        <v>36775</v>
      </c>
      <c r="B333">
        <v>4</v>
      </c>
      <c r="C333">
        <v>0.21099999999999999</v>
      </c>
    </row>
    <row r="334" spans="1:3" x14ac:dyDescent="0.2">
      <c r="A334" t="s">
        <v>36776</v>
      </c>
      <c r="B334">
        <v>4</v>
      </c>
      <c r="C334">
        <v>0.21099999999999999</v>
      </c>
    </row>
    <row r="335" spans="1:3" x14ac:dyDescent="0.2">
      <c r="A335" t="s">
        <v>36777</v>
      </c>
      <c r="B335">
        <v>4</v>
      </c>
      <c r="C335">
        <v>0.21099999999999999</v>
      </c>
    </row>
    <row r="336" spans="1:3" x14ac:dyDescent="0.2">
      <c r="A336" t="s">
        <v>36778</v>
      </c>
      <c r="B336">
        <v>4</v>
      </c>
      <c r="C336">
        <v>0.21099999999999999</v>
      </c>
    </row>
    <row r="337" spans="1:3" x14ac:dyDescent="0.2">
      <c r="A337" t="s">
        <v>36779</v>
      </c>
      <c r="B337">
        <v>4</v>
      </c>
      <c r="C337">
        <v>0.21099999999999999</v>
      </c>
    </row>
    <row r="338" spans="1:3" x14ac:dyDescent="0.2">
      <c r="A338" t="s">
        <v>36780</v>
      </c>
      <c r="B338">
        <v>4</v>
      </c>
      <c r="C338">
        <v>0.21099999999999999</v>
      </c>
    </row>
    <row r="339" spans="1:3" x14ac:dyDescent="0.2">
      <c r="A339" t="s">
        <v>36781</v>
      </c>
      <c r="B339">
        <v>4</v>
      </c>
      <c r="C339">
        <v>0.21099999999999999</v>
      </c>
    </row>
    <row r="340" spans="1:3" x14ac:dyDescent="0.2">
      <c r="A340" t="s">
        <v>36782</v>
      </c>
      <c r="B340">
        <v>4</v>
      </c>
      <c r="C340">
        <v>0.21099999999999999</v>
      </c>
    </row>
    <row r="341" spans="1:3" x14ac:dyDescent="0.2">
      <c r="A341" t="s">
        <v>36783</v>
      </c>
      <c r="B341">
        <v>4</v>
      </c>
      <c r="C341">
        <v>0.21099999999999999</v>
      </c>
    </row>
    <row r="342" spans="1:3" x14ac:dyDescent="0.2">
      <c r="A342" t="s">
        <v>36784</v>
      </c>
      <c r="B342">
        <v>4</v>
      </c>
      <c r="C342">
        <v>0.21099999999999999</v>
      </c>
    </row>
    <row r="343" spans="1:3" x14ac:dyDescent="0.2">
      <c r="A343" t="s">
        <v>36785</v>
      </c>
      <c r="B343">
        <v>4</v>
      </c>
      <c r="C343">
        <v>0.21099999999999999</v>
      </c>
    </row>
    <row r="344" spans="1:3" x14ac:dyDescent="0.2">
      <c r="A344" t="s">
        <v>36786</v>
      </c>
      <c r="B344">
        <v>4</v>
      </c>
      <c r="C344">
        <v>0.21099999999999999</v>
      </c>
    </row>
    <row r="345" spans="1:3" x14ac:dyDescent="0.2">
      <c r="A345" t="s">
        <v>36787</v>
      </c>
      <c r="B345">
        <v>4</v>
      </c>
      <c r="C345">
        <v>0.21099999999999999</v>
      </c>
    </row>
    <row r="346" spans="1:3" x14ac:dyDescent="0.2">
      <c r="A346" t="s">
        <v>36788</v>
      </c>
      <c r="B346">
        <v>4</v>
      </c>
      <c r="C346">
        <v>0.21099999999999999</v>
      </c>
    </row>
    <row r="347" spans="1:3" x14ac:dyDescent="0.2">
      <c r="A347" t="s">
        <v>36789</v>
      </c>
      <c r="B347">
        <v>4</v>
      </c>
      <c r="C347">
        <v>0.21099999999999999</v>
      </c>
    </row>
    <row r="348" spans="1:3" x14ac:dyDescent="0.2">
      <c r="A348" t="s">
        <v>36790</v>
      </c>
      <c r="B348">
        <v>4</v>
      </c>
      <c r="C348">
        <v>0.21099999999999999</v>
      </c>
    </row>
    <row r="349" spans="1:3" x14ac:dyDescent="0.2">
      <c r="A349" t="s">
        <v>36791</v>
      </c>
      <c r="B349">
        <v>4</v>
      </c>
      <c r="C349">
        <v>0.21099999999999999</v>
      </c>
    </row>
    <row r="350" spans="1:3" x14ac:dyDescent="0.2">
      <c r="A350" t="s">
        <v>36792</v>
      </c>
      <c r="B350">
        <v>4</v>
      </c>
      <c r="C350">
        <v>0.21099999999999999</v>
      </c>
    </row>
    <row r="351" spans="1:3" x14ac:dyDescent="0.2">
      <c r="A351" t="s">
        <v>36793</v>
      </c>
      <c r="B351">
        <v>4</v>
      </c>
      <c r="C351">
        <v>0.21099999999999999</v>
      </c>
    </row>
    <row r="352" spans="1:3" x14ac:dyDescent="0.2">
      <c r="A352" t="s">
        <v>36794</v>
      </c>
      <c r="B352">
        <v>4</v>
      </c>
      <c r="C352">
        <v>0.21099999999999999</v>
      </c>
    </row>
    <row r="353" spans="1:3" x14ac:dyDescent="0.2">
      <c r="A353" t="s">
        <v>36795</v>
      </c>
      <c r="B353">
        <v>4</v>
      </c>
      <c r="C353">
        <v>0.21099999999999999</v>
      </c>
    </row>
    <row r="354" spans="1:3" x14ac:dyDescent="0.2">
      <c r="A354" t="s">
        <v>36796</v>
      </c>
      <c r="B354">
        <v>4</v>
      </c>
      <c r="C354">
        <v>0.21099999999999999</v>
      </c>
    </row>
    <row r="355" spans="1:3" x14ac:dyDescent="0.2">
      <c r="A355" t="s">
        <v>36797</v>
      </c>
      <c r="B355">
        <v>4</v>
      </c>
      <c r="C355">
        <v>0.21099999999999999</v>
      </c>
    </row>
    <row r="356" spans="1:3" x14ac:dyDescent="0.2">
      <c r="A356" t="s">
        <v>36798</v>
      </c>
      <c r="B356">
        <v>4</v>
      </c>
      <c r="C356">
        <v>0.21099999999999999</v>
      </c>
    </row>
    <row r="357" spans="1:3" x14ac:dyDescent="0.2">
      <c r="A357" t="s">
        <v>36799</v>
      </c>
      <c r="B357">
        <v>4</v>
      </c>
      <c r="C357">
        <v>0.21099999999999999</v>
      </c>
    </row>
    <row r="358" spans="1:3" x14ac:dyDescent="0.2">
      <c r="A358" t="s">
        <v>36800</v>
      </c>
      <c r="B358">
        <v>4</v>
      </c>
      <c r="C358">
        <v>0.21099999999999999</v>
      </c>
    </row>
    <row r="359" spans="1:3" x14ac:dyDescent="0.2">
      <c r="A359" t="s">
        <v>36801</v>
      </c>
      <c r="B359">
        <v>4</v>
      </c>
      <c r="C359">
        <v>0.21099999999999999</v>
      </c>
    </row>
    <row r="360" spans="1:3" x14ac:dyDescent="0.2">
      <c r="A360" t="s">
        <v>36802</v>
      </c>
      <c r="B360">
        <v>4</v>
      </c>
      <c r="C360">
        <v>0.21099999999999999</v>
      </c>
    </row>
    <row r="361" spans="1:3" x14ac:dyDescent="0.2">
      <c r="A361" t="s">
        <v>36803</v>
      </c>
      <c r="B361">
        <v>4</v>
      </c>
      <c r="C361">
        <v>0.21099999999999999</v>
      </c>
    </row>
    <row r="362" spans="1:3" x14ac:dyDescent="0.2">
      <c r="A362" t="s">
        <v>36804</v>
      </c>
      <c r="B362">
        <v>4</v>
      </c>
      <c r="C362">
        <v>0.21099999999999999</v>
      </c>
    </row>
    <row r="363" spans="1:3" x14ac:dyDescent="0.2">
      <c r="A363" t="s">
        <v>36805</v>
      </c>
      <c r="B363">
        <v>4</v>
      </c>
      <c r="C363">
        <v>0.21099999999999999</v>
      </c>
    </row>
    <row r="364" spans="1:3" x14ac:dyDescent="0.2">
      <c r="A364" t="s">
        <v>36806</v>
      </c>
      <c r="B364">
        <v>4</v>
      </c>
      <c r="C364">
        <v>0.21099999999999999</v>
      </c>
    </row>
    <row r="365" spans="1:3" x14ac:dyDescent="0.2">
      <c r="A365" t="s">
        <v>36807</v>
      </c>
      <c r="B365">
        <v>4</v>
      </c>
      <c r="C365">
        <v>0.21099999999999999</v>
      </c>
    </row>
    <row r="366" spans="1:3" x14ac:dyDescent="0.2">
      <c r="A366" t="s">
        <v>36808</v>
      </c>
      <c r="B366">
        <v>4</v>
      </c>
      <c r="C366">
        <v>0.21099999999999999</v>
      </c>
    </row>
    <row r="367" spans="1:3" x14ac:dyDescent="0.2">
      <c r="A367" t="s">
        <v>36809</v>
      </c>
      <c r="B367">
        <v>4</v>
      </c>
      <c r="C367">
        <v>0.21099999999999999</v>
      </c>
    </row>
    <row r="368" spans="1:3" x14ac:dyDescent="0.2">
      <c r="A368" t="s">
        <v>36810</v>
      </c>
      <c r="B368">
        <v>4</v>
      </c>
      <c r="C368">
        <v>0.21099999999999999</v>
      </c>
    </row>
    <row r="369" spans="1:3" x14ac:dyDescent="0.2">
      <c r="A369" t="s">
        <v>36811</v>
      </c>
      <c r="B369">
        <v>4</v>
      </c>
      <c r="C369">
        <v>0.21099999999999999</v>
      </c>
    </row>
    <row r="370" spans="1:3" x14ac:dyDescent="0.2">
      <c r="A370" t="s">
        <v>36812</v>
      </c>
      <c r="B370">
        <v>4</v>
      </c>
      <c r="C370">
        <v>0.21099999999999999</v>
      </c>
    </row>
    <row r="371" spans="1:3" x14ac:dyDescent="0.2">
      <c r="A371" t="s">
        <v>36813</v>
      </c>
      <c r="B371">
        <v>4</v>
      </c>
      <c r="C371">
        <v>0.21099999999999999</v>
      </c>
    </row>
    <row r="372" spans="1:3" x14ac:dyDescent="0.2">
      <c r="A372" t="s">
        <v>36814</v>
      </c>
      <c r="B372">
        <v>4</v>
      </c>
      <c r="C372">
        <v>0.21099999999999999</v>
      </c>
    </row>
    <row r="373" spans="1:3" x14ac:dyDescent="0.2">
      <c r="A373" t="s">
        <v>36815</v>
      </c>
      <c r="B373">
        <v>4</v>
      </c>
      <c r="C373">
        <v>0.21099999999999999</v>
      </c>
    </row>
    <row r="374" spans="1:3" x14ac:dyDescent="0.2">
      <c r="A374" t="s">
        <v>36816</v>
      </c>
      <c r="B374">
        <v>4</v>
      </c>
      <c r="C374">
        <v>0.21099999999999999</v>
      </c>
    </row>
    <row r="375" spans="1:3" x14ac:dyDescent="0.2">
      <c r="A375" t="s">
        <v>36817</v>
      </c>
      <c r="B375">
        <v>4</v>
      </c>
      <c r="C375">
        <v>0.21099999999999999</v>
      </c>
    </row>
    <row r="376" spans="1:3" x14ac:dyDescent="0.2">
      <c r="A376" t="s">
        <v>36818</v>
      </c>
      <c r="B376">
        <v>4</v>
      </c>
      <c r="C376">
        <v>0.21099999999999999</v>
      </c>
    </row>
    <row r="377" spans="1:3" x14ac:dyDescent="0.2">
      <c r="A377" t="s">
        <v>36819</v>
      </c>
      <c r="B377">
        <v>4</v>
      </c>
      <c r="C377">
        <v>0.21099999999999999</v>
      </c>
    </row>
    <row r="378" spans="1:3" x14ac:dyDescent="0.2">
      <c r="A378" t="s">
        <v>36820</v>
      </c>
      <c r="B378">
        <v>4</v>
      </c>
      <c r="C378">
        <v>0.21099999999999999</v>
      </c>
    </row>
    <row r="379" spans="1:3" x14ac:dyDescent="0.2">
      <c r="A379" t="s">
        <v>36821</v>
      </c>
      <c r="B379">
        <v>4</v>
      </c>
      <c r="C379">
        <v>0.21099999999999999</v>
      </c>
    </row>
    <row r="380" spans="1:3" x14ac:dyDescent="0.2">
      <c r="A380" t="s">
        <v>36822</v>
      </c>
      <c r="B380">
        <v>4</v>
      </c>
      <c r="C380">
        <v>0.21099999999999999</v>
      </c>
    </row>
    <row r="381" spans="1:3" x14ac:dyDescent="0.2">
      <c r="A381" t="s">
        <v>36823</v>
      </c>
      <c r="B381">
        <v>4</v>
      </c>
      <c r="C381">
        <v>0.21099999999999999</v>
      </c>
    </row>
    <row r="382" spans="1:3" x14ac:dyDescent="0.2">
      <c r="A382" t="s">
        <v>36824</v>
      </c>
      <c r="B382">
        <v>4</v>
      </c>
      <c r="C382">
        <v>0.21099999999999999</v>
      </c>
    </row>
    <row r="383" spans="1:3" x14ac:dyDescent="0.2">
      <c r="A383" t="s">
        <v>36825</v>
      </c>
      <c r="B383">
        <v>4</v>
      </c>
      <c r="C383">
        <v>0.21099999999999999</v>
      </c>
    </row>
    <row r="384" spans="1:3" x14ac:dyDescent="0.2">
      <c r="A384" t="s">
        <v>36826</v>
      </c>
      <c r="B384">
        <v>4</v>
      </c>
      <c r="C384">
        <v>0.21099999999999999</v>
      </c>
    </row>
    <row r="385" spans="1:3" x14ac:dyDescent="0.2">
      <c r="A385" t="s">
        <v>36827</v>
      </c>
      <c r="B385">
        <v>4</v>
      </c>
      <c r="C385">
        <v>0.21099999999999999</v>
      </c>
    </row>
    <row r="386" spans="1:3" x14ac:dyDescent="0.2">
      <c r="A386" t="s">
        <v>36828</v>
      </c>
      <c r="B386">
        <v>4</v>
      </c>
      <c r="C386">
        <v>0.21099999999999999</v>
      </c>
    </row>
    <row r="387" spans="1:3" x14ac:dyDescent="0.2">
      <c r="A387" t="s">
        <v>36829</v>
      </c>
      <c r="B387">
        <v>4</v>
      </c>
      <c r="C387">
        <v>0.21099999999999999</v>
      </c>
    </row>
    <row r="388" spans="1:3" x14ac:dyDescent="0.2">
      <c r="A388" t="s">
        <v>36830</v>
      </c>
      <c r="B388">
        <v>4</v>
      </c>
      <c r="C388">
        <v>0.21099999999999999</v>
      </c>
    </row>
    <row r="389" spans="1:3" x14ac:dyDescent="0.2">
      <c r="A389" t="s">
        <v>36831</v>
      </c>
      <c r="B389">
        <v>4</v>
      </c>
      <c r="C389">
        <v>0.21099999999999999</v>
      </c>
    </row>
    <row r="390" spans="1:3" x14ac:dyDescent="0.2">
      <c r="A390" t="s">
        <v>36832</v>
      </c>
      <c r="B390">
        <v>4</v>
      </c>
      <c r="C390">
        <v>0.21099999999999999</v>
      </c>
    </row>
    <row r="391" spans="1:3" x14ac:dyDescent="0.2">
      <c r="A391" t="s">
        <v>36833</v>
      </c>
      <c r="B391">
        <v>4</v>
      </c>
      <c r="C391">
        <v>0.21099999999999999</v>
      </c>
    </row>
    <row r="392" spans="1:3" x14ac:dyDescent="0.2">
      <c r="A392" t="s">
        <v>36834</v>
      </c>
      <c r="B392">
        <v>4</v>
      </c>
      <c r="C392">
        <v>0.21099999999999999</v>
      </c>
    </row>
    <row r="393" spans="1:3" x14ac:dyDescent="0.2">
      <c r="A393" t="s">
        <v>36835</v>
      </c>
      <c r="B393">
        <v>4</v>
      </c>
      <c r="C393">
        <v>0.21099999999999999</v>
      </c>
    </row>
    <row r="394" spans="1:3" x14ac:dyDescent="0.2">
      <c r="A394" t="s">
        <v>36836</v>
      </c>
      <c r="B394">
        <v>4</v>
      </c>
      <c r="C394">
        <v>0.21099999999999999</v>
      </c>
    </row>
    <row r="395" spans="1:3" x14ac:dyDescent="0.2">
      <c r="A395" t="s">
        <v>36837</v>
      </c>
      <c r="B395">
        <v>4</v>
      </c>
      <c r="C395">
        <v>0.21099999999999999</v>
      </c>
    </row>
    <row r="396" spans="1:3" x14ac:dyDescent="0.2">
      <c r="A396" t="s">
        <v>36838</v>
      </c>
      <c r="B396">
        <v>4</v>
      </c>
      <c r="C396">
        <v>0.21099999999999999</v>
      </c>
    </row>
    <row r="397" spans="1:3" x14ac:dyDescent="0.2">
      <c r="A397" t="s">
        <v>36839</v>
      </c>
      <c r="B397">
        <v>4</v>
      </c>
      <c r="C397">
        <v>0.21099999999999999</v>
      </c>
    </row>
    <row r="398" spans="1:3" x14ac:dyDescent="0.2">
      <c r="A398" t="s">
        <v>36840</v>
      </c>
      <c r="B398">
        <v>4</v>
      </c>
      <c r="C398">
        <v>0.21099999999999999</v>
      </c>
    </row>
    <row r="399" spans="1:3" x14ac:dyDescent="0.2">
      <c r="A399" t="s">
        <v>36841</v>
      </c>
      <c r="B399">
        <v>4</v>
      </c>
      <c r="C399">
        <v>0.21099999999999999</v>
      </c>
    </row>
    <row r="400" spans="1:3" x14ac:dyDescent="0.2">
      <c r="A400" t="s">
        <v>36842</v>
      </c>
      <c r="B400">
        <v>4</v>
      </c>
      <c r="C400">
        <v>0.21099999999999999</v>
      </c>
    </row>
    <row r="401" spans="1:3" x14ac:dyDescent="0.2">
      <c r="A401" t="s">
        <v>36843</v>
      </c>
      <c r="B401">
        <v>3</v>
      </c>
      <c r="C401">
        <v>0.158</v>
      </c>
    </row>
    <row r="402" spans="1:3" x14ac:dyDescent="0.2">
      <c r="A402" t="s">
        <v>36844</v>
      </c>
      <c r="B402">
        <v>3</v>
      </c>
      <c r="C402">
        <v>0.158</v>
      </c>
    </row>
    <row r="403" spans="1:3" x14ac:dyDescent="0.2">
      <c r="A403" t="s">
        <v>36845</v>
      </c>
      <c r="B403">
        <v>3</v>
      </c>
      <c r="C403">
        <v>0.158</v>
      </c>
    </row>
    <row r="404" spans="1:3" x14ac:dyDescent="0.2">
      <c r="A404" t="s">
        <v>36846</v>
      </c>
      <c r="B404">
        <v>3</v>
      </c>
      <c r="C404">
        <v>0.158</v>
      </c>
    </row>
    <row r="405" spans="1:3" x14ac:dyDescent="0.2">
      <c r="A405" t="s">
        <v>36847</v>
      </c>
      <c r="B405">
        <v>3</v>
      </c>
      <c r="C405">
        <v>0.158</v>
      </c>
    </row>
    <row r="406" spans="1:3" x14ac:dyDescent="0.2">
      <c r="A406" t="s">
        <v>36848</v>
      </c>
      <c r="B406">
        <v>3</v>
      </c>
      <c r="C406">
        <v>0.158</v>
      </c>
    </row>
    <row r="407" spans="1:3" x14ac:dyDescent="0.2">
      <c r="A407" t="s">
        <v>36849</v>
      </c>
      <c r="B407">
        <v>3</v>
      </c>
      <c r="C407">
        <v>0.158</v>
      </c>
    </row>
    <row r="408" spans="1:3" x14ac:dyDescent="0.2">
      <c r="A408" t="s">
        <v>36850</v>
      </c>
      <c r="B408">
        <v>3</v>
      </c>
      <c r="C408">
        <v>0.158</v>
      </c>
    </row>
    <row r="409" spans="1:3" x14ac:dyDescent="0.2">
      <c r="A409" t="s">
        <v>36851</v>
      </c>
      <c r="B409">
        <v>3</v>
      </c>
      <c r="C409">
        <v>0.158</v>
      </c>
    </row>
    <row r="410" spans="1:3" x14ac:dyDescent="0.2">
      <c r="A410" t="s">
        <v>36852</v>
      </c>
      <c r="B410">
        <v>3</v>
      </c>
      <c r="C410">
        <v>0.158</v>
      </c>
    </row>
    <row r="411" spans="1:3" x14ac:dyDescent="0.2">
      <c r="A411" t="s">
        <v>36853</v>
      </c>
      <c r="B411">
        <v>3</v>
      </c>
      <c r="C411">
        <v>0.158</v>
      </c>
    </row>
    <row r="412" spans="1:3" x14ac:dyDescent="0.2">
      <c r="A412" t="s">
        <v>36854</v>
      </c>
      <c r="B412">
        <v>3</v>
      </c>
      <c r="C412">
        <v>0.158</v>
      </c>
    </row>
    <row r="413" spans="1:3" x14ac:dyDescent="0.2">
      <c r="A413" t="s">
        <v>36855</v>
      </c>
      <c r="B413">
        <v>3</v>
      </c>
      <c r="C413">
        <v>0.158</v>
      </c>
    </row>
    <row r="414" spans="1:3" x14ac:dyDescent="0.2">
      <c r="A414" t="s">
        <v>36856</v>
      </c>
      <c r="B414">
        <v>3</v>
      </c>
      <c r="C414">
        <v>0.158</v>
      </c>
    </row>
    <row r="415" spans="1:3" x14ac:dyDescent="0.2">
      <c r="A415" t="s">
        <v>36857</v>
      </c>
      <c r="B415">
        <v>3</v>
      </c>
      <c r="C415">
        <v>0.158</v>
      </c>
    </row>
    <row r="416" spans="1:3" x14ac:dyDescent="0.2">
      <c r="A416" t="s">
        <v>36858</v>
      </c>
      <c r="B416">
        <v>3</v>
      </c>
      <c r="C416">
        <v>0.158</v>
      </c>
    </row>
    <row r="417" spans="1:3" x14ac:dyDescent="0.2">
      <c r="A417" t="s">
        <v>36859</v>
      </c>
      <c r="B417">
        <v>3</v>
      </c>
      <c r="C417">
        <v>0.158</v>
      </c>
    </row>
    <row r="418" spans="1:3" x14ac:dyDescent="0.2">
      <c r="A418" t="s">
        <v>36860</v>
      </c>
      <c r="B418">
        <v>3</v>
      </c>
      <c r="C418">
        <v>0.158</v>
      </c>
    </row>
    <row r="419" spans="1:3" x14ac:dyDescent="0.2">
      <c r="A419" t="s">
        <v>36861</v>
      </c>
      <c r="B419">
        <v>3</v>
      </c>
      <c r="C419">
        <v>0.158</v>
      </c>
    </row>
    <row r="420" spans="1:3" x14ac:dyDescent="0.2">
      <c r="A420" t="s">
        <v>36862</v>
      </c>
      <c r="B420">
        <v>3</v>
      </c>
      <c r="C420">
        <v>0.158</v>
      </c>
    </row>
    <row r="421" spans="1:3" x14ac:dyDescent="0.2">
      <c r="A421" t="s">
        <v>36863</v>
      </c>
      <c r="B421">
        <v>3</v>
      </c>
      <c r="C421">
        <v>0.158</v>
      </c>
    </row>
    <row r="422" spans="1:3" x14ac:dyDescent="0.2">
      <c r="A422" t="s">
        <v>36864</v>
      </c>
      <c r="B422">
        <v>3</v>
      </c>
      <c r="C422">
        <v>0.158</v>
      </c>
    </row>
    <row r="423" spans="1:3" x14ac:dyDescent="0.2">
      <c r="A423" t="s">
        <v>36865</v>
      </c>
      <c r="B423">
        <v>3</v>
      </c>
      <c r="C423">
        <v>0.158</v>
      </c>
    </row>
    <row r="424" spans="1:3" x14ac:dyDescent="0.2">
      <c r="A424" t="s">
        <v>36866</v>
      </c>
      <c r="B424">
        <v>3</v>
      </c>
      <c r="C424">
        <v>0.158</v>
      </c>
    </row>
    <row r="425" spans="1:3" x14ac:dyDescent="0.2">
      <c r="A425" t="s">
        <v>36867</v>
      </c>
      <c r="B425">
        <v>3</v>
      </c>
      <c r="C425">
        <v>0.158</v>
      </c>
    </row>
    <row r="426" spans="1:3" x14ac:dyDescent="0.2">
      <c r="A426" t="s">
        <v>36868</v>
      </c>
      <c r="B426">
        <v>3</v>
      </c>
      <c r="C426">
        <v>0.158</v>
      </c>
    </row>
    <row r="427" spans="1:3" x14ac:dyDescent="0.2">
      <c r="A427" t="s">
        <v>36869</v>
      </c>
      <c r="B427">
        <v>3</v>
      </c>
      <c r="C427">
        <v>0.158</v>
      </c>
    </row>
    <row r="428" spans="1:3" x14ac:dyDescent="0.2">
      <c r="A428" t="s">
        <v>36870</v>
      </c>
      <c r="B428">
        <v>3</v>
      </c>
      <c r="C428">
        <v>0.158</v>
      </c>
    </row>
    <row r="429" spans="1:3" x14ac:dyDescent="0.2">
      <c r="A429" t="s">
        <v>36871</v>
      </c>
      <c r="B429">
        <v>3</v>
      </c>
      <c r="C429">
        <v>0.158</v>
      </c>
    </row>
    <row r="430" spans="1:3" x14ac:dyDescent="0.2">
      <c r="A430" t="s">
        <v>36872</v>
      </c>
      <c r="B430">
        <v>3</v>
      </c>
      <c r="C430">
        <v>0.158</v>
      </c>
    </row>
    <row r="431" spans="1:3" x14ac:dyDescent="0.2">
      <c r="A431" t="s">
        <v>36873</v>
      </c>
      <c r="B431">
        <v>3</v>
      </c>
      <c r="C431">
        <v>0.158</v>
      </c>
    </row>
    <row r="432" spans="1:3" x14ac:dyDescent="0.2">
      <c r="A432" t="s">
        <v>36874</v>
      </c>
      <c r="B432">
        <v>3</v>
      </c>
      <c r="C432">
        <v>0.158</v>
      </c>
    </row>
    <row r="433" spans="1:3" x14ac:dyDescent="0.2">
      <c r="A433" t="s">
        <v>36875</v>
      </c>
      <c r="B433">
        <v>3</v>
      </c>
      <c r="C433">
        <v>0.158</v>
      </c>
    </row>
    <row r="434" spans="1:3" x14ac:dyDescent="0.2">
      <c r="A434" t="s">
        <v>36876</v>
      </c>
      <c r="B434">
        <v>3</v>
      </c>
      <c r="C434">
        <v>0.158</v>
      </c>
    </row>
    <row r="435" spans="1:3" x14ac:dyDescent="0.2">
      <c r="A435" t="s">
        <v>36877</v>
      </c>
      <c r="B435">
        <v>3</v>
      </c>
      <c r="C435">
        <v>0.158</v>
      </c>
    </row>
    <row r="436" spans="1:3" x14ac:dyDescent="0.2">
      <c r="A436" t="s">
        <v>36878</v>
      </c>
      <c r="B436">
        <v>3</v>
      </c>
      <c r="C436">
        <v>0.158</v>
      </c>
    </row>
    <row r="437" spans="1:3" x14ac:dyDescent="0.2">
      <c r="A437" t="s">
        <v>36879</v>
      </c>
      <c r="B437">
        <v>3</v>
      </c>
      <c r="C437">
        <v>0.158</v>
      </c>
    </row>
    <row r="438" spans="1:3" x14ac:dyDescent="0.2">
      <c r="A438" t="s">
        <v>36880</v>
      </c>
      <c r="B438">
        <v>3</v>
      </c>
      <c r="C438">
        <v>0.158</v>
      </c>
    </row>
    <row r="439" spans="1:3" x14ac:dyDescent="0.2">
      <c r="A439" t="s">
        <v>36881</v>
      </c>
      <c r="B439">
        <v>3</v>
      </c>
      <c r="C439">
        <v>0.158</v>
      </c>
    </row>
    <row r="440" spans="1:3" x14ac:dyDescent="0.2">
      <c r="A440" t="s">
        <v>36882</v>
      </c>
      <c r="B440">
        <v>3</v>
      </c>
      <c r="C440">
        <v>0.158</v>
      </c>
    </row>
    <row r="441" spans="1:3" x14ac:dyDescent="0.2">
      <c r="A441" t="s">
        <v>36883</v>
      </c>
      <c r="B441">
        <v>3</v>
      </c>
      <c r="C441">
        <v>0.158</v>
      </c>
    </row>
    <row r="442" spans="1:3" x14ac:dyDescent="0.2">
      <c r="A442" t="s">
        <v>36884</v>
      </c>
      <c r="B442">
        <v>3</v>
      </c>
      <c r="C442">
        <v>0.158</v>
      </c>
    </row>
    <row r="443" spans="1:3" x14ac:dyDescent="0.2">
      <c r="A443" t="s">
        <v>36885</v>
      </c>
      <c r="B443">
        <v>3</v>
      </c>
      <c r="C443">
        <v>0.158</v>
      </c>
    </row>
    <row r="444" spans="1:3" x14ac:dyDescent="0.2">
      <c r="A444" t="s">
        <v>36886</v>
      </c>
      <c r="B444">
        <v>3</v>
      </c>
      <c r="C444">
        <v>0.158</v>
      </c>
    </row>
    <row r="445" spans="1:3" x14ac:dyDescent="0.2">
      <c r="A445" t="s">
        <v>36887</v>
      </c>
      <c r="B445">
        <v>3</v>
      </c>
      <c r="C445">
        <v>0.158</v>
      </c>
    </row>
    <row r="446" spans="1:3" x14ac:dyDescent="0.2">
      <c r="A446" t="s">
        <v>36888</v>
      </c>
      <c r="B446">
        <v>3</v>
      </c>
      <c r="C446">
        <v>0.158</v>
      </c>
    </row>
    <row r="447" spans="1:3" x14ac:dyDescent="0.2">
      <c r="A447" t="s">
        <v>36889</v>
      </c>
      <c r="B447">
        <v>3</v>
      </c>
      <c r="C447">
        <v>0.158</v>
      </c>
    </row>
    <row r="448" spans="1:3" x14ac:dyDescent="0.2">
      <c r="A448" t="s">
        <v>36890</v>
      </c>
      <c r="B448">
        <v>3</v>
      </c>
      <c r="C448">
        <v>0.158</v>
      </c>
    </row>
    <row r="449" spans="1:3" x14ac:dyDescent="0.2">
      <c r="A449" t="s">
        <v>36891</v>
      </c>
      <c r="B449">
        <v>3</v>
      </c>
      <c r="C449">
        <v>0.158</v>
      </c>
    </row>
    <row r="450" spans="1:3" x14ac:dyDescent="0.2">
      <c r="A450" t="s">
        <v>36892</v>
      </c>
      <c r="B450">
        <v>3</v>
      </c>
      <c r="C450">
        <v>0.158</v>
      </c>
    </row>
    <row r="451" spans="1:3" x14ac:dyDescent="0.2">
      <c r="A451" t="s">
        <v>36893</v>
      </c>
      <c r="B451">
        <v>3</v>
      </c>
      <c r="C451">
        <v>0.158</v>
      </c>
    </row>
    <row r="452" spans="1:3" x14ac:dyDescent="0.2">
      <c r="A452" t="s">
        <v>36894</v>
      </c>
      <c r="B452">
        <v>3</v>
      </c>
      <c r="C452">
        <v>0.158</v>
      </c>
    </row>
    <row r="453" spans="1:3" x14ac:dyDescent="0.2">
      <c r="A453" t="s">
        <v>36895</v>
      </c>
      <c r="B453">
        <v>3</v>
      </c>
      <c r="C453">
        <v>0.158</v>
      </c>
    </row>
    <row r="454" spans="1:3" x14ac:dyDescent="0.2">
      <c r="A454" t="s">
        <v>36896</v>
      </c>
      <c r="B454">
        <v>3</v>
      </c>
      <c r="C454">
        <v>0.158</v>
      </c>
    </row>
    <row r="455" spans="1:3" x14ac:dyDescent="0.2">
      <c r="A455" t="s">
        <v>36897</v>
      </c>
      <c r="B455">
        <v>3</v>
      </c>
      <c r="C455">
        <v>0.158</v>
      </c>
    </row>
    <row r="456" spans="1:3" x14ac:dyDescent="0.2">
      <c r="A456" t="s">
        <v>36898</v>
      </c>
      <c r="B456">
        <v>3</v>
      </c>
      <c r="C456">
        <v>0.158</v>
      </c>
    </row>
    <row r="457" spans="1:3" x14ac:dyDescent="0.2">
      <c r="A457" t="s">
        <v>36899</v>
      </c>
      <c r="B457">
        <v>3</v>
      </c>
      <c r="C457">
        <v>0.158</v>
      </c>
    </row>
    <row r="458" spans="1:3" x14ac:dyDescent="0.2">
      <c r="A458" t="s">
        <v>36900</v>
      </c>
      <c r="B458">
        <v>3</v>
      </c>
      <c r="C458">
        <v>0.158</v>
      </c>
    </row>
    <row r="459" spans="1:3" x14ac:dyDescent="0.2">
      <c r="A459" t="s">
        <v>36901</v>
      </c>
      <c r="B459">
        <v>3</v>
      </c>
      <c r="C459">
        <v>0.158</v>
      </c>
    </row>
    <row r="460" spans="1:3" x14ac:dyDescent="0.2">
      <c r="A460" t="s">
        <v>36902</v>
      </c>
      <c r="B460">
        <v>3</v>
      </c>
      <c r="C460">
        <v>0.158</v>
      </c>
    </row>
    <row r="461" spans="1:3" x14ac:dyDescent="0.2">
      <c r="A461" t="s">
        <v>36903</v>
      </c>
      <c r="B461">
        <v>3</v>
      </c>
      <c r="C461">
        <v>0.158</v>
      </c>
    </row>
    <row r="462" spans="1:3" x14ac:dyDescent="0.2">
      <c r="A462" t="s">
        <v>36904</v>
      </c>
      <c r="B462">
        <v>3</v>
      </c>
      <c r="C462">
        <v>0.158</v>
      </c>
    </row>
    <row r="463" spans="1:3" x14ac:dyDescent="0.2">
      <c r="A463" t="s">
        <v>36905</v>
      </c>
      <c r="B463">
        <v>3</v>
      </c>
      <c r="C463">
        <v>0.158</v>
      </c>
    </row>
    <row r="464" spans="1:3" x14ac:dyDescent="0.2">
      <c r="A464" t="s">
        <v>36906</v>
      </c>
      <c r="B464">
        <v>3</v>
      </c>
      <c r="C464">
        <v>0.158</v>
      </c>
    </row>
    <row r="465" spans="1:3" x14ac:dyDescent="0.2">
      <c r="A465" t="s">
        <v>36907</v>
      </c>
      <c r="B465">
        <v>3</v>
      </c>
      <c r="C465">
        <v>0.158</v>
      </c>
    </row>
    <row r="466" spans="1:3" x14ac:dyDescent="0.2">
      <c r="A466" t="s">
        <v>36908</v>
      </c>
      <c r="B466">
        <v>3</v>
      </c>
      <c r="C466">
        <v>0.158</v>
      </c>
    </row>
    <row r="467" spans="1:3" x14ac:dyDescent="0.2">
      <c r="A467" t="s">
        <v>36909</v>
      </c>
      <c r="B467">
        <v>3</v>
      </c>
      <c r="C467">
        <v>0.158</v>
      </c>
    </row>
    <row r="468" spans="1:3" x14ac:dyDescent="0.2">
      <c r="A468" t="s">
        <v>36910</v>
      </c>
      <c r="B468">
        <v>3</v>
      </c>
      <c r="C468">
        <v>0.158</v>
      </c>
    </row>
    <row r="469" spans="1:3" x14ac:dyDescent="0.2">
      <c r="A469" t="s">
        <v>36911</v>
      </c>
      <c r="B469">
        <v>3</v>
      </c>
      <c r="C469">
        <v>0.158</v>
      </c>
    </row>
    <row r="470" spans="1:3" x14ac:dyDescent="0.2">
      <c r="A470" t="s">
        <v>36912</v>
      </c>
      <c r="B470">
        <v>3</v>
      </c>
      <c r="C470">
        <v>0.158</v>
      </c>
    </row>
    <row r="471" spans="1:3" x14ac:dyDescent="0.2">
      <c r="A471" t="s">
        <v>36913</v>
      </c>
      <c r="B471">
        <v>3</v>
      </c>
      <c r="C471">
        <v>0.158</v>
      </c>
    </row>
    <row r="472" spans="1:3" x14ac:dyDescent="0.2">
      <c r="A472" t="s">
        <v>36914</v>
      </c>
      <c r="B472">
        <v>3</v>
      </c>
      <c r="C472">
        <v>0.158</v>
      </c>
    </row>
    <row r="473" spans="1:3" x14ac:dyDescent="0.2">
      <c r="A473" t="s">
        <v>36915</v>
      </c>
      <c r="B473">
        <v>3</v>
      </c>
      <c r="C473">
        <v>0.158</v>
      </c>
    </row>
    <row r="474" spans="1:3" x14ac:dyDescent="0.2">
      <c r="A474" t="s">
        <v>36916</v>
      </c>
      <c r="B474">
        <v>3</v>
      </c>
      <c r="C474">
        <v>0.158</v>
      </c>
    </row>
    <row r="475" spans="1:3" x14ac:dyDescent="0.2">
      <c r="A475" t="s">
        <v>36917</v>
      </c>
      <c r="B475">
        <v>3</v>
      </c>
      <c r="C475">
        <v>0.158</v>
      </c>
    </row>
    <row r="476" spans="1:3" x14ac:dyDescent="0.2">
      <c r="A476" t="s">
        <v>36918</v>
      </c>
      <c r="B476">
        <v>3</v>
      </c>
      <c r="C476">
        <v>0.158</v>
      </c>
    </row>
    <row r="477" spans="1:3" x14ac:dyDescent="0.2">
      <c r="A477" t="s">
        <v>36919</v>
      </c>
      <c r="B477">
        <v>3</v>
      </c>
      <c r="C477">
        <v>0.158</v>
      </c>
    </row>
    <row r="478" spans="1:3" x14ac:dyDescent="0.2">
      <c r="A478" t="s">
        <v>36920</v>
      </c>
      <c r="B478">
        <v>3</v>
      </c>
      <c r="C478">
        <v>0.158</v>
      </c>
    </row>
    <row r="479" spans="1:3" x14ac:dyDescent="0.2">
      <c r="A479" t="s">
        <v>36921</v>
      </c>
      <c r="B479">
        <v>3</v>
      </c>
      <c r="C479">
        <v>0.158</v>
      </c>
    </row>
    <row r="480" spans="1:3" x14ac:dyDescent="0.2">
      <c r="A480" t="s">
        <v>36922</v>
      </c>
      <c r="B480">
        <v>3</v>
      </c>
      <c r="C480">
        <v>0.158</v>
      </c>
    </row>
    <row r="481" spans="1:3" x14ac:dyDescent="0.2">
      <c r="A481" t="s">
        <v>36923</v>
      </c>
      <c r="B481">
        <v>3</v>
      </c>
      <c r="C481">
        <v>0.158</v>
      </c>
    </row>
    <row r="482" spans="1:3" x14ac:dyDescent="0.2">
      <c r="A482" t="s">
        <v>36924</v>
      </c>
      <c r="B482">
        <v>3</v>
      </c>
      <c r="C482">
        <v>0.158</v>
      </c>
    </row>
    <row r="483" spans="1:3" x14ac:dyDescent="0.2">
      <c r="A483" t="s">
        <v>36925</v>
      </c>
      <c r="B483">
        <v>3</v>
      </c>
      <c r="C483">
        <v>0.158</v>
      </c>
    </row>
    <row r="484" spans="1:3" x14ac:dyDescent="0.2">
      <c r="A484" t="s">
        <v>36926</v>
      </c>
      <c r="B484">
        <v>3</v>
      </c>
      <c r="C484">
        <v>0.158</v>
      </c>
    </row>
    <row r="485" spans="1:3" x14ac:dyDescent="0.2">
      <c r="A485" t="s">
        <v>36927</v>
      </c>
      <c r="B485">
        <v>3</v>
      </c>
      <c r="C485">
        <v>0.158</v>
      </c>
    </row>
    <row r="486" spans="1:3" x14ac:dyDescent="0.2">
      <c r="A486" t="s">
        <v>36928</v>
      </c>
      <c r="B486">
        <v>3</v>
      </c>
      <c r="C486">
        <v>0.158</v>
      </c>
    </row>
    <row r="487" spans="1:3" x14ac:dyDescent="0.2">
      <c r="A487" t="s">
        <v>36929</v>
      </c>
      <c r="B487">
        <v>3</v>
      </c>
      <c r="C487">
        <v>0.158</v>
      </c>
    </row>
    <row r="488" spans="1:3" x14ac:dyDescent="0.2">
      <c r="A488" t="s">
        <v>36930</v>
      </c>
      <c r="B488">
        <v>3</v>
      </c>
      <c r="C488">
        <v>0.158</v>
      </c>
    </row>
    <row r="489" spans="1:3" x14ac:dyDescent="0.2">
      <c r="A489" t="s">
        <v>36931</v>
      </c>
      <c r="B489">
        <v>3</v>
      </c>
      <c r="C489">
        <v>0.158</v>
      </c>
    </row>
    <row r="490" spans="1:3" x14ac:dyDescent="0.2">
      <c r="A490" t="s">
        <v>36932</v>
      </c>
      <c r="B490">
        <v>3</v>
      </c>
      <c r="C490">
        <v>0.158</v>
      </c>
    </row>
    <row r="491" spans="1:3" x14ac:dyDescent="0.2">
      <c r="A491" t="s">
        <v>36933</v>
      </c>
      <c r="B491">
        <v>3</v>
      </c>
      <c r="C491">
        <v>0.158</v>
      </c>
    </row>
    <row r="492" spans="1:3" x14ac:dyDescent="0.2">
      <c r="A492" t="s">
        <v>36934</v>
      </c>
      <c r="B492">
        <v>3</v>
      </c>
      <c r="C492">
        <v>0.158</v>
      </c>
    </row>
    <row r="493" spans="1:3" x14ac:dyDescent="0.2">
      <c r="A493" t="s">
        <v>36935</v>
      </c>
      <c r="B493">
        <v>3</v>
      </c>
      <c r="C493">
        <v>0.158</v>
      </c>
    </row>
    <row r="494" spans="1:3" x14ac:dyDescent="0.2">
      <c r="A494" t="s">
        <v>36936</v>
      </c>
      <c r="B494">
        <v>3</v>
      </c>
      <c r="C494">
        <v>0.158</v>
      </c>
    </row>
    <row r="495" spans="1:3" x14ac:dyDescent="0.2">
      <c r="A495" t="s">
        <v>36937</v>
      </c>
      <c r="B495">
        <v>3</v>
      </c>
      <c r="C495">
        <v>0.158</v>
      </c>
    </row>
    <row r="496" spans="1:3" x14ac:dyDescent="0.2">
      <c r="A496" t="s">
        <v>36938</v>
      </c>
      <c r="B496">
        <v>3</v>
      </c>
      <c r="C496">
        <v>0.158</v>
      </c>
    </row>
    <row r="497" spans="1:3" x14ac:dyDescent="0.2">
      <c r="A497" t="s">
        <v>36939</v>
      </c>
      <c r="B497">
        <v>3</v>
      </c>
      <c r="C497">
        <v>0.158</v>
      </c>
    </row>
    <row r="498" spans="1:3" x14ac:dyDescent="0.2">
      <c r="A498" t="s">
        <v>36940</v>
      </c>
      <c r="B498">
        <v>3</v>
      </c>
      <c r="C498">
        <v>0.158</v>
      </c>
    </row>
    <row r="499" spans="1:3" x14ac:dyDescent="0.2">
      <c r="A499" t="s">
        <v>36941</v>
      </c>
      <c r="B499">
        <v>3</v>
      </c>
      <c r="C499">
        <v>0.158</v>
      </c>
    </row>
    <row r="500" spans="1:3" x14ac:dyDescent="0.2">
      <c r="A500" t="s">
        <v>36942</v>
      </c>
      <c r="B500">
        <v>3</v>
      </c>
      <c r="C500">
        <v>0.158</v>
      </c>
    </row>
    <row r="501" spans="1:3" x14ac:dyDescent="0.2">
      <c r="A501" t="s">
        <v>36943</v>
      </c>
      <c r="B501">
        <v>3</v>
      </c>
      <c r="C501">
        <v>0.158</v>
      </c>
    </row>
    <row r="502" spans="1:3" x14ac:dyDescent="0.2">
      <c r="A502" t="s">
        <v>36944</v>
      </c>
      <c r="B502">
        <v>3</v>
      </c>
      <c r="C502">
        <v>0.158</v>
      </c>
    </row>
    <row r="503" spans="1:3" x14ac:dyDescent="0.2">
      <c r="A503" t="s">
        <v>36945</v>
      </c>
      <c r="B503">
        <v>3</v>
      </c>
      <c r="C503">
        <v>0.158</v>
      </c>
    </row>
    <row r="504" spans="1:3" x14ac:dyDescent="0.2">
      <c r="A504" t="s">
        <v>36946</v>
      </c>
      <c r="B504">
        <v>3</v>
      </c>
      <c r="C504">
        <v>0.158</v>
      </c>
    </row>
    <row r="505" spans="1:3" x14ac:dyDescent="0.2">
      <c r="A505" t="s">
        <v>36947</v>
      </c>
      <c r="B505">
        <v>3</v>
      </c>
      <c r="C505">
        <v>0.158</v>
      </c>
    </row>
    <row r="506" spans="1:3" x14ac:dyDescent="0.2">
      <c r="A506" t="s">
        <v>36948</v>
      </c>
      <c r="B506">
        <v>3</v>
      </c>
      <c r="C506">
        <v>0.158</v>
      </c>
    </row>
    <row r="507" spans="1:3" x14ac:dyDescent="0.2">
      <c r="A507" t="s">
        <v>36949</v>
      </c>
      <c r="B507">
        <v>3</v>
      </c>
      <c r="C507">
        <v>0.158</v>
      </c>
    </row>
    <row r="508" spans="1:3" x14ac:dyDescent="0.2">
      <c r="A508" t="s">
        <v>36950</v>
      </c>
      <c r="B508">
        <v>3</v>
      </c>
      <c r="C508">
        <v>0.158</v>
      </c>
    </row>
    <row r="509" spans="1:3" x14ac:dyDescent="0.2">
      <c r="A509" t="s">
        <v>36951</v>
      </c>
      <c r="B509">
        <v>3</v>
      </c>
      <c r="C509">
        <v>0.158</v>
      </c>
    </row>
    <row r="510" spans="1:3" x14ac:dyDescent="0.2">
      <c r="A510" t="s">
        <v>36952</v>
      </c>
      <c r="B510">
        <v>3</v>
      </c>
      <c r="C510">
        <v>0.158</v>
      </c>
    </row>
    <row r="511" spans="1:3" x14ac:dyDescent="0.2">
      <c r="A511" t="s">
        <v>36953</v>
      </c>
      <c r="B511">
        <v>3</v>
      </c>
      <c r="C511">
        <v>0.158</v>
      </c>
    </row>
    <row r="512" spans="1:3" x14ac:dyDescent="0.2">
      <c r="A512" t="s">
        <v>36954</v>
      </c>
      <c r="B512">
        <v>3</v>
      </c>
      <c r="C512">
        <v>0.158</v>
      </c>
    </row>
    <row r="513" spans="1:3" x14ac:dyDescent="0.2">
      <c r="A513" t="s">
        <v>36955</v>
      </c>
      <c r="B513">
        <v>3</v>
      </c>
      <c r="C513">
        <v>0.158</v>
      </c>
    </row>
    <row r="514" spans="1:3" x14ac:dyDescent="0.2">
      <c r="A514" t="s">
        <v>36956</v>
      </c>
      <c r="B514">
        <v>3</v>
      </c>
      <c r="C514">
        <v>0.158</v>
      </c>
    </row>
    <row r="515" spans="1:3" x14ac:dyDescent="0.2">
      <c r="A515" t="s">
        <v>36957</v>
      </c>
      <c r="B515">
        <v>3</v>
      </c>
      <c r="C515">
        <v>0.158</v>
      </c>
    </row>
    <row r="516" spans="1:3" x14ac:dyDescent="0.2">
      <c r="A516" t="s">
        <v>36958</v>
      </c>
      <c r="B516">
        <v>3</v>
      </c>
      <c r="C516">
        <v>0.158</v>
      </c>
    </row>
    <row r="517" spans="1:3" x14ac:dyDescent="0.2">
      <c r="A517" t="s">
        <v>36959</v>
      </c>
      <c r="B517">
        <v>3</v>
      </c>
      <c r="C517">
        <v>0.158</v>
      </c>
    </row>
    <row r="518" spans="1:3" x14ac:dyDescent="0.2">
      <c r="A518" t="s">
        <v>36960</v>
      </c>
      <c r="B518">
        <v>3</v>
      </c>
      <c r="C518">
        <v>0.158</v>
      </c>
    </row>
    <row r="519" spans="1:3" x14ac:dyDescent="0.2">
      <c r="A519" t="s">
        <v>36961</v>
      </c>
      <c r="B519">
        <v>3</v>
      </c>
      <c r="C519">
        <v>0.158</v>
      </c>
    </row>
    <row r="520" spans="1:3" x14ac:dyDescent="0.2">
      <c r="A520" t="s">
        <v>36962</v>
      </c>
      <c r="B520">
        <v>3</v>
      </c>
      <c r="C520">
        <v>0.158</v>
      </c>
    </row>
    <row r="521" spans="1:3" x14ac:dyDescent="0.2">
      <c r="A521" t="s">
        <v>36963</v>
      </c>
      <c r="B521">
        <v>3</v>
      </c>
      <c r="C521">
        <v>0.158</v>
      </c>
    </row>
    <row r="522" spans="1:3" x14ac:dyDescent="0.2">
      <c r="A522" t="s">
        <v>36964</v>
      </c>
      <c r="B522">
        <v>3</v>
      </c>
      <c r="C522">
        <v>0.158</v>
      </c>
    </row>
    <row r="523" spans="1:3" x14ac:dyDescent="0.2">
      <c r="A523" t="s">
        <v>36965</v>
      </c>
      <c r="B523">
        <v>3</v>
      </c>
      <c r="C523">
        <v>0.158</v>
      </c>
    </row>
    <row r="524" spans="1:3" x14ac:dyDescent="0.2">
      <c r="A524" t="s">
        <v>36966</v>
      </c>
      <c r="B524">
        <v>3</v>
      </c>
      <c r="C524">
        <v>0.158</v>
      </c>
    </row>
    <row r="525" spans="1:3" x14ac:dyDescent="0.2">
      <c r="A525" t="s">
        <v>36967</v>
      </c>
      <c r="B525">
        <v>3</v>
      </c>
      <c r="C525">
        <v>0.158</v>
      </c>
    </row>
    <row r="526" spans="1:3" x14ac:dyDescent="0.2">
      <c r="A526" t="s">
        <v>36968</v>
      </c>
      <c r="B526">
        <v>3</v>
      </c>
      <c r="C526">
        <v>0.158</v>
      </c>
    </row>
    <row r="527" spans="1:3" x14ac:dyDescent="0.2">
      <c r="A527" t="s">
        <v>36969</v>
      </c>
      <c r="B527">
        <v>3</v>
      </c>
      <c r="C527">
        <v>0.158</v>
      </c>
    </row>
    <row r="528" spans="1:3" x14ac:dyDescent="0.2">
      <c r="A528" t="s">
        <v>36970</v>
      </c>
      <c r="B528">
        <v>3</v>
      </c>
      <c r="C528">
        <v>0.158</v>
      </c>
    </row>
    <row r="529" spans="1:3" x14ac:dyDescent="0.2">
      <c r="A529" t="s">
        <v>36971</v>
      </c>
      <c r="B529">
        <v>3</v>
      </c>
      <c r="C529">
        <v>0.158</v>
      </c>
    </row>
    <row r="530" spans="1:3" x14ac:dyDescent="0.2">
      <c r="A530" t="s">
        <v>36972</v>
      </c>
      <c r="B530">
        <v>3</v>
      </c>
      <c r="C530">
        <v>0.158</v>
      </c>
    </row>
    <row r="531" spans="1:3" x14ac:dyDescent="0.2">
      <c r="A531" t="s">
        <v>36973</v>
      </c>
      <c r="B531">
        <v>3</v>
      </c>
      <c r="C531">
        <v>0.158</v>
      </c>
    </row>
    <row r="532" spans="1:3" x14ac:dyDescent="0.2">
      <c r="A532" t="s">
        <v>36974</v>
      </c>
      <c r="B532">
        <v>3</v>
      </c>
      <c r="C532">
        <v>0.158</v>
      </c>
    </row>
    <row r="533" spans="1:3" x14ac:dyDescent="0.2">
      <c r="A533" t="s">
        <v>36975</v>
      </c>
      <c r="B533">
        <v>3</v>
      </c>
      <c r="C533">
        <v>0.158</v>
      </c>
    </row>
    <row r="534" spans="1:3" x14ac:dyDescent="0.2">
      <c r="A534" t="s">
        <v>36976</v>
      </c>
      <c r="B534">
        <v>3</v>
      </c>
      <c r="C534">
        <v>0.158</v>
      </c>
    </row>
    <row r="535" spans="1:3" x14ac:dyDescent="0.2">
      <c r="A535" t="s">
        <v>36977</v>
      </c>
      <c r="B535">
        <v>3</v>
      </c>
      <c r="C535">
        <v>0.158</v>
      </c>
    </row>
    <row r="536" spans="1:3" x14ac:dyDescent="0.2">
      <c r="A536" t="s">
        <v>36978</v>
      </c>
      <c r="B536">
        <v>3</v>
      </c>
      <c r="C536">
        <v>0.158</v>
      </c>
    </row>
    <row r="537" spans="1:3" x14ac:dyDescent="0.2">
      <c r="A537" t="s">
        <v>36979</v>
      </c>
      <c r="B537">
        <v>3</v>
      </c>
      <c r="C537">
        <v>0.158</v>
      </c>
    </row>
    <row r="538" spans="1:3" x14ac:dyDescent="0.2">
      <c r="A538" t="s">
        <v>36980</v>
      </c>
      <c r="B538">
        <v>3</v>
      </c>
      <c r="C538">
        <v>0.158</v>
      </c>
    </row>
    <row r="539" spans="1:3" x14ac:dyDescent="0.2">
      <c r="A539" t="s">
        <v>36981</v>
      </c>
      <c r="B539">
        <v>3</v>
      </c>
      <c r="C539">
        <v>0.158</v>
      </c>
    </row>
    <row r="540" spans="1:3" x14ac:dyDescent="0.2">
      <c r="A540" t="s">
        <v>36982</v>
      </c>
      <c r="B540">
        <v>3</v>
      </c>
      <c r="C540">
        <v>0.158</v>
      </c>
    </row>
    <row r="541" spans="1:3" x14ac:dyDescent="0.2">
      <c r="A541" t="s">
        <v>36983</v>
      </c>
      <c r="B541">
        <v>3</v>
      </c>
      <c r="C541">
        <v>0.158</v>
      </c>
    </row>
    <row r="542" spans="1:3" x14ac:dyDescent="0.2">
      <c r="A542" t="s">
        <v>36984</v>
      </c>
      <c r="B542">
        <v>3</v>
      </c>
      <c r="C542">
        <v>0.158</v>
      </c>
    </row>
    <row r="543" spans="1:3" x14ac:dyDescent="0.2">
      <c r="A543" t="s">
        <v>36985</v>
      </c>
      <c r="B543">
        <v>3</v>
      </c>
      <c r="C543">
        <v>0.158</v>
      </c>
    </row>
    <row r="544" spans="1:3" x14ac:dyDescent="0.2">
      <c r="A544" t="s">
        <v>36986</v>
      </c>
      <c r="B544">
        <v>3</v>
      </c>
      <c r="C544">
        <v>0.158</v>
      </c>
    </row>
    <row r="545" spans="1:3" x14ac:dyDescent="0.2">
      <c r="A545" t="s">
        <v>36987</v>
      </c>
      <c r="B545">
        <v>3</v>
      </c>
      <c r="C545">
        <v>0.158</v>
      </c>
    </row>
    <row r="546" spans="1:3" x14ac:dyDescent="0.2">
      <c r="A546" t="s">
        <v>36988</v>
      </c>
      <c r="B546">
        <v>3</v>
      </c>
      <c r="C546">
        <v>0.158</v>
      </c>
    </row>
    <row r="547" spans="1:3" x14ac:dyDescent="0.2">
      <c r="A547" t="s">
        <v>36989</v>
      </c>
      <c r="B547">
        <v>3</v>
      </c>
      <c r="C547">
        <v>0.158</v>
      </c>
    </row>
    <row r="548" spans="1:3" x14ac:dyDescent="0.2">
      <c r="A548" t="s">
        <v>36990</v>
      </c>
      <c r="B548">
        <v>3</v>
      </c>
      <c r="C548">
        <v>0.158</v>
      </c>
    </row>
    <row r="549" spans="1:3" x14ac:dyDescent="0.2">
      <c r="A549" t="s">
        <v>36991</v>
      </c>
      <c r="B549">
        <v>3</v>
      </c>
      <c r="C549">
        <v>0.158</v>
      </c>
    </row>
    <row r="550" spans="1:3" x14ac:dyDescent="0.2">
      <c r="A550" t="s">
        <v>36992</v>
      </c>
      <c r="B550">
        <v>3</v>
      </c>
      <c r="C550">
        <v>0.158</v>
      </c>
    </row>
    <row r="551" spans="1:3" x14ac:dyDescent="0.2">
      <c r="A551" t="s">
        <v>36993</v>
      </c>
      <c r="B551">
        <v>3</v>
      </c>
      <c r="C551">
        <v>0.158</v>
      </c>
    </row>
    <row r="552" spans="1:3" x14ac:dyDescent="0.2">
      <c r="A552" t="s">
        <v>36994</v>
      </c>
      <c r="B552">
        <v>3</v>
      </c>
      <c r="C552">
        <v>0.158</v>
      </c>
    </row>
    <row r="553" spans="1:3" x14ac:dyDescent="0.2">
      <c r="A553" t="s">
        <v>36995</v>
      </c>
      <c r="B553">
        <v>3</v>
      </c>
      <c r="C553">
        <v>0.158</v>
      </c>
    </row>
    <row r="554" spans="1:3" x14ac:dyDescent="0.2">
      <c r="A554" t="s">
        <v>36996</v>
      </c>
      <c r="B554">
        <v>3</v>
      </c>
      <c r="C554">
        <v>0.158</v>
      </c>
    </row>
    <row r="555" spans="1:3" x14ac:dyDescent="0.2">
      <c r="A555" t="s">
        <v>36997</v>
      </c>
      <c r="B555">
        <v>3</v>
      </c>
      <c r="C555">
        <v>0.158</v>
      </c>
    </row>
    <row r="556" spans="1:3" x14ac:dyDescent="0.2">
      <c r="A556" t="s">
        <v>36998</v>
      </c>
      <c r="B556">
        <v>3</v>
      </c>
      <c r="C556">
        <v>0.158</v>
      </c>
    </row>
    <row r="557" spans="1:3" x14ac:dyDescent="0.2">
      <c r="A557" t="s">
        <v>36999</v>
      </c>
      <c r="B557">
        <v>3</v>
      </c>
      <c r="C557">
        <v>0.158</v>
      </c>
    </row>
    <row r="558" spans="1:3" x14ac:dyDescent="0.2">
      <c r="A558" t="s">
        <v>37000</v>
      </c>
      <c r="B558">
        <v>3</v>
      </c>
      <c r="C558">
        <v>0.158</v>
      </c>
    </row>
    <row r="559" spans="1:3" x14ac:dyDescent="0.2">
      <c r="A559" t="s">
        <v>37001</v>
      </c>
      <c r="B559">
        <v>3</v>
      </c>
      <c r="C559">
        <v>0.158</v>
      </c>
    </row>
    <row r="560" spans="1:3" x14ac:dyDescent="0.2">
      <c r="A560" t="s">
        <v>37002</v>
      </c>
      <c r="B560">
        <v>3</v>
      </c>
      <c r="C560">
        <v>0.158</v>
      </c>
    </row>
    <row r="561" spans="1:3" x14ac:dyDescent="0.2">
      <c r="A561" t="s">
        <v>37003</v>
      </c>
      <c r="B561">
        <v>3</v>
      </c>
      <c r="C561">
        <v>0.158</v>
      </c>
    </row>
    <row r="562" spans="1:3" x14ac:dyDescent="0.2">
      <c r="A562" t="s">
        <v>37004</v>
      </c>
      <c r="B562">
        <v>3</v>
      </c>
      <c r="C562">
        <v>0.158</v>
      </c>
    </row>
    <row r="563" spans="1:3" x14ac:dyDescent="0.2">
      <c r="A563" t="s">
        <v>37005</v>
      </c>
      <c r="B563">
        <v>3</v>
      </c>
      <c r="C563">
        <v>0.158</v>
      </c>
    </row>
    <row r="564" spans="1:3" x14ac:dyDescent="0.2">
      <c r="A564" t="s">
        <v>37006</v>
      </c>
      <c r="B564">
        <v>3</v>
      </c>
      <c r="C564">
        <v>0.158</v>
      </c>
    </row>
    <row r="565" spans="1:3" x14ac:dyDescent="0.2">
      <c r="A565" t="s">
        <v>37007</v>
      </c>
      <c r="B565">
        <v>3</v>
      </c>
      <c r="C565">
        <v>0.158</v>
      </c>
    </row>
    <row r="566" spans="1:3" x14ac:dyDescent="0.2">
      <c r="A566" t="s">
        <v>37008</v>
      </c>
      <c r="B566">
        <v>3</v>
      </c>
      <c r="C566">
        <v>0.158</v>
      </c>
    </row>
    <row r="567" spans="1:3" x14ac:dyDescent="0.2">
      <c r="A567" t="s">
        <v>37009</v>
      </c>
      <c r="B567">
        <v>3</v>
      </c>
      <c r="C567">
        <v>0.158</v>
      </c>
    </row>
    <row r="568" spans="1:3" x14ac:dyDescent="0.2">
      <c r="A568" t="s">
        <v>37010</v>
      </c>
      <c r="B568">
        <v>3</v>
      </c>
      <c r="C568">
        <v>0.158</v>
      </c>
    </row>
    <row r="569" spans="1:3" x14ac:dyDescent="0.2">
      <c r="A569" t="s">
        <v>37011</v>
      </c>
      <c r="B569">
        <v>3</v>
      </c>
      <c r="C569">
        <v>0.158</v>
      </c>
    </row>
    <row r="570" spans="1:3" x14ac:dyDescent="0.2">
      <c r="A570" t="s">
        <v>37012</v>
      </c>
      <c r="B570">
        <v>3</v>
      </c>
      <c r="C570">
        <v>0.158</v>
      </c>
    </row>
    <row r="571" spans="1:3" x14ac:dyDescent="0.2">
      <c r="A571" t="s">
        <v>37013</v>
      </c>
      <c r="B571">
        <v>3</v>
      </c>
      <c r="C571">
        <v>0.158</v>
      </c>
    </row>
    <row r="572" spans="1:3" x14ac:dyDescent="0.2">
      <c r="A572" t="s">
        <v>37014</v>
      </c>
      <c r="B572">
        <v>3</v>
      </c>
      <c r="C572">
        <v>0.158</v>
      </c>
    </row>
    <row r="573" spans="1:3" x14ac:dyDescent="0.2">
      <c r="A573" t="s">
        <v>37015</v>
      </c>
      <c r="B573">
        <v>3</v>
      </c>
      <c r="C573">
        <v>0.158</v>
      </c>
    </row>
    <row r="574" spans="1:3" x14ac:dyDescent="0.2">
      <c r="A574" t="s">
        <v>37016</v>
      </c>
      <c r="B574">
        <v>3</v>
      </c>
      <c r="C574">
        <v>0.158</v>
      </c>
    </row>
    <row r="575" spans="1:3" x14ac:dyDescent="0.2">
      <c r="A575" t="s">
        <v>37017</v>
      </c>
      <c r="B575">
        <v>3</v>
      </c>
      <c r="C575">
        <v>0.158</v>
      </c>
    </row>
    <row r="576" spans="1:3" x14ac:dyDescent="0.2">
      <c r="A576" t="s">
        <v>37018</v>
      </c>
      <c r="B576">
        <v>3</v>
      </c>
      <c r="C576">
        <v>0.158</v>
      </c>
    </row>
    <row r="577" spans="1:3" x14ac:dyDescent="0.2">
      <c r="A577" t="s">
        <v>37019</v>
      </c>
      <c r="B577">
        <v>3</v>
      </c>
      <c r="C577">
        <v>0.158</v>
      </c>
    </row>
    <row r="578" spans="1:3" x14ac:dyDescent="0.2">
      <c r="A578" t="s">
        <v>37020</v>
      </c>
      <c r="B578">
        <v>3</v>
      </c>
      <c r="C578">
        <v>0.158</v>
      </c>
    </row>
    <row r="579" spans="1:3" x14ac:dyDescent="0.2">
      <c r="A579" t="s">
        <v>37021</v>
      </c>
      <c r="B579">
        <v>3</v>
      </c>
      <c r="C579">
        <v>0.158</v>
      </c>
    </row>
    <row r="580" spans="1:3" x14ac:dyDescent="0.2">
      <c r="A580" t="s">
        <v>37022</v>
      </c>
      <c r="B580">
        <v>3</v>
      </c>
      <c r="C580">
        <v>0.158</v>
      </c>
    </row>
    <row r="581" spans="1:3" x14ac:dyDescent="0.2">
      <c r="A581" t="s">
        <v>37023</v>
      </c>
      <c r="B581">
        <v>3</v>
      </c>
      <c r="C581">
        <v>0.158</v>
      </c>
    </row>
    <row r="582" spans="1:3" x14ac:dyDescent="0.2">
      <c r="A582" t="s">
        <v>37024</v>
      </c>
      <c r="B582">
        <v>3</v>
      </c>
      <c r="C582">
        <v>0.158</v>
      </c>
    </row>
    <row r="583" spans="1:3" x14ac:dyDescent="0.2">
      <c r="A583" t="s">
        <v>37025</v>
      </c>
      <c r="B583">
        <v>3</v>
      </c>
      <c r="C583">
        <v>0.158</v>
      </c>
    </row>
    <row r="584" spans="1:3" x14ac:dyDescent="0.2">
      <c r="A584" t="s">
        <v>37026</v>
      </c>
      <c r="B584">
        <v>3</v>
      </c>
      <c r="C584">
        <v>0.158</v>
      </c>
    </row>
    <row r="585" spans="1:3" x14ac:dyDescent="0.2">
      <c r="A585" t="s">
        <v>37027</v>
      </c>
      <c r="B585">
        <v>3</v>
      </c>
      <c r="C585">
        <v>0.158</v>
      </c>
    </row>
    <row r="586" spans="1:3" x14ac:dyDescent="0.2">
      <c r="A586" t="s">
        <v>37028</v>
      </c>
      <c r="B586">
        <v>3</v>
      </c>
      <c r="C586">
        <v>0.158</v>
      </c>
    </row>
    <row r="587" spans="1:3" x14ac:dyDescent="0.2">
      <c r="A587" t="s">
        <v>37029</v>
      </c>
      <c r="B587">
        <v>3</v>
      </c>
      <c r="C587">
        <v>0.158</v>
      </c>
    </row>
    <row r="588" spans="1:3" x14ac:dyDescent="0.2">
      <c r="A588" t="s">
        <v>37030</v>
      </c>
      <c r="B588">
        <v>3</v>
      </c>
      <c r="C588">
        <v>0.158</v>
      </c>
    </row>
    <row r="589" spans="1:3" x14ac:dyDescent="0.2">
      <c r="A589" t="s">
        <v>37031</v>
      </c>
      <c r="B589">
        <v>3</v>
      </c>
      <c r="C589">
        <v>0.158</v>
      </c>
    </row>
    <row r="590" spans="1:3" x14ac:dyDescent="0.2">
      <c r="A590" t="s">
        <v>37032</v>
      </c>
      <c r="B590">
        <v>3</v>
      </c>
      <c r="C590">
        <v>0.158</v>
      </c>
    </row>
    <row r="591" spans="1:3" x14ac:dyDescent="0.2">
      <c r="A591" t="s">
        <v>37033</v>
      </c>
      <c r="B591">
        <v>3</v>
      </c>
      <c r="C591">
        <v>0.158</v>
      </c>
    </row>
    <row r="592" spans="1:3" x14ac:dyDescent="0.2">
      <c r="A592" t="s">
        <v>37034</v>
      </c>
      <c r="B592">
        <v>3</v>
      </c>
      <c r="C592">
        <v>0.158</v>
      </c>
    </row>
    <row r="593" spans="1:3" x14ac:dyDescent="0.2">
      <c r="A593" t="s">
        <v>37035</v>
      </c>
      <c r="B593">
        <v>3</v>
      </c>
      <c r="C593">
        <v>0.158</v>
      </c>
    </row>
    <row r="594" spans="1:3" x14ac:dyDescent="0.2">
      <c r="A594" t="s">
        <v>37036</v>
      </c>
      <c r="B594">
        <v>3</v>
      </c>
      <c r="C594">
        <v>0.158</v>
      </c>
    </row>
    <row r="595" spans="1:3" x14ac:dyDescent="0.2">
      <c r="A595" t="s">
        <v>37037</v>
      </c>
      <c r="B595">
        <v>3</v>
      </c>
      <c r="C595">
        <v>0.158</v>
      </c>
    </row>
    <row r="596" spans="1:3" x14ac:dyDescent="0.2">
      <c r="A596" t="s">
        <v>37038</v>
      </c>
      <c r="B596">
        <v>3</v>
      </c>
      <c r="C596">
        <v>0.158</v>
      </c>
    </row>
    <row r="597" spans="1:3" x14ac:dyDescent="0.2">
      <c r="A597" t="s">
        <v>37039</v>
      </c>
      <c r="B597">
        <v>3</v>
      </c>
      <c r="C597">
        <v>0.158</v>
      </c>
    </row>
    <row r="598" spans="1:3" x14ac:dyDescent="0.2">
      <c r="A598" t="s">
        <v>37040</v>
      </c>
      <c r="B598">
        <v>3</v>
      </c>
      <c r="C598">
        <v>0.158</v>
      </c>
    </row>
    <row r="599" spans="1:3" x14ac:dyDescent="0.2">
      <c r="A599" t="s">
        <v>37041</v>
      </c>
      <c r="B599">
        <v>3</v>
      </c>
      <c r="C599">
        <v>0.158</v>
      </c>
    </row>
    <row r="600" spans="1:3" x14ac:dyDescent="0.2">
      <c r="A600" t="s">
        <v>37042</v>
      </c>
      <c r="B600">
        <v>3</v>
      </c>
      <c r="C600">
        <v>0.158</v>
      </c>
    </row>
    <row r="601" spans="1:3" x14ac:dyDescent="0.2">
      <c r="A601" t="s">
        <v>37043</v>
      </c>
      <c r="B601">
        <v>3</v>
      </c>
      <c r="C601">
        <v>0.158</v>
      </c>
    </row>
    <row r="602" spans="1:3" x14ac:dyDescent="0.2">
      <c r="A602" t="s">
        <v>37044</v>
      </c>
      <c r="B602">
        <v>3</v>
      </c>
      <c r="C602">
        <v>0.158</v>
      </c>
    </row>
    <row r="603" spans="1:3" x14ac:dyDescent="0.2">
      <c r="A603" t="s">
        <v>37045</v>
      </c>
      <c r="B603">
        <v>3</v>
      </c>
      <c r="C603">
        <v>0.158</v>
      </c>
    </row>
    <row r="604" spans="1:3" x14ac:dyDescent="0.2">
      <c r="A604" t="s">
        <v>37046</v>
      </c>
      <c r="B604">
        <v>3</v>
      </c>
      <c r="C604">
        <v>0.158</v>
      </c>
    </row>
    <row r="605" spans="1:3" x14ac:dyDescent="0.2">
      <c r="A605" t="s">
        <v>37047</v>
      </c>
      <c r="B605">
        <v>3</v>
      </c>
      <c r="C605">
        <v>0.158</v>
      </c>
    </row>
    <row r="606" spans="1:3" x14ac:dyDescent="0.2">
      <c r="A606" t="s">
        <v>37048</v>
      </c>
      <c r="B606">
        <v>3</v>
      </c>
      <c r="C606">
        <v>0.158</v>
      </c>
    </row>
    <row r="607" spans="1:3" x14ac:dyDescent="0.2">
      <c r="A607" t="s">
        <v>37049</v>
      </c>
      <c r="B607">
        <v>3</v>
      </c>
      <c r="C607">
        <v>0.158</v>
      </c>
    </row>
    <row r="608" spans="1:3" x14ac:dyDescent="0.2">
      <c r="A608" t="s">
        <v>37050</v>
      </c>
      <c r="B608">
        <v>3</v>
      </c>
      <c r="C608">
        <v>0.158</v>
      </c>
    </row>
    <row r="609" spans="1:3" x14ac:dyDescent="0.2">
      <c r="A609" t="s">
        <v>37051</v>
      </c>
      <c r="B609">
        <v>3</v>
      </c>
      <c r="C609">
        <v>0.158</v>
      </c>
    </row>
    <row r="610" spans="1:3" x14ac:dyDescent="0.2">
      <c r="A610" t="s">
        <v>37052</v>
      </c>
      <c r="B610">
        <v>3</v>
      </c>
      <c r="C610">
        <v>0.158</v>
      </c>
    </row>
    <row r="611" spans="1:3" x14ac:dyDescent="0.2">
      <c r="A611" t="s">
        <v>37053</v>
      </c>
      <c r="B611">
        <v>3</v>
      </c>
      <c r="C611">
        <v>0.158</v>
      </c>
    </row>
    <row r="612" spans="1:3" x14ac:dyDescent="0.2">
      <c r="A612" t="s">
        <v>37054</v>
      </c>
      <c r="B612">
        <v>3</v>
      </c>
      <c r="C612">
        <v>0.158</v>
      </c>
    </row>
    <row r="613" spans="1:3" x14ac:dyDescent="0.2">
      <c r="A613" t="s">
        <v>37055</v>
      </c>
      <c r="B613">
        <v>3</v>
      </c>
      <c r="C613">
        <v>0.158</v>
      </c>
    </row>
    <row r="614" spans="1:3" x14ac:dyDescent="0.2">
      <c r="A614" t="s">
        <v>37056</v>
      </c>
      <c r="B614">
        <v>3</v>
      </c>
      <c r="C614">
        <v>0.158</v>
      </c>
    </row>
    <row r="615" spans="1:3" x14ac:dyDescent="0.2">
      <c r="A615" t="s">
        <v>37057</v>
      </c>
      <c r="B615">
        <v>3</v>
      </c>
      <c r="C615">
        <v>0.158</v>
      </c>
    </row>
    <row r="616" spans="1:3" x14ac:dyDescent="0.2">
      <c r="A616" t="s">
        <v>37058</v>
      </c>
      <c r="B616">
        <v>3</v>
      </c>
      <c r="C616">
        <v>0.158</v>
      </c>
    </row>
    <row r="617" spans="1:3" x14ac:dyDescent="0.2">
      <c r="A617" t="s">
        <v>37059</v>
      </c>
      <c r="B617">
        <v>3</v>
      </c>
      <c r="C617">
        <v>0.158</v>
      </c>
    </row>
    <row r="618" spans="1:3" x14ac:dyDescent="0.2">
      <c r="A618" t="s">
        <v>37060</v>
      </c>
      <c r="B618">
        <v>3</v>
      </c>
      <c r="C618">
        <v>0.158</v>
      </c>
    </row>
    <row r="619" spans="1:3" x14ac:dyDescent="0.2">
      <c r="A619" t="s">
        <v>37061</v>
      </c>
      <c r="B619">
        <v>3</v>
      </c>
      <c r="C619">
        <v>0.158</v>
      </c>
    </row>
    <row r="620" spans="1:3" x14ac:dyDescent="0.2">
      <c r="A620" t="s">
        <v>37062</v>
      </c>
      <c r="B620">
        <v>3</v>
      </c>
      <c r="C620">
        <v>0.158</v>
      </c>
    </row>
    <row r="621" spans="1:3" x14ac:dyDescent="0.2">
      <c r="A621" t="s">
        <v>37063</v>
      </c>
      <c r="B621">
        <v>3</v>
      </c>
      <c r="C621">
        <v>0.158</v>
      </c>
    </row>
    <row r="622" spans="1:3" x14ac:dyDescent="0.2">
      <c r="A622" t="s">
        <v>37064</v>
      </c>
      <c r="B622">
        <v>3</v>
      </c>
      <c r="C622">
        <v>0.158</v>
      </c>
    </row>
    <row r="623" spans="1:3" x14ac:dyDescent="0.2">
      <c r="A623" t="s">
        <v>37065</v>
      </c>
      <c r="B623">
        <v>3</v>
      </c>
      <c r="C623">
        <v>0.158</v>
      </c>
    </row>
    <row r="624" spans="1:3" x14ac:dyDescent="0.2">
      <c r="A624" t="s">
        <v>37066</v>
      </c>
      <c r="B624">
        <v>3</v>
      </c>
      <c r="C624">
        <v>0.158</v>
      </c>
    </row>
    <row r="625" spans="1:3" x14ac:dyDescent="0.2">
      <c r="A625" t="s">
        <v>37067</v>
      </c>
      <c r="B625">
        <v>3</v>
      </c>
      <c r="C625">
        <v>0.158</v>
      </c>
    </row>
    <row r="626" spans="1:3" x14ac:dyDescent="0.2">
      <c r="A626" t="s">
        <v>37068</v>
      </c>
      <c r="B626">
        <v>3</v>
      </c>
      <c r="C626">
        <v>0.158</v>
      </c>
    </row>
    <row r="627" spans="1:3" x14ac:dyDescent="0.2">
      <c r="A627" t="s">
        <v>37069</v>
      </c>
      <c r="B627">
        <v>3</v>
      </c>
      <c r="C627">
        <v>0.158</v>
      </c>
    </row>
    <row r="628" spans="1:3" x14ac:dyDescent="0.2">
      <c r="A628" t="s">
        <v>37070</v>
      </c>
      <c r="B628">
        <v>3</v>
      </c>
      <c r="C628">
        <v>0.158</v>
      </c>
    </row>
    <row r="629" spans="1:3" x14ac:dyDescent="0.2">
      <c r="A629" t="s">
        <v>37071</v>
      </c>
      <c r="B629">
        <v>3</v>
      </c>
      <c r="C629">
        <v>0.158</v>
      </c>
    </row>
    <row r="630" spans="1:3" x14ac:dyDescent="0.2">
      <c r="A630" t="s">
        <v>37072</v>
      </c>
      <c r="B630">
        <v>3</v>
      </c>
      <c r="C630">
        <v>0.158</v>
      </c>
    </row>
    <row r="631" spans="1:3" x14ac:dyDescent="0.2">
      <c r="A631" t="s">
        <v>37073</v>
      </c>
      <c r="B631">
        <v>3</v>
      </c>
      <c r="C631">
        <v>0.158</v>
      </c>
    </row>
    <row r="632" spans="1:3" x14ac:dyDescent="0.2">
      <c r="A632" t="s">
        <v>37074</v>
      </c>
      <c r="B632">
        <v>3</v>
      </c>
      <c r="C632">
        <v>0.158</v>
      </c>
    </row>
    <row r="633" spans="1:3" x14ac:dyDescent="0.2">
      <c r="A633" t="s">
        <v>37075</v>
      </c>
      <c r="B633">
        <v>3</v>
      </c>
      <c r="C633">
        <v>0.158</v>
      </c>
    </row>
    <row r="634" spans="1:3" x14ac:dyDescent="0.2">
      <c r="A634" t="s">
        <v>37076</v>
      </c>
      <c r="B634">
        <v>3</v>
      </c>
      <c r="C634">
        <v>0.158</v>
      </c>
    </row>
    <row r="635" spans="1:3" x14ac:dyDescent="0.2">
      <c r="A635" t="s">
        <v>37077</v>
      </c>
      <c r="B635">
        <v>3</v>
      </c>
      <c r="C635">
        <v>0.158</v>
      </c>
    </row>
    <row r="636" spans="1:3" x14ac:dyDescent="0.2">
      <c r="A636" t="s">
        <v>37078</v>
      </c>
      <c r="B636">
        <v>3</v>
      </c>
      <c r="C636">
        <v>0.158</v>
      </c>
    </row>
    <row r="637" spans="1:3" x14ac:dyDescent="0.2">
      <c r="A637" t="s">
        <v>37079</v>
      </c>
      <c r="B637">
        <v>3</v>
      </c>
      <c r="C637">
        <v>0.158</v>
      </c>
    </row>
    <row r="638" spans="1:3" x14ac:dyDescent="0.2">
      <c r="A638" t="s">
        <v>37080</v>
      </c>
      <c r="B638">
        <v>3</v>
      </c>
      <c r="C638">
        <v>0.158</v>
      </c>
    </row>
    <row r="639" spans="1:3" x14ac:dyDescent="0.2">
      <c r="A639" t="s">
        <v>37081</v>
      </c>
      <c r="B639">
        <v>3</v>
      </c>
      <c r="C639">
        <v>0.158</v>
      </c>
    </row>
    <row r="640" spans="1:3" x14ac:dyDescent="0.2">
      <c r="A640" t="s">
        <v>37082</v>
      </c>
      <c r="B640">
        <v>3</v>
      </c>
      <c r="C640">
        <v>0.158</v>
      </c>
    </row>
    <row r="641" spans="1:3" x14ac:dyDescent="0.2">
      <c r="A641" t="s">
        <v>37083</v>
      </c>
      <c r="B641">
        <v>3</v>
      </c>
      <c r="C641">
        <v>0.158</v>
      </c>
    </row>
    <row r="642" spans="1:3" x14ac:dyDescent="0.2">
      <c r="A642" t="s">
        <v>37084</v>
      </c>
      <c r="B642">
        <v>3</v>
      </c>
      <c r="C642">
        <v>0.158</v>
      </c>
    </row>
    <row r="643" spans="1:3" x14ac:dyDescent="0.2">
      <c r="A643" t="s">
        <v>37085</v>
      </c>
      <c r="B643">
        <v>3</v>
      </c>
      <c r="C643">
        <v>0.158</v>
      </c>
    </row>
    <row r="644" spans="1:3" x14ac:dyDescent="0.2">
      <c r="A644" t="s">
        <v>37086</v>
      </c>
      <c r="B644">
        <v>3</v>
      </c>
      <c r="C644">
        <v>0.158</v>
      </c>
    </row>
    <row r="645" spans="1:3" x14ac:dyDescent="0.2">
      <c r="A645" t="s">
        <v>37087</v>
      </c>
      <c r="B645">
        <v>3</v>
      </c>
      <c r="C645">
        <v>0.158</v>
      </c>
    </row>
    <row r="646" spans="1:3" x14ac:dyDescent="0.2">
      <c r="A646" t="s">
        <v>37088</v>
      </c>
      <c r="B646">
        <v>3</v>
      </c>
      <c r="C646">
        <v>0.158</v>
      </c>
    </row>
    <row r="647" spans="1:3" x14ac:dyDescent="0.2">
      <c r="A647" t="s">
        <v>37089</v>
      </c>
      <c r="B647">
        <v>3</v>
      </c>
      <c r="C647">
        <v>0.158</v>
      </c>
    </row>
    <row r="648" spans="1:3" x14ac:dyDescent="0.2">
      <c r="A648" t="s">
        <v>37090</v>
      </c>
      <c r="B648">
        <v>3</v>
      </c>
      <c r="C648">
        <v>0.158</v>
      </c>
    </row>
    <row r="649" spans="1:3" x14ac:dyDescent="0.2">
      <c r="A649" t="s">
        <v>37091</v>
      </c>
      <c r="B649">
        <v>3</v>
      </c>
      <c r="C649">
        <v>0.158</v>
      </c>
    </row>
    <row r="650" spans="1:3" x14ac:dyDescent="0.2">
      <c r="A650" t="s">
        <v>37092</v>
      </c>
      <c r="B650">
        <v>3</v>
      </c>
      <c r="C650">
        <v>0.158</v>
      </c>
    </row>
    <row r="651" spans="1:3" x14ac:dyDescent="0.2">
      <c r="A651" t="s">
        <v>37093</v>
      </c>
      <c r="B651">
        <v>3</v>
      </c>
      <c r="C651">
        <v>0.158</v>
      </c>
    </row>
    <row r="652" spans="1:3" x14ac:dyDescent="0.2">
      <c r="A652" t="s">
        <v>37094</v>
      </c>
      <c r="B652">
        <v>3</v>
      </c>
      <c r="C652">
        <v>0.158</v>
      </c>
    </row>
    <row r="653" spans="1:3" x14ac:dyDescent="0.2">
      <c r="A653" t="s">
        <v>37095</v>
      </c>
      <c r="B653">
        <v>3</v>
      </c>
      <c r="C653">
        <v>0.158</v>
      </c>
    </row>
    <row r="654" spans="1:3" x14ac:dyDescent="0.2">
      <c r="A654" t="s">
        <v>37096</v>
      </c>
      <c r="B654">
        <v>3</v>
      </c>
      <c r="C654">
        <v>0.158</v>
      </c>
    </row>
    <row r="655" spans="1:3" x14ac:dyDescent="0.2">
      <c r="A655" t="s">
        <v>37097</v>
      </c>
      <c r="B655">
        <v>3</v>
      </c>
      <c r="C655">
        <v>0.158</v>
      </c>
    </row>
    <row r="656" spans="1:3" x14ac:dyDescent="0.2">
      <c r="A656" t="s">
        <v>37098</v>
      </c>
      <c r="B656">
        <v>3</v>
      </c>
      <c r="C656">
        <v>0.158</v>
      </c>
    </row>
    <row r="657" spans="1:3" x14ac:dyDescent="0.2">
      <c r="A657" t="s">
        <v>37099</v>
      </c>
      <c r="B657">
        <v>3</v>
      </c>
      <c r="C657">
        <v>0.158</v>
      </c>
    </row>
    <row r="658" spans="1:3" x14ac:dyDescent="0.2">
      <c r="A658" t="s">
        <v>37100</v>
      </c>
      <c r="B658">
        <v>3</v>
      </c>
      <c r="C658">
        <v>0.158</v>
      </c>
    </row>
    <row r="659" spans="1:3" x14ac:dyDescent="0.2">
      <c r="A659" t="s">
        <v>37101</v>
      </c>
      <c r="B659">
        <v>3</v>
      </c>
      <c r="C659">
        <v>0.158</v>
      </c>
    </row>
    <row r="660" spans="1:3" x14ac:dyDescent="0.2">
      <c r="A660" t="s">
        <v>37102</v>
      </c>
      <c r="B660">
        <v>3</v>
      </c>
      <c r="C660">
        <v>0.158</v>
      </c>
    </row>
    <row r="661" spans="1:3" x14ac:dyDescent="0.2">
      <c r="A661" t="s">
        <v>37103</v>
      </c>
      <c r="B661">
        <v>3</v>
      </c>
      <c r="C661">
        <v>0.158</v>
      </c>
    </row>
    <row r="662" spans="1:3" x14ac:dyDescent="0.2">
      <c r="A662" t="s">
        <v>37104</v>
      </c>
      <c r="B662">
        <v>3</v>
      </c>
      <c r="C662">
        <v>0.158</v>
      </c>
    </row>
    <row r="663" spans="1:3" x14ac:dyDescent="0.2">
      <c r="A663" t="s">
        <v>37105</v>
      </c>
      <c r="B663">
        <v>3</v>
      </c>
      <c r="C663">
        <v>0.158</v>
      </c>
    </row>
    <row r="664" spans="1:3" x14ac:dyDescent="0.2">
      <c r="A664" t="s">
        <v>37106</v>
      </c>
      <c r="B664">
        <v>3</v>
      </c>
      <c r="C664">
        <v>0.158</v>
      </c>
    </row>
    <row r="665" spans="1:3" x14ac:dyDescent="0.2">
      <c r="A665" t="s">
        <v>37107</v>
      </c>
      <c r="B665">
        <v>3</v>
      </c>
      <c r="C665">
        <v>0.158</v>
      </c>
    </row>
    <row r="666" spans="1:3" x14ac:dyDescent="0.2">
      <c r="A666" t="s">
        <v>37108</v>
      </c>
      <c r="B666">
        <v>3</v>
      </c>
      <c r="C666">
        <v>0.158</v>
      </c>
    </row>
    <row r="667" spans="1:3" x14ac:dyDescent="0.2">
      <c r="A667" t="s">
        <v>37109</v>
      </c>
      <c r="B667">
        <v>3</v>
      </c>
      <c r="C667">
        <v>0.158</v>
      </c>
    </row>
    <row r="668" spans="1:3" x14ac:dyDescent="0.2">
      <c r="A668" t="s">
        <v>37110</v>
      </c>
      <c r="B668">
        <v>3</v>
      </c>
      <c r="C668">
        <v>0.158</v>
      </c>
    </row>
    <row r="669" spans="1:3" x14ac:dyDescent="0.2">
      <c r="A669" t="s">
        <v>37111</v>
      </c>
      <c r="B669">
        <v>3</v>
      </c>
      <c r="C669">
        <v>0.158</v>
      </c>
    </row>
    <row r="670" spans="1:3" x14ac:dyDescent="0.2">
      <c r="A670" t="s">
        <v>37112</v>
      </c>
      <c r="B670">
        <v>3</v>
      </c>
      <c r="C670">
        <v>0.158</v>
      </c>
    </row>
    <row r="671" spans="1:3" x14ac:dyDescent="0.2">
      <c r="A671" t="s">
        <v>37113</v>
      </c>
      <c r="B671">
        <v>3</v>
      </c>
      <c r="C671">
        <v>0.158</v>
      </c>
    </row>
    <row r="672" spans="1:3" x14ac:dyDescent="0.2">
      <c r="A672" t="s">
        <v>37114</v>
      </c>
      <c r="B672">
        <v>3</v>
      </c>
      <c r="C672">
        <v>0.158</v>
      </c>
    </row>
    <row r="673" spans="1:3" x14ac:dyDescent="0.2">
      <c r="A673" t="s">
        <v>37115</v>
      </c>
      <c r="B673">
        <v>3</v>
      </c>
      <c r="C673">
        <v>0.158</v>
      </c>
    </row>
    <row r="674" spans="1:3" x14ac:dyDescent="0.2">
      <c r="A674" t="s">
        <v>37116</v>
      </c>
      <c r="B674">
        <v>3</v>
      </c>
      <c r="C674">
        <v>0.158</v>
      </c>
    </row>
    <row r="675" spans="1:3" x14ac:dyDescent="0.2">
      <c r="A675" t="s">
        <v>37117</v>
      </c>
      <c r="B675">
        <v>3</v>
      </c>
      <c r="C675">
        <v>0.158</v>
      </c>
    </row>
    <row r="676" spans="1:3" x14ac:dyDescent="0.2">
      <c r="A676" t="s">
        <v>37118</v>
      </c>
      <c r="B676">
        <v>3</v>
      </c>
      <c r="C676">
        <v>0.158</v>
      </c>
    </row>
    <row r="677" spans="1:3" x14ac:dyDescent="0.2">
      <c r="A677" t="s">
        <v>37119</v>
      </c>
      <c r="B677">
        <v>3</v>
      </c>
      <c r="C677">
        <v>0.158</v>
      </c>
    </row>
    <row r="678" spans="1:3" x14ac:dyDescent="0.2">
      <c r="A678" t="s">
        <v>37120</v>
      </c>
      <c r="B678">
        <v>3</v>
      </c>
      <c r="C678">
        <v>0.158</v>
      </c>
    </row>
    <row r="679" spans="1:3" x14ac:dyDescent="0.2">
      <c r="A679" t="s">
        <v>37121</v>
      </c>
      <c r="B679">
        <v>3</v>
      </c>
      <c r="C679">
        <v>0.158</v>
      </c>
    </row>
    <row r="680" spans="1:3" x14ac:dyDescent="0.2">
      <c r="A680" t="s">
        <v>37122</v>
      </c>
      <c r="B680">
        <v>3</v>
      </c>
      <c r="C680">
        <v>0.158</v>
      </c>
    </row>
    <row r="681" spans="1:3" x14ac:dyDescent="0.2">
      <c r="A681" t="s">
        <v>37123</v>
      </c>
      <c r="B681">
        <v>3</v>
      </c>
      <c r="C681">
        <v>0.158</v>
      </c>
    </row>
    <row r="682" spans="1:3" x14ac:dyDescent="0.2">
      <c r="A682" t="s">
        <v>37124</v>
      </c>
      <c r="B682">
        <v>3</v>
      </c>
      <c r="C682">
        <v>0.158</v>
      </c>
    </row>
    <row r="683" spans="1:3" x14ac:dyDescent="0.2">
      <c r="A683" t="s">
        <v>37125</v>
      </c>
      <c r="B683">
        <v>3</v>
      </c>
      <c r="C683">
        <v>0.158</v>
      </c>
    </row>
    <row r="684" spans="1:3" x14ac:dyDescent="0.2">
      <c r="A684" t="s">
        <v>37126</v>
      </c>
      <c r="B684">
        <v>3</v>
      </c>
      <c r="C684">
        <v>0.158</v>
      </c>
    </row>
    <row r="685" spans="1:3" x14ac:dyDescent="0.2">
      <c r="A685" t="s">
        <v>37127</v>
      </c>
      <c r="B685">
        <v>3</v>
      </c>
      <c r="C685">
        <v>0.158</v>
      </c>
    </row>
    <row r="686" spans="1:3" x14ac:dyDescent="0.2">
      <c r="A686" t="s">
        <v>37128</v>
      </c>
      <c r="B686">
        <v>3</v>
      </c>
      <c r="C686">
        <v>0.158</v>
      </c>
    </row>
    <row r="687" spans="1:3" x14ac:dyDescent="0.2">
      <c r="A687" t="s">
        <v>37129</v>
      </c>
      <c r="B687">
        <v>3</v>
      </c>
      <c r="C687">
        <v>0.158</v>
      </c>
    </row>
    <row r="688" spans="1:3" x14ac:dyDescent="0.2">
      <c r="A688" t="s">
        <v>37130</v>
      </c>
      <c r="B688">
        <v>3</v>
      </c>
      <c r="C688">
        <v>0.158</v>
      </c>
    </row>
    <row r="689" spans="1:3" x14ac:dyDescent="0.2">
      <c r="A689" t="s">
        <v>37131</v>
      </c>
      <c r="B689">
        <v>3</v>
      </c>
      <c r="C689">
        <v>0.158</v>
      </c>
    </row>
    <row r="690" spans="1:3" x14ac:dyDescent="0.2">
      <c r="A690" t="s">
        <v>37132</v>
      </c>
      <c r="B690">
        <v>3</v>
      </c>
      <c r="C690">
        <v>0.158</v>
      </c>
    </row>
    <row r="691" spans="1:3" x14ac:dyDescent="0.2">
      <c r="A691" t="s">
        <v>37133</v>
      </c>
      <c r="B691">
        <v>3</v>
      </c>
      <c r="C691">
        <v>0.158</v>
      </c>
    </row>
    <row r="692" spans="1:3" x14ac:dyDescent="0.2">
      <c r="A692" t="s">
        <v>37134</v>
      </c>
      <c r="B692">
        <v>3</v>
      </c>
      <c r="C692">
        <v>0.158</v>
      </c>
    </row>
    <row r="693" spans="1:3" x14ac:dyDescent="0.2">
      <c r="A693" t="s">
        <v>37135</v>
      </c>
      <c r="B693">
        <v>3</v>
      </c>
      <c r="C693">
        <v>0.158</v>
      </c>
    </row>
    <row r="694" spans="1:3" x14ac:dyDescent="0.2">
      <c r="A694" t="s">
        <v>37136</v>
      </c>
      <c r="B694">
        <v>3</v>
      </c>
      <c r="C694">
        <v>0.158</v>
      </c>
    </row>
    <row r="695" spans="1:3" x14ac:dyDescent="0.2">
      <c r="A695" t="s">
        <v>37137</v>
      </c>
      <c r="B695">
        <v>3</v>
      </c>
      <c r="C695">
        <v>0.158</v>
      </c>
    </row>
    <row r="696" spans="1:3" x14ac:dyDescent="0.2">
      <c r="A696" t="s">
        <v>37138</v>
      </c>
      <c r="B696">
        <v>3</v>
      </c>
      <c r="C696">
        <v>0.158</v>
      </c>
    </row>
    <row r="697" spans="1:3" x14ac:dyDescent="0.2">
      <c r="A697" t="s">
        <v>37139</v>
      </c>
      <c r="B697">
        <v>3</v>
      </c>
      <c r="C697">
        <v>0.158</v>
      </c>
    </row>
    <row r="698" spans="1:3" x14ac:dyDescent="0.2">
      <c r="A698" t="s">
        <v>37140</v>
      </c>
      <c r="B698">
        <v>3</v>
      </c>
      <c r="C698">
        <v>0.158</v>
      </c>
    </row>
    <row r="699" spans="1:3" x14ac:dyDescent="0.2">
      <c r="A699" t="s">
        <v>37141</v>
      </c>
      <c r="B699">
        <v>3</v>
      </c>
      <c r="C699">
        <v>0.158</v>
      </c>
    </row>
    <row r="700" spans="1:3" x14ac:dyDescent="0.2">
      <c r="A700" t="s">
        <v>37142</v>
      </c>
      <c r="B700">
        <v>3</v>
      </c>
      <c r="C700">
        <v>0.158</v>
      </c>
    </row>
    <row r="701" spans="1:3" x14ac:dyDescent="0.2">
      <c r="A701" t="s">
        <v>37143</v>
      </c>
      <c r="B701">
        <v>3</v>
      </c>
      <c r="C701">
        <v>0.158</v>
      </c>
    </row>
    <row r="702" spans="1:3" x14ac:dyDescent="0.2">
      <c r="A702" t="s">
        <v>37144</v>
      </c>
      <c r="B702">
        <v>3</v>
      </c>
      <c r="C702">
        <v>0.158</v>
      </c>
    </row>
    <row r="703" spans="1:3" x14ac:dyDescent="0.2">
      <c r="A703" t="s">
        <v>37145</v>
      </c>
      <c r="B703">
        <v>3</v>
      </c>
      <c r="C703">
        <v>0.158</v>
      </c>
    </row>
    <row r="704" spans="1:3" x14ac:dyDescent="0.2">
      <c r="A704" t="s">
        <v>37146</v>
      </c>
      <c r="B704">
        <v>3</v>
      </c>
      <c r="C704">
        <v>0.158</v>
      </c>
    </row>
    <row r="705" spans="1:3" x14ac:dyDescent="0.2">
      <c r="A705" t="s">
        <v>37147</v>
      </c>
      <c r="B705">
        <v>3</v>
      </c>
      <c r="C705">
        <v>0.158</v>
      </c>
    </row>
    <row r="706" spans="1:3" x14ac:dyDescent="0.2">
      <c r="A706" t="s">
        <v>37148</v>
      </c>
      <c r="B706">
        <v>3</v>
      </c>
      <c r="C706">
        <v>0.158</v>
      </c>
    </row>
    <row r="707" spans="1:3" x14ac:dyDescent="0.2">
      <c r="A707" t="s">
        <v>37149</v>
      </c>
      <c r="B707">
        <v>3</v>
      </c>
      <c r="C707">
        <v>0.158</v>
      </c>
    </row>
    <row r="708" spans="1:3" x14ac:dyDescent="0.2">
      <c r="A708" t="s">
        <v>37150</v>
      </c>
      <c r="B708">
        <v>3</v>
      </c>
      <c r="C708">
        <v>0.158</v>
      </c>
    </row>
    <row r="709" spans="1:3" x14ac:dyDescent="0.2">
      <c r="A709" t="s">
        <v>37151</v>
      </c>
      <c r="B709">
        <v>3</v>
      </c>
      <c r="C709">
        <v>0.158</v>
      </c>
    </row>
    <row r="710" spans="1:3" x14ac:dyDescent="0.2">
      <c r="A710" t="s">
        <v>37152</v>
      </c>
      <c r="B710">
        <v>3</v>
      </c>
      <c r="C710">
        <v>0.158</v>
      </c>
    </row>
    <row r="711" spans="1:3" x14ac:dyDescent="0.2">
      <c r="A711" t="s">
        <v>37153</v>
      </c>
      <c r="B711">
        <v>3</v>
      </c>
      <c r="C711">
        <v>0.158</v>
      </c>
    </row>
    <row r="712" spans="1:3" x14ac:dyDescent="0.2">
      <c r="A712" t="s">
        <v>37154</v>
      </c>
      <c r="B712">
        <v>3</v>
      </c>
      <c r="C712">
        <v>0.158</v>
      </c>
    </row>
    <row r="713" spans="1:3" x14ac:dyDescent="0.2">
      <c r="A713" t="s">
        <v>37155</v>
      </c>
      <c r="B713">
        <v>3</v>
      </c>
      <c r="C713">
        <v>0.158</v>
      </c>
    </row>
    <row r="714" spans="1:3" x14ac:dyDescent="0.2">
      <c r="A714" t="s">
        <v>37156</v>
      </c>
      <c r="B714">
        <v>3</v>
      </c>
      <c r="C714">
        <v>0.158</v>
      </c>
    </row>
    <row r="715" spans="1:3" x14ac:dyDescent="0.2">
      <c r="A715" t="s">
        <v>37157</v>
      </c>
      <c r="B715">
        <v>3</v>
      </c>
      <c r="C715">
        <v>0.158</v>
      </c>
    </row>
    <row r="716" spans="1:3" x14ac:dyDescent="0.2">
      <c r="A716" t="s">
        <v>37158</v>
      </c>
      <c r="B716">
        <v>3</v>
      </c>
      <c r="C716">
        <v>0.158</v>
      </c>
    </row>
    <row r="717" spans="1:3" x14ac:dyDescent="0.2">
      <c r="A717" t="s">
        <v>37159</v>
      </c>
      <c r="B717">
        <v>3</v>
      </c>
      <c r="C717">
        <v>0.158</v>
      </c>
    </row>
    <row r="718" spans="1:3" x14ac:dyDescent="0.2">
      <c r="A718" t="s">
        <v>37160</v>
      </c>
      <c r="B718">
        <v>3</v>
      </c>
      <c r="C718">
        <v>0.158</v>
      </c>
    </row>
    <row r="719" spans="1:3" x14ac:dyDescent="0.2">
      <c r="A719" t="s">
        <v>37161</v>
      </c>
      <c r="B719">
        <v>3</v>
      </c>
      <c r="C719">
        <v>0.158</v>
      </c>
    </row>
    <row r="720" spans="1:3" x14ac:dyDescent="0.2">
      <c r="A720" t="s">
        <v>37162</v>
      </c>
      <c r="B720">
        <v>3</v>
      </c>
      <c r="C720">
        <v>0.158</v>
      </c>
    </row>
    <row r="721" spans="1:3" x14ac:dyDescent="0.2">
      <c r="A721" t="s">
        <v>37163</v>
      </c>
      <c r="B721">
        <v>3</v>
      </c>
      <c r="C721">
        <v>0.158</v>
      </c>
    </row>
    <row r="722" spans="1:3" x14ac:dyDescent="0.2">
      <c r="A722" t="s">
        <v>37164</v>
      </c>
      <c r="B722">
        <v>3</v>
      </c>
      <c r="C722">
        <v>0.158</v>
      </c>
    </row>
    <row r="723" spans="1:3" x14ac:dyDescent="0.2">
      <c r="A723" t="s">
        <v>37165</v>
      </c>
      <c r="B723">
        <v>3</v>
      </c>
      <c r="C723">
        <v>0.158</v>
      </c>
    </row>
    <row r="724" spans="1:3" x14ac:dyDescent="0.2">
      <c r="A724" t="s">
        <v>37166</v>
      </c>
      <c r="B724">
        <v>3</v>
      </c>
      <c r="C724">
        <v>0.158</v>
      </c>
    </row>
    <row r="725" spans="1:3" x14ac:dyDescent="0.2">
      <c r="A725" t="s">
        <v>37167</v>
      </c>
      <c r="B725">
        <v>3</v>
      </c>
      <c r="C725">
        <v>0.158</v>
      </c>
    </row>
    <row r="726" spans="1:3" x14ac:dyDescent="0.2">
      <c r="A726" t="s">
        <v>37168</v>
      </c>
      <c r="B726">
        <v>3</v>
      </c>
      <c r="C726">
        <v>0.158</v>
      </c>
    </row>
    <row r="727" spans="1:3" x14ac:dyDescent="0.2">
      <c r="A727" t="s">
        <v>37169</v>
      </c>
      <c r="B727">
        <v>3</v>
      </c>
      <c r="C727">
        <v>0.158</v>
      </c>
    </row>
    <row r="728" spans="1:3" x14ac:dyDescent="0.2">
      <c r="A728" t="s">
        <v>37170</v>
      </c>
      <c r="B728">
        <v>3</v>
      </c>
      <c r="C728">
        <v>0.158</v>
      </c>
    </row>
    <row r="729" spans="1:3" x14ac:dyDescent="0.2">
      <c r="A729" t="s">
        <v>37171</v>
      </c>
      <c r="B729">
        <v>3</v>
      </c>
      <c r="C729">
        <v>0.158</v>
      </c>
    </row>
    <row r="730" spans="1:3" x14ac:dyDescent="0.2">
      <c r="A730" t="s">
        <v>37172</v>
      </c>
      <c r="B730">
        <v>3</v>
      </c>
      <c r="C730">
        <v>0.158</v>
      </c>
    </row>
    <row r="731" spans="1:3" x14ac:dyDescent="0.2">
      <c r="A731" t="s">
        <v>37173</v>
      </c>
      <c r="B731">
        <v>3</v>
      </c>
      <c r="C731">
        <v>0.158</v>
      </c>
    </row>
    <row r="732" spans="1:3" x14ac:dyDescent="0.2">
      <c r="A732" t="s">
        <v>37174</v>
      </c>
      <c r="B732">
        <v>3</v>
      </c>
      <c r="C732">
        <v>0.158</v>
      </c>
    </row>
    <row r="733" spans="1:3" x14ac:dyDescent="0.2">
      <c r="A733" t="s">
        <v>37175</v>
      </c>
      <c r="B733">
        <v>3</v>
      </c>
      <c r="C733">
        <v>0.158</v>
      </c>
    </row>
    <row r="734" spans="1:3" x14ac:dyDescent="0.2">
      <c r="A734" t="s">
        <v>37176</v>
      </c>
      <c r="B734">
        <v>3</v>
      </c>
      <c r="C734">
        <v>0.158</v>
      </c>
    </row>
    <row r="735" spans="1:3" x14ac:dyDescent="0.2">
      <c r="A735" t="s">
        <v>37177</v>
      </c>
      <c r="B735">
        <v>3</v>
      </c>
      <c r="C735">
        <v>0.158</v>
      </c>
    </row>
    <row r="736" spans="1:3" x14ac:dyDescent="0.2">
      <c r="A736" t="s">
        <v>37178</v>
      </c>
      <c r="B736">
        <v>3</v>
      </c>
      <c r="C736">
        <v>0.158</v>
      </c>
    </row>
    <row r="737" spans="1:3" x14ac:dyDescent="0.2">
      <c r="A737" t="s">
        <v>37179</v>
      </c>
      <c r="B737">
        <v>3</v>
      </c>
      <c r="C737">
        <v>0.158</v>
      </c>
    </row>
    <row r="738" spans="1:3" x14ac:dyDescent="0.2">
      <c r="A738" t="s">
        <v>37180</v>
      </c>
      <c r="B738">
        <v>3</v>
      </c>
      <c r="C738">
        <v>0.158</v>
      </c>
    </row>
    <row r="739" spans="1:3" x14ac:dyDescent="0.2">
      <c r="A739" t="s">
        <v>37181</v>
      </c>
      <c r="B739">
        <v>3</v>
      </c>
      <c r="C739">
        <v>0.158</v>
      </c>
    </row>
    <row r="740" spans="1:3" x14ac:dyDescent="0.2">
      <c r="A740" t="s">
        <v>37182</v>
      </c>
      <c r="B740">
        <v>3</v>
      </c>
      <c r="C740">
        <v>0.158</v>
      </c>
    </row>
    <row r="741" spans="1:3" x14ac:dyDescent="0.2">
      <c r="A741" t="s">
        <v>37183</v>
      </c>
      <c r="B741">
        <v>3</v>
      </c>
      <c r="C741">
        <v>0.158</v>
      </c>
    </row>
    <row r="742" spans="1:3" x14ac:dyDescent="0.2">
      <c r="A742" t="s">
        <v>37184</v>
      </c>
      <c r="B742">
        <v>3</v>
      </c>
      <c r="C742">
        <v>0.158</v>
      </c>
    </row>
    <row r="743" spans="1:3" x14ac:dyDescent="0.2">
      <c r="A743" t="s">
        <v>37185</v>
      </c>
      <c r="B743">
        <v>3</v>
      </c>
      <c r="C743">
        <v>0.158</v>
      </c>
    </row>
    <row r="744" spans="1:3" x14ac:dyDescent="0.2">
      <c r="A744" t="s">
        <v>37186</v>
      </c>
      <c r="B744">
        <v>2</v>
      </c>
      <c r="C744">
        <v>0.105</v>
      </c>
    </row>
    <row r="745" spans="1:3" x14ac:dyDescent="0.2">
      <c r="A745" t="s">
        <v>37187</v>
      </c>
      <c r="B745">
        <v>2</v>
      </c>
      <c r="C745">
        <v>0.105</v>
      </c>
    </row>
    <row r="746" spans="1:3" x14ac:dyDescent="0.2">
      <c r="A746" t="s">
        <v>37188</v>
      </c>
      <c r="B746">
        <v>2</v>
      </c>
      <c r="C746">
        <v>0.105</v>
      </c>
    </row>
    <row r="747" spans="1:3" x14ac:dyDescent="0.2">
      <c r="A747" t="s">
        <v>37189</v>
      </c>
      <c r="B747">
        <v>2</v>
      </c>
      <c r="C747">
        <v>0.105</v>
      </c>
    </row>
    <row r="748" spans="1:3" x14ac:dyDescent="0.2">
      <c r="A748" t="s">
        <v>37190</v>
      </c>
      <c r="B748">
        <v>2</v>
      </c>
      <c r="C748">
        <v>0.105</v>
      </c>
    </row>
    <row r="749" spans="1:3" x14ac:dyDescent="0.2">
      <c r="A749" t="s">
        <v>37191</v>
      </c>
      <c r="B749">
        <v>2</v>
      </c>
      <c r="C749">
        <v>0.105</v>
      </c>
    </row>
    <row r="750" spans="1:3" x14ac:dyDescent="0.2">
      <c r="A750" t="s">
        <v>37192</v>
      </c>
      <c r="B750">
        <v>2</v>
      </c>
      <c r="C750">
        <v>0.105</v>
      </c>
    </row>
    <row r="751" spans="1:3" x14ac:dyDescent="0.2">
      <c r="A751" t="s">
        <v>37193</v>
      </c>
      <c r="B751">
        <v>2</v>
      </c>
      <c r="C751">
        <v>0.105</v>
      </c>
    </row>
    <row r="752" spans="1:3" x14ac:dyDescent="0.2">
      <c r="A752" t="s">
        <v>37194</v>
      </c>
      <c r="B752">
        <v>2</v>
      </c>
      <c r="C752">
        <v>0.105</v>
      </c>
    </row>
    <row r="753" spans="1:3" x14ac:dyDescent="0.2">
      <c r="A753" t="s">
        <v>37195</v>
      </c>
      <c r="B753">
        <v>2</v>
      </c>
      <c r="C753">
        <v>0.105</v>
      </c>
    </row>
    <row r="754" spans="1:3" x14ac:dyDescent="0.2">
      <c r="A754" t="s">
        <v>37196</v>
      </c>
      <c r="B754">
        <v>2</v>
      </c>
      <c r="C754">
        <v>0.105</v>
      </c>
    </row>
    <row r="755" spans="1:3" x14ac:dyDescent="0.2">
      <c r="A755" t="s">
        <v>37197</v>
      </c>
      <c r="B755">
        <v>2</v>
      </c>
      <c r="C755">
        <v>0.105</v>
      </c>
    </row>
    <row r="756" spans="1:3" x14ac:dyDescent="0.2">
      <c r="A756" t="s">
        <v>37198</v>
      </c>
      <c r="B756">
        <v>2</v>
      </c>
      <c r="C756">
        <v>0.105</v>
      </c>
    </row>
    <row r="757" spans="1:3" x14ac:dyDescent="0.2">
      <c r="A757" t="s">
        <v>37199</v>
      </c>
      <c r="B757">
        <v>2</v>
      </c>
      <c r="C757">
        <v>0.105</v>
      </c>
    </row>
    <row r="758" spans="1:3" x14ac:dyDescent="0.2">
      <c r="A758" t="s">
        <v>37200</v>
      </c>
      <c r="B758">
        <v>2</v>
      </c>
      <c r="C758">
        <v>0.105</v>
      </c>
    </row>
    <row r="759" spans="1:3" x14ac:dyDescent="0.2">
      <c r="A759" t="s">
        <v>37201</v>
      </c>
      <c r="B759">
        <v>2</v>
      </c>
      <c r="C759">
        <v>0.105</v>
      </c>
    </row>
    <row r="760" spans="1:3" x14ac:dyDescent="0.2">
      <c r="A760" t="s">
        <v>37202</v>
      </c>
      <c r="B760">
        <v>2</v>
      </c>
      <c r="C760">
        <v>0.105</v>
      </c>
    </row>
    <row r="761" spans="1:3" x14ac:dyDescent="0.2">
      <c r="A761" t="s">
        <v>37203</v>
      </c>
      <c r="B761">
        <v>2</v>
      </c>
      <c r="C761">
        <v>0.105</v>
      </c>
    </row>
    <row r="762" spans="1:3" x14ac:dyDescent="0.2">
      <c r="A762" t="s">
        <v>37204</v>
      </c>
      <c r="B762">
        <v>2</v>
      </c>
      <c r="C762">
        <v>0.105</v>
      </c>
    </row>
    <row r="763" spans="1:3" x14ac:dyDescent="0.2">
      <c r="A763" t="s">
        <v>37205</v>
      </c>
      <c r="B763">
        <v>2</v>
      </c>
      <c r="C763">
        <v>0.105</v>
      </c>
    </row>
    <row r="764" spans="1:3" x14ac:dyDescent="0.2">
      <c r="A764" t="s">
        <v>37206</v>
      </c>
      <c r="B764">
        <v>2</v>
      </c>
      <c r="C764">
        <v>0.105</v>
      </c>
    </row>
    <row r="765" spans="1:3" x14ac:dyDescent="0.2">
      <c r="A765" t="s">
        <v>37207</v>
      </c>
      <c r="B765">
        <v>2</v>
      </c>
      <c r="C765">
        <v>0.105</v>
      </c>
    </row>
    <row r="766" spans="1:3" x14ac:dyDescent="0.2">
      <c r="A766" t="s">
        <v>37208</v>
      </c>
      <c r="B766">
        <v>2</v>
      </c>
      <c r="C766">
        <v>0.105</v>
      </c>
    </row>
    <row r="767" spans="1:3" x14ac:dyDescent="0.2">
      <c r="A767" t="s">
        <v>37209</v>
      </c>
      <c r="B767">
        <v>2</v>
      </c>
      <c r="C767">
        <v>0.105</v>
      </c>
    </row>
    <row r="768" spans="1:3" x14ac:dyDescent="0.2">
      <c r="A768" t="s">
        <v>37210</v>
      </c>
      <c r="B768">
        <v>2</v>
      </c>
      <c r="C768">
        <v>0.105</v>
      </c>
    </row>
    <row r="769" spans="1:3" x14ac:dyDescent="0.2">
      <c r="A769" t="s">
        <v>37211</v>
      </c>
      <c r="B769">
        <v>2</v>
      </c>
      <c r="C769">
        <v>0.105</v>
      </c>
    </row>
    <row r="770" spans="1:3" x14ac:dyDescent="0.2">
      <c r="A770" t="s">
        <v>37212</v>
      </c>
      <c r="B770">
        <v>2</v>
      </c>
      <c r="C770">
        <v>0.105</v>
      </c>
    </row>
    <row r="771" spans="1:3" x14ac:dyDescent="0.2">
      <c r="A771" t="s">
        <v>37213</v>
      </c>
      <c r="B771">
        <v>2</v>
      </c>
      <c r="C771">
        <v>0.105</v>
      </c>
    </row>
    <row r="772" spans="1:3" x14ac:dyDescent="0.2">
      <c r="A772" t="s">
        <v>37214</v>
      </c>
      <c r="B772">
        <v>2</v>
      </c>
      <c r="C772">
        <v>0.105</v>
      </c>
    </row>
    <row r="773" spans="1:3" x14ac:dyDescent="0.2">
      <c r="A773" t="s">
        <v>37215</v>
      </c>
      <c r="B773">
        <v>2</v>
      </c>
      <c r="C773">
        <v>0.105</v>
      </c>
    </row>
    <row r="774" spans="1:3" x14ac:dyDescent="0.2">
      <c r="A774" t="s">
        <v>37216</v>
      </c>
      <c r="B774">
        <v>2</v>
      </c>
      <c r="C774">
        <v>0.105</v>
      </c>
    </row>
    <row r="775" spans="1:3" x14ac:dyDescent="0.2">
      <c r="A775" t="s">
        <v>37217</v>
      </c>
      <c r="B775">
        <v>2</v>
      </c>
      <c r="C775">
        <v>0.105</v>
      </c>
    </row>
    <row r="776" spans="1:3" x14ac:dyDescent="0.2">
      <c r="A776" t="s">
        <v>37218</v>
      </c>
      <c r="B776">
        <v>2</v>
      </c>
      <c r="C776">
        <v>0.105</v>
      </c>
    </row>
    <row r="777" spans="1:3" x14ac:dyDescent="0.2">
      <c r="A777" t="s">
        <v>37219</v>
      </c>
      <c r="B777">
        <v>2</v>
      </c>
      <c r="C777">
        <v>0.105</v>
      </c>
    </row>
    <row r="778" spans="1:3" x14ac:dyDescent="0.2">
      <c r="A778" t="s">
        <v>37220</v>
      </c>
      <c r="B778">
        <v>2</v>
      </c>
      <c r="C778">
        <v>0.105</v>
      </c>
    </row>
    <row r="779" spans="1:3" x14ac:dyDescent="0.2">
      <c r="A779" t="s">
        <v>37221</v>
      </c>
      <c r="B779">
        <v>2</v>
      </c>
      <c r="C779">
        <v>0.105</v>
      </c>
    </row>
    <row r="780" spans="1:3" x14ac:dyDescent="0.2">
      <c r="A780" t="s">
        <v>37222</v>
      </c>
      <c r="B780">
        <v>2</v>
      </c>
      <c r="C780">
        <v>0.105</v>
      </c>
    </row>
    <row r="781" spans="1:3" x14ac:dyDescent="0.2">
      <c r="A781" t="s">
        <v>37223</v>
      </c>
      <c r="B781">
        <v>2</v>
      </c>
      <c r="C781">
        <v>0.105</v>
      </c>
    </row>
    <row r="782" spans="1:3" x14ac:dyDescent="0.2">
      <c r="A782" t="s">
        <v>37224</v>
      </c>
      <c r="B782">
        <v>2</v>
      </c>
      <c r="C782">
        <v>0.105</v>
      </c>
    </row>
    <row r="783" spans="1:3" x14ac:dyDescent="0.2">
      <c r="A783" t="s">
        <v>37225</v>
      </c>
      <c r="B783">
        <v>2</v>
      </c>
      <c r="C783">
        <v>0.105</v>
      </c>
    </row>
    <row r="784" spans="1:3" x14ac:dyDescent="0.2">
      <c r="A784" t="s">
        <v>37226</v>
      </c>
      <c r="B784">
        <v>2</v>
      </c>
      <c r="C784">
        <v>0.105</v>
      </c>
    </row>
    <row r="785" spans="1:3" x14ac:dyDescent="0.2">
      <c r="A785" t="s">
        <v>37227</v>
      </c>
      <c r="B785">
        <v>2</v>
      </c>
      <c r="C785">
        <v>0.105</v>
      </c>
    </row>
    <row r="786" spans="1:3" x14ac:dyDescent="0.2">
      <c r="A786" t="s">
        <v>37228</v>
      </c>
      <c r="B786">
        <v>2</v>
      </c>
      <c r="C786">
        <v>0.105</v>
      </c>
    </row>
    <row r="787" spans="1:3" x14ac:dyDescent="0.2">
      <c r="A787" t="s">
        <v>37229</v>
      </c>
      <c r="B787">
        <v>2</v>
      </c>
      <c r="C787">
        <v>0.105</v>
      </c>
    </row>
    <row r="788" spans="1:3" x14ac:dyDescent="0.2">
      <c r="A788" t="s">
        <v>37230</v>
      </c>
      <c r="B788">
        <v>2</v>
      </c>
      <c r="C788">
        <v>0.105</v>
      </c>
    </row>
    <row r="789" spans="1:3" x14ac:dyDescent="0.2">
      <c r="A789" t="s">
        <v>37231</v>
      </c>
      <c r="B789">
        <v>2</v>
      </c>
      <c r="C789">
        <v>0.105</v>
      </c>
    </row>
    <row r="790" spans="1:3" x14ac:dyDescent="0.2">
      <c r="A790" t="s">
        <v>37232</v>
      </c>
      <c r="B790">
        <v>2</v>
      </c>
      <c r="C790">
        <v>0.105</v>
      </c>
    </row>
    <row r="791" spans="1:3" x14ac:dyDescent="0.2">
      <c r="A791" t="s">
        <v>37233</v>
      </c>
      <c r="B791">
        <v>2</v>
      </c>
      <c r="C791">
        <v>0.105</v>
      </c>
    </row>
    <row r="792" spans="1:3" x14ac:dyDescent="0.2">
      <c r="A792" t="s">
        <v>37234</v>
      </c>
      <c r="B792">
        <v>2</v>
      </c>
      <c r="C792">
        <v>0.105</v>
      </c>
    </row>
    <row r="793" spans="1:3" x14ac:dyDescent="0.2">
      <c r="A793" t="s">
        <v>37235</v>
      </c>
      <c r="B793">
        <v>2</v>
      </c>
      <c r="C793">
        <v>0.105</v>
      </c>
    </row>
    <row r="794" spans="1:3" x14ac:dyDescent="0.2">
      <c r="A794" t="s">
        <v>37236</v>
      </c>
      <c r="B794">
        <v>2</v>
      </c>
      <c r="C794">
        <v>0.105</v>
      </c>
    </row>
    <row r="795" spans="1:3" x14ac:dyDescent="0.2">
      <c r="A795" t="s">
        <v>37237</v>
      </c>
      <c r="B795">
        <v>2</v>
      </c>
      <c r="C795">
        <v>0.105</v>
      </c>
    </row>
    <row r="796" spans="1:3" x14ac:dyDescent="0.2">
      <c r="A796" t="s">
        <v>37238</v>
      </c>
      <c r="B796">
        <v>2</v>
      </c>
      <c r="C796">
        <v>0.105</v>
      </c>
    </row>
    <row r="797" spans="1:3" x14ac:dyDescent="0.2">
      <c r="A797" t="s">
        <v>37239</v>
      </c>
      <c r="B797">
        <v>2</v>
      </c>
      <c r="C797">
        <v>0.105</v>
      </c>
    </row>
    <row r="798" spans="1:3" x14ac:dyDescent="0.2">
      <c r="A798" t="s">
        <v>37240</v>
      </c>
      <c r="B798">
        <v>2</v>
      </c>
      <c r="C798">
        <v>0.105</v>
      </c>
    </row>
    <row r="799" spans="1:3" x14ac:dyDescent="0.2">
      <c r="A799" t="s">
        <v>37241</v>
      </c>
      <c r="B799">
        <v>2</v>
      </c>
      <c r="C799">
        <v>0.105</v>
      </c>
    </row>
    <row r="800" spans="1:3" x14ac:dyDescent="0.2">
      <c r="A800" t="s">
        <v>37242</v>
      </c>
      <c r="B800">
        <v>2</v>
      </c>
      <c r="C800">
        <v>0.105</v>
      </c>
    </row>
    <row r="801" spans="1:3" x14ac:dyDescent="0.2">
      <c r="A801" t="s">
        <v>37243</v>
      </c>
      <c r="B801">
        <v>2</v>
      </c>
      <c r="C801">
        <v>0.105</v>
      </c>
    </row>
    <row r="802" spans="1:3" x14ac:dyDescent="0.2">
      <c r="A802" t="s">
        <v>37244</v>
      </c>
      <c r="B802">
        <v>2</v>
      </c>
      <c r="C802">
        <v>0.105</v>
      </c>
    </row>
    <row r="803" spans="1:3" x14ac:dyDescent="0.2">
      <c r="A803" t="s">
        <v>37245</v>
      </c>
      <c r="B803">
        <v>2</v>
      </c>
      <c r="C803">
        <v>0.105</v>
      </c>
    </row>
    <row r="804" spans="1:3" x14ac:dyDescent="0.2">
      <c r="A804" t="s">
        <v>37246</v>
      </c>
      <c r="B804">
        <v>2</v>
      </c>
      <c r="C804">
        <v>0.105</v>
      </c>
    </row>
    <row r="805" spans="1:3" x14ac:dyDescent="0.2">
      <c r="A805" t="s">
        <v>37247</v>
      </c>
      <c r="B805">
        <v>2</v>
      </c>
      <c r="C805">
        <v>0.105</v>
      </c>
    </row>
    <row r="806" spans="1:3" x14ac:dyDescent="0.2">
      <c r="A806" t="s">
        <v>37248</v>
      </c>
      <c r="B806">
        <v>2</v>
      </c>
      <c r="C806">
        <v>0.105</v>
      </c>
    </row>
    <row r="807" spans="1:3" x14ac:dyDescent="0.2">
      <c r="A807" t="s">
        <v>37249</v>
      </c>
      <c r="B807">
        <v>2</v>
      </c>
      <c r="C807">
        <v>0.105</v>
      </c>
    </row>
    <row r="808" spans="1:3" x14ac:dyDescent="0.2">
      <c r="A808" t="s">
        <v>37250</v>
      </c>
      <c r="B808">
        <v>2</v>
      </c>
      <c r="C808">
        <v>0.105</v>
      </c>
    </row>
    <row r="809" spans="1:3" x14ac:dyDescent="0.2">
      <c r="A809" t="s">
        <v>37251</v>
      </c>
      <c r="B809">
        <v>2</v>
      </c>
      <c r="C809">
        <v>0.105</v>
      </c>
    </row>
    <row r="810" spans="1:3" x14ac:dyDescent="0.2">
      <c r="A810" t="s">
        <v>37252</v>
      </c>
      <c r="B810">
        <v>2</v>
      </c>
      <c r="C810">
        <v>0.105</v>
      </c>
    </row>
    <row r="811" spans="1:3" x14ac:dyDescent="0.2">
      <c r="A811" t="s">
        <v>37253</v>
      </c>
      <c r="B811">
        <v>2</v>
      </c>
      <c r="C811">
        <v>0.105</v>
      </c>
    </row>
    <row r="812" spans="1:3" x14ac:dyDescent="0.2">
      <c r="A812" t="s">
        <v>37254</v>
      </c>
      <c r="B812">
        <v>2</v>
      </c>
      <c r="C812">
        <v>0.105</v>
      </c>
    </row>
    <row r="813" spans="1:3" x14ac:dyDescent="0.2">
      <c r="A813" t="s">
        <v>37255</v>
      </c>
      <c r="B813">
        <v>2</v>
      </c>
      <c r="C813">
        <v>0.105</v>
      </c>
    </row>
    <row r="814" spans="1:3" x14ac:dyDescent="0.2">
      <c r="A814" t="s">
        <v>37256</v>
      </c>
      <c r="B814">
        <v>2</v>
      </c>
      <c r="C814">
        <v>0.105</v>
      </c>
    </row>
    <row r="815" spans="1:3" x14ac:dyDescent="0.2">
      <c r="A815" t="s">
        <v>37257</v>
      </c>
      <c r="B815">
        <v>2</v>
      </c>
      <c r="C815">
        <v>0.105</v>
      </c>
    </row>
    <row r="816" spans="1:3" x14ac:dyDescent="0.2">
      <c r="A816" t="s">
        <v>37258</v>
      </c>
      <c r="B816">
        <v>2</v>
      </c>
      <c r="C816">
        <v>0.105</v>
      </c>
    </row>
    <row r="817" spans="1:3" x14ac:dyDescent="0.2">
      <c r="A817" t="s">
        <v>37259</v>
      </c>
      <c r="B817">
        <v>2</v>
      </c>
      <c r="C817">
        <v>0.105</v>
      </c>
    </row>
    <row r="818" spans="1:3" x14ac:dyDescent="0.2">
      <c r="A818" t="s">
        <v>37260</v>
      </c>
      <c r="B818">
        <v>2</v>
      </c>
      <c r="C818">
        <v>0.105</v>
      </c>
    </row>
    <row r="819" spans="1:3" x14ac:dyDescent="0.2">
      <c r="A819" t="s">
        <v>37261</v>
      </c>
      <c r="B819">
        <v>2</v>
      </c>
      <c r="C819">
        <v>0.105</v>
      </c>
    </row>
    <row r="820" spans="1:3" x14ac:dyDescent="0.2">
      <c r="A820" t="s">
        <v>37262</v>
      </c>
      <c r="B820">
        <v>2</v>
      </c>
      <c r="C820">
        <v>0.105</v>
      </c>
    </row>
    <row r="821" spans="1:3" x14ac:dyDescent="0.2">
      <c r="A821" t="s">
        <v>37263</v>
      </c>
      <c r="B821">
        <v>2</v>
      </c>
      <c r="C821">
        <v>0.105</v>
      </c>
    </row>
    <row r="822" spans="1:3" x14ac:dyDescent="0.2">
      <c r="A822" t="s">
        <v>37264</v>
      </c>
      <c r="B822">
        <v>2</v>
      </c>
      <c r="C822">
        <v>0.105</v>
      </c>
    </row>
    <row r="823" spans="1:3" x14ac:dyDescent="0.2">
      <c r="A823" t="s">
        <v>37265</v>
      </c>
      <c r="B823">
        <v>2</v>
      </c>
      <c r="C823">
        <v>0.105</v>
      </c>
    </row>
    <row r="824" spans="1:3" x14ac:dyDescent="0.2">
      <c r="A824" t="s">
        <v>37266</v>
      </c>
      <c r="B824">
        <v>2</v>
      </c>
      <c r="C824">
        <v>0.105</v>
      </c>
    </row>
    <row r="825" spans="1:3" x14ac:dyDescent="0.2">
      <c r="A825" t="s">
        <v>37267</v>
      </c>
      <c r="B825">
        <v>2</v>
      </c>
      <c r="C825">
        <v>0.105</v>
      </c>
    </row>
    <row r="826" spans="1:3" x14ac:dyDescent="0.2">
      <c r="A826" t="s">
        <v>37268</v>
      </c>
      <c r="B826">
        <v>2</v>
      </c>
      <c r="C826">
        <v>0.105</v>
      </c>
    </row>
    <row r="827" spans="1:3" x14ac:dyDescent="0.2">
      <c r="A827" t="s">
        <v>37269</v>
      </c>
      <c r="B827">
        <v>2</v>
      </c>
      <c r="C827">
        <v>0.105</v>
      </c>
    </row>
    <row r="828" spans="1:3" x14ac:dyDescent="0.2">
      <c r="A828" t="s">
        <v>37270</v>
      </c>
      <c r="B828">
        <v>2</v>
      </c>
      <c r="C828">
        <v>0.105</v>
      </c>
    </row>
    <row r="829" spans="1:3" x14ac:dyDescent="0.2">
      <c r="A829" t="s">
        <v>37271</v>
      </c>
      <c r="B829">
        <v>2</v>
      </c>
      <c r="C829">
        <v>0.105</v>
      </c>
    </row>
    <row r="830" spans="1:3" x14ac:dyDescent="0.2">
      <c r="A830" t="s">
        <v>37272</v>
      </c>
      <c r="B830">
        <v>2</v>
      </c>
      <c r="C830">
        <v>0.105</v>
      </c>
    </row>
    <row r="831" spans="1:3" x14ac:dyDescent="0.2">
      <c r="A831" t="s">
        <v>37273</v>
      </c>
      <c r="B831">
        <v>2</v>
      </c>
      <c r="C831">
        <v>0.105</v>
      </c>
    </row>
    <row r="832" spans="1:3" x14ac:dyDescent="0.2">
      <c r="A832" t="s">
        <v>37274</v>
      </c>
      <c r="B832">
        <v>2</v>
      </c>
      <c r="C832">
        <v>0.105</v>
      </c>
    </row>
    <row r="833" spans="1:3" x14ac:dyDescent="0.2">
      <c r="A833" t="s">
        <v>37275</v>
      </c>
      <c r="B833">
        <v>2</v>
      </c>
      <c r="C833">
        <v>0.105</v>
      </c>
    </row>
    <row r="834" spans="1:3" x14ac:dyDescent="0.2">
      <c r="A834" t="s">
        <v>37276</v>
      </c>
      <c r="B834">
        <v>2</v>
      </c>
      <c r="C834">
        <v>0.105</v>
      </c>
    </row>
    <row r="835" spans="1:3" x14ac:dyDescent="0.2">
      <c r="A835" t="s">
        <v>37277</v>
      </c>
      <c r="B835">
        <v>2</v>
      </c>
      <c r="C835">
        <v>0.105</v>
      </c>
    </row>
    <row r="836" spans="1:3" x14ac:dyDescent="0.2">
      <c r="A836" t="s">
        <v>37278</v>
      </c>
      <c r="B836">
        <v>2</v>
      </c>
      <c r="C836">
        <v>0.105</v>
      </c>
    </row>
    <row r="837" spans="1:3" x14ac:dyDescent="0.2">
      <c r="A837" t="s">
        <v>37279</v>
      </c>
      <c r="B837">
        <v>2</v>
      </c>
      <c r="C837">
        <v>0.105</v>
      </c>
    </row>
    <row r="838" spans="1:3" x14ac:dyDescent="0.2">
      <c r="A838" t="s">
        <v>37280</v>
      </c>
      <c r="B838">
        <v>2</v>
      </c>
      <c r="C838">
        <v>0.105</v>
      </c>
    </row>
    <row r="839" spans="1:3" x14ac:dyDescent="0.2">
      <c r="A839" t="s">
        <v>37281</v>
      </c>
      <c r="B839">
        <v>2</v>
      </c>
      <c r="C839">
        <v>0.105</v>
      </c>
    </row>
    <row r="840" spans="1:3" x14ac:dyDescent="0.2">
      <c r="A840" t="s">
        <v>37282</v>
      </c>
      <c r="B840">
        <v>2</v>
      </c>
      <c r="C840">
        <v>0.105</v>
      </c>
    </row>
    <row r="841" spans="1:3" x14ac:dyDescent="0.2">
      <c r="A841" t="s">
        <v>37283</v>
      </c>
      <c r="B841">
        <v>2</v>
      </c>
      <c r="C841">
        <v>0.105</v>
      </c>
    </row>
    <row r="842" spans="1:3" x14ac:dyDescent="0.2">
      <c r="A842" t="s">
        <v>37284</v>
      </c>
      <c r="B842">
        <v>2</v>
      </c>
      <c r="C842">
        <v>0.105</v>
      </c>
    </row>
    <row r="843" spans="1:3" x14ac:dyDescent="0.2">
      <c r="A843" t="s">
        <v>37285</v>
      </c>
      <c r="B843">
        <v>2</v>
      </c>
      <c r="C843">
        <v>0.105</v>
      </c>
    </row>
    <row r="844" spans="1:3" x14ac:dyDescent="0.2">
      <c r="A844" t="s">
        <v>37286</v>
      </c>
      <c r="B844">
        <v>2</v>
      </c>
      <c r="C844">
        <v>0.105</v>
      </c>
    </row>
    <row r="845" spans="1:3" x14ac:dyDescent="0.2">
      <c r="A845" t="s">
        <v>37287</v>
      </c>
      <c r="B845">
        <v>2</v>
      </c>
      <c r="C845">
        <v>0.105</v>
      </c>
    </row>
    <row r="846" spans="1:3" x14ac:dyDescent="0.2">
      <c r="A846" t="s">
        <v>37288</v>
      </c>
      <c r="B846">
        <v>2</v>
      </c>
      <c r="C846">
        <v>0.105</v>
      </c>
    </row>
    <row r="847" spans="1:3" x14ac:dyDescent="0.2">
      <c r="A847" t="s">
        <v>37289</v>
      </c>
      <c r="B847">
        <v>2</v>
      </c>
      <c r="C847">
        <v>0.105</v>
      </c>
    </row>
    <row r="848" spans="1:3" x14ac:dyDescent="0.2">
      <c r="A848" t="s">
        <v>37290</v>
      </c>
      <c r="B848">
        <v>2</v>
      </c>
      <c r="C848">
        <v>0.105</v>
      </c>
    </row>
    <row r="849" spans="1:3" x14ac:dyDescent="0.2">
      <c r="A849" t="s">
        <v>37291</v>
      </c>
      <c r="B849">
        <v>2</v>
      </c>
      <c r="C849">
        <v>0.105</v>
      </c>
    </row>
    <row r="850" spans="1:3" x14ac:dyDescent="0.2">
      <c r="A850" t="s">
        <v>37292</v>
      </c>
      <c r="B850">
        <v>2</v>
      </c>
      <c r="C850">
        <v>0.105</v>
      </c>
    </row>
    <row r="851" spans="1:3" x14ac:dyDescent="0.2">
      <c r="A851" t="s">
        <v>37293</v>
      </c>
      <c r="B851">
        <v>2</v>
      </c>
      <c r="C851">
        <v>0.105</v>
      </c>
    </row>
    <row r="852" spans="1:3" x14ac:dyDescent="0.2">
      <c r="A852" t="s">
        <v>37294</v>
      </c>
      <c r="B852">
        <v>2</v>
      </c>
      <c r="C852">
        <v>0.105</v>
      </c>
    </row>
    <row r="853" spans="1:3" x14ac:dyDescent="0.2">
      <c r="A853" t="s">
        <v>37295</v>
      </c>
      <c r="B853">
        <v>2</v>
      </c>
      <c r="C853">
        <v>0.105</v>
      </c>
    </row>
    <row r="854" spans="1:3" x14ac:dyDescent="0.2">
      <c r="A854" t="s">
        <v>37296</v>
      </c>
      <c r="B854">
        <v>2</v>
      </c>
      <c r="C854">
        <v>0.105</v>
      </c>
    </row>
    <row r="855" spans="1:3" x14ac:dyDescent="0.2">
      <c r="A855" t="s">
        <v>37297</v>
      </c>
      <c r="B855">
        <v>2</v>
      </c>
      <c r="C855">
        <v>0.105</v>
      </c>
    </row>
    <row r="856" spans="1:3" x14ac:dyDescent="0.2">
      <c r="A856" t="s">
        <v>37298</v>
      </c>
      <c r="B856">
        <v>2</v>
      </c>
      <c r="C856">
        <v>0.105</v>
      </c>
    </row>
    <row r="857" spans="1:3" x14ac:dyDescent="0.2">
      <c r="A857" t="s">
        <v>37299</v>
      </c>
      <c r="B857">
        <v>2</v>
      </c>
      <c r="C857">
        <v>0.105</v>
      </c>
    </row>
    <row r="858" spans="1:3" x14ac:dyDescent="0.2">
      <c r="A858" t="s">
        <v>37300</v>
      </c>
      <c r="B858">
        <v>2</v>
      </c>
      <c r="C858">
        <v>0.105</v>
      </c>
    </row>
    <row r="859" spans="1:3" x14ac:dyDescent="0.2">
      <c r="A859" t="s">
        <v>37301</v>
      </c>
      <c r="B859">
        <v>2</v>
      </c>
      <c r="C859">
        <v>0.105</v>
      </c>
    </row>
    <row r="860" spans="1:3" x14ac:dyDescent="0.2">
      <c r="A860" t="s">
        <v>37302</v>
      </c>
      <c r="B860">
        <v>2</v>
      </c>
      <c r="C860">
        <v>0.105</v>
      </c>
    </row>
    <row r="861" spans="1:3" x14ac:dyDescent="0.2">
      <c r="A861" t="s">
        <v>37303</v>
      </c>
      <c r="B861">
        <v>2</v>
      </c>
      <c r="C861">
        <v>0.105</v>
      </c>
    </row>
    <row r="862" spans="1:3" x14ac:dyDescent="0.2">
      <c r="A862" t="s">
        <v>37304</v>
      </c>
      <c r="B862">
        <v>2</v>
      </c>
      <c r="C862">
        <v>0.105</v>
      </c>
    </row>
    <row r="863" spans="1:3" x14ac:dyDescent="0.2">
      <c r="A863" t="s">
        <v>37305</v>
      </c>
      <c r="B863">
        <v>2</v>
      </c>
      <c r="C863">
        <v>0.105</v>
      </c>
    </row>
    <row r="864" spans="1:3" x14ac:dyDescent="0.2">
      <c r="A864" t="s">
        <v>37306</v>
      </c>
      <c r="B864">
        <v>2</v>
      </c>
      <c r="C864">
        <v>0.105</v>
      </c>
    </row>
    <row r="865" spans="1:3" x14ac:dyDescent="0.2">
      <c r="A865" t="s">
        <v>37307</v>
      </c>
      <c r="B865">
        <v>2</v>
      </c>
      <c r="C865">
        <v>0.105</v>
      </c>
    </row>
    <row r="866" spans="1:3" x14ac:dyDescent="0.2">
      <c r="A866" t="s">
        <v>37308</v>
      </c>
      <c r="B866">
        <v>2</v>
      </c>
      <c r="C866">
        <v>0.105</v>
      </c>
    </row>
    <row r="867" spans="1:3" x14ac:dyDescent="0.2">
      <c r="A867" t="s">
        <v>37309</v>
      </c>
      <c r="B867">
        <v>2</v>
      </c>
      <c r="C867">
        <v>0.105</v>
      </c>
    </row>
    <row r="868" spans="1:3" x14ac:dyDescent="0.2">
      <c r="A868" t="s">
        <v>37310</v>
      </c>
      <c r="B868">
        <v>2</v>
      </c>
      <c r="C868">
        <v>0.105</v>
      </c>
    </row>
    <row r="869" spans="1:3" x14ac:dyDescent="0.2">
      <c r="A869" t="s">
        <v>37311</v>
      </c>
      <c r="B869">
        <v>2</v>
      </c>
      <c r="C869">
        <v>0.105</v>
      </c>
    </row>
    <row r="870" spans="1:3" x14ac:dyDescent="0.2">
      <c r="A870" t="s">
        <v>37312</v>
      </c>
      <c r="B870">
        <v>2</v>
      </c>
      <c r="C870">
        <v>0.105</v>
      </c>
    </row>
    <row r="871" spans="1:3" x14ac:dyDescent="0.2">
      <c r="A871" t="s">
        <v>37313</v>
      </c>
      <c r="B871">
        <v>2</v>
      </c>
      <c r="C871">
        <v>0.105</v>
      </c>
    </row>
    <row r="872" spans="1:3" x14ac:dyDescent="0.2">
      <c r="A872" t="s">
        <v>37314</v>
      </c>
      <c r="B872">
        <v>2</v>
      </c>
      <c r="C872">
        <v>0.105</v>
      </c>
    </row>
    <row r="873" spans="1:3" x14ac:dyDescent="0.2">
      <c r="A873" t="s">
        <v>37315</v>
      </c>
      <c r="B873">
        <v>2</v>
      </c>
      <c r="C873">
        <v>0.105</v>
      </c>
    </row>
    <row r="874" spans="1:3" x14ac:dyDescent="0.2">
      <c r="A874" t="s">
        <v>37316</v>
      </c>
      <c r="B874">
        <v>2</v>
      </c>
      <c r="C874">
        <v>0.105</v>
      </c>
    </row>
    <row r="875" spans="1:3" x14ac:dyDescent="0.2">
      <c r="A875" t="s">
        <v>37317</v>
      </c>
      <c r="B875">
        <v>2</v>
      </c>
      <c r="C875">
        <v>0.105</v>
      </c>
    </row>
    <row r="876" spans="1:3" x14ac:dyDescent="0.2">
      <c r="A876" t="s">
        <v>37318</v>
      </c>
      <c r="B876">
        <v>2</v>
      </c>
      <c r="C876">
        <v>0.105</v>
      </c>
    </row>
    <row r="877" spans="1:3" x14ac:dyDescent="0.2">
      <c r="A877" t="s">
        <v>37319</v>
      </c>
      <c r="B877">
        <v>2</v>
      </c>
      <c r="C877">
        <v>0.105</v>
      </c>
    </row>
    <row r="878" spans="1:3" x14ac:dyDescent="0.2">
      <c r="A878" t="s">
        <v>37320</v>
      </c>
      <c r="B878">
        <v>2</v>
      </c>
      <c r="C878">
        <v>0.105</v>
      </c>
    </row>
    <row r="879" spans="1:3" x14ac:dyDescent="0.2">
      <c r="A879" t="s">
        <v>37321</v>
      </c>
      <c r="B879">
        <v>2</v>
      </c>
      <c r="C879">
        <v>0.105</v>
      </c>
    </row>
    <row r="880" spans="1:3" x14ac:dyDescent="0.2">
      <c r="A880" t="s">
        <v>37322</v>
      </c>
      <c r="B880">
        <v>2</v>
      </c>
      <c r="C880">
        <v>0.105</v>
      </c>
    </row>
    <row r="881" spans="1:3" x14ac:dyDescent="0.2">
      <c r="A881" t="s">
        <v>37323</v>
      </c>
      <c r="B881">
        <v>2</v>
      </c>
      <c r="C881">
        <v>0.105</v>
      </c>
    </row>
    <row r="882" spans="1:3" x14ac:dyDescent="0.2">
      <c r="A882" t="s">
        <v>37324</v>
      </c>
      <c r="B882">
        <v>2</v>
      </c>
      <c r="C882">
        <v>0.105</v>
      </c>
    </row>
    <row r="883" spans="1:3" x14ac:dyDescent="0.2">
      <c r="A883" t="s">
        <v>37325</v>
      </c>
      <c r="B883">
        <v>2</v>
      </c>
      <c r="C883">
        <v>0.105</v>
      </c>
    </row>
    <row r="884" spans="1:3" x14ac:dyDescent="0.2">
      <c r="A884" t="s">
        <v>37326</v>
      </c>
      <c r="B884">
        <v>2</v>
      </c>
      <c r="C884">
        <v>0.105</v>
      </c>
    </row>
    <row r="885" spans="1:3" x14ac:dyDescent="0.2">
      <c r="A885" t="s">
        <v>37327</v>
      </c>
      <c r="B885">
        <v>2</v>
      </c>
      <c r="C885">
        <v>0.105</v>
      </c>
    </row>
    <row r="886" spans="1:3" x14ac:dyDescent="0.2">
      <c r="A886" t="s">
        <v>37328</v>
      </c>
      <c r="B886">
        <v>2</v>
      </c>
      <c r="C886">
        <v>0.105</v>
      </c>
    </row>
    <row r="887" spans="1:3" x14ac:dyDescent="0.2">
      <c r="A887" t="s">
        <v>37329</v>
      </c>
      <c r="B887">
        <v>2</v>
      </c>
      <c r="C887">
        <v>0.105</v>
      </c>
    </row>
    <row r="888" spans="1:3" x14ac:dyDescent="0.2">
      <c r="A888" t="s">
        <v>37330</v>
      </c>
      <c r="B888">
        <v>2</v>
      </c>
      <c r="C888">
        <v>0.105</v>
      </c>
    </row>
    <row r="889" spans="1:3" x14ac:dyDescent="0.2">
      <c r="A889" t="s">
        <v>37331</v>
      </c>
      <c r="B889">
        <v>2</v>
      </c>
      <c r="C889">
        <v>0.105</v>
      </c>
    </row>
    <row r="890" spans="1:3" x14ac:dyDescent="0.2">
      <c r="A890" t="s">
        <v>37332</v>
      </c>
      <c r="B890">
        <v>2</v>
      </c>
      <c r="C890">
        <v>0.105</v>
      </c>
    </row>
    <row r="891" spans="1:3" x14ac:dyDescent="0.2">
      <c r="A891" t="s">
        <v>37333</v>
      </c>
      <c r="B891">
        <v>2</v>
      </c>
      <c r="C891">
        <v>0.105</v>
      </c>
    </row>
    <row r="892" spans="1:3" x14ac:dyDescent="0.2">
      <c r="A892" t="s">
        <v>37334</v>
      </c>
      <c r="B892">
        <v>2</v>
      </c>
      <c r="C892">
        <v>0.105</v>
      </c>
    </row>
    <row r="893" spans="1:3" x14ac:dyDescent="0.2">
      <c r="A893" t="s">
        <v>37335</v>
      </c>
      <c r="B893">
        <v>2</v>
      </c>
      <c r="C893">
        <v>0.105</v>
      </c>
    </row>
    <row r="894" spans="1:3" x14ac:dyDescent="0.2">
      <c r="A894" t="s">
        <v>37336</v>
      </c>
      <c r="B894">
        <v>2</v>
      </c>
      <c r="C894">
        <v>0.105</v>
      </c>
    </row>
    <row r="895" spans="1:3" x14ac:dyDescent="0.2">
      <c r="A895" t="s">
        <v>37337</v>
      </c>
      <c r="B895">
        <v>2</v>
      </c>
      <c r="C895">
        <v>0.105</v>
      </c>
    </row>
    <row r="896" spans="1:3" x14ac:dyDescent="0.2">
      <c r="A896" t="s">
        <v>37338</v>
      </c>
      <c r="B896">
        <v>2</v>
      </c>
      <c r="C896">
        <v>0.105</v>
      </c>
    </row>
    <row r="897" spans="1:3" x14ac:dyDescent="0.2">
      <c r="A897" t="s">
        <v>37339</v>
      </c>
      <c r="B897">
        <v>2</v>
      </c>
      <c r="C897">
        <v>0.105</v>
      </c>
    </row>
    <row r="898" spans="1:3" x14ac:dyDescent="0.2">
      <c r="A898" t="s">
        <v>37340</v>
      </c>
      <c r="B898">
        <v>2</v>
      </c>
      <c r="C898">
        <v>0.105</v>
      </c>
    </row>
    <row r="899" spans="1:3" x14ac:dyDescent="0.2">
      <c r="A899" t="s">
        <v>37341</v>
      </c>
      <c r="B899">
        <v>2</v>
      </c>
      <c r="C899">
        <v>0.105</v>
      </c>
    </row>
    <row r="900" spans="1:3" x14ac:dyDescent="0.2">
      <c r="A900" t="s">
        <v>37342</v>
      </c>
      <c r="B900">
        <v>2</v>
      </c>
      <c r="C900">
        <v>0.105</v>
      </c>
    </row>
    <row r="901" spans="1:3" x14ac:dyDescent="0.2">
      <c r="A901" t="s">
        <v>37343</v>
      </c>
      <c r="B901">
        <v>2</v>
      </c>
      <c r="C901">
        <v>0.105</v>
      </c>
    </row>
    <row r="902" spans="1:3" x14ac:dyDescent="0.2">
      <c r="A902" t="s">
        <v>37344</v>
      </c>
      <c r="B902">
        <v>2</v>
      </c>
      <c r="C902">
        <v>0.105</v>
      </c>
    </row>
    <row r="903" spans="1:3" x14ac:dyDescent="0.2">
      <c r="A903" t="s">
        <v>37345</v>
      </c>
      <c r="B903">
        <v>2</v>
      </c>
      <c r="C903">
        <v>0.105</v>
      </c>
    </row>
    <row r="904" spans="1:3" x14ac:dyDescent="0.2">
      <c r="A904" t="s">
        <v>37346</v>
      </c>
      <c r="B904">
        <v>2</v>
      </c>
      <c r="C904">
        <v>0.105</v>
      </c>
    </row>
    <row r="905" spans="1:3" x14ac:dyDescent="0.2">
      <c r="A905" t="s">
        <v>37347</v>
      </c>
      <c r="B905">
        <v>2</v>
      </c>
      <c r="C905">
        <v>0.105</v>
      </c>
    </row>
    <row r="906" spans="1:3" x14ac:dyDescent="0.2">
      <c r="A906" t="s">
        <v>37348</v>
      </c>
      <c r="B906">
        <v>2</v>
      </c>
      <c r="C906">
        <v>0.105</v>
      </c>
    </row>
    <row r="907" spans="1:3" x14ac:dyDescent="0.2">
      <c r="A907" t="s">
        <v>37349</v>
      </c>
      <c r="B907">
        <v>2</v>
      </c>
      <c r="C907">
        <v>0.105</v>
      </c>
    </row>
    <row r="908" spans="1:3" x14ac:dyDescent="0.2">
      <c r="A908" t="s">
        <v>37350</v>
      </c>
      <c r="B908">
        <v>2</v>
      </c>
      <c r="C908">
        <v>0.105</v>
      </c>
    </row>
    <row r="909" spans="1:3" x14ac:dyDescent="0.2">
      <c r="A909" t="s">
        <v>37351</v>
      </c>
      <c r="B909">
        <v>2</v>
      </c>
      <c r="C909">
        <v>0.105</v>
      </c>
    </row>
    <row r="910" spans="1:3" x14ac:dyDescent="0.2">
      <c r="A910" t="s">
        <v>37352</v>
      </c>
      <c r="B910">
        <v>2</v>
      </c>
      <c r="C910">
        <v>0.105</v>
      </c>
    </row>
    <row r="911" spans="1:3" x14ac:dyDescent="0.2">
      <c r="A911" t="s">
        <v>37353</v>
      </c>
      <c r="B911">
        <v>2</v>
      </c>
      <c r="C911">
        <v>0.105</v>
      </c>
    </row>
    <row r="912" spans="1:3" x14ac:dyDescent="0.2">
      <c r="A912" t="s">
        <v>37354</v>
      </c>
      <c r="B912">
        <v>2</v>
      </c>
      <c r="C912">
        <v>0.105</v>
      </c>
    </row>
    <row r="913" spans="1:3" x14ac:dyDescent="0.2">
      <c r="A913" t="s">
        <v>37355</v>
      </c>
      <c r="B913">
        <v>2</v>
      </c>
      <c r="C913">
        <v>0.105</v>
      </c>
    </row>
    <row r="914" spans="1:3" x14ac:dyDescent="0.2">
      <c r="A914" t="s">
        <v>37356</v>
      </c>
      <c r="B914">
        <v>2</v>
      </c>
      <c r="C914">
        <v>0.105</v>
      </c>
    </row>
    <row r="915" spans="1:3" x14ac:dyDescent="0.2">
      <c r="A915" t="s">
        <v>37357</v>
      </c>
      <c r="B915">
        <v>2</v>
      </c>
      <c r="C915">
        <v>0.105</v>
      </c>
    </row>
    <row r="916" spans="1:3" x14ac:dyDescent="0.2">
      <c r="A916" t="s">
        <v>37358</v>
      </c>
      <c r="B916">
        <v>2</v>
      </c>
      <c r="C916">
        <v>0.105</v>
      </c>
    </row>
    <row r="917" spans="1:3" x14ac:dyDescent="0.2">
      <c r="A917" t="s">
        <v>37359</v>
      </c>
      <c r="B917">
        <v>2</v>
      </c>
      <c r="C917">
        <v>0.105</v>
      </c>
    </row>
    <row r="918" spans="1:3" x14ac:dyDescent="0.2">
      <c r="A918" t="s">
        <v>37360</v>
      </c>
      <c r="B918">
        <v>2</v>
      </c>
      <c r="C918">
        <v>0.105</v>
      </c>
    </row>
    <row r="919" spans="1:3" x14ac:dyDescent="0.2">
      <c r="A919" t="s">
        <v>37361</v>
      </c>
      <c r="B919">
        <v>2</v>
      </c>
      <c r="C919">
        <v>0.105</v>
      </c>
    </row>
    <row r="920" spans="1:3" x14ac:dyDescent="0.2">
      <c r="A920" t="s">
        <v>37362</v>
      </c>
      <c r="B920">
        <v>2</v>
      </c>
      <c r="C920">
        <v>0.105</v>
      </c>
    </row>
    <row r="921" spans="1:3" x14ac:dyDescent="0.2">
      <c r="A921" t="s">
        <v>37363</v>
      </c>
      <c r="B921">
        <v>2</v>
      </c>
      <c r="C921">
        <v>0.105</v>
      </c>
    </row>
    <row r="922" spans="1:3" x14ac:dyDescent="0.2">
      <c r="A922" t="s">
        <v>37364</v>
      </c>
      <c r="B922">
        <v>2</v>
      </c>
      <c r="C922">
        <v>0.105</v>
      </c>
    </row>
    <row r="923" spans="1:3" x14ac:dyDescent="0.2">
      <c r="A923" t="s">
        <v>37365</v>
      </c>
      <c r="B923">
        <v>2</v>
      </c>
      <c r="C923">
        <v>0.105</v>
      </c>
    </row>
    <row r="924" spans="1:3" x14ac:dyDescent="0.2">
      <c r="A924" t="s">
        <v>37366</v>
      </c>
      <c r="B924">
        <v>2</v>
      </c>
      <c r="C924">
        <v>0.105</v>
      </c>
    </row>
    <row r="925" spans="1:3" x14ac:dyDescent="0.2">
      <c r="A925" t="s">
        <v>37367</v>
      </c>
      <c r="B925">
        <v>2</v>
      </c>
      <c r="C925">
        <v>0.105</v>
      </c>
    </row>
    <row r="926" spans="1:3" x14ac:dyDescent="0.2">
      <c r="A926" t="s">
        <v>37368</v>
      </c>
      <c r="B926">
        <v>2</v>
      </c>
      <c r="C926">
        <v>0.105</v>
      </c>
    </row>
    <row r="927" spans="1:3" x14ac:dyDescent="0.2">
      <c r="A927" t="s">
        <v>37369</v>
      </c>
      <c r="B927">
        <v>2</v>
      </c>
      <c r="C927">
        <v>0.105</v>
      </c>
    </row>
    <row r="928" spans="1:3" x14ac:dyDescent="0.2">
      <c r="A928" t="s">
        <v>37370</v>
      </c>
      <c r="B928">
        <v>2</v>
      </c>
      <c r="C928">
        <v>0.105</v>
      </c>
    </row>
    <row r="929" spans="1:3" x14ac:dyDescent="0.2">
      <c r="A929" t="s">
        <v>37371</v>
      </c>
      <c r="B929">
        <v>2</v>
      </c>
      <c r="C929">
        <v>0.105</v>
      </c>
    </row>
    <row r="930" spans="1:3" x14ac:dyDescent="0.2">
      <c r="A930" t="s">
        <v>37372</v>
      </c>
      <c r="B930">
        <v>2</v>
      </c>
      <c r="C930">
        <v>0.105</v>
      </c>
    </row>
    <row r="931" spans="1:3" x14ac:dyDescent="0.2">
      <c r="A931" t="s">
        <v>37373</v>
      </c>
      <c r="B931">
        <v>2</v>
      </c>
      <c r="C931">
        <v>0.105</v>
      </c>
    </row>
    <row r="932" spans="1:3" x14ac:dyDescent="0.2">
      <c r="A932" t="s">
        <v>37374</v>
      </c>
      <c r="B932">
        <v>2</v>
      </c>
      <c r="C932">
        <v>0.105</v>
      </c>
    </row>
    <row r="933" spans="1:3" x14ac:dyDescent="0.2">
      <c r="A933" t="s">
        <v>37375</v>
      </c>
      <c r="B933">
        <v>2</v>
      </c>
      <c r="C933">
        <v>0.105</v>
      </c>
    </row>
    <row r="934" spans="1:3" x14ac:dyDescent="0.2">
      <c r="A934" t="s">
        <v>37376</v>
      </c>
      <c r="B934">
        <v>2</v>
      </c>
      <c r="C934">
        <v>0.105</v>
      </c>
    </row>
    <row r="935" spans="1:3" x14ac:dyDescent="0.2">
      <c r="A935" t="s">
        <v>37377</v>
      </c>
      <c r="B935">
        <v>2</v>
      </c>
      <c r="C935">
        <v>0.105</v>
      </c>
    </row>
    <row r="936" spans="1:3" x14ac:dyDescent="0.2">
      <c r="A936" t="s">
        <v>37378</v>
      </c>
      <c r="B936">
        <v>2</v>
      </c>
      <c r="C936">
        <v>0.105</v>
      </c>
    </row>
    <row r="937" spans="1:3" x14ac:dyDescent="0.2">
      <c r="A937" t="s">
        <v>37379</v>
      </c>
      <c r="B937">
        <v>2</v>
      </c>
      <c r="C937">
        <v>0.105</v>
      </c>
    </row>
    <row r="938" spans="1:3" x14ac:dyDescent="0.2">
      <c r="A938" t="s">
        <v>37380</v>
      </c>
      <c r="B938">
        <v>2</v>
      </c>
      <c r="C938">
        <v>0.105</v>
      </c>
    </row>
    <row r="939" spans="1:3" x14ac:dyDescent="0.2">
      <c r="A939" t="s">
        <v>37381</v>
      </c>
      <c r="B939">
        <v>2</v>
      </c>
      <c r="C939">
        <v>0.105</v>
      </c>
    </row>
    <row r="940" spans="1:3" x14ac:dyDescent="0.2">
      <c r="A940" t="s">
        <v>37382</v>
      </c>
      <c r="B940">
        <v>2</v>
      </c>
      <c r="C940">
        <v>0.105</v>
      </c>
    </row>
    <row r="941" spans="1:3" x14ac:dyDescent="0.2">
      <c r="A941" t="s">
        <v>37383</v>
      </c>
      <c r="B941">
        <v>2</v>
      </c>
      <c r="C941">
        <v>0.105</v>
      </c>
    </row>
    <row r="942" spans="1:3" x14ac:dyDescent="0.2">
      <c r="A942" t="s">
        <v>37384</v>
      </c>
      <c r="B942">
        <v>2</v>
      </c>
      <c r="C942">
        <v>0.105</v>
      </c>
    </row>
    <row r="943" spans="1:3" x14ac:dyDescent="0.2">
      <c r="A943" t="s">
        <v>37385</v>
      </c>
      <c r="B943">
        <v>2</v>
      </c>
      <c r="C943">
        <v>0.105</v>
      </c>
    </row>
    <row r="944" spans="1:3" x14ac:dyDescent="0.2">
      <c r="A944" t="s">
        <v>37386</v>
      </c>
      <c r="B944">
        <v>2</v>
      </c>
      <c r="C944">
        <v>0.105</v>
      </c>
    </row>
    <row r="945" spans="1:3" x14ac:dyDescent="0.2">
      <c r="A945" t="s">
        <v>37387</v>
      </c>
      <c r="B945">
        <v>2</v>
      </c>
      <c r="C945">
        <v>0.105</v>
      </c>
    </row>
    <row r="946" spans="1:3" x14ac:dyDescent="0.2">
      <c r="A946" t="s">
        <v>37388</v>
      </c>
      <c r="B946">
        <v>2</v>
      </c>
      <c r="C946">
        <v>0.105</v>
      </c>
    </row>
    <row r="947" spans="1:3" x14ac:dyDescent="0.2">
      <c r="A947" t="s">
        <v>37389</v>
      </c>
      <c r="B947">
        <v>2</v>
      </c>
      <c r="C947">
        <v>0.105</v>
      </c>
    </row>
    <row r="948" spans="1:3" x14ac:dyDescent="0.2">
      <c r="A948" t="s">
        <v>37390</v>
      </c>
      <c r="B948">
        <v>2</v>
      </c>
      <c r="C948">
        <v>0.105</v>
      </c>
    </row>
    <row r="949" spans="1:3" x14ac:dyDescent="0.2">
      <c r="A949" t="s">
        <v>37391</v>
      </c>
      <c r="B949">
        <v>2</v>
      </c>
      <c r="C949">
        <v>0.105</v>
      </c>
    </row>
    <row r="950" spans="1:3" x14ac:dyDescent="0.2">
      <c r="A950" t="s">
        <v>37392</v>
      </c>
      <c r="B950">
        <v>2</v>
      </c>
      <c r="C950">
        <v>0.105</v>
      </c>
    </row>
    <row r="951" spans="1:3" x14ac:dyDescent="0.2">
      <c r="A951" t="s">
        <v>37393</v>
      </c>
      <c r="B951">
        <v>2</v>
      </c>
      <c r="C951">
        <v>0.105</v>
      </c>
    </row>
    <row r="952" spans="1:3" x14ac:dyDescent="0.2">
      <c r="A952" t="s">
        <v>37394</v>
      </c>
      <c r="B952">
        <v>2</v>
      </c>
      <c r="C952">
        <v>0.105</v>
      </c>
    </row>
    <row r="953" spans="1:3" x14ac:dyDescent="0.2">
      <c r="A953" t="s">
        <v>37395</v>
      </c>
      <c r="B953">
        <v>2</v>
      </c>
      <c r="C953">
        <v>0.105</v>
      </c>
    </row>
    <row r="954" spans="1:3" x14ac:dyDescent="0.2">
      <c r="A954" t="s">
        <v>37396</v>
      </c>
      <c r="B954">
        <v>2</v>
      </c>
      <c r="C954">
        <v>0.105</v>
      </c>
    </row>
    <row r="955" spans="1:3" x14ac:dyDescent="0.2">
      <c r="A955" t="s">
        <v>37397</v>
      </c>
      <c r="B955">
        <v>2</v>
      </c>
      <c r="C955">
        <v>0.105</v>
      </c>
    </row>
    <row r="956" spans="1:3" x14ac:dyDescent="0.2">
      <c r="A956" t="s">
        <v>37398</v>
      </c>
      <c r="B956">
        <v>2</v>
      </c>
      <c r="C956">
        <v>0.105</v>
      </c>
    </row>
    <row r="957" spans="1:3" x14ac:dyDescent="0.2">
      <c r="A957" t="s">
        <v>37399</v>
      </c>
      <c r="B957">
        <v>2</v>
      </c>
      <c r="C957">
        <v>0.105</v>
      </c>
    </row>
    <row r="958" spans="1:3" x14ac:dyDescent="0.2">
      <c r="A958" t="s">
        <v>37400</v>
      </c>
      <c r="B958">
        <v>2</v>
      </c>
      <c r="C958">
        <v>0.105</v>
      </c>
    </row>
    <row r="959" spans="1:3" x14ac:dyDescent="0.2">
      <c r="A959" t="s">
        <v>37401</v>
      </c>
      <c r="B959">
        <v>2</v>
      </c>
      <c r="C959">
        <v>0.105</v>
      </c>
    </row>
    <row r="960" spans="1:3" x14ac:dyDescent="0.2">
      <c r="A960" t="s">
        <v>37402</v>
      </c>
      <c r="B960">
        <v>2</v>
      </c>
      <c r="C960">
        <v>0.105</v>
      </c>
    </row>
    <row r="961" spans="1:3" x14ac:dyDescent="0.2">
      <c r="A961" t="s">
        <v>37403</v>
      </c>
      <c r="B961">
        <v>2</v>
      </c>
      <c r="C961">
        <v>0.105</v>
      </c>
    </row>
    <row r="962" spans="1:3" x14ac:dyDescent="0.2">
      <c r="A962" t="s">
        <v>37404</v>
      </c>
      <c r="B962">
        <v>2</v>
      </c>
      <c r="C962">
        <v>0.105</v>
      </c>
    </row>
    <row r="963" spans="1:3" x14ac:dyDescent="0.2">
      <c r="A963" t="s">
        <v>37405</v>
      </c>
      <c r="B963">
        <v>2</v>
      </c>
      <c r="C963">
        <v>0.105</v>
      </c>
    </row>
    <row r="964" spans="1:3" x14ac:dyDescent="0.2">
      <c r="A964" t="s">
        <v>37406</v>
      </c>
      <c r="B964">
        <v>2</v>
      </c>
      <c r="C964">
        <v>0.105</v>
      </c>
    </row>
    <row r="965" spans="1:3" x14ac:dyDescent="0.2">
      <c r="A965" t="s">
        <v>37407</v>
      </c>
      <c r="B965">
        <v>2</v>
      </c>
      <c r="C965">
        <v>0.105</v>
      </c>
    </row>
    <row r="966" spans="1:3" x14ac:dyDescent="0.2">
      <c r="A966" t="s">
        <v>37408</v>
      </c>
      <c r="B966">
        <v>2</v>
      </c>
      <c r="C966">
        <v>0.105</v>
      </c>
    </row>
    <row r="967" spans="1:3" x14ac:dyDescent="0.2">
      <c r="A967" t="s">
        <v>37409</v>
      </c>
      <c r="B967">
        <v>2</v>
      </c>
      <c r="C967">
        <v>0.105</v>
      </c>
    </row>
    <row r="968" spans="1:3" x14ac:dyDescent="0.2">
      <c r="A968" t="s">
        <v>37410</v>
      </c>
      <c r="B968">
        <v>2</v>
      </c>
      <c r="C968">
        <v>0.105</v>
      </c>
    </row>
    <row r="969" spans="1:3" x14ac:dyDescent="0.2">
      <c r="A969" t="s">
        <v>37411</v>
      </c>
      <c r="B969">
        <v>2</v>
      </c>
      <c r="C969">
        <v>0.105</v>
      </c>
    </row>
    <row r="970" spans="1:3" x14ac:dyDescent="0.2">
      <c r="A970" t="s">
        <v>37412</v>
      </c>
      <c r="B970">
        <v>2</v>
      </c>
      <c r="C970">
        <v>0.105</v>
      </c>
    </row>
    <row r="971" spans="1:3" x14ac:dyDescent="0.2">
      <c r="A971" t="s">
        <v>37413</v>
      </c>
      <c r="B971">
        <v>2</v>
      </c>
      <c r="C971">
        <v>0.105</v>
      </c>
    </row>
    <row r="972" spans="1:3" x14ac:dyDescent="0.2">
      <c r="A972" t="s">
        <v>37414</v>
      </c>
      <c r="B972">
        <v>2</v>
      </c>
      <c r="C972">
        <v>0.105</v>
      </c>
    </row>
    <row r="973" spans="1:3" x14ac:dyDescent="0.2">
      <c r="A973" t="s">
        <v>37415</v>
      </c>
      <c r="B973">
        <v>2</v>
      </c>
      <c r="C973">
        <v>0.105</v>
      </c>
    </row>
    <row r="974" spans="1:3" x14ac:dyDescent="0.2">
      <c r="A974" t="s">
        <v>37416</v>
      </c>
      <c r="B974">
        <v>2</v>
      </c>
      <c r="C974">
        <v>0.105</v>
      </c>
    </row>
    <row r="975" spans="1:3" x14ac:dyDescent="0.2">
      <c r="A975" t="s">
        <v>37417</v>
      </c>
      <c r="B975">
        <v>2</v>
      </c>
      <c r="C975">
        <v>0.105</v>
      </c>
    </row>
    <row r="976" spans="1:3" x14ac:dyDescent="0.2">
      <c r="A976" t="s">
        <v>37418</v>
      </c>
      <c r="B976">
        <v>2</v>
      </c>
      <c r="C976">
        <v>0.105</v>
      </c>
    </row>
    <row r="977" spans="1:3" x14ac:dyDescent="0.2">
      <c r="A977" t="s">
        <v>37419</v>
      </c>
      <c r="B977">
        <v>2</v>
      </c>
      <c r="C977">
        <v>0.105</v>
      </c>
    </row>
    <row r="978" spans="1:3" x14ac:dyDescent="0.2">
      <c r="A978" t="s">
        <v>37420</v>
      </c>
      <c r="B978">
        <v>2</v>
      </c>
      <c r="C978">
        <v>0.105</v>
      </c>
    </row>
    <row r="979" spans="1:3" x14ac:dyDescent="0.2">
      <c r="A979" t="s">
        <v>37421</v>
      </c>
      <c r="B979">
        <v>2</v>
      </c>
      <c r="C979">
        <v>0.105</v>
      </c>
    </row>
    <row r="980" spans="1:3" x14ac:dyDescent="0.2">
      <c r="A980" t="s">
        <v>37422</v>
      </c>
      <c r="B980">
        <v>2</v>
      </c>
      <c r="C980">
        <v>0.105</v>
      </c>
    </row>
    <row r="981" spans="1:3" x14ac:dyDescent="0.2">
      <c r="A981" t="s">
        <v>37423</v>
      </c>
      <c r="B981">
        <v>2</v>
      </c>
      <c r="C981">
        <v>0.105</v>
      </c>
    </row>
    <row r="982" spans="1:3" x14ac:dyDescent="0.2">
      <c r="A982" t="s">
        <v>37424</v>
      </c>
      <c r="B982">
        <v>2</v>
      </c>
      <c r="C982">
        <v>0.105</v>
      </c>
    </row>
    <row r="983" spans="1:3" x14ac:dyDescent="0.2">
      <c r="A983" t="s">
        <v>37425</v>
      </c>
      <c r="B983">
        <v>2</v>
      </c>
      <c r="C983">
        <v>0.105</v>
      </c>
    </row>
    <row r="984" spans="1:3" x14ac:dyDescent="0.2">
      <c r="A984" t="s">
        <v>37426</v>
      </c>
      <c r="B984">
        <v>2</v>
      </c>
      <c r="C984">
        <v>0.105</v>
      </c>
    </row>
    <row r="985" spans="1:3" x14ac:dyDescent="0.2">
      <c r="A985" t="s">
        <v>37427</v>
      </c>
      <c r="B985">
        <v>2</v>
      </c>
      <c r="C985">
        <v>0.105</v>
      </c>
    </row>
    <row r="986" spans="1:3" x14ac:dyDescent="0.2">
      <c r="A986" t="s">
        <v>37428</v>
      </c>
      <c r="B986">
        <v>2</v>
      </c>
      <c r="C986">
        <v>0.105</v>
      </c>
    </row>
    <row r="987" spans="1:3" x14ac:dyDescent="0.2">
      <c r="A987" t="s">
        <v>37429</v>
      </c>
      <c r="B987">
        <v>2</v>
      </c>
      <c r="C987">
        <v>0.105</v>
      </c>
    </row>
    <row r="988" spans="1:3" x14ac:dyDescent="0.2">
      <c r="A988" t="s">
        <v>37430</v>
      </c>
      <c r="B988">
        <v>2</v>
      </c>
      <c r="C988">
        <v>0.105</v>
      </c>
    </row>
    <row r="989" spans="1:3" x14ac:dyDescent="0.2">
      <c r="A989" t="s">
        <v>37431</v>
      </c>
      <c r="B989">
        <v>2</v>
      </c>
      <c r="C989">
        <v>0.105</v>
      </c>
    </row>
    <row r="990" spans="1:3" x14ac:dyDescent="0.2">
      <c r="A990" t="s">
        <v>37432</v>
      </c>
      <c r="B990">
        <v>2</v>
      </c>
      <c r="C990">
        <v>0.105</v>
      </c>
    </row>
    <row r="991" spans="1:3" x14ac:dyDescent="0.2">
      <c r="A991" t="s">
        <v>37433</v>
      </c>
      <c r="B991">
        <v>2</v>
      </c>
      <c r="C991">
        <v>0.105</v>
      </c>
    </row>
    <row r="992" spans="1:3" x14ac:dyDescent="0.2">
      <c r="A992" t="s">
        <v>37434</v>
      </c>
      <c r="B992">
        <v>2</v>
      </c>
      <c r="C992">
        <v>0.105</v>
      </c>
    </row>
    <row r="993" spans="1:3" x14ac:dyDescent="0.2">
      <c r="A993" t="s">
        <v>37435</v>
      </c>
      <c r="B993">
        <v>2</v>
      </c>
      <c r="C993">
        <v>0.105</v>
      </c>
    </row>
    <row r="994" spans="1:3" x14ac:dyDescent="0.2">
      <c r="A994" t="s">
        <v>37436</v>
      </c>
      <c r="B994">
        <v>2</v>
      </c>
      <c r="C994">
        <v>0.105</v>
      </c>
    </row>
    <row r="995" spans="1:3" x14ac:dyDescent="0.2">
      <c r="A995" t="s">
        <v>37437</v>
      </c>
      <c r="B995">
        <v>2</v>
      </c>
      <c r="C995">
        <v>0.105</v>
      </c>
    </row>
    <row r="996" spans="1:3" x14ac:dyDescent="0.2">
      <c r="A996" t="s">
        <v>37438</v>
      </c>
      <c r="B996">
        <v>2</v>
      </c>
      <c r="C996">
        <v>0.105</v>
      </c>
    </row>
    <row r="997" spans="1:3" x14ac:dyDescent="0.2">
      <c r="A997" t="s">
        <v>37439</v>
      </c>
      <c r="B997">
        <v>2</v>
      </c>
      <c r="C997">
        <v>0.105</v>
      </c>
    </row>
    <row r="998" spans="1:3" x14ac:dyDescent="0.2">
      <c r="A998" t="s">
        <v>37440</v>
      </c>
      <c r="B998">
        <v>2</v>
      </c>
      <c r="C998">
        <v>0.105</v>
      </c>
    </row>
    <row r="999" spans="1:3" x14ac:dyDescent="0.2">
      <c r="A999" t="s">
        <v>37441</v>
      </c>
      <c r="B999">
        <v>2</v>
      </c>
      <c r="C999">
        <v>0.105</v>
      </c>
    </row>
    <row r="1000" spans="1:3" x14ac:dyDescent="0.2">
      <c r="A1000" t="s">
        <v>37442</v>
      </c>
      <c r="B1000">
        <v>2</v>
      </c>
      <c r="C1000">
        <v>0.105</v>
      </c>
    </row>
    <row r="1001" spans="1:3" x14ac:dyDescent="0.2">
      <c r="A1001" t="s">
        <v>37443</v>
      </c>
      <c r="B1001">
        <v>2</v>
      </c>
      <c r="C1001">
        <v>0.105</v>
      </c>
    </row>
    <row r="1002" spans="1:3" x14ac:dyDescent="0.2">
      <c r="A1002" t="s">
        <v>37444</v>
      </c>
      <c r="B1002">
        <v>2</v>
      </c>
      <c r="C1002">
        <v>0.105</v>
      </c>
    </row>
    <row r="1003" spans="1:3" x14ac:dyDescent="0.2">
      <c r="A1003" t="s">
        <v>37445</v>
      </c>
      <c r="B1003">
        <v>2</v>
      </c>
      <c r="C1003">
        <v>0.105</v>
      </c>
    </row>
    <row r="1004" spans="1:3" x14ac:dyDescent="0.2">
      <c r="A1004" t="s">
        <v>37446</v>
      </c>
      <c r="B1004">
        <v>2</v>
      </c>
      <c r="C1004">
        <v>0.105</v>
      </c>
    </row>
    <row r="1005" spans="1:3" x14ac:dyDescent="0.2">
      <c r="A1005" t="s">
        <v>37447</v>
      </c>
      <c r="B1005">
        <v>2</v>
      </c>
      <c r="C1005">
        <v>0.105</v>
      </c>
    </row>
    <row r="1006" spans="1:3" x14ac:dyDescent="0.2">
      <c r="A1006" t="s">
        <v>37448</v>
      </c>
      <c r="B1006">
        <v>2</v>
      </c>
      <c r="C1006">
        <v>0.105</v>
      </c>
    </row>
    <row r="1007" spans="1:3" x14ac:dyDescent="0.2">
      <c r="A1007" t="s">
        <v>37449</v>
      </c>
      <c r="B1007">
        <v>2</v>
      </c>
      <c r="C1007">
        <v>0.105</v>
      </c>
    </row>
    <row r="1008" spans="1:3" x14ac:dyDescent="0.2">
      <c r="A1008" t="s">
        <v>37450</v>
      </c>
      <c r="B1008">
        <v>2</v>
      </c>
      <c r="C1008">
        <v>0.105</v>
      </c>
    </row>
    <row r="1009" spans="1:3" x14ac:dyDescent="0.2">
      <c r="A1009" t="s">
        <v>37451</v>
      </c>
      <c r="B1009">
        <v>2</v>
      </c>
      <c r="C1009">
        <v>0.105</v>
      </c>
    </row>
    <row r="1010" spans="1:3" x14ac:dyDescent="0.2">
      <c r="A1010" t="s">
        <v>37452</v>
      </c>
      <c r="B1010">
        <v>2</v>
      </c>
      <c r="C1010">
        <v>0.105</v>
      </c>
    </row>
    <row r="1011" spans="1:3" x14ac:dyDescent="0.2">
      <c r="A1011" t="s">
        <v>37453</v>
      </c>
      <c r="B1011">
        <v>2</v>
      </c>
      <c r="C1011">
        <v>0.105</v>
      </c>
    </row>
    <row r="1012" spans="1:3" x14ac:dyDescent="0.2">
      <c r="A1012" t="s">
        <v>37454</v>
      </c>
      <c r="B1012">
        <v>2</v>
      </c>
      <c r="C1012">
        <v>0.105</v>
      </c>
    </row>
    <row r="1013" spans="1:3" x14ac:dyDescent="0.2">
      <c r="A1013" t="s">
        <v>37455</v>
      </c>
      <c r="B1013">
        <v>2</v>
      </c>
      <c r="C1013">
        <v>0.105</v>
      </c>
    </row>
    <row r="1014" spans="1:3" x14ac:dyDescent="0.2">
      <c r="A1014" t="s">
        <v>37456</v>
      </c>
      <c r="B1014">
        <v>2</v>
      </c>
      <c r="C1014">
        <v>0.105</v>
      </c>
    </row>
    <row r="1015" spans="1:3" x14ac:dyDescent="0.2">
      <c r="A1015" t="s">
        <v>37457</v>
      </c>
      <c r="B1015">
        <v>2</v>
      </c>
      <c r="C1015">
        <v>0.105</v>
      </c>
    </row>
    <row r="1016" spans="1:3" x14ac:dyDescent="0.2">
      <c r="A1016" t="s">
        <v>37458</v>
      </c>
      <c r="B1016">
        <v>2</v>
      </c>
      <c r="C1016">
        <v>0.105</v>
      </c>
    </row>
    <row r="1017" spans="1:3" x14ac:dyDescent="0.2">
      <c r="A1017" t="s">
        <v>37459</v>
      </c>
      <c r="B1017">
        <v>2</v>
      </c>
      <c r="C1017">
        <v>0.105</v>
      </c>
    </row>
    <row r="1018" spans="1:3" x14ac:dyDescent="0.2">
      <c r="A1018" t="s">
        <v>37460</v>
      </c>
      <c r="B1018">
        <v>2</v>
      </c>
      <c r="C1018">
        <v>0.105</v>
      </c>
    </row>
    <row r="1019" spans="1:3" x14ac:dyDescent="0.2">
      <c r="A1019" t="s">
        <v>37461</v>
      </c>
      <c r="B1019">
        <v>2</v>
      </c>
      <c r="C1019">
        <v>0.105</v>
      </c>
    </row>
    <row r="1020" spans="1:3" x14ac:dyDescent="0.2">
      <c r="A1020" t="s">
        <v>37462</v>
      </c>
      <c r="B1020">
        <v>2</v>
      </c>
      <c r="C1020">
        <v>0.105</v>
      </c>
    </row>
    <row r="1021" spans="1:3" x14ac:dyDescent="0.2">
      <c r="A1021" t="s">
        <v>37463</v>
      </c>
      <c r="B1021">
        <v>2</v>
      </c>
      <c r="C1021">
        <v>0.105</v>
      </c>
    </row>
    <row r="1022" spans="1:3" x14ac:dyDescent="0.2">
      <c r="A1022" t="s">
        <v>37464</v>
      </c>
      <c r="B1022">
        <v>2</v>
      </c>
      <c r="C1022">
        <v>0.105</v>
      </c>
    </row>
    <row r="1023" spans="1:3" x14ac:dyDescent="0.2">
      <c r="A1023" t="s">
        <v>37465</v>
      </c>
      <c r="B1023">
        <v>2</v>
      </c>
      <c r="C1023">
        <v>0.105</v>
      </c>
    </row>
    <row r="1024" spans="1:3" x14ac:dyDescent="0.2">
      <c r="A1024" t="s">
        <v>37466</v>
      </c>
      <c r="B1024">
        <v>2</v>
      </c>
      <c r="C1024">
        <v>0.105</v>
      </c>
    </row>
    <row r="1025" spans="1:3" x14ac:dyDescent="0.2">
      <c r="A1025" t="s">
        <v>37467</v>
      </c>
      <c r="B1025">
        <v>2</v>
      </c>
      <c r="C1025">
        <v>0.105</v>
      </c>
    </row>
    <row r="1026" spans="1:3" x14ac:dyDescent="0.2">
      <c r="A1026" t="s">
        <v>37468</v>
      </c>
      <c r="B1026">
        <v>2</v>
      </c>
      <c r="C1026">
        <v>0.105</v>
      </c>
    </row>
    <row r="1027" spans="1:3" x14ac:dyDescent="0.2">
      <c r="A1027" t="s">
        <v>37469</v>
      </c>
      <c r="B1027">
        <v>2</v>
      </c>
      <c r="C1027">
        <v>0.105</v>
      </c>
    </row>
    <row r="1028" spans="1:3" x14ac:dyDescent="0.2">
      <c r="A1028" t="s">
        <v>37470</v>
      </c>
      <c r="B1028">
        <v>2</v>
      </c>
      <c r="C1028">
        <v>0.105</v>
      </c>
    </row>
    <row r="1029" spans="1:3" x14ac:dyDescent="0.2">
      <c r="A1029" t="s">
        <v>37471</v>
      </c>
      <c r="B1029">
        <v>2</v>
      </c>
      <c r="C1029">
        <v>0.105</v>
      </c>
    </row>
    <row r="1030" spans="1:3" x14ac:dyDescent="0.2">
      <c r="A1030" t="s">
        <v>37472</v>
      </c>
      <c r="B1030">
        <v>2</v>
      </c>
      <c r="C1030">
        <v>0.105</v>
      </c>
    </row>
    <row r="1031" spans="1:3" x14ac:dyDescent="0.2">
      <c r="A1031" t="s">
        <v>37473</v>
      </c>
      <c r="B1031">
        <v>2</v>
      </c>
      <c r="C1031">
        <v>0.105</v>
      </c>
    </row>
    <row r="1032" spans="1:3" x14ac:dyDescent="0.2">
      <c r="A1032" t="s">
        <v>37474</v>
      </c>
      <c r="B1032">
        <v>2</v>
      </c>
      <c r="C1032">
        <v>0.105</v>
      </c>
    </row>
    <row r="1033" spans="1:3" x14ac:dyDescent="0.2">
      <c r="A1033" t="s">
        <v>37475</v>
      </c>
      <c r="B1033">
        <v>2</v>
      </c>
      <c r="C1033">
        <v>0.105</v>
      </c>
    </row>
    <row r="1034" spans="1:3" x14ac:dyDescent="0.2">
      <c r="A1034" t="s">
        <v>37476</v>
      </c>
      <c r="B1034">
        <v>2</v>
      </c>
      <c r="C1034">
        <v>0.105</v>
      </c>
    </row>
    <row r="1035" spans="1:3" x14ac:dyDescent="0.2">
      <c r="A1035" t="s">
        <v>37477</v>
      </c>
      <c r="B1035">
        <v>2</v>
      </c>
      <c r="C1035">
        <v>0.105</v>
      </c>
    </row>
    <row r="1036" spans="1:3" x14ac:dyDescent="0.2">
      <c r="A1036" t="s">
        <v>37478</v>
      </c>
      <c r="B1036">
        <v>2</v>
      </c>
      <c r="C1036">
        <v>0.105</v>
      </c>
    </row>
    <row r="1037" spans="1:3" x14ac:dyDescent="0.2">
      <c r="A1037" t="s">
        <v>37479</v>
      </c>
      <c r="B1037">
        <v>2</v>
      </c>
      <c r="C1037">
        <v>0.105</v>
      </c>
    </row>
    <row r="1038" spans="1:3" x14ac:dyDescent="0.2">
      <c r="A1038" t="s">
        <v>37480</v>
      </c>
      <c r="B1038">
        <v>2</v>
      </c>
      <c r="C1038">
        <v>0.105</v>
      </c>
    </row>
    <row r="1039" spans="1:3" x14ac:dyDescent="0.2">
      <c r="A1039" t="s">
        <v>37481</v>
      </c>
      <c r="B1039">
        <v>2</v>
      </c>
      <c r="C1039">
        <v>0.105</v>
      </c>
    </row>
    <row r="1040" spans="1:3" x14ac:dyDescent="0.2">
      <c r="A1040" t="s">
        <v>37482</v>
      </c>
      <c r="B1040">
        <v>2</v>
      </c>
      <c r="C1040">
        <v>0.105</v>
      </c>
    </row>
    <row r="1041" spans="1:3" x14ac:dyDescent="0.2">
      <c r="A1041" t="s">
        <v>37483</v>
      </c>
      <c r="B1041">
        <v>2</v>
      </c>
      <c r="C1041">
        <v>0.105</v>
      </c>
    </row>
    <row r="1042" spans="1:3" x14ac:dyDescent="0.2">
      <c r="A1042" t="s">
        <v>37484</v>
      </c>
      <c r="B1042">
        <v>2</v>
      </c>
      <c r="C1042">
        <v>0.105</v>
      </c>
    </row>
    <row r="1043" spans="1:3" x14ac:dyDescent="0.2">
      <c r="A1043" t="s">
        <v>37485</v>
      </c>
      <c r="B1043">
        <v>2</v>
      </c>
      <c r="C1043">
        <v>0.105</v>
      </c>
    </row>
    <row r="1044" spans="1:3" x14ac:dyDescent="0.2">
      <c r="A1044" t="s">
        <v>37486</v>
      </c>
      <c r="B1044">
        <v>2</v>
      </c>
      <c r="C1044">
        <v>0.105</v>
      </c>
    </row>
    <row r="1045" spans="1:3" x14ac:dyDescent="0.2">
      <c r="A1045" t="s">
        <v>37487</v>
      </c>
      <c r="B1045">
        <v>2</v>
      </c>
      <c r="C1045">
        <v>0.105</v>
      </c>
    </row>
    <row r="1046" spans="1:3" x14ac:dyDescent="0.2">
      <c r="A1046" t="s">
        <v>37488</v>
      </c>
      <c r="B1046">
        <v>2</v>
      </c>
      <c r="C1046">
        <v>0.105</v>
      </c>
    </row>
    <row r="1047" spans="1:3" x14ac:dyDescent="0.2">
      <c r="A1047" t="s">
        <v>37489</v>
      </c>
      <c r="B1047">
        <v>2</v>
      </c>
      <c r="C1047">
        <v>0.105</v>
      </c>
    </row>
    <row r="1048" spans="1:3" x14ac:dyDescent="0.2">
      <c r="A1048" t="s">
        <v>37490</v>
      </c>
      <c r="B1048">
        <v>2</v>
      </c>
      <c r="C1048">
        <v>0.105</v>
      </c>
    </row>
    <row r="1049" spans="1:3" x14ac:dyDescent="0.2">
      <c r="A1049" t="s">
        <v>37491</v>
      </c>
      <c r="B1049">
        <v>2</v>
      </c>
      <c r="C1049">
        <v>0.105</v>
      </c>
    </row>
    <row r="1050" spans="1:3" x14ac:dyDescent="0.2">
      <c r="A1050" t="s">
        <v>37492</v>
      </c>
      <c r="B1050">
        <v>2</v>
      </c>
      <c r="C1050">
        <v>0.105</v>
      </c>
    </row>
    <row r="1051" spans="1:3" x14ac:dyDescent="0.2">
      <c r="A1051" t="s">
        <v>37493</v>
      </c>
      <c r="B1051">
        <v>2</v>
      </c>
      <c r="C1051">
        <v>0.105</v>
      </c>
    </row>
    <row r="1052" spans="1:3" x14ac:dyDescent="0.2">
      <c r="A1052" t="s">
        <v>37494</v>
      </c>
      <c r="B1052">
        <v>2</v>
      </c>
      <c r="C1052">
        <v>0.105</v>
      </c>
    </row>
    <row r="1053" spans="1:3" x14ac:dyDescent="0.2">
      <c r="A1053" t="s">
        <v>37495</v>
      </c>
      <c r="B1053">
        <v>2</v>
      </c>
      <c r="C1053">
        <v>0.105</v>
      </c>
    </row>
    <row r="1054" spans="1:3" x14ac:dyDescent="0.2">
      <c r="A1054" t="s">
        <v>37496</v>
      </c>
      <c r="B1054">
        <v>2</v>
      </c>
      <c r="C1054">
        <v>0.105</v>
      </c>
    </row>
    <row r="1055" spans="1:3" x14ac:dyDescent="0.2">
      <c r="A1055" t="s">
        <v>37497</v>
      </c>
      <c r="B1055">
        <v>2</v>
      </c>
      <c r="C1055">
        <v>0.105</v>
      </c>
    </row>
    <row r="1056" spans="1:3" x14ac:dyDescent="0.2">
      <c r="A1056" t="s">
        <v>37498</v>
      </c>
      <c r="B1056">
        <v>2</v>
      </c>
      <c r="C1056">
        <v>0.105</v>
      </c>
    </row>
    <row r="1057" spans="1:3" x14ac:dyDescent="0.2">
      <c r="A1057" t="s">
        <v>37499</v>
      </c>
      <c r="B1057">
        <v>2</v>
      </c>
      <c r="C1057">
        <v>0.105</v>
      </c>
    </row>
    <row r="1058" spans="1:3" x14ac:dyDescent="0.2">
      <c r="A1058" t="s">
        <v>37500</v>
      </c>
      <c r="B1058">
        <v>2</v>
      </c>
      <c r="C1058">
        <v>0.105</v>
      </c>
    </row>
    <row r="1059" spans="1:3" x14ac:dyDescent="0.2">
      <c r="A1059" t="s">
        <v>37501</v>
      </c>
      <c r="B1059">
        <v>2</v>
      </c>
      <c r="C1059">
        <v>0.105</v>
      </c>
    </row>
    <row r="1060" spans="1:3" x14ac:dyDescent="0.2">
      <c r="A1060" t="s">
        <v>37502</v>
      </c>
      <c r="B1060">
        <v>2</v>
      </c>
      <c r="C1060">
        <v>0.105</v>
      </c>
    </row>
    <row r="1061" spans="1:3" x14ac:dyDescent="0.2">
      <c r="A1061" t="s">
        <v>37503</v>
      </c>
      <c r="B1061">
        <v>2</v>
      </c>
      <c r="C1061">
        <v>0.105</v>
      </c>
    </row>
    <row r="1062" spans="1:3" x14ac:dyDescent="0.2">
      <c r="A1062" t="s">
        <v>37504</v>
      </c>
      <c r="B1062">
        <v>2</v>
      </c>
      <c r="C1062">
        <v>0.105</v>
      </c>
    </row>
    <row r="1063" spans="1:3" x14ac:dyDescent="0.2">
      <c r="A1063" t="s">
        <v>37505</v>
      </c>
      <c r="B1063">
        <v>2</v>
      </c>
      <c r="C1063">
        <v>0.105</v>
      </c>
    </row>
    <row r="1064" spans="1:3" x14ac:dyDescent="0.2">
      <c r="A1064" t="s">
        <v>37506</v>
      </c>
      <c r="B1064">
        <v>2</v>
      </c>
      <c r="C1064">
        <v>0.105</v>
      </c>
    </row>
    <row r="1065" spans="1:3" x14ac:dyDescent="0.2">
      <c r="A1065" t="s">
        <v>37507</v>
      </c>
      <c r="B1065">
        <v>2</v>
      </c>
      <c r="C1065">
        <v>0.105</v>
      </c>
    </row>
    <row r="1066" spans="1:3" x14ac:dyDescent="0.2">
      <c r="A1066" t="s">
        <v>37508</v>
      </c>
      <c r="B1066">
        <v>2</v>
      </c>
      <c r="C1066">
        <v>0.105</v>
      </c>
    </row>
    <row r="1067" spans="1:3" x14ac:dyDescent="0.2">
      <c r="A1067" t="s">
        <v>37509</v>
      </c>
      <c r="B1067">
        <v>2</v>
      </c>
      <c r="C1067">
        <v>0.105</v>
      </c>
    </row>
    <row r="1068" spans="1:3" x14ac:dyDescent="0.2">
      <c r="A1068" t="s">
        <v>37510</v>
      </c>
      <c r="B1068">
        <v>2</v>
      </c>
      <c r="C1068">
        <v>0.105</v>
      </c>
    </row>
    <row r="1069" spans="1:3" x14ac:dyDescent="0.2">
      <c r="A1069" t="s">
        <v>37511</v>
      </c>
      <c r="B1069">
        <v>2</v>
      </c>
      <c r="C1069">
        <v>0.105</v>
      </c>
    </row>
    <row r="1070" spans="1:3" x14ac:dyDescent="0.2">
      <c r="A1070" t="s">
        <v>37512</v>
      </c>
      <c r="B1070">
        <v>2</v>
      </c>
      <c r="C1070">
        <v>0.105</v>
      </c>
    </row>
    <row r="1071" spans="1:3" x14ac:dyDescent="0.2">
      <c r="A1071" t="s">
        <v>37513</v>
      </c>
      <c r="B1071">
        <v>2</v>
      </c>
      <c r="C1071">
        <v>0.105</v>
      </c>
    </row>
    <row r="1072" spans="1:3" x14ac:dyDescent="0.2">
      <c r="A1072" t="s">
        <v>37514</v>
      </c>
      <c r="B1072">
        <v>2</v>
      </c>
      <c r="C1072">
        <v>0.105</v>
      </c>
    </row>
    <row r="1073" spans="1:3" x14ac:dyDescent="0.2">
      <c r="A1073" t="s">
        <v>37515</v>
      </c>
      <c r="B1073">
        <v>2</v>
      </c>
      <c r="C1073">
        <v>0.105</v>
      </c>
    </row>
    <row r="1074" spans="1:3" x14ac:dyDescent="0.2">
      <c r="A1074" t="s">
        <v>37516</v>
      </c>
      <c r="B1074">
        <v>2</v>
      </c>
      <c r="C1074">
        <v>0.105</v>
      </c>
    </row>
    <row r="1075" spans="1:3" x14ac:dyDescent="0.2">
      <c r="A1075" t="s">
        <v>37517</v>
      </c>
      <c r="B1075">
        <v>2</v>
      </c>
      <c r="C1075">
        <v>0.105</v>
      </c>
    </row>
    <row r="1076" spans="1:3" x14ac:dyDescent="0.2">
      <c r="A1076" t="s">
        <v>37518</v>
      </c>
      <c r="B1076">
        <v>2</v>
      </c>
      <c r="C1076">
        <v>0.105</v>
      </c>
    </row>
    <row r="1077" spans="1:3" x14ac:dyDescent="0.2">
      <c r="A1077" t="s">
        <v>37519</v>
      </c>
      <c r="B1077">
        <v>2</v>
      </c>
      <c r="C1077">
        <v>0.105</v>
      </c>
    </row>
    <row r="1078" spans="1:3" x14ac:dyDescent="0.2">
      <c r="A1078" t="s">
        <v>37520</v>
      </c>
      <c r="B1078">
        <v>2</v>
      </c>
      <c r="C1078">
        <v>0.105</v>
      </c>
    </row>
    <row r="1079" spans="1:3" x14ac:dyDescent="0.2">
      <c r="A1079" t="s">
        <v>37521</v>
      </c>
      <c r="B1079">
        <v>2</v>
      </c>
      <c r="C1079">
        <v>0.105</v>
      </c>
    </row>
    <row r="1080" spans="1:3" x14ac:dyDescent="0.2">
      <c r="A1080" t="s">
        <v>37522</v>
      </c>
      <c r="B1080">
        <v>2</v>
      </c>
      <c r="C1080">
        <v>0.105</v>
      </c>
    </row>
    <row r="1081" spans="1:3" x14ac:dyDescent="0.2">
      <c r="A1081" t="s">
        <v>37523</v>
      </c>
      <c r="B1081">
        <v>2</v>
      </c>
      <c r="C1081">
        <v>0.105</v>
      </c>
    </row>
    <row r="1082" spans="1:3" x14ac:dyDescent="0.2">
      <c r="A1082" t="s">
        <v>37524</v>
      </c>
      <c r="B1082">
        <v>2</v>
      </c>
      <c r="C1082">
        <v>0.105</v>
      </c>
    </row>
    <row r="1083" spans="1:3" x14ac:dyDescent="0.2">
      <c r="A1083" t="s">
        <v>37525</v>
      </c>
      <c r="B1083">
        <v>2</v>
      </c>
      <c r="C1083">
        <v>0.105</v>
      </c>
    </row>
    <row r="1084" spans="1:3" x14ac:dyDescent="0.2">
      <c r="A1084" t="s">
        <v>37526</v>
      </c>
      <c r="B1084">
        <v>2</v>
      </c>
      <c r="C1084">
        <v>0.105</v>
      </c>
    </row>
    <row r="1085" spans="1:3" x14ac:dyDescent="0.2">
      <c r="A1085" t="s">
        <v>37527</v>
      </c>
      <c r="B1085">
        <v>2</v>
      </c>
      <c r="C1085">
        <v>0.105</v>
      </c>
    </row>
    <row r="1086" spans="1:3" x14ac:dyDescent="0.2">
      <c r="A1086" t="s">
        <v>37528</v>
      </c>
      <c r="B1086">
        <v>2</v>
      </c>
      <c r="C1086">
        <v>0.105</v>
      </c>
    </row>
    <row r="1087" spans="1:3" x14ac:dyDescent="0.2">
      <c r="A1087" t="s">
        <v>37529</v>
      </c>
      <c r="B1087">
        <v>2</v>
      </c>
      <c r="C1087">
        <v>0.105</v>
      </c>
    </row>
    <row r="1088" spans="1:3" x14ac:dyDescent="0.2">
      <c r="A1088" t="s">
        <v>37530</v>
      </c>
      <c r="B1088">
        <v>2</v>
      </c>
      <c r="C1088">
        <v>0.105</v>
      </c>
    </row>
    <row r="1089" spans="1:3" x14ac:dyDescent="0.2">
      <c r="A1089" t="s">
        <v>37531</v>
      </c>
      <c r="B1089">
        <v>2</v>
      </c>
      <c r="C1089">
        <v>0.105</v>
      </c>
    </row>
    <row r="1090" spans="1:3" x14ac:dyDescent="0.2">
      <c r="A1090" t="s">
        <v>37532</v>
      </c>
      <c r="B1090">
        <v>2</v>
      </c>
      <c r="C1090">
        <v>0.105</v>
      </c>
    </row>
    <row r="1091" spans="1:3" x14ac:dyDescent="0.2">
      <c r="A1091" t="s">
        <v>37533</v>
      </c>
      <c r="B1091">
        <v>2</v>
      </c>
      <c r="C1091">
        <v>0.105</v>
      </c>
    </row>
    <row r="1092" spans="1:3" x14ac:dyDescent="0.2">
      <c r="A1092" t="s">
        <v>37534</v>
      </c>
      <c r="B1092">
        <v>2</v>
      </c>
      <c r="C1092">
        <v>0.105</v>
      </c>
    </row>
    <row r="1093" spans="1:3" x14ac:dyDescent="0.2">
      <c r="A1093" t="s">
        <v>37535</v>
      </c>
      <c r="B1093">
        <v>2</v>
      </c>
      <c r="C1093">
        <v>0.105</v>
      </c>
    </row>
    <row r="1094" spans="1:3" x14ac:dyDescent="0.2">
      <c r="A1094" t="s">
        <v>37536</v>
      </c>
      <c r="B1094">
        <v>2</v>
      </c>
      <c r="C1094">
        <v>0.105</v>
      </c>
    </row>
    <row r="1095" spans="1:3" x14ac:dyDescent="0.2">
      <c r="A1095" t="s">
        <v>37537</v>
      </c>
      <c r="B1095">
        <v>2</v>
      </c>
      <c r="C1095">
        <v>0.105</v>
      </c>
    </row>
    <row r="1096" spans="1:3" x14ac:dyDescent="0.2">
      <c r="A1096" t="s">
        <v>37538</v>
      </c>
      <c r="B1096">
        <v>2</v>
      </c>
      <c r="C1096">
        <v>0.105</v>
      </c>
    </row>
    <row r="1097" spans="1:3" x14ac:dyDescent="0.2">
      <c r="A1097" t="s">
        <v>37539</v>
      </c>
      <c r="B1097">
        <v>2</v>
      </c>
      <c r="C1097">
        <v>0.105</v>
      </c>
    </row>
    <row r="1098" spans="1:3" x14ac:dyDescent="0.2">
      <c r="A1098" t="s">
        <v>37540</v>
      </c>
      <c r="B1098">
        <v>2</v>
      </c>
      <c r="C1098">
        <v>0.105</v>
      </c>
    </row>
    <row r="1099" spans="1:3" x14ac:dyDescent="0.2">
      <c r="A1099" t="s">
        <v>37541</v>
      </c>
      <c r="B1099">
        <v>2</v>
      </c>
      <c r="C1099">
        <v>0.105</v>
      </c>
    </row>
    <row r="1100" spans="1:3" x14ac:dyDescent="0.2">
      <c r="A1100" t="s">
        <v>37542</v>
      </c>
      <c r="B1100">
        <v>2</v>
      </c>
      <c r="C1100">
        <v>0.105</v>
      </c>
    </row>
    <row r="1101" spans="1:3" x14ac:dyDescent="0.2">
      <c r="A1101" t="s">
        <v>37543</v>
      </c>
      <c r="B1101">
        <v>2</v>
      </c>
      <c r="C1101">
        <v>0.105</v>
      </c>
    </row>
    <row r="1102" spans="1:3" x14ac:dyDescent="0.2">
      <c r="A1102" t="s">
        <v>37544</v>
      </c>
      <c r="B1102">
        <v>2</v>
      </c>
      <c r="C1102">
        <v>0.105</v>
      </c>
    </row>
    <row r="1103" spans="1:3" x14ac:dyDescent="0.2">
      <c r="A1103" t="s">
        <v>37545</v>
      </c>
      <c r="B1103">
        <v>2</v>
      </c>
      <c r="C1103">
        <v>0.105</v>
      </c>
    </row>
    <row r="1104" spans="1:3" x14ac:dyDescent="0.2">
      <c r="A1104" t="s">
        <v>37546</v>
      </c>
      <c r="B1104">
        <v>2</v>
      </c>
      <c r="C1104">
        <v>0.105</v>
      </c>
    </row>
    <row r="1105" spans="1:3" x14ac:dyDescent="0.2">
      <c r="A1105" t="s">
        <v>37547</v>
      </c>
      <c r="B1105">
        <v>2</v>
      </c>
      <c r="C1105">
        <v>0.105</v>
      </c>
    </row>
    <row r="1106" spans="1:3" x14ac:dyDescent="0.2">
      <c r="A1106" t="s">
        <v>37548</v>
      </c>
      <c r="B1106">
        <v>2</v>
      </c>
      <c r="C1106">
        <v>0.105</v>
      </c>
    </row>
    <row r="1107" spans="1:3" x14ac:dyDescent="0.2">
      <c r="A1107" t="s">
        <v>37549</v>
      </c>
      <c r="B1107">
        <v>2</v>
      </c>
      <c r="C1107">
        <v>0.105</v>
      </c>
    </row>
    <row r="1108" spans="1:3" x14ac:dyDescent="0.2">
      <c r="A1108" t="s">
        <v>37550</v>
      </c>
      <c r="B1108">
        <v>2</v>
      </c>
      <c r="C1108">
        <v>0.105</v>
      </c>
    </row>
    <row r="1109" spans="1:3" x14ac:dyDescent="0.2">
      <c r="A1109" t="s">
        <v>37551</v>
      </c>
      <c r="B1109">
        <v>2</v>
      </c>
      <c r="C1109">
        <v>0.105</v>
      </c>
    </row>
    <row r="1110" spans="1:3" x14ac:dyDescent="0.2">
      <c r="A1110" t="s">
        <v>37552</v>
      </c>
      <c r="B1110">
        <v>2</v>
      </c>
      <c r="C1110">
        <v>0.105</v>
      </c>
    </row>
    <row r="1111" spans="1:3" x14ac:dyDescent="0.2">
      <c r="A1111" t="s">
        <v>37553</v>
      </c>
      <c r="B1111">
        <v>2</v>
      </c>
      <c r="C1111">
        <v>0.105</v>
      </c>
    </row>
    <row r="1112" spans="1:3" x14ac:dyDescent="0.2">
      <c r="A1112" t="s">
        <v>37554</v>
      </c>
      <c r="B1112">
        <v>2</v>
      </c>
      <c r="C1112">
        <v>0.105</v>
      </c>
    </row>
    <row r="1113" spans="1:3" x14ac:dyDescent="0.2">
      <c r="A1113" t="s">
        <v>37555</v>
      </c>
      <c r="B1113">
        <v>2</v>
      </c>
      <c r="C1113">
        <v>0.105</v>
      </c>
    </row>
    <row r="1114" spans="1:3" x14ac:dyDescent="0.2">
      <c r="A1114" t="s">
        <v>37556</v>
      </c>
      <c r="B1114">
        <v>2</v>
      </c>
      <c r="C1114">
        <v>0.105</v>
      </c>
    </row>
    <row r="1115" spans="1:3" x14ac:dyDescent="0.2">
      <c r="A1115" t="s">
        <v>37557</v>
      </c>
      <c r="B1115">
        <v>2</v>
      </c>
      <c r="C1115">
        <v>0.105</v>
      </c>
    </row>
    <row r="1116" spans="1:3" x14ac:dyDescent="0.2">
      <c r="A1116" t="s">
        <v>37558</v>
      </c>
      <c r="B1116">
        <v>2</v>
      </c>
      <c r="C1116">
        <v>0.105</v>
      </c>
    </row>
    <row r="1117" spans="1:3" x14ac:dyDescent="0.2">
      <c r="A1117" t="s">
        <v>37559</v>
      </c>
      <c r="B1117">
        <v>2</v>
      </c>
      <c r="C1117">
        <v>0.105</v>
      </c>
    </row>
    <row r="1118" spans="1:3" x14ac:dyDescent="0.2">
      <c r="A1118" t="s">
        <v>37560</v>
      </c>
      <c r="B1118">
        <v>2</v>
      </c>
      <c r="C1118">
        <v>0.105</v>
      </c>
    </row>
    <row r="1119" spans="1:3" x14ac:dyDescent="0.2">
      <c r="A1119" t="s">
        <v>37561</v>
      </c>
      <c r="B1119">
        <v>2</v>
      </c>
      <c r="C1119">
        <v>0.105</v>
      </c>
    </row>
    <row r="1120" spans="1:3" x14ac:dyDescent="0.2">
      <c r="A1120" t="s">
        <v>37562</v>
      </c>
      <c r="B1120">
        <v>2</v>
      </c>
      <c r="C1120">
        <v>0.105</v>
      </c>
    </row>
    <row r="1121" spans="1:3" x14ac:dyDescent="0.2">
      <c r="A1121" t="s">
        <v>37563</v>
      </c>
      <c r="B1121">
        <v>2</v>
      </c>
      <c r="C1121">
        <v>0.105</v>
      </c>
    </row>
    <row r="1122" spans="1:3" x14ac:dyDescent="0.2">
      <c r="A1122" t="s">
        <v>37564</v>
      </c>
      <c r="B1122">
        <v>2</v>
      </c>
      <c r="C1122">
        <v>0.105</v>
      </c>
    </row>
    <row r="1123" spans="1:3" x14ac:dyDescent="0.2">
      <c r="A1123" t="s">
        <v>37565</v>
      </c>
      <c r="B1123">
        <v>2</v>
      </c>
      <c r="C1123">
        <v>0.105</v>
      </c>
    </row>
    <row r="1124" spans="1:3" x14ac:dyDescent="0.2">
      <c r="A1124" t="s">
        <v>37566</v>
      </c>
      <c r="B1124">
        <v>2</v>
      </c>
      <c r="C1124">
        <v>0.105</v>
      </c>
    </row>
    <row r="1125" spans="1:3" x14ac:dyDescent="0.2">
      <c r="A1125" t="s">
        <v>37567</v>
      </c>
      <c r="B1125">
        <v>2</v>
      </c>
      <c r="C1125">
        <v>0.105</v>
      </c>
    </row>
    <row r="1126" spans="1:3" x14ac:dyDescent="0.2">
      <c r="A1126" t="s">
        <v>37568</v>
      </c>
      <c r="B1126">
        <v>2</v>
      </c>
      <c r="C1126">
        <v>0.105</v>
      </c>
    </row>
    <row r="1127" spans="1:3" x14ac:dyDescent="0.2">
      <c r="A1127" t="s">
        <v>37569</v>
      </c>
      <c r="B1127">
        <v>2</v>
      </c>
      <c r="C1127">
        <v>0.105</v>
      </c>
    </row>
    <row r="1128" spans="1:3" x14ac:dyDescent="0.2">
      <c r="A1128" t="s">
        <v>37570</v>
      </c>
      <c r="B1128">
        <v>2</v>
      </c>
      <c r="C1128">
        <v>0.105</v>
      </c>
    </row>
    <row r="1129" spans="1:3" x14ac:dyDescent="0.2">
      <c r="A1129" t="s">
        <v>37571</v>
      </c>
      <c r="B1129">
        <v>2</v>
      </c>
      <c r="C1129">
        <v>0.105</v>
      </c>
    </row>
    <row r="1130" spans="1:3" x14ac:dyDescent="0.2">
      <c r="A1130" t="s">
        <v>37572</v>
      </c>
      <c r="B1130">
        <v>2</v>
      </c>
      <c r="C1130">
        <v>0.105</v>
      </c>
    </row>
    <row r="1131" spans="1:3" x14ac:dyDescent="0.2">
      <c r="A1131" t="s">
        <v>37573</v>
      </c>
      <c r="B1131">
        <v>2</v>
      </c>
      <c r="C1131">
        <v>0.105</v>
      </c>
    </row>
    <row r="1132" spans="1:3" x14ac:dyDescent="0.2">
      <c r="A1132" t="s">
        <v>37574</v>
      </c>
      <c r="B1132">
        <v>2</v>
      </c>
      <c r="C1132">
        <v>0.105</v>
      </c>
    </row>
    <row r="1133" spans="1:3" x14ac:dyDescent="0.2">
      <c r="A1133" t="s">
        <v>37575</v>
      </c>
      <c r="B1133">
        <v>2</v>
      </c>
      <c r="C1133">
        <v>0.105</v>
      </c>
    </row>
    <row r="1134" spans="1:3" x14ac:dyDescent="0.2">
      <c r="A1134" t="s">
        <v>37576</v>
      </c>
      <c r="B1134">
        <v>2</v>
      </c>
      <c r="C1134">
        <v>0.105</v>
      </c>
    </row>
    <row r="1135" spans="1:3" x14ac:dyDescent="0.2">
      <c r="A1135" t="s">
        <v>37577</v>
      </c>
      <c r="B1135">
        <v>2</v>
      </c>
      <c r="C1135">
        <v>0.105</v>
      </c>
    </row>
    <row r="1136" spans="1:3" x14ac:dyDescent="0.2">
      <c r="A1136" t="s">
        <v>37578</v>
      </c>
      <c r="B1136">
        <v>2</v>
      </c>
      <c r="C1136">
        <v>0.105</v>
      </c>
    </row>
    <row r="1137" spans="1:3" x14ac:dyDescent="0.2">
      <c r="A1137" t="s">
        <v>37579</v>
      </c>
      <c r="B1137">
        <v>2</v>
      </c>
      <c r="C1137">
        <v>0.105</v>
      </c>
    </row>
    <row r="1138" spans="1:3" x14ac:dyDescent="0.2">
      <c r="A1138" t="s">
        <v>37580</v>
      </c>
      <c r="B1138">
        <v>2</v>
      </c>
      <c r="C1138">
        <v>0.105</v>
      </c>
    </row>
    <row r="1139" spans="1:3" x14ac:dyDescent="0.2">
      <c r="A1139" t="s">
        <v>37581</v>
      </c>
      <c r="B1139">
        <v>2</v>
      </c>
      <c r="C1139">
        <v>0.105</v>
      </c>
    </row>
    <row r="1140" spans="1:3" x14ac:dyDescent="0.2">
      <c r="A1140" t="s">
        <v>37582</v>
      </c>
      <c r="B1140">
        <v>2</v>
      </c>
      <c r="C1140">
        <v>0.105</v>
      </c>
    </row>
    <row r="1141" spans="1:3" x14ac:dyDescent="0.2">
      <c r="A1141" t="s">
        <v>37583</v>
      </c>
      <c r="B1141">
        <v>2</v>
      </c>
      <c r="C1141">
        <v>0.105</v>
      </c>
    </row>
    <row r="1142" spans="1:3" x14ac:dyDescent="0.2">
      <c r="A1142" t="s">
        <v>37584</v>
      </c>
      <c r="B1142">
        <v>2</v>
      </c>
      <c r="C1142">
        <v>0.105</v>
      </c>
    </row>
    <row r="1143" spans="1:3" x14ac:dyDescent="0.2">
      <c r="A1143" t="s">
        <v>37585</v>
      </c>
      <c r="B1143">
        <v>2</v>
      </c>
      <c r="C1143">
        <v>0.105</v>
      </c>
    </row>
    <row r="1144" spans="1:3" x14ac:dyDescent="0.2">
      <c r="A1144" t="s">
        <v>37586</v>
      </c>
      <c r="B1144">
        <v>2</v>
      </c>
      <c r="C1144">
        <v>0.105</v>
      </c>
    </row>
    <row r="1145" spans="1:3" x14ac:dyDescent="0.2">
      <c r="A1145" t="s">
        <v>37587</v>
      </c>
      <c r="B1145">
        <v>2</v>
      </c>
      <c r="C1145">
        <v>0.105</v>
      </c>
    </row>
    <row r="1146" spans="1:3" x14ac:dyDescent="0.2">
      <c r="A1146" t="s">
        <v>37588</v>
      </c>
      <c r="B1146">
        <v>2</v>
      </c>
      <c r="C1146">
        <v>0.105</v>
      </c>
    </row>
    <row r="1147" spans="1:3" x14ac:dyDescent="0.2">
      <c r="A1147" t="s">
        <v>37589</v>
      </c>
      <c r="B1147">
        <v>2</v>
      </c>
      <c r="C1147">
        <v>0.105</v>
      </c>
    </row>
    <row r="1148" spans="1:3" x14ac:dyDescent="0.2">
      <c r="A1148" t="s">
        <v>37590</v>
      </c>
      <c r="B1148">
        <v>2</v>
      </c>
      <c r="C1148">
        <v>0.105</v>
      </c>
    </row>
    <row r="1149" spans="1:3" x14ac:dyDescent="0.2">
      <c r="A1149" t="s">
        <v>37591</v>
      </c>
      <c r="B1149">
        <v>2</v>
      </c>
      <c r="C1149">
        <v>0.105</v>
      </c>
    </row>
    <row r="1150" spans="1:3" x14ac:dyDescent="0.2">
      <c r="A1150" t="s">
        <v>37592</v>
      </c>
      <c r="B1150">
        <v>2</v>
      </c>
      <c r="C1150">
        <v>0.105</v>
      </c>
    </row>
    <row r="1151" spans="1:3" x14ac:dyDescent="0.2">
      <c r="A1151" t="s">
        <v>37593</v>
      </c>
      <c r="B1151">
        <v>2</v>
      </c>
      <c r="C1151">
        <v>0.105</v>
      </c>
    </row>
    <row r="1152" spans="1:3" x14ac:dyDescent="0.2">
      <c r="A1152" t="s">
        <v>37594</v>
      </c>
      <c r="B1152">
        <v>2</v>
      </c>
      <c r="C1152">
        <v>0.105</v>
      </c>
    </row>
    <row r="1153" spans="1:3" x14ac:dyDescent="0.2">
      <c r="A1153" t="s">
        <v>37595</v>
      </c>
      <c r="B1153">
        <v>2</v>
      </c>
      <c r="C1153">
        <v>0.105</v>
      </c>
    </row>
    <row r="1154" spans="1:3" x14ac:dyDescent="0.2">
      <c r="A1154" t="s">
        <v>37596</v>
      </c>
      <c r="B1154">
        <v>2</v>
      </c>
      <c r="C1154">
        <v>0.105</v>
      </c>
    </row>
    <row r="1155" spans="1:3" x14ac:dyDescent="0.2">
      <c r="A1155" t="s">
        <v>37597</v>
      </c>
      <c r="B1155">
        <v>2</v>
      </c>
      <c r="C1155">
        <v>0.105</v>
      </c>
    </row>
    <row r="1156" spans="1:3" x14ac:dyDescent="0.2">
      <c r="A1156" t="s">
        <v>37598</v>
      </c>
      <c r="B1156">
        <v>2</v>
      </c>
      <c r="C1156">
        <v>0.105</v>
      </c>
    </row>
    <row r="1157" spans="1:3" x14ac:dyDescent="0.2">
      <c r="A1157" t="s">
        <v>37599</v>
      </c>
      <c r="B1157">
        <v>2</v>
      </c>
      <c r="C1157">
        <v>0.105</v>
      </c>
    </row>
    <row r="1158" spans="1:3" x14ac:dyDescent="0.2">
      <c r="A1158" t="s">
        <v>37600</v>
      </c>
      <c r="B1158">
        <v>2</v>
      </c>
      <c r="C1158">
        <v>0.105</v>
      </c>
    </row>
    <row r="1159" spans="1:3" x14ac:dyDescent="0.2">
      <c r="A1159" t="s">
        <v>37601</v>
      </c>
      <c r="B1159">
        <v>2</v>
      </c>
      <c r="C1159">
        <v>0.105</v>
      </c>
    </row>
    <row r="1160" spans="1:3" x14ac:dyDescent="0.2">
      <c r="A1160" t="s">
        <v>37602</v>
      </c>
      <c r="B1160">
        <v>2</v>
      </c>
      <c r="C1160">
        <v>0.105</v>
      </c>
    </row>
    <row r="1161" spans="1:3" x14ac:dyDescent="0.2">
      <c r="A1161" t="s">
        <v>37603</v>
      </c>
      <c r="B1161">
        <v>2</v>
      </c>
      <c r="C1161">
        <v>0.105</v>
      </c>
    </row>
    <row r="1162" spans="1:3" x14ac:dyDescent="0.2">
      <c r="A1162" t="s">
        <v>37604</v>
      </c>
      <c r="B1162">
        <v>2</v>
      </c>
      <c r="C1162">
        <v>0.105</v>
      </c>
    </row>
    <row r="1163" spans="1:3" x14ac:dyDescent="0.2">
      <c r="A1163" t="s">
        <v>37605</v>
      </c>
      <c r="B1163">
        <v>2</v>
      </c>
      <c r="C1163">
        <v>0.105</v>
      </c>
    </row>
    <row r="1164" spans="1:3" x14ac:dyDescent="0.2">
      <c r="A1164" t="s">
        <v>37606</v>
      </c>
      <c r="B1164">
        <v>2</v>
      </c>
      <c r="C1164">
        <v>0.105</v>
      </c>
    </row>
    <row r="1165" spans="1:3" x14ac:dyDescent="0.2">
      <c r="A1165" t="s">
        <v>37607</v>
      </c>
      <c r="B1165">
        <v>2</v>
      </c>
      <c r="C1165">
        <v>0.105</v>
      </c>
    </row>
    <row r="1166" spans="1:3" x14ac:dyDescent="0.2">
      <c r="A1166" t="s">
        <v>37608</v>
      </c>
      <c r="B1166">
        <v>2</v>
      </c>
      <c r="C1166">
        <v>0.105</v>
      </c>
    </row>
    <row r="1167" spans="1:3" x14ac:dyDescent="0.2">
      <c r="A1167" t="s">
        <v>37609</v>
      </c>
      <c r="B1167">
        <v>2</v>
      </c>
      <c r="C1167">
        <v>0.105</v>
      </c>
    </row>
    <row r="1168" spans="1:3" x14ac:dyDescent="0.2">
      <c r="A1168" t="s">
        <v>37610</v>
      </c>
      <c r="B1168">
        <v>2</v>
      </c>
      <c r="C1168">
        <v>0.105</v>
      </c>
    </row>
    <row r="1169" spans="1:3" x14ac:dyDescent="0.2">
      <c r="A1169" t="s">
        <v>37611</v>
      </c>
      <c r="B1169">
        <v>2</v>
      </c>
      <c r="C1169">
        <v>0.105</v>
      </c>
    </row>
    <row r="1170" spans="1:3" x14ac:dyDescent="0.2">
      <c r="A1170" t="s">
        <v>37612</v>
      </c>
      <c r="B1170">
        <v>2</v>
      </c>
      <c r="C1170">
        <v>0.105</v>
      </c>
    </row>
    <row r="1171" spans="1:3" x14ac:dyDescent="0.2">
      <c r="A1171" t="s">
        <v>37613</v>
      </c>
      <c r="B1171">
        <v>2</v>
      </c>
      <c r="C1171">
        <v>0.105</v>
      </c>
    </row>
    <row r="1172" spans="1:3" x14ac:dyDescent="0.2">
      <c r="A1172" t="s">
        <v>37614</v>
      </c>
      <c r="B1172">
        <v>2</v>
      </c>
      <c r="C1172">
        <v>0.105</v>
      </c>
    </row>
    <row r="1173" spans="1:3" x14ac:dyDescent="0.2">
      <c r="A1173" t="s">
        <v>37615</v>
      </c>
      <c r="B1173">
        <v>2</v>
      </c>
      <c r="C1173">
        <v>0.105</v>
      </c>
    </row>
    <row r="1174" spans="1:3" x14ac:dyDescent="0.2">
      <c r="A1174" t="s">
        <v>37616</v>
      </c>
      <c r="B1174">
        <v>2</v>
      </c>
      <c r="C1174">
        <v>0.105</v>
      </c>
    </row>
    <row r="1175" spans="1:3" x14ac:dyDescent="0.2">
      <c r="A1175" t="s">
        <v>37617</v>
      </c>
      <c r="B1175">
        <v>2</v>
      </c>
      <c r="C1175">
        <v>0.105</v>
      </c>
    </row>
    <row r="1176" spans="1:3" x14ac:dyDescent="0.2">
      <c r="A1176" t="s">
        <v>37618</v>
      </c>
      <c r="B1176">
        <v>2</v>
      </c>
      <c r="C1176">
        <v>0.105</v>
      </c>
    </row>
    <row r="1177" spans="1:3" x14ac:dyDescent="0.2">
      <c r="A1177" t="s">
        <v>37619</v>
      </c>
      <c r="B1177">
        <v>2</v>
      </c>
      <c r="C1177">
        <v>0.105</v>
      </c>
    </row>
    <row r="1178" spans="1:3" x14ac:dyDescent="0.2">
      <c r="A1178" t="s">
        <v>37620</v>
      </c>
      <c r="B1178">
        <v>2</v>
      </c>
      <c r="C1178">
        <v>0.105</v>
      </c>
    </row>
    <row r="1179" spans="1:3" x14ac:dyDescent="0.2">
      <c r="A1179" t="s">
        <v>37621</v>
      </c>
      <c r="B1179">
        <v>2</v>
      </c>
      <c r="C1179">
        <v>0.105</v>
      </c>
    </row>
    <row r="1180" spans="1:3" x14ac:dyDescent="0.2">
      <c r="A1180" t="s">
        <v>37622</v>
      </c>
      <c r="B1180">
        <v>2</v>
      </c>
      <c r="C1180">
        <v>0.105</v>
      </c>
    </row>
    <row r="1181" spans="1:3" x14ac:dyDescent="0.2">
      <c r="A1181" t="s">
        <v>37623</v>
      </c>
      <c r="B1181">
        <v>2</v>
      </c>
      <c r="C1181">
        <v>0.105</v>
      </c>
    </row>
    <row r="1182" spans="1:3" x14ac:dyDescent="0.2">
      <c r="A1182" t="s">
        <v>37624</v>
      </c>
      <c r="B1182">
        <v>2</v>
      </c>
      <c r="C1182">
        <v>0.105</v>
      </c>
    </row>
    <row r="1183" spans="1:3" x14ac:dyDescent="0.2">
      <c r="A1183" t="s">
        <v>37625</v>
      </c>
      <c r="B1183">
        <v>2</v>
      </c>
      <c r="C1183">
        <v>0.105</v>
      </c>
    </row>
    <row r="1184" spans="1:3" x14ac:dyDescent="0.2">
      <c r="A1184" t="s">
        <v>37626</v>
      </c>
      <c r="B1184">
        <v>2</v>
      </c>
      <c r="C1184">
        <v>0.105</v>
      </c>
    </row>
    <row r="1185" spans="1:3" x14ac:dyDescent="0.2">
      <c r="A1185" t="s">
        <v>37627</v>
      </c>
      <c r="B1185">
        <v>2</v>
      </c>
      <c r="C1185">
        <v>0.105</v>
      </c>
    </row>
    <row r="1186" spans="1:3" x14ac:dyDescent="0.2">
      <c r="A1186" t="s">
        <v>37628</v>
      </c>
      <c r="B1186">
        <v>2</v>
      </c>
      <c r="C1186">
        <v>0.105</v>
      </c>
    </row>
    <row r="1187" spans="1:3" x14ac:dyDescent="0.2">
      <c r="A1187" t="s">
        <v>37629</v>
      </c>
      <c r="B1187">
        <v>2</v>
      </c>
      <c r="C1187">
        <v>0.105</v>
      </c>
    </row>
    <row r="1188" spans="1:3" x14ac:dyDescent="0.2">
      <c r="A1188" t="s">
        <v>37630</v>
      </c>
      <c r="B1188">
        <v>2</v>
      </c>
      <c r="C1188">
        <v>0.105</v>
      </c>
    </row>
    <row r="1189" spans="1:3" x14ac:dyDescent="0.2">
      <c r="A1189" t="s">
        <v>37631</v>
      </c>
      <c r="B1189">
        <v>2</v>
      </c>
      <c r="C1189">
        <v>0.105</v>
      </c>
    </row>
    <row r="1190" spans="1:3" x14ac:dyDescent="0.2">
      <c r="A1190" t="s">
        <v>37632</v>
      </c>
      <c r="B1190">
        <v>2</v>
      </c>
      <c r="C1190">
        <v>0.105</v>
      </c>
    </row>
    <row r="1191" spans="1:3" x14ac:dyDescent="0.2">
      <c r="A1191" t="s">
        <v>37633</v>
      </c>
      <c r="B1191">
        <v>2</v>
      </c>
      <c r="C1191">
        <v>0.105</v>
      </c>
    </row>
    <row r="1192" spans="1:3" x14ac:dyDescent="0.2">
      <c r="A1192" t="s">
        <v>37634</v>
      </c>
      <c r="B1192">
        <v>2</v>
      </c>
      <c r="C1192">
        <v>0.105</v>
      </c>
    </row>
    <row r="1193" spans="1:3" x14ac:dyDescent="0.2">
      <c r="A1193" t="s">
        <v>37635</v>
      </c>
      <c r="B1193">
        <v>2</v>
      </c>
      <c r="C1193">
        <v>0.105</v>
      </c>
    </row>
    <row r="1194" spans="1:3" x14ac:dyDescent="0.2">
      <c r="A1194" t="s">
        <v>37636</v>
      </c>
      <c r="B1194">
        <v>2</v>
      </c>
      <c r="C1194">
        <v>0.105</v>
      </c>
    </row>
    <row r="1195" spans="1:3" x14ac:dyDescent="0.2">
      <c r="A1195" t="s">
        <v>37637</v>
      </c>
      <c r="B1195">
        <v>2</v>
      </c>
      <c r="C1195">
        <v>0.105</v>
      </c>
    </row>
    <row r="1196" spans="1:3" x14ac:dyDescent="0.2">
      <c r="A1196" t="s">
        <v>37638</v>
      </c>
      <c r="B1196">
        <v>2</v>
      </c>
      <c r="C1196">
        <v>0.105</v>
      </c>
    </row>
    <row r="1197" spans="1:3" x14ac:dyDescent="0.2">
      <c r="A1197" t="s">
        <v>37639</v>
      </c>
      <c r="B1197">
        <v>2</v>
      </c>
      <c r="C1197">
        <v>0.105</v>
      </c>
    </row>
    <row r="1198" spans="1:3" x14ac:dyDescent="0.2">
      <c r="A1198" t="s">
        <v>37640</v>
      </c>
      <c r="B1198">
        <v>2</v>
      </c>
      <c r="C1198">
        <v>0.105</v>
      </c>
    </row>
    <row r="1199" spans="1:3" x14ac:dyDescent="0.2">
      <c r="A1199" t="s">
        <v>37641</v>
      </c>
      <c r="B1199">
        <v>2</v>
      </c>
      <c r="C1199">
        <v>0.105</v>
      </c>
    </row>
    <row r="1200" spans="1:3" x14ac:dyDescent="0.2">
      <c r="A1200" t="s">
        <v>37642</v>
      </c>
      <c r="B1200">
        <v>2</v>
      </c>
      <c r="C1200">
        <v>0.105</v>
      </c>
    </row>
    <row r="1201" spans="1:3" x14ac:dyDescent="0.2">
      <c r="A1201" t="s">
        <v>37643</v>
      </c>
      <c r="B1201">
        <v>2</v>
      </c>
      <c r="C1201">
        <v>0.105</v>
      </c>
    </row>
    <row r="1202" spans="1:3" x14ac:dyDescent="0.2">
      <c r="A1202" t="s">
        <v>37644</v>
      </c>
      <c r="B1202">
        <v>2</v>
      </c>
      <c r="C1202">
        <v>0.105</v>
      </c>
    </row>
    <row r="1203" spans="1:3" x14ac:dyDescent="0.2">
      <c r="A1203" t="s">
        <v>37645</v>
      </c>
      <c r="B1203">
        <v>2</v>
      </c>
      <c r="C1203">
        <v>0.105</v>
      </c>
    </row>
    <row r="1204" spans="1:3" x14ac:dyDescent="0.2">
      <c r="A1204" t="s">
        <v>37646</v>
      </c>
      <c r="B1204">
        <v>2</v>
      </c>
      <c r="C1204">
        <v>0.105</v>
      </c>
    </row>
    <row r="1205" spans="1:3" x14ac:dyDescent="0.2">
      <c r="A1205" t="s">
        <v>37647</v>
      </c>
      <c r="B1205">
        <v>2</v>
      </c>
      <c r="C1205">
        <v>0.105</v>
      </c>
    </row>
    <row r="1206" spans="1:3" x14ac:dyDescent="0.2">
      <c r="A1206" t="s">
        <v>37648</v>
      </c>
      <c r="B1206">
        <v>2</v>
      </c>
      <c r="C1206">
        <v>0.105</v>
      </c>
    </row>
    <row r="1207" spans="1:3" x14ac:dyDescent="0.2">
      <c r="A1207" t="s">
        <v>37649</v>
      </c>
      <c r="B1207">
        <v>2</v>
      </c>
      <c r="C1207">
        <v>0.105</v>
      </c>
    </row>
    <row r="1208" spans="1:3" x14ac:dyDescent="0.2">
      <c r="A1208" t="s">
        <v>37650</v>
      </c>
      <c r="B1208">
        <v>2</v>
      </c>
      <c r="C1208">
        <v>0.105</v>
      </c>
    </row>
    <row r="1209" spans="1:3" x14ac:dyDescent="0.2">
      <c r="A1209" t="s">
        <v>37651</v>
      </c>
      <c r="B1209">
        <v>2</v>
      </c>
      <c r="C1209">
        <v>0.105</v>
      </c>
    </row>
    <row r="1210" spans="1:3" x14ac:dyDescent="0.2">
      <c r="A1210" t="s">
        <v>37652</v>
      </c>
      <c r="B1210">
        <v>2</v>
      </c>
      <c r="C1210">
        <v>0.105</v>
      </c>
    </row>
    <row r="1211" spans="1:3" x14ac:dyDescent="0.2">
      <c r="A1211" t="s">
        <v>37653</v>
      </c>
      <c r="B1211">
        <v>2</v>
      </c>
      <c r="C1211">
        <v>0.105</v>
      </c>
    </row>
    <row r="1212" spans="1:3" x14ac:dyDescent="0.2">
      <c r="A1212" t="s">
        <v>37654</v>
      </c>
      <c r="B1212">
        <v>2</v>
      </c>
      <c r="C1212">
        <v>0.105</v>
      </c>
    </row>
    <row r="1213" spans="1:3" x14ac:dyDescent="0.2">
      <c r="A1213" t="s">
        <v>37655</v>
      </c>
      <c r="B1213">
        <v>2</v>
      </c>
      <c r="C1213">
        <v>0.105</v>
      </c>
    </row>
    <row r="1214" spans="1:3" x14ac:dyDescent="0.2">
      <c r="A1214" t="s">
        <v>37656</v>
      </c>
      <c r="B1214">
        <v>2</v>
      </c>
      <c r="C1214">
        <v>0.105</v>
      </c>
    </row>
    <row r="1215" spans="1:3" x14ac:dyDescent="0.2">
      <c r="A1215" t="s">
        <v>37657</v>
      </c>
      <c r="B1215">
        <v>2</v>
      </c>
      <c r="C1215">
        <v>0.105</v>
      </c>
    </row>
    <row r="1216" spans="1:3" x14ac:dyDescent="0.2">
      <c r="A1216" t="s">
        <v>37658</v>
      </c>
      <c r="B1216">
        <v>2</v>
      </c>
      <c r="C1216">
        <v>0.105</v>
      </c>
    </row>
    <row r="1217" spans="1:3" x14ac:dyDescent="0.2">
      <c r="A1217" t="s">
        <v>37659</v>
      </c>
      <c r="B1217">
        <v>2</v>
      </c>
      <c r="C1217">
        <v>0.105</v>
      </c>
    </row>
    <row r="1218" spans="1:3" x14ac:dyDescent="0.2">
      <c r="A1218" t="s">
        <v>37660</v>
      </c>
      <c r="B1218">
        <v>2</v>
      </c>
      <c r="C1218">
        <v>0.105</v>
      </c>
    </row>
    <row r="1219" spans="1:3" x14ac:dyDescent="0.2">
      <c r="A1219" t="s">
        <v>37661</v>
      </c>
      <c r="B1219">
        <v>2</v>
      </c>
      <c r="C1219">
        <v>0.105</v>
      </c>
    </row>
    <row r="1220" spans="1:3" x14ac:dyDescent="0.2">
      <c r="A1220" t="s">
        <v>37662</v>
      </c>
      <c r="B1220">
        <v>2</v>
      </c>
      <c r="C1220">
        <v>0.105</v>
      </c>
    </row>
    <row r="1221" spans="1:3" x14ac:dyDescent="0.2">
      <c r="A1221" t="s">
        <v>37663</v>
      </c>
      <c r="B1221">
        <v>2</v>
      </c>
      <c r="C1221">
        <v>0.105</v>
      </c>
    </row>
    <row r="1222" spans="1:3" x14ac:dyDescent="0.2">
      <c r="A1222" t="s">
        <v>37664</v>
      </c>
      <c r="B1222">
        <v>2</v>
      </c>
      <c r="C1222">
        <v>0.105</v>
      </c>
    </row>
    <row r="1223" spans="1:3" x14ac:dyDescent="0.2">
      <c r="A1223" t="s">
        <v>37665</v>
      </c>
      <c r="B1223">
        <v>2</v>
      </c>
      <c r="C1223">
        <v>0.105</v>
      </c>
    </row>
    <row r="1224" spans="1:3" x14ac:dyDescent="0.2">
      <c r="A1224" t="s">
        <v>37666</v>
      </c>
      <c r="B1224">
        <v>2</v>
      </c>
      <c r="C1224">
        <v>0.105</v>
      </c>
    </row>
    <row r="1225" spans="1:3" x14ac:dyDescent="0.2">
      <c r="A1225" t="s">
        <v>37667</v>
      </c>
      <c r="B1225">
        <v>2</v>
      </c>
      <c r="C1225">
        <v>0.105</v>
      </c>
    </row>
    <row r="1226" spans="1:3" x14ac:dyDescent="0.2">
      <c r="A1226" t="s">
        <v>37668</v>
      </c>
      <c r="B1226">
        <v>2</v>
      </c>
      <c r="C1226">
        <v>0.105</v>
      </c>
    </row>
    <row r="1227" spans="1:3" x14ac:dyDescent="0.2">
      <c r="A1227" t="s">
        <v>37669</v>
      </c>
      <c r="B1227">
        <v>2</v>
      </c>
      <c r="C1227">
        <v>0.105</v>
      </c>
    </row>
    <row r="1228" spans="1:3" x14ac:dyDescent="0.2">
      <c r="A1228" t="s">
        <v>37670</v>
      </c>
      <c r="B1228">
        <v>2</v>
      </c>
      <c r="C1228">
        <v>0.105</v>
      </c>
    </row>
    <row r="1229" spans="1:3" x14ac:dyDescent="0.2">
      <c r="A1229" t="s">
        <v>37671</v>
      </c>
      <c r="B1229">
        <v>2</v>
      </c>
      <c r="C1229">
        <v>0.105</v>
      </c>
    </row>
    <row r="1230" spans="1:3" x14ac:dyDescent="0.2">
      <c r="A1230" t="s">
        <v>37672</v>
      </c>
      <c r="B1230">
        <v>2</v>
      </c>
      <c r="C1230">
        <v>0.105</v>
      </c>
    </row>
    <row r="1231" spans="1:3" x14ac:dyDescent="0.2">
      <c r="A1231" t="s">
        <v>37673</v>
      </c>
      <c r="B1231">
        <v>2</v>
      </c>
      <c r="C1231">
        <v>0.105</v>
      </c>
    </row>
    <row r="1232" spans="1:3" x14ac:dyDescent="0.2">
      <c r="A1232" t="s">
        <v>37674</v>
      </c>
      <c r="B1232">
        <v>2</v>
      </c>
      <c r="C1232">
        <v>0.105</v>
      </c>
    </row>
    <row r="1233" spans="1:3" x14ac:dyDescent="0.2">
      <c r="A1233" t="s">
        <v>37675</v>
      </c>
      <c r="B1233">
        <v>2</v>
      </c>
      <c r="C1233">
        <v>0.105</v>
      </c>
    </row>
    <row r="1234" spans="1:3" x14ac:dyDescent="0.2">
      <c r="A1234" t="s">
        <v>37676</v>
      </c>
      <c r="B1234">
        <v>2</v>
      </c>
      <c r="C1234">
        <v>0.105</v>
      </c>
    </row>
    <row r="1235" spans="1:3" x14ac:dyDescent="0.2">
      <c r="A1235" t="s">
        <v>37677</v>
      </c>
      <c r="B1235">
        <v>2</v>
      </c>
      <c r="C1235">
        <v>0.105</v>
      </c>
    </row>
    <row r="1236" spans="1:3" x14ac:dyDescent="0.2">
      <c r="A1236" t="s">
        <v>37678</v>
      </c>
      <c r="B1236">
        <v>2</v>
      </c>
      <c r="C1236">
        <v>0.105</v>
      </c>
    </row>
    <row r="1237" spans="1:3" x14ac:dyDescent="0.2">
      <c r="A1237" t="s">
        <v>37679</v>
      </c>
      <c r="B1237">
        <v>2</v>
      </c>
      <c r="C1237">
        <v>0.105</v>
      </c>
    </row>
    <row r="1238" spans="1:3" x14ac:dyDescent="0.2">
      <c r="A1238" t="s">
        <v>37680</v>
      </c>
      <c r="B1238">
        <v>2</v>
      </c>
      <c r="C1238">
        <v>0.105</v>
      </c>
    </row>
    <row r="1239" spans="1:3" x14ac:dyDescent="0.2">
      <c r="A1239" t="s">
        <v>37681</v>
      </c>
      <c r="B1239">
        <v>2</v>
      </c>
      <c r="C1239">
        <v>0.105</v>
      </c>
    </row>
    <row r="1240" spans="1:3" x14ac:dyDescent="0.2">
      <c r="A1240" t="s">
        <v>37682</v>
      </c>
      <c r="B1240">
        <v>2</v>
      </c>
      <c r="C1240">
        <v>0.105</v>
      </c>
    </row>
    <row r="1241" spans="1:3" x14ac:dyDescent="0.2">
      <c r="A1241" t="s">
        <v>37683</v>
      </c>
      <c r="B1241">
        <v>2</v>
      </c>
      <c r="C1241">
        <v>0.105</v>
      </c>
    </row>
    <row r="1242" spans="1:3" x14ac:dyDescent="0.2">
      <c r="A1242" t="s">
        <v>37684</v>
      </c>
      <c r="B1242">
        <v>2</v>
      </c>
      <c r="C1242">
        <v>0.105</v>
      </c>
    </row>
    <row r="1243" spans="1:3" x14ac:dyDescent="0.2">
      <c r="A1243" t="s">
        <v>37685</v>
      </c>
      <c r="B1243">
        <v>2</v>
      </c>
      <c r="C1243">
        <v>0.105</v>
      </c>
    </row>
    <row r="1244" spans="1:3" x14ac:dyDescent="0.2">
      <c r="A1244" t="s">
        <v>37686</v>
      </c>
      <c r="B1244">
        <v>2</v>
      </c>
      <c r="C1244">
        <v>0.105</v>
      </c>
    </row>
    <row r="1245" spans="1:3" x14ac:dyDescent="0.2">
      <c r="A1245" t="s">
        <v>37687</v>
      </c>
      <c r="B1245">
        <v>2</v>
      </c>
      <c r="C1245">
        <v>0.105</v>
      </c>
    </row>
    <row r="1246" spans="1:3" x14ac:dyDescent="0.2">
      <c r="A1246" t="s">
        <v>37688</v>
      </c>
      <c r="B1246">
        <v>2</v>
      </c>
      <c r="C1246">
        <v>0.105</v>
      </c>
    </row>
    <row r="1247" spans="1:3" x14ac:dyDescent="0.2">
      <c r="A1247" t="s">
        <v>37689</v>
      </c>
      <c r="B1247">
        <v>2</v>
      </c>
      <c r="C1247">
        <v>0.105</v>
      </c>
    </row>
    <row r="1248" spans="1:3" x14ac:dyDescent="0.2">
      <c r="A1248" t="s">
        <v>37690</v>
      </c>
      <c r="B1248">
        <v>2</v>
      </c>
      <c r="C1248">
        <v>0.105</v>
      </c>
    </row>
    <row r="1249" spans="1:3" x14ac:dyDescent="0.2">
      <c r="A1249" t="s">
        <v>37691</v>
      </c>
      <c r="B1249">
        <v>2</v>
      </c>
      <c r="C1249">
        <v>0.105</v>
      </c>
    </row>
    <row r="1250" spans="1:3" x14ac:dyDescent="0.2">
      <c r="A1250" t="s">
        <v>37692</v>
      </c>
      <c r="B1250">
        <v>2</v>
      </c>
      <c r="C1250">
        <v>0.105</v>
      </c>
    </row>
    <row r="1251" spans="1:3" x14ac:dyDescent="0.2">
      <c r="A1251" t="s">
        <v>37693</v>
      </c>
      <c r="B1251">
        <v>2</v>
      </c>
      <c r="C1251">
        <v>0.105</v>
      </c>
    </row>
    <row r="1252" spans="1:3" x14ac:dyDescent="0.2">
      <c r="A1252" t="s">
        <v>37694</v>
      </c>
      <c r="B1252">
        <v>2</v>
      </c>
      <c r="C1252">
        <v>0.105</v>
      </c>
    </row>
    <row r="1253" spans="1:3" x14ac:dyDescent="0.2">
      <c r="A1253" t="s">
        <v>37695</v>
      </c>
      <c r="B1253">
        <v>2</v>
      </c>
      <c r="C1253">
        <v>0.105</v>
      </c>
    </row>
    <row r="1254" spans="1:3" x14ac:dyDescent="0.2">
      <c r="A1254" t="s">
        <v>37696</v>
      </c>
      <c r="B1254">
        <v>2</v>
      </c>
      <c r="C1254">
        <v>0.105</v>
      </c>
    </row>
    <row r="1255" spans="1:3" x14ac:dyDescent="0.2">
      <c r="A1255" t="s">
        <v>37697</v>
      </c>
      <c r="B1255">
        <v>2</v>
      </c>
      <c r="C1255">
        <v>0.105</v>
      </c>
    </row>
    <row r="1256" spans="1:3" x14ac:dyDescent="0.2">
      <c r="A1256" t="s">
        <v>37698</v>
      </c>
      <c r="B1256">
        <v>2</v>
      </c>
      <c r="C1256">
        <v>0.105</v>
      </c>
    </row>
    <row r="1257" spans="1:3" x14ac:dyDescent="0.2">
      <c r="A1257" t="s">
        <v>37699</v>
      </c>
      <c r="B1257">
        <v>2</v>
      </c>
      <c r="C1257">
        <v>0.105</v>
      </c>
    </row>
    <row r="1258" spans="1:3" x14ac:dyDescent="0.2">
      <c r="A1258" t="s">
        <v>37700</v>
      </c>
      <c r="B1258">
        <v>2</v>
      </c>
      <c r="C1258">
        <v>0.105</v>
      </c>
    </row>
    <row r="1259" spans="1:3" x14ac:dyDescent="0.2">
      <c r="A1259" t="s">
        <v>37701</v>
      </c>
      <c r="B1259">
        <v>2</v>
      </c>
      <c r="C1259">
        <v>0.105</v>
      </c>
    </row>
    <row r="1260" spans="1:3" x14ac:dyDescent="0.2">
      <c r="A1260" t="s">
        <v>37702</v>
      </c>
      <c r="B1260">
        <v>2</v>
      </c>
      <c r="C1260">
        <v>0.105</v>
      </c>
    </row>
    <row r="1261" spans="1:3" x14ac:dyDescent="0.2">
      <c r="A1261" t="s">
        <v>37703</v>
      </c>
      <c r="B1261">
        <v>2</v>
      </c>
      <c r="C1261">
        <v>0.105</v>
      </c>
    </row>
    <row r="1262" spans="1:3" x14ac:dyDescent="0.2">
      <c r="A1262" t="s">
        <v>37704</v>
      </c>
      <c r="B1262">
        <v>2</v>
      </c>
      <c r="C1262">
        <v>0.105</v>
      </c>
    </row>
    <row r="1263" spans="1:3" x14ac:dyDescent="0.2">
      <c r="A1263" t="s">
        <v>37705</v>
      </c>
      <c r="B1263">
        <v>2</v>
      </c>
      <c r="C1263">
        <v>0.105</v>
      </c>
    </row>
    <row r="1264" spans="1:3" x14ac:dyDescent="0.2">
      <c r="A1264" t="s">
        <v>37706</v>
      </c>
      <c r="B1264">
        <v>2</v>
      </c>
      <c r="C1264">
        <v>0.105</v>
      </c>
    </row>
    <row r="1265" spans="1:3" x14ac:dyDescent="0.2">
      <c r="A1265" t="s">
        <v>37707</v>
      </c>
      <c r="B1265">
        <v>2</v>
      </c>
      <c r="C1265">
        <v>0.105</v>
      </c>
    </row>
    <row r="1266" spans="1:3" x14ac:dyDescent="0.2">
      <c r="A1266" t="s">
        <v>37708</v>
      </c>
      <c r="B1266">
        <v>2</v>
      </c>
      <c r="C1266">
        <v>0.105</v>
      </c>
    </row>
    <row r="1267" spans="1:3" x14ac:dyDescent="0.2">
      <c r="A1267" t="s">
        <v>37709</v>
      </c>
      <c r="B1267">
        <v>2</v>
      </c>
      <c r="C1267">
        <v>0.105</v>
      </c>
    </row>
    <row r="1268" spans="1:3" x14ac:dyDescent="0.2">
      <c r="A1268" t="s">
        <v>37710</v>
      </c>
      <c r="B1268">
        <v>2</v>
      </c>
      <c r="C1268">
        <v>0.105</v>
      </c>
    </row>
    <row r="1269" spans="1:3" x14ac:dyDescent="0.2">
      <c r="A1269" t="s">
        <v>37711</v>
      </c>
      <c r="B1269">
        <v>2</v>
      </c>
      <c r="C1269">
        <v>0.105</v>
      </c>
    </row>
    <row r="1270" spans="1:3" x14ac:dyDescent="0.2">
      <c r="A1270" t="s">
        <v>37712</v>
      </c>
      <c r="B1270">
        <v>2</v>
      </c>
      <c r="C1270">
        <v>0.105</v>
      </c>
    </row>
    <row r="1271" spans="1:3" x14ac:dyDescent="0.2">
      <c r="A1271" t="s">
        <v>37713</v>
      </c>
      <c r="B1271">
        <v>2</v>
      </c>
      <c r="C1271">
        <v>0.105</v>
      </c>
    </row>
    <row r="1272" spans="1:3" x14ac:dyDescent="0.2">
      <c r="A1272" t="s">
        <v>37714</v>
      </c>
      <c r="B1272">
        <v>2</v>
      </c>
      <c r="C1272">
        <v>0.105</v>
      </c>
    </row>
    <row r="1273" spans="1:3" x14ac:dyDescent="0.2">
      <c r="A1273" t="s">
        <v>37715</v>
      </c>
      <c r="B1273">
        <v>2</v>
      </c>
      <c r="C1273">
        <v>0.105</v>
      </c>
    </row>
    <row r="1274" spans="1:3" x14ac:dyDescent="0.2">
      <c r="A1274" t="s">
        <v>37716</v>
      </c>
      <c r="B1274">
        <v>2</v>
      </c>
      <c r="C1274">
        <v>0.105</v>
      </c>
    </row>
    <row r="1275" spans="1:3" x14ac:dyDescent="0.2">
      <c r="A1275" t="s">
        <v>37717</v>
      </c>
      <c r="B1275">
        <v>2</v>
      </c>
      <c r="C1275">
        <v>0.105</v>
      </c>
    </row>
    <row r="1276" spans="1:3" x14ac:dyDescent="0.2">
      <c r="A1276" t="s">
        <v>37718</v>
      </c>
      <c r="B1276">
        <v>2</v>
      </c>
      <c r="C1276">
        <v>0.105</v>
      </c>
    </row>
    <row r="1277" spans="1:3" x14ac:dyDescent="0.2">
      <c r="A1277" t="s">
        <v>37719</v>
      </c>
      <c r="B1277">
        <v>2</v>
      </c>
      <c r="C1277">
        <v>0.105</v>
      </c>
    </row>
    <row r="1278" spans="1:3" x14ac:dyDescent="0.2">
      <c r="A1278" t="s">
        <v>37720</v>
      </c>
      <c r="B1278">
        <v>2</v>
      </c>
      <c r="C1278">
        <v>0.105</v>
      </c>
    </row>
    <row r="1279" spans="1:3" x14ac:dyDescent="0.2">
      <c r="A1279" t="s">
        <v>37721</v>
      </c>
      <c r="B1279">
        <v>2</v>
      </c>
      <c r="C1279">
        <v>0.105</v>
      </c>
    </row>
    <row r="1280" spans="1:3" x14ac:dyDescent="0.2">
      <c r="A1280" t="s">
        <v>37722</v>
      </c>
      <c r="B1280">
        <v>2</v>
      </c>
      <c r="C1280">
        <v>0.105</v>
      </c>
    </row>
    <row r="1281" spans="1:3" x14ac:dyDescent="0.2">
      <c r="A1281" t="s">
        <v>37723</v>
      </c>
      <c r="B1281">
        <v>2</v>
      </c>
      <c r="C1281">
        <v>0.105</v>
      </c>
    </row>
    <row r="1282" spans="1:3" x14ac:dyDescent="0.2">
      <c r="A1282" t="s">
        <v>37724</v>
      </c>
      <c r="B1282">
        <v>2</v>
      </c>
      <c r="C1282">
        <v>0.105</v>
      </c>
    </row>
    <row r="1283" spans="1:3" x14ac:dyDescent="0.2">
      <c r="A1283" t="s">
        <v>37725</v>
      </c>
      <c r="B1283">
        <v>2</v>
      </c>
      <c r="C1283">
        <v>0.105</v>
      </c>
    </row>
    <row r="1284" spans="1:3" x14ac:dyDescent="0.2">
      <c r="A1284" t="s">
        <v>37726</v>
      </c>
      <c r="B1284">
        <v>2</v>
      </c>
      <c r="C1284">
        <v>0.105</v>
      </c>
    </row>
    <row r="1285" spans="1:3" x14ac:dyDescent="0.2">
      <c r="A1285" t="s">
        <v>37727</v>
      </c>
      <c r="B1285">
        <v>2</v>
      </c>
      <c r="C1285">
        <v>0.105</v>
      </c>
    </row>
    <row r="1286" spans="1:3" x14ac:dyDescent="0.2">
      <c r="A1286" t="s">
        <v>37728</v>
      </c>
      <c r="B1286">
        <v>2</v>
      </c>
      <c r="C1286">
        <v>0.105</v>
      </c>
    </row>
    <row r="1287" spans="1:3" x14ac:dyDescent="0.2">
      <c r="A1287" t="s">
        <v>37729</v>
      </c>
      <c r="B1287">
        <v>2</v>
      </c>
      <c r="C1287">
        <v>0.105</v>
      </c>
    </row>
    <row r="1288" spans="1:3" x14ac:dyDescent="0.2">
      <c r="A1288" t="s">
        <v>37730</v>
      </c>
      <c r="B1288">
        <v>2</v>
      </c>
      <c r="C1288">
        <v>0.105</v>
      </c>
    </row>
    <row r="1289" spans="1:3" x14ac:dyDescent="0.2">
      <c r="A1289" t="s">
        <v>37731</v>
      </c>
      <c r="B1289">
        <v>2</v>
      </c>
      <c r="C1289">
        <v>0.105</v>
      </c>
    </row>
    <row r="1290" spans="1:3" x14ac:dyDescent="0.2">
      <c r="A1290" t="s">
        <v>37732</v>
      </c>
      <c r="B1290">
        <v>2</v>
      </c>
      <c r="C1290">
        <v>0.105</v>
      </c>
    </row>
    <row r="1291" spans="1:3" x14ac:dyDescent="0.2">
      <c r="A1291" t="s">
        <v>37733</v>
      </c>
      <c r="B1291">
        <v>2</v>
      </c>
      <c r="C1291">
        <v>0.105</v>
      </c>
    </row>
    <row r="1292" spans="1:3" x14ac:dyDescent="0.2">
      <c r="A1292" t="s">
        <v>37734</v>
      </c>
      <c r="B1292">
        <v>2</v>
      </c>
      <c r="C1292">
        <v>0.105</v>
      </c>
    </row>
    <row r="1293" spans="1:3" x14ac:dyDescent="0.2">
      <c r="A1293" t="s">
        <v>37735</v>
      </c>
      <c r="B1293">
        <v>2</v>
      </c>
      <c r="C1293">
        <v>0.105</v>
      </c>
    </row>
    <row r="1294" spans="1:3" x14ac:dyDescent="0.2">
      <c r="A1294" t="s">
        <v>37736</v>
      </c>
      <c r="B1294">
        <v>2</v>
      </c>
      <c r="C1294">
        <v>0.105</v>
      </c>
    </row>
    <row r="1295" spans="1:3" x14ac:dyDescent="0.2">
      <c r="A1295" t="s">
        <v>37737</v>
      </c>
      <c r="B1295">
        <v>2</v>
      </c>
      <c r="C1295">
        <v>0.105</v>
      </c>
    </row>
    <row r="1296" spans="1:3" x14ac:dyDescent="0.2">
      <c r="A1296" t="s">
        <v>37738</v>
      </c>
      <c r="B1296">
        <v>2</v>
      </c>
      <c r="C1296">
        <v>0.105</v>
      </c>
    </row>
    <row r="1297" spans="1:3" x14ac:dyDescent="0.2">
      <c r="A1297" t="s">
        <v>37739</v>
      </c>
      <c r="B1297">
        <v>2</v>
      </c>
      <c r="C1297">
        <v>0.105</v>
      </c>
    </row>
    <row r="1298" spans="1:3" x14ac:dyDescent="0.2">
      <c r="A1298" t="s">
        <v>37740</v>
      </c>
      <c r="B1298">
        <v>2</v>
      </c>
      <c r="C1298">
        <v>0.105</v>
      </c>
    </row>
    <row r="1299" spans="1:3" x14ac:dyDescent="0.2">
      <c r="A1299" t="s">
        <v>37741</v>
      </c>
      <c r="B1299">
        <v>2</v>
      </c>
      <c r="C1299">
        <v>0.105</v>
      </c>
    </row>
    <row r="1300" spans="1:3" x14ac:dyDescent="0.2">
      <c r="A1300" t="s">
        <v>37742</v>
      </c>
      <c r="B1300">
        <v>2</v>
      </c>
      <c r="C1300">
        <v>0.105</v>
      </c>
    </row>
    <row r="1301" spans="1:3" x14ac:dyDescent="0.2">
      <c r="A1301" t="s">
        <v>37743</v>
      </c>
      <c r="B1301">
        <v>2</v>
      </c>
      <c r="C1301">
        <v>0.105</v>
      </c>
    </row>
    <row r="1302" spans="1:3" x14ac:dyDescent="0.2">
      <c r="A1302" t="s">
        <v>37744</v>
      </c>
      <c r="B1302">
        <v>2</v>
      </c>
      <c r="C1302">
        <v>0.105</v>
      </c>
    </row>
    <row r="1303" spans="1:3" x14ac:dyDescent="0.2">
      <c r="A1303" t="s">
        <v>37745</v>
      </c>
      <c r="B1303">
        <v>2</v>
      </c>
      <c r="C1303">
        <v>0.105</v>
      </c>
    </row>
    <row r="1304" spans="1:3" x14ac:dyDescent="0.2">
      <c r="A1304" t="s">
        <v>37746</v>
      </c>
      <c r="B1304">
        <v>2</v>
      </c>
      <c r="C1304">
        <v>0.105</v>
      </c>
    </row>
    <row r="1305" spans="1:3" x14ac:dyDescent="0.2">
      <c r="A1305" t="s">
        <v>37747</v>
      </c>
      <c r="B1305">
        <v>2</v>
      </c>
      <c r="C1305">
        <v>0.105</v>
      </c>
    </row>
    <row r="1306" spans="1:3" x14ac:dyDescent="0.2">
      <c r="A1306" t="s">
        <v>37748</v>
      </c>
      <c r="B1306">
        <v>2</v>
      </c>
      <c r="C1306">
        <v>0.105</v>
      </c>
    </row>
    <row r="1307" spans="1:3" x14ac:dyDescent="0.2">
      <c r="A1307" t="s">
        <v>37749</v>
      </c>
      <c r="B1307">
        <v>2</v>
      </c>
      <c r="C1307">
        <v>0.105</v>
      </c>
    </row>
    <row r="1308" spans="1:3" x14ac:dyDescent="0.2">
      <c r="A1308" t="s">
        <v>37750</v>
      </c>
      <c r="B1308">
        <v>2</v>
      </c>
      <c r="C1308">
        <v>0.105</v>
      </c>
    </row>
    <row r="1309" spans="1:3" x14ac:dyDescent="0.2">
      <c r="A1309" t="s">
        <v>37751</v>
      </c>
      <c r="B1309">
        <v>2</v>
      </c>
      <c r="C1309">
        <v>0.105</v>
      </c>
    </row>
    <row r="1310" spans="1:3" x14ac:dyDescent="0.2">
      <c r="A1310" t="s">
        <v>37752</v>
      </c>
      <c r="B1310">
        <v>2</v>
      </c>
      <c r="C1310">
        <v>0.105</v>
      </c>
    </row>
    <row r="1311" spans="1:3" x14ac:dyDescent="0.2">
      <c r="A1311" t="s">
        <v>37753</v>
      </c>
      <c r="B1311">
        <v>2</v>
      </c>
      <c r="C1311">
        <v>0.105</v>
      </c>
    </row>
    <row r="1312" spans="1:3" x14ac:dyDescent="0.2">
      <c r="A1312" t="s">
        <v>37754</v>
      </c>
      <c r="B1312">
        <v>2</v>
      </c>
      <c r="C1312">
        <v>0.105</v>
      </c>
    </row>
    <row r="1313" spans="1:3" x14ac:dyDescent="0.2">
      <c r="A1313" t="s">
        <v>37755</v>
      </c>
      <c r="B1313">
        <v>2</v>
      </c>
      <c r="C1313">
        <v>0.105</v>
      </c>
    </row>
    <row r="1314" spans="1:3" x14ac:dyDescent="0.2">
      <c r="A1314" t="s">
        <v>37756</v>
      </c>
      <c r="B1314">
        <v>2</v>
      </c>
      <c r="C1314">
        <v>0.105</v>
      </c>
    </row>
    <row r="1315" spans="1:3" x14ac:dyDescent="0.2">
      <c r="A1315" t="s">
        <v>37757</v>
      </c>
      <c r="B1315">
        <v>2</v>
      </c>
      <c r="C1315">
        <v>0.105</v>
      </c>
    </row>
    <row r="1316" spans="1:3" x14ac:dyDescent="0.2">
      <c r="A1316" t="s">
        <v>37758</v>
      </c>
      <c r="B1316">
        <v>2</v>
      </c>
      <c r="C1316">
        <v>0.105</v>
      </c>
    </row>
    <row r="1317" spans="1:3" x14ac:dyDescent="0.2">
      <c r="A1317" t="s">
        <v>37759</v>
      </c>
      <c r="B1317">
        <v>2</v>
      </c>
      <c r="C1317">
        <v>0.105</v>
      </c>
    </row>
    <row r="1318" spans="1:3" x14ac:dyDescent="0.2">
      <c r="A1318" t="s">
        <v>37760</v>
      </c>
      <c r="B1318">
        <v>2</v>
      </c>
      <c r="C1318">
        <v>0.105</v>
      </c>
    </row>
    <row r="1319" spans="1:3" x14ac:dyDescent="0.2">
      <c r="A1319" t="s">
        <v>37761</v>
      </c>
      <c r="B1319">
        <v>2</v>
      </c>
      <c r="C1319">
        <v>0.105</v>
      </c>
    </row>
    <row r="1320" spans="1:3" x14ac:dyDescent="0.2">
      <c r="A1320" t="s">
        <v>37762</v>
      </c>
      <c r="B1320">
        <v>2</v>
      </c>
      <c r="C1320">
        <v>0.105</v>
      </c>
    </row>
    <row r="1321" spans="1:3" x14ac:dyDescent="0.2">
      <c r="A1321" t="s">
        <v>37763</v>
      </c>
      <c r="B1321">
        <v>2</v>
      </c>
      <c r="C1321">
        <v>0.105</v>
      </c>
    </row>
    <row r="1322" spans="1:3" x14ac:dyDescent="0.2">
      <c r="A1322" t="s">
        <v>37764</v>
      </c>
      <c r="B1322">
        <v>2</v>
      </c>
      <c r="C1322">
        <v>0.105</v>
      </c>
    </row>
    <row r="1323" spans="1:3" x14ac:dyDescent="0.2">
      <c r="A1323" t="s">
        <v>37765</v>
      </c>
      <c r="B1323">
        <v>2</v>
      </c>
      <c r="C1323">
        <v>0.105</v>
      </c>
    </row>
    <row r="1324" spans="1:3" x14ac:dyDescent="0.2">
      <c r="A1324" t="s">
        <v>37766</v>
      </c>
      <c r="B1324">
        <v>2</v>
      </c>
      <c r="C1324">
        <v>0.105</v>
      </c>
    </row>
    <row r="1325" spans="1:3" x14ac:dyDescent="0.2">
      <c r="A1325" t="s">
        <v>37767</v>
      </c>
      <c r="B1325">
        <v>2</v>
      </c>
      <c r="C1325">
        <v>0.105</v>
      </c>
    </row>
    <row r="1326" spans="1:3" x14ac:dyDescent="0.2">
      <c r="A1326" t="s">
        <v>37768</v>
      </c>
      <c r="B1326">
        <v>2</v>
      </c>
      <c r="C1326">
        <v>0.105</v>
      </c>
    </row>
    <row r="1327" spans="1:3" x14ac:dyDescent="0.2">
      <c r="A1327" t="s">
        <v>37769</v>
      </c>
      <c r="B1327">
        <v>2</v>
      </c>
      <c r="C1327">
        <v>0.105</v>
      </c>
    </row>
    <row r="1328" spans="1:3" x14ac:dyDescent="0.2">
      <c r="A1328" t="s">
        <v>37770</v>
      </c>
      <c r="B1328">
        <v>2</v>
      </c>
      <c r="C1328">
        <v>0.105</v>
      </c>
    </row>
    <row r="1329" spans="1:3" x14ac:dyDescent="0.2">
      <c r="A1329" t="s">
        <v>37771</v>
      </c>
      <c r="B1329">
        <v>2</v>
      </c>
      <c r="C1329">
        <v>0.105</v>
      </c>
    </row>
    <row r="1330" spans="1:3" x14ac:dyDescent="0.2">
      <c r="A1330" t="s">
        <v>37772</v>
      </c>
      <c r="B1330">
        <v>2</v>
      </c>
      <c r="C1330">
        <v>0.105</v>
      </c>
    </row>
    <row r="1331" spans="1:3" x14ac:dyDescent="0.2">
      <c r="A1331" t="s">
        <v>37773</v>
      </c>
      <c r="B1331">
        <v>2</v>
      </c>
      <c r="C1331">
        <v>0.105</v>
      </c>
    </row>
    <row r="1332" spans="1:3" x14ac:dyDescent="0.2">
      <c r="A1332" t="s">
        <v>37774</v>
      </c>
      <c r="B1332">
        <v>2</v>
      </c>
      <c r="C1332">
        <v>0.105</v>
      </c>
    </row>
    <row r="1333" spans="1:3" x14ac:dyDescent="0.2">
      <c r="A1333" t="s">
        <v>37775</v>
      </c>
      <c r="B1333">
        <v>2</v>
      </c>
      <c r="C1333">
        <v>0.105</v>
      </c>
    </row>
    <row r="1334" spans="1:3" x14ac:dyDescent="0.2">
      <c r="A1334" t="s">
        <v>37776</v>
      </c>
      <c r="B1334">
        <v>2</v>
      </c>
      <c r="C1334">
        <v>0.105</v>
      </c>
    </row>
    <row r="1335" spans="1:3" x14ac:dyDescent="0.2">
      <c r="A1335" t="s">
        <v>37777</v>
      </c>
      <c r="B1335">
        <v>2</v>
      </c>
      <c r="C1335">
        <v>0.105</v>
      </c>
    </row>
    <row r="1336" spans="1:3" x14ac:dyDescent="0.2">
      <c r="A1336" t="s">
        <v>37778</v>
      </c>
      <c r="B1336">
        <v>2</v>
      </c>
      <c r="C1336">
        <v>0.105</v>
      </c>
    </row>
    <row r="1337" spans="1:3" x14ac:dyDescent="0.2">
      <c r="A1337" t="s">
        <v>37779</v>
      </c>
      <c r="B1337">
        <v>2</v>
      </c>
      <c r="C1337">
        <v>0.105</v>
      </c>
    </row>
    <row r="1338" spans="1:3" x14ac:dyDescent="0.2">
      <c r="A1338" t="s">
        <v>37780</v>
      </c>
      <c r="B1338">
        <v>2</v>
      </c>
      <c r="C1338">
        <v>0.105</v>
      </c>
    </row>
    <row r="1339" spans="1:3" x14ac:dyDescent="0.2">
      <c r="A1339" t="s">
        <v>37781</v>
      </c>
      <c r="B1339">
        <v>2</v>
      </c>
      <c r="C1339">
        <v>0.105</v>
      </c>
    </row>
    <row r="1340" spans="1:3" x14ac:dyDescent="0.2">
      <c r="A1340" t="s">
        <v>37782</v>
      </c>
      <c r="B1340">
        <v>2</v>
      </c>
      <c r="C1340">
        <v>0.105</v>
      </c>
    </row>
    <row r="1341" spans="1:3" x14ac:dyDescent="0.2">
      <c r="A1341" t="s">
        <v>37783</v>
      </c>
      <c r="B1341">
        <v>2</v>
      </c>
      <c r="C1341">
        <v>0.105</v>
      </c>
    </row>
    <row r="1342" spans="1:3" x14ac:dyDescent="0.2">
      <c r="A1342" t="s">
        <v>37784</v>
      </c>
      <c r="B1342">
        <v>2</v>
      </c>
      <c r="C1342">
        <v>0.105</v>
      </c>
    </row>
    <row r="1343" spans="1:3" x14ac:dyDescent="0.2">
      <c r="A1343" t="s">
        <v>37785</v>
      </c>
      <c r="B1343">
        <v>2</v>
      </c>
      <c r="C1343">
        <v>0.105</v>
      </c>
    </row>
    <row r="1344" spans="1:3" x14ac:dyDescent="0.2">
      <c r="A1344" t="s">
        <v>37786</v>
      </c>
      <c r="B1344">
        <v>2</v>
      </c>
      <c r="C1344">
        <v>0.105</v>
      </c>
    </row>
    <row r="1345" spans="1:3" x14ac:dyDescent="0.2">
      <c r="A1345" t="s">
        <v>37787</v>
      </c>
      <c r="B1345">
        <v>2</v>
      </c>
      <c r="C1345">
        <v>0.105</v>
      </c>
    </row>
    <row r="1346" spans="1:3" x14ac:dyDescent="0.2">
      <c r="A1346" t="s">
        <v>37788</v>
      </c>
      <c r="B1346">
        <v>2</v>
      </c>
      <c r="C1346">
        <v>0.105</v>
      </c>
    </row>
    <row r="1347" spans="1:3" x14ac:dyDescent="0.2">
      <c r="A1347" t="s">
        <v>37789</v>
      </c>
      <c r="B1347">
        <v>2</v>
      </c>
      <c r="C1347">
        <v>0.105</v>
      </c>
    </row>
    <row r="1348" spans="1:3" x14ac:dyDescent="0.2">
      <c r="A1348" t="s">
        <v>37790</v>
      </c>
      <c r="B1348">
        <v>2</v>
      </c>
      <c r="C1348">
        <v>0.105</v>
      </c>
    </row>
    <row r="1349" spans="1:3" x14ac:dyDescent="0.2">
      <c r="A1349" t="s">
        <v>37791</v>
      </c>
      <c r="B1349">
        <v>2</v>
      </c>
      <c r="C1349">
        <v>0.105</v>
      </c>
    </row>
    <row r="1350" spans="1:3" x14ac:dyDescent="0.2">
      <c r="A1350" t="s">
        <v>37792</v>
      </c>
      <c r="B1350">
        <v>2</v>
      </c>
      <c r="C1350">
        <v>0.105</v>
      </c>
    </row>
    <row r="1351" spans="1:3" x14ac:dyDescent="0.2">
      <c r="A1351" t="s">
        <v>37793</v>
      </c>
      <c r="B1351">
        <v>2</v>
      </c>
      <c r="C1351">
        <v>0.105</v>
      </c>
    </row>
    <row r="1352" spans="1:3" x14ac:dyDescent="0.2">
      <c r="A1352" t="s">
        <v>37794</v>
      </c>
      <c r="B1352">
        <v>2</v>
      </c>
      <c r="C1352">
        <v>0.105</v>
      </c>
    </row>
    <row r="1353" spans="1:3" x14ac:dyDescent="0.2">
      <c r="A1353" t="s">
        <v>37795</v>
      </c>
      <c r="B1353">
        <v>2</v>
      </c>
      <c r="C1353">
        <v>0.105</v>
      </c>
    </row>
    <row r="1354" spans="1:3" x14ac:dyDescent="0.2">
      <c r="A1354" t="s">
        <v>37796</v>
      </c>
      <c r="B1354">
        <v>2</v>
      </c>
      <c r="C1354">
        <v>0.105</v>
      </c>
    </row>
    <row r="1355" spans="1:3" x14ac:dyDescent="0.2">
      <c r="A1355" t="s">
        <v>37797</v>
      </c>
      <c r="B1355">
        <v>2</v>
      </c>
      <c r="C1355">
        <v>0.105</v>
      </c>
    </row>
    <row r="1356" spans="1:3" x14ac:dyDescent="0.2">
      <c r="A1356" t="s">
        <v>37798</v>
      </c>
      <c r="B1356">
        <v>2</v>
      </c>
      <c r="C1356">
        <v>0.105</v>
      </c>
    </row>
    <row r="1357" spans="1:3" x14ac:dyDescent="0.2">
      <c r="A1357" t="s">
        <v>37799</v>
      </c>
      <c r="B1357">
        <v>2</v>
      </c>
      <c r="C1357">
        <v>0.105</v>
      </c>
    </row>
    <row r="1358" spans="1:3" x14ac:dyDescent="0.2">
      <c r="A1358" t="s">
        <v>37800</v>
      </c>
      <c r="B1358">
        <v>2</v>
      </c>
      <c r="C1358">
        <v>0.105</v>
      </c>
    </row>
    <row r="1359" spans="1:3" x14ac:dyDescent="0.2">
      <c r="A1359" t="s">
        <v>37801</v>
      </c>
      <c r="B1359">
        <v>2</v>
      </c>
      <c r="C1359">
        <v>0.105</v>
      </c>
    </row>
    <row r="1360" spans="1:3" x14ac:dyDescent="0.2">
      <c r="A1360" t="s">
        <v>37802</v>
      </c>
      <c r="B1360">
        <v>2</v>
      </c>
      <c r="C1360">
        <v>0.105</v>
      </c>
    </row>
    <row r="1361" spans="1:3" x14ac:dyDescent="0.2">
      <c r="A1361" t="s">
        <v>37803</v>
      </c>
      <c r="B1361">
        <v>2</v>
      </c>
      <c r="C1361">
        <v>0.105</v>
      </c>
    </row>
    <row r="1362" spans="1:3" x14ac:dyDescent="0.2">
      <c r="A1362" t="s">
        <v>37804</v>
      </c>
      <c r="B1362">
        <v>2</v>
      </c>
      <c r="C1362">
        <v>0.105</v>
      </c>
    </row>
    <row r="1363" spans="1:3" x14ac:dyDescent="0.2">
      <c r="A1363" t="s">
        <v>37805</v>
      </c>
      <c r="B1363">
        <v>2</v>
      </c>
      <c r="C1363">
        <v>0.105</v>
      </c>
    </row>
    <row r="1364" spans="1:3" x14ac:dyDescent="0.2">
      <c r="A1364" t="s">
        <v>37806</v>
      </c>
      <c r="B1364">
        <v>2</v>
      </c>
      <c r="C1364">
        <v>0.105</v>
      </c>
    </row>
    <row r="1365" spans="1:3" x14ac:dyDescent="0.2">
      <c r="A1365" t="s">
        <v>37807</v>
      </c>
      <c r="B1365">
        <v>2</v>
      </c>
      <c r="C1365">
        <v>0.105</v>
      </c>
    </row>
    <row r="1366" spans="1:3" x14ac:dyDescent="0.2">
      <c r="A1366" t="s">
        <v>37808</v>
      </c>
      <c r="B1366">
        <v>2</v>
      </c>
      <c r="C1366">
        <v>0.105</v>
      </c>
    </row>
    <row r="1367" spans="1:3" x14ac:dyDescent="0.2">
      <c r="A1367" t="s">
        <v>37809</v>
      </c>
      <c r="B1367">
        <v>2</v>
      </c>
      <c r="C1367">
        <v>0.105</v>
      </c>
    </row>
    <row r="1368" spans="1:3" x14ac:dyDescent="0.2">
      <c r="A1368" t="s">
        <v>37810</v>
      </c>
      <c r="B1368">
        <v>2</v>
      </c>
      <c r="C1368">
        <v>0.105</v>
      </c>
    </row>
    <row r="1369" spans="1:3" x14ac:dyDescent="0.2">
      <c r="A1369" t="s">
        <v>37811</v>
      </c>
      <c r="B1369">
        <v>2</v>
      </c>
      <c r="C1369">
        <v>0.105</v>
      </c>
    </row>
    <row r="1370" spans="1:3" x14ac:dyDescent="0.2">
      <c r="A1370" t="s">
        <v>37812</v>
      </c>
      <c r="B1370">
        <v>2</v>
      </c>
      <c r="C1370">
        <v>0.105</v>
      </c>
    </row>
    <row r="1371" spans="1:3" x14ac:dyDescent="0.2">
      <c r="A1371" t="s">
        <v>37813</v>
      </c>
      <c r="B1371">
        <v>2</v>
      </c>
      <c r="C1371">
        <v>0.105</v>
      </c>
    </row>
    <row r="1372" spans="1:3" x14ac:dyDescent="0.2">
      <c r="A1372" t="s">
        <v>37814</v>
      </c>
      <c r="B1372">
        <v>2</v>
      </c>
      <c r="C1372">
        <v>0.105</v>
      </c>
    </row>
    <row r="1373" spans="1:3" x14ac:dyDescent="0.2">
      <c r="A1373" t="s">
        <v>37815</v>
      </c>
      <c r="B1373">
        <v>2</v>
      </c>
      <c r="C1373">
        <v>0.105</v>
      </c>
    </row>
    <row r="1374" spans="1:3" x14ac:dyDescent="0.2">
      <c r="A1374" t="s">
        <v>37816</v>
      </c>
      <c r="B1374">
        <v>2</v>
      </c>
      <c r="C1374">
        <v>0.105</v>
      </c>
    </row>
    <row r="1375" spans="1:3" x14ac:dyDescent="0.2">
      <c r="A1375" t="s">
        <v>37817</v>
      </c>
      <c r="B1375">
        <v>2</v>
      </c>
      <c r="C1375">
        <v>0.105</v>
      </c>
    </row>
    <row r="1376" spans="1:3" x14ac:dyDescent="0.2">
      <c r="A1376" t="s">
        <v>37818</v>
      </c>
      <c r="B1376">
        <v>2</v>
      </c>
      <c r="C1376">
        <v>0.105</v>
      </c>
    </row>
    <row r="1377" spans="1:3" x14ac:dyDescent="0.2">
      <c r="A1377" t="s">
        <v>37819</v>
      </c>
      <c r="B1377">
        <v>2</v>
      </c>
      <c r="C1377">
        <v>0.105</v>
      </c>
    </row>
    <row r="1378" spans="1:3" x14ac:dyDescent="0.2">
      <c r="A1378" t="s">
        <v>37820</v>
      </c>
      <c r="B1378">
        <v>2</v>
      </c>
      <c r="C1378">
        <v>0.105</v>
      </c>
    </row>
    <row r="1379" spans="1:3" x14ac:dyDescent="0.2">
      <c r="A1379" t="s">
        <v>37821</v>
      </c>
      <c r="B1379">
        <v>2</v>
      </c>
      <c r="C1379">
        <v>0.105</v>
      </c>
    </row>
    <row r="1380" spans="1:3" x14ac:dyDescent="0.2">
      <c r="A1380" t="s">
        <v>37822</v>
      </c>
      <c r="B1380">
        <v>2</v>
      </c>
      <c r="C1380">
        <v>0.105</v>
      </c>
    </row>
    <row r="1381" spans="1:3" x14ac:dyDescent="0.2">
      <c r="A1381" t="s">
        <v>37823</v>
      </c>
      <c r="B1381">
        <v>2</v>
      </c>
      <c r="C1381">
        <v>0.105</v>
      </c>
    </row>
    <row r="1382" spans="1:3" x14ac:dyDescent="0.2">
      <c r="A1382" t="s">
        <v>37824</v>
      </c>
      <c r="B1382">
        <v>2</v>
      </c>
      <c r="C1382">
        <v>0.105</v>
      </c>
    </row>
    <row r="1383" spans="1:3" x14ac:dyDescent="0.2">
      <c r="A1383" t="s">
        <v>37825</v>
      </c>
      <c r="B1383">
        <v>2</v>
      </c>
      <c r="C1383">
        <v>0.105</v>
      </c>
    </row>
    <row r="1384" spans="1:3" x14ac:dyDescent="0.2">
      <c r="A1384" t="s">
        <v>37826</v>
      </c>
      <c r="B1384">
        <v>2</v>
      </c>
      <c r="C1384">
        <v>0.105</v>
      </c>
    </row>
    <row r="1385" spans="1:3" x14ac:dyDescent="0.2">
      <c r="A1385" t="s">
        <v>37827</v>
      </c>
      <c r="B1385">
        <v>2</v>
      </c>
      <c r="C1385">
        <v>0.105</v>
      </c>
    </row>
    <row r="1386" spans="1:3" x14ac:dyDescent="0.2">
      <c r="A1386" t="s">
        <v>37828</v>
      </c>
      <c r="B1386">
        <v>2</v>
      </c>
      <c r="C1386">
        <v>0.105</v>
      </c>
    </row>
    <row r="1387" spans="1:3" x14ac:dyDescent="0.2">
      <c r="A1387" t="s">
        <v>37829</v>
      </c>
      <c r="B1387">
        <v>2</v>
      </c>
      <c r="C1387">
        <v>0.105</v>
      </c>
    </row>
    <row r="1388" spans="1:3" x14ac:dyDescent="0.2">
      <c r="A1388" t="s">
        <v>37830</v>
      </c>
      <c r="B1388">
        <v>2</v>
      </c>
      <c r="C1388">
        <v>0.105</v>
      </c>
    </row>
    <row r="1389" spans="1:3" x14ac:dyDescent="0.2">
      <c r="A1389" t="s">
        <v>37831</v>
      </c>
      <c r="B1389">
        <v>2</v>
      </c>
      <c r="C1389">
        <v>0.105</v>
      </c>
    </row>
    <row r="1390" spans="1:3" x14ac:dyDescent="0.2">
      <c r="A1390" t="s">
        <v>37832</v>
      </c>
      <c r="B1390">
        <v>2</v>
      </c>
      <c r="C1390">
        <v>0.105</v>
      </c>
    </row>
    <row r="1391" spans="1:3" x14ac:dyDescent="0.2">
      <c r="A1391" t="s">
        <v>37833</v>
      </c>
      <c r="B1391">
        <v>2</v>
      </c>
      <c r="C1391">
        <v>0.105</v>
      </c>
    </row>
    <row r="1392" spans="1:3" x14ac:dyDescent="0.2">
      <c r="A1392" t="s">
        <v>37834</v>
      </c>
      <c r="B1392">
        <v>2</v>
      </c>
      <c r="C1392">
        <v>0.105</v>
      </c>
    </row>
    <row r="1393" spans="1:3" x14ac:dyDescent="0.2">
      <c r="A1393" t="s">
        <v>37835</v>
      </c>
      <c r="B1393">
        <v>2</v>
      </c>
      <c r="C1393">
        <v>0.105</v>
      </c>
    </row>
    <row r="1394" spans="1:3" x14ac:dyDescent="0.2">
      <c r="A1394" t="s">
        <v>37836</v>
      </c>
      <c r="B1394">
        <v>2</v>
      </c>
      <c r="C1394">
        <v>0.105</v>
      </c>
    </row>
    <row r="1395" spans="1:3" x14ac:dyDescent="0.2">
      <c r="A1395" t="s">
        <v>37837</v>
      </c>
      <c r="B1395">
        <v>2</v>
      </c>
      <c r="C1395">
        <v>0.105</v>
      </c>
    </row>
    <row r="1396" spans="1:3" x14ac:dyDescent="0.2">
      <c r="A1396" t="s">
        <v>37838</v>
      </c>
      <c r="B1396">
        <v>2</v>
      </c>
      <c r="C1396">
        <v>0.105</v>
      </c>
    </row>
    <row r="1397" spans="1:3" x14ac:dyDescent="0.2">
      <c r="A1397" t="s">
        <v>37839</v>
      </c>
      <c r="B1397">
        <v>2</v>
      </c>
      <c r="C1397">
        <v>0.105</v>
      </c>
    </row>
    <row r="1398" spans="1:3" x14ac:dyDescent="0.2">
      <c r="A1398" t="s">
        <v>37840</v>
      </c>
      <c r="B1398">
        <v>2</v>
      </c>
      <c r="C1398">
        <v>0.105</v>
      </c>
    </row>
    <row r="1399" spans="1:3" x14ac:dyDescent="0.2">
      <c r="A1399" t="s">
        <v>37841</v>
      </c>
      <c r="B1399">
        <v>2</v>
      </c>
      <c r="C1399">
        <v>0.105</v>
      </c>
    </row>
    <row r="1400" spans="1:3" x14ac:dyDescent="0.2">
      <c r="A1400" t="s">
        <v>37842</v>
      </c>
      <c r="B1400">
        <v>2</v>
      </c>
      <c r="C1400">
        <v>0.105</v>
      </c>
    </row>
    <row r="1401" spans="1:3" x14ac:dyDescent="0.2">
      <c r="A1401" t="s">
        <v>37843</v>
      </c>
      <c r="B1401">
        <v>2</v>
      </c>
      <c r="C1401">
        <v>0.105</v>
      </c>
    </row>
    <row r="1402" spans="1:3" x14ac:dyDescent="0.2">
      <c r="A1402" t="s">
        <v>37844</v>
      </c>
      <c r="B1402">
        <v>2</v>
      </c>
      <c r="C1402">
        <v>0.105</v>
      </c>
    </row>
    <row r="1403" spans="1:3" x14ac:dyDescent="0.2">
      <c r="A1403" t="s">
        <v>37845</v>
      </c>
      <c r="B1403">
        <v>2</v>
      </c>
      <c r="C1403">
        <v>0.105</v>
      </c>
    </row>
    <row r="1404" spans="1:3" x14ac:dyDescent="0.2">
      <c r="A1404" t="s">
        <v>37846</v>
      </c>
      <c r="B1404">
        <v>2</v>
      </c>
      <c r="C1404">
        <v>0.105</v>
      </c>
    </row>
    <row r="1405" spans="1:3" x14ac:dyDescent="0.2">
      <c r="A1405" t="s">
        <v>37847</v>
      </c>
      <c r="B1405">
        <v>2</v>
      </c>
      <c r="C1405">
        <v>0.105</v>
      </c>
    </row>
    <row r="1406" spans="1:3" x14ac:dyDescent="0.2">
      <c r="A1406" t="s">
        <v>37848</v>
      </c>
      <c r="B1406">
        <v>2</v>
      </c>
      <c r="C1406">
        <v>0.105</v>
      </c>
    </row>
    <row r="1407" spans="1:3" x14ac:dyDescent="0.2">
      <c r="A1407" t="s">
        <v>37849</v>
      </c>
      <c r="B1407">
        <v>2</v>
      </c>
      <c r="C1407">
        <v>0.105</v>
      </c>
    </row>
    <row r="1408" spans="1:3" x14ac:dyDescent="0.2">
      <c r="A1408" t="s">
        <v>37850</v>
      </c>
      <c r="B1408">
        <v>2</v>
      </c>
      <c r="C1408">
        <v>0.105</v>
      </c>
    </row>
    <row r="1409" spans="1:3" x14ac:dyDescent="0.2">
      <c r="A1409" t="s">
        <v>37851</v>
      </c>
      <c r="B1409">
        <v>2</v>
      </c>
      <c r="C1409">
        <v>0.105</v>
      </c>
    </row>
    <row r="1410" spans="1:3" x14ac:dyDescent="0.2">
      <c r="A1410" t="s">
        <v>37852</v>
      </c>
      <c r="B1410">
        <v>2</v>
      </c>
      <c r="C1410">
        <v>0.105</v>
      </c>
    </row>
    <row r="1411" spans="1:3" x14ac:dyDescent="0.2">
      <c r="A1411" t="s">
        <v>37853</v>
      </c>
      <c r="B1411">
        <v>2</v>
      </c>
      <c r="C1411">
        <v>0.105</v>
      </c>
    </row>
    <row r="1412" spans="1:3" x14ac:dyDescent="0.2">
      <c r="A1412" t="s">
        <v>37854</v>
      </c>
      <c r="B1412">
        <v>2</v>
      </c>
      <c r="C1412">
        <v>0.105</v>
      </c>
    </row>
    <row r="1413" spans="1:3" x14ac:dyDescent="0.2">
      <c r="A1413" t="s">
        <v>37855</v>
      </c>
      <c r="B1413">
        <v>2</v>
      </c>
      <c r="C1413">
        <v>0.105</v>
      </c>
    </row>
    <row r="1414" spans="1:3" x14ac:dyDescent="0.2">
      <c r="A1414" t="s">
        <v>37856</v>
      </c>
      <c r="B1414">
        <v>2</v>
      </c>
      <c r="C1414">
        <v>0.105</v>
      </c>
    </row>
    <row r="1415" spans="1:3" x14ac:dyDescent="0.2">
      <c r="A1415" t="s">
        <v>37857</v>
      </c>
      <c r="B1415">
        <v>2</v>
      </c>
      <c r="C1415">
        <v>0.105</v>
      </c>
    </row>
    <row r="1416" spans="1:3" x14ac:dyDescent="0.2">
      <c r="A1416" t="s">
        <v>37858</v>
      </c>
      <c r="B1416">
        <v>2</v>
      </c>
      <c r="C1416">
        <v>0.105</v>
      </c>
    </row>
    <row r="1417" spans="1:3" x14ac:dyDescent="0.2">
      <c r="A1417" t="s">
        <v>37859</v>
      </c>
      <c r="B1417">
        <v>2</v>
      </c>
      <c r="C1417">
        <v>0.105</v>
      </c>
    </row>
    <row r="1418" spans="1:3" x14ac:dyDescent="0.2">
      <c r="A1418" t="s">
        <v>37860</v>
      </c>
      <c r="B1418">
        <v>2</v>
      </c>
      <c r="C1418">
        <v>0.105</v>
      </c>
    </row>
    <row r="1419" spans="1:3" x14ac:dyDescent="0.2">
      <c r="A1419" t="s">
        <v>37861</v>
      </c>
      <c r="B1419">
        <v>2</v>
      </c>
      <c r="C1419">
        <v>0.105</v>
      </c>
    </row>
    <row r="1420" spans="1:3" x14ac:dyDescent="0.2">
      <c r="A1420" t="s">
        <v>37862</v>
      </c>
      <c r="B1420">
        <v>2</v>
      </c>
      <c r="C1420">
        <v>0.105</v>
      </c>
    </row>
    <row r="1421" spans="1:3" x14ac:dyDescent="0.2">
      <c r="A1421" t="s">
        <v>37863</v>
      </c>
      <c r="B1421">
        <v>2</v>
      </c>
      <c r="C1421">
        <v>0.105</v>
      </c>
    </row>
    <row r="1422" spans="1:3" x14ac:dyDescent="0.2">
      <c r="A1422" t="s">
        <v>37864</v>
      </c>
      <c r="B1422">
        <v>2</v>
      </c>
      <c r="C1422">
        <v>0.105</v>
      </c>
    </row>
    <row r="1423" spans="1:3" x14ac:dyDescent="0.2">
      <c r="A1423" t="s">
        <v>37865</v>
      </c>
      <c r="B1423">
        <v>2</v>
      </c>
      <c r="C1423">
        <v>0.105</v>
      </c>
    </row>
    <row r="1424" spans="1:3" x14ac:dyDescent="0.2">
      <c r="A1424" t="s">
        <v>37866</v>
      </c>
      <c r="B1424">
        <v>2</v>
      </c>
      <c r="C1424">
        <v>0.105</v>
      </c>
    </row>
    <row r="1425" spans="1:3" x14ac:dyDescent="0.2">
      <c r="A1425" t="s">
        <v>37867</v>
      </c>
      <c r="B1425">
        <v>2</v>
      </c>
      <c r="C1425">
        <v>0.105</v>
      </c>
    </row>
    <row r="1426" spans="1:3" x14ac:dyDescent="0.2">
      <c r="A1426" t="s">
        <v>37868</v>
      </c>
      <c r="B1426">
        <v>2</v>
      </c>
      <c r="C1426">
        <v>0.105</v>
      </c>
    </row>
    <row r="1427" spans="1:3" x14ac:dyDescent="0.2">
      <c r="A1427" t="s">
        <v>37869</v>
      </c>
      <c r="B1427">
        <v>2</v>
      </c>
      <c r="C1427">
        <v>0.105</v>
      </c>
    </row>
    <row r="1428" spans="1:3" x14ac:dyDescent="0.2">
      <c r="A1428" t="s">
        <v>37870</v>
      </c>
      <c r="B1428">
        <v>2</v>
      </c>
      <c r="C1428">
        <v>0.105</v>
      </c>
    </row>
    <row r="1429" spans="1:3" x14ac:dyDescent="0.2">
      <c r="A1429" t="s">
        <v>37871</v>
      </c>
      <c r="B1429">
        <v>2</v>
      </c>
      <c r="C1429">
        <v>0.105</v>
      </c>
    </row>
    <row r="1430" spans="1:3" x14ac:dyDescent="0.2">
      <c r="A1430" t="s">
        <v>37872</v>
      </c>
      <c r="B1430">
        <v>2</v>
      </c>
      <c r="C1430">
        <v>0.105</v>
      </c>
    </row>
    <row r="1431" spans="1:3" x14ac:dyDescent="0.2">
      <c r="A1431" t="s">
        <v>37873</v>
      </c>
      <c r="B1431">
        <v>2</v>
      </c>
      <c r="C1431">
        <v>0.105</v>
      </c>
    </row>
    <row r="1432" spans="1:3" x14ac:dyDescent="0.2">
      <c r="A1432" t="s">
        <v>37874</v>
      </c>
      <c r="B1432">
        <v>2</v>
      </c>
      <c r="C1432">
        <v>0.105</v>
      </c>
    </row>
    <row r="1433" spans="1:3" x14ac:dyDescent="0.2">
      <c r="A1433" t="s">
        <v>37875</v>
      </c>
      <c r="B1433">
        <v>2</v>
      </c>
      <c r="C1433">
        <v>0.105</v>
      </c>
    </row>
    <row r="1434" spans="1:3" x14ac:dyDescent="0.2">
      <c r="A1434" t="s">
        <v>37876</v>
      </c>
      <c r="B1434">
        <v>2</v>
      </c>
      <c r="C1434">
        <v>0.105</v>
      </c>
    </row>
    <row r="1435" spans="1:3" x14ac:dyDescent="0.2">
      <c r="A1435" t="s">
        <v>37877</v>
      </c>
      <c r="B1435">
        <v>2</v>
      </c>
      <c r="C1435">
        <v>0.105</v>
      </c>
    </row>
    <row r="1436" spans="1:3" x14ac:dyDescent="0.2">
      <c r="A1436" t="s">
        <v>37878</v>
      </c>
      <c r="B1436">
        <v>2</v>
      </c>
      <c r="C1436">
        <v>0.105</v>
      </c>
    </row>
    <row r="1437" spans="1:3" x14ac:dyDescent="0.2">
      <c r="A1437" t="s">
        <v>37879</v>
      </c>
      <c r="B1437">
        <v>2</v>
      </c>
      <c r="C1437">
        <v>0.105</v>
      </c>
    </row>
    <row r="1438" spans="1:3" x14ac:dyDescent="0.2">
      <c r="A1438" t="s">
        <v>37880</v>
      </c>
      <c r="B1438">
        <v>2</v>
      </c>
      <c r="C1438">
        <v>0.105</v>
      </c>
    </row>
    <row r="1439" spans="1:3" x14ac:dyDescent="0.2">
      <c r="A1439" t="s">
        <v>37881</v>
      </c>
      <c r="B1439">
        <v>2</v>
      </c>
      <c r="C1439">
        <v>0.105</v>
      </c>
    </row>
    <row r="1440" spans="1:3" x14ac:dyDescent="0.2">
      <c r="A1440" t="s">
        <v>37882</v>
      </c>
      <c r="B1440">
        <v>2</v>
      </c>
      <c r="C1440">
        <v>0.105</v>
      </c>
    </row>
    <row r="1441" spans="1:3" x14ac:dyDescent="0.2">
      <c r="A1441" t="s">
        <v>37883</v>
      </c>
      <c r="B1441">
        <v>2</v>
      </c>
      <c r="C1441">
        <v>0.105</v>
      </c>
    </row>
    <row r="1442" spans="1:3" x14ac:dyDescent="0.2">
      <c r="A1442" t="s">
        <v>37884</v>
      </c>
      <c r="B1442">
        <v>2</v>
      </c>
      <c r="C1442">
        <v>0.105</v>
      </c>
    </row>
    <row r="1443" spans="1:3" x14ac:dyDescent="0.2">
      <c r="A1443" t="s">
        <v>37885</v>
      </c>
      <c r="B1443">
        <v>2</v>
      </c>
      <c r="C1443">
        <v>0.105</v>
      </c>
    </row>
    <row r="1444" spans="1:3" x14ac:dyDescent="0.2">
      <c r="A1444" t="s">
        <v>37886</v>
      </c>
      <c r="B1444">
        <v>2</v>
      </c>
      <c r="C1444">
        <v>0.105</v>
      </c>
    </row>
    <row r="1445" spans="1:3" x14ac:dyDescent="0.2">
      <c r="A1445" t="s">
        <v>37887</v>
      </c>
      <c r="B1445">
        <v>2</v>
      </c>
      <c r="C1445">
        <v>0.105</v>
      </c>
    </row>
    <row r="1446" spans="1:3" x14ac:dyDescent="0.2">
      <c r="A1446" t="s">
        <v>37888</v>
      </c>
      <c r="B1446">
        <v>2</v>
      </c>
      <c r="C1446">
        <v>0.105</v>
      </c>
    </row>
    <row r="1447" spans="1:3" x14ac:dyDescent="0.2">
      <c r="A1447" t="s">
        <v>37889</v>
      </c>
      <c r="B1447">
        <v>2</v>
      </c>
      <c r="C1447">
        <v>0.105</v>
      </c>
    </row>
    <row r="1448" spans="1:3" x14ac:dyDescent="0.2">
      <c r="A1448" t="s">
        <v>37890</v>
      </c>
      <c r="B1448">
        <v>2</v>
      </c>
      <c r="C1448">
        <v>0.105</v>
      </c>
    </row>
    <row r="1449" spans="1:3" x14ac:dyDescent="0.2">
      <c r="A1449" t="s">
        <v>37891</v>
      </c>
      <c r="B1449">
        <v>2</v>
      </c>
      <c r="C1449">
        <v>0.105</v>
      </c>
    </row>
    <row r="1450" spans="1:3" x14ac:dyDescent="0.2">
      <c r="A1450" t="s">
        <v>37892</v>
      </c>
      <c r="B1450">
        <v>2</v>
      </c>
      <c r="C1450">
        <v>0.105</v>
      </c>
    </row>
    <row r="1451" spans="1:3" x14ac:dyDescent="0.2">
      <c r="A1451" t="s">
        <v>37893</v>
      </c>
      <c r="B1451">
        <v>2</v>
      </c>
      <c r="C1451">
        <v>0.105</v>
      </c>
    </row>
    <row r="1452" spans="1:3" x14ac:dyDescent="0.2">
      <c r="A1452" t="s">
        <v>37894</v>
      </c>
      <c r="B1452">
        <v>2</v>
      </c>
      <c r="C1452">
        <v>0.105</v>
      </c>
    </row>
    <row r="1453" spans="1:3" x14ac:dyDescent="0.2">
      <c r="A1453" t="s">
        <v>37895</v>
      </c>
      <c r="B1453">
        <v>2</v>
      </c>
      <c r="C1453">
        <v>0.105</v>
      </c>
    </row>
    <row r="1454" spans="1:3" x14ac:dyDescent="0.2">
      <c r="A1454" t="s">
        <v>37896</v>
      </c>
      <c r="B1454">
        <v>2</v>
      </c>
      <c r="C1454">
        <v>0.105</v>
      </c>
    </row>
    <row r="1455" spans="1:3" x14ac:dyDescent="0.2">
      <c r="A1455" t="s">
        <v>37897</v>
      </c>
      <c r="B1455">
        <v>2</v>
      </c>
      <c r="C1455">
        <v>0.105</v>
      </c>
    </row>
    <row r="1456" spans="1:3" x14ac:dyDescent="0.2">
      <c r="A1456" t="s">
        <v>37898</v>
      </c>
      <c r="B1456">
        <v>2</v>
      </c>
      <c r="C1456">
        <v>0.105</v>
      </c>
    </row>
    <row r="1457" spans="1:3" x14ac:dyDescent="0.2">
      <c r="A1457" t="s">
        <v>37899</v>
      </c>
      <c r="B1457">
        <v>2</v>
      </c>
      <c r="C1457">
        <v>0.105</v>
      </c>
    </row>
    <row r="1458" spans="1:3" x14ac:dyDescent="0.2">
      <c r="A1458" t="s">
        <v>37900</v>
      </c>
      <c r="B1458">
        <v>2</v>
      </c>
      <c r="C1458">
        <v>0.105</v>
      </c>
    </row>
    <row r="1459" spans="1:3" x14ac:dyDescent="0.2">
      <c r="A1459" t="s">
        <v>37901</v>
      </c>
      <c r="B1459">
        <v>2</v>
      </c>
      <c r="C1459">
        <v>0.105</v>
      </c>
    </row>
    <row r="1460" spans="1:3" x14ac:dyDescent="0.2">
      <c r="A1460" t="s">
        <v>37902</v>
      </c>
      <c r="B1460">
        <v>2</v>
      </c>
      <c r="C1460">
        <v>0.105</v>
      </c>
    </row>
    <row r="1461" spans="1:3" x14ac:dyDescent="0.2">
      <c r="A1461" t="s">
        <v>37903</v>
      </c>
      <c r="B1461">
        <v>2</v>
      </c>
      <c r="C1461">
        <v>0.105</v>
      </c>
    </row>
    <row r="1462" spans="1:3" x14ac:dyDescent="0.2">
      <c r="A1462" t="s">
        <v>37904</v>
      </c>
      <c r="B1462">
        <v>2</v>
      </c>
      <c r="C1462">
        <v>0.105</v>
      </c>
    </row>
    <row r="1463" spans="1:3" x14ac:dyDescent="0.2">
      <c r="A1463" t="s">
        <v>37905</v>
      </c>
      <c r="B1463">
        <v>2</v>
      </c>
      <c r="C1463">
        <v>0.105</v>
      </c>
    </row>
    <row r="1464" spans="1:3" x14ac:dyDescent="0.2">
      <c r="A1464" t="s">
        <v>37906</v>
      </c>
      <c r="B1464">
        <v>2</v>
      </c>
      <c r="C1464">
        <v>0.105</v>
      </c>
    </row>
    <row r="1465" spans="1:3" x14ac:dyDescent="0.2">
      <c r="A1465" t="s">
        <v>37907</v>
      </c>
      <c r="B1465">
        <v>2</v>
      </c>
      <c r="C1465">
        <v>0.105</v>
      </c>
    </row>
    <row r="1466" spans="1:3" x14ac:dyDescent="0.2">
      <c r="A1466" t="s">
        <v>37908</v>
      </c>
      <c r="B1466">
        <v>2</v>
      </c>
      <c r="C1466">
        <v>0.105</v>
      </c>
    </row>
    <row r="1467" spans="1:3" x14ac:dyDescent="0.2">
      <c r="A1467" t="s">
        <v>37909</v>
      </c>
      <c r="B1467">
        <v>2</v>
      </c>
      <c r="C1467">
        <v>0.105</v>
      </c>
    </row>
    <row r="1468" spans="1:3" x14ac:dyDescent="0.2">
      <c r="A1468" t="s">
        <v>37910</v>
      </c>
      <c r="B1468">
        <v>2</v>
      </c>
      <c r="C1468">
        <v>0.105</v>
      </c>
    </row>
    <row r="1469" spans="1:3" x14ac:dyDescent="0.2">
      <c r="A1469" t="s">
        <v>37911</v>
      </c>
      <c r="B1469">
        <v>2</v>
      </c>
      <c r="C1469">
        <v>0.105</v>
      </c>
    </row>
    <row r="1470" spans="1:3" x14ac:dyDescent="0.2">
      <c r="A1470" t="s">
        <v>37912</v>
      </c>
      <c r="B1470">
        <v>2</v>
      </c>
      <c r="C1470">
        <v>0.105</v>
      </c>
    </row>
    <row r="1471" spans="1:3" x14ac:dyDescent="0.2">
      <c r="A1471" t="s">
        <v>37913</v>
      </c>
      <c r="B1471">
        <v>2</v>
      </c>
      <c r="C1471">
        <v>0.105</v>
      </c>
    </row>
    <row r="1472" spans="1:3" x14ac:dyDescent="0.2">
      <c r="A1472" t="s">
        <v>37914</v>
      </c>
      <c r="B1472">
        <v>2</v>
      </c>
      <c r="C1472">
        <v>0.105</v>
      </c>
    </row>
    <row r="1473" spans="1:3" x14ac:dyDescent="0.2">
      <c r="A1473" t="s">
        <v>37915</v>
      </c>
      <c r="B1473">
        <v>2</v>
      </c>
      <c r="C1473">
        <v>0.105</v>
      </c>
    </row>
    <row r="1474" spans="1:3" x14ac:dyDescent="0.2">
      <c r="A1474" t="s">
        <v>37916</v>
      </c>
      <c r="B1474">
        <v>2</v>
      </c>
      <c r="C1474">
        <v>0.105</v>
      </c>
    </row>
    <row r="1475" spans="1:3" x14ac:dyDescent="0.2">
      <c r="A1475" t="s">
        <v>37917</v>
      </c>
      <c r="B1475">
        <v>2</v>
      </c>
      <c r="C1475">
        <v>0.105</v>
      </c>
    </row>
    <row r="1476" spans="1:3" x14ac:dyDescent="0.2">
      <c r="A1476" t="s">
        <v>37918</v>
      </c>
      <c r="B1476">
        <v>2</v>
      </c>
      <c r="C1476">
        <v>0.105</v>
      </c>
    </row>
    <row r="1477" spans="1:3" x14ac:dyDescent="0.2">
      <c r="A1477" t="s">
        <v>37919</v>
      </c>
      <c r="B1477">
        <v>2</v>
      </c>
      <c r="C1477">
        <v>0.105</v>
      </c>
    </row>
    <row r="1478" spans="1:3" x14ac:dyDescent="0.2">
      <c r="A1478" t="s">
        <v>37920</v>
      </c>
      <c r="B1478">
        <v>2</v>
      </c>
      <c r="C1478">
        <v>0.105</v>
      </c>
    </row>
    <row r="1479" spans="1:3" x14ac:dyDescent="0.2">
      <c r="A1479" t="s">
        <v>37921</v>
      </c>
      <c r="B1479">
        <v>2</v>
      </c>
      <c r="C1479">
        <v>0.105</v>
      </c>
    </row>
    <row r="1480" spans="1:3" x14ac:dyDescent="0.2">
      <c r="A1480" t="s">
        <v>37922</v>
      </c>
      <c r="B1480">
        <v>2</v>
      </c>
      <c r="C1480">
        <v>0.105</v>
      </c>
    </row>
    <row r="1481" spans="1:3" x14ac:dyDescent="0.2">
      <c r="A1481" t="s">
        <v>37923</v>
      </c>
      <c r="B1481">
        <v>2</v>
      </c>
      <c r="C1481">
        <v>0.105</v>
      </c>
    </row>
    <row r="1482" spans="1:3" x14ac:dyDescent="0.2">
      <c r="A1482" t="s">
        <v>37924</v>
      </c>
      <c r="B1482">
        <v>2</v>
      </c>
      <c r="C1482">
        <v>0.105</v>
      </c>
    </row>
    <row r="1483" spans="1:3" x14ac:dyDescent="0.2">
      <c r="A1483" t="s">
        <v>37925</v>
      </c>
      <c r="B1483">
        <v>2</v>
      </c>
      <c r="C1483">
        <v>0.105</v>
      </c>
    </row>
    <row r="1484" spans="1:3" x14ac:dyDescent="0.2">
      <c r="A1484" t="s">
        <v>37926</v>
      </c>
      <c r="B1484">
        <v>2</v>
      </c>
      <c r="C1484">
        <v>0.105</v>
      </c>
    </row>
    <row r="1485" spans="1:3" x14ac:dyDescent="0.2">
      <c r="A1485" t="s">
        <v>37927</v>
      </c>
      <c r="B1485">
        <v>2</v>
      </c>
      <c r="C1485">
        <v>0.105</v>
      </c>
    </row>
    <row r="1486" spans="1:3" x14ac:dyDescent="0.2">
      <c r="A1486" t="s">
        <v>37928</v>
      </c>
      <c r="B1486">
        <v>2</v>
      </c>
      <c r="C1486">
        <v>0.105</v>
      </c>
    </row>
    <row r="1487" spans="1:3" x14ac:dyDescent="0.2">
      <c r="A1487" t="s">
        <v>37929</v>
      </c>
      <c r="B1487">
        <v>2</v>
      </c>
      <c r="C1487">
        <v>0.105</v>
      </c>
    </row>
    <row r="1488" spans="1:3" x14ac:dyDescent="0.2">
      <c r="A1488" t="s">
        <v>37930</v>
      </c>
      <c r="B1488">
        <v>2</v>
      </c>
      <c r="C1488">
        <v>0.105</v>
      </c>
    </row>
    <row r="1489" spans="1:3" x14ac:dyDescent="0.2">
      <c r="A1489" t="s">
        <v>37931</v>
      </c>
      <c r="B1489">
        <v>2</v>
      </c>
      <c r="C1489">
        <v>0.105</v>
      </c>
    </row>
    <row r="1490" spans="1:3" x14ac:dyDescent="0.2">
      <c r="A1490" t="s">
        <v>37932</v>
      </c>
      <c r="B1490">
        <v>2</v>
      </c>
      <c r="C1490">
        <v>0.105</v>
      </c>
    </row>
    <row r="1491" spans="1:3" x14ac:dyDescent="0.2">
      <c r="A1491" t="s">
        <v>37933</v>
      </c>
      <c r="B1491">
        <v>2</v>
      </c>
      <c r="C1491">
        <v>0.105</v>
      </c>
    </row>
    <row r="1492" spans="1:3" x14ac:dyDescent="0.2">
      <c r="A1492" t="s">
        <v>37934</v>
      </c>
      <c r="B1492">
        <v>2</v>
      </c>
      <c r="C1492">
        <v>0.105</v>
      </c>
    </row>
    <row r="1493" spans="1:3" x14ac:dyDescent="0.2">
      <c r="A1493" t="s">
        <v>37935</v>
      </c>
      <c r="B1493">
        <v>2</v>
      </c>
      <c r="C1493">
        <v>0.105</v>
      </c>
    </row>
    <row r="1494" spans="1:3" x14ac:dyDescent="0.2">
      <c r="A1494" t="s">
        <v>37936</v>
      </c>
      <c r="B1494">
        <v>2</v>
      </c>
      <c r="C1494">
        <v>0.105</v>
      </c>
    </row>
    <row r="1495" spans="1:3" x14ac:dyDescent="0.2">
      <c r="A1495" t="s">
        <v>37937</v>
      </c>
      <c r="B1495">
        <v>2</v>
      </c>
      <c r="C1495">
        <v>0.105</v>
      </c>
    </row>
    <row r="1496" spans="1:3" x14ac:dyDescent="0.2">
      <c r="A1496" t="s">
        <v>37938</v>
      </c>
      <c r="B1496">
        <v>2</v>
      </c>
      <c r="C1496">
        <v>0.105</v>
      </c>
    </row>
    <row r="1497" spans="1:3" x14ac:dyDescent="0.2">
      <c r="A1497" t="s">
        <v>37939</v>
      </c>
      <c r="B1497">
        <v>2</v>
      </c>
      <c r="C1497">
        <v>0.105</v>
      </c>
    </row>
    <row r="1498" spans="1:3" x14ac:dyDescent="0.2">
      <c r="A1498" t="s">
        <v>37940</v>
      </c>
      <c r="B1498">
        <v>2</v>
      </c>
      <c r="C1498">
        <v>0.105</v>
      </c>
    </row>
    <row r="1499" spans="1:3" x14ac:dyDescent="0.2">
      <c r="A1499" t="s">
        <v>37941</v>
      </c>
      <c r="B1499">
        <v>2</v>
      </c>
      <c r="C1499">
        <v>0.105</v>
      </c>
    </row>
    <row r="1500" spans="1:3" x14ac:dyDescent="0.2">
      <c r="A1500" t="s">
        <v>37942</v>
      </c>
      <c r="B1500">
        <v>2</v>
      </c>
      <c r="C1500">
        <v>0.105</v>
      </c>
    </row>
    <row r="1501" spans="1:3" x14ac:dyDescent="0.2">
      <c r="A1501" t="s">
        <v>37943</v>
      </c>
      <c r="B1501">
        <v>2</v>
      </c>
      <c r="C1501">
        <v>0.105</v>
      </c>
    </row>
    <row r="1502" spans="1:3" x14ac:dyDescent="0.2">
      <c r="A1502" t="s">
        <v>37944</v>
      </c>
      <c r="B1502">
        <v>2</v>
      </c>
      <c r="C1502">
        <v>0.105</v>
      </c>
    </row>
    <row r="1503" spans="1:3" x14ac:dyDescent="0.2">
      <c r="A1503" t="s">
        <v>37945</v>
      </c>
      <c r="B1503">
        <v>2</v>
      </c>
      <c r="C1503">
        <v>0.105</v>
      </c>
    </row>
    <row r="1504" spans="1:3" x14ac:dyDescent="0.2">
      <c r="A1504" t="s">
        <v>37946</v>
      </c>
      <c r="B1504">
        <v>2</v>
      </c>
      <c r="C1504">
        <v>0.105</v>
      </c>
    </row>
    <row r="1505" spans="1:3" x14ac:dyDescent="0.2">
      <c r="A1505" t="s">
        <v>37947</v>
      </c>
      <c r="B1505">
        <v>2</v>
      </c>
      <c r="C1505">
        <v>0.105</v>
      </c>
    </row>
    <row r="1506" spans="1:3" x14ac:dyDescent="0.2">
      <c r="A1506" t="s">
        <v>37948</v>
      </c>
      <c r="B1506">
        <v>2</v>
      </c>
      <c r="C1506">
        <v>0.105</v>
      </c>
    </row>
    <row r="1507" spans="1:3" x14ac:dyDescent="0.2">
      <c r="A1507" t="s">
        <v>37949</v>
      </c>
      <c r="B1507">
        <v>2</v>
      </c>
      <c r="C1507">
        <v>0.105</v>
      </c>
    </row>
    <row r="1508" spans="1:3" x14ac:dyDescent="0.2">
      <c r="A1508" t="s">
        <v>37950</v>
      </c>
      <c r="B1508">
        <v>2</v>
      </c>
      <c r="C1508">
        <v>0.105</v>
      </c>
    </row>
    <row r="1509" spans="1:3" x14ac:dyDescent="0.2">
      <c r="A1509" t="s">
        <v>37951</v>
      </c>
      <c r="B1509">
        <v>2</v>
      </c>
      <c r="C1509">
        <v>0.105</v>
      </c>
    </row>
    <row r="1510" spans="1:3" x14ac:dyDescent="0.2">
      <c r="A1510" t="s">
        <v>37952</v>
      </c>
      <c r="B1510">
        <v>2</v>
      </c>
      <c r="C1510">
        <v>0.105</v>
      </c>
    </row>
    <row r="1511" spans="1:3" x14ac:dyDescent="0.2">
      <c r="A1511" t="s">
        <v>37953</v>
      </c>
      <c r="B1511">
        <v>2</v>
      </c>
      <c r="C1511">
        <v>0.105</v>
      </c>
    </row>
    <row r="1512" spans="1:3" x14ac:dyDescent="0.2">
      <c r="A1512" t="s">
        <v>37954</v>
      </c>
      <c r="B1512">
        <v>2</v>
      </c>
      <c r="C1512">
        <v>0.105</v>
      </c>
    </row>
    <row r="1513" spans="1:3" x14ac:dyDescent="0.2">
      <c r="A1513" t="s">
        <v>37955</v>
      </c>
      <c r="B1513">
        <v>2</v>
      </c>
      <c r="C1513">
        <v>0.105</v>
      </c>
    </row>
    <row r="1514" spans="1:3" x14ac:dyDescent="0.2">
      <c r="A1514" t="s">
        <v>37956</v>
      </c>
      <c r="B1514">
        <v>2</v>
      </c>
      <c r="C1514">
        <v>0.105</v>
      </c>
    </row>
    <row r="1515" spans="1:3" x14ac:dyDescent="0.2">
      <c r="A1515" t="s">
        <v>37957</v>
      </c>
      <c r="B1515">
        <v>2</v>
      </c>
      <c r="C1515">
        <v>0.105</v>
      </c>
    </row>
    <row r="1516" spans="1:3" x14ac:dyDescent="0.2">
      <c r="A1516" t="s">
        <v>37958</v>
      </c>
      <c r="B1516">
        <v>2</v>
      </c>
      <c r="C1516">
        <v>0.105</v>
      </c>
    </row>
    <row r="1517" spans="1:3" x14ac:dyDescent="0.2">
      <c r="A1517" t="s">
        <v>37959</v>
      </c>
      <c r="B1517">
        <v>2</v>
      </c>
      <c r="C1517">
        <v>0.105</v>
      </c>
    </row>
    <row r="1518" spans="1:3" x14ac:dyDescent="0.2">
      <c r="A1518" t="s">
        <v>37960</v>
      </c>
      <c r="B1518">
        <v>2</v>
      </c>
      <c r="C1518">
        <v>0.105</v>
      </c>
    </row>
    <row r="1519" spans="1:3" x14ac:dyDescent="0.2">
      <c r="A1519" t="s">
        <v>37961</v>
      </c>
      <c r="B1519">
        <v>2</v>
      </c>
      <c r="C1519">
        <v>0.105</v>
      </c>
    </row>
    <row r="1520" spans="1:3" x14ac:dyDescent="0.2">
      <c r="A1520" t="s">
        <v>37962</v>
      </c>
      <c r="B1520">
        <v>2</v>
      </c>
      <c r="C1520">
        <v>0.105</v>
      </c>
    </row>
    <row r="1521" spans="1:3" x14ac:dyDescent="0.2">
      <c r="A1521" t="s">
        <v>37963</v>
      </c>
      <c r="B1521">
        <v>2</v>
      </c>
      <c r="C1521">
        <v>0.105</v>
      </c>
    </row>
    <row r="1522" spans="1:3" x14ac:dyDescent="0.2">
      <c r="A1522" t="s">
        <v>37964</v>
      </c>
      <c r="B1522">
        <v>2</v>
      </c>
      <c r="C1522">
        <v>0.105</v>
      </c>
    </row>
    <row r="1523" spans="1:3" x14ac:dyDescent="0.2">
      <c r="A1523" t="s">
        <v>37965</v>
      </c>
      <c r="B1523">
        <v>2</v>
      </c>
      <c r="C1523">
        <v>0.105</v>
      </c>
    </row>
    <row r="1524" spans="1:3" x14ac:dyDescent="0.2">
      <c r="A1524" t="s">
        <v>37966</v>
      </c>
      <c r="B1524">
        <v>2</v>
      </c>
      <c r="C1524">
        <v>0.105</v>
      </c>
    </row>
    <row r="1525" spans="1:3" x14ac:dyDescent="0.2">
      <c r="A1525" t="s">
        <v>37967</v>
      </c>
      <c r="B1525">
        <v>2</v>
      </c>
      <c r="C1525">
        <v>0.105</v>
      </c>
    </row>
    <row r="1526" spans="1:3" x14ac:dyDescent="0.2">
      <c r="A1526" t="s">
        <v>37968</v>
      </c>
      <c r="B1526">
        <v>2</v>
      </c>
      <c r="C1526">
        <v>0.105</v>
      </c>
    </row>
    <row r="1527" spans="1:3" x14ac:dyDescent="0.2">
      <c r="A1527" t="s">
        <v>37969</v>
      </c>
      <c r="B1527">
        <v>2</v>
      </c>
      <c r="C1527">
        <v>0.105</v>
      </c>
    </row>
    <row r="1528" spans="1:3" x14ac:dyDescent="0.2">
      <c r="A1528" t="s">
        <v>37970</v>
      </c>
      <c r="B1528">
        <v>2</v>
      </c>
      <c r="C1528">
        <v>0.105</v>
      </c>
    </row>
    <row r="1529" spans="1:3" x14ac:dyDescent="0.2">
      <c r="A1529" t="s">
        <v>37971</v>
      </c>
      <c r="B1529">
        <v>2</v>
      </c>
      <c r="C1529">
        <v>0.105</v>
      </c>
    </row>
    <row r="1530" spans="1:3" x14ac:dyDescent="0.2">
      <c r="A1530" t="s">
        <v>37972</v>
      </c>
      <c r="B1530">
        <v>2</v>
      </c>
      <c r="C1530">
        <v>0.105</v>
      </c>
    </row>
    <row r="1531" spans="1:3" x14ac:dyDescent="0.2">
      <c r="A1531" t="s">
        <v>37973</v>
      </c>
      <c r="B1531">
        <v>2</v>
      </c>
      <c r="C1531">
        <v>0.105</v>
      </c>
    </row>
    <row r="1532" spans="1:3" x14ac:dyDescent="0.2">
      <c r="A1532" t="s">
        <v>37974</v>
      </c>
      <c r="B1532">
        <v>2</v>
      </c>
      <c r="C1532">
        <v>0.105</v>
      </c>
    </row>
    <row r="1533" spans="1:3" x14ac:dyDescent="0.2">
      <c r="A1533" t="s">
        <v>37975</v>
      </c>
      <c r="B1533">
        <v>2</v>
      </c>
      <c r="C1533">
        <v>0.105</v>
      </c>
    </row>
    <row r="1534" spans="1:3" x14ac:dyDescent="0.2">
      <c r="A1534" t="s">
        <v>37976</v>
      </c>
      <c r="B1534">
        <v>2</v>
      </c>
      <c r="C1534">
        <v>0.105</v>
      </c>
    </row>
    <row r="1535" spans="1:3" x14ac:dyDescent="0.2">
      <c r="A1535" t="s">
        <v>37977</v>
      </c>
      <c r="B1535">
        <v>2</v>
      </c>
      <c r="C1535">
        <v>0.105</v>
      </c>
    </row>
    <row r="1536" spans="1:3" x14ac:dyDescent="0.2">
      <c r="A1536" t="s">
        <v>37978</v>
      </c>
      <c r="B1536">
        <v>2</v>
      </c>
      <c r="C1536">
        <v>0.105</v>
      </c>
    </row>
    <row r="1537" spans="1:3" x14ac:dyDescent="0.2">
      <c r="A1537" t="s">
        <v>37979</v>
      </c>
      <c r="B1537">
        <v>2</v>
      </c>
      <c r="C1537">
        <v>0.105</v>
      </c>
    </row>
    <row r="1538" spans="1:3" x14ac:dyDescent="0.2">
      <c r="A1538" t="s">
        <v>37980</v>
      </c>
      <c r="B1538">
        <v>2</v>
      </c>
      <c r="C1538">
        <v>0.105</v>
      </c>
    </row>
    <row r="1539" spans="1:3" x14ac:dyDescent="0.2">
      <c r="A1539" t="s">
        <v>37981</v>
      </c>
      <c r="B1539">
        <v>2</v>
      </c>
      <c r="C1539">
        <v>0.105</v>
      </c>
    </row>
    <row r="1540" spans="1:3" x14ac:dyDescent="0.2">
      <c r="A1540" t="s">
        <v>37982</v>
      </c>
      <c r="B1540">
        <v>2</v>
      </c>
      <c r="C1540">
        <v>0.105</v>
      </c>
    </row>
    <row r="1541" spans="1:3" x14ac:dyDescent="0.2">
      <c r="A1541" t="s">
        <v>37983</v>
      </c>
      <c r="B1541">
        <v>2</v>
      </c>
      <c r="C1541">
        <v>0.105</v>
      </c>
    </row>
    <row r="1542" spans="1:3" x14ac:dyDescent="0.2">
      <c r="A1542" t="s">
        <v>37984</v>
      </c>
      <c r="B1542">
        <v>2</v>
      </c>
      <c r="C1542">
        <v>0.105</v>
      </c>
    </row>
    <row r="1543" spans="1:3" x14ac:dyDescent="0.2">
      <c r="A1543" t="s">
        <v>37985</v>
      </c>
      <c r="B1543">
        <v>2</v>
      </c>
      <c r="C1543">
        <v>0.105</v>
      </c>
    </row>
    <row r="1544" spans="1:3" x14ac:dyDescent="0.2">
      <c r="A1544" t="s">
        <v>37986</v>
      </c>
      <c r="B1544">
        <v>2</v>
      </c>
      <c r="C1544">
        <v>0.105</v>
      </c>
    </row>
    <row r="1545" spans="1:3" x14ac:dyDescent="0.2">
      <c r="A1545" t="s">
        <v>37987</v>
      </c>
      <c r="B1545">
        <v>2</v>
      </c>
      <c r="C1545">
        <v>0.105</v>
      </c>
    </row>
    <row r="1546" spans="1:3" x14ac:dyDescent="0.2">
      <c r="A1546" t="s">
        <v>37988</v>
      </c>
      <c r="B1546">
        <v>2</v>
      </c>
      <c r="C1546">
        <v>0.105</v>
      </c>
    </row>
    <row r="1547" spans="1:3" x14ac:dyDescent="0.2">
      <c r="A1547" t="s">
        <v>37989</v>
      </c>
      <c r="B1547">
        <v>2</v>
      </c>
      <c r="C1547">
        <v>0.105</v>
      </c>
    </row>
    <row r="1548" spans="1:3" x14ac:dyDescent="0.2">
      <c r="A1548" t="s">
        <v>37990</v>
      </c>
      <c r="B1548">
        <v>2</v>
      </c>
      <c r="C1548">
        <v>0.105</v>
      </c>
    </row>
    <row r="1549" spans="1:3" x14ac:dyDescent="0.2">
      <c r="A1549" t="s">
        <v>37991</v>
      </c>
      <c r="B1549">
        <v>2</v>
      </c>
      <c r="C1549">
        <v>0.105</v>
      </c>
    </row>
    <row r="1550" spans="1:3" x14ac:dyDescent="0.2">
      <c r="A1550" t="s">
        <v>37992</v>
      </c>
      <c r="B1550">
        <v>2</v>
      </c>
      <c r="C1550">
        <v>0.105</v>
      </c>
    </row>
    <row r="1551" spans="1:3" x14ac:dyDescent="0.2">
      <c r="A1551" t="s">
        <v>37993</v>
      </c>
      <c r="B1551">
        <v>2</v>
      </c>
      <c r="C1551">
        <v>0.105</v>
      </c>
    </row>
    <row r="1552" spans="1:3" x14ac:dyDescent="0.2">
      <c r="A1552" t="s">
        <v>37994</v>
      </c>
      <c r="B1552">
        <v>2</v>
      </c>
      <c r="C1552">
        <v>0.105</v>
      </c>
    </row>
    <row r="1553" spans="1:3" x14ac:dyDescent="0.2">
      <c r="A1553" t="s">
        <v>37995</v>
      </c>
      <c r="B1553">
        <v>2</v>
      </c>
      <c r="C1553">
        <v>0.105</v>
      </c>
    </row>
    <row r="1554" spans="1:3" x14ac:dyDescent="0.2">
      <c r="A1554" t="s">
        <v>37996</v>
      </c>
      <c r="B1554">
        <v>2</v>
      </c>
      <c r="C1554">
        <v>0.105</v>
      </c>
    </row>
    <row r="1555" spans="1:3" x14ac:dyDescent="0.2">
      <c r="A1555" t="s">
        <v>37997</v>
      </c>
      <c r="B1555">
        <v>2</v>
      </c>
      <c r="C1555">
        <v>0.105</v>
      </c>
    </row>
    <row r="1556" spans="1:3" x14ac:dyDescent="0.2">
      <c r="A1556" t="s">
        <v>37998</v>
      </c>
      <c r="B1556">
        <v>2</v>
      </c>
      <c r="C1556">
        <v>0.105</v>
      </c>
    </row>
    <row r="1557" spans="1:3" x14ac:dyDescent="0.2">
      <c r="A1557" t="s">
        <v>37999</v>
      </c>
      <c r="B1557">
        <v>2</v>
      </c>
      <c r="C1557">
        <v>0.105</v>
      </c>
    </row>
    <row r="1558" spans="1:3" x14ac:dyDescent="0.2">
      <c r="A1558" t="s">
        <v>38000</v>
      </c>
      <c r="B1558">
        <v>2</v>
      </c>
      <c r="C1558">
        <v>0.105</v>
      </c>
    </row>
    <row r="1559" spans="1:3" x14ac:dyDescent="0.2">
      <c r="A1559" t="s">
        <v>38001</v>
      </c>
      <c r="B1559">
        <v>2</v>
      </c>
      <c r="C1559">
        <v>0.105</v>
      </c>
    </row>
    <row r="1560" spans="1:3" x14ac:dyDescent="0.2">
      <c r="A1560" t="s">
        <v>38002</v>
      </c>
      <c r="B1560">
        <v>2</v>
      </c>
      <c r="C1560">
        <v>0.105</v>
      </c>
    </row>
    <row r="1561" spans="1:3" x14ac:dyDescent="0.2">
      <c r="A1561" t="s">
        <v>38003</v>
      </c>
      <c r="B1561">
        <v>2</v>
      </c>
      <c r="C1561">
        <v>0.105</v>
      </c>
    </row>
    <row r="1562" spans="1:3" x14ac:dyDescent="0.2">
      <c r="A1562" t="s">
        <v>38004</v>
      </c>
      <c r="B1562">
        <v>2</v>
      </c>
      <c r="C1562">
        <v>0.105</v>
      </c>
    </row>
    <row r="1563" spans="1:3" x14ac:dyDescent="0.2">
      <c r="A1563" t="s">
        <v>38005</v>
      </c>
      <c r="B1563">
        <v>2</v>
      </c>
      <c r="C1563">
        <v>0.105</v>
      </c>
    </row>
    <row r="1564" spans="1:3" x14ac:dyDescent="0.2">
      <c r="A1564" t="s">
        <v>38006</v>
      </c>
      <c r="B1564">
        <v>2</v>
      </c>
      <c r="C1564">
        <v>0.105</v>
      </c>
    </row>
    <row r="1565" spans="1:3" x14ac:dyDescent="0.2">
      <c r="A1565" t="s">
        <v>38007</v>
      </c>
      <c r="B1565">
        <v>2</v>
      </c>
      <c r="C1565">
        <v>0.105</v>
      </c>
    </row>
    <row r="1566" spans="1:3" x14ac:dyDescent="0.2">
      <c r="A1566" t="s">
        <v>38008</v>
      </c>
      <c r="B1566">
        <v>2</v>
      </c>
      <c r="C1566">
        <v>0.105</v>
      </c>
    </row>
    <row r="1567" spans="1:3" x14ac:dyDescent="0.2">
      <c r="A1567" t="s">
        <v>38009</v>
      </c>
      <c r="B1567">
        <v>2</v>
      </c>
      <c r="C1567">
        <v>0.105</v>
      </c>
    </row>
    <row r="1568" spans="1:3" x14ac:dyDescent="0.2">
      <c r="A1568" t="s">
        <v>38010</v>
      </c>
      <c r="B1568">
        <v>2</v>
      </c>
      <c r="C1568">
        <v>0.105</v>
      </c>
    </row>
    <row r="1569" spans="1:3" x14ac:dyDescent="0.2">
      <c r="A1569" t="s">
        <v>38011</v>
      </c>
      <c r="B1569">
        <v>2</v>
      </c>
      <c r="C1569">
        <v>0.105</v>
      </c>
    </row>
    <row r="1570" spans="1:3" x14ac:dyDescent="0.2">
      <c r="A1570" t="s">
        <v>38012</v>
      </c>
      <c r="B1570">
        <v>2</v>
      </c>
      <c r="C1570">
        <v>0.105</v>
      </c>
    </row>
    <row r="1571" spans="1:3" x14ac:dyDescent="0.2">
      <c r="A1571" t="s">
        <v>38013</v>
      </c>
      <c r="B1571">
        <v>2</v>
      </c>
      <c r="C1571">
        <v>0.105</v>
      </c>
    </row>
    <row r="1572" spans="1:3" x14ac:dyDescent="0.2">
      <c r="A1572" t="s">
        <v>38014</v>
      </c>
      <c r="B1572">
        <v>2</v>
      </c>
      <c r="C1572">
        <v>0.105</v>
      </c>
    </row>
    <row r="1573" spans="1:3" x14ac:dyDescent="0.2">
      <c r="A1573" t="s">
        <v>38015</v>
      </c>
      <c r="B1573">
        <v>2</v>
      </c>
      <c r="C1573">
        <v>0.105</v>
      </c>
    </row>
    <row r="1574" spans="1:3" x14ac:dyDescent="0.2">
      <c r="A1574" t="s">
        <v>38016</v>
      </c>
      <c r="B1574">
        <v>2</v>
      </c>
      <c r="C1574">
        <v>0.105</v>
      </c>
    </row>
    <row r="1575" spans="1:3" x14ac:dyDescent="0.2">
      <c r="A1575" t="s">
        <v>38017</v>
      </c>
      <c r="B1575">
        <v>2</v>
      </c>
      <c r="C1575">
        <v>0.105</v>
      </c>
    </row>
    <row r="1576" spans="1:3" x14ac:dyDescent="0.2">
      <c r="A1576" t="s">
        <v>38018</v>
      </c>
      <c r="B1576">
        <v>2</v>
      </c>
      <c r="C1576">
        <v>0.105</v>
      </c>
    </row>
    <row r="1577" spans="1:3" x14ac:dyDescent="0.2">
      <c r="A1577" t="s">
        <v>38019</v>
      </c>
      <c r="B1577">
        <v>2</v>
      </c>
      <c r="C1577">
        <v>0.105</v>
      </c>
    </row>
    <row r="1578" spans="1:3" x14ac:dyDescent="0.2">
      <c r="A1578" t="s">
        <v>38020</v>
      </c>
      <c r="B1578">
        <v>2</v>
      </c>
      <c r="C1578">
        <v>0.105</v>
      </c>
    </row>
    <row r="1579" spans="1:3" x14ac:dyDescent="0.2">
      <c r="A1579" t="s">
        <v>38021</v>
      </c>
      <c r="B1579">
        <v>2</v>
      </c>
      <c r="C1579">
        <v>0.105</v>
      </c>
    </row>
    <row r="1580" spans="1:3" x14ac:dyDescent="0.2">
      <c r="A1580" t="s">
        <v>38022</v>
      </c>
      <c r="B1580">
        <v>2</v>
      </c>
      <c r="C1580">
        <v>0.105</v>
      </c>
    </row>
    <row r="1581" spans="1:3" x14ac:dyDescent="0.2">
      <c r="A1581" t="s">
        <v>38023</v>
      </c>
      <c r="B1581">
        <v>2</v>
      </c>
      <c r="C1581">
        <v>0.105</v>
      </c>
    </row>
    <row r="1582" spans="1:3" x14ac:dyDescent="0.2">
      <c r="A1582" t="s">
        <v>38024</v>
      </c>
      <c r="B1582">
        <v>2</v>
      </c>
      <c r="C1582">
        <v>0.105</v>
      </c>
    </row>
    <row r="1583" spans="1:3" x14ac:dyDescent="0.2">
      <c r="A1583" t="s">
        <v>38025</v>
      </c>
      <c r="B1583">
        <v>2</v>
      </c>
      <c r="C1583">
        <v>0.105</v>
      </c>
    </row>
    <row r="1584" spans="1:3" x14ac:dyDescent="0.2">
      <c r="A1584" t="s">
        <v>38026</v>
      </c>
      <c r="B1584">
        <v>2</v>
      </c>
      <c r="C1584">
        <v>0.105</v>
      </c>
    </row>
    <row r="1585" spans="1:3" x14ac:dyDescent="0.2">
      <c r="A1585" t="s">
        <v>38027</v>
      </c>
      <c r="B1585">
        <v>2</v>
      </c>
      <c r="C1585">
        <v>0.105</v>
      </c>
    </row>
    <row r="1586" spans="1:3" x14ac:dyDescent="0.2">
      <c r="A1586" t="s">
        <v>38028</v>
      </c>
      <c r="B1586">
        <v>2</v>
      </c>
      <c r="C1586">
        <v>0.105</v>
      </c>
    </row>
    <row r="1587" spans="1:3" x14ac:dyDescent="0.2">
      <c r="A1587" t="s">
        <v>38029</v>
      </c>
      <c r="B1587">
        <v>2</v>
      </c>
      <c r="C1587">
        <v>0.105</v>
      </c>
    </row>
    <row r="1588" spans="1:3" x14ac:dyDescent="0.2">
      <c r="A1588" t="s">
        <v>38030</v>
      </c>
      <c r="B1588">
        <v>2</v>
      </c>
      <c r="C1588">
        <v>0.105</v>
      </c>
    </row>
    <row r="1589" spans="1:3" x14ac:dyDescent="0.2">
      <c r="A1589" t="s">
        <v>38031</v>
      </c>
      <c r="B1589">
        <v>2</v>
      </c>
      <c r="C1589">
        <v>0.105</v>
      </c>
    </row>
    <row r="1590" spans="1:3" x14ac:dyDescent="0.2">
      <c r="A1590" t="s">
        <v>38032</v>
      </c>
      <c r="B1590">
        <v>2</v>
      </c>
      <c r="C1590">
        <v>0.105</v>
      </c>
    </row>
    <row r="1591" spans="1:3" x14ac:dyDescent="0.2">
      <c r="A1591" t="s">
        <v>38033</v>
      </c>
      <c r="B1591">
        <v>2</v>
      </c>
      <c r="C1591">
        <v>0.105</v>
      </c>
    </row>
    <row r="1592" spans="1:3" x14ac:dyDescent="0.2">
      <c r="A1592" t="s">
        <v>38034</v>
      </c>
      <c r="B1592">
        <v>2</v>
      </c>
      <c r="C1592">
        <v>0.105</v>
      </c>
    </row>
    <row r="1593" spans="1:3" x14ac:dyDescent="0.2">
      <c r="A1593" t="s">
        <v>38035</v>
      </c>
      <c r="B1593">
        <v>2</v>
      </c>
      <c r="C1593">
        <v>0.105</v>
      </c>
    </row>
    <row r="1594" spans="1:3" x14ac:dyDescent="0.2">
      <c r="A1594" t="s">
        <v>38036</v>
      </c>
      <c r="B1594">
        <v>2</v>
      </c>
      <c r="C1594">
        <v>0.105</v>
      </c>
    </row>
    <row r="1595" spans="1:3" x14ac:dyDescent="0.2">
      <c r="A1595" t="s">
        <v>38037</v>
      </c>
      <c r="B1595">
        <v>2</v>
      </c>
      <c r="C1595">
        <v>0.105</v>
      </c>
    </row>
    <row r="1596" spans="1:3" x14ac:dyDescent="0.2">
      <c r="A1596" t="s">
        <v>38038</v>
      </c>
      <c r="B1596">
        <v>2</v>
      </c>
      <c r="C1596">
        <v>0.105</v>
      </c>
    </row>
    <row r="1597" spans="1:3" x14ac:dyDescent="0.2">
      <c r="A1597" t="s">
        <v>38039</v>
      </c>
      <c r="B1597">
        <v>2</v>
      </c>
      <c r="C1597">
        <v>0.105</v>
      </c>
    </row>
    <row r="1598" spans="1:3" x14ac:dyDescent="0.2">
      <c r="A1598" t="s">
        <v>38040</v>
      </c>
      <c r="B1598">
        <v>2</v>
      </c>
      <c r="C1598">
        <v>0.105</v>
      </c>
    </row>
    <row r="1599" spans="1:3" x14ac:dyDescent="0.2">
      <c r="A1599" t="s">
        <v>38041</v>
      </c>
      <c r="B1599">
        <v>2</v>
      </c>
      <c r="C1599">
        <v>0.105</v>
      </c>
    </row>
    <row r="1600" spans="1:3" x14ac:dyDescent="0.2">
      <c r="A1600" t="s">
        <v>38042</v>
      </c>
      <c r="B1600">
        <v>2</v>
      </c>
      <c r="C1600">
        <v>0.105</v>
      </c>
    </row>
    <row r="1601" spans="1:3" x14ac:dyDescent="0.2">
      <c r="A1601" t="s">
        <v>38043</v>
      </c>
      <c r="B1601">
        <v>2</v>
      </c>
      <c r="C1601">
        <v>0.105</v>
      </c>
    </row>
    <row r="1602" spans="1:3" x14ac:dyDescent="0.2">
      <c r="A1602" t="s">
        <v>38044</v>
      </c>
      <c r="B1602">
        <v>2</v>
      </c>
      <c r="C1602">
        <v>0.105</v>
      </c>
    </row>
    <row r="1603" spans="1:3" x14ac:dyDescent="0.2">
      <c r="A1603" t="s">
        <v>38045</v>
      </c>
      <c r="B1603">
        <v>2</v>
      </c>
      <c r="C1603">
        <v>0.105</v>
      </c>
    </row>
    <row r="1604" spans="1:3" x14ac:dyDescent="0.2">
      <c r="A1604" t="s">
        <v>38046</v>
      </c>
      <c r="B1604">
        <v>2</v>
      </c>
      <c r="C1604">
        <v>0.105</v>
      </c>
    </row>
    <row r="1605" spans="1:3" x14ac:dyDescent="0.2">
      <c r="A1605" t="s">
        <v>38047</v>
      </c>
      <c r="B1605">
        <v>2</v>
      </c>
      <c r="C1605">
        <v>0.105</v>
      </c>
    </row>
    <row r="1606" spans="1:3" x14ac:dyDescent="0.2">
      <c r="A1606" t="s">
        <v>38048</v>
      </c>
      <c r="B1606">
        <v>2</v>
      </c>
      <c r="C1606">
        <v>0.105</v>
      </c>
    </row>
    <row r="1607" spans="1:3" x14ac:dyDescent="0.2">
      <c r="A1607" t="s">
        <v>38049</v>
      </c>
      <c r="B1607">
        <v>2</v>
      </c>
      <c r="C1607">
        <v>0.105</v>
      </c>
    </row>
    <row r="1608" spans="1:3" x14ac:dyDescent="0.2">
      <c r="A1608" t="s">
        <v>38050</v>
      </c>
      <c r="B1608">
        <v>2</v>
      </c>
      <c r="C1608">
        <v>0.105</v>
      </c>
    </row>
    <row r="1609" spans="1:3" x14ac:dyDescent="0.2">
      <c r="A1609" t="s">
        <v>38051</v>
      </c>
      <c r="B1609">
        <v>2</v>
      </c>
      <c r="C1609">
        <v>0.105</v>
      </c>
    </row>
    <row r="1610" spans="1:3" x14ac:dyDescent="0.2">
      <c r="A1610" t="s">
        <v>38052</v>
      </c>
      <c r="B1610">
        <v>2</v>
      </c>
      <c r="C1610">
        <v>0.105</v>
      </c>
    </row>
    <row r="1611" spans="1:3" x14ac:dyDescent="0.2">
      <c r="A1611" t="s">
        <v>38053</v>
      </c>
      <c r="B1611">
        <v>2</v>
      </c>
      <c r="C1611">
        <v>0.105</v>
      </c>
    </row>
    <row r="1612" spans="1:3" x14ac:dyDescent="0.2">
      <c r="A1612" t="s">
        <v>38054</v>
      </c>
      <c r="B1612">
        <v>2</v>
      </c>
      <c r="C1612">
        <v>0.105</v>
      </c>
    </row>
    <row r="1613" spans="1:3" x14ac:dyDescent="0.2">
      <c r="A1613" t="s">
        <v>38055</v>
      </c>
      <c r="B1613">
        <v>2</v>
      </c>
      <c r="C1613">
        <v>0.105</v>
      </c>
    </row>
    <row r="1614" spans="1:3" x14ac:dyDescent="0.2">
      <c r="A1614" t="s">
        <v>38056</v>
      </c>
      <c r="B1614">
        <v>2</v>
      </c>
      <c r="C1614">
        <v>0.105</v>
      </c>
    </row>
    <row r="1615" spans="1:3" x14ac:dyDescent="0.2">
      <c r="A1615" t="s">
        <v>38057</v>
      </c>
      <c r="B1615">
        <v>2</v>
      </c>
      <c r="C1615">
        <v>0.105</v>
      </c>
    </row>
    <row r="1616" spans="1:3" x14ac:dyDescent="0.2">
      <c r="A1616" t="s">
        <v>38058</v>
      </c>
      <c r="B1616">
        <v>2</v>
      </c>
      <c r="C1616">
        <v>0.105</v>
      </c>
    </row>
    <row r="1617" spans="1:3" x14ac:dyDescent="0.2">
      <c r="A1617" t="s">
        <v>38059</v>
      </c>
      <c r="B1617">
        <v>2</v>
      </c>
      <c r="C1617">
        <v>0.105</v>
      </c>
    </row>
    <row r="1618" spans="1:3" x14ac:dyDescent="0.2">
      <c r="A1618" t="s">
        <v>38060</v>
      </c>
      <c r="B1618">
        <v>2</v>
      </c>
      <c r="C1618">
        <v>0.105</v>
      </c>
    </row>
    <row r="1619" spans="1:3" x14ac:dyDescent="0.2">
      <c r="A1619" t="s">
        <v>38061</v>
      </c>
      <c r="B1619">
        <v>2</v>
      </c>
      <c r="C1619">
        <v>0.105</v>
      </c>
    </row>
    <row r="1620" spans="1:3" x14ac:dyDescent="0.2">
      <c r="A1620" t="s">
        <v>38062</v>
      </c>
      <c r="B1620">
        <v>2</v>
      </c>
      <c r="C1620">
        <v>0.105</v>
      </c>
    </row>
    <row r="1621" spans="1:3" x14ac:dyDescent="0.2">
      <c r="A1621" t="s">
        <v>38063</v>
      </c>
      <c r="B1621">
        <v>2</v>
      </c>
      <c r="C1621">
        <v>0.105</v>
      </c>
    </row>
    <row r="1622" spans="1:3" x14ac:dyDescent="0.2">
      <c r="A1622" t="s">
        <v>38064</v>
      </c>
      <c r="B1622">
        <v>2</v>
      </c>
      <c r="C1622">
        <v>0.105</v>
      </c>
    </row>
    <row r="1623" spans="1:3" x14ac:dyDescent="0.2">
      <c r="A1623" t="s">
        <v>38065</v>
      </c>
      <c r="B1623">
        <v>2</v>
      </c>
      <c r="C1623">
        <v>0.105</v>
      </c>
    </row>
    <row r="1624" spans="1:3" x14ac:dyDescent="0.2">
      <c r="A1624" t="s">
        <v>38066</v>
      </c>
      <c r="B1624">
        <v>2</v>
      </c>
      <c r="C1624">
        <v>0.105</v>
      </c>
    </row>
    <row r="1625" spans="1:3" x14ac:dyDescent="0.2">
      <c r="A1625" t="s">
        <v>38067</v>
      </c>
      <c r="B1625">
        <v>2</v>
      </c>
      <c r="C1625">
        <v>0.105</v>
      </c>
    </row>
    <row r="1626" spans="1:3" x14ac:dyDescent="0.2">
      <c r="A1626" t="s">
        <v>38068</v>
      </c>
      <c r="B1626">
        <v>2</v>
      </c>
      <c r="C1626">
        <v>0.105</v>
      </c>
    </row>
    <row r="1627" spans="1:3" x14ac:dyDescent="0.2">
      <c r="A1627" t="s">
        <v>38069</v>
      </c>
      <c r="B1627">
        <v>2</v>
      </c>
      <c r="C1627">
        <v>0.105</v>
      </c>
    </row>
    <row r="1628" spans="1:3" x14ac:dyDescent="0.2">
      <c r="A1628" t="s">
        <v>38070</v>
      </c>
      <c r="B1628">
        <v>2</v>
      </c>
      <c r="C1628">
        <v>0.105</v>
      </c>
    </row>
    <row r="1629" spans="1:3" x14ac:dyDescent="0.2">
      <c r="A1629" t="s">
        <v>38071</v>
      </c>
      <c r="B1629">
        <v>2</v>
      </c>
      <c r="C1629">
        <v>0.105</v>
      </c>
    </row>
    <row r="1630" spans="1:3" x14ac:dyDescent="0.2">
      <c r="A1630" t="s">
        <v>38072</v>
      </c>
      <c r="B1630">
        <v>2</v>
      </c>
      <c r="C1630">
        <v>0.105</v>
      </c>
    </row>
    <row r="1631" spans="1:3" x14ac:dyDescent="0.2">
      <c r="A1631" t="s">
        <v>38073</v>
      </c>
      <c r="B1631">
        <v>2</v>
      </c>
      <c r="C1631">
        <v>0.105</v>
      </c>
    </row>
    <row r="1632" spans="1:3" x14ac:dyDescent="0.2">
      <c r="A1632" t="s">
        <v>38074</v>
      </c>
      <c r="B1632">
        <v>2</v>
      </c>
      <c r="C1632">
        <v>0.105</v>
      </c>
    </row>
    <row r="1633" spans="1:3" x14ac:dyDescent="0.2">
      <c r="A1633" t="s">
        <v>38075</v>
      </c>
      <c r="B1633">
        <v>2</v>
      </c>
      <c r="C1633">
        <v>0.105</v>
      </c>
    </row>
    <row r="1634" spans="1:3" x14ac:dyDescent="0.2">
      <c r="A1634" t="s">
        <v>38076</v>
      </c>
      <c r="B1634">
        <v>2</v>
      </c>
      <c r="C1634">
        <v>0.105</v>
      </c>
    </row>
    <row r="1635" spans="1:3" x14ac:dyDescent="0.2">
      <c r="A1635" t="s">
        <v>38077</v>
      </c>
      <c r="B1635">
        <v>2</v>
      </c>
      <c r="C1635">
        <v>0.105</v>
      </c>
    </row>
    <row r="1636" spans="1:3" x14ac:dyDescent="0.2">
      <c r="A1636" t="s">
        <v>38078</v>
      </c>
      <c r="B1636">
        <v>2</v>
      </c>
      <c r="C1636">
        <v>0.105</v>
      </c>
    </row>
    <row r="1637" spans="1:3" x14ac:dyDescent="0.2">
      <c r="A1637" t="s">
        <v>38079</v>
      </c>
      <c r="B1637">
        <v>2</v>
      </c>
      <c r="C1637">
        <v>0.105</v>
      </c>
    </row>
    <row r="1638" spans="1:3" x14ac:dyDescent="0.2">
      <c r="A1638" t="s">
        <v>38080</v>
      </c>
      <c r="B1638">
        <v>2</v>
      </c>
      <c r="C1638">
        <v>0.105</v>
      </c>
    </row>
    <row r="1639" spans="1:3" x14ac:dyDescent="0.2">
      <c r="A1639" t="s">
        <v>38081</v>
      </c>
      <c r="B1639">
        <v>2</v>
      </c>
      <c r="C1639">
        <v>0.105</v>
      </c>
    </row>
    <row r="1640" spans="1:3" x14ac:dyDescent="0.2">
      <c r="A1640" t="s">
        <v>38082</v>
      </c>
      <c r="B1640">
        <v>2</v>
      </c>
      <c r="C1640">
        <v>0.105</v>
      </c>
    </row>
    <row r="1641" spans="1:3" x14ac:dyDescent="0.2">
      <c r="A1641" t="s">
        <v>38083</v>
      </c>
      <c r="B1641">
        <v>2</v>
      </c>
      <c r="C1641">
        <v>0.105</v>
      </c>
    </row>
    <row r="1642" spans="1:3" x14ac:dyDescent="0.2">
      <c r="A1642" t="s">
        <v>38084</v>
      </c>
      <c r="B1642">
        <v>2</v>
      </c>
      <c r="C1642">
        <v>0.105</v>
      </c>
    </row>
    <row r="1643" spans="1:3" x14ac:dyDescent="0.2">
      <c r="A1643" t="s">
        <v>38085</v>
      </c>
      <c r="B1643">
        <v>2</v>
      </c>
      <c r="C1643">
        <v>0.105</v>
      </c>
    </row>
    <row r="1644" spans="1:3" x14ac:dyDescent="0.2">
      <c r="A1644" t="s">
        <v>38086</v>
      </c>
      <c r="B1644">
        <v>2</v>
      </c>
      <c r="C1644">
        <v>0.105</v>
      </c>
    </row>
    <row r="1645" spans="1:3" x14ac:dyDescent="0.2">
      <c r="A1645" t="s">
        <v>38087</v>
      </c>
      <c r="B1645">
        <v>2</v>
      </c>
      <c r="C1645">
        <v>0.105</v>
      </c>
    </row>
    <row r="1646" spans="1:3" x14ac:dyDescent="0.2">
      <c r="A1646" t="s">
        <v>38088</v>
      </c>
      <c r="B1646">
        <v>2</v>
      </c>
      <c r="C1646">
        <v>0.105</v>
      </c>
    </row>
    <row r="1647" spans="1:3" x14ac:dyDescent="0.2">
      <c r="A1647" t="s">
        <v>38089</v>
      </c>
      <c r="B1647">
        <v>2</v>
      </c>
      <c r="C1647">
        <v>0.105</v>
      </c>
    </row>
    <row r="1648" spans="1:3" x14ac:dyDescent="0.2">
      <c r="A1648" t="s">
        <v>38090</v>
      </c>
      <c r="B1648">
        <v>2</v>
      </c>
      <c r="C1648">
        <v>0.105</v>
      </c>
    </row>
    <row r="1649" spans="1:3" x14ac:dyDescent="0.2">
      <c r="A1649" t="s">
        <v>38091</v>
      </c>
      <c r="B1649">
        <v>2</v>
      </c>
      <c r="C1649">
        <v>0.105</v>
      </c>
    </row>
    <row r="1650" spans="1:3" x14ac:dyDescent="0.2">
      <c r="A1650" t="s">
        <v>38092</v>
      </c>
      <c r="B1650">
        <v>2</v>
      </c>
      <c r="C1650">
        <v>0.105</v>
      </c>
    </row>
    <row r="1651" spans="1:3" x14ac:dyDescent="0.2">
      <c r="A1651" t="s">
        <v>38093</v>
      </c>
      <c r="B1651">
        <v>2</v>
      </c>
      <c r="C1651">
        <v>0.105</v>
      </c>
    </row>
    <row r="1652" spans="1:3" x14ac:dyDescent="0.2">
      <c r="A1652" t="s">
        <v>38094</v>
      </c>
      <c r="B1652">
        <v>2</v>
      </c>
      <c r="C1652">
        <v>0.105</v>
      </c>
    </row>
    <row r="1653" spans="1:3" x14ac:dyDescent="0.2">
      <c r="A1653" t="s">
        <v>38095</v>
      </c>
      <c r="B1653">
        <v>2</v>
      </c>
      <c r="C1653">
        <v>0.105</v>
      </c>
    </row>
    <row r="1654" spans="1:3" x14ac:dyDescent="0.2">
      <c r="A1654" t="s">
        <v>38096</v>
      </c>
      <c r="B1654">
        <v>2</v>
      </c>
      <c r="C1654">
        <v>0.105</v>
      </c>
    </row>
    <row r="1655" spans="1:3" x14ac:dyDescent="0.2">
      <c r="A1655" t="s">
        <v>38097</v>
      </c>
      <c r="B1655">
        <v>2</v>
      </c>
      <c r="C1655">
        <v>0.105</v>
      </c>
    </row>
    <row r="1656" spans="1:3" x14ac:dyDescent="0.2">
      <c r="A1656" t="s">
        <v>38098</v>
      </c>
      <c r="B1656">
        <v>2</v>
      </c>
      <c r="C1656">
        <v>0.105</v>
      </c>
    </row>
    <row r="1657" spans="1:3" x14ac:dyDescent="0.2">
      <c r="A1657" t="s">
        <v>38099</v>
      </c>
      <c r="B1657">
        <v>2</v>
      </c>
      <c r="C1657">
        <v>0.105</v>
      </c>
    </row>
    <row r="1658" spans="1:3" x14ac:dyDescent="0.2">
      <c r="A1658" t="s">
        <v>38100</v>
      </c>
      <c r="B1658">
        <v>2</v>
      </c>
      <c r="C1658">
        <v>0.105</v>
      </c>
    </row>
    <row r="1659" spans="1:3" x14ac:dyDescent="0.2">
      <c r="A1659" t="s">
        <v>38101</v>
      </c>
      <c r="B1659">
        <v>2</v>
      </c>
      <c r="C1659">
        <v>0.105</v>
      </c>
    </row>
    <row r="1660" spans="1:3" x14ac:dyDescent="0.2">
      <c r="A1660" t="s">
        <v>38102</v>
      </c>
      <c r="B1660">
        <v>2</v>
      </c>
      <c r="C1660">
        <v>0.105</v>
      </c>
    </row>
    <row r="1661" spans="1:3" x14ac:dyDescent="0.2">
      <c r="A1661" t="s">
        <v>38103</v>
      </c>
      <c r="B1661">
        <v>2</v>
      </c>
      <c r="C1661">
        <v>0.105</v>
      </c>
    </row>
    <row r="1662" spans="1:3" x14ac:dyDescent="0.2">
      <c r="A1662" t="s">
        <v>38104</v>
      </c>
      <c r="B1662">
        <v>2</v>
      </c>
      <c r="C1662">
        <v>0.105</v>
      </c>
    </row>
    <row r="1663" spans="1:3" x14ac:dyDescent="0.2">
      <c r="A1663" t="s">
        <v>38105</v>
      </c>
      <c r="B1663">
        <v>2</v>
      </c>
      <c r="C1663">
        <v>0.105</v>
      </c>
    </row>
    <row r="1664" spans="1:3" x14ac:dyDescent="0.2">
      <c r="A1664" t="s">
        <v>38106</v>
      </c>
      <c r="B1664">
        <v>2</v>
      </c>
      <c r="C1664">
        <v>0.105</v>
      </c>
    </row>
    <row r="1665" spans="1:3" x14ac:dyDescent="0.2">
      <c r="A1665" t="s">
        <v>38107</v>
      </c>
      <c r="B1665">
        <v>2</v>
      </c>
      <c r="C1665">
        <v>0.105</v>
      </c>
    </row>
    <row r="1666" spans="1:3" x14ac:dyDescent="0.2">
      <c r="A1666" t="s">
        <v>38108</v>
      </c>
      <c r="B1666">
        <v>2</v>
      </c>
      <c r="C1666">
        <v>0.105</v>
      </c>
    </row>
    <row r="1667" spans="1:3" x14ac:dyDescent="0.2">
      <c r="A1667" t="s">
        <v>38109</v>
      </c>
      <c r="B1667">
        <v>2</v>
      </c>
      <c r="C1667">
        <v>0.105</v>
      </c>
    </row>
    <row r="1668" spans="1:3" x14ac:dyDescent="0.2">
      <c r="A1668" t="s">
        <v>38110</v>
      </c>
      <c r="B1668">
        <v>2</v>
      </c>
      <c r="C1668">
        <v>0.105</v>
      </c>
    </row>
    <row r="1669" spans="1:3" x14ac:dyDescent="0.2">
      <c r="A1669" t="s">
        <v>38111</v>
      </c>
      <c r="B1669">
        <v>2</v>
      </c>
      <c r="C1669">
        <v>0.105</v>
      </c>
    </row>
    <row r="1670" spans="1:3" x14ac:dyDescent="0.2">
      <c r="A1670" t="s">
        <v>38112</v>
      </c>
      <c r="B1670">
        <v>2</v>
      </c>
      <c r="C1670">
        <v>0.105</v>
      </c>
    </row>
    <row r="1671" spans="1:3" x14ac:dyDescent="0.2">
      <c r="A1671" t="s">
        <v>38113</v>
      </c>
      <c r="B1671">
        <v>2</v>
      </c>
      <c r="C1671">
        <v>0.105</v>
      </c>
    </row>
    <row r="1672" spans="1:3" x14ac:dyDescent="0.2">
      <c r="A1672" t="s">
        <v>38114</v>
      </c>
      <c r="B1672">
        <v>2</v>
      </c>
      <c r="C1672">
        <v>0.105</v>
      </c>
    </row>
    <row r="1673" spans="1:3" x14ac:dyDescent="0.2">
      <c r="A1673" t="s">
        <v>38115</v>
      </c>
      <c r="B1673">
        <v>2</v>
      </c>
      <c r="C1673">
        <v>0.105</v>
      </c>
    </row>
    <row r="1674" spans="1:3" x14ac:dyDescent="0.2">
      <c r="A1674" t="s">
        <v>38116</v>
      </c>
      <c r="B1674">
        <v>2</v>
      </c>
      <c r="C1674">
        <v>0.105</v>
      </c>
    </row>
    <row r="1675" spans="1:3" x14ac:dyDescent="0.2">
      <c r="A1675" t="s">
        <v>38117</v>
      </c>
      <c r="B1675">
        <v>2</v>
      </c>
      <c r="C1675">
        <v>0.105</v>
      </c>
    </row>
    <row r="1676" spans="1:3" x14ac:dyDescent="0.2">
      <c r="A1676" t="s">
        <v>38118</v>
      </c>
      <c r="B1676">
        <v>2</v>
      </c>
      <c r="C1676">
        <v>0.105</v>
      </c>
    </row>
    <row r="1677" spans="1:3" x14ac:dyDescent="0.2">
      <c r="A1677" t="s">
        <v>38119</v>
      </c>
      <c r="B1677">
        <v>2</v>
      </c>
      <c r="C1677">
        <v>0.105</v>
      </c>
    </row>
    <row r="1678" spans="1:3" x14ac:dyDescent="0.2">
      <c r="A1678" t="s">
        <v>38120</v>
      </c>
      <c r="B1678">
        <v>2</v>
      </c>
      <c r="C1678">
        <v>0.105</v>
      </c>
    </row>
    <row r="1679" spans="1:3" x14ac:dyDescent="0.2">
      <c r="A1679" t="s">
        <v>38121</v>
      </c>
      <c r="B1679">
        <v>2</v>
      </c>
      <c r="C1679">
        <v>0.105</v>
      </c>
    </row>
    <row r="1680" spans="1:3" x14ac:dyDescent="0.2">
      <c r="A1680" t="s">
        <v>38122</v>
      </c>
      <c r="B1680">
        <v>2</v>
      </c>
      <c r="C1680">
        <v>0.105</v>
      </c>
    </row>
    <row r="1681" spans="1:3" x14ac:dyDescent="0.2">
      <c r="A1681" t="s">
        <v>38123</v>
      </c>
      <c r="B1681">
        <v>2</v>
      </c>
      <c r="C1681">
        <v>0.105</v>
      </c>
    </row>
    <row r="1682" spans="1:3" x14ac:dyDescent="0.2">
      <c r="A1682" t="s">
        <v>38124</v>
      </c>
      <c r="B1682">
        <v>2</v>
      </c>
      <c r="C1682">
        <v>0.105</v>
      </c>
    </row>
    <row r="1683" spans="1:3" x14ac:dyDescent="0.2">
      <c r="A1683" t="s">
        <v>38125</v>
      </c>
      <c r="B1683">
        <v>2</v>
      </c>
      <c r="C1683">
        <v>0.105</v>
      </c>
    </row>
    <row r="1684" spans="1:3" x14ac:dyDescent="0.2">
      <c r="A1684" t="s">
        <v>38126</v>
      </c>
      <c r="B1684">
        <v>2</v>
      </c>
      <c r="C1684">
        <v>0.105</v>
      </c>
    </row>
    <row r="1685" spans="1:3" x14ac:dyDescent="0.2">
      <c r="A1685" t="s">
        <v>38127</v>
      </c>
      <c r="B1685">
        <v>2</v>
      </c>
      <c r="C1685">
        <v>0.105</v>
      </c>
    </row>
    <row r="1686" spans="1:3" x14ac:dyDescent="0.2">
      <c r="A1686" t="s">
        <v>38128</v>
      </c>
      <c r="B1686">
        <v>2</v>
      </c>
      <c r="C1686">
        <v>0.105</v>
      </c>
    </row>
    <row r="1687" spans="1:3" x14ac:dyDescent="0.2">
      <c r="A1687" t="s">
        <v>38129</v>
      </c>
      <c r="B1687">
        <v>2</v>
      </c>
      <c r="C1687">
        <v>0.105</v>
      </c>
    </row>
    <row r="1688" spans="1:3" x14ac:dyDescent="0.2">
      <c r="A1688" t="s">
        <v>38130</v>
      </c>
      <c r="B1688">
        <v>2</v>
      </c>
      <c r="C1688">
        <v>0.105</v>
      </c>
    </row>
    <row r="1689" spans="1:3" x14ac:dyDescent="0.2">
      <c r="A1689" t="s">
        <v>38131</v>
      </c>
      <c r="B1689">
        <v>2</v>
      </c>
      <c r="C1689">
        <v>0.105</v>
      </c>
    </row>
    <row r="1690" spans="1:3" x14ac:dyDescent="0.2">
      <c r="A1690" t="s">
        <v>38132</v>
      </c>
      <c r="B1690">
        <v>2</v>
      </c>
      <c r="C1690">
        <v>0.105</v>
      </c>
    </row>
    <row r="1691" spans="1:3" x14ac:dyDescent="0.2">
      <c r="A1691" t="s">
        <v>38133</v>
      </c>
      <c r="B1691">
        <v>2</v>
      </c>
      <c r="C1691">
        <v>0.105</v>
      </c>
    </row>
    <row r="1692" spans="1:3" x14ac:dyDescent="0.2">
      <c r="A1692" t="s">
        <v>38134</v>
      </c>
      <c r="B1692">
        <v>2</v>
      </c>
      <c r="C1692">
        <v>0.105</v>
      </c>
    </row>
    <row r="1693" spans="1:3" x14ac:dyDescent="0.2">
      <c r="A1693" t="s">
        <v>38135</v>
      </c>
      <c r="B1693">
        <v>2</v>
      </c>
      <c r="C1693">
        <v>0.105</v>
      </c>
    </row>
    <row r="1694" spans="1:3" x14ac:dyDescent="0.2">
      <c r="A1694" t="s">
        <v>38136</v>
      </c>
      <c r="B1694">
        <v>2</v>
      </c>
      <c r="C1694">
        <v>0.105</v>
      </c>
    </row>
    <row r="1695" spans="1:3" x14ac:dyDescent="0.2">
      <c r="A1695" t="s">
        <v>38137</v>
      </c>
      <c r="B1695">
        <v>2</v>
      </c>
      <c r="C1695">
        <v>0.105</v>
      </c>
    </row>
    <row r="1696" spans="1:3" x14ac:dyDescent="0.2">
      <c r="A1696" t="s">
        <v>38138</v>
      </c>
      <c r="B1696">
        <v>2</v>
      </c>
      <c r="C1696">
        <v>0.105</v>
      </c>
    </row>
    <row r="1697" spans="1:3" x14ac:dyDescent="0.2">
      <c r="A1697" t="s">
        <v>38139</v>
      </c>
      <c r="B1697">
        <v>2</v>
      </c>
      <c r="C1697">
        <v>0.105</v>
      </c>
    </row>
    <row r="1698" spans="1:3" x14ac:dyDescent="0.2">
      <c r="A1698" t="s">
        <v>38140</v>
      </c>
      <c r="B1698">
        <v>2</v>
      </c>
      <c r="C1698">
        <v>0.105</v>
      </c>
    </row>
    <row r="1699" spans="1:3" x14ac:dyDescent="0.2">
      <c r="A1699" t="s">
        <v>38141</v>
      </c>
      <c r="B1699">
        <v>2</v>
      </c>
      <c r="C1699">
        <v>0.105</v>
      </c>
    </row>
    <row r="1700" spans="1:3" x14ac:dyDescent="0.2">
      <c r="A1700" t="s">
        <v>38142</v>
      </c>
      <c r="B1700">
        <v>2</v>
      </c>
      <c r="C1700">
        <v>0.105</v>
      </c>
    </row>
    <row r="1701" spans="1:3" x14ac:dyDescent="0.2">
      <c r="A1701" t="s">
        <v>38143</v>
      </c>
      <c r="B1701">
        <v>2</v>
      </c>
      <c r="C1701">
        <v>0.105</v>
      </c>
    </row>
    <row r="1702" spans="1:3" x14ac:dyDescent="0.2">
      <c r="A1702" t="s">
        <v>38144</v>
      </c>
      <c r="B1702">
        <v>2</v>
      </c>
      <c r="C1702">
        <v>0.105</v>
      </c>
    </row>
    <row r="1703" spans="1:3" x14ac:dyDescent="0.2">
      <c r="A1703" t="s">
        <v>38145</v>
      </c>
      <c r="B1703">
        <v>2</v>
      </c>
      <c r="C1703">
        <v>0.105</v>
      </c>
    </row>
    <row r="1704" spans="1:3" x14ac:dyDescent="0.2">
      <c r="A1704" t="s">
        <v>38146</v>
      </c>
      <c r="B1704">
        <v>2</v>
      </c>
      <c r="C1704">
        <v>0.105</v>
      </c>
    </row>
    <row r="1705" spans="1:3" x14ac:dyDescent="0.2">
      <c r="A1705" t="s">
        <v>38147</v>
      </c>
      <c r="B1705">
        <v>2</v>
      </c>
      <c r="C1705">
        <v>0.105</v>
      </c>
    </row>
    <row r="1706" spans="1:3" x14ac:dyDescent="0.2">
      <c r="A1706" t="s">
        <v>38148</v>
      </c>
      <c r="B1706">
        <v>2</v>
      </c>
      <c r="C1706">
        <v>0.105</v>
      </c>
    </row>
    <row r="1707" spans="1:3" x14ac:dyDescent="0.2">
      <c r="A1707" t="s">
        <v>38149</v>
      </c>
      <c r="B1707">
        <v>2</v>
      </c>
      <c r="C1707">
        <v>0.105</v>
      </c>
    </row>
    <row r="1708" spans="1:3" x14ac:dyDescent="0.2">
      <c r="A1708" t="s">
        <v>38150</v>
      </c>
      <c r="B1708">
        <v>2</v>
      </c>
      <c r="C1708">
        <v>0.105</v>
      </c>
    </row>
    <row r="1709" spans="1:3" x14ac:dyDescent="0.2">
      <c r="A1709" t="s">
        <v>38151</v>
      </c>
      <c r="B1709">
        <v>1</v>
      </c>
      <c r="C1709">
        <v>5.2999999999999999E-2</v>
      </c>
    </row>
    <row r="1710" spans="1:3" x14ac:dyDescent="0.2">
      <c r="A1710" t="s">
        <v>38152</v>
      </c>
      <c r="B1710">
        <v>1</v>
      </c>
      <c r="C1710">
        <v>5.2999999999999999E-2</v>
      </c>
    </row>
    <row r="1711" spans="1:3" x14ac:dyDescent="0.2">
      <c r="A1711" t="s">
        <v>38153</v>
      </c>
      <c r="B1711">
        <v>1</v>
      </c>
      <c r="C1711">
        <v>5.2999999999999999E-2</v>
      </c>
    </row>
    <row r="1712" spans="1:3" x14ac:dyDescent="0.2">
      <c r="A1712" t="s">
        <v>38154</v>
      </c>
      <c r="B1712">
        <v>1</v>
      </c>
      <c r="C1712">
        <v>5.2999999999999999E-2</v>
      </c>
    </row>
    <row r="1713" spans="1:3" x14ac:dyDescent="0.2">
      <c r="A1713" t="s">
        <v>38155</v>
      </c>
      <c r="B1713">
        <v>1</v>
      </c>
      <c r="C1713">
        <v>5.2999999999999999E-2</v>
      </c>
    </row>
    <row r="1714" spans="1:3" x14ac:dyDescent="0.2">
      <c r="A1714" t="s">
        <v>38156</v>
      </c>
      <c r="B1714">
        <v>1</v>
      </c>
      <c r="C1714">
        <v>5.2999999999999999E-2</v>
      </c>
    </row>
    <row r="1715" spans="1:3" x14ac:dyDescent="0.2">
      <c r="A1715" t="s">
        <v>38157</v>
      </c>
      <c r="B1715">
        <v>1</v>
      </c>
      <c r="C1715">
        <v>5.2999999999999999E-2</v>
      </c>
    </row>
    <row r="1716" spans="1:3" x14ac:dyDescent="0.2">
      <c r="A1716" t="s">
        <v>38158</v>
      </c>
      <c r="B1716">
        <v>1</v>
      </c>
      <c r="C1716">
        <v>5.2999999999999999E-2</v>
      </c>
    </row>
    <row r="1717" spans="1:3" x14ac:dyDescent="0.2">
      <c r="A1717" t="s">
        <v>38159</v>
      </c>
      <c r="B1717">
        <v>1</v>
      </c>
      <c r="C1717">
        <v>5.2999999999999999E-2</v>
      </c>
    </row>
    <row r="1718" spans="1:3" x14ac:dyDescent="0.2">
      <c r="A1718" t="s">
        <v>38160</v>
      </c>
      <c r="B1718">
        <v>1</v>
      </c>
      <c r="C1718">
        <v>5.2999999999999999E-2</v>
      </c>
    </row>
    <row r="1719" spans="1:3" x14ac:dyDescent="0.2">
      <c r="A1719" t="s">
        <v>38161</v>
      </c>
      <c r="B1719">
        <v>1</v>
      </c>
      <c r="C1719">
        <v>5.2999999999999999E-2</v>
      </c>
    </row>
    <row r="1720" spans="1:3" x14ac:dyDescent="0.2">
      <c r="A1720" t="s">
        <v>38162</v>
      </c>
      <c r="B1720">
        <v>1</v>
      </c>
      <c r="C1720">
        <v>5.2999999999999999E-2</v>
      </c>
    </row>
    <row r="1721" spans="1:3" x14ac:dyDescent="0.2">
      <c r="A1721" t="s">
        <v>38163</v>
      </c>
      <c r="B1721">
        <v>1</v>
      </c>
      <c r="C1721">
        <v>5.2999999999999999E-2</v>
      </c>
    </row>
    <row r="1722" spans="1:3" x14ac:dyDescent="0.2">
      <c r="A1722" t="s">
        <v>38164</v>
      </c>
      <c r="B1722">
        <v>1</v>
      </c>
      <c r="C1722">
        <v>5.2999999999999999E-2</v>
      </c>
    </row>
    <row r="1723" spans="1:3" x14ac:dyDescent="0.2">
      <c r="A1723" t="s">
        <v>38165</v>
      </c>
      <c r="B1723">
        <v>1</v>
      </c>
      <c r="C1723">
        <v>5.2999999999999999E-2</v>
      </c>
    </row>
    <row r="1724" spans="1:3" x14ac:dyDescent="0.2">
      <c r="A1724" t="s">
        <v>38166</v>
      </c>
      <c r="B1724">
        <v>1</v>
      </c>
      <c r="C1724">
        <v>5.2999999999999999E-2</v>
      </c>
    </row>
    <row r="1725" spans="1:3" x14ac:dyDescent="0.2">
      <c r="A1725" t="s">
        <v>38167</v>
      </c>
      <c r="B1725">
        <v>1</v>
      </c>
      <c r="C1725">
        <v>5.2999999999999999E-2</v>
      </c>
    </row>
    <row r="1726" spans="1:3" x14ac:dyDescent="0.2">
      <c r="A1726" t="s">
        <v>38168</v>
      </c>
      <c r="B1726">
        <v>1</v>
      </c>
      <c r="C1726">
        <v>5.2999999999999999E-2</v>
      </c>
    </row>
    <row r="1727" spans="1:3" x14ac:dyDescent="0.2">
      <c r="A1727" t="s">
        <v>38169</v>
      </c>
      <c r="B1727">
        <v>1</v>
      </c>
      <c r="C1727">
        <v>5.2999999999999999E-2</v>
      </c>
    </row>
    <row r="1728" spans="1:3" x14ac:dyDescent="0.2">
      <c r="A1728" t="s">
        <v>38170</v>
      </c>
      <c r="B1728">
        <v>1</v>
      </c>
      <c r="C1728">
        <v>5.2999999999999999E-2</v>
      </c>
    </row>
    <row r="1729" spans="1:3" x14ac:dyDescent="0.2">
      <c r="A1729" t="s">
        <v>38171</v>
      </c>
      <c r="B1729">
        <v>1</v>
      </c>
      <c r="C1729">
        <v>5.2999999999999999E-2</v>
      </c>
    </row>
    <row r="1730" spans="1:3" x14ac:dyDescent="0.2">
      <c r="A1730" t="s">
        <v>38172</v>
      </c>
      <c r="B1730">
        <v>1</v>
      </c>
      <c r="C1730">
        <v>5.2999999999999999E-2</v>
      </c>
    </row>
    <row r="1731" spans="1:3" x14ac:dyDescent="0.2">
      <c r="A1731" t="s">
        <v>38173</v>
      </c>
      <c r="B1731">
        <v>1</v>
      </c>
      <c r="C1731">
        <v>5.2999999999999999E-2</v>
      </c>
    </row>
    <row r="1732" spans="1:3" x14ac:dyDescent="0.2">
      <c r="A1732" t="s">
        <v>38174</v>
      </c>
      <c r="B1732">
        <v>1</v>
      </c>
      <c r="C1732">
        <v>5.2999999999999999E-2</v>
      </c>
    </row>
    <row r="1733" spans="1:3" x14ac:dyDescent="0.2">
      <c r="A1733" t="s">
        <v>38175</v>
      </c>
      <c r="B1733">
        <v>1</v>
      </c>
      <c r="C1733">
        <v>5.2999999999999999E-2</v>
      </c>
    </row>
    <row r="1734" spans="1:3" x14ac:dyDescent="0.2">
      <c r="A1734" t="s">
        <v>38176</v>
      </c>
      <c r="B1734">
        <v>1</v>
      </c>
      <c r="C1734">
        <v>5.2999999999999999E-2</v>
      </c>
    </row>
    <row r="1735" spans="1:3" x14ac:dyDescent="0.2">
      <c r="A1735" t="s">
        <v>38177</v>
      </c>
      <c r="B1735">
        <v>1</v>
      </c>
      <c r="C1735">
        <v>5.2999999999999999E-2</v>
      </c>
    </row>
    <row r="1736" spans="1:3" x14ac:dyDescent="0.2">
      <c r="A1736" t="s">
        <v>38178</v>
      </c>
      <c r="B1736">
        <v>1</v>
      </c>
      <c r="C1736">
        <v>5.2999999999999999E-2</v>
      </c>
    </row>
    <row r="1737" spans="1:3" x14ac:dyDescent="0.2">
      <c r="A1737" t="s">
        <v>38179</v>
      </c>
      <c r="B1737">
        <v>1</v>
      </c>
      <c r="C1737">
        <v>5.2999999999999999E-2</v>
      </c>
    </row>
    <row r="1738" spans="1:3" x14ac:dyDescent="0.2">
      <c r="A1738" t="s">
        <v>38180</v>
      </c>
      <c r="B1738">
        <v>1</v>
      </c>
      <c r="C1738">
        <v>5.2999999999999999E-2</v>
      </c>
    </row>
    <row r="1739" spans="1:3" x14ac:dyDescent="0.2">
      <c r="A1739" t="s">
        <v>38181</v>
      </c>
      <c r="B1739">
        <v>1</v>
      </c>
      <c r="C1739">
        <v>5.2999999999999999E-2</v>
      </c>
    </row>
    <row r="1740" spans="1:3" x14ac:dyDescent="0.2">
      <c r="A1740" t="s">
        <v>38182</v>
      </c>
      <c r="B1740">
        <v>1</v>
      </c>
      <c r="C1740">
        <v>5.2999999999999999E-2</v>
      </c>
    </row>
    <row r="1741" spans="1:3" x14ac:dyDescent="0.2">
      <c r="A1741" t="s">
        <v>38183</v>
      </c>
      <c r="B1741">
        <v>1</v>
      </c>
      <c r="C1741">
        <v>5.2999999999999999E-2</v>
      </c>
    </row>
    <row r="1742" spans="1:3" x14ac:dyDescent="0.2">
      <c r="A1742" t="s">
        <v>38184</v>
      </c>
      <c r="B1742">
        <v>1</v>
      </c>
      <c r="C1742">
        <v>5.2999999999999999E-2</v>
      </c>
    </row>
    <row r="1743" spans="1:3" x14ac:dyDescent="0.2">
      <c r="A1743" t="s">
        <v>38185</v>
      </c>
      <c r="B1743">
        <v>1</v>
      </c>
      <c r="C1743">
        <v>5.2999999999999999E-2</v>
      </c>
    </row>
    <row r="1744" spans="1:3" x14ac:dyDescent="0.2">
      <c r="A1744" t="s">
        <v>38186</v>
      </c>
      <c r="B1744">
        <v>1</v>
      </c>
      <c r="C1744">
        <v>5.2999999999999999E-2</v>
      </c>
    </row>
    <row r="1745" spans="1:3" x14ac:dyDescent="0.2">
      <c r="A1745" t="s">
        <v>38187</v>
      </c>
      <c r="B1745">
        <v>1</v>
      </c>
      <c r="C1745">
        <v>5.2999999999999999E-2</v>
      </c>
    </row>
    <row r="1746" spans="1:3" x14ac:dyDescent="0.2">
      <c r="A1746" t="s">
        <v>38188</v>
      </c>
      <c r="B1746">
        <v>1</v>
      </c>
      <c r="C1746">
        <v>5.2999999999999999E-2</v>
      </c>
    </row>
    <row r="1747" spans="1:3" x14ac:dyDescent="0.2">
      <c r="A1747" t="s">
        <v>38189</v>
      </c>
      <c r="B1747">
        <v>1</v>
      </c>
      <c r="C1747">
        <v>5.2999999999999999E-2</v>
      </c>
    </row>
    <row r="1748" spans="1:3" x14ac:dyDescent="0.2">
      <c r="A1748" t="s">
        <v>38190</v>
      </c>
      <c r="B1748">
        <v>1</v>
      </c>
      <c r="C1748">
        <v>5.2999999999999999E-2</v>
      </c>
    </row>
    <row r="1749" spans="1:3" x14ac:dyDescent="0.2">
      <c r="A1749" t="s">
        <v>38191</v>
      </c>
      <c r="B1749">
        <v>1</v>
      </c>
      <c r="C1749">
        <v>5.2999999999999999E-2</v>
      </c>
    </row>
    <row r="1750" spans="1:3" x14ac:dyDescent="0.2">
      <c r="A1750" t="s">
        <v>38192</v>
      </c>
      <c r="B1750">
        <v>1</v>
      </c>
      <c r="C1750">
        <v>5.2999999999999999E-2</v>
      </c>
    </row>
    <row r="1751" spans="1:3" x14ac:dyDescent="0.2">
      <c r="A1751" t="s">
        <v>38193</v>
      </c>
      <c r="B1751">
        <v>1</v>
      </c>
      <c r="C1751">
        <v>5.2999999999999999E-2</v>
      </c>
    </row>
    <row r="1752" spans="1:3" x14ac:dyDescent="0.2">
      <c r="A1752" t="s">
        <v>38194</v>
      </c>
      <c r="B1752">
        <v>1</v>
      </c>
      <c r="C1752">
        <v>5.2999999999999999E-2</v>
      </c>
    </row>
    <row r="1753" spans="1:3" x14ac:dyDescent="0.2">
      <c r="A1753" t="s">
        <v>38195</v>
      </c>
      <c r="B1753">
        <v>1</v>
      </c>
      <c r="C1753">
        <v>5.2999999999999999E-2</v>
      </c>
    </row>
    <row r="1754" spans="1:3" x14ac:dyDescent="0.2">
      <c r="A1754" t="s">
        <v>38196</v>
      </c>
      <c r="B1754">
        <v>1</v>
      </c>
      <c r="C1754">
        <v>5.2999999999999999E-2</v>
      </c>
    </row>
    <row r="1755" spans="1:3" x14ac:dyDescent="0.2">
      <c r="A1755" t="s">
        <v>38197</v>
      </c>
      <c r="B1755">
        <v>1</v>
      </c>
      <c r="C1755">
        <v>5.2999999999999999E-2</v>
      </c>
    </row>
    <row r="1756" spans="1:3" x14ac:dyDescent="0.2">
      <c r="A1756" t="s">
        <v>38198</v>
      </c>
      <c r="B1756">
        <v>1</v>
      </c>
      <c r="C1756">
        <v>5.2999999999999999E-2</v>
      </c>
    </row>
    <row r="1757" spans="1:3" x14ac:dyDescent="0.2">
      <c r="A1757" t="s">
        <v>38199</v>
      </c>
      <c r="B1757">
        <v>1</v>
      </c>
      <c r="C1757">
        <v>5.2999999999999999E-2</v>
      </c>
    </row>
    <row r="1758" spans="1:3" x14ac:dyDescent="0.2">
      <c r="A1758" t="s">
        <v>38200</v>
      </c>
      <c r="B1758">
        <v>1</v>
      </c>
      <c r="C1758">
        <v>5.2999999999999999E-2</v>
      </c>
    </row>
    <row r="1759" spans="1:3" x14ac:dyDescent="0.2">
      <c r="A1759" t="s">
        <v>38201</v>
      </c>
      <c r="B1759">
        <v>1</v>
      </c>
      <c r="C1759">
        <v>5.2999999999999999E-2</v>
      </c>
    </row>
    <row r="1760" spans="1:3" x14ac:dyDescent="0.2">
      <c r="A1760" t="s">
        <v>38202</v>
      </c>
      <c r="B1760">
        <v>1</v>
      </c>
      <c r="C1760">
        <v>5.2999999999999999E-2</v>
      </c>
    </row>
    <row r="1761" spans="1:3" x14ac:dyDescent="0.2">
      <c r="A1761" t="s">
        <v>38203</v>
      </c>
      <c r="B1761">
        <v>1</v>
      </c>
      <c r="C1761">
        <v>5.2999999999999999E-2</v>
      </c>
    </row>
    <row r="1762" spans="1:3" x14ac:dyDescent="0.2">
      <c r="A1762" t="s">
        <v>38204</v>
      </c>
      <c r="B1762">
        <v>1</v>
      </c>
      <c r="C1762">
        <v>5.2999999999999999E-2</v>
      </c>
    </row>
    <row r="1763" spans="1:3" x14ac:dyDescent="0.2">
      <c r="A1763" t="s">
        <v>38205</v>
      </c>
      <c r="B1763">
        <v>1</v>
      </c>
      <c r="C1763">
        <v>5.2999999999999999E-2</v>
      </c>
    </row>
    <row r="1764" spans="1:3" x14ac:dyDescent="0.2">
      <c r="A1764" t="s">
        <v>38206</v>
      </c>
      <c r="B1764">
        <v>1</v>
      </c>
      <c r="C1764">
        <v>5.2999999999999999E-2</v>
      </c>
    </row>
    <row r="1765" spans="1:3" x14ac:dyDescent="0.2">
      <c r="A1765" t="s">
        <v>38207</v>
      </c>
      <c r="B1765">
        <v>1</v>
      </c>
      <c r="C1765">
        <v>5.2999999999999999E-2</v>
      </c>
    </row>
    <row r="1766" spans="1:3" x14ac:dyDescent="0.2">
      <c r="A1766" t="s">
        <v>38208</v>
      </c>
      <c r="B1766">
        <v>1</v>
      </c>
      <c r="C1766">
        <v>5.2999999999999999E-2</v>
      </c>
    </row>
    <row r="1767" spans="1:3" x14ac:dyDescent="0.2">
      <c r="A1767" t="s">
        <v>38209</v>
      </c>
      <c r="B1767">
        <v>1</v>
      </c>
      <c r="C1767">
        <v>5.2999999999999999E-2</v>
      </c>
    </row>
    <row r="1768" spans="1:3" x14ac:dyDescent="0.2">
      <c r="A1768" t="s">
        <v>38210</v>
      </c>
      <c r="B1768">
        <v>1</v>
      </c>
      <c r="C1768">
        <v>5.2999999999999999E-2</v>
      </c>
    </row>
    <row r="1769" spans="1:3" x14ac:dyDescent="0.2">
      <c r="A1769" t="s">
        <v>38211</v>
      </c>
      <c r="B1769">
        <v>1</v>
      </c>
      <c r="C1769">
        <v>5.2999999999999999E-2</v>
      </c>
    </row>
    <row r="1770" spans="1:3" x14ac:dyDescent="0.2">
      <c r="A1770" t="s">
        <v>38212</v>
      </c>
      <c r="B1770">
        <v>1</v>
      </c>
      <c r="C1770">
        <v>5.2999999999999999E-2</v>
      </c>
    </row>
    <row r="1771" spans="1:3" x14ac:dyDescent="0.2">
      <c r="A1771" t="s">
        <v>38213</v>
      </c>
      <c r="B1771">
        <v>1</v>
      </c>
      <c r="C1771">
        <v>5.2999999999999999E-2</v>
      </c>
    </row>
    <row r="1772" spans="1:3" x14ac:dyDescent="0.2">
      <c r="A1772" t="s">
        <v>38214</v>
      </c>
      <c r="B1772">
        <v>1</v>
      </c>
      <c r="C1772">
        <v>5.2999999999999999E-2</v>
      </c>
    </row>
    <row r="1773" spans="1:3" x14ac:dyDescent="0.2">
      <c r="A1773" t="s">
        <v>38215</v>
      </c>
      <c r="B1773">
        <v>1</v>
      </c>
      <c r="C1773">
        <v>5.2999999999999999E-2</v>
      </c>
    </row>
    <row r="1774" spans="1:3" x14ac:dyDescent="0.2">
      <c r="A1774" t="s">
        <v>38216</v>
      </c>
      <c r="B1774">
        <v>1</v>
      </c>
      <c r="C1774">
        <v>5.2999999999999999E-2</v>
      </c>
    </row>
    <row r="1775" spans="1:3" x14ac:dyDescent="0.2">
      <c r="A1775" t="s">
        <v>38217</v>
      </c>
      <c r="B1775">
        <v>1</v>
      </c>
      <c r="C1775">
        <v>5.2999999999999999E-2</v>
      </c>
    </row>
    <row r="1776" spans="1:3" x14ac:dyDescent="0.2">
      <c r="A1776" t="s">
        <v>38218</v>
      </c>
      <c r="B1776">
        <v>1</v>
      </c>
      <c r="C1776">
        <v>5.2999999999999999E-2</v>
      </c>
    </row>
    <row r="1777" spans="1:3" x14ac:dyDescent="0.2">
      <c r="A1777" t="s">
        <v>38219</v>
      </c>
      <c r="B1777">
        <v>1</v>
      </c>
      <c r="C1777">
        <v>5.2999999999999999E-2</v>
      </c>
    </row>
    <row r="1778" spans="1:3" x14ac:dyDescent="0.2">
      <c r="A1778" t="s">
        <v>38220</v>
      </c>
      <c r="B1778">
        <v>1</v>
      </c>
      <c r="C1778">
        <v>5.2999999999999999E-2</v>
      </c>
    </row>
    <row r="1779" spans="1:3" x14ac:dyDescent="0.2">
      <c r="A1779" t="s">
        <v>38221</v>
      </c>
      <c r="B1779">
        <v>1</v>
      </c>
      <c r="C1779">
        <v>5.2999999999999999E-2</v>
      </c>
    </row>
    <row r="1780" spans="1:3" x14ac:dyDescent="0.2">
      <c r="A1780" t="s">
        <v>38222</v>
      </c>
      <c r="B1780">
        <v>1</v>
      </c>
      <c r="C1780">
        <v>5.2999999999999999E-2</v>
      </c>
    </row>
    <row r="1781" spans="1:3" x14ac:dyDescent="0.2">
      <c r="A1781" t="s">
        <v>38223</v>
      </c>
      <c r="B1781">
        <v>1</v>
      </c>
      <c r="C1781">
        <v>5.2999999999999999E-2</v>
      </c>
    </row>
    <row r="1782" spans="1:3" x14ac:dyDescent="0.2">
      <c r="A1782" t="s">
        <v>38224</v>
      </c>
      <c r="B1782">
        <v>1</v>
      </c>
      <c r="C1782">
        <v>5.2999999999999999E-2</v>
      </c>
    </row>
    <row r="1783" spans="1:3" x14ac:dyDescent="0.2">
      <c r="A1783" t="s">
        <v>38225</v>
      </c>
      <c r="B1783">
        <v>1</v>
      </c>
      <c r="C1783">
        <v>5.2999999999999999E-2</v>
      </c>
    </row>
    <row r="1784" spans="1:3" x14ac:dyDescent="0.2">
      <c r="A1784" t="s">
        <v>38226</v>
      </c>
      <c r="B1784">
        <v>1</v>
      </c>
      <c r="C1784">
        <v>5.2999999999999999E-2</v>
      </c>
    </row>
    <row r="1785" spans="1:3" x14ac:dyDescent="0.2">
      <c r="A1785" t="s">
        <v>38227</v>
      </c>
      <c r="B1785">
        <v>1</v>
      </c>
      <c r="C1785">
        <v>5.2999999999999999E-2</v>
      </c>
    </row>
    <row r="1786" spans="1:3" x14ac:dyDescent="0.2">
      <c r="A1786" t="s">
        <v>38228</v>
      </c>
      <c r="B1786">
        <v>1</v>
      </c>
      <c r="C1786">
        <v>5.2999999999999999E-2</v>
      </c>
    </row>
    <row r="1787" spans="1:3" x14ac:dyDescent="0.2">
      <c r="A1787" t="s">
        <v>38229</v>
      </c>
      <c r="B1787">
        <v>1</v>
      </c>
      <c r="C1787">
        <v>5.2999999999999999E-2</v>
      </c>
    </row>
    <row r="1788" spans="1:3" x14ac:dyDescent="0.2">
      <c r="A1788" t="s">
        <v>38230</v>
      </c>
      <c r="B1788">
        <v>1</v>
      </c>
      <c r="C1788">
        <v>5.2999999999999999E-2</v>
      </c>
    </row>
    <row r="1789" spans="1:3" x14ac:dyDescent="0.2">
      <c r="A1789" t="s">
        <v>38231</v>
      </c>
      <c r="B1789">
        <v>1</v>
      </c>
      <c r="C1789">
        <v>5.2999999999999999E-2</v>
      </c>
    </row>
    <row r="1790" spans="1:3" x14ac:dyDescent="0.2">
      <c r="A1790" t="s">
        <v>38232</v>
      </c>
      <c r="B1790">
        <v>1</v>
      </c>
      <c r="C1790">
        <v>5.2999999999999999E-2</v>
      </c>
    </row>
    <row r="1791" spans="1:3" x14ac:dyDescent="0.2">
      <c r="A1791" t="s">
        <v>38233</v>
      </c>
      <c r="B1791">
        <v>1</v>
      </c>
      <c r="C1791">
        <v>5.2999999999999999E-2</v>
      </c>
    </row>
    <row r="1792" spans="1:3" x14ac:dyDescent="0.2">
      <c r="A1792" t="s">
        <v>38234</v>
      </c>
      <c r="B1792">
        <v>1</v>
      </c>
      <c r="C1792">
        <v>5.2999999999999999E-2</v>
      </c>
    </row>
    <row r="1793" spans="1:3" x14ac:dyDescent="0.2">
      <c r="A1793" t="s">
        <v>38235</v>
      </c>
      <c r="B1793">
        <v>1</v>
      </c>
      <c r="C1793">
        <v>5.2999999999999999E-2</v>
      </c>
    </row>
    <row r="1794" spans="1:3" x14ac:dyDescent="0.2">
      <c r="A1794" t="s">
        <v>38236</v>
      </c>
      <c r="B1794">
        <v>1</v>
      </c>
      <c r="C1794">
        <v>5.2999999999999999E-2</v>
      </c>
    </row>
    <row r="1795" spans="1:3" x14ac:dyDescent="0.2">
      <c r="A1795" t="s">
        <v>38237</v>
      </c>
      <c r="B1795">
        <v>1</v>
      </c>
      <c r="C1795">
        <v>5.2999999999999999E-2</v>
      </c>
    </row>
    <row r="1796" spans="1:3" x14ac:dyDescent="0.2">
      <c r="A1796" t="s">
        <v>38238</v>
      </c>
      <c r="B1796">
        <v>1</v>
      </c>
      <c r="C1796">
        <v>5.2999999999999999E-2</v>
      </c>
    </row>
    <row r="1797" spans="1:3" x14ac:dyDescent="0.2">
      <c r="A1797" t="s">
        <v>38239</v>
      </c>
      <c r="B1797">
        <v>1</v>
      </c>
      <c r="C1797">
        <v>5.2999999999999999E-2</v>
      </c>
    </row>
    <row r="1798" spans="1:3" x14ac:dyDescent="0.2">
      <c r="A1798" t="s">
        <v>38240</v>
      </c>
      <c r="B1798">
        <v>1</v>
      </c>
      <c r="C1798">
        <v>5.2999999999999999E-2</v>
      </c>
    </row>
    <row r="1799" spans="1:3" x14ac:dyDescent="0.2">
      <c r="A1799" t="s">
        <v>38241</v>
      </c>
      <c r="B1799">
        <v>1</v>
      </c>
      <c r="C1799">
        <v>5.2999999999999999E-2</v>
      </c>
    </row>
    <row r="1800" spans="1:3" x14ac:dyDescent="0.2">
      <c r="A1800" t="s">
        <v>38242</v>
      </c>
      <c r="B1800">
        <v>1</v>
      </c>
      <c r="C1800">
        <v>5.2999999999999999E-2</v>
      </c>
    </row>
    <row r="1801" spans="1:3" x14ac:dyDescent="0.2">
      <c r="A1801" t="s">
        <v>38243</v>
      </c>
      <c r="B1801">
        <v>1</v>
      </c>
      <c r="C1801">
        <v>5.2999999999999999E-2</v>
      </c>
    </row>
    <row r="1802" spans="1:3" x14ac:dyDescent="0.2">
      <c r="A1802" t="s">
        <v>38244</v>
      </c>
      <c r="B1802">
        <v>1</v>
      </c>
      <c r="C1802">
        <v>5.2999999999999999E-2</v>
      </c>
    </row>
    <row r="1803" spans="1:3" x14ac:dyDescent="0.2">
      <c r="A1803" t="s">
        <v>38245</v>
      </c>
      <c r="B1803">
        <v>1</v>
      </c>
      <c r="C1803">
        <v>5.2999999999999999E-2</v>
      </c>
    </row>
    <row r="1804" spans="1:3" x14ac:dyDescent="0.2">
      <c r="A1804" t="s">
        <v>38246</v>
      </c>
      <c r="B1804">
        <v>1</v>
      </c>
      <c r="C1804">
        <v>5.2999999999999999E-2</v>
      </c>
    </row>
    <row r="1805" spans="1:3" x14ac:dyDescent="0.2">
      <c r="A1805" t="s">
        <v>38247</v>
      </c>
      <c r="B1805">
        <v>1</v>
      </c>
      <c r="C1805">
        <v>5.2999999999999999E-2</v>
      </c>
    </row>
    <row r="1806" spans="1:3" x14ac:dyDescent="0.2">
      <c r="A1806" t="s">
        <v>38248</v>
      </c>
      <c r="B1806">
        <v>1</v>
      </c>
      <c r="C1806">
        <v>5.2999999999999999E-2</v>
      </c>
    </row>
    <row r="1807" spans="1:3" x14ac:dyDescent="0.2">
      <c r="A1807" t="s">
        <v>38249</v>
      </c>
      <c r="B1807">
        <v>1</v>
      </c>
      <c r="C1807">
        <v>5.2999999999999999E-2</v>
      </c>
    </row>
    <row r="1808" spans="1:3" x14ac:dyDescent="0.2">
      <c r="A1808" t="s">
        <v>38250</v>
      </c>
      <c r="B1808">
        <v>1</v>
      </c>
      <c r="C1808">
        <v>5.2999999999999999E-2</v>
      </c>
    </row>
    <row r="1809" spans="1:3" x14ac:dyDescent="0.2">
      <c r="A1809" t="s">
        <v>38251</v>
      </c>
      <c r="B1809">
        <v>1</v>
      </c>
      <c r="C1809">
        <v>5.2999999999999999E-2</v>
      </c>
    </row>
    <row r="1810" spans="1:3" x14ac:dyDescent="0.2">
      <c r="A1810" t="s">
        <v>38252</v>
      </c>
      <c r="B1810">
        <v>1</v>
      </c>
      <c r="C1810">
        <v>5.2999999999999999E-2</v>
      </c>
    </row>
    <row r="1811" spans="1:3" x14ac:dyDescent="0.2">
      <c r="A1811" t="s">
        <v>38253</v>
      </c>
      <c r="B1811">
        <v>1</v>
      </c>
      <c r="C1811">
        <v>5.2999999999999999E-2</v>
      </c>
    </row>
    <row r="1812" spans="1:3" x14ac:dyDescent="0.2">
      <c r="A1812" t="s">
        <v>38254</v>
      </c>
      <c r="B1812">
        <v>1</v>
      </c>
      <c r="C1812">
        <v>5.2999999999999999E-2</v>
      </c>
    </row>
    <row r="1813" spans="1:3" x14ac:dyDescent="0.2">
      <c r="A1813" t="s">
        <v>38255</v>
      </c>
      <c r="B1813">
        <v>1</v>
      </c>
      <c r="C1813">
        <v>5.2999999999999999E-2</v>
      </c>
    </row>
    <row r="1814" spans="1:3" x14ac:dyDescent="0.2">
      <c r="A1814" t="s">
        <v>38256</v>
      </c>
      <c r="B1814">
        <v>1</v>
      </c>
      <c r="C1814">
        <v>5.2999999999999999E-2</v>
      </c>
    </row>
    <row r="1815" spans="1:3" x14ac:dyDescent="0.2">
      <c r="A1815" t="s">
        <v>38257</v>
      </c>
      <c r="B1815">
        <v>1</v>
      </c>
      <c r="C1815">
        <v>5.2999999999999999E-2</v>
      </c>
    </row>
    <row r="1816" spans="1:3" x14ac:dyDescent="0.2">
      <c r="A1816" t="s">
        <v>38258</v>
      </c>
      <c r="B1816">
        <v>1</v>
      </c>
      <c r="C1816">
        <v>5.2999999999999999E-2</v>
      </c>
    </row>
    <row r="1817" spans="1:3" x14ac:dyDescent="0.2">
      <c r="A1817" t="s">
        <v>38259</v>
      </c>
      <c r="B1817">
        <v>1</v>
      </c>
      <c r="C1817">
        <v>5.2999999999999999E-2</v>
      </c>
    </row>
    <row r="1818" spans="1:3" x14ac:dyDescent="0.2">
      <c r="A1818" t="s">
        <v>38260</v>
      </c>
      <c r="B1818">
        <v>1</v>
      </c>
      <c r="C1818">
        <v>5.2999999999999999E-2</v>
      </c>
    </row>
    <row r="1819" spans="1:3" x14ac:dyDescent="0.2">
      <c r="A1819" t="s">
        <v>38261</v>
      </c>
      <c r="B1819">
        <v>1</v>
      </c>
      <c r="C1819">
        <v>5.2999999999999999E-2</v>
      </c>
    </row>
    <row r="1820" spans="1:3" x14ac:dyDescent="0.2">
      <c r="A1820" t="s">
        <v>38262</v>
      </c>
      <c r="B1820">
        <v>1</v>
      </c>
      <c r="C1820">
        <v>5.2999999999999999E-2</v>
      </c>
    </row>
    <row r="1821" spans="1:3" x14ac:dyDescent="0.2">
      <c r="A1821" t="s">
        <v>38263</v>
      </c>
      <c r="B1821">
        <v>1</v>
      </c>
      <c r="C1821">
        <v>5.2999999999999999E-2</v>
      </c>
    </row>
    <row r="1822" spans="1:3" x14ac:dyDescent="0.2">
      <c r="A1822" t="s">
        <v>38264</v>
      </c>
      <c r="B1822">
        <v>1</v>
      </c>
      <c r="C1822">
        <v>5.2999999999999999E-2</v>
      </c>
    </row>
    <row r="1823" spans="1:3" x14ac:dyDescent="0.2">
      <c r="A1823" t="s">
        <v>38265</v>
      </c>
      <c r="B1823">
        <v>1</v>
      </c>
      <c r="C1823">
        <v>5.2999999999999999E-2</v>
      </c>
    </row>
    <row r="1824" spans="1:3" x14ac:dyDescent="0.2">
      <c r="A1824" t="s">
        <v>38266</v>
      </c>
      <c r="B1824">
        <v>1</v>
      </c>
      <c r="C1824">
        <v>5.2999999999999999E-2</v>
      </c>
    </row>
    <row r="1825" spans="1:3" x14ac:dyDescent="0.2">
      <c r="A1825" t="s">
        <v>38267</v>
      </c>
      <c r="B1825">
        <v>1</v>
      </c>
      <c r="C1825">
        <v>5.2999999999999999E-2</v>
      </c>
    </row>
    <row r="1826" spans="1:3" x14ac:dyDescent="0.2">
      <c r="A1826" t="s">
        <v>38268</v>
      </c>
      <c r="B1826">
        <v>1</v>
      </c>
      <c r="C1826">
        <v>5.2999999999999999E-2</v>
      </c>
    </row>
    <row r="1827" spans="1:3" x14ac:dyDescent="0.2">
      <c r="A1827" t="s">
        <v>38269</v>
      </c>
      <c r="B1827">
        <v>1</v>
      </c>
      <c r="C1827">
        <v>5.2999999999999999E-2</v>
      </c>
    </row>
    <row r="1828" spans="1:3" x14ac:dyDescent="0.2">
      <c r="A1828" t="s">
        <v>38270</v>
      </c>
      <c r="B1828">
        <v>1</v>
      </c>
      <c r="C1828">
        <v>5.2999999999999999E-2</v>
      </c>
    </row>
    <row r="1829" spans="1:3" x14ac:dyDescent="0.2">
      <c r="A1829" t="s">
        <v>38271</v>
      </c>
      <c r="B1829">
        <v>1</v>
      </c>
      <c r="C1829">
        <v>5.2999999999999999E-2</v>
      </c>
    </row>
    <row r="1830" spans="1:3" x14ac:dyDescent="0.2">
      <c r="A1830" t="s">
        <v>38272</v>
      </c>
      <c r="B1830">
        <v>1</v>
      </c>
      <c r="C1830">
        <v>5.2999999999999999E-2</v>
      </c>
    </row>
    <row r="1831" spans="1:3" x14ac:dyDescent="0.2">
      <c r="A1831" t="s">
        <v>38273</v>
      </c>
      <c r="B1831">
        <v>1</v>
      </c>
      <c r="C1831">
        <v>5.2999999999999999E-2</v>
      </c>
    </row>
    <row r="1832" spans="1:3" x14ac:dyDescent="0.2">
      <c r="A1832" t="s">
        <v>38274</v>
      </c>
      <c r="B1832">
        <v>1</v>
      </c>
      <c r="C1832">
        <v>5.2999999999999999E-2</v>
      </c>
    </row>
    <row r="1833" spans="1:3" x14ac:dyDescent="0.2">
      <c r="A1833" t="s">
        <v>38275</v>
      </c>
      <c r="B1833">
        <v>1</v>
      </c>
      <c r="C1833">
        <v>5.2999999999999999E-2</v>
      </c>
    </row>
    <row r="1834" spans="1:3" x14ac:dyDescent="0.2">
      <c r="A1834" t="s">
        <v>38276</v>
      </c>
      <c r="B1834">
        <v>1</v>
      </c>
      <c r="C1834">
        <v>5.2999999999999999E-2</v>
      </c>
    </row>
    <row r="1835" spans="1:3" x14ac:dyDescent="0.2">
      <c r="A1835" t="s">
        <v>38277</v>
      </c>
      <c r="B1835">
        <v>1</v>
      </c>
      <c r="C1835">
        <v>5.2999999999999999E-2</v>
      </c>
    </row>
    <row r="1836" spans="1:3" x14ac:dyDescent="0.2">
      <c r="A1836" t="s">
        <v>38278</v>
      </c>
      <c r="B1836">
        <v>1</v>
      </c>
      <c r="C1836">
        <v>5.2999999999999999E-2</v>
      </c>
    </row>
    <row r="1837" spans="1:3" x14ac:dyDescent="0.2">
      <c r="A1837" t="s">
        <v>38279</v>
      </c>
      <c r="B1837">
        <v>1</v>
      </c>
      <c r="C1837">
        <v>5.2999999999999999E-2</v>
      </c>
    </row>
    <row r="1838" spans="1:3" x14ac:dyDescent="0.2">
      <c r="A1838" t="s">
        <v>38280</v>
      </c>
      <c r="B1838">
        <v>1</v>
      </c>
      <c r="C1838">
        <v>5.2999999999999999E-2</v>
      </c>
    </row>
    <row r="1839" spans="1:3" x14ac:dyDescent="0.2">
      <c r="A1839" t="s">
        <v>38281</v>
      </c>
      <c r="B1839">
        <v>1</v>
      </c>
      <c r="C1839">
        <v>5.2999999999999999E-2</v>
      </c>
    </row>
    <row r="1840" spans="1:3" x14ac:dyDescent="0.2">
      <c r="A1840" t="s">
        <v>38282</v>
      </c>
      <c r="B1840">
        <v>1</v>
      </c>
      <c r="C1840">
        <v>5.2999999999999999E-2</v>
      </c>
    </row>
    <row r="1841" spans="1:3" x14ac:dyDescent="0.2">
      <c r="A1841" t="s">
        <v>38283</v>
      </c>
      <c r="B1841">
        <v>1</v>
      </c>
      <c r="C1841">
        <v>5.2999999999999999E-2</v>
      </c>
    </row>
    <row r="1842" spans="1:3" x14ac:dyDescent="0.2">
      <c r="A1842" t="s">
        <v>38284</v>
      </c>
      <c r="B1842">
        <v>1</v>
      </c>
      <c r="C1842">
        <v>5.2999999999999999E-2</v>
      </c>
    </row>
    <row r="1843" spans="1:3" x14ac:dyDescent="0.2">
      <c r="A1843" t="s">
        <v>38285</v>
      </c>
      <c r="B1843">
        <v>1</v>
      </c>
      <c r="C1843">
        <v>5.2999999999999999E-2</v>
      </c>
    </row>
    <row r="1844" spans="1:3" x14ac:dyDescent="0.2">
      <c r="A1844" t="s">
        <v>38286</v>
      </c>
      <c r="B1844">
        <v>1</v>
      </c>
      <c r="C1844">
        <v>5.2999999999999999E-2</v>
      </c>
    </row>
    <row r="1845" spans="1:3" x14ac:dyDescent="0.2">
      <c r="A1845" t="s">
        <v>38287</v>
      </c>
      <c r="B1845">
        <v>1</v>
      </c>
      <c r="C1845">
        <v>5.2999999999999999E-2</v>
      </c>
    </row>
    <row r="1846" spans="1:3" x14ac:dyDescent="0.2">
      <c r="A1846" t="s">
        <v>38288</v>
      </c>
      <c r="B1846">
        <v>1</v>
      </c>
      <c r="C1846">
        <v>5.2999999999999999E-2</v>
      </c>
    </row>
    <row r="1847" spans="1:3" x14ac:dyDescent="0.2">
      <c r="A1847" t="s">
        <v>38289</v>
      </c>
      <c r="B1847">
        <v>1</v>
      </c>
      <c r="C1847">
        <v>5.2999999999999999E-2</v>
      </c>
    </row>
    <row r="1848" spans="1:3" x14ac:dyDescent="0.2">
      <c r="A1848" t="s">
        <v>38290</v>
      </c>
      <c r="B1848">
        <v>1</v>
      </c>
      <c r="C1848">
        <v>5.2999999999999999E-2</v>
      </c>
    </row>
    <row r="1849" spans="1:3" x14ac:dyDescent="0.2">
      <c r="A1849" t="s">
        <v>38291</v>
      </c>
      <c r="B1849">
        <v>1</v>
      </c>
      <c r="C1849">
        <v>5.2999999999999999E-2</v>
      </c>
    </row>
    <row r="1850" spans="1:3" x14ac:dyDescent="0.2">
      <c r="A1850" t="s">
        <v>38292</v>
      </c>
      <c r="B1850">
        <v>1</v>
      </c>
      <c r="C1850">
        <v>5.2999999999999999E-2</v>
      </c>
    </row>
    <row r="1851" spans="1:3" x14ac:dyDescent="0.2">
      <c r="A1851" t="s">
        <v>38293</v>
      </c>
      <c r="B1851">
        <v>1</v>
      </c>
      <c r="C1851">
        <v>5.2999999999999999E-2</v>
      </c>
    </row>
    <row r="1852" spans="1:3" x14ac:dyDescent="0.2">
      <c r="A1852" t="s">
        <v>38294</v>
      </c>
      <c r="B1852">
        <v>1</v>
      </c>
      <c r="C1852">
        <v>5.2999999999999999E-2</v>
      </c>
    </row>
    <row r="1853" spans="1:3" x14ac:dyDescent="0.2">
      <c r="A1853" t="s">
        <v>38295</v>
      </c>
      <c r="B1853">
        <v>1</v>
      </c>
      <c r="C1853">
        <v>5.2999999999999999E-2</v>
      </c>
    </row>
    <row r="1854" spans="1:3" x14ac:dyDescent="0.2">
      <c r="A1854" t="s">
        <v>38296</v>
      </c>
      <c r="B1854">
        <v>1</v>
      </c>
      <c r="C1854">
        <v>5.2999999999999999E-2</v>
      </c>
    </row>
    <row r="1855" spans="1:3" x14ac:dyDescent="0.2">
      <c r="A1855" t="s">
        <v>38297</v>
      </c>
      <c r="B1855">
        <v>1</v>
      </c>
      <c r="C1855">
        <v>5.2999999999999999E-2</v>
      </c>
    </row>
    <row r="1856" spans="1:3" x14ac:dyDescent="0.2">
      <c r="A1856" t="s">
        <v>38298</v>
      </c>
      <c r="B1856">
        <v>1</v>
      </c>
      <c r="C1856">
        <v>5.2999999999999999E-2</v>
      </c>
    </row>
    <row r="1857" spans="1:3" x14ac:dyDescent="0.2">
      <c r="A1857" t="s">
        <v>38299</v>
      </c>
      <c r="B1857">
        <v>1</v>
      </c>
      <c r="C1857">
        <v>5.2999999999999999E-2</v>
      </c>
    </row>
    <row r="1858" spans="1:3" x14ac:dyDescent="0.2">
      <c r="A1858" t="s">
        <v>38300</v>
      </c>
      <c r="B1858">
        <v>1</v>
      </c>
      <c r="C1858">
        <v>5.2999999999999999E-2</v>
      </c>
    </row>
    <row r="1859" spans="1:3" x14ac:dyDescent="0.2">
      <c r="A1859" t="s">
        <v>38301</v>
      </c>
      <c r="B1859">
        <v>1</v>
      </c>
      <c r="C1859">
        <v>5.2999999999999999E-2</v>
      </c>
    </row>
    <row r="1860" spans="1:3" x14ac:dyDescent="0.2">
      <c r="A1860" t="s">
        <v>38302</v>
      </c>
      <c r="B1860">
        <v>1</v>
      </c>
      <c r="C1860">
        <v>5.2999999999999999E-2</v>
      </c>
    </row>
    <row r="1861" spans="1:3" x14ac:dyDescent="0.2">
      <c r="A1861" t="s">
        <v>38303</v>
      </c>
      <c r="B1861">
        <v>1</v>
      </c>
      <c r="C1861">
        <v>5.2999999999999999E-2</v>
      </c>
    </row>
    <row r="1862" spans="1:3" x14ac:dyDescent="0.2">
      <c r="A1862" t="s">
        <v>38304</v>
      </c>
      <c r="B1862">
        <v>1</v>
      </c>
      <c r="C1862">
        <v>5.2999999999999999E-2</v>
      </c>
    </row>
    <row r="1863" spans="1:3" x14ac:dyDescent="0.2">
      <c r="A1863" t="s">
        <v>38305</v>
      </c>
      <c r="B1863">
        <v>1</v>
      </c>
      <c r="C1863">
        <v>5.2999999999999999E-2</v>
      </c>
    </row>
    <row r="1864" spans="1:3" x14ac:dyDescent="0.2">
      <c r="A1864" t="s">
        <v>38306</v>
      </c>
      <c r="B1864">
        <v>1</v>
      </c>
      <c r="C1864">
        <v>5.2999999999999999E-2</v>
      </c>
    </row>
    <row r="1865" spans="1:3" x14ac:dyDescent="0.2">
      <c r="A1865" t="s">
        <v>38307</v>
      </c>
      <c r="B1865">
        <v>1</v>
      </c>
      <c r="C1865">
        <v>5.2999999999999999E-2</v>
      </c>
    </row>
    <row r="1866" spans="1:3" x14ac:dyDescent="0.2">
      <c r="A1866" t="s">
        <v>38308</v>
      </c>
      <c r="B1866">
        <v>1</v>
      </c>
      <c r="C1866">
        <v>5.2999999999999999E-2</v>
      </c>
    </row>
    <row r="1867" spans="1:3" x14ac:dyDescent="0.2">
      <c r="A1867" t="s">
        <v>38309</v>
      </c>
      <c r="B1867">
        <v>1</v>
      </c>
      <c r="C1867">
        <v>5.2999999999999999E-2</v>
      </c>
    </row>
    <row r="1868" spans="1:3" x14ac:dyDescent="0.2">
      <c r="A1868" t="s">
        <v>38310</v>
      </c>
      <c r="B1868">
        <v>1</v>
      </c>
      <c r="C1868">
        <v>5.2999999999999999E-2</v>
      </c>
    </row>
    <row r="1869" spans="1:3" x14ac:dyDescent="0.2">
      <c r="A1869" t="s">
        <v>38311</v>
      </c>
      <c r="B1869">
        <v>1</v>
      </c>
      <c r="C1869">
        <v>5.2999999999999999E-2</v>
      </c>
    </row>
    <row r="1870" spans="1:3" x14ac:dyDescent="0.2">
      <c r="A1870" t="s">
        <v>38312</v>
      </c>
      <c r="B1870">
        <v>1</v>
      </c>
      <c r="C1870">
        <v>5.2999999999999999E-2</v>
      </c>
    </row>
    <row r="1871" spans="1:3" x14ac:dyDescent="0.2">
      <c r="A1871" t="s">
        <v>38313</v>
      </c>
      <c r="B1871">
        <v>1</v>
      </c>
      <c r="C1871">
        <v>5.2999999999999999E-2</v>
      </c>
    </row>
    <row r="1872" spans="1:3" x14ac:dyDescent="0.2">
      <c r="A1872" t="s">
        <v>38314</v>
      </c>
      <c r="B1872">
        <v>1</v>
      </c>
      <c r="C1872">
        <v>5.2999999999999999E-2</v>
      </c>
    </row>
    <row r="1873" spans="1:3" x14ac:dyDescent="0.2">
      <c r="A1873" t="s">
        <v>38315</v>
      </c>
      <c r="B1873">
        <v>1</v>
      </c>
      <c r="C1873">
        <v>5.2999999999999999E-2</v>
      </c>
    </row>
    <row r="1874" spans="1:3" x14ac:dyDescent="0.2">
      <c r="A1874" t="s">
        <v>38316</v>
      </c>
      <c r="B1874">
        <v>1</v>
      </c>
      <c r="C1874">
        <v>5.2999999999999999E-2</v>
      </c>
    </row>
    <row r="1875" spans="1:3" x14ac:dyDescent="0.2">
      <c r="A1875" t="s">
        <v>38317</v>
      </c>
      <c r="B1875">
        <v>1</v>
      </c>
      <c r="C1875">
        <v>5.2999999999999999E-2</v>
      </c>
    </row>
    <row r="1876" spans="1:3" x14ac:dyDescent="0.2">
      <c r="A1876" t="s">
        <v>38318</v>
      </c>
      <c r="B1876">
        <v>1</v>
      </c>
      <c r="C1876">
        <v>5.2999999999999999E-2</v>
      </c>
    </row>
    <row r="1877" spans="1:3" x14ac:dyDescent="0.2">
      <c r="A1877" t="s">
        <v>38319</v>
      </c>
      <c r="B1877">
        <v>1</v>
      </c>
      <c r="C1877">
        <v>5.2999999999999999E-2</v>
      </c>
    </row>
    <row r="1878" spans="1:3" x14ac:dyDescent="0.2">
      <c r="A1878" t="s">
        <v>38320</v>
      </c>
      <c r="B1878">
        <v>1</v>
      </c>
      <c r="C1878">
        <v>5.2999999999999999E-2</v>
      </c>
    </row>
    <row r="1879" spans="1:3" x14ac:dyDescent="0.2">
      <c r="A1879" t="s">
        <v>38321</v>
      </c>
      <c r="B1879">
        <v>1</v>
      </c>
      <c r="C1879">
        <v>5.2999999999999999E-2</v>
      </c>
    </row>
    <row r="1880" spans="1:3" x14ac:dyDescent="0.2">
      <c r="A1880" t="s">
        <v>38322</v>
      </c>
      <c r="B1880">
        <v>1</v>
      </c>
      <c r="C1880">
        <v>5.2999999999999999E-2</v>
      </c>
    </row>
    <row r="1881" spans="1:3" x14ac:dyDescent="0.2">
      <c r="A1881" t="s">
        <v>38323</v>
      </c>
      <c r="B1881">
        <v>1</v>
      </c>
      <c r="C1881">
        <v>5.2999999999999999E-2</v>
      </c>
    </row>
    <row r="1882" spans="1:3" x14ac:dyDescent="0.2">
      <c r="A1882" t="s">
        <v>38324</v>
      </c>
      <c r="B1882">
        <v>1</v>
      </c>
      <c r="C1882">
        <v>5.2999999999999999E-2</v>
      </c>
    </row>
    <row r="1883" spans="1:3" x14ac:dyDescent="0.2">
      <c r="A1883" t="s">
        <v>38325</v>
      </c>
      <c r="B1883">
        <v>1</v>
      </c>
      <c r="C1883">
        <v>5.2999999999999999E-2</v>
      </c>
    </row>
    <row r="1884" spans="1:3" x14ac:dyDescent="0.2">
      <c r="A1884" t="s">
        <v>38326</v>
      </c>
      <c r="B1884">
        <v>1</v>
      </c>
      <c r="C1884">
        <v>5.2999999999999999E-2</v>
      </c>
    </row>
    <row r="1885" spans="1:3" x14ac:dyDescent="0.2">
      <c r="A1885" t="s">
        <v>38327</v>
      </c>
      <c r="B1885">
        <v>1</v>
      </c>
      <c r="C1885">
        <v>5.2999999999999999E-2</v>
      </c>
    </row>
    <row r="1886" spans="1:3" x14ac:dyDescent="0.2">
      <c r="A1886" t="s">
        <v>38328</v>
      </c>
      <c r="B1886">
        <v>1</v>
      </c>
      <c r="C1886">
        <v>5.2999999999999999E-2</v>
      </c>
    </row>
    <row r="1887" spans="1:3" x14ac:dyDescent="0.2">
      <c r="A1887" t="s">
        <v>38329</v>
      </c>
      <c r="B1887">
        <v>1</v>
      </c>
      <c r="C1887">
        <v>5.2999999999999999E-2</v>
      </c>
    </row>
    <row r="1888" spans="1:3" x14ac:dyDescent="0.2">
      <c r="A1888" t="s">
        <v>38330</v>
      </c>
      <c r="B1888">
        <v>1</v>
      </c>
      <c r="C1888">
        <v>5.2999999999999999E-2</v>
      </c>
    </row>
    <row r="1889" spans="1:3" x14ac:dyDescent="0.2">
      <c r="A1889" t="s">
        <v>38331</v>
      </c>
      <c r="B1889">
        <v>1</v>
      </c>
      <c r="C1889">
        <v>5.2999999999999999E-2</v>
      </c>
    </row>
    <row r="1890" spans="1:3" x14ac:dyDescent="0.2">
      <c r="A1890" t="s">
        <v>38332</v>
      </c>
      <c r="B1890">
        <v>1</v>
      </c>
      <c r="C1890">
        <v>5.2999999999999999E-2</v>
      </c>
    </row>
    <row r="1891" spans="1:3" x14ac:dyDescent="0.2">
      <c r="A1891" t="s">
        <v>38333</v>
      </c>
      <c r="B1891">
        <v>1</v>
      </c>
      <c r="C1891">
        <v>5.2999999999999999E-2</v>
      </c>
    </row>
    <row r="1892" spans="1:3" x14ac:dyDescent="0.2">
      <c r="A1892" t="s">
        <v>38334</v>
      </c>
      <c r="B1892">
        <v>1</v>
      </c>
      <c r="C1892">
        <v>5.2999999999999999E-2</v>
      </c>
    </row>
    <row r="1893" spans="1:3" x14ac:dyDescent="0.2">
      <c r="A1893" t="s">
        <v>38335</v>
      </c>
      <c r="B1893">
        <v>1</v>
      </c>
      <c r="C1893">
        <v>5.2999999999999999E-2</v>
      </c>
    </row>
    <row r="1894" spans="1:3" x14ac:dyDescent="0.2">
      <c r="A1894" t="s">
        <v>38336</v>
      </c>
      <c r="B1894">
        <v>1</v>
      </c>
      <c r="C1894">
        <v>5.2999999999999999E-2</v>
      </c>
    </row>
    <row r="1895" spans="1:3" x14ac:dyDescent="0.2">
      <c r="A1895" t="s">
        <v>38337</v>
      </c>
      <c r="B1895">
        <v>1</v>
      </c>
      <c r="C1895">
        <v>5.2999999999999999E-2</v>
      </c>
    </row>
    <row r="1896" spans="1:3" x14ac:dyDescent="0.2">
      <c r="A1896" t="s">
        <v>38338</v>
      </c>
      <c r="B1896">
        <v>1</v>
      </c>
      <c r="C1896">
        <v>5.2999999999999999E-2</v>
      </c>
    </row>
    <row r="1897" spans="1:3" x14ac:dyDescent="0.2">
      <c r="A1897" t="s">
        <v>38339</v>
      </c>
      <c r="B1897">
        <v>1</v>
      </c>
      <c r="C1897">
        <v>5.2999999999999999E-2</v>
      </c>
    </row>
    <row r="1898" spans="1:3" x14ac:dyDescent="0.2">
      <c r="A1898" t="s">
        <v>38340</v>
      </c>
      <c r="B1898">
        <v>1</v>
      </c>
      <c r="C1898">
        <v>5.2999999999999999E-2</v>
      </c>
    </row>
    <row r="1899" spans="1:3" x14ac:dyDescent="0.2">
      <c r="A1899" t="s">
        <v>38341</v>
      </c>
      <c r="B1899">
        <v>1</v>
      </c>
      <c r="C1899">
        <v>5.2999999999999999E-2</v>
      </c>
    </row>
    <row r="1900" spans="1:3" x14ac:dyDescent="0.2">
      <c r="A1900" t="s">
        <v>38342</v>
      </c>
      <c r="B1900">
        <v>1</v>
      </c>
      <c r="C1900">
        <v>5.2999999999999999E-2</v>
      </c>
    </row>
    <row r="1901" spans="1:3" x14ac:dyDescent="0.2">
      <c r="A1901" t="s">
        <v>38343</v>
      </c>
      <c r="B1901">
        <v>1</v>
      </c>
      <c r="C1901">
        <v>5.2999999999999999E-2</v>
      </c>
    </row>
    <row r="1902" spans="1:3" x14ac:dyDescent="0.2">
      <c r="A1902" t="s">
        <v>38344</v>
      </c>
      <c r="B1902">
        <v>1</v>
      </c>
      <c r="C1902">
        <v>5.2999999999999999E-2</v>
      </c>
    </row>
    <row r="1903" spans="1:3" x14ac:dyDescent="0.2">
      <c r="A1903" t="s">
        <v>38345</v>
      </c>
      <c r="B1903">
        <v>1</v>
      </c>
      <c r="C1903">
        <v>5.2999999999999999E-2</v>
      </c>
    </row>
    <row r="1904" spans="1:3" x14ac:dyDescent="0.2">
      <c r="A1904" t="s">
        <v>38346</v>
      </c>
      <c r="B1904">
        <v>1</v>
      </c>
      <c r="C1904">
        <v>5.2999999999999999E-2</v>
      </c>
    </row>
    <row r="1905" spans="1:3" x14ac:dyDescent="0.2">
      <c r="A1905" t="s">
        <v>38347</v>
      </c>
      <c r="B1905">
        <v>1</v>
      </c>
      <c r="C1905">
        <v>5.2999999999999999E-2</v>
      </c>
    </row>
    <row r="1906" spans="1:3" x14ac:dyDescent="0.2">
      <c r="A1906" t="s">
        <v>38348</v>
      </c>
      <c r="B1906">
        <v>1</v>
      </c>
      <c r="C1906">
        <v>5.2999999999999999E-2</v>
      </c>
    </row>
    <row r="1907" spans="1:3" x14ac:dyDescent="0.2">
      <c r="A1907" t="s">
        <v>38349</v>
      </c>
      <c r="B1907">
        <v>1</v>
      </c>
      <c r="C1907">
        <v>5.2999999999999999E-2</v>
      </c>
    </row>
    <row r="1908" spans="1:3" x14ac:dyDescent="0.2">
      <c r="A1908" t="s">
        <v>38350</v>
      </c>
      <c r="B1908">
        <v>1</v>
      </c>
      <c r="C1908">
        <v>5.2999999999999999E-2</v>
      </c>
    </row>
    <row r="1909" spans="1:3" x14ac:dyDescent="0.2">
      <c r="A1909" t="s">
        <v>38351</v>
      </c>
      <c r="B1909">
        <v>1</v>
      </c>
      <c r="C1909">
        <v>5.2999999999999999E-2</v>
      </c>
    </row>
    <row r="1910" spans="1:3" x14ac:dyDescent="0.2">
      <c r="A1910" t="s">
        <v>38352</v>
      </c>
      <c r="B1910">
        <v>1</v>
      </c>
      <c r="C1910">
        <v>5.2999999999999999E-2</v>
      </c>
    </row>
    <row r="1911" spans="1:3" x14ac:dyDescent="0.2">
      <c r="A1911" t="s">
        <v>38353</v>
      </c>
      <c r="B1911">
        <v>1</v>
      </c>
      <c r="C1911">
        <v>5.2999999999999999E-2</v>
      </c>
    </row>
    <row r="1912" spans="1:3" x14ac:dyDescent="0.2">
      <c r="A1912" t="s">
        <v>38354</v>
      </c>
      <c r="B1912">
        <v>1</v>
      </c>
      <c r="C1912">
        <v>5.2999999999999999E-2</v>
      </c>
    </row>
    <row r="1913" spans="1:3" x14ac:dyDescent="0.2">
      <c r="A1913" t="s">
        <v>38355</v>
      </c>
      <c r="B1913">
        <v>1</v>
      </c>
      <c r="C1913">
        <v>5.2999999999999999E-2</v>
      </c>
    </row>
    <row r="1914" spans="1:3" x14ac:dyDescent="0.2">
      <c r="A1914" t="s">
        <v>38356</v>
      </c>
      <c r="B1914">
        <v>1</v>
      </c>
      <c r="C1914">
        <v>5.2999999999999999E-2</v>
      </c>
    </row>
    <row r="1915" spans="1:3" x14ac:dyDescent="0.2">
      <c r="A1915" t="s">
        <v>38357</v>
      </c>
      <c r="B1915">
        <v>1</v>
      </c>
      <c r="C1915">
        <v>5.2999999999999999E-2</v>
      </c>
    </row>
    <row r="1916" spans="1:3" x14ac:dyDescent="0.2">
      <c r="A1916" t="s">
        <v>38358</v>
      </c>
      <c r="B1916">
        <v>1</v>
      </c>
      <c r="C1916">
        <v>5.2999999999999999E-2</v>
      </c>
    </row>
    <row r="1917" spans="1:3" x14ac:dyDescent="0.2">
      <c r="A1917" t="s">
        <v>38359</v>
      </c>
      <c r="B1917">
        <v>1</v>
      </c>
      <c r="C1917">
        <v>5.2999999999999999E-2</v>
      </c>
    </row>
    <row r="1918" spans="1:3" x14ac:dyDescent="0.2">
      <c r="A1918" t="s">
        <v>38360</v>
      </c>
      <c r="B1918">
        <v>1</v>
      </c>
      <c r="C1918">
        <v>5.2999999999999999E-2</v>
      </c>
    </row>
    <row r="1919" spans="1:3" x14ac:dyDescent="0.2">
      <c r="A1919" t="s">
        <v>38361</v>
      </c>
      <c r="B1919">
        <v>1</v>
      </c>
      <c r="C1919">
        <v>5.2999999999999999E-2</v>
      </c>
    </row>
    <row r="1920" spans="1:3" x14ac:dyDescent="0.2">
      <c r="A1920" t="s">
        <v>38362</v>
      </c>
      <c r="B1920">
        <v>1</v>
      </c>
      <c r="C1920">
        <v>5.2999999999999999E-2</v>
      </c>
    </row>
    <row r="1921" spans="1:3" x14ac:dyDescent="0.2">
      <c r="A1921" t="s">
        <v>38363</v>
      </c>
      <c r="B1921">
        <v>1</v>
      </c>
      <c r="C1921">
        <v>5.2999999999999999E-2</v>
      </c>
    </row>
    <row r="1922" spans="1:3" x14ac:dyDescent="0.2">
      <c r="A1922" t="s">
        <v>38364</v>
      </c>
      <c r="B1922">
        <v>1</v>
      </c>
      <c r="C1922">
        <v>5.2999999999999999E-2</v>
      </c>
    </row>
    <row r="1923" spans="1:3" x14ac:dyDescent="0.2">
      <c r="A1923" t="s">
        <v>38365</v>
      </c>
      <c r="B1923">
        <v>1</v>
      </c>
      <c r="C1923">
        <v>5.2999999999999999E-2</v>
      </c>
    </row>
    <row r="1924" spans="1:3" x14ac:dyDescent="0.2">
      <c r="A1924" t="s">
        <v>38366</v>
      </c>
      <c r="B1924">
        <v>1</v>
      </c>
      <c r="C1924">
        <v>5.2999999999999999E-2</v>
      </c>
    </row>
    <row r="1925" spans="1:3" x14ac:dyDescent="0.2">
      <c r="A1925" t="s">
        <v>38367</v>
      </c>
      <c r="B1925">
        <v>1</v>
      </c>
      <c r="C1925">
        <v>5.2999999999999999E-2</v>
      </c>
    </row>
    <row r="1926" spans="1:3" x14ac:dyDescent="0.2">
      <c r="A1926" t="s">
        <v>38368</v>
      </c>
      <c r="B1926">
        <v>1</v>
      </c>
      <c r="C1926">
        <v>5.2999999999999999E-2</v>
      </c>
    </row>
    <row r="1927" spans="1:3" x14ac:dyDescent="0.2">
      <c r="A1927" t="s">
        <v>38369</v>
      </c>
      <c r="B1927">
        <v>1</v>
      </c>
      <c r="C1927">
        <v>5.2999999999999999E-2</v>
      </c>
    </row>
    <row r="1928" spans="1:3" x14ac:dyDescent="0.2">
      <c r="A1928" t="s">
        <v>38370</v>
      </c>
      <c r="B1928">
        <v>1</v>
      </c>
      <c r="C1928">
        <v>5.2999999999999999E-2</v>
      </c>
    </row>
    <row r="1929" spans="1:3" x14ac:dyDescent="0.2">
      <c r="A1929" t="s">
        <v>38371</v>
      </c>
      <c r="B1929">
        <v>1</v>
      </c>
      <c r="C1929">
        <v>5.2999999999999999E-2</v>
      </c>
    </row>
    <row r="1930" spans="1:3" x14ac:dyDescent="0.2">
      <c r="A1930" t="s">
        <v>38372</v>
      </c>
      <c r="B1930">
        <v>1</v>
      </c>
      <c r="C1930">
        <v>5.2999999999999999E-2</v>
      </c>
    </row>
    <row r="1931" spans="1:3" x14ac:dyDescent="0.2">
      <c r="A1931" t="s">
        <v>38373</v>
      </c>
      <c r="B1931">
        <v>1</v>
      </c>
      <c r="C1931">
        <v>5.2999999999999999E-2</v>
      </c>
    </row>
    <row r="1932" spans="1:3" x14ac:dyDescent="0.2">
      <c r="A1932" t="s">
        <v>38374</v>
      </c>
      <c r="B1932">
        <v>1</v>
      </c>
      <c r="C1932">
        <v>5.2999999999999999E-2</v>
      </c>
    </row>
    <row r="1933" spans="1:3" x14ac:dyDescent="0.2">
      <c r="A1933" t="s">
        <v>38375</v>
      </c>
      <c r="B1933">
        <v>1</v>
      </c>
      <c r="C1933">
        <v>5.2999999999999999E-2</v>
      </c>
    </row>
    <row r="1934" spans="1:3" x14ac:dyDescent="0.2">
      <c r="A1934" t="s">
        <v>38376</v>
      </c>
      <c r="B1934">
        <v>1</v>
      </c>
      <c r="C1934">
        <v>5.2999999999999999E-2</v>
      </c>
    </row>
    <row r="1935" spans="1:3" x14ac:dyDescent="0.2">
      <c r="A1935" t="s">
        <v>38377</v>
      </c>
      <c r="B1935">
        <v>1</v>
      </c>
      <c r="C1935">
        <v>5.2999999999999999E-2</v>
      </c>
    </row>
    <row r="1936" spans="1:3" x14ac:dyDescent="0.2">
      <c r="A1936" t="s">
        <v>38378</v>
      </c>
      <c r="B1936">
        <v>1</v>
      </c>
      <c r="C1936">
        <v>5.2999999999999999E-2</v>
      </c>
    </row>
    <row r="1937" spans="1:3" x14ac:dyDescent="0.2">
      <c r="A1937" t="s">
        <v>38379</v>
      </c>
      <c r="B1937">
        <v>1</v>
      </c>
      <c r="C1937">
        <v>5.2999999999999999E-2</v>
      </c>
    </row>
    <row r="1938" spans="1:3" x14ac:dyDescent="0.2">
      <c r="A1938" t="s">
        <v>38380</v>
      </c>
      <c r="B1938">
        <v>1</v>
      </c>
      <c r="C1938">
        <v>5.2999999999999999E-2</v>
      </c>
    </row>
    <row r="1939" spans="1:3" x14ac:dyDescent="0.2">
      <c r="A1939" t="s">
        <v>38381</v>
      </c>
      <c r="B1939">
        <v>1</v>
      </c>
      <c r="C1939">
        <v>5.2999999999999999E-2</v>
      </c>
    </row>
    <row r="1940" spans="1:3" x14ac:dyDescent="0.2">
      <c r="A1940" t="s">
        <v>38382</v>
      </c>
      <c r="B1940">
        <v>1</v>
      </c>
      <c r="C1940">
        <v>5.2999999999999999E-2</v>
      </c>
    </row>
    <row r="1941" spans="1:3" x14ac:dyDescent="0.2">
      <c r="A1941" t="s">
        <v>38383</v>
      </c>
      <c r="B1941">
        <v>1</v>
      </c>
      <c r="C1941">
        <v>5.2999999999999999E-2</v>
      </c>
    </row>
    <row r="1942" spans="1:3" x14ac:dyDescent="0.2">
      <c r="A1942" t="s">
        <v>38384</v>
      </c>
      <c r="B1942">
        <v>1</v>
      </c>
      <c r="C1942">
        <v>5.2999999999999999E-2</v>
      </c>
    </row>
    <row r="1943" spans="1:3" x14ac:dyDescent="0.2">
      <c r="A1943" t="s">
        <v>38385</v>
      </c>
      <c r="B1943">
        <v>1</v>
      </c>
      <c r="C1943">
        <v>5.2999999999999999E-2</v>
      </c>
    </row>
    <row r="1944" spans="1:3" x14ac:dyDescent="0.2">
      <c r="A1944" t="s">
        <v>38386</v>
      </c>
      <c r="B1944">
        <v>1</v>
      </c>
      <c r="C1944">
        <v>5.2999999999999999E-2</v>
      </c>
    </row>
    <row r="1945" spans="1:3" x14ac:dyDescent="0.2">
      <c r="A1945" t="s">
        <v>38387</v>
      </c>
      <c r="B1945">
        <v>1</v>
      </c>
      <c r="C1945">
        <v>5.2999999999999999E-2</v>
      </c>
    </row>
    <row r="1946" spans="1:3" x14ac:dyDescent="0.2">
      <c r="A1946" t="s">
        <v>38388</v>
      </c>
      <c r="B1946">
        <v>1</v>
      </c>
      <c r="C1946">
        <v>5.2999999999999999E-2</v>
      </c>
    </row>
    <row r="1947" spans="1:3" x14ac:dyDescent="0.2">
      <c r="A1947" t="s">
        <v>38389</v>
      </c>
      <c r="B1947">
        <v>1</v>
      </c>
      <c r="C1947">
        <v>5.2999999999999999E-2</v>
      </c>
    </row>
    <row r="1948" spans="1:3" x14ac:dyDescent="0.2">
      <c r="A1948" t="s">
        <v>38390</v>
      </c>
      <c r="B1948">
        <v>1</v>
      </c>
      <c r="C1948">
        <v>5.2999999999999999E-2</v>
      </c>
    </row>
    <row r="1949" spans="1:3" x14ac:dyDescent="0.2">
      <c r="A1949" t="s">
        <v>38391</v>
      </c>
      <c r="B1949">
        <v>1</v>
      </c>
      <c r="C1949">
        <v>5.2999999999999999E-2</v>
      </c>
    </row>
    <row r="1950" spans="1:3" x14ac:dyDescent="0.2">
      <c r="A1950" t="s">
        <v>38392</v>
      </c>
      <c r="B1950">
        <v>1</v>
      </c>
      <c r="C1950">
        <v>5.2999999999999999E-2</v>
      </c>
    </row>
    <row r="1951" spans="1:3" x14ac:dyDescent="0.2">
      <c r="A1951" t="s">
        <v>38393</v>
      </c>
      <c r="B1951">
        <v>1</v>
      </c>
      <c r="C1951">
        <v>5.2999999999999999E-2</v>
      </c>
    </row>
    <row r="1952" spans="1:3" x14ac:dyDescent="0.2">
      <c r="A1952" t="s">
        <v>38394</v>
      </c>
      <c r="B1952">
        <v>1</v>
      </c>
      <c r="C1952">
        <v>5.2999999999999999E-2</v>
      </c>
    </row>
    <row r="1953" spans="1:3" x14ac:dyDescent="0.2">
      <c r="A1953" t="s">
        <v>38395</v>
      </c>
      <c r="B1953">
        <v>1</v>
      </c>
      <c r="C1953">
        <v>5.2999999999999999E-2</v>
      </c>
    </row>
    <row r="1954" spans="1:3" x14ac:dyDescent="0.2">
      <c r="A1954" t="s">
        <v>38396</v>
      </c>
      <c r="B1954">
        <v>1</v>
      </c>
      <c r="C1954">
        <v>5.2999999999999999E-2</v>
      </c>
    </row>
    <row r="1955" spans="1:3" x14ac:dyDescent="0.2">
      <c r="A1955" t="s">
        <v>38397</v>
      </c>
      <c r="B1955">
        <v>1</v>
      </c>
      <c r="C1955">
        <v>5.2999999999999999E-2</v>
      </c>
    </row>
    <row r="1956" spans="1:3" x14ac:dyDescent="0.2">
      <c r="A1956" t="s">
        <v>38398</v>
      </c>
      <c r="B1956">
        <v>1</v>
      </c>
      <c r="C1956">
        <v>5.2999999999999999E-2</v>
      </c>
    </row>
    <row r="1957" spans="1:3" x14ac:dyDescent="0.2">
      <c r="A1957" t="s">
        <v>38399</v>
      </c>
      <c r="B1957">
        <v>1</v>
      </c>
      <c r="C1957">
        <v>5.2999999999999999E-2</v>
      </c>
    </row>
    <row r="1958" spans="1:3" x14ac:dyDescent="0.2">
      <c r="A1958" t="s">
        <v>38400</v>
      </c>
      <c r="B1958">
        <v>1</v>
      </c>
      <c r="C1958">
        <v>5.2999999999999999E-2</v>
      </c>
    </row>
    <row r="1959" spans="1:3" x14ac:dyDescent="0.2">
      <c r="A1959" t="s">
        <v>38401</v>
      </c>
      <c r="B1959">
        <v>1</v>
      </c>
      <c r="C1959">
        <v>5.2999999999999999E-2</v>
      </c>
    </row>
    <row r="1960" spans="1:3" x14ac:dyDescent="0.2">
      <c r="A1960" t="s">
        <v>38402</v>
      </c>
      <c r="B1960">
        <v>1</v>
      </c>
      <c r="C1960">
        <v>5.2999999999999999E-2</v>
      </c>
    </row>
    <row r="1961" spans="1:3" x14ac:dyDescent="0.2">
      <c r="A1961" t="s">
        <v>38403</v>
      </c>
      <c r="B1961">
        <v>1</v>
      </c>
      <c r="C1961">
        <v>5.2999999999999999E-2</v>
      </c>
    </row>
    <row r="1962" spans="1:3" x14ac:dyDescent="0.2">
      <c r="A1962" t="s">
        <v>38404</v>
      </c>
      <c r="B1962">
        <v>1</v>
      </c>
      <c r="C1962">
        <v>5.2999999999999999E-2</v>
      </c>
    </row>
    <row r="1963" spans="1:3" x14ac:dyDescent="0.2">
      <c r="A1963" t="s">
        <v>38405</v>
      </c>
      <c r="B1963">
        <v>1</v>
      </c>
      <c r="C1963">
        <v>5.2999999999999999E-2</v>
      </c>
    </row>
    <row r="1964" spans="1:3" x14ac:dyDescent="0.2">
      <c r="A1964" t="s">
        <v>38406</v>
      </c>
      <c r="B1964">
        <v>1</v>
      </c>
      <c r="C1964">
        <v>5.2999999999999999E-2</v>
      </c>
    </row>
    <row r="1965" spans="1:3" x14ac:dyDescent="0.2">
      <c r="A1965" t="s">
        <v>38407</v>
      </c>
      <c r="B1965">
        <v>1</v>
      </c>
      <c r="C1965">
        <v>5.2999999999999999E-2</v>
      </c>
    </row>
    <row r="1966" spans="1:3" x14ac:dyDescent="0.2">
      <c r="A1966" t="s">
        <v>38408</v>
      </c>
      <c r="B1966">
        <v>1</v>
      </c>
      <c r="C1966">
        <v>5.2999999999999999E-2</v>
      </c>
    </row>
    <row r="1967" spans="1:3" x14ac:dyDescent="0.2">
      <c r="A1967" t="s">
        <v>38409</v>
      </c>
      <c r="B1967">
        <v>1</v>
      </c>
      <c r="C1967">
        <v>5.2999999999999999E-2</v>
      </c>
    </row>
    <row r="1968" spans="1:3" x14ac:dyDescent="0.2">
      <c r="A1968" t="s">
        <v>38410</v>
      </c>
      <c r="B1968">
        <v>1</v>
      </c>
      <c r="C1968">
        <v>5.2999999999999999E-2</v>
      </c>
    </row>
    <row r="1969" spans="1:3" x14ac:dyDescent="0.2">
      <c r="A1969" t="s">
        <v>38411</v>
      </c>
      <c r="B1969">
        <v>1</v>
      </c>
      <c r="C1969">
        <v>5.2999999999999999E-2</v>
      </c>
    </row>
    <row r="1970" spans="1:3" x14ac:dyDescent="0.2">
      <c r="A1970" t="s">
        <v>38412</v>
      </c>
      <c r="B1970">
        <v>1</v>
      </c>
      <c r="C1970">
        <v>5.2999999999999999E-2</v>
      </c>
    </row>
    <row r="1971" spans="1:3" x14ac:dyDescent="0.2">
      <c r="A1971" t="s">
        <v>38413</v>
      </c>
      <c r="B1971">
        <v>1</v>
      </c>
      <c r="C1971">
        <v>5.2999999999999999E-2</v>
      </c>
    </row>
    <row r="1972" spans="1:3" x14ac:dyDescent="0.2">
      <c r="A1972" t="s">
        <v>38414</v>
      </c>
      <c r="B1972">
        <v>1</v>
      </c>
      <c r="C1972">
        <v>5.2999999999999999E-2</v>
      </c>
    </row>
    <row r="1973" spans="1:3" x14ac:dyDescent="0.2">
      <c r="A1973" t="s">
        <v>38415</v>
      </c>
      <c r="B1973">
        <v>1</v>
      </c>
      <c r="C1973">
        <v>5.2999999999999999E-2</v>
      </c>
    </row>
    <row r="1974" spans="1:3" x14ac:dyDescent="0.2">
      <c r="A1974" t="s">
        <v>38416</v>
      </c>
      <c r="B1974">
        <v>1</v>
      </c>
      <c r="C1974">
        <v>5.2999999999999999E-2</v>
      </c>
    </row>
    <row r="1975" spans="1:3" x14ac:dyDescent="0.2">
      <c r="A1975" t="s">
        <v>38417</v>
      </c>
      <c r="B1975">
        <v>1</v>
      </c>
      <c r="C1975">
        <v>5.2999999999999999E-2</v>
      </c>
    </row>
    <row r="1976" spans="1:3" x14ac:dyDescent="0.2">
      <c r="A1976" t="s">
        <v>38418</v>
      </c>
      <c r="B1976">
        <v>1</v>
      </c>
      <c r="C1976">
        <v>5.2999999999999999E-2</v>
      </c>
    </row>
    <row r="1977" spans="1:3" x14ac:dyDescent="0.2">
      <c r="A1977" t="s">
        <v>38419</v>
      </c>
      <c r="B1977">
        <v>1</v>
      </c>
      <c r="C1977">
        <v>5.2999999999999999E-2</v>
      </c>
    </row>
    <row r="1978" spans="1:3" x14ac:dyDescent="0.2">
      <c r="A1978" t="s">
        <v>38420</v>
      </c>
      <c r="B1978">
        <v>1</v>
      </c>
      <c r="C1978">
        <v>5.2999999999999999E-2</v>
      </c>
    </row>
    <row r="1979" spans="1:3" x14ac:dyDescent="0.2">
      <c r="A1979" t="s">
        <v>38421</v>
      </c>
      <c r="B1979">
        <v>1</v>
      </c>
      <c r="C1979">
        <v>5.2999999999999999E-2</v>
      </c>
    </row>
    <row r="1980" spans="1:3" x14ac:dyDescent="0.2">
      <c r="A1980" t="s">
        <v>38422</v>
      </c>
      <c r="B1980">
        <v>1</v>
      </c>
      <c r="C1980">
        <v>5.2999999999999999E-2</v>
      </c>
    </row>
    <row r="1981" spans="1:3" x14ac:dyDescent="0.2">
      <c r="A1981" t="s">
        <v>38423</v>
      </c>
      <c r="B1981">
        <v>1</v>
      </c>
      <c r="C1981">
        <v>5.2999999999999999E-2</v>
      </c>
    </row>
    <row r="1982" spans="1:3" x14ac:dyDescent="0.2">
      <c r="A1982" t="s">
        <v>38424</v>
      </c>
      <c r="B1982">
        <v>1</v>
      </c>
      <c r="C1982">
        <v>5.2999999999999999E-2</v>
      </c>
    </row>
    <row r="1983" spans="1:3" x14ac:dyDescent="0.2">
      <c r="A1983" t="s">
        <v>38425</v>
      </c>
      <c r="B1983">
        <v>1</v>
      </c>
      <c r="C1983">
        <v>5.2999999999999999E-2</v>
      </c>
    </row>
    <row r="1984" spans="1:3" x14ac:dyDescent="0.2">
      <c r="A1984" t="s">
        <v>38426</v>
      </c>
      <c r="B1984">
        <v>1</v>
      </c>
      <c r="C1984">
        <v>5.2999999999999999E-2</v>
      </c>
    </row>
    <row r="1985" spans="1:3" x14ac:dyDescent="0.2">
      <c r="A1985" t="s">
        <v>38427</v>
      </c>
      <c r="B1985">
        <v>1</v>
      </c>
      <c r="C1985">
        <v>5.2999999999999999E-2</v>
      </c>
    </row>
    <row r="1986" spans="1:3" x14ac:dyDescent="0.2">
      <c r="A1986" t="s">
        <v>38428</v>
      </c>
      <c r="B1986">
        <v>1</v>
      </c>
      <c r="C1986">
        <v>5.2999999999999999E-2</v>
      </c>
    </row>
    <row r="1987" spans="1:3" x14ac:dyDescent="0.2">
      <c r="A1987" t="s">
        <v>38429</v>
      </c>
      <c r="B1987">
        <v>1</v>
      </c>
      <c r="C1987">
        <v>5.2999999999999999E-2</v>
      </c>
    </row>
    <row r="1988" spans="1:3" x14ac:dyDescent="0.2">
      <c r="A1988" t="s">
        <v>38430</v>
      </c>
      <c r="B1988">
        <v>1</v>
      </c>
      <c r="C1988">
        <v>5.2999999999999999E-2</v>
      </c>
    </row>
    <row r="1989" spans="1:3" x14ac:dyDescent="0.2">
      <c r="A1989" t="s">
        <v>38431</v>
      </c>
      <c r="B1989">
        <v>1</v>
      </c>
      <c r="C1989">
        <v>5.2999999999999999E-2</v>
      </c>
    </row>
    <row r="1990" spans="1:3" x14ac:dyDescent="0.2">
      <c r="A1990" t="s">
        <v>38432</v>
      </c>
      <c r="B1990">
        <v>1</v>
      </c>
      <c r="C1990">
        <v>5.2999999999999999E-2</v>
      </c>
    </row>
    <row r="1991" spans="1:3" x14ac:dyDescent="0.2">
      <c r="A1991" t="s">
        <v>38433</v>
      </c>
      <c r="B1991">
        <v>1</v>
      </c>
      <c r="C1991">
        <v>5.2999999999999999E-2</v>
      </c>
    </row>
    <row r="1992" spans="1:3" x14ac:dyDescent="0.2">
      <c r="A1992" t="s">
        <v>38434</v>
      </c>
      <c r="B1992">
        <v>1</v>
      </c>
      <c r="C1992">
        <v>5.2999999999999999E-2</v>
      </c>
    </row>
    <row r="1993" spans="1:3" x14ac:dyDescent="0.2">
      <c r="A1993" t="s">
        <v>38435</v>
      </c>
      <c r="B1993">
        <v>1</v>
      </c>
      <c r="C1993">
        <v>5.2999999999999999E-2</v>
      </c>
    </row>
    <row r="1994" spans="1:3" x14ac:dyDescent="0.2">
      <c r="A1994" t="s">
        <v>38436</v>
      </c>
      <c r="B1994">
        <v>1</v>
      </c>
      <c r="C1994">
        <v>5.2999999999999999E-2</v>
      </c>
    </row>
    <row r="1995" spans="1:3" x14ac:dyDescent="0.2">
      <c r="A1995" t="s">
        <v>38437</v>
      </c>
      <c r="B1995">
        <v>1</v>
      </c>
      <c r="C1995">
        <v>5.2999999999999999E-2</v>
      </c>
    </row>
    <row r="1996" spans="1:3" x14ac:dyDescent="0.2">
      <c r="A1996" t="s">
        <v>38438</v>
      </c>
      <c r="B1996">
        <v>1</v>
      </c>
      <c r="C1996">
        <v>5.2999999999999999E-2</v>
      </c>
    </row>
    <row r="1997" spans="1:3" x14ac:dyDescent="0.2">
      <c r="A1997" t="s">
        <v>38439</v>
      </c>
      <c r="B1997">
        <v>1</v>
      </c>
      <c r="C1997">
        <v>5.2999999999999999E-2</v>
      </c>
    </row>
    <row r="1998" spans="1:3" x14ac:dyDescent="0.2">
      <c r="A1998" t="s">
        <v>38440</v>
      </c>
      <c r="B1998">
        <v>1</v>
      </c>
      <c r="C1998">
        <v>5.2999999999999999E-2</v>
      </c>
    </row>
    <row r="1999" spans="1:3" x14ac:dyDescent="0.2">
      <c r="A1999" t="s">
        <v>38441</v>
      </c>
      <c r="B1999">
        <v>1</v>
      </c>
      <c r="C1999">
        <v>5.2999999999999999E-2</v>
      </c>
    </row>
    <row r="2000" spans="1:3" x14ac:dyDescent="0.2">
      <c r="A2000" t="s">
        <v>38442</v>
      </c>
      <c r="B2000">
        <v>1</v>
      </c>
      <c r="C2000">
        <v>5.2999999999999999E-2</v>
      </c>
    </row>
    <row r="2001" spans="1:3" x14ac:dyDescent="0.2">
      <c r="A2001" t="s">
        <v>38443</v>
      </c>
      <c r="B2001">
        <v>1</v>
      </c>
      <c r="C2001">
        <v>5.2999999999999999E-2</v>
      </c>
    </row>
    <row r="2002" spans="1:3" x14ac:dyDescent="0.2">
      <c r="A2002" t="s">
        <v>38444</v>
      </c>
      <c r="B2002">
        <v>1</v>
      </c>
      <c r="C2002">
        <v>5.2999999999999999E-2</v>
      </c>
    </row>
    <row r="2003" spans="1:3" x14ac:dyDescent="0.2">
      <c r="A2003" t="s">
        <v>38445</v>
      </c>
      <c r="B2003">
        <v>1</v>
      </c>
      <c r="C2003">
        <v>5.2999999999999999E-2</v>
      </c>
    </row>
    <row r="2004" spans="1:3" x14ac:dyDescent="0.2">
      <c r="A2004" t="s">
        <v>38446</v>
      </c>
      <c r="B2004">
        <v>1</v>
      </c>
      <c r="C2004">
        <v>5.2999999999999999E-2</v>
      </c>
    </row>
    <row r="2005" spans="1:3" x14ac:dyDescent="0.2">
      <c r="A2005" t="s">
        <v>38447</v>
      </c>
      <c r="B2005">
        <v>1</v>
      </c>
      <c r="C2005">
        <v>5.2999999999999999E-2</v>
      </c>
    </row>
    <row r="2006" spans="1:3" x14ac:dyDescent="0.2">
      <c r="A2006" t="s">
        <v>38448</v>
      </c>
      <c r="B2006">
        <v>1</v>
      </c>
      <c r="C2006">
        <v>5.2999999999999999E-2</v>
      </c>
    </row>
    <row r="2007" spans="1:3" x14ac:dyDescent="0.2">
      <c r="A2007" t="s">
        <v>38449</v>
      </c>
      <c r="B2007">
        <v>1</v>
      </c>
      <c r="C2007">
        <v>5.2999999999999999E-2</v>
      </c>
    </row>
    <row r="2008" spans="1:3" x14ac:dyDescent="0.2">
      <c r="A2008" t="s">
        <v>38450</v>
      </c>
      <c r="B2008">
        <v>1</v>
      </c>
      <c r="C2008">
        <v>5.2999999999999999E-2</v>
      </c>
    </row>
    <row r="2009" spans="1:3" x14ac:dyDescent="0.2">
      <c r="A2009" t="s">
        <v>38451</v>
      </c>
      <c r="B2009">
        <v>1</v>
      </c>
      <c r="C2009">
        <v>5.2999999999999999E-2</v>
      </c>
    </row>
    <row r="2010" spans="1:3" x14ac:dyDescent="0.2">
      <c r="A2010" t="s">
        <v>38452</v>
      </c>
      <c r="B2010">
        <v>1</v>
      </c>
      <c r="C2010">
        <v>5.2999999999999999E-2</v>
      </c>
    </row>
    <row r="2011" spans="1:3" x14ac:dyDescent="0.2">
      <c r="A2011" t="s">
        <v>38453</v>
      </c>
      <c r="B2011">
        <v>1</v>
      </c>
      <c r="C2011">
        <v>5.2999999999999999E-2</v>
      </c>
    </row>
    <row r="2012" spans="1:3" x14ac:dyDescent="0.2">
      <c r="A2012" t="s">
        <v>38454</v>
      </c>
      <c r="B2012">
        <v>1</v>
      </c>
      <c r="C2012">
        <v>5.2999999999999999E-2</v>
      </c>
    </row>
    <row r="2013" spans="1:3" x14ac:dyDescent="0.2">
      <c r="A2013" t="s">
        <v>38455</v>
      </c>
      <c r="B2013">
        <v>1</v>
      </c>
      <c r="C2013">
        <v>5.2999999999999999E-2</v>
      </c>
    </row>
    <row r="2014" spans="1:3" x14ac:dyDescent="0.2">
      <c r="A2014" t="s">
        <v>38456</v>
      </c>
      <c r="B2014">
        <v>1</v>
      </c>
      <c r="C2014">
        <v>5.2999999999999999E-2</v>
      </c>
    </row>
    <row r="2015" spans="1:3" x14ac:dyDescent="0.2">
      <c r="A2015" t="s">
        <v>38457</v>
      </c>
      <c r="B2015">
        <v>1</v>
      </c>
      <c r="C2015">
        <v>5.2999999999999999E-2</v>
      </c>
    </row>
    <row r="2016" spans="1:3" x14ac:dyDescent="0.2">
      <c r="A2016" t="s">
        <v>38458</v>
      </c>
      <c r="B2016">
        <v>1</v>
      </c>
      <c r="C2016">
        <v>5.2999999999999999E-2</v>
      </c>
    </row>
    <row r="2017" spans="1:3" x14ac:dyDescent="0.2">
      <c r="A2017" t="s">
        <v>38459</v>
      </c>
      <c r="B2017">
        <v>1</v>
      </c>
      <c r="C2017">
        <v>5.2999999999999999E-2</v>
      </c>
    </row>
    <row r="2018" spans="1:3" x14ac:dyDescent="0.2">
      <c r="A2018" t="s">
        <v>38460</v>
      </c>
      <c r="B2018">
        <v>1</v>
      </c>
      <c r="C2018">
        <v>5.2999999999999999E-2</v>
      </c>
    </row>
    <row r="2019" spans="1:3" x14ac:dyDescent="0.2">
      <c r="A2019" t="s">
        <v>38461</v>
      </c>
      <c r="B2019">
        <v>1</v>
      </c>
      <c r="C2019">
        <v>5.2999999999999999E-2</v>
      </c>
    </row>
    <row r="2020" spans="1:3" x14ac:dyDescent="0.2">
      <c r="A2020" t="s">
        <v>38462</v>
      </c>
      <c r="B2020">
        <v>1</v>
      </c>
      <c r="C2020">
        <v>5.2999999999999999E-2</v>
      </c>
    </row>
    <row r="2021" spans="1:3" x14ac:dyDescent="0.2">
      <c r="A2021" t="s">
        <v>38463</v>
      </c>
      <c r="B2021">
        <v>1</v>
      </c>
      <c r="C2021">
        <v>5.2999999999999999E-2</v>
      </c>
    </row>
    <row r="2022" spans="1:3" x14ac:dyDescent="0.2">
      <c r="A2022" t="s">
        <v>38464</v>
      </c>
      <c r="B2022">
        <v>1</v>
      </c>
      <c r="C2022">
        <v>5.2999999999999999E-2</v>
      </c>
    </row>
    <row r="2023" spans="1:3" x14ac:dyDescent="0.2">
      <c r="A2023" t="s">
        <v>38465</v>
      </c>
      <c r="B2023">
        <v>1</v>
      </c>
      <c r="C2023">
        <v>5.2999999999999999E-2</v>
      </c>
    </row>
    <row r="2024" spans="1:3" x14ac:dyDescent="0.2">
      <c r="A2024" t="s">
        <v>38466</v>
      </c>
      <c r="B2024">
        <v>1</v>
      </c>
      <c r="C2024">
        <v>5.2999999999999999E-2</v>
      </c>
    </row>
    <row r="2025" spans="1:3" x14ac:dyDescent="0.2">
      <c r="A2025" t="s">
        <v>38467</v>
      </c>
      <c r="B2025">
        <v>1</v>
      </c>
      <c r="C2025">
        <v>5.2999999999999999E-2</v>
      </c>
    </row>
    <row r="2026" spans="1:3" x14ac:dyDescent="0.2">
      <c r="A2026" t="s">
        <v>38468</v>
      </c>
      <c r="B2026">
        <v>1</v>
      </c>
      <c r="C2026">
        <v>5.2999999999999999E-2</v>
      </c>
    </row>
    <row r="2027" spans="1:3" x14ac:dyDescent="0.2">
      <c r="A2027" t="s">
        <v>38469</v>
      </c>
      <c r="B2027">
        <v>1</v>
      </c>
      <c r="C2027">
        <v>5.2999999999999999E-2</v>
      </c>
    </row>
    <row r="2028" spans="1:3" x14ac:dyDescent="0.2">
      <c r="A2028" t="s">
        <v>38470</v>
      </c>
      <c r="B2028">
        <v>1</v>
      </c>
      <c r="C2028">
        <v>5.2999999999999999E-2</v>
      </c>
    </row>
    <row r="2029" spans="1:3" x14ac:dyDescent="0.2">
      <c r="A2029" t="s">
        <v>38471</v>
      </c>
      <c r="B2029">
        <v>1</v>
      </c>
      <c r="C2029">
        <v>5.2999999999999999E-2</v>
      </c>
    </row>
    <row r="2030" spans="1:3" x14ac:dyDescent="0.2">
      <c r="A2030" t="s">
        <v>38472</v>
      </c>
      <c r="B2030">
        <v>1</v>
      </c>
      <c r="C2030">
        <v>5.2999999999999999E-2</v>
      </c>
    </row>
    <row r="2031" spans="1:3" x14ac:dyDescent="0.2">
      <c r="A2031" t="s">
        <v>38473</v>
      </c>
      <c r="B2031">
        <v>1</v>
      </c>
      <c r="C2031">
        <v>5.2999999999999999E-2</v>
      </c>
    </row>
    <row r="2032" spans="1:3" x14ac:dyDescent="0.2">
      <c r="A2032" t="s">
        <v>38474</v>
      </c>
      <c r="B2032">
        <v>1</v>
      </c>
      <c r="C2032">
        <v>5.2999999999999999E-2</v>
      </c>
    </row>
    <row r="2033" spans="1:3" x14ac:dyDescent="0.2">
      <c r="A2033" t="s">
        <v>38475</v>
      </c>
      <c r="B2033">
        <v>1</v>
      </c>
      <c r="C2033">
        <v>5.2999999999999999E-2</v>
      </c>
    </row>
    <row r="2034" spans="1:3" x14ac:dyDescent="0.2">
      <c r="A2034" t="s">
        <v>38476</v>
      </c>
      <c r="B2034">
        <v>1</v>
      </c>
      <c r="C2034">
        <v>5.2999999999999999E-2</v>
      </c>
    </row>
    <row r="2035" spans="1:3" x14ac:dyDescent="0.2">
      <c r="A2035" t="s">
        <v>38477</v>
      </c>
      <c r="B2035">
        <v>1</v>
      </c>
      <c r="C2035">
        <v>5.2999999999999999E-2</v>
      </c>
    </row>
    <row r="2036" spans="1:3" x14ac:dyDescent="0.2">
      <c r="A2036" t="s">
        <v>38478</v>
      </c>
      <c r="B2036">
        <v>1</v>
      </c>
      <c r="C2036">
        <v>5.2999999999999999E-2</v>
      </c>
    </row>
    <row r="2037" spans="1:3" x14ac:dyDescent="0.2">
      <c r="A2037" t="s">
        <v>38479</v>
      </c>
      <c r="B2037">
        <v>1</v>
      </c>
      <c r="C2037">
        <v>5.2999999999999999E-2</v>
      </c>
    </row>
    <row r="2038" spans="1:3" x14ac:dyDescent="0.2">
      <c r="A2038" t="s">
        <v>38480</v>
      </c>
      <c r="B2038">
        <v>1</v>
      </c>
      <c r="C2038">
        <v>5.2999999999999999E-2</v>
      </c>
    </row>
    <row r="2039" spans="1:3" x14ac:dyDescent="0.2">
      <c r="A2039" t="s">
        <v>38481</v>
      </c>
      <c r="B2039">
        <v>1</v>
      </c>
      <c r="C2039">
        <v>5.2999999999999999E-2</v>
      </c>
    </row>
    <row r="2040" spans="1:3" x14ac:dyDescent="0.2">
      <c r="A2040" t="s">
        <v>38482</v>
      </c>
      <c r="B2040">
        <v>1</v>
      </c>
      <c r="C2040">
        <v>5.2999999999999999E-2</v>
      </c>
    </row>
    <row r="2041" spans="1:3" x14ac:dyDescent="0.2">
      <c r="A2041" t="s">
        <v>38483</v>
      </c>
      <c r="B2041">
        <v>1</v>
      </c>
      <c r="C2041">
        <v>5.2999999999999999E-2</v>
      </c>
    </row>
    <row r="2042" spans="1:3" x14ac:dyDescent="0.2">
      <c r="A2042" t="s">
        <v>38484</v>
      </c>
      <c r="B2042">
        <v>1</v>
      </c>
      <c r="C2042">
        <v>5.2999999999999999E-2</v>
      </c>
    </row>
    <row r="2043" spans="1:3" x14ac:dyDescent="0.2">
      <c r="A2043" t="s">
        <v>38485</v>
      </c>
      <c r="B2043">
        <v>1</v>
      </c>
      <c r="C2043">
        <v>5.2999999999999999E-2</v>
      </c>
    </row>
    <row r="2044" spans="1:3" x14ac:dyDescent="0.2">
      <c r="A2044" t="s">
        <v>38486</v>
      </c>
      <c r="B2044">
        <v>1</v>
      </c>
      <c r="C2044">
        <v>5.2999999999999999E-2</v>
      </c>
    </row>
    <row r="2045" spans="1:3" x14ac:dyDescent="0.2">
      <c r="A2045" t="s">
        <v>38487</v>
      </c>
      <c r="B2045">
        <v>1</v>
      </c>
      <c r="C2045">
        <v>5.2999999999999999E-2</v>
      </c>
    </row>
    <row r="2046" spans="1:3" x14ac:dyDescent="0.2">
      <c r="A2046" t="s">
        <v>38488</v>
      </c>
      <c r="B2046">
        <v>1</v>
      </c>
      <c r="C2046">
        <v>5.2999999999999999E-2</v>
      </c>
    </row>
    <row r="2047" spans="1:3" x14ac:dyDescent="0.2">
      <c r="A2047" t="s">
        <v>38489</v>
      </c>
      <c r="B2047">
        <v>1</v>
      </c>
      <c r="C2047">
        <v>5.2999999999999999E-2</v>
      </c>
    </row>
    <row r="2048" spans="1:3" x14ac:dyDescent="0.2">
      <c r="A2048" t="s">
        <v>38490</v>
      </c>
      <c r="B2048">
        <v>1</v>
      </c>
      <c r="C2048">
        <v>5.2999999999999999E-2</v>
      </c>
    </row>
    <row r="2049" spans="1:3" x14ac:dyDescent="0.2">
      <c r="A2049" t="s">
        <v>38491</v>
      </c>
      <c r="B2049">
        <v>1</v>
      </c>
      <c r="C2049">
        <v>5.2999999999999999E-2</v>
      </c>
    </row>
    <row r="2050" spans="1:3" x14ac:dyDescent="0.2">
      <c r="A2050" t="s">
        <v>38492</v>
      </c>
      <c r="B2050">
        <v>1</v>
      </c>
      <c r="C2050">
        <v>5.2999999999999999E-2</v>
      </c>
    </row>
    <row r="2051" spans="1:3" x14ac:dyDescent="0.2">
      <c r="A2051" t="s">
        <v>38493</v>
      </c>
      <c r="B2051">
        <v>1</v>
      </c>
      <c r="C2051">
        <v>5.2999999999999999E-2</v>
      </c>
    </row>
    <row r="2052" spans="1:3" x14ac:dyDescent="0.2">
      <c r="A2052" t="s">
        <v>38494</v>
      </c>
      <c r="B2052">
        <v>1</v>
      </c>
      <c r="C2052">
        <v>5.2999999999999999E-2</v>
      </c>
    </row>
    <row r="2053" spans="1:3" x14ac:dyDescent="0.2">
      <c r="A2053" t="s">
        <v>38495</v>
      </c>
      <c r="B2053">
        <v>1</v>
      </c>
      <c r="C2053">
        <v>5.2999999999999999E-2</v>
      </c>
    </row>
    <row r="2054" spans="1:3" x14ac:dyDescent="0.2">
      <c r="A2054" t="s">
        <v>38496</v>
      </c>
      <c r="B2054">
        <v>1</v>
      </c>
      <c r="C2054">
        <v>5.2999999999999999E-2</v>
      </c>
    </row>
    <row r="2055" spans="1:3" x14ac:dyDescent="0.2">
      <c r="A2055" t="s">
        <v>38497</v>
      </c>
      <c r="B2055">
        <v>1</v>
      </c>
      <c r="C2055">
        <v>5.2999999999999999E-2</v>
      </c>
    </row>
    <row r="2056" spans="1:3" x14ac:dyDescent="0.2">
      <c r="A2056" t="s">
        <v>38498</v>
      </c>
      <c r="B2056">
        <v>1</v>
      </c>
      <c r="C2056">
        <v>5.2999999999999999E-2</v>
      </c>
    </row>
    <row r="2057" spans="1:3" x14ac:dyDescent="0.2">
      <c r="A2057" t="s">
        <v>38499</v>
      </c>
      <c r="B2057">
        <v>1</v>
      </c>
      <c r="C2057">
        <v>5.2999999999999999E-2</v>
      </c>
    </row>
    <row r="2058" spans="1:3" x14ac:dyDescent="0.2">
      <c r="A2058" t="s">
        <v>38500</v>
      </c>
      <c r="B2058">
        <v>1</v>
      </c>
      <c r="C2058">
        <v>5.2999999999999999E-2</v>
      </c>
    </row>
    <row r="2059" spans="1:3" x14ac:dyDescent="0.2">
      <c r="A2059" t="s">
        <v>38501</v>
      </c>
      <c r="B2059">
        <v>1</v>
      </c>
      <c r="C2059">
        <v>5.2999999999999999E-2</v>
      </c>
    </row>
    <row r="2060" spans="1:3" x14ac:dyDescent="0.2">
      <c r="A2060" t="s">
        <v>38502</v>
      </c>
      <c r="B2060">
        <v>1</v>
      </c>
      <c r="C2060">
        <v>5.2999999999999999E-2</v>
      </c>
    </row>
    <row r="2061" spans="1:3" x14ac:dyDescent="0.2">
      <c r="A2061" t="s">
        <v>38503</v>
      </c>
      <c r="B2061">
        <v>1</v>
      </c>
      <c r="C2061">
        <v>5.2999999999999999E-2</v>
      </c>
    </row>
    <row r="2062" spans="1:3" x14ac:dyDescent="0.2">
      <c r="A2062" t="s">
        <v>38504</v>
      </c>
      <c r="B2062">
        <v>1</v>
      </c>
      <c r="C2062">
        <v>5.2999999999999999E-2</v>
      </c>
    </row>
    <row r="2063" spans="1:3" x14ac:dyDescent="0.2">
      <c r="A2063" t="s">
        <v>38505</v>
      </c>
      <c r="B2063">
        <v>1</v>
      </c>
      <c r="C2063">
        <v>5.2999999999999999E-2</v>
      </c>
    </row>
    <row r="2064" spans="1:3" x14ac:dyDescent="0.2">
      <c r="A2064" t="s">
        <v>38506</v>
      </c>
      <c r="B2064">
        <v>1</v>
      </c>
      <c r="C2064">
        <v>5.2999999999999999E-2</v>
      </c>
    </row>
    <row r="2065" spans="1:3" x14ac:dyDescent="0.2">
      <c r="A2065" t="s">
        <v>38507</v>
      </c>
      <c r="B2065">
        <v>1</v>
      </c>
      <c r="C2065">
        <v>5.2999999999999999E-2</v>
      </c>
    </row>
    <row r="2066" spans="1:3" x14ac:dyDescent="0.2">
      <c r="A2066" t="s">
        <v>38508</v>
      </c>
      <c r="B2066">
        <v>1</v>
      </c>
      <c r="C2066">
        <v>5.2999999999999999E-2</v>
      </c>
    </row>
    <row r="2067" spans="1:3" x14ac:dyDescent="0.2">
      <c r="A2067" t="s">
        <v>38509</v>
      </c>
      <c r="B2067">
        <v>1</v>
      </c>
      <c r="C2067">
        <v>5.2999999999999999E-2</v>
      </c>
    </row>
    <row r="2068" spans="1:3" x14ac:dyDescent="0.2">
      <c r="A2068" t="s">
        <v>38510</v>
      </c>
      <c r="B2068">
        <v>1</v>
      </c>
      <c r="C2068">
        <v>5.2999999999999999E-2</v>
      </c>
    </row>
    <row r="2069" spans="1:3" x14ac:dyDescent="0.2">
      <c r="A2069" t="s">
        <v>38511</v>
      </c>
      <c r="B2069">
        <v>1</v>
      </c>
      <c r="C2069">
        <v>5.2999999999999999E-2</v>
      </c>
    </row>
    <row r="2070" spans="1:3" x14ac:dyDescent="0.2">
      <c r="A2070" t="s">
        <v>38512</v>
      </c>
      <c r="B2070">
        <v>1</v>
      </c>
      <c r="C2070">
        <v>5.2999999999999999E-2</v>
      </c>
    </row>
    <row r="2071" spans="1:3" x14ac:dyDescent="0.2">
      <c r="A2071" t="s">
        <v>38513</v>
      </c>
      <c r="B2071">
        <v>1</v>
      </c>
      <c r="C2071">
        <v>5.2999999999999999E-2</v>
      </c>
    </row>
    <row r="2072" spans="1:3" x14ac:dyDescent="0.2">
      <c r="A2072" t="s">
        <v>38514</v>
      </c>
      <c r="B2072">
        <v>1</v>
      </c>
      <c r="C2072">
        <v>5.2999999999999999E-2</v>
      </c>
    </row>
    <row r="2073" spans="1:3" x14ac:dyDescent="0.2">
      <c r="A2073" t="s">
        <v>38515</v>
      </c>
      <c r="B2073">
        <v>1</v>
      </c>
      <c r="C2073">
        <v>5.2999999999999999E-2</v>
      </c>
    </row>
    <row r="2074" spans="1:3" x14ac:dyDescent="0.2">
      <c r="A2074" t="s">
        <v>38516</v>
      </c>
      <c r="B2074">
        <v>1</v>
      </c>
      <c r="C2074">
        <v>5.2999999999999999E-2</v>
      </c>
    </row>
    <row r="2075" spans="1:3" x14ac:dyDescent="0.2">
      <c r="A2075" t="s">
        <v>38517</v>
      </c>
      <c r="B2075">
        <v>1</v>
      </c>
      <c r="C2075">
        <v>5.2999999999999999E-2</v>
      </c>
    </row>
    <row r="2076" spans="1:3" x14ac:dyDescent="0.2">
      <c r="A2076" t="s">
        <v>38518</v>
      </c>
      <c r="B2076">
        <v>1</v>
      </c>
      <c r="C2076">
        <v>5.2999999999999999E-2</v>
      </c>
    </row>
    <row r="2077" spans="1:3" x14ac:dyDescent="0.2">
      <c r="A2077" t="s">
        <v>38519</v>
      </c>
      <c r="B2077">
        <v>1</v>
      </c>
      <c r="C2077">
        <v>5.2999999999999999E-2</v>
      </c>
    </row>
    <row r="2078" spans="1:3" x14ac:dyDescent="0.2">
      <c r="A2078" t="s">
        <v>38520</v>
      </c>
      <c r="B2078">
        <v>1</v>
      </c>
      <c r="C2078">
        <v>5.2999999999999999E-2</v>
      </c>
    </row>
    <row r="2079" spans="1:3" x14ac:dyDescent="0.2">
      <c r="A2079" t="s">
        <v>38521</v>
      </c>
      <c r="B2079">
        <v>1</v>
      </c>
      <c r="C2079">
        <v>5.2999999999999999E-2</v>
      </c>
    </row>
    <row r="2080" spans="1:3" x14ac:dyDescent="0.2">
      <c r="A2080" t="s">
        <v>38522</v>
      </c>
      <c r="B2080">
        <v>1</v>
      </c>
      <c r="C2080">
        <v>5.2999999999999999E-2</v>
      </c>
    </row>
    <row r="2081" spans="1:3" x14ac:dyDescent="0.2">
      <c r="A2081" t="s">
        <v>38523</v>
      </c>
      <c r="B2081">
        <v>1</v>
      </c>
      <c r="C2081">
        <v>5.2999999999999999E-2</v>
      </c>
    </row>
    <row r="2082" spans="1:3" x14ac:dyDescent="0.2">
      <c r="A2082" t="s">
        <v>38524</v>
      </c>
      <c r="B2082">
        <v>1</v>
      </c>
      <c r="C2082">
        <v>5.2999999999999999E-2</v>
      </c>
    </row>
    <row r="2083" spans="1:3" x14ac:dyDescent="0.2">
      <c r="A2083" t="s">
        <v>38525</v>
      </c>
      <c r="B2083">
        <v>1</v>
      </c>
      <c r="C2083">
        <v>5.2999999999999999E-2</v>
      </c>
    </row>
    <row r="2084" spans="1:3" x14ac:dyDescent="0.2">
      <c r="A2084" t="s">
        <v>38526</v>
      </c>
      <c r="B2084">
        <v>1</v>
      </c>
      <c r="C2084">
        <v>5.2999999999999999E-2</v>
      </c>
    </row>
    <row r="2085" spans="1:3" x14ac:dyDescent="0.2">
      <c r="A2085" t="s">
        <v>38527</v>
      </c>
      <c r="B2085">
        <v>1</v>
      </c>
      <c r="C2085">
        <v>5.2999999999999999E-2</v>
      </c>
    </row>
    <row r="2086" spans="1:3" x14ac:dyDescent="0.2">
      <c r="A2086" t="s">
        <v>38528</v>
      </c>
      <c r="B2086">
        <v>1</v>
      </c>
      <c r="C2086">
        <v>5.2999999999999999E-2</v>
      </c>
    </row>
    <row r="2087" spans="1:3" x14ac:dyDescent="0.2">
      <c r="A2087" t="s">
        <v>38529</v>
      </c>
      <c r="B2087">
        <v>1</v>
      </c>
      <c r="C2087">
        <v>5.2999999999999999E-2</v>
      </c>
    </row>
    <row r="2088" spans="1:3" x14ac:dyDescent="0.2">
      <c r="A2088" t="s">
        <v>38530</v>
      </c>
      <c r="B2088">
        <v>1</v>
      </c>
      <c r="C2088">
        <v>5.2999999999999999E-2</v>
      </c>
    </row>
    <row r="2089" spans="1:3" x14ac:dyDescent="0.2">
      <c r="A2089" t="s">
        <v>38531</v>
      </c>
      <c r="B2089">
        <v>1</v>
      </c>
      <c r="C2089">
        <v>5.2999999999999999E-2</v>
      </c>
    </row>
    <row r="2090" spans="1:3" x14ac:dyDescent="0.2">
      <c r="A2090" t="s">
        <v>38532</v>
      </c>
      <c r="B2090">
        <v>1</v>
      </c>
      <c r="C2090">
        <v>5.2999999999999999E-2</v>
      </c>
    </row>
    <row r="2091" spans="1:3" x14ac:dyDescent="0.2">
      <c r="A2091" t="s">
        <v>38533</v>
      </c>
      <c r="B2091">
        <v>1</v>
      </c>
      <c r="C2091">
        <v>5.2999999999999999E-2</v>
      </c>
    </row>
    <row r="2092" spans="1:3" x14ac:dyDescent="0.2">
      <c r="A2092" t="s">
        <v>38534</v>
      </c>
      <c r="B2092">
        <v>1</v>
      </c>
      <c r="C2092">
        <v>5.2999999999999999E-2</v>
      </c>
    </row>
    <row r="2093" spans="1:3" x14ac:dyDescent="0.2">
      <c r="A2093" t="s">
        <v>38535</v>
      </c>
      <c r="B2093">
        <v>1</v>
      </c>
      <c r="C2093">
        <v>5.2999999999999999E-2</v>
      </c>
    </row>
    <row r="2094" spans="1:3" x14ac:dyDescent="0.2">
      <c r="A2094" t="s">
        <v>38536</v>
      </c>
      <c r="B2094">
        <v>1</v>
      </c>
      <c r="C2094">
        <v>5.2999999999999999E-2</v>
      </c>
    </row>
    <row r="2095" spans="1:3" x14ac:dyDescent="0.2">
      <c r="A2095" t="s">
        <v>38537</v>
      </c>
      <c r="B2095">
        <v>1</v>
      </c>
      <c r="C2095">
        <v>5.2999999999999999E-2</v>
      </c>
    </row>
    <row r="2096" spans="1:3" x14ac:dyDescent="0.2">
      <c r="A2096" t="s">
        <v>38538</v>
      </c>
      <c r="B2096">
        <v>1</v>
      </c>
      <c r="C2096">
        <v>5.2999999999999999E-2</v>
      </c>
    </row>
    <row r="2097" spans="1:3" x14ac:dyDescent="0.2">
      <c r="A2097" t="s">
        <v>38539</v>
      </c>
      <c r="B2097">
        <v>1</v>
      </c>
      <c r="C2097">
        <v>5.2999999999999999E-2</v>
      </c>
    </row>
    <row r="2098" spans="1:3" x14ac:dyDescent="0.2">
      <c r="A2098" t="s">
        <v>38540</v>
      </c>
      <c r="B2098">
        <v>1</v>
      </c>
      <c r="C2098">
        <v>5.2999999999999999E-2</v>
      </c>
    </row>
    <row r="2099" spans="1:3" x14ac:dyDescent="0.2">
      <c r="A2099" t="s">
        <v>38541</v>
      </c>
      <c r="B2099">
        <v>1</v>
      </c>
      <c r="C2099">
        <v>5.2999999999999999E-2</v>
      </c>
    </row>
    <row r="2100" spans="1:3" x14ac:dyDescent="0.2">
      <c r="A2100" t="s">
        <v>38542</v>
      </c>
      <c r="B2100">
        <v>1</v>
      </c>
      <c r="C2100">
        <v>5.2999999999999999E-2</v>
      </c>
    </row>
    <row r="2101" spans="1:3" x14ac:dyDescent="0.2">
      <c r="A2101" t="s">
        <v>38543</v>
      </c>
      <c r="B2101">
        <v>1</v>
      </c>
      <c r="C2101">
        <v>5.2999999999999999E-2</v>
      </c>
    </row>
    <row r="2102" spans="1:3" x14ac:dyDescent="0.2">
      <c r="A2102" t="s">
        <v>38544</v>
      </c>
      <c r="B2102">
        <v>1</v>
      </c>
      <c r="C2102">
        <v>5.2999999999999999E-2</v>
      </c>
    </row>
    <row r="2103" spans="1:3" x14ac:dyDescent="0.2">
      <c r="A2103" t="s">
        <v>38545</v>
      </c>
      <c r="B2103">
        <v>1</v>
      </c>
      <c r="C2103">
        <v>5.2999999999999999E-2</v>
      </c>
    </row>
    <row r="2104" spans="1:3" x14ac:dyDescent="0.2">
      <c r="A2104" t="s">
        <v>38546</v>
      </c>
      <c r="B2104">
        <v>1</v>
      </c>
      <c r="C2104">
        <v>5.2999999999999999E-2</v>
      </c>
    </row>
    <row r="2105" spans="1:3" x14ac:dyDescent="0.2">
      <c r="A2105" t="s">
        <v>38547</v>
      </c>
      <c r="B2105">
        <v>1</v>
      </c>
      <c r="C2105">
        <v>5.2999999999999999E-2</v>
      </c>
    </row>
    <row r="2106" spans="1:3" x14ac:dyDescent="0.2">
      <c r="A2106" t="s">
        <v>38548</v>
      </c>
      <c r="B2106">
        <v>1</v>
      </c>
      <c r="C2106">
        <v>5.2999999999999999E-2</v>
      </c>
    </row>
    <row r="2107" spans="1:3" x14ac:dyDescent="0.2">
      <c r="A2107" t="s">
        <v>38549</v>
      </c>
      <c r="B2107">
        <v>1</v>
      </c>
      <c r="C2107">
        <v>5.2999999999999999E-2</v>
      </c>
    </row>
    <row r="2108" spans="1:3" x14ac:dyDescent="0.2">
      <c r="A2108" t="s">
        <v>38550</v>
      </c>
      <c r="B2108">
        <v>1</v>
      </c>
      <c r="C2108">
        <v>5.2999999999999999E-2</v>
      </c>
    </row>
    <row r="2109" spans="1:3" x14ac:dyDescent="0.2">
      <c r="A2109" t="s">
        <v>38551</v>
      </c>
      <c r="B2109">
        <v>1</v>
      </c>
      <c r="C2109">
        <v>5.2999999999999999E-2</v>
      </c>
    </row>
    <row r="2110" spans="1:3" x14ac:dyDescent="0.2">
      <c r="A2110" t="s">
        <v>38552</v>
      </c>
      <c r="B2110">
        <v>1</v>
      </c>
      <c r="C2110">
        <v>5.2999999999999999E-2</v>
      </c>
    </row>
    <row r="2111" spans="1:3" x14ac:dyDescent="0.2">
      <c r="A2111" t="s">
        <v>38553</v>
      </c>
      <c r="B2111">
        <v>1</v>
      </c>
      <c r="C2111">
        <v>5.2999999999999999E-2</v>
      </c>
    </row>
    <row r="2112" spans="1:3" x14ac:dyDescent="0.2">
      <c r="A2112" t="s">
        <v>38554</v>
      </c>
      <c r="B2112">
        <v>1</v>
      </c>
      <c r="C2112">
        <v>5.2999999999999999E-2</v>
      </c>
    </row>
    <row r="2113" spans="1:3" x14ac:dyDescent="0.2">
      <c r="A2113" t="s">
        <v>38555</v>
      </c>
      <c r="B2113">
        <v>1</v>
      </c>
      <c r="C2113">
        <v>5.2999999999999999E-2</v>
      </c>
    </row>
    <row r="2114" spans="1:3" x14ac:dyDescent="0.2">
      <c r="A2114" t="s">
        <v>38556</v>
      </c>
      <c r="B2114">
        <v>1</v>
      </c>
      <c r="C2114">
        <v>5.2999999999999999E-2</v>
      </c>
    </row>
    <row r="2115" spans="1:3" x14ac:dyDescent="0.2">
      <c r="A2115" t="s">
        <v>38557</v>
      </c>
      <c r="B2115">
        <v>1</v>
      </c>
      <c r="C2115">
        <v>5.2999999999999999E-2</v>
      </c>
    </row>
    <row r="2116" spans="1:3" x14ac:dyDescent="0.2">
      <c r="A2116" t="s">
        <v>38558</v>
      </c>
      <c r="B2116">
        <v>1</v>
      </c>
      <c r="C2116">
        <v>5.2999999999999999E-2</v>
      </c>
    </row>
    <row r="2117" spans="1:3" x14ac:dyDescent="0.2">
      <c r="A2117" t="s">
        <v>38559</v>
      </c>
      <c r="B2117">
        <v>1</v>
      </c>
      <c r="C2117">
        <v>5.2999999999999999E-2</v>
      </c>
    </row>
    <row r="2118" spans="1:3" x14ac:dyDescent="0.2">
      <c r="A2118" t="s">
        <v>38560</v>
      </c>
      <c r="B2118">
        <v>1</v>
      </c>
      <c r="C2118">
        <v>5.2999999999999999E-2</v>
      </c>
    </row>
    <row r="2119" spans="1:3" x14ac:dyDescent="0.2">
      <c r="A2119" t="s">
        <v>38561</v>
      </c>
      <c r="B2119">
        <v>1</v>
      </c>
      <c r="C2119">
        <v>5.2999999999999999E-2</v>
      </c>
    </row>
    <row r="2120" spans="1:3" x14ac:dyDescent="0.2">
      <c r="A2120" t="s">
        <v>38562</v>
      </c>
      <c r="B2120">
        <v>1</v>
      </c>
      <c r="C2120">
        <v>5.2999999999999999E-2</v>
      </c>
    </row>
    <row r="2121" spans="1:3" x14ac:dyDescent="0.2">
      <c r="A2121" t="s">
        <v>38563</v>
      </c>
      <c r="B2121">
        <v>1</v>
      </c>
      <c r="C2121">
        <v>5.2999999999999999E-2</v>
      </c>
    </row>
    <row r="2122" spans="1:3" x14ac:dyDescent="0.2">
      <c r="A2122" t="s">
        <v>38564</v>
      </c>
      <c r="B2122">
        <v>1</v>
      </c>
      <c r="C2122">
        <v>5.2999999999999999E-2</v>
      </c>
    </row>
    <row r="2123" spans="1:3" x14ac:dyDescent="0.2">
      <c r="A2123" t="s">
        <v>38565</v>
      </c>
      <c r="B2123">
        <v>1</v>
      </c>
      <c r="C2123">
        <v>5.2999999999999999E-2</v>
      </c>
    </row>
    <row r="2124" spans="1:3" x14ac:dyDescent="0.2">
      <c r="A2124" t="s">
        <v>38566</v>
      </c>
      <c r="B2124">
        <v>1</v>
      </c>
      <c r="C2124">
        <v>5.2999999999999999E-2</v>
      </c>
    </row>
    <row r="2125" spans="1:3" x14ac:dyDescent="0.2">
      <c r="A2125" t="s">
        <v>38567</v>
      </c>
      <c r="B2125">
        <v>1</v>
      </c>
      <c r="C2125">
        <v>5.2999999999999999E-2</v>
      </c>
    </row>
    <row r="2126" spans="1:3" x14ac:dyDescent="0.2">
      <c r="A2126" t="s">
        <v>38568</v>
      </c>
      <c r="B2126">
        <v>1</v>
      </c>
      <c r="C2126">
        <v>5.2999999999999999E-2</v>
      </c>
    </row>
    <row r="2127" spans="1:3" x14ac:dyDescent="0.2">
      <c r="A2127" t="s">
        <v>38569</v>
      </c>
      <c r="B2127">
        <v>1</v>
      </c>
      <c r="C2127">
        <v>5.2999999999999999E-2</v>
      </c>
    </row>
    <row r="2128" spans="1:3" x14ac:dyDescent="0.2">
      <c r="A2128" t="s">
        <v>38570</v>
      </c>
      <c r="B2128">
        <v>1</v>
      </c>
      <c r="C2128">
        <v>5.2999999999999999E-2</v>
      </c>
    </row>
    <row r="2129" spans="1:3" x14ac:dyDescent="0.2">
      <c r="A2129" t="s">
        <v>38571</v>
      </c>
      <c r="B2129">
        <v>1</v>
      </c>
      <c r="C2129">
        <v>5.2999999999999999E-2</v>
      </c>
    </row>
    <row r="2130" spans="1:3" x14ac:dyDescent="0.2">
      <c r="A2130" t="s">
        <v>38572</v>
      </c>
      <c r="B2130">
        <v>1</v>
      </c>
      <c r="C2130">
        <v>5.2999999999999999E-2</v>
      </c>
    </row>
    <row r="2131" spans="1:3" x14ac:dyDescent="0.2">
      <c r="A2131" t="s">
        <v>38573</v>
      </c>
      <c r="B2131">
        <v>1</v>
      </c>
      <c r="C2131">
        <v>5.2999999999999999E-2</v>
      </c>
    </row>
    <row r="2132" spans="1:3" x14ac:dyDescent="0.2">
      <c r="A2132" t="s">
        <v>38574</v>
      </c>
      <c r="B2132">
        <v>1</v>
      </c>
      <c r="C2132">
        <v>5.2999999999999999E-2</v>
      </c>
    </row>
    <row r="2133" spans="1:3" x14ac:dyDescent="0.2">
      <c r="A2133" t="s">
        <v>38575</v>
      </c>
      <c r="B2133">
        <v>1</v>
      </c>
      <c r="C2133">
        <v>5.2999999999999999E-2</v>
      </c>
    </row>
    <row r="2134" spans="1:3" x14ac:dyDescent="0.2">
      <c r="A2134" t="s">
        <v>38576</v>
      </c>
      <c r="B2134">
        <v>1</v>
      </c>
      <c r="C2134">
        <v>5.2999999999999999E-2</v>
      </c>
    </row>
    <row r="2135" spans="1:3" x14ac:dyDescent="0.2">
      <c r="A2135" t="s">
        <v>38577</v>
      </c>
      <c r="B2135">
        <v>1</v>
      </c>
      <c r="C2135">
        <v>5.2999999999999999E-2</v>
      </c>
    </row>
    <row r="2136" spans="1:3" x14ac:dyDescent="0.2">
      <c r="A2136" t="s">
        <v>38578</v>
      </c>
      <c r="B2136">
        <v>1</v>
      </c>
      <c r="C2136">
        <v>5.2999999999999999E-2</v>
      </c>
    </row>
    <row r="2137" spans="1:3" x14ac:dyDescent="0.2">
      <c r="A2137" t="s">
        <v>38579</v>
      </c>
      <c r="B2137">
        <v>1</v>
      </c>
      <c r="C2137">
        <v>5.2999999999999999E-2</v>
      </c>
    </row>
    <row r="2138" spans="1:3" x14ac:dyDescent="0.2">
      <c r="A2138" t="s">
        <v>38580</v>
      </c>
      <c r="B2138">
        <v>1</v>
      </c>
      <c r="C2138">
        <v>5.2999999999999999E-2</v>
      </c>
    </row>
    <row r="2139" spans="1:3" x14ac:dyDescent="0.2">
      <c r="A2139" t="s">
        <v>38581</v>
      </c>
      <c r="B2139">
        <v>1</v>
      </c>
      <c r="C2139">
        <v>5.2999999999999999E-2</v>
      </c>
    </row>
    <row r="2140" spans="1:3" x14ac:dyDescent="0.2">
      <c r="A2140" t="s">
        <v>38582</v>
      </c>
      <c r="B2140">
        <v>1</v>
      </c>
      <c r="C2140">
        <v>5.2999999999999999E-2</v>
      </c>
    </row>
    <row r="2141" spans="1:3" x14ac:dyDescent="0.2">
      <c r="A2141" t="s">
        <v>38583</v>
      </c>
      <c r="B2141">
        <v>1</v>
      </c>
      <c r="C2141">
        <v>5.2999999999999999E-2</v>
      </c>
    </row>
    <row r="2142" spans="1:3" x14ac:dyDescent="0.2">
      <c r="A2142" t="s">
        <v>38584</v>
      </c>
      <c r="B2142">
        <v>1</v>
      </c>
      <c r="C2142">
        <v>5.2999999999999999E-2</v>
      </c>
    </row>
    <row r="2143" spans="1:3" x14ac:dyDescent="0.2">
      <c r="A2143" t="s">
        <v>38585</v>
      </c>
      <c r="B2143">
        <v>1</v>
      </c>
      <c r="C2143">
        <v>5.2999999999999999E-2</v>
      </c>
    </row>
    <row r="2144" spans="1:3" x14ac:dyDescent="0.2">
      <c r="A2144" t="s">
        <v>38586</v>
      </c>
      <c r="B2144">
        <v>1</v>
      </c>
      <c r="C2144">
        <v>5.2999999999999999E-2</v>
      </c>
    </row>
    <row r="2145" spans="1:3" x14ac:dyDescent="0.2">
      <c r="A2145" t="s">
        <v>38587</v>
      </c>
      <c r="B2145">
        <v>1</v>
      </c>
      <c r="C2145">
        <v>5.2999999999999999E-2</v>
      </c>
    </row>
    <row r="2146" spans="1:3" x14ac:dyDescent="0.2">
      <c r="A2146" t="s">
        <v>38588</v>
      </c>
      <c r="B2146">
        <v>1</v>
      </c>
      <c r="C2146">
        <v>5.2999999999999999E-2</v>
      </c>
    </row>
    <row r="2147" spans="1:3" x14ac:dyDescent="0.2">
      <c r="A2147" t="s">
        <v>38589</v>
      </c>
      <c r="B2147">
        <v>1</v>
      </c>
      <c r="C2147">
        <v>5.2999999999999999E-2</v>
      </c>
    </row>
    <row r="2148" spans="1:3" x14ac:dyDescent="0.2">
      <c r="A2148" t="s">
        <v>38590</v>
      </c>
      <c r="B2148">
        <v>1</v>
      </c>
      <c r="C2148">
        <v>5.2999999999999999E-2</v>
      </c>
    </row>
    <row r="2149" spans="1:3" x14ac:dyDescent="0.2">
      <c r="A2149" t="s">
        <v>38591</v>
      </c>
      <c r="B2149">
        <v>1</v>
      </c>
      <c r="C2149">
        <v>5.2999999999999999E-2</v>
      </c>
    </row>
    <row r="2150" spans="1:3" x14ac:dyDescent="0.2">
      <c r="A2150" t="s">
        <v>38592</v>
      </c>
      <c r="B2150">
        <v>1</v>
      </c>
      <c r="C2150">
        <v>5.2999999999999999E-2</v>
      </c>
    </row>
    <row r="2151" spans="1:3" x14ac:dyDescent="0.2">
      <c r="A2151" t="s">
        <v>38593</v>
      </c>
      <c r="B2151">
        <v>1</v>
      </c>
      <c r="C2151">
        <v>5.2999999999999999E-2</v>
      </c>
    </row>
    <row r="2152" spans="1:3" x14ac:dyDescent="0.2">
      <c r="A2152" t="s">
        <v>38594</v>
      </c>
      <c r="B2152">
        <v>1</v>
      </c>
      <c r="C2152">
        <v>5.2999999999999999E-2</v>
      </c>
    </row>
    <row r="2153" spans="1:3" x14ac:dyDescent="0.2">
      <c r="A2153" t="s">
        <v>38595</v>
      </c>
      <c r="B2153">
        <v>1</v>
      </c>
      <c r="C2153">
        <v>5.2999999999999999E-2</v>
      </c>
    </row>
    <row r="2154" spans="1:3" x14ac:dyDescent="0.2">
      <c r="A2154" t="s">
        <v>38596</v>
      </c>
      <c r="B2154">
        <v>1</v>
      </c>
      <c r="C2154">
        <v>5.2999999999999999E-2</v>
      </c>
    </row>
    <row r="2155" spans="1:3" x14ac:dyDescent="0.2">
      <c r="A2155" t="s">
        <v>38597</v>
      </c>
      <c r="B2155">
        <v>1</v>
      </c>
      <c r="C2155">
        <v>5.2999999999999999E-2</v>
      </c>
    </row>
    <row r="2156" spans="1:3" x14ac:dyDescent="0.2">
      <c r="A2156" t="s">
        <v>38598</v>
      </c>
      <c r="B2156">
        <v>1</v>
      </c>
      <c r="C2156">
        <v>5.2999999999999999E-2</v>
      </c>
    </row>
    <row r="2157" spans="1:3" x14ac:dyDescent="0.2">
      <c r="A2157" t="s">
        <v>38599</v>
      </c>
      <c r="B2157">
        <v>1</v>
      </c>
      <c r="C2157">
        <v>5.2999999999999999E-2</v>
      </c>
    </row>
    <row r="2158" spans="1:3" x14ac:dyDescent="0.2">
      <c r="A2158" t="s">
        <v>38600</v>
      </c>
      <c r="B2158">
        <v>1</v>
      </c>
      <c r="C2158">
        <v>5.2999999999999999E-2</v>
      </c>
    </row>
    <row r="2159" spans="1:3" x14ac:dyDescent="0.2">
      <c r="A2159" t="s">
        <v>38601</v>
      </c>
      <c r="B2159">
        <v>1</v>
      </c>
      <c r="C2159">
        <v>5.2999999999999999E-2</v>
      </c>
    </row>
    <row r="2160" spans="1:3" x14ac:dyDescent="0.2">
      <c r="A2160" t="s">
        <v>38602</v>
      </c>
      <c r="B2160">
        <v>1</v>
      </c>
      <c r="C2160">
        <v>5.2999999999999999E-2</v>
      </c>
    </row>
    <row r="2161" spans="1:3" x14ac:dyDescent="0.2">
      <c r="A2161" t="s">
        <v>38603</v>
      </c>
      <c r="B2161">
        <v>1</v>
      </c>
      <c r="C2161">
        <v>5.2999999999999999E-2</v>
      </c>
    </row>
    <row r="2162" spans="1:3" x14ac:dyDescent="0.2">
      <c r="A2162" t="s">
        <v>38604</v>
      </c>
      <c r="B2162">
        <v>1</v>
      </c>
      <c r="C2162">
        <v>5.2999999999999999E-2</v>
      </c>
    </row>
    <row r="2163" spans="1:3" x14ac:dyDescent="0.2">
      <c r="A2163" t="s">
        <v>38605</v>
      </c>
      <c r="B2163">
        <v>1</v>
      </c>
      <c r="C2163">
        <v>5.2999999999999999E-2</v>
      </c>
    </row>
    <row r="2164" spans="1:3" x14ac:dyDescent="0.2">
      <c r="A2164" t="s">
        <v>38606</v>
      </c>
      <c r="B2164">
        <v>1</v>
      </c>
      <c r="C2164">
        <v>5.2999999999999999E-2</v>
      </c>
    </row>
    <row r="2165" spans="1:3" x14ac:dyDescent="0.2">
      <c r="A2165" t="s">
        <v>38607</v>
      </c>
      <c r="B2165">
        <v>1</v>
      </c>
      <c r="C2165">
        <v>5.2999999999999999E-2</v>
      </c>
    </row>
    <row r="2166" spans="1:3" x14ac:dyDescent="0.2">
      <c r="A2166" t="s">
        <v>38608</v>
      </c>
      <c r="B2166">
        <v>1</v>
      </c>
      <c r="C2166">
        <v>5.2999999999999999E-2</v>
      </c>
    </row>
    <row r="2167" spans="1:3" x14ac:dyDescent="0.2">
      <c r="A2167" t="s">
        <v>38609</v>
      </c>
      <c r="B2167">
        <v>1</v>
      </c>
      <c r="C2167">
        <v>5.2999999999999999E-2</v>
      </c>
    </row>
    <row r="2168" spans="1:3" x14ac:dyDescent="0.2">
      <c r="A2168" t="s">
        <v>38610</v>
      </c>
      <c r="B2168">
        <v>1</v>
      </c>
      <c r="C2168">
        <v>5.2999999999999999E-2</v>
      </c>
    </row>
    <row r="2169" spans="1:3" x14ac:dyDescent="0.2">
      <c r="A2169" t="s">
        <v>38611</v>
      </c>
      <c r="B2169">
        <v>1</v>
      </c>
      <c r="C2169">
        <v>5.2999999999999999E-2</v>
      </c>
    </row>
    <row r="2170" spans="1:3" x14ac:dyDescent="0.2">
      <c r="A2170" t="s">
        <v>38612</v>
      </c>
      <c r="B2170">
        <v>1</v>
      </c>
      <c r="C2170">
        <v>5.2999999999999999E-2</v>
      </c>
    </row>
    <row r="2171" spans="1:3" x14ac:dyDescent="0.2">
      <c r="A2171" t="s">
        <v>38613</v>
      </c>
      <c r="B2171">
        <v>1</v>
      </c>
      <c r="C2171">
        <v>5.2999999999999999E-2</v>
      </c>
    </row>
    <row r="2172" spans="1:3" x14ac:dyDescent="0.2">
      <c r="A2172" t="s">
        <v>38614</v>
      </c>
      <c r="B2172">
        <v>1</v>
      </c>
      <c r="C2172">
        <v>5.2999999999999999E-2</v>
      </c>
    </row>
    <row r="2173" spans="1:3" x14ac:dyDescent="0.2">
      <c r="A2173" t="s">
        <v>38615</v>
      </c>
      <c r="B2173">
        <v>1</v>
      </c>
      <c r="C2173">
        <v>5.2999999999999999E-2</v>
      </c>
    </row>
    <row r="2174" spans="1:3" x14ac:dyDescent="0.2">
      <c r="A2174" t="s">
        <v>38616</v>
      </c>
      <c r="B2174">
        <v>1</v>
      </c>
      <c r="C2174">
        <v>5.2999999999999999E-2</v>
      </c>
    </row>
    <row r="2175" spans="1:3" x14ac:dyDescent="0.2">
      <c r="A2175" t="s">
        <v>38617</v>
      </c>
      <c r="B2175">
        <v>1</v>
      </c>
      <c r="C2175">
        <v>5.2999999999999999E-2</v>
      </c>
    </row>
    <row r="2176" spans="1:3" x14ac:dyDescent="0.2">
      <c r="A2176" t="s">
        <v>38618</v>
      </c>
      <c r="B2176">
        <v>1</v>
      </c>
      <c r="C2176">
        <v>5.2999999999999999E-2</v>
      </c>
    </row>
    <row r="2177" spans="1:3" x14ac:dyDescent="0.2">
      <c r="A2177" t="s">
        <v>38619</v>
      </c>
      <c r="B2177">
        <v>1</v>
      </c>
      <c r="C2177">
        <v>5.2999999999999999E-2</v>
      </c>
    </row>
    <row r="2178" spans="1:3" x14ac:dyDescent="0.2">
      <c r="A2178" t="s">
        <v>38620</v>
      </c>
      <c r="B2178">
        <v>1</v>
      </c>
      <c r="C2178">
        <v>5.2999999999999999E-2</v>
      </c>
    </row>
    <row r="2179" spans="1:3" x14ac:dyDescent="0.2">
      <c r="A2179" t="s">
        <v>38621</v>
      </c>
      <c r="B2179">
        <v>1</v>
      </c>
      <c r="C2179">
        <v>5.2999999999999999E-2</v>
      </c>
    </row>
    <row r="2180" spans="1:3" x14ac:dyDescent="0.2">
      <c r="A2180" t="s">
        <v>38622</v>
      </c>
      <c r="B2180">
        <v>1</v>
      </c>
      <c r="C2180">
        <v>5.2999999999999999E-2</v>
      </c>
    </row>
    <row r="2181" spans="1:3" x14ac:dyDescent="0.2">
      <c r="A2181" t="s">
        <v>38623</v>
      </c>
      <c r="B2181">
        <v>1</v>
      </c>
      <c r="C2181">
        <v>5.2999999999999999E-2</v>
      </c>
    </row>
    <row r="2182" spans="1:3" x14ac:dyDescent="0.2">
      <c r="A2182" t="s">
        <v>38624</v>
      </c>
      <c r="B2182">
        <v>1</v>
      </c>
      <c r="C2182">
        <v>5.2999999999999999E-2</v>
      </c>
    </row>
    <row r="2183" spans="1:3" x14ac:dyDescent="0.2">
      <c r="A2183" t="s">
        <v>38625</v>
      </c>
      <c r="B2183">
        <v>1</v>
      </c>
      <c r="C2183">
        <v>5.2999999999999999E-2</v>
      </c>
    </row>
    <row r="2184" spans="1:3" x14ac:dyDescent="0.2">
      <c r="A2184" t="s">
        <v>38626</v>
      </c>
      <c r="B2184">
        <v>1</v>
      </c>
      <c r="C2184">
        <v>5.2999999999999999E-2</v>
      </c>
    </row>
    <row r="2185" spans="1:3" x14ac:dyDescent="0.2">
      <c r="A2185" t="s">
        <v>38627</v>
      </c>
      <c r="B2185">
        <v>1</v>
      </c>
      <c r="C2185">
        <v>5.2999999999999999E-2</v>
      </c>
    </row>
    <row r="2186" spans="1:3" x14ac:dyDescent="0.2">
      <c r="A2186" t="s">
        <v>38628</v>
      </c>
      <c r="B2186">
        <v>1</v>
      </c>
      <c r="C2186">
        <v>5.2999999999999999E-2</v>
      </c>
    </row>
    <row r="2187" spans="1:3" x14ac:dyDescent="0.2">
      <c r="A2187" t="s">
        <v>38629</v>
      </c>
      <c r="B2187">
        <v>1</v>
      </c>
      <c r="C2187">
        <v>5.2999999999999999E-2</v>
      </c>
    </row>
    <row r="2188" spans="1:3" x14ac:dyDescent="0.2">
      <c r="A2188" t="s">
        <v>38630</v>
      </c>
      <c r="B2188">
        <v>1</v>
      </c>
      <c r="C2188">
        <v>5.2999999999999999E-2</v>
      </c>
    </row>
    <row r="2189" spans="1:3" x14ac:dyDescent="0.2">
      <c r="A2189" t="s">
        <v>38631</v>
      </c>
      <c r="B2189">
        <v>1</v>
      </c>
      <c r="C2189">
        <v>5.2999999999999999E-2</v>
      </c>
    </row>
    <row r="2190" spans="1:3" x14ac:dyDescent="0.2">
      <c r="A2190" t="s">
        <v>38632</v>
      </c>
      <c r="B2190">
        <v>1</v>
      </c>
      <c r="C2190">
        <v>5.2999999999999999E-2</v>
      </c>
    </row>
    <row r="2191" spans="1:3" x14ac:dyDescent="0.2">
      <c r="A2191" t="s">
        <v>38633</v>
      </c>
      <c r="B2191">
        <v>1</v>
      </c>
      <c r="C2191">
        <v>5.2999999999999999E-2</v>
      </c>
    </row>
    <row r="2192" spans="1:3" x14ac:dyDescent="0.2">
      <c r="A2192" t="s">
        <v>38634</v>
      </c>
      <c r="B2192">
        <v>1</v>
      </c>
      <c r="C2192">
        <v>5.2999999999999999E-2</v>
      </c>
    </row>
    <row r="2193" spans="1:3" x14ac:dyDescent="0.2">
      <c r="A2193" t="s">
        <v>38635</v>
      </c>
      <c r="B2193">
        <v>1</v>
      </c>
      <c r="C2193">
        <v>5.2999999999999999E-2</v>
      </c>
    </row>
    <row r="2194" spans="1:3" x14ac:dyDescent="0.2">
      <c r="A2194" t="s">
        <v>38636</v>
      </c>
      <c r="B2194">
        <v>1</v>
      </c>
      <c r="C2194">
        <v>5.2999999999999999E-2</v>
      </c>
    </row>
    <row r="2195" spans="1:3" x14ac:dyDescent="0.2">
      <c r="A2195" t="s">
        <v>38637</v>
      </c>
      <c r="B2195">
        <v>1</v>
      </c>
      <c r="C2195">
        <v>5.2999999999999999E-2</v>
      </c>
    </row>
    <row r="2196" spans="1:3" x14ac:dyDescent="0.2">
      <c r="A2196" t="s">
        <v>38638</v>
      </c>
      <c r="B2196">
        <v>1</v>
      </c>
      <c r="C2196">
        <v>5.2999999999999999E-2</v>
      </c>
    </row>
    <row r="2197" spans="1:3" x14ac:dyDescent="0.2">
      <c r="A2197" t="s">
        <v>38639</v>
      </c>
      <c r="B2197">
        <v>1</v>
      </c>
      <c r="C2197">
        <v>5.2999999999999999E-2</v>
      </c>
    </row>
    <row r="2198" spans="1:3" x14ac:dyDescent="0.2">
      <c r="A2198" t="s">
        <v>38640</v>
      </c>
      <c r="B2198">
        <v>1</v>
      </c>
      <c r="C2198">
        <v>5.2999999999999999E-2</v>
      </c>
    </row>
    <row r="2199" spans="1:3" x14ac:dyDescent="0.2">
      <c r="A2199" t="s">
        <v>38641</v>
      </c>
      <c r="B2199">
        <v>1</v>
      </c>
      <c r="C2199">
        <v>5.2999999999999999E-2</v>
      </c>
    </row>
    <row r="2200" spans="1:3" x14ac:dyDescent="0.2">
      <c r="A2200" t="s">
        <v>38642</v>
      </c>
      <c r="B2200">
        <v>1</v>
      </c>
      <c r="C2200">
        <v>5.2999999999999999E-2</v>
      </c>
    </row>
    <row r="2201" spans="1:3" x14ac:dyDescent="0.2">
      <c r="A2201" t="s">
        <v>38643</v>
      </c>
      <c r="B2201">
        <v>1</v>
      </c>
      <c r="C2201">
        <v>5.2999999999999999E-2</v>
      </c>
    </row>
    <row r="2202" spans="1:3" x14ac:dyDescent="0.2">
      <c r="A2202" t="s">
        <v>38644</v>
      </c>
      <c r="B2202">
        <v>1</v>
      </c>
      <c r="C2202">
        <v>5.2999999999999999E-2</v>
      </c>
    </row>
    <row r="2203" spans="1:3" x14ac:dyDescent="0.2">
      <c r="A2203" t="s">
        <v>38645</v>
      </c>
      <c r="B2203">
        <v>1</v>
      </c>
      <c r="C2203">
        <v>5.2999999999999999E-2</v>
      </c>
    </row>
    <row r="2204" spans="1:3" x14ac:dyDescent="0.2">
      <c r="A2204" t="s">
        <v>38646</v>
      </c>
      <c r="B2204">
        <v>1</v>
      </c>
      <c r="C2204">
        <v>5.2999999999999999E-2</v>
      </c>
    </row>
    <row r="2205" spans="1:3" x14ac:dyDescent="0.2">
      <c r="A2205" t="s">
        <v>38647</v>
      </c>
      <c r="B2205">
        <v>1</v>
      </c>
      <c r="C2205">
        <v>5.2999999999999999E-2</v>
      </c>
    </row>
    <row r="2206" spans="1:3" x14ac:dyDescent="0.2">
      <c r="A2206" t="s">
        <v>38648</v>
      </c>
      <c r="B2206">
        <v>1</v>
      </c>
      <c r="C2206">
        <v>5.2999999999999999E-2</v>
      </c>
    </row>
    <row r="2207" spans="1:3" x14ac:dyDescent="0.2">
      <c r="A2207" t="s">
        <v>38649</v>
      </c>
      <c r="B2207">
        <v>1</v>
      </c>
      <c r="C2207">
        <v>5.2999999999999999E-2</v>
      </c>
    </row>
    <row r="2208" spans="1:3" x14ac:dyDescent="0.2">
      <c r="A2208" t="s">
        <v>38650</v>
      </c>
      <c r="B2208">
        <v>1</v>
      </c>
      <c r="C2208">
        <v>5.2999999999999999E-2</v>
      </c>
    </row>
    <row r="2209" spans="1:3" x14ac:dyDescent="0.2">
      <c r="A2209" t="s">
        <v>38651</v>
      </c>
      <c r="B2209">
        <v>1</v>
      </c>
      <c r="C2209">
        <v>5.2999999999999999E-2</v>
      </c>
    </row>
    <row r="2210" spans="1:3" x14ac:dyDescent="0.2">
      <c r="A2210" t="s">
        <v>38652</v>
      </c>
      <c r="B2210">
        <v>1</v>
      </c>
      <c r="C2210">
        <v>5.2999999999999999E-2</v>
      </c>
    </row>
    <row r="2211" spans="1:3" x14ac:dyDescent="0.2">
      <c r="A2211" t="s">
        <v>38653</v>
      </c>
      <c r="B2211">
        <v>1</v>
      </c>
      <c r="C2211">
        <v>5.2999999999999999E-2</v>
      </c>
    </row>
    <row r="2212" spans="1:3" x14ac:dyDescent="0.2">
      <c r="A2212" t="s">
        <v>38654</v>
      </c>
      <c r="B2212">
        <v>1</v>
      </c>
      <c r="C2212">
        <v>5.2999999999999999E-2</v>
      </c>
    </row>
    <row r="2213" spans="1:3" x14ac:dyDescent="0.2">
      <c r="A2213" t="s">
        <v>38655</v>
      </c>
      <c r="B2213">
        <v>1</v>
      </c>
      <c r="C2213">
        <v>5.2999999999999999E-2</v>
      </c>
    </row>
    <row r="2214" spans="1:3" x14ac:dyDescent="0.2">
      <c r="A2214" t="s">
        <v>38656</v>
      </c>
      <c r="B2214">
        <v>1</v>
      </c>
      <c r="C2214">
        <v>5.2999999999999999E-2</v>
      </c>
    </row>
    <row r="2215" spans="1:3" x14ac:dyDescent="0.2">
      <c r="A2215" t="s">
        <v>38657</v>
      </c>
      <c r="B2215">
        <v>1</v>
      </c>
      <c r="C2215">
        <v>5.2999999999999999E-2</v>
      </c>
    </row>
    <row r="2216" spans="1:3" x14ac:dyDescent="0.2">
      <c r="A2216" t="s">
        <v>38658</v>
      </c>
      <c r="B2216">
        <v>1</v>
      </c>
      <c r="C2216">
        <v>5.2999999999999999E-2</v>
      </c>
    </row>
    <row r="2217" spans="1:3" x14ac:dyDescent="0.2">
      <c r="A2217" t="s">
        <v>38659</v>
      </c>
      <c r="B2217">
        <v>1</v>
      </c>
      <c r="C2217">
        <v>5.2999999999999999E-2</v>
      </c>
    </row>
    <row r="2218" spans="1:3" x14ac:dyDescent="0.2">
      <c r="A2218" t="s">
        <v>38660</v>
      </c>
      <c r="B2218">
        <v>1</v>
      </c>
      <c r="C2218">
        <v>5.2999999999999999E-2</v>
      </c>
    </row>
    <row r="2219" spans="1:3" x14ac:dyDescent="0.2">
      <c r="A2219" t="s">
        <v>38661</v>
      </c>
      <c r="B2219">
        <v>1</v>
      </c>
      <c r="C2219">
        <v>5.2999999999999999E-2</v>
      </c>
    </row>
    <row r="2220" spans="1:3" x14ac:dyDescent="0.2">
      <c r="A2220" t="s">
        <v>38662</v>
      </c>
      <c r="B2220">
        <v>1</v>
      </c>
      <c r="C2220">
        <v>5.2999999999999999E-2</v>
      </c>
    </row>
    <row r="2221" spans="1:3" x14ac:dyDescent="0.2">
      <c r="A2221" t="s">
        <v>38663</v>
      </c>
      <c r="B2221">
        <v>1</v>
      </c>
      <c r="C2221">
        <v>5.2999999999999999E-2</v>
      </c>
    </row>
    <row r="2222" spans="1:3" x14ac:dyDescent="0.2">
      <c r="A2222" t="s">
        <v>38664</v>
      </c>
      <c r="B2222">
        <v>1</v>
      </c>
      <c r="C2222">
        <v>5.2999999999999999E-2</v>
      </c>
    </row>
    <row r="2223" spans="1:3" x14ac:dyDescent="0.2">
      <c r="A2223" t="s">
        <v>38665</v>
      </c>
      <c r="B2223">
        <v>1</v>
      </c>
      <c r="C2223">
        <v>5.2999999999999999E-2</v>
      </c>
    </row>
    <row r="2224" spans="1:3" x14ac:dyDescent="0.2">
      <c r="A2224" t="s">
        <v>38666</v>
      </c>
      <c r="B2224">
        <v>1</v>
      </c>
      <c r="C2224">
        <v>5.2999999999999999E-2</v>
      </c>
    </row>
    <row r="2225" spans="1:3" x14ac:dyDescent="0.2">
      <c r="A2225" t="s">
        <v>38667</v>
      </c>
      <c r="B2225">
        <v>1</v>
      </c>
      <c r="C2225">
        <v>5.2999999999999999E-2</v>
      </c>
    </row>
    <row r="2226" spans="1:3" x14ac:dyDescent="0.2">
      <c r="A2226" t="s">
        <v>38668</v>
      </c>
      <c r="B2226">
        <v>1</v>
      </c>
      <c r="C2226">
        <v>5.2999999999999999E-2</v>
      </c>
    </row>
    <row r="2227" spans="1:3" x14ac:dyDescent="0.2">
      <c r="A2227" t="s">
        <v>38669</v>
      </c>
      <c r="B2227">
        <v>1</v>
      </c>
      <c r="C2227">
        <v>5.2999999999999999E-2</v>
      </c>
    </row>
    <row r="2228" spans="1:3" x14ac:dyDescent="0.2">
      <c r="A2228" t="s">
        <v>38670</v>
      </c>
      <c r="B2228">
        <v>1</v>
      </c>
      <c r="C2228">
        <v>5.2999999999999999E-2</v>
      </c>
    </row>
    <row r="2229" spans="1:3" x14ac:dyDescent="0.2">
      <c r="A2229" t="s">
        <v>38671</v>
      </c>
      <c r="B2229">
        <v>1</v>
      </c>
      <c r="C2229">
        <v>5.2999999999999999E-2</v>
      </c>
    </row>
    <row r="2230" spans="1:3" x14ac:dyDescent="0.2">
      <c r="A2230" t="s">
        <v>38672</v>
      </c>
      <c r="B2230">
        <v>1</v>
      </c>
      <c r="C2230">
        <v>5.2999999999999999E-2</v>
      </c>
    </row>
    <row r="2231" spans="1:3" x14ac:dyDescent="0.2">
      <c r="A2231" t="s">
        <v>38673</v>
      </c>
      <c r="B2231">
        <v>1</v>
      </c>
      <c r="C2231">
        <v>5.2999999999999999E-2</v>
      </c>
    </row>
    <row r="2232" spans="1:3" x14ac:dyDescent="0.2">
      <c r="A2232" t="s">
        <v>38674</v>
      </c>
      <c r="B2232">
        <v>1</v>
      </c>
      <c r="C2232">
        <v>5.2999999999999999E-2</v>
      </c>
    </row>
    <row r="2233" spans="1:3" x14ac:dyDescent="0.2">
      <c r="A2233" t="s">
        <v>38675</v>
      </c>
      <c r="B2233">
        <v>1</v>
      </c>
      <c r="C2233">
        <v>5.2999999999999999E-2</v>
      </c>
    </row>
    <row r="2234" spans="1:3" x14ac:dyDescent="0.2">
      <c r="A2234" t="s">
        <v>38676</v>
      </c>
      <c r="B2234">
        <v>1</v>
      </c>
      <c r="C2234">
        <v>5.2999999999999999E-2</v>
      </c>
    </row>
    <row r="2235" spans="1:3" x14ac:dyDescent="0.2">
      <c r="A2235" t="s">
        <v>38677</v>
      </c>
      <c r="B2235">
        <v>1</v>
      </c>
      <c r="C2235">
        <v>5.2999999999999999E-2</v>
      </c>
    </row>
    <row r="2236" spans="1:3" x14ac:dyDescent="0.2">
      <c r="A2236" t="s">
        <v>38678</v>
      </c>
      <c r="B2236">
        <v>1</v>
      </c>
      <c r="C2236">
        <v>5.2999999999999999E-2</v>
      </c>
    </row>
    <row r="2237" spans="1:3" x14ac:dyDescent="0.2">
      <c r="A2237" t="s">
        <v>38679</v>
      </c>
      <c r="B2237">
        <v>1</v>
      </c>
      <c r="C2237">
        <v>5.2999999999999999E-2</v>
      </c>
    </row>
    <row r="2238" spans="1:3" x14ac:dyDescent="0.2">
      <c r="A2238" t="s">
        <v>38680</v>
      </c>
      <c r="B2238">
        <v>1</v>
      </c>
      <c r="C2238">
        <v>5.2999999999999999E-2</v>
      </c>
    </row>
    <row r="2239" spans="1:3" x14ac:dyDescent="0.2">
      <c r="A2239" t="s">
        <v>38681</v>
      </c>
      <c r="B2239">
        <v>1</v>
      </c>
      <c r="C2239">
        <v>5.2999999999999999E-2</v>
      </c>
    </row>
    <row r="2240" spans="1:3" x14ac:dyDescent="0.2">
      <c r="A2240" t="s">
        <v>38682</v>
      </c>
      <c r="B2240">
        <v>1</v>
      </c>
      <c r="C2240">
        <v>5.2999999999999999E-2</v>
      </c>
    </row>
    <row r="2241" spans="1:3" x14ac:dyDescent="0.2">
      <c r="A2241" t="s">
        <v>38683</v>
      </c>
      <c r="B2241">
        <v>1</v>
      </c>
      <c r="C2241">
        <v>5.2999999999999999E-2</v>
      </c>
    </row>
    <row r="2242" spans="1:3" x14ac:dyDescent="0.2">
      <c r="A2242" t="s">
        <v>38684</v>
      </c>
      <c r="B2242">
        <v>1</v>
      </c>
      <c r="C2242">
        <v>5.2999999999999999E-2</v>
      </c>
    </row>
    <row r="2243" spans="1:3" x14ac:dyDescent="0.2">
      <c r="A2243" t="s">
        <v>38685</v>
      </c>
      <c r="B2243">
        <v>1</v>
      </c>
      <c r="C2243">
        <v>5.2999999999999999E-2</v>
      </c>
    </row>
    <row r="2244" spans="1:3" x14ac:dyDescent="0.2">
      <c r="A2244" t="s">
        <v>38686</v>
      </c>
      <c r="B2244">
        <v>1</v>
      </c>
      <c r="C2244">
        <v>5.2999999999999999E-2</v>
      </c>
    </row>
    <row r="2245" spans="1:3" x14ac:dyDescent="0.2">
      <c r="A2245" t="s">
        <v>38687</v>
      </c>
      <c r="B2245">
        <v>1</v>
      </c>
      <c r="C2245">
        <v>5.2999999999999999E-2</v>
      </c>
    </row>
    <row r="2246" spans="1:3" x14ac:dyDescent="0.2">
      <c r="A2246" t="s">
        <v>38688</v>
      </c>
      <c r="B2246">
        <v>1</v>
      </c>
      <c r="C2246">
        <v>5.2999999999999999E-2</v>
      </c>
    </row>
    <row r="2247" spans="1:3" x14ac:dyDescent="0.2">
      <c r="A2247" t="s">
        <v>38689</v>
      </c>
      <c r="B2247">
        <v>1</v>
      </c>
      <c r="C2247">
        <v>5.2999999999999999E-2</v>
      </c>
    </row>
    <row r="2248" spans="1:3" x14ac:dyDescent="0.2">
      <c r="A2248" t="s">
        <v>38690</v>
      </c>
      <c r="B2248">
        <v>1</v>
      </c>
      <c r="C2248">
        <v>5.2999999999999999E-2</v>
      </c>
    </row>
    <row r="2249" spans="1:3" x14ac:dyDescent="0.2">
      <c r="A2249" t="s">
        <v>38691</v>
      </c>
      <c r="B2249">
        <v>1</v>
      </c>
      <c r="C2249">
        <v>5.2999999999999999E-2</v>
      </c>
    </row>
    <row r="2250" spans="1:3" x14ac:dyDescent="0.2">
      <c r="A2250" t="s">
        <v>38692</v>
      </c>
      <c r="B2250">
        <v>1</v>
      </c>
      <c r="C2250">
        <v>5.2999999999999999E-2</v>
      </c>
    </row>
    <row r="2251" spans="1:3" x14ac:dyDescent="0.2">
      <c r="A2251" t="s">
        <v>38693</v>
      </c>
      <c r="B2251">
        <v>1</v>
      </c>
      <c r="C2251">
        <v>5.2999999999999999E-2</v>
      </c>
    </row>
    <row r="2252" spans="1:3" x14ac:dyDescent="0.2">
      <c r="A2252" t="s">
        <v>38694</v>
      </c>
      <c r="B2252">
        <v>1</v>
      </c>
      <c r="C2252">
        <v>5.2999999999999999E-2</v>
      </c>
    </row>
    <row r="2253" spans="1:3" x14ac:dyDescent="0.2">
      <c r="A2253" t="s">
        <v>38695</v>
      </c>
      <c r="B2253">
        <v>1</v>
      </c>
      <c r="C2253">
        <v>5.2999999999999999E-2</v>
      </c>
    </row>
    <row r="2254" spans="1:3" x14ac:dyDescent="0.2">
      <c r="A2254" t="s">
        <v>38696</v>
      </c>
      <c r="B2254">
        <v>1</v>
      </c>
      <c r="C2254">
        <v>5.2999999999999999E-2</v>
      </c>
    </row>
    <row r="2255" spans="1:3" x14ac:dyDescent="0.2">
      <c r="A2255" t="s">
        <v>38697</v>
      </c>
      <c r="B2255">
        <v>1</v>
      </c>
      <c r="C2255">
        <v>5.2999999999999999E-2</v>
      </c>
    </row>
    <row r="2256" spans="1:3" x14ac:dyDescent="0.2">
      <c r="A2256" t="s">
        <v>38698</v>
      </c>
      <c r="B2256">
        <v>1</v>
      </c>
      <c r="C2256">
        <v>5.2999999999999999E-2</v>
      </c>
    </row>
    <row r="2257" spans="1:3" x14ac:dyDescent="0.2">
      <c r="A2257" t="s">
        <v>38699</v>
      </c>
      <c r="B2257">
        <v>1</v>
      </c>
      <c r="C2257">
        <v>5.2999999999999999E-2</v>
      </c>
    </row>
    <row r="2258" spans="1:3" x14ac:dyDescent="0.2">
      <c r="A2258" t="s">
        <v>38700</v>
      </c>
      <c r="B2258">
        <v>1</v>
      </c>
      <c r="C2258">
        <v>5.2999999999999999E-2</v>
      </c>
    </row>
    <row r="2259" spans="1:3" x14ac:dyDescent="0.2">
      <c r="A2259" t="s">
        <v>38701</v>
      </c>
      <c r="B2259">
        <v>1</v>
      </c>
      <c r="C2259">
        <v>5.2999999999999999E-2</v>
      </c>
    </row>
    <row r="2260" spans="1:3" x14ac:dyDescent="0.2">
      <c r="A2260" t="s">
        <v>38702</v>
      </c>
      <c r="B2260">
        <v>1</v>
      </c>
      <c r="C2260">
        <v>5.2999999999999999E-2</v>
      </c>
    </row>
    <row r="2261" spans="1:3" x14ac:dyDescent="0.2">
      <c r="A2261" t="s">
        <v>38703</v>
      </c>
      <c r="B2261">
        <v>1</v>
      </c>
      <c r="C2261">
        <v>5.2999999999999999E-2</v>
      </c>
    </row>
    <row r="2262" spans="1:3" x14ac:dyDescent="0.2">
      <c r="A2262" t="s">
        <v>38704</v>
      </c>
      <c r="B2262">
        <v>1</v>
      </c>
      <c r="C2262">
        <v>5.2999999999999999E-2</v>
      </c>
    </row>
    <row r="2263" spans="1:3" x14ac:dyDescent="0.2">
      <c r="A2263" t="s">
        <v>38705</v>
      </c>
      <c r="B2263">
        <v>1</v>
      </c>
      <c r="C2263">
        <v>5.2999999999999999E-2</v>
      </c>
    </row>
    <row r="2264" spans="1:3" x14ac:dyDescent="0.2">
      <c r="A2264" t="s">
        <v>38706</v>
      </c>
      <c r="B2264">
        <v>1</v>
      </c>
      <c r="C2264">
        <v>5.2999999999999999E-2</v>
      </c>
    </row>
    <row r="2265" spans="1:3" x14ac:dyDescent="0.2">
      <c r="A2265" t="s">
        <v>38707</v>
      </c>
      <c r="B2265">
        <v>1</v>
      </c>
      <c r="C2265">
        <v>5.2999999999999999E-2</v>
      </c>
    </row>
    <row r="2266" spans="1:3" x14ac:dyDescent="0.2">
      <c r="A2266" t="s">
        <v>38708</v>
      </c>
      <c r="B2266">
        <v>1</v>
      </c>
      <c r="C2266">
        <v>5.2999999999999999E-2</v>
      </c>
    </row>
    <row r="2267" spans="1:3" x14ac:dyDescent="0.2">
      <c r="A2267" t="s">
        <v>38709</v>
      </c>
      <c r="B2267">
        <v>1</v>
      </c>
      <c r="C2267">
        <v>5.2999999999999999E-2</v>
      </c>
    </row>
    <row r="2268" spans="1:3" x14ac:dyDescent="0.2">
      <c r="A2268" t="s">
        <v>38710</v>
      </c>
      <c r="B2268">
        <v>1</v>
      </c>
      <c r="C2268">
        <v>5.2999999999999999E-2</v>
      </c>
    </row>
    <row r="2269" spans="1:3" x14ac:dyDescent="0.2">
      <c r="A2269" t="s">
        <v>38711</v>
      </c>
      <c r="B2269">
        <v>1</v>
      </c>
      <c r="C2269">
        <v>5.2999999999999999E-2</v>
      </c>
    </row>
    <row r="2270" spans="1:3" x14ac:dyDescent="0.2">
      <c r="A2270" t="s">
        <v>38712</v>
      </c>
      <c r="B2270">
        <v>1</v>
      </c>
      <c r="C2270">
        <v>5.2999999999999999E-2</v>
      </c>
    </row>
    <row r="2271" spans="1:3" x14ac:dyDescent="0.2">
      <c r="A2271" t="s">
        <v>38713</v>
      </c>
      <c r="B2271">
        <v>1</v>
      </c>
      <c r="C2271">
        <v>5.2999999999999999E-2</v>
      </c>
    </row>
    <row r="2272" spans="1:3" x14ac:dyDescent="0.2">
      <c r="A2272" t="s">
        <v>38714</v>
      </c>
      <c r="B2272">
        <v>1</v>
      </c>
      <c r="C2272">
        <v>5.2999999999999999E-2</v>
      </c>
    </row>
    <row r="2273" spans="1:3" x14ac:dyDescent="0.2">
      <c r="A2273" t="s">
        <v>38715</v>
      </c>
      <c r="B2273">
        <v>1</v>
      </c>
      <c r="C2273">
        <v>5.2999999999999999E-2</v>
      </c>
    </row>
    <row r="2274" spans="1:3" x14ac:dyDescent="0.2">
      <c r="A2274" t="s">
        <v>38716</v>
      </c>
      <c r="B2274">
        <v>1</v>
      </c>
      <c r="C2274">
        <v>5.2999999999999999E-2</v>
      </c>
    </row>
    <row r="2275" spans="1:3" x14ac:dyDescent="0.2">
      <c r="A2275" t="s">
        <v>38717</v>
      </c>
      <c r="B2275">
        <v>1</v>
      </c>
      <c r="C2275">
        <v>5.2999999999999999E-2</v>
      </c>
    </row>
    <row r="2276" spans="1:3" x14ac:dyDescent="0.2">
      <c r="A2276" t="s">
        <v>38718</v>
      </c>
      <c r="B2276">
        <v>1</v>
      </c>
      <c r="C2276">
        <v>5.2999999999999999E-2</v>
      </c>
    </row>
    <row r="2277" spans="1:3" x14ac:dyDescent="0.2">
      <c r="A2277" t="s">
        <v>38719</v>
      </c>
      <c r="B2277">
        <v>1</v>
      </c>
      <c r="C2277">
        <v>5.2999999999999999E-2</v>
      </c>
    </row>
    <row r="2278" spans="1:3" x14ac:dyDescent="0.2">
      <c r="A2278" t="s">
        <v>38720</v>
      </c>
      <c r="B2278">
        <v>1</v>
      </c>
      <c r="C2278">
        <v>5.2999999999999999E-2</v>
      </c>
    </row>
    <row r="2279" spans="1:3" x14ac:dyDescent="0.2">
      <c r="A2279" t="s">
        <v>38721</v>
      </c>
      <c r="B2279">
        <v>1</v>
      </c>
      <c r="C2279">
        <v>5.2999999999999999E-2</v>
      </c>
    </row>
    <row r="2280" spans="1:3" x14ac:dyDescent="0.2">
      <c r="A2280" t="s">
        <v>38722</v>
      </c>
      <c r="B2280">
        <v>1</v>
      </c>
      <c r="C2280">
        <v>5.2999999999999999E-2</v>
      </c>
    </row>
    <row r="2281" spans="1:3" x14ac:dyDescent="0.2">
      <c r="A2281" t="s">
        <v>38723</v>
      </c>
      <c r="B2281">
        <v>1</v>
      </c>
      <c r="C2281">
        <v>5.2999999999999999E-2</v>
      </c>
    </row>
    <row r="2282" spans="1:3" x14ac:dyDescent="0.2">
      <c r="A2282" t="s">
        <v>38724</v>
      </c>
      <c r="B2282">
        <v>1</v>
      </c>
      <c r="C2282">
        <v>5.2999999999999999E-2</v>
      </c>
    </row>
    <row r="2283" spans="1:3" x14ac:dyDescent="0.2">
      <c r="A2283" t="s">
        <v>38725</v>
      </c>
      <c r="B2283">
        <v>1</v>
      </c>
      <c r="C2283">
        <v>5.2999999999999999E-2</v>
      </c>
    </row>
    <row r="2284" spans="1:3" x14ac:dyDescent="0.2">
      <c r="A2284" t="s">
        <v>38726</v>
      </c>
      <c r="B2284">
        <v>1</v>
      </c>
      <c r="C2284">
        <v>5.2999999999999999E-2</v>
      </c>
    </row>
    <row r="2285" spans="1:3" x14ac:dyDescent="0.2">
      <c r="A2285" t="s">
        <v>38727</v>
      </c>
      <c r="B2285">
        <v>1</v>
      </c>
      <c r="C2285">
        <v>5.2999999999999999E-2</v>
      </c>
    </row>
    <row r="2286" spans="1:3" x14ac:dyDescent="0.2">
      <c r="A2286" t="s">
        <v>38728</v>
      </c>
      <c r="B2286">
        <v>1</v>
      </c>
      <c r="C2286">
        <v>5.2999999999999999E-2</v>
      </c>
    </row>
    <row r="2287" spans="1:3" x14ac:dyDescent="0.2">
      <c r="A2287" t="s">
        <v>38729</v>
      </c>
      <c r="B2287">
        <v>1</v>
      </c>
      <c r="C2287">
        <v>5.2999999999999999E-2</v>
      </c>
    </row>
    <row r="2288" spans="1:3" x14ac:dyDescent="0.2">
      <c r="A2288" t="s">
        <v>38730</v>
      </c>
      <c r="B2288">
        <v>1</v>
      </c>
      <c r="C2288">
        <v>5.2999999999999999E-2</v>
      </c>
    </row>
    <row r="2289" spans="1:3" x14ac:dyDescent="0.2">
      <c r="A2289" t="s">
        <v>38731</v>
      </c>
      <c r="B2289">
        <v>1</v>
      </c>
      <c r="C2289">
        <v>5.2999999999999999E-2</v>
      </c>
    </row>
    <row r="2290" spans="1:3" x14ac:dyDescent="0.2">
      <c r="A2290" t="s">
        <v>38732</v>
      </c>
      <c r="B2290">
        <v>1</v>
      </c>
      <c r="C2290">
        <v>5.2999999999999999E-2</v>
      </c>
    </row>
    <row r="2291" spans="1:3" x14ac:dyDescent="0.2">
      <c r="A2291" t="s">
        <v>38733</v>
      </c>
      <c r="B2291">
        <v>1</v>
      </c>
      <c r="C2291">
        <v>5.2999999999999999E-2</v>
      </c>
    </row>
    <row r="2292" spans="1:3" x14ac:dyDescent="0.2">
      <c r="A2292" t="s">
        <v>38734</v>
      </c>
      <c r="B2292">
        <v>1</v>
      </c>
      <c r="C2292">
        <v>5.2999999999999999E-2</v>
      </c>
    </row>
    <row r="2293" spans="1:3" x14ac:dyDescent="0.2">
      <c r="A2293" t="s">
        <v>38735</v>
      </c>
      <c r="B2293">
        <v>1</v>
      </c>
      <c r="C2293">
        <v>5.2999999999999999E-2</v>
      </c>
    </row>
    <row r="2294" spans="1:3" x14ac:dyDescent="0.2">
      <c r="A2294" t="s">
        <v>38736</v>
      </c>
      <c r="B2294">
        <v>1</v>
      </c>
      <c r="C2294">
        <v>5.2999999999999999E-2</v>
      </c>
    </row>
    <row r="2295" spans="1:3" x14ac:dyDescent="0.2">
      <c r="A2295" t="s">
        <v>38737</v>
      </c>
      <c r="B2295">
        <v>1</v>
      </c>
      <c r="C2295">
        <v>5.2999999999999999E-2</v>
      </c>
    </row>
    <row r="2296" spans="1:3" x14ac:dyDescent="0.2">
      <c r="A2296" t="s">
        <v>38738</v>
      </c>
      <c r="B2296">
        <v>1</v>
      </c>
      <c r="C2296">
        <v>5.2999999999999999E-2</v>
      </c>
    </row>
    <row r="2297" spans="1:3" x14ac:dyDescent="0.2">
      <c r="A2297" t="s">
        <v>38739</v>
      </c>
      <c r="B2297">
        <v>1</v>
      </c>
      <c r="C2297">
        <v>5.2999999999999999E-2</v>
      </c>
    </row>
    <row r="2298" spans="1:3" x14ac:dyDescent="0.2">
      <c r="A2298" t="s">
        <v>38740</v>
      </c>
      <c r="B2298">
        <v>1</v>
      </c>
      <c r="C2298">
        <v>5.2999999999999999E-2</v>
      </c>
    </row>
    <row r="2299" spans="1:3" x14ac:dyDescent="0.2">
      <c r="A2299" t="s">
        <v>38741</v>
      </c>
      <c r="B2299">
        <v>1</v>
      </c>
      <c r="C2299">
        <v>5.2999999999999999E-2</v>
      </c>
    </row>
    <row r="2300" spans="1:3" x14ac:dyDescent="0.2">
      <c r="A2300" t="s">
        <v>38742</v>
      </c>
      <c r="B2300">
        <v>1</v>
      </c>
      <c r="C2300">
        <v>5.2999999999999999E-2</v>
      </c>
    </row>
    <row r="2301" spans="1:3" x14ac:dyDescent="0.2">
      <c r="A2301" t="s">
        <v>38743</v>
      </c>
      <c r="B2301">
        <v>1</v>
      </c>
      <c r="C2301">
        <v>5.2999999999999999E-2</v>
      </c>
    </row>
    <row r="2302" spans="1:3" x14ac:dyDescent="0.2">
      <c r="A2302" t="s">
        <v>38744</v>
      </c>
      <c r="B2302">
        <v>1</v>
      </c>
      <c r="C2302">
        <v>5.2999999999999999E-2</v>
      </c>
    </row>
    <row r="2303" spans="1:3" x14ac:dyDescent="0.2">
      <c r="A2303" t="s">
        <v>38745</v>
      </c>
      <c r="B2303">
        <v>1</v>
      </c>
      <c r="C2303">
        <v>5.2999999999999999E-2</v>
      </c>
    </row>
    <row r="2304" spans="1:3" x14ac:dyDescent="0.2">
      <c r="A2304" t="s">
        <v>38746</v>
      </c>
      <c r="B2304">
        <v>1</v>
      </c>
      <c r="C2304">
        <v>5.2999999999999999E-2</v>
      </c>
    </row>
    <row r="2305" spans="1:3" x14ac:dyDescent="0.2">
      <c r="A2305" t="s">
        <v>38747</v>
      </c>
      <c r="B2305">
        <v>1</v>
      </c>
      <c r="C2305">
        <v>5.2999999999999999E-2</v>
      </c>
    </row>
    <row r="2306" spans="1:3" x14ac:dyDescent="0.2">
      <c r="A2306" t="s">
        <v>38748</v>
      </c>
      <c r="B2306">
        <v>1</v>
      </c>
      <c r="C2306">
        <v>5.2999999999999999E-2</v>
      </c>
    </row>
    <row r="2307" spans="1:3" x14ac:dyDescent="0.2">
      <c r="A2307" t="s">
        <v>38749</v>
      </c>
      <c r="B2307">
        <v>1</v>
      </c>
      <c r="C2307">
        <v>5.2999999999999999E-2</v>
      </c>
    </row>
    <row r="2308" spans="1:3" x14ac:dyDescent="0.2">
      <c r="A2308" t="s">
        <v>38750</v>
      </c>
      <c r="B2308">
        <v>1</v>
      </c>
      <c r="C2308">
        <v>5.2999999999999999E-2</v>
      </c>
    </row>
    <row r="2309" spans="1:3" x14ac:dyDescent="0.2">
      <c r="A2309" t="s">
        <v>38751</v>
      </c>
      <c r="B2309">
        <v>1</v>
      </c>
      <c r="C2309">
        <v>5.2999999999999999E-2</v>
      </c>
    </row>
    <row r="2310" spans="1:3" x14ac:dyDescent="0.2">
      <c r="A2310" t="s">
        <v>38752</v>
      </c>
      <c r="B2310">
        <v>1</v>
      </c>
      <c r="C2310">
        <v>5.2999999999999999E-2</v>
      </c>
    </row>
    <row r="2311" spans="1:3" x14ac:dyDescent="0.2">
      <c r="A2311" t="s">
        <v>38753</v>
      </c>
      <c r="B2311">
        <v>1</v>
      </c>
      <c r="C2311">
        <v>5.2999999999999999E-2</v>
      </c>
    </row>
    <row r="2312" spans="1:3" x14ac:dyDescent="0.2">
      <c r="A2312" t="s">
        <v>38754</v>
      </c>
      <c r="B2312">
        <v>1</v>
      </c>
      <c r="C2312">
        <v>5.2999999999999999E-2</v>
      </c>
    </row>
    <row r="2313" spans="1:3" x14ac:dyDescent="0.2">
      <c r="A2313" t="s">
        <v>38755</v>
      </c>
      <c r="B2313">
        <v>1</v>
      </c>
      <c r="C2313">
        <v>5.2999999999999999E-2</v>
      </c>
    </row>
    <row r="2314" spans="1:3" x14ac:dyDescent="0.2">
      <c r="A2314" t="s">
        <v>38756</v>
      </c>
      <c r="B2314">
        <v>1</v>
      </c>
      <c r="C2314">
        <v>5.2999999999999999E-2</v>
      </c>
    </row>
    <row r="2315" spans="1:3" x14ac:dyDescent="0.2">
      <c r="A2315" t="s">
        <v>38757</v>
      </c>
      <c r="B2315">
        <v>1</v>
      </c>
      <c r="C2315">
        <v>5.2999999999999999E-2</v>
      </c>
    </row>
    <row r="2316" spans="1:3" x14ac:dyDescent="0.2">
      <c r="A2316" t="s">
        <v>38758</v>
      </c>
      <c r="B2316">
        <v>1</v>
      </c>
      <c r="C2316">
        <v>5.2999999999999999E-2</v>
      </c>
    </row>
    <row r="2317" spans="1:3" x14ac:dyDescent="0.2">
      <c r="A2317" t="s">
        <v>38759</v>
      </c>
      <c r="B2317">
        <v>1</v>
      </c>
      <c r="C2317">
        <v>5.2999999999999999E-2</v>
      </c>
    </row>
    <row r="2318" spans="1:3" x14ac:dyDescent="0.2">
      <c r="A2318" t="s">
        <v>38760</v>
      </c>
      <c r="B2318">
        <v>1</v>
      </c>
      <c r="C2318">
        <v>5.2999999999999999E-2</v>
      </c>
    </row>
    <row r="2319" spans="1:3" x14ac:dyDescent="0.2">
      <c r="A2319" t="s">
        <v>38761</v>
      </c>
      <c r="B2319">
        <v>1</v>
      </c>
      <c r="C2319">
        <v>5.2999999999999999E-2</v>
      </c>
    </row>
    <row r="2320" spans="1:3" x14ac:dyDescent="0.2">
      <c r="A2320" t="s">
        <v>38762</v>
      </c>
      <c r="B2320">
        <v>1</v>
      </c>
      <c r="C2320">
        <v>5.2999999999999999E-2</v>
      </c>
    </row>
    <row r="2321" spans="1:3" x14ac:dyDescent="0.2">
      <c r="A2321" t="s">
        <v>38763</v>
      </c>
      <c r="B2321">
        <v>1</v>
      </c>
      <c r="C2321">
        <v>5.2999999999999999E-2</v>
      </c>
    </row>
    <row r="2322" spans="1:3" x14ac:dyDescent="0.2">
      <c r="A2322" t="s">
        <v>38764</v>
      </c>
      <c r="B2322">
        <v>1</v>
      </c>
      <c r="C2322">
        <v>5.2999999999999999E-2</v>
      </c>
    </row>
    <row r="2323" spans="1:3" x14ac:dyDescent="0.2">
      <c r="A2323" t="s">
        <v>38765</v>
      </c>
      <c r="B2323">
        <v>1</v>
      </c>
      <c r="C2323">
        <v>5.2999999999999999E-2</v>
      </c>
    </row>
    <row r="2324" spans="1:3" x14ac:dyDescent="0.2">
      <c r="A2324" t="s">
        <v>38766</v>
      </c>
      <c r="B2324">
        <v>1</v>
      </c>
      <c r="C2324">
        <v>5.2999999999999999E-2</v>
      </c>
    </row>
    <row r="2325" spans="1:3" x14ac:dyDescent="0.2">
      <c r="A2325" t="s">
        <v>38767</v>
      </c>
      <c r="B2325">
        <v>1</v>
      </c>
      <c r="C2325">
        <v>5.2999999999999999E-2</v>
      </c>
    </row>
    <row r="2326" spans="1:3" x14ac:dyDescent="0.2">
      <c r="A2326" t="s">
        <v>38768</v>
      </c>
      <c r="B2326">
        <v>1</v>
      </c>
      <c r="C2326">
        <v>5.2999999999999999E-2</v>
      </c>
    </row>
    <row r="2327" spans="1:3" x14ac:dyDescent="0.2">
      <c r="A2327" t="s">
        <v>38769</v>
      </c>
      <c r="B2327">
        <v>1</v>
      </c>
      <c r="C2327">
        <v>5.2999999999999999E-2</v>
      </c>
    </row>
    <row r="2328" spans="1:3" x14ac:dyDescent="0.2">
      <c r="A2328" t="s">
        <v>38770</v>
      </c>
      <c r="B2328">
        <v>1</v>
      </c>
      <c r="C2328">
        <v>5.2999999999999999E-2</v>
      </c>
    </row>
    <row r="2329" spans="1:3" x14ac:dyDescent="0.2">
      <c r="A2329" t="s">
        <v>38771</v>
      </c>
      <c r="B2329">
        <v>1</v>
      </c>
      <c r="C2329">
        <v>5.2999999999999999E-2</v>
      </c>
    </row>
    <row r="2330" spans="1:3" x14ac:dyDescent="0.2">
      <c r="A2330" t="s">
        <v>38772</v>
      </c>
      <c r="B2330">
        <v>1</v>
      </c>
      <c r="C2330">
        <v>5.2999999999999999E-2</v>
      </c>
    </row>
    <row r="2331" spans="1:3" x14ac:dyDescent="0.2">
      <c r="A2331" t="s">
        <v>38773</v>
      </c>
      <c r="B2331">
        <v>1</v>
      </c>
      <c r="C2331">
        <v>5.2999999999999999E-2</v>
      </c>
    </row>
    <row r="2332" spans="1:3" x14ac:dyDescent="0.2">
      <c r="A2332" t="s">
        <v>38774</v>
      </c>
      <c r="B2332">
        <v>1</v>
      </c>
      <c r="C2332">
        <v>5.2999999999999999E-2</v>
      </c>
    </row>
    <row r="2333" spans="1:3" x14ac:dyDescent="0.2">
      <c r="A2333" t="s">
        <v>38775</v>
      </c>
      <c r="B2333">
        <v>1</v>
      </c>
      <c r="C2333">
        <v>5.2999999999999999E-2</v>
      </c>
    </row>
    <row r="2334" spans="1:3" x14ac:dyDescent="0.2">
      <c r="A2334" t="s">
        <v>38776</v>
      </c>
      <c r="B2334">
        <v>1</v>
      </c>
      <c r="C2334">
        <v>5.2999999999999999E-2</v>
      </c>
    </row>
    <row r="2335" spans="1:3" x14ac:dyDescent="0.2">
      <c r="A2335" t="s">
        <v>38777</v>
      </c>
      <c r="B2335">
        <v>1</v>
      </c>
      <c r="C2335">
        <v>5.2999999999999999E-2</v>
      </c>
    </row>
    <row r="2336" spans="1:3" x14ac:dyDescent="0.2">
      <c r="A2336" t="s">
        <v>38778</v>
      </c>
      <c r="B2336">
        <v>1</v>
      </c>
      <c r="C2336">
        <v>5.2999999999999999E-2</v>
      </c>
    </row>
    <row r="2337" spans="1:3" x14ac:dyDescent="0.2">
      <c r="A2337" t="s">
        <v>38779</v>
      </c>
      <c r="B2337">
        <v>1</v>
      </c>
      <c r="C2337">
        <v>5.2999999999999999E-2</v>
      </c>
    </row>
    <row r="2338" spans="1:3" x14ac:dyDescent="0.2">
      <c r="A2338" t="s">
        <v>38780</v>
      </c>
      <c r="B2338">
        <v>1</v>
      </c>
      <c r="C2338">
        <v>5.2999999999999999E-2</v>
      </c>
    </row>
    <row r="2339" spans="1:3" x14ac:dyDescent="0.2">
      <c r="A2339" t="s">
        <v>38781</v>
      </c>
      <c r="B2339">
        <v>1</v>
      </c>
      <c r="C2339">
        <v>5.2999999999999999E-2</v>
      </c>
    </row>
    <row r="2340" spans="1:3" x14ac:dyDescent="0.2">
      <c r="A2340" t="s">
        <v>38782</v>
      </c>
      <c r="B2340">
        <v>1</v>
      </c>
      <c r="C2340">
        <v>5.2999999999999999E-2</v>
      </c>
    </row>
    <row r="2341" spans="1:3" x14ac:dyDescent="0.2">
      <c r="A2341" t="s">
        <v>38783</v>
      </c>
      <c r="B2341">
        <v>1</v>
      </c>
      <c r="C2341">
        <v>5.2999999999999999E-2</v>
      </c>
    </row>
    <row r="2342" spans="1:3" x14ac:dyDescent="0.2">
      <c r="A2342" t="s">
        <v>38784</v>
      </c>
      <c r="B2342">
        <v>1</v>
      </c>
      <c r="C2342">
        <v>5.2999999999999999E-2</v>
      </c>
    </row>
    <row r="2343" spans="1:3" x14ac:dyDescent="0.2">
      <c r="A2343" t="s">
        <v>38785</v>
      </c>
      <c r="B2343">
        <v>1</v>
      </c>
      <c r="C2343">
        <v>5.2999999999999999E-2</v>
      </c>
    </row>
    <row r="2344" spans="1:3" x14ac:dyDescent="0.2">
      <c r="A2344" t="s">
        <v>38786</v>
      </c>
      <c r="B2344">
        <v>1</v>
      </c>
      <c r="C2344">
        <v>5.2999999999999999E-2</v>
      </c>
    </row>
    <row r="2345" spans="1:3" x14ac:dyDescent="0.2">
      <c r="A2345" t="s">
        <v>38787</v>
      </c>
      <c r="B2345">
        <v>1</v>
      </c>
      <c r="C2345">
        <v>5.2999999999999999E-2</v>
      </c>
    </row>
    <row r="2346" spans="1:3" x14ac:dyDescent="0.2">
      <c r="A2346" t="s">
        <v>38788</v>
      </c>
      <c r="B2346">
        <v>1</v>
      </c>
      <c r="C2346">
        <v>5.2999999999999999E-2</v>
      </c>
    </row>
    <row r="2347" spans="1:3" x14ac:dyDescent="0.2">
      <c r="A2347" t="s">
        <v>38789</v>
      </c>
      <c r="B2347">
        <v>1</v>
      </c>
      <c r="C2347">
        <v>5.2999999999999999E-2</v>
      </c>
    </row>
    <row r="2348" spans="1:3" x14ac:dyDescent="0.2">
      <c r="A2348" t="s">
        <v>38790</v>
      </c>
      <c r="B2348">
        <v>1</v>
      </c>
      <c r="C2348">
        <v>5.2999999999999999E-2</v>
      </c>
    </row>
    <row r="2349" spans="1:3" x14ac:dyDescent="0.2">
      <c r="A2349" t="s">
        <v>38791</v>
      </c>
      <c r="B2349">
        <v>1</v>
      </c>
      <c r="C2349">
        <v>5.2999999999999999E-2</v>
      </c>
    </row>
    <row r="2350" spans="1:3" x14ac:dyDescent="0.2">
      <c r="A2350" t="s">
        <v>38792</v>
      </c>
      <c r="B2350">
        <v>1</v>
      </c>
      <c r="C2350">
        <v>5.2999999999999999E-2</v>
      </c>
    </row>
    <row r="2351" spans="1:3" x14ac:dyDescent="0.2">
      <c r="A2351" t="s">
        <v>38793</v>
      </c>
      <c r="B2351">
        <v>1</v>
      </c>
      <c r="C2351">
        <v>5.2999999999999999E-2</v>
      </c>
    </row>
    <row r="2352" spans="1:3" x14ac:dyDescent="0.2">
      <c r="A2352" t="s">
        <v>38794</v>
      </c>
      <c r="B2352">
        <v>1</v>
      </c>
      <c r="C2352">
        <v>5.2999999999999999E-2</v>
      </c>
    </row>
    <row r="2353" spans="1:3" x14ac:dyDescent="0.2">
      <c r="A2353" t="s">
        <v>38795</v>
      </c>
      <c r="B2353">
        <v>1</v>
      </c>
      <c r="C2353">
        <v>5.2999999999999999E-2</v>
      </c>
    </row>
    <row r="2354" spans="1:3" x14ac:dyDescent="0.2">
      <c r="A2354" t="s">
        <v>38796</v>
      </c>
      <c r="B2354">
        <v>1</v>
      </c>
      <c r="C2354">
        <v>5.2999999999999999E-2</v>
      </c>
    </row>
    <row r="2355" spans="1:3" x14ac:dyDescent="0.2">
      <c r="A2355" t="s">
        <v>38797</v>
      </c>
      <c r="B2355">
        <v>1</v>
      </c>
      <c r="C2355">
        <v>5.2999999999999999E-2</v>
      </c>
    </row>
    <row r="2356" spans="1:3" x14ac:dyDescent="0.2">
      <c r="A2356" t="s">
        <v>38798</v>
      </c>
      <c r="B2356">
        <v>1</v>
      </c>
      <c r="C2356">
        <v>5.2999999999999999E-2</v>
      </c>
    </row>
    <row r="2357" spans="1:3" x14ac:dyDescent="0.2">
      <c r="A2357" t="s">
        <v>38799</v>
      </c>
      <c r="B2357">
        <v>1</v>
      </c>
      <c r="C2357">
        <v>5.2999999999999999E-2</v>
      </c>
    </row>
    <row r="2358" spans="1:3" x14ac:dyDescent="0.2">
      <c r="A2358" t="s">
        <v>38800</v>
      </c>
      <c r="B2358">
        <v>1</v>
      </c>
      <c r="C2358">
        <v>5.2999999999999999E-2</v>
      </c>
    </row>
    <row r="2359" spans="1:3" x14ac:dyDescent="0.2">
      <c r="A2359" t="s">
        <v>38801</v>
      </c>
      <c r="B2359">
        <v>1</v>
      </c>
      <c r="C2359">
        <v>5.2999999999999999E-2</v>
      </c>
    </row>
    <row r="2360" spans="1:3" x14ac:dyDescent="0.2">
      <c r="A2360" t="s">
        <v>38802</v>
      </c>
      <c r="B2360">
        <v>1</v>
      </c>
      <c r="C2360">
        <v>5.2999999999999999E-2</v>
      </c>
    </row>
    <row r="2361" spans="1:3" x14ac:dyDescent="0.2">
      <c r="A2361" t="s">
        <v>38803</v>
      </c>
      <c r="B2361">
        <v>1</v>
      </c>
      <c r="C2361">
        <v>5.2999999999999999E-2</v>
      </c>
    </row>
    <row r="2362" spans="1:3" x14ac:dyDescent="0.2">
      <c r="A2362" t="s">
        <v>38804</v>
      </c>
      <c r="B2362">
        <v>1</v>
      </c>
      <c r="C2362">
        <v>5.2999999999999999E-2</v>
      </c>
    </row>
    <row r="2363" spans="1:3" x14ac:dyDescent="0.2">
      <c r="A2363" t="s">
        <v>38805</v>
      </c>
      <c r="B2363">
        <v>1</v>
      </c>
      <c r="C2363">
        <v>5.2999999999999999E-2</v>
      </c>
    </row>
    <row r="2364" spans="1:3" x14ac:dyDescent="0.2">
      <c r="A2364" t="s">
        <v>38806</v>
      </c>
      <c r="B2364">
        <v>1</v>
      </c>
      <c r="C2364">
        <v>5.2999999999999999E-2</v>
      </c>
    </row>
    <row r="2365" spans="1:3" x14ac:dyDescent="0.2">
      <c r="A2365" t="s">
        <v>38807</v>
      </c>
      <c r="B2365">
        <v>1</v>
      </c>
      <c r="C2365">
        <v>5.2999999999999999E-2</v>
      </c>
    </row>
    <row r="2366" spans="1:3" x14ac:dyDescent="0.2">
      <c r="A2366" t="s">
        <v>38808</v>
      </c>
      <c r="B2366">
        <v>1</v>
      </c>
      <c r="C2366">
        <v>5.2999999999999999E-2</v>
      </c>
    </row>
    <row r="2367" spans="1:3" x14ac:dyDescent="0.2">
      <c r="A2367" t="s">
        <v>38809</v>
      </c>
      <c r="B2367">
        <v>1</v>
      </c>
      <c r="C2367">
        <v>5.2999999999999999E-2</v>
      </c>
    </row>
    <row r="2368" spans="1:3" x14ac:dyDescent="0.2">
      <c r="A2368" t="s">
        <v>38810</v>
      </c>
      <c r="B2368">
        <v>1</v>
      </c>
      <c r="C2368">
        <v>5.2999999999999999E-2</v>
      </c>
    </row>
    <row r="2369" spans="1:3" x14ac:dyDescent="0.2">
      <c r="A2369" t="s">
        <v>38811</v>
      </c>
      <c r="B2369">
        <v>1</v>
      </c>
      <c r="C2369">
        <v>5.2999999999999999E-2</v>
      </c>
    </row>
    <row r="2370" spans="1:3" x14ac:dyDescent="0.2">
      <c r="A2370" t="s">
        <v>38812</v>
      </c>
      <c r="B2370">
        <v>1</v>
      </c>
      <c r="C2370">
        <v>5.2999999999999999E-2</v>
      </c>
    </row>
    <row r="2371" spans="1:3" x14ac:dyDescent="0.2">
      <c r="A2371" t="s">
        <v>38813</v>
      </c>
      <c r="B2371">
        <v>1</v>
      </c>
      <c r="C2371">
        <v>5.2999999999999999E-2</v>
      </c>
    </row>
    <row r="2372" spans="1:3" x14ac:dyDescent="0.2">
      <c r="A2372" t="s">
        <v>38814</v>
      </c>
      <c r="B2372">
        <v>1</v>
      </c>
      <c r="C2372">
        <v>5.2999999999999999E-2</v>
      </c>
    </row>
    <row r="2373" spans="1:3" x14ac:dyDescent="0.2">
      <c r="A2373" t="s">
        <v>38815</v>
      </c>
      <c r="B2373">
        <v>1</v>
      </c>
      <c r="C2373">
        <v>5.2999999999999999E-2</v>
      </c>
    </row>
    <row r="2374" spans="1:3" x14ac:dyDescent="0.2">
      <c r="A2374" t="s">
        <v>38816</v>
      </c>
      <c r="B2374">
        <v>1</v>
      </c>
      <c r="C2374">
        <v>5.2999999999999999E-2</v>
      </c>
    </row>
    <row r="2375" spans="1:3" x14ac:dyDescent="0.2">
      <c r="A2375" t="s">
        <v>38817</v>
      </c>
      <c r="B2375">
        <v>1</v>
      </c>
      <c r="C2375">
        <v>5.2999999999999999E-2</v>
      </c>
    </row>
    <row r="2376" spans="1:3" x14ac:dyDescent="0.2">
      <c r="A2376" t="s">
        <v>38818</v>
      </c>
      <c r="B2376">
        <v>1</v>
      </c>
      <c r="C2376">
        <v>5.2999999999999999E-2</v>
      </c>
    </row>
    <row r="2377" spans="1:3" x14ac:dyDescent="0.2">
      <c r="A2377" t="s">
        <v>38819</v>
      </c>
      <c r="B2377">
        <v>1</v>
      </c>
      <c r="C2377">
        <v>5.2999999999999999E-2</v>
      </c>
    </row>
    <row r="2378" spans="1:3" x14ac:dyDescent="0.2">
      <c r="A2378" t="s">
        <v>38820</v>
      </c>
      <c r="B2378">
        <v>1</v>
      </c>
      <c r="C2378">
        <v>5.2999999999999999E-2</v>
      </c>
    </row>
    <row r="2379" spans="1:3" x14ac:dyDescent="0.2">
      <c r="A2379" t="s">
        <v>38821</v>
      </c>
      <c r="B2379">
        <v>1</v>
      </c>
      <c r="C2379">
        <v>5.2999999999999999E-2</v>
      </c>
    </row>
    <row r="2380" spans="1:3" x14ac:dyDescent="0.2">
      <c r="A2380" t="s">
        <v>38822</v>
      </c>
      <c r="B2380">
        <v>1</v>
      </c>
      <c r="C2380">
        <v>5.2999999999999999E-2</v>
      </c>
    </row>
    <row r="2381" spans="1:3" x14ac:dyDescent="0.2">
      <c r="A2381" t="s">
        <v>38823</v>
      </c>
      <c r="B2381">
        <v>1</v>
      </c>
      <c r="C2381">
        <v>5.2999999999999999E-2</v>
      </c>
    </row>
    <row r="2382" spans="1:3" x14ac:dyDescent="0.2">
      <c r="A2382" t="s">
        <v>38824</v>
      </c>
      <c r="B2382">
        <v>1</v>
      </c>
      <c r="C2382">
        <v>5.2999999999999999E-2</v>
      </c>
    </row>
    <row r="2383" spans="1:3" x14ac:dyDescent="0.2">
      <c r="A2383" t="s">
        <v>38825</v>
      </c>
      <c r="B2383">
        <v>1</v>
      </c>
      <c r="C2383">
        <v>5.2999999999999999E-2</v>
      </c>
    </row>
    <row r="2384" spans="1:3" x14ac:dyDescent="0.2">
      <c r="A2384" t="s">
        <v>38826</v>
      </c>
      <c r="B2384">
        <v>1</v>
      </c>
      <c r="C2384">
        <v>5.2999999999999999E-2</v>
      </c>
    </row>
    <row r="2385" spans="1:3" x14ac:dyDescent="0.2">
      <c r="A2385" t="s">
        <v>38827</v>
      </c>
      <c r="B2385">
        <v>1</v>
      </c>
      <c r="C2385">
        <v>5.2999999999999999E-2</v>
      </c>
    </row>
    <row r="2386" spans="1:3" x14ac:dyDescent="0.2">
      <c r="A2386" t="s">
        <v>38828</v>
      </c>
      <c r="B2386">
        <v>1</v>
      </c>
      <c r="C2386">
        <v>5.2999999999999999E-2</v>
      </c>
    </row>
    <row r="2387" spans="1:3" x14ac:dyDescent="0.2">
      <c r="A2387" t="s">
        <v>38829</v>
      </c>
      <c r="B2387">
        <v>1</v>
      </c>
      <c r="C2387">
        <v>5.2999999999999999E-2</v>
      </c>
    </row>
    <row r="2388" spans="1:3" x14ac:dyDescent="0.2">
      <c r="A2388" t="s">
        <v>38830</v>
      </c>
      <c r="B2388">
        <v>1</v>
      </c>
      <c r="C2388">
        <v>5.2999999999999999E-2</v>
      </c>
    </row>
    <row r="2389" spans="1:3" x14ac:dyDescent="0.2">
      <c r="A2389" t="s">
        <v>38831</v>
      </c>
      <c r="B2389">
        <v>1</v>
      </c>
      <c r="C2389">
        <v>5.2999999999999999E-2</v>
      </c>
    </row>
    <row r="2390" spans="1:3" x14ac:dyDescent="0.2">
      <c r="A2390" t="s">
        <v>38832</v>
      </c>
      <c r="B2390">
        <v>1</v>
      </c>
      <c r="C2390">
        <v>5.2999999999999999E-2</v>
      </c>
    </row>
    <row r="2391" spans="1:3" x14ac:dyDescent="0.2">
      <c r="A2391" t="s">
        <v>38833</v>
      </c>
      <c r="B2391">
        <v>1</v>
      </c>
      <c r="C2391">
        <v>5.2999999999999999E-2</v>
      </c>
    </row>
    <row r="2392" spans="1:3" x14ac:dyDescent="0.2">
      <c r="A2392" t="s">
        <v>38834</v>
      </c>
      <c r="B2392">
        <v>1</v>
      </c>
      <c r="C2392">
        <v>5.2999999999999999E-2</v>
      </c>
    </row>
    <row r="2393" spans="1:3" x14ac:dyDescent="0.2">
      <c r="A2393" t="s">
        <v>38835</v>
      </c>
      <c r="B2393">
        <v>1</v>
      </c>
      <c r="C2393">
        <v>5.2999999999999999E-2</v>
      </c>
    </row>
    <row r="2394" spans="1:3" x14ac:dyDescent="0.2">
      <c r="A2394" t="s">
        <v>38836</v>
      </c>
      <c r="B2394">
        <v>1</v>
      </c>
      <c r="C2394">
        <v>5.2999999999999999E-2</v>
      </c>
    </row>
    <row r="2395" spans="1:3" x14ac:dyDescent="0.2">
      <c r="A2395" t="s">
        <v>38837</v>
      </c>
      <c r="B2395">
        <v>1</v>
      </c>
      <c r="C2395">
        <v>5.2999999999999999E-2</v>
      </c>
    </row>
    <row r="2396" spans="1:3" x14ac:dyDescent="0.2">
      <c r="A2396" t="s">
        <v>38838</v>
      </c>
      <c r="B2396">
        <v>1</v>
      </c>
      <c r="C2396">
        <v>5.2999999999999999E-2</v>
      </c>
    </row>
    <row r="2397" spans="1:3" x14ac:dyDescent="0.2">
      <c r="A2397" t="s">
        <v>38839</v>
      </c>
      <c r="B2397">
        <v>1</v>
      </c>
      <c r="C2397">
        <v>5.2999999999999999E-2</v>
      </c>
    </row>
    <row r="2398" spans="1:3" x14ac:dyDescent="0.2">
      <c r="A2398" t="s">
        <v>38840</v>
      </c>
      <c r="B2398">
        <v>1</v>
      </c>
      <c r="C2398">
        <v>5.2999999999999999E-2</v>
      </c>
    </row>
    <row r="2399" spans="1:3" x14ac:dyDescent="0.2">
      <c r="A2399" t="s">
        <v>38841</v>
      </c>
      <c r="B2399">
        <v>1</v>
      </c>
      <c r="C2399">
        <v>5.2999999999999999E-2</v>
      </c>
    </row>
    <row r="2400" spans="1:3" x14ac:dyDescent="0.2">
      <c r="A2400" t="s">
        <v>38842</v>
      </c>
      <c r="B2400">
        <v>1</v>
      </c>
      <c r="C2400">
        <v>5.2999999999999999E-2</v>
      </c>
    </row>
    <row r="2401" spans="1:3" x14ac:dyDescent="0.2">
      <c r="A2401" t="s">
        <v>38843</v>
      </c>
      <c r="B2401">
        <v>1</v>
      </c>
      <c r="C2401">
        <v>5.2999999999999999E-2</v>
      </c>
    </row>
    <row r="2402" spans="1:3" x14ac:dyDescent="0.2">
      <c r="A2402" t="s">
        <v>38844</v>
      </c>
      <c r="B2402">
        <v>1</v>
      </c>
      <c r="C2402">
        <v>5.2999999999999999E-2</v>
      </c>
    </row>
    <row r="2403" spans="1:3" x14ac:dyDescent="0.2">
      <c r="A2403" t="s">
        <v>38845</v>
      </c>
      <c r="B2403">
        <v>1</v>
      </c>
      <c r="C2403">
        <v>5.2999999999999999E-2</v>
      </c>
    </row>
    <row r="2404" spans="1:3" x14ac:dyDescent="0.2">
      <c r="A2404" t="s">
        <v>38846</v>
      </c>
      <c r="B2404">
        <v>1</v>
      </c>
      <c r="C2404">
        <v>5.2999999999999999E-2</v>
      </c>
    </row>
    <row r="2405" spans="1:3" x14ac:dyDescent="0.2">
      <c r="A2405" t="s">
        <v>38847</v>
      </c>
      <c r="B2405">
        <v>1</v>
      </c>
      <c r="C2405">
        <v>5.2999999999999999E-2</v>
      </c>
    </row>
    <row r="2406" spans="1:3" x14ac:dyDescent="0.2">
      <c r="A2406" t="s">
        <v>38848</v>
      </c>
      <c r="B2406">
        <v>1</v>
      </c>
      <c r="C2406">
        <v>5.2999999999999999E-2</v>
      </c>
    </row>
    <row r="2407" spans="1:3" x14ac:dyDescent="0.2">
      <c r="A2407" t="s">
        <v>38849</v>
      </c>
      <c r="B2407">
        <v>1</v>
      </c>
      <c r="C2407">
        <v>5.2999999999999999E-2</v>
      </c>
    </row>
    <row r="2408" spans="1:3" x14ac:dyDescent="0.2">
      <c r="A2408" t="s">
        <v>38850</v>
      </c>
      <c r="B2408">
        <v>1</v>
      </c>
      <c r="C2408">
        <v>5.2999999999999999E-2</v>
      </c>
    </row>
    <row r="2409" spans="1:3" x14ac:dyDescent="0.2">
      <c r="A2409" t="s">
        <v>38851</v>
      </c>
      <c r="B2409">
        <v>1</v>
      </c>
      <c r="C2409">
        <v>5.2999999999999999E-2</v>
      </c>
    </row>
    <row r="2410" spans="1:3" x14ac:dyDescent="0.2">
      <c r="A2410" t="s">
        <v>38852</v>
      </c>
      <c r="B2410">
        <v>1</v>
      </c>
      <c r="C2410">
        <v>5.2999999999999999E-2</v>
      </c>
    </row>
    <row r="2411" spans="1:3" x14ac:dyDescent="0.2">
      <c r="A2411" t="s">
        <v>38853</v>
      </c>
      <c r="B2411">
        <v>1</v>
      </c>
      <c r="C2411">
        <v>5.2999999999999999E-2</v>
      </c>
    </row>
    <row r="2412" spans="1:3" x14ac:dyDescent="0.2">
      <c r="A2412" t="s">
        <v>38854</v>
      </c>
      <c r="B2412">
        <v>1</v>
      </c>
      <c r="C2412">
        <v>5.2999999999999999E-2</v>
      </c>
    </row>
    <row r="2413" spans="1:3" x14ac:dyDescent="0.2">
      <c r="A2413" t="s">
        <v>38855</v>
      </c>
      <c r="B2413">
        <v>1</v>
      </c>
      <c r="C2413">
        <v>5.2999999999999999E-2</v>
      </c>
    </row>
    <row r="2414" spans="1:3" x14ac:dyDescent="0.2">
      <c r="A2414" t="s">
        <v>38856</v>
      </c>
      <c r="B2414">
        <v>1</v>
      </c>
      <c r="C2414">
        <v>5.2999999999999999E-2</v>
      </c>
    </row>
    <row r="2415" spans="1:3" x14ac:dyDescent="0.2">
      <c r="A2415" t="s">
        <v>38857</v>
      </c>
      <c r="B2415">
        <v>1</v>
      </c>
      <c r="C2415">
        <v>5.2999999999999999E-2</v>
      </c>
    </row>
    <row r="2416" spans="1:3" x14ac:dyDescent="0.2">
      <c r="A2416" t="s">
        <v>38858</v>
      </c>
      <c r="B2416">
        <v>1</v>
      </c>
      <c r="C2416">
        <v>5.2999999999999999E-2</v>
      </c>
    </row>
    <row r="2417" spans="1:3" x14ac:dyDescent="0.2">
      <c r="A2417" t="s">
        <v>38859</v>
      </c>
      <c r="B2417">
        <v>1</v>
      </c>
      <c r="C2417">
        <v>5.2999999999999999E-2</v>
      </c>
    </row>
    <row r="2418" spans="1:3" x14ac:dyDescent="0.2">
      <c r="A2418" t="s">
        <v>38860</v>
      </c>
      <c r="B2418">
        <v>1</v>
      </c>
      <c r="C2418">
        <v>5.2999999999999999E-2</v>
      </c>
    </row>
    <row r="2419" spans="1:3" x14ac:dyDescent="0.2">
      <c r="A2419" t="s">
        <v>38861</v>
      </c>
      <c r="B2419">
        <v>1</v>
      </c>
      <c r="C2419">
        <v>5.2999999999999999E-2</v>
      </c>
    </row>
    <row r="2420" spans="1:3" x14ac:dyDescent="0.2">
      <c r="A2420" t="s">
        <v>38862</v>
      </c>
      <c r="B2420">
        <v>1</v>
      </c>
      <c r="C2420">
        <v>5.2999999999999999E-2</v>
      </c>
    </row>
    <row r="2421" spans="1:3" x14ac:dyDescent="0.2">
      <c r="A2421" t="s">
        <v>38863</v>
      </c>
      <c r="B2421">
        <v>1</v>
      </c>
      <c r="C2421">
        <v>5.2999999999999999E-2</v>
      </c>
    </row>
    <row r="2422" spans="1:3" x14ac:dyDescent="0.2">
      <c r="A2422" t="s">
        <v>38864</v>
      </c>
      <c r="B2422">
        <v>1</v>
      </c>
      <c r="C2422">
        <v>5.2999999999999999E-2</v>
      </c>
    </row>
    <row r="2423" spans="1:3" x14ac:dyDescent="0.2">
      <c r="A2423" t="s">
        <v>38865</v>
      </c>
      <c r="B2423">
        <v>1</v>
      </c>
      <c r="C2423">
        <v>5.2999999999999999E-2</v>
      </c>
    </row>
    <row r="2424" spans="1:3" x14ac:dyDescent="0.2">
      <c r="A2424" t="s">
        <v>38866</v>
      </c>
      <c r="B2424">
        <v>1</v>
      </c>
      <c r="C2424">
        <v>5.2999999999999999E-2</v>
      </c>
    </row>
    <row r="2425" spans="1:3" x14ac:dyDescent="0.2">
      <c r="A2425" t="s">
        <v>38867</v>
      </c>
      <c r="B2425">
        <v>1</v>
      </c>
      <c r="C2425">
        <v>5.2999999999999999E-2</v>
      </c>
    </row>
    <row r="2426" spans="1:3" x14ac:dyDescent="0.2">
      <c r="A2426" t="s">
        <v>38868</v>
      </c>
      <c r="B2426">
        <v>1</v>
      </c>
      <c r="C2426">
        <v>5.2999999999999999E-2</v>
      </c>
    </row>
    <row r="2427" spans="1:3" x14ac:dyDescent="0.2">
      <c r="A2427" t="s">
        <v>38869</v>
      </c>
      <c r="B2427">
        <v>1</v>
      </c>
      <c r="C2427">
        <v>5.2999999999999999E-2</v>
      </c>
    </row>
    <row r="2428" spans="1:3" x14ac:dyDescent="0.2">
      <c r="A2428" t="s">
        <v>38870</v>
      </c>
      <c r="B2428">
        <v>1</v>
      </c>
      <c r="C2428">
        <v>5.2999999999999999E-2</v>
      </c>
    </row>
    <row r="2429" spans="1:3" x14ac:dyDescent="0.2">
      <c r="A2429" t="s">
        <v>38871</v>
      </c>
      <c r="B2429">
        <v>1</v>
      </c>
      <c r="C2429">
        <v>5.2999999999999999E-2</v>
      </c>
    </row>
    <row r="2430" spans="1:3" x14ac:dyDescent="0.2">
      <c r="A2430" t="s">
        <v>38872</v>
      </c>
      <c r="B2430">
        <v>1</v>
      </c>
      <c r="C2430">
        <v>5.2999999999999999E-2</v>
      </c>
    </row>
    <row r="2431" spans="1:3" x14ac:dyDescent="0.2">
      <c r="A2431" t="s">
        <v>38873</v>
      </c>
      <c r="B2431">
        <v>1</v>
      </c>
      <c r="C2431">
        <v>5.2999999999999999E-2</v>
      </c>
    </row>
    <row r="2432" spans="1:3" x14ac:dyDescent="0.2">
      <c r="A2432" t="s">
        <v>38874</v>
      </c>
      <c r="B2432">
        <v>1</v>
      </c>
      <c r="C2432">
        <v>5.2999999999999999E-2</v>
      </c>
    </row>
    <row r="2433" spans="1:3" x14ac:dyDescent="0.2">
      <c r="A2433" t="s">
        <v>38875</v>
      </c>
      <c r="B2433">
        <v>1</v>
      </c>
      <c r="C2433">
        <v>5.2999999999999999E-2</v>
      </c>
    </row>
    <row r="2434" spans="1:3" x14ac:dyDescent="0.2">
      <c r="A2434" t="s">
        <v>38876</v>
      </c>
      <c r="B2434">
        <v>1</v>
      </c>
      <c r="C2434">
        <v>5.2999999999999999E-2</v>
      </c>
    </row>
    <row r="2435" spans="1:3" x14ac:dyDescent="0.2">
      <c r="A2435" t="s">
        <v>38877</v>
      </c>
      <c r="B2435">
        <v>1</v>
      </c>
      <c r="C2435">
        <v>5.2999999999999999E-2</v>
      </c>
    </row>
    <row r="2436" spans="1:3" x14ac:dyDescent="0.2">
      <c r="A2436" t="s">
        <v>38878</v>
      </c>
      <c r="B2436">
        <v>1</v>
      </c>
      <c r="C2436">
        <v>5.2999999999999999E-2</v>
      </c>
    </row>
    <row r="2437" spans="1:3" x14ac:dyDescent="0.2">
      <c r="A2437" t="s">
        <v>38879</v>
      </c>
      <c r="B2437">
        <v>1</v>
      </c>
      <c r="C2437">
        <v>5.2999999999999999E-2</v>
      </c>
    </row>
    <row r="2438" spans="1:3" x14ac:dyDescent="0.2">
      <c r="A2438" t="s">
        <v>38880</v>
      </c>
      <c r="B2438">
        <v>1</v>
      </c>
      <c r="C2438">
        <v>5.2999999999999999E-2</v>
      </c>
    </row>
    <row r="2439" spans="1:3" x14ac:dyDescent="0.2">
      <c r="A2439" t="s">
        <v>38881</v>
      </c>
      <c r="B2439">
        <v>1</v>
      </c>
      <c r="C2439">
        <v>5.2999999999999999E-2</v>
      </c>
    </row>
    <row r="2440" spans="1:3" x14ac:dyDescent="0.2">
      <c r="A2440" t="s">
        <v>38882</v>
      </c>
      <c r="B2440">
        <v>1</v>
      </c>
      <c r="C2440">
        <v>5.2999999999999999E-2</v>
      </c>
    </row>
    <row r="2441" spans="1:3" x14ac:dyDescent="0.2">
      <c r="A2441" t="s">
        <v>38883</v>
      </c>
      <c r="B2441">
        <v>1</v>
      </c>
      <c r="C2441">
        <v>5.2999999999999999E-2</v>
      </c>
    </row>
    <row r="2442" spans="1:3" x14ac:dyDescent="0.2">
      <c r="A2442" t="s">
        <v>38884</v>
      </c>
      <c r="B2442">
        <v>1</v>
      </c>
      <c r="C2442">
        <v>5.2999999999999999E-2</v>
      </c>
    </row>
    <row r="2443" spans="1:3" x14ac:dyDescent="0.2">
      <c r="A2443" t="s">
        <v>38885</v>
      </c>
      <c r="B2443">
        <v>1</v>
      </c>
      <c r="C2443">
        <v>5.2999999999999999E-2</v>
      </c>
    </row>
    <row r="2444" spans="1:3" x14ac:dyDescent="0.2">
      <c r="A2444" t="s">
        <v>38886</v>
      </c>
      <c r="B2444">
        <v>1</v>
      </c>
      <c r="C2444">
        <v>5.2999999999999999E-2</v>
      </c>
    </row>
    <row r="2445" spans="1:3" x14ac:dyDescent="0.2">
      <c r="A2445" t="s">
        <v>38887</v>
      </c>
      <c r="B2445">
        <v>1</v>
      </c>
      <c r="C2445">
        <v>5.2999999999999999E-2</v>
      </c>
    </row>
    <row r="2446" spans="1:3" x14ac:dyDescent="0.2">
      <c r="A2446" t="s">
        <v>38888</v>
      </c>
      <c r="B2446">
        <v>1</v>
      </c>
      <c r="C2446">
        <v>5.2999999999999999E-2</v>
      </c>
    </row>
    <row r="2447" spans="1:3" x14ac:dyDescent="0.2">
      <c r="A2447" t="s">
        <v>38889</v>
      </c>
      <c r="B2447">
        <v>1</v>
      </c>
      <c r="C2447">
        <v>5.2999999999999999E-2</v>
      </c>
    </row>
    <row r="2448" spans="1:3" x14ac:dyDescent="0.2">
      <c r="A2448" t="s">
        <v>38890</v>
      </c>
      <c r="B2448">
        <v>1</v>
      </c>
      <c r="C2448">
        <v>5.2999999999999999E-2</v>
      </c>
    </row>
    <row r="2449" spans="1:3" x14ac:dyDescent="0.2">
      <c r="A2449" t="s">
        <v>38891</v>
      </c>
      <c r="B2449">
        <v>1</v>
      </c>
      <c r="C2449">
        <v>5.2999999999999999E-2</v>
      </c>
    </row>
    <row r="2450" spans="1:3" x14ac:dyDescent="0.2">
      <c r="A2450" t="s">
        <v>38892</v>
      </c>
      <c r="B2450">
        <v>1</v>
      </c>
      <c r="C2450">
        <v>5.2999999999999999E-2</v>
      </c>
    </row>
    <row r="2451" spans="1:3" x14ac:dyDescent="0.2">
      <c r="A2451" t="s">
        <v>38893</v>
      </c>
      <c r="B2451">
        <v>1</v>
      </c>
      <c r="C2451">
        <v>5.2999999999999999E-2</v>
      </c>
    </row>
    <row r="2452" spans="1:3" x14ac:dyDescent="0.2">
      <c r="A2452" t="s">
        <v>38894</v>
      </c>
      <c r="B2452">
        <v>1</v>
      </c>
      <c r="C2452">
        <v>5.2999999999999999E-2</v>
      </c>
    </row>
    <row r="2453" spans="1:3" x14ac:dyDescent="0.2">
      <c r="A2453" t="s">
        <v>38895</v>
      </c>
      <c r="B2453">
        <v>1</v>
      </c>
      <c r="C2453">
        <v>5.2999999999999999E-2</v>
      </c>
    </row>
    <row r="2454" spans="1:3" x14ac:dyDescent="0.2">
      <c r="A2454" t="s">
        <v>38896</v>
      </c>
      <c r="B2454">
        <v>1</v>
      </c>
      <c r="C2454">
        <v>5.2999999999999999E-2</v>
      </c>
    </row>
    <row r="2455" spans="1:3" x14ac:dyDescent="0.2">
      <c r="A2455" t="s">
        <v>38897</v>
      </c>
      <c r="B2455">
        <v>1</v>
      </c>
      <c r="C2455">
        <v>5.2999999999999999E-2</v>
      </c>
    </row>
    <row r="2456" spans="1:3" x14ac:dyDescent="0.2">
      <c r="A2456" t="s">
        <v>38898</v>
      </c>
      <c r="B2456">
        <v>1</v>
      </c>
      <c r="C2456">
        <v>5.2999999999999999E-2</v>
      </c>
    </row>
    <row r="2457" spans="1:3" x14ac:dyDescent="0.2">
      <c r="A2457" t="s">
        <v>38899</v>
      </c>
      <c r="B2457">
        <v>1</v>
      </c>
      <c r="C2457">
        <v>5.2999999999999999E-2</v>
      </c>
    </row>
    <row r="2458" spans="1:3" x14ac:dyDescent="0.2">
      <c r="A2458" t="s">
        <v>38900</v>
      </c>
      <c r="B2458">
        <v>1</v>
      </c>
      <c r="C2458">
        <v>5.2999999999999999E-2</v>
      </c>
    </row>
    <row r="2459" spans="1:3" x14ac:dyDescent="0.2">
      <c r="A2459" t="s">
        <v>38901</v>
      </c>
      <c r="B2459">
        <v>1</v>
      </c>
      <c r="C2459">
        <v>5.2999999999999999E-2</v>
      </c>
    </row>
    <row r="2460" spans="1:3" x14ac:dyDescent="0.2">
      <c r="A2460" t="s">
        <v>38902</v>
      </c>
      <c r="B2460">
        <v>1</v>
      </c>
      <c r="C2460">
        <v>5.2999999999999999E-2</v>
      </c>
    </row>
    <row r="2461" spans="1:3" x14ac:dyDescent="0.2">
      <c r="A2461" t="s">
        <v>38903</v>
      </c>
      <c r="B2461">
        <v>1</v>
      </c>
      <c r="C2461">
        <v>5.2999999999999999E-2</v>
      </c>
    </row>
    <row r="2462" spans="1:3" x14ac:dyDescent="0.2">
      <c r="A2462" t="s">
        <v>38904</v>
      </c>
      <c r="B2462">
        <v>1</v>
      </c>
      <c r="C2462">
        <v>5.2999999999999999E-2</v>
      </c>
    </row>
    <row r="2463" spans="1:3" x14ac:dyDescent="0.2">
      <c r="A2463" t="s">
        <v>38905</v>
      </c>
      <c r="B2463">
        <v>1</v>
      </c>
      <c r="C2463">
        <v>5.2999999999999999E-2</v>
      </c>
    </row>
    <row r="2464" spans="1:3" x14ac:dyDescent="0.2">
      <c r="A2464" t="s">
        <v>38906</v>
      </c>
      <c r="B2464">
        <v>1</v>
      </c>
      <c r="C2464">
        <v>5.2999999999999999E-2</v>
      </c>
    </row>
    <row r="2465" spans="1:3" x14ac:dyDescent="0.2">
      <c r="A2465" t="s">
        <v>38907</v>
      </c>
      <c r="B2465">
        <v>1</v>
      </c>
      <c r="C2465">
        <v>5.2999999999999999E-2</v>
      </c>
    </row>
    <row r="2466" spans="1:3" x14ac:dyDescent="0.2">
      <c r="A2466" t="s">
        <v>38908</v>
      </c>
      <c r="B2466">
        <v>1</v>
      </c>
      <c r="C2466">
        <v>5.2999999999999999E-2</v>
      </c>
    </row>
    <row r="2467" spans="1:3" x14ac:dyDescent="0.2">
      <c r="A2467" t="s">
        <v>38909</v>
      </c>
      <c r="B2467">
        <v>1</v>
      </c>
      <c r="C2467">
        <v>5.2999999999999999E-2</v>
      </c>
    </row>
    <row r="2468" spans="1:3" x14ac:dyDescent="0.2">
      <c r="A2468" t="s">
        <v>38910</v>
      </c>
      <c r="B2468">
        <v>1</v>
      </c>
      <c r="C2468">
        <v>5.2999999999999999E-2</v>
      </c>
    </row>
    <row r="2469" spans="1:3" x14ac:dyDescent="0.2">
      <c r="A2469" t="s">
        <v>38911</v>
      </c>
      <c r="B2469">
        <v>1</v>
      </c>
      <c r="C2469">
        <v>5.2999999999999999E-2</v>
      </c>
    </row>
    <row r="2470" spans="1:3" x14ac:dyDescent="0.2">
      <c r="A2470" t="s">
        <v>38912</v>
      </c>
      <c r="B2470">
        <v>1</v>
      </c>
      <c r="C2470">
        <v>5.2999999999999999E-2</v>
      </c>
    </row>
    <row r="2471" spans="1:3" x14ac:dyDescent="0.2">
      <c r="A2471" t="s">
        <v>38913</v>
      </c>
      <c r="B2471">
        <v>1</v>
      </c>
      <c r="C2471">
        <v>5.2999999999999999E-2</v>
      </c>
    </row>
    <row r="2472" spans="1:3" x14ac:dyDescent="0.2">
      <c r="A2472" t="s">
        <v>38914</v>
      </c>
      <c r="B2472">
        <v>1</v>
      </c>
      <c r="C2472">
        <v>5.2999999999999999E-2</v>
      </c>
    </row>
    <row r="2473" spans="1:3" x14ac:dyDescent="0.2">
      <c r="A2473" t="s">
        <v>38915</v>
      </c>
      <c r="B2473">
        <v>1</v>
      </c>
      <c r="C2473">
        <v>5.2999999999999999E-2</v>
      </c>
    </row>
    <row r="2474" spans="1:3" x14ac:dyDescent="0.2">
      <c r="A2474" t="s">
        <v>38916</v>
      </c>
      <c r="B2474">
        <v>1</v>
      </c>
      <c r="C2474">
        <v>5.2999999999999999E-2</v>
      </c>
    </row>
    <row r="2475" spans="1:3" x14ac:dyDescent="0.2">
      <c r="A2475" t="s">
        <v>38917</v>
      </c>
      <c r="B2475">
        <v>1</v>
      </c>
      <c r="C2475">
        <v>5.2999999999999999E-2</v>
      </c>
    </row>
    <row r="2476" spans="1:3" x14ac:dyDescent="0.2">
      <c r="A2476" t="s">
        <v>38918</v>
      </c>
      <c r="B2476">
        <v>1</v>
      </c>
      <c r="C2476">
        <v>5.2999999999999999E-2</v>
      </c>
    </row>
    <row r="2477" spans="1:3" x14ac:dyDescent="0.2">
      <c r="A2477" t="s">
        <v>38919</v>
      </c>
      <c r="B2477">
        <v>1</v>
      </c>
      <c r="C2477">
        <v>5.2999999999999999E-2</v>
      </c>
    </row>
    <row r="2478" spans="1:3" x14ac:dyDescent="0.2">
      <c r="A2478" t="s">
        <v>38920</v>
      </c>
      <c r="B2478">
        <v>1</v>
      </c>
      <c r="C2478">
        <v>5.2999999999999999E-2</v>
      </c>
    </row>
    <row r="2479" spans="1:3" x14ac:dyDescent="0.2">
      <c r="A2479" t="s">
        <v>38921</v>
      </c>
      <c r="B2479">
        <v>1</v>
      </c>
      <c r="C2479">
        <v>5.2999999999999999E-2</v>
      </c>
    </row>
    <row r="2480" spans="1:3" x14ac:dyDescent="0.2">
      <c r="A2480" t="s">
        <v>38922</v>
      </c>
      <c r="B2480">
        <v>1</v>
      </c>
      <c r="C2480">
        <v>5.2999999999999999E-2</v>
      </c>
    </row>
    <row r="2481" spans="1:3" x14ac:dyDescent="0.2">
      <c r="A2481" t="s">
        <v>38923</v>
      </c>
      <c r="B2481">
        <v>1</v>
      </c>
      <c r="C2481">
        <v>5.2999999999999999E-2</v>
      </c>
    </row>
    <row r="2482" spans="1:3" x14ac:dyDescent="0.2">
      <c r="A2482" t="s">
        <v>38924</v>
      </c>
      <c r="B2482">
        <v>1</v>
      </c>
      <c r="C2482">
        <v>5.2999999999999999E-2</v>
      </c>
    </row>
    <row r="2483" spans="1:3" x14ac:dyDescent="0.2">
      <c r="A2483" t="s">
        <v>38925</v>
      </c>
      <c r="B2483">
        <v>1</v>
      </c>
      <c r="C2483">
        <v>5.2999999999999999E-2</v>
      </c>
    </row>
    <row r="2484" spans="1:3" x14ac:dyDescent="0.2">
      <c r="A2484" t="s">
        <v>38926</v>
      </c>
      <c r="B2484">
        <v>1</v>
      </c>
      <c r="C2484">
        <v>5.2999999999999999E-2</v>
      </c>
    </row>
    <row r="2485" spans="1:3" x14ac:dyDescent="0.2">
      <c r="A2485" t="s">
        <v>38927</v>
      </c>
      <c r="B2485">
        <v>1</v>
      </c>
      <c r="C2485">
        <v>5.2999999999999999E-2</v>
      </c>
    </row>
    <row r="2486" spans="1:3" x14ac:dyDescent="0.2">
      <c r="A2486" t="s">
        <v>38928</v>
      </c>
      <c r="B2486">
        <v>1</v>
      </c>
      <c r="C2486">
        <v>5.2999999999999999E-2</v>
      </c>
    </row>
    <row r="2487" spans="1:3" x14ac:dyDescent="0.2">
      <c r="A2487" t="s">
        <v>38929</v>
      </c>
      <c r="B2487">
        <v>1</v>
      </c>
      <c r="C2487">
        <v>5.2999999999999999E-2</v>
      </c>
    </row>
    <row r="2488" spans="1:3" x14ac:dyDescent="0.2">
      <c r="A2488" t="s">
        <v>38930</v>
      </c>
      <c r="B2488">
        <v>1</v>
      </c>
      <c r="C2488">
        <v>5.2999999999999999E-2</v>
      </c>
    </row>
    <row r="2489" spans="1:3" x14ac:dyDescent="0.2">
      <c r="A2489" t="s">
        <v>38931</v>
      </c>
      <c r="B2489">
        <v>1</v>
      </c>
      <c r="C2489">
        <v>5.2999999999999999E-2</v>
      </c>
    </row>
    <row r="2490" spans="1:3" x14ac:dyDescent="0.2">
      <c r="A2490" t="s">
        <v>38932</v>
      </c>
      <c r="B2490">
        <v>1</v>
      </c>
      <c r="C2490">
        <v>5.2999999999999999E-2</v>
      </c>
    </row>
    <row r="2491" spans="1:3" x14ac:dyDescent="0.2">
      <c r="A2491" t="s">
        <v>38933</v>
      </c>
      <c r="B2491">
        <v>1</v>
      </c>
      <c r="C2491">
        <v>5.2999999999999999E-2</v>
      </c>
    </row>
    <row r="2492" spans="1:3" x14ac:dyDescent="0.2">
      <c r="A2492" t="s">
        <v>38934</v>
      </c>
      <c r="B2492">
        <v>1</v>
      </c>
      <c r="C2492">
        <v>5.2999999999999999E-2</v>
      </c>
    </row>
    <row r="2493" spans="1:3" x14ac:dyDescent="0.2">
      <c r="A2493" t="s">
        <v>38935</v>
      </c>
      <c r="B2493">
        <v>1</v>
      </c>
      <c r="C2493">
        <v>5.2999999999999999E-2</v>
      </c>
    </row>
    <row r="2494" spans="1:3" x14ac:dyDescent="0.2">
      <c r="A2494" t="s">
        <v>38936</v>
      </c>
      <c r="B2494">
        <v>1</v>
      </c>
      <c r="C2494">
        <v>5.2999999999999999E-2</v>
      </c>
    </row>
    <row r="2495" spans="1:3" x14ac:dyDescent="0.2">
      <c r="A2495" t="s">
        <v>38937</v>
      </c>
      <c r="B2495">
        <v>1</v>
      </c>
      <c r="C2495">
        <v>5.2999999999999999E-2</v>
      </c>
    </row>
    <row r="2496" spans="1:3" x14ac:dyDescent="0.2">
      <c r="A2496" t="s">
        <v>38938</v>
      </c>
      <c r="B2496">
        <v>1</v>
      </c>
      <c r="C2496">
        <v>5.2999999999999999E-2</v>
      </c>
    </row>
    <row r="2497" spans="1:3" x14ac:dyDescent="0.2">
      <c r="A2497" t="s">
        <v>38939</v>
      </c>
      <c r="B2497">
        <v>1</v>
      </c>
      <c r="C2497">
        <v>5.2999999999999999E-2</v>
      </c>
    </row>
    <row r="2498" spans="1:3" x14ac:dyDescent="0.2">
      <c r="A2498" t="s">
        <v>38940</v>
      </c>
      <c r="B2498">
        <v>1</v>
      </c>
      <c r="C2498">
        <v>5.2999999999999999E-2</v>
      </c>
    </row>
    <row r="2499" spans="1:3" x14ac:dyDescent="0.2">
      <c r="A2499" t="s">
        <v>38941</v>
      </c>
      <c r="B2499">
        <v>1</v>
      </c>
      <c r="C2499">
        <v>5.2999999999999999E-2</v>
      </c>
    </row>
    <row r="2500" spans="1:3" x14ac:dyDescent="0.2">
      <c r="A2500" t="s">
        <v>38942</v>
      </c>
      <c r="B2500">
        <v>1</v>
      </c>
      <c r="C2500">
        <v>5.2999999999999999E-2</v>
      </c>
    </row>
    <row r="2501" spans="1:3" x14ac:dyDescent="0.2">
      <c r="A2501" t="s">
        <v>38943</v>
      </c>
      <c r="B2501">
        <v>1</v>
      </c>
      <c r="C2501">
        <v>5.2999999999999999E-2</v>
      </c>
    </row>
    <row r="2502" spans="1:3" x14ac:dyDescent="0.2">
      <c r="A2502" t="s">
        <v>38944</v>
      </c>
      <c r="B2502">
        <v>1</v>
      </c>
      <c r="C2502">
        <v>5.2999999999999999E-2</v>
      </c>
    </row>
    <row r="2503" spans="1:3" x14ac:dyDescent="0.2">
      <c r="A2503" t="s">
        <v>38945</v>
      </c>
      <c r="B2503">
        <v>1</v>
      </c>
      <c r="C2503">
        <v>5.2999999999999999E-2</v>
      </c>
    </row>
    <row r="2504" spans="1:3" x14ac:dyDescent="0.2">
      <c r="A2504" t="s">
        <v>38946</v>
      </c>
      <c r="B2504">
        <v>1</v>
      </c>
      <c r="C2504">
        <v>5.2999999999999999E-2</v>
      </c>
    </row>
    <row r="2505" spans="1:3" x14ac:dyDescent="0.2">
      <c r="A2505" t="s">
        <v>38947</v>
      </c>
      <c r="B2505">
        <v>1</v>
      </c>
      <c r="C2505">
        <v>5.2999999999999999E-2</v>
      </c>
    </row>
    <row r="2506" spans="1:3" x14ac:dyDescent="0.2">
      <c r="A2506" t="s">
        <v>38948</v>
      </c>
      <c r="B2506">
        <v>1</v>
      </c>
      <c r="C2506">
        <v>5.2999999999999999E-2</v>
      </c>
    </row>
    <row r="2507" spans="1:3" x14ac:dyDescent="0.2">
      <c r="A2507" t="s">
        <v>38949</v>
      </c>
      <c r="B2507">
        <v>1</v>
      </c>
      <c r="C2507">
        <v>5.2999999999999999E-2</v>
      </c>
    </row>
    <row r="2508" spans="1:3" x14ac:dyDescent="0.2">
      <c r="A2508" t="s">
        <v>38950</v>
      </c>
      <c r="B2508">
        <v>1</v>
      </c>
      <c r="C2508">
        <v>5.2999999999999999E-2</v>
      </c>
    </row>
    <row r="2509" spans="1:3" x14ac:dyDescent="0.2">
      <c r="A2509" t="s">
        <v>38951</v>
      </c>
      <c r="B2509">
        <v>1</v>
      </c>
      <c r="C2509">
        <v>5.2999999999999999E-2</v>
      </c>
    </row>
    <row r="2510" spans="1:3" x14ac:dyDescent="0.2">
      <c r="A2510" t="s">
        <v>38952</v>
      </c>
      <c r="B2510">
        <v>1</v>
      </c>
      <c r="C2510">
        <v>5.2999999999999999E-2</v>
      </c>
    </row>
    <row r="2511" spans="1:3" x14ac:dyDescent="0.2">
      <c r="A2511" t="s">
        <v>38953</v>
      </c>
      <c r="B2511">
        <v>1</v>
      </c>
      <c r="C2511">
        <v>5.2999999999999999E-2</v>
      </c>
    </row>
    <row r="2512" spans="1:3" x14ac:dyDescent="0.2">
      <c r="A2512" t="s">
        <v>38954</v>
      </c>
      <c r="B2512">
        <v>1</v>
      </c>
      <c r="C2512">
        <v>5.2999999999999999E-2</v>
      </c>
    </row>
    <row r="2513" spans="1:3" x14ac:dyDescent="0.2">
      <c r="A2513" t="s">
        <v>38955</v>
      </c>
      <c r="B2513">
        <v>1</v>
      </c>
      <c r="C2513">
        <v>5.2999999999999999E-2</v>
      </c>
    </row>
    <row r="2514" spans="1:3" x14ac:dyDescent="0.2">
      <c r="A2514" t="s">
        <v>38956</v>
      </c>
      <c r="B2514">
        <v>1</v>
      </c>
      <c r="C2514">
        <v>5.2999999999999999E-2</v>
      </c>
    </row>
    <row r="2515" spans="1:3" x14ac:dyDescent="0.2">
      <c r="A2515" t="s">
        <v>38957</v>
      </c>
      <c r="B2515">
        <v>1</v>
      </c>
      <c r="C2515">
        <v>5.2999999999999999E-2</v>
      </c>
    </row>
    <row r="2516" spans="1:3" x14ac:dyDescent="0.2">
      <c r="A2516" t="s">
        <v>38958</v>
      </c>
      <c r="B2516">
        <v>1</v>
      </c>
      <c r="C2516">
        <v>5.2999999999999999E-2</v>
      </c>
    </row>
    <row r="2517" spans="1:3" x14ac:dyDescent="0.2">
      <c r="A2517" t="s">
        <v>38959</v>
      </c>
      <c r="B2517">
        <v>1</v>
      </c>
      <c r="C2517">
        <v>5.2999999999999999E-2</v>
      </c>
    </row>
    <row r="2518" spans="1:3" x14ac:dyDescent="0.2">
      <c r="A2518" t="s">
        <v>38960</v>
      </c>
      <c r="B2518">
        <v>1</v>
      </c>
      <c r="C2518">
        <v>5.2999999999999999E-2</v>
      </c>
    </row>
    <row r="2519" spans="1:3" x14ac:dyDescent="0.2">
      <c r="A2519" t="s">
        <v>38961</v>
      </c>
      <c r="B2519">
        <v>1</v>
      </c>
      <c r="C2519">
        <v>5.2999999999999999E-2</v>
      </c>
    </row>
    <row r="2520" spans="1:3" x14ac:dyDescent="0.2">
      <c r="A2520" t="s">
        <v>38962</v>
      </c>
      <c r="B2520">
        <v>1</v>
      </c>
      <c r="C2520">
        <v>5.2999999999999999E-2</v>
      </c>
    </row>
    <row r="2521" spans="1:3" x14ac:dyDescent="0.2">
      <c r="A2521" t="s">
        <v>38963</v>
      </c>
      <c r="B2521">
        <v>1</v>
      </c>
      <c r="C2521">
        <v>5.2999999999999999E-2</v>
      </c>
    </row>
    <row r="2522" spans="1:3" x14ac:dyDescent="0.2">
      <c r="A2522" t="s">
        <v>38964</v>
      </c>
      <c r="B2522">
        <v>1</v>
      </c>
      <c r="C2522">
        <v>5.2999999999999999E-2</v>
      </c>
    </row>
    <row r="2523" spans="1:3" x14ac:dyDescent="0.2">
      <c r="A2523" t="s">
        <v>38965</v>
      </c>
      <c r="B2523">
        <v>1</v>
      </c>
      <c r="C2523">
        <v>5.2999999999999999E-2</v>
      </c>
    </row>
    <row r="2524" spans="1:3" x14ac:dyDescent="0.2">
      <c r="A2524" t="s">
        <v>38966</v>
      </c>
      <c r="B2524">
        <v>1</v>
      </c>
      <c r="C2524">
        <v>5.2999999999999999E-2</v>
      </c>
    </row>
    <row r="2525" spans="1:3" x14ac:dyDescent="0.2">
      <c r="A2525" t="s">
        <v>38967</v>
      </c>
      <c r="B2525">
        <v>1</v>
      </c>
      <c r="C2525">
        <v>5.2999999999999999E-2</v>
      </c>
    </row>
    <row r="2526" spans="1:3" x14ac:dyDescent="0.2">
      <c r="A2526" t="s">
        <v>38968</v>
      </c>
      <c r="B2526">
        <v>1</v>
      </c>
      <c r="C2526">
        <v>5.2999999999999999E-2</v>
      </c>
    </row>
    <row r="2527" spans="1:3" x14ac:dyDescent="0.2">
      <c r="A2527" t="s">
        <v>38969</v>
      </c>
      <c r="B2527">
        <v>1</v>
      </c>
      <c r="C2527">
        <v>5.2999999999999999E-2</v>
      </c>
    </row>
    <row r="2528" spans="1:3" x14ac:dyDescent="0.2">
      <c r="A2528" t="s">
        <v>38970</v>
      </c>
      <c r="B2528">
        <v>1</v>
      </c>
      <c r="C2528">
        <v>5.2999999999999999E-2</v>
      </c>
    </row>
    <row r="2529" spans="1:3" x14ac:dyDescent="0.2">
      <c r="A2529" t="s">
        <v>38971</v>
      </c>
      <c r="B2529">
        <v>1</v>
      </c>
      <c r="C2529">
        <v>5.2999999999999999E-2</v>
      </c>
    </row>
    <row r="2530" spans="1:3" x14ac:dyDescent="0.2">
      <c r="A2530" t="s">
        <v>38972</v>
      </c>
      <c r="B2530">
        <v>1</v>
      </c>
      <c r="C2530">
        <v>5.2999999999999999E-2</v>
      </c>
    </row>
    <row r="2531" spans="1:3" x14ac:dyDescent="0.2">
      <c r="A2531" t="s">
        <v>38973</v>
      </c>
      <c r="B2531">
        <v>1</v>
      </c>
      <c r="C2531">
        <v>5.2999999999999999E-2</v>
      </c>
    </row>
    <row r="2532" spans="1:3" x14ac:dyDescent="0.2">
      <c r="A2532" t="s">
        <v>38974</v>
      </c>
      <c r="B2532">
        <v>1</v>
      </c>
      <c r="C2532">
        <v>5.2999999999999999E-2</v>
      </c>
    </row>
    <row r="2533" spans="1:3" x14ac:dyDescent="0.2">
      <c r="A2533" t="s">
        <v>38975</v>
      </c>
      <c r="B2533">
        <v>1</v>
      </c>
      <c r="C2533">
        <v>5.2999999999999999E-2</v>
      </c>
    </row>
    <row r="2534" spans="1:3" x14ac:dyDescent="0.2">
      <c r="A2534" t="s">
        <v>38976</v>
      </c>
      <c r="B2534">
        <v>1</v>
      </c>
      <c r="C2534">
        <v>5.2999999999999999E-2</v>
      </c>
    </row>
    <row r="2535" spans="1:3" x14ac:dyDescent="0.2">
      <c r="A2535" t="s">
        <v>38977</v>
      </c>
      <c r="B2535">
        <v>1</v>
      </c>
      <c r="C2535">
        <v>5.2999999999999999E-2</v>
      </c>
    </row>
    <row r="2536" spans="1:3" x14ac:dyDescent="0.2">
      <c r="A2536" t="s">
        <v>38978</v>
      </c>
      <c r="B2536">
        <v>1</v>
      </c>
      <c r="C2536">
        <v>5.2999999999999999E-2</v>
      </c>
    </row>
    <row r="2537" spans="1:3" x14ac:dyDescent="0.2">
      <c r="A2537" t="s">
        <v>38979</v>
      </c>
      <c r="B2537">
        <v>1</v>
      </c>
      <c r="C2537">
        <v>5.2999999999999999E-2</v>
      </c>
    </row>
    <row r="2538" spans="1:3" x14ac:dyDescent="0.2">
      <c r="A2538" t="s">
        <v>38980</v>
      </c>
      <c r="B2538">
        <v>1</v>
      </c>
      <c r="C2538">
        <v>5.2999999999999999E-2</v>
      </c>
    </row>
    <row r="2539" spans="1:3" x14ac:dyDescent="0.2">
      <c r="A2539" t="s">
        <v>38981</v>
      </c>
      <c r="B2539">
        <v>1</v>
      </c>
      <c r="C2539">
        <v>5.2999999999999999E-2</v>
      </c>
    </row>
    <row r="2540" spans="1:3" x14ac:dyDescent="0.2">
      <c r="A2540" t="s">
        <v>38982</v>
      </c>
      <c r="B2540">
        <v>1</v>
      </c>
      <c r="C2540">
        <v>5.2999999999999999E-2</v>
      </c>
    </row>
    <row r="2541" spans="1:3" x14ac:dyDescent="0.2">
      <c r="A2541" t="s">
        <v>38983</v>
      </c>
      <c r="B2541">
        <v>1</v>
      </c>
      <c r="C2541">
        <v>5.2999999999999999E-2</v>
      </c>
    </row>
    <row r="2542" spans="1:3" x14ac:dyDescent="0.2">
      <c r="A2542" t="s">
        <v>38984</v>
      </c>
      <c r="B2542">
        <v>1</v>
      </c>
      <c r="C2542">
        <v>5.2999999999999999E-2</v>
      </c>
    </row>
    <row r="2543" spans="1:3" x14ac:dyDescent="0.2">
      <c r="A2543" t="s">
        <v>38985</v>
      </c>
      <c r="B2543">
        <v>1</v>
      </c>
      <c r="C2543">
        <v>5.2999999999999999E-2</v>
      </c>
    </row>
    <row r="2544" spans="1:3" x14ac:dyDescent="0.2">
      <c r="A2544" t="s">
        <v>38986</v>
      </c>
      <c r="B2544">
        <v>1</v>
      </c>
      <c r="C2544">
        <v>5.2999999999999999E-2</v>
      </c>
    </row>
    <row r="2545" spans="1:3" x14ac:dyDescent="0.2">
      <c r="A2545" t="s">
        <v>38987</v>
      </c>
      <c r="B2545">
        <v>1</v>
      </c>
      <c r="C2545">
        <v>5.2999999999999999E-2</v>
      </c>
    </row>
    <row r="2546" spans="1:3" x14ac:dyDescent="0.2">
      <c r="A2546" t="s">
        <v>38988</v>
      </c>
      <c r="B2546">
        <v>1</v>
      </c>
      <c r="C2546">
        <v>5.2999999999999999E-2</v>
      </c>
    </row>
    <row r="2547" spans="1:3" x14ac:dyDescent="0.2">
      <c r="A2547" t="s">
        <v>38989</v>
      </c>
      <c r="B2547">
        <v>1</v>
      </c>
      <c r="C2547">
        <v>5.2999999999999999E-2</v>
      </c>
    </row>
    <row r="2548" spans="1:3" x14ac:dyDescent="0.2">
      <c r="A2548" t="s">
        <v>38990</v>
      </c>
      <c r="B2548">
        <v>1</v>
      </c>
      <c r="C2548">
        <v>5.2999999999999999E-2</v>
      </c>
    </row>
    <row r="2549" spans="1:3" x14ac:dyDescent="0.2">
      <c r="A2549" t="s">
        <v>38991</v>
      </c>
      <c r="B2549">
        <v>1</v>
      </c>
      <c r="C2549">
        <v>5.2999999999999999E-2</v>
      </c>
    </row>
    <row r="2550" spans="1:3" x14ac:dyDescent="0.2">
      <c r="A2550" t="s">
        <v>38992</v>
      </c>
      <c r="B2550">
        <v>1</v>
      </c>
      <c r="C2550">
        <v>5.2999999999999999E-2</v>
      </c>
    </row>
    <row r="2551" spans="1:3" x14ac:dyDescent="0.2">
      <c r="A2551" t="s">
        <v>38993</v>
      </c>
      <c r="B2551">
        <v>1</v>
      </c>
      <c r="C2551">
        <v>5.2999999999999999E-2</v>
      </c>
    </row>
    <row r="2552" spans="1:3" x14ac:dyDescent="0.2">
      <c r="A2552" t="s">
        <v>38994</v>
      </c>
      <c r="B2552">
        <v>1</v>
      </c>
      <c r="C2552">
        <v>5.2999999999999999E-2</v>
      </c>
    </row>
    <row r="2553" spans="1:3" x14ac:dyDescent="0.2">
      <c r="A2553" t="s">
        <v>38995</v>
      </c>
      <c r="B2553">
        <v>1</v>
      </c>
      <c r="C2553">
        <v>5.2999999999999999E-2</v>
      </c>
    </row>
    <row r="2554" spans="1:3" x14ac:dyDescent="0.2">
      <c r="A2554" t="s">
        <v>38996</v>
      </c>
      <c r="B2554">
        <v>1</v>
      </c>
      <c r="C2554">
        <v>5.2999999999999999E-2</v>
      </c>
    </row>
    <row r="2555" spans="1:3" x14ac:dyDescent="0.2">
      <c r="A2555" t="s">
        <v>38997</v>
      </c>
      <c r="B2555">
        <v>1</v>
      </c>
      <c r="C2555">
        <v>5.2999999999999999E-2</v>
      </c>
    </row>
    <row r="2556" spans="1:3" x14ac:dyDescent="0.2">
      <c r="A2556" t="s">
        <v>38998</v>
      </c>
      <c r="B2556">
        <v>1</v>
      </c>
      <c r="C2556">
        <v>5.2999999999999999E-2</v>
      </c>
    </row>
    <row r="2557" spans="1:3" x14ac:dyDescent="0.2">
      <c r="A2557" t="s">
        <v>38999</v>
      </c>
      <c r="B2557">
        <v>1</v>
      </c>
      <c r="C2557">
        <v>5.2999999999999999E-2</v>
      </c>
    </row>
    <row r="2558" spans="1:3" x14ac:dyDescent="0.2">
      <c r="A2558" t="s">
        <v>39000</v>
      </c>
      <c r="B2558">
        <v>1</v>
      </c>
      <c r="C2558">
        <v>5.2999999999999999E-2</v>
      </c>
    </row>
    <row r="2559" spans="1:3" x14ac:dyDescent="0.2">
      <c r="A2559" t="s">
        <v>39001</v>
      </c>
      <c r="B2559">
        <v>1</v>
      </c>
      <c r="C2559">
        <v>5.2999999999999999E-2</v>
      </c>
    </row>
    <row r="2560" spans="1:3" x14ac:dyDescent="0.2">
      <c r="A2560" t="s">
        <v>39002</v>
      </c>
      <c r="B2560">
        <v>1</v>
      </c>
      <c r="C2560">
        <v>5.2999999999999999E-2</v>
      </c>
    </row>
    <row r="2561" spans="1:3" x14ac:dyDescent="0.2">
      <c r="A2561" t="s">
        <v>39003</v>
      </c>
      <c r="B2561">
        <v>1</v>
      </c>
      <c r="C2561">
        <v>5.2999999999999999E-2</v>
      </c>
    </row>
    <row r="2562" spans="1:3" x14ac:dyDescent="0.2">
      <c r="A2562" t="s">
        <v>39004</v>
      </c>
      <c r="B2562">
        <v>1</v>
      </c>
      <c r="C2562">
        <v>5.2999999999999999E-2</v>
      </c>
    </row>
    <row r="2563" spans="1:3" x14ac:dyDescent="0.2">
      <c r="A2563" t="s">
        <v>39005</v>
      </c>
      <c r="B2563">
        <v>1</v>
      </c>
      <c r="C2563">
        <v>5.2999999999999999E-2</v>
      </c>
    </row>
    <row r="2564" spans="1:3" x14ac:dyDescent="0.2">
      <c r="A2564" t="s">
        <v>39006</v>
      </c>
      <c r="B2564">
        <v>1</v>
      </c>
      <c r="C2564">
        <v>5.2999999999999999E-2</v>
      </c>
    </row>
    <row r="2565" spans="1:3" x14ac:dyDescent="0.2">
      <c r="A2565" t="s">
        <v>39007</v>
      </c>
      <c r="B2565">
        <v>1</v>
      </c>
      <c r="C2565">
        <v>5.2999999999999999E-2</v>
      </c>
    </row>
    <row r="2566" spans="1:3" x14ac:dyDescent="0.2">
      <c r="A2566" t="s">
        <v>39008</v>
      </c>
      <c r="B2566">
        <v>1</v>
      </c>
      <c r="C2566">
        <v>5.2999999999999999E-2</v>
      </c>
    </row>
    <row r="2567" spans="1:3" x14ac:dyDescent="0.2">
      <c r="A2567" t="s">
        <v>39009</v>
      </c>
      <c r="B2567">
        <v>1</v>
      </c>
      <c r="C2567">
        <v>5.2999999999999999E-2</v>
      </c>
    </row>
    <row r="2568" spans="1:3" x14ac:dyDescent="0.2">
      <c r="A2568" t="s">
        <v>39010</v>
      </c>
      <c r="B2568">
        <v>1</v>
      </c>
      <c r="C2568">
        <v>5.2999999999999999E-2</v>
      </c>
    </row>
    <row r="2569" spans="1:3" x14ac:dyDescent="0.2">
      <c r="A2569" t="s">
        <v>39011</v>
      </c>
      <c r="B2569">
        <v>1</v>
      </c>
      <c r="C2569">
        <v>5.2999999999999999E-2</v>
      </c>
    </row>
    <row r="2570" spans="1:3" x14ac:dyDescent="0.2">
      <c r="A2570" t="s">
        <v>39012</v>
      </c>
      <c r="B2570">
        <v>1</v>
      </c>
      <c r="C2570">
        <v>5.2999999999999999E-2</v>
      </c>
    </row>
    <row r="2571" spans="1:3" x14ac:dyDescent="0.2">
      <c r="A2571" t="s">
        <v>39013</v>
      </c>
      <c r="B2571">
        <v>1</v>
      </c>
      <c r="C2571">
        <v>5.2999999999999999E-2</v>
      </c>
    </row>
    <row r="2572" spans="1:3" x14ac:dyDescent="0.2">
      <c r="A2572" t="s">
        <v>39014</v>
      </c>
      <c r="B2572">
        <v>1</v>
      </c>
      <c r="C2572">
        <v>5.2999999999999999E-2</v>
      </c>
    </row>
    <row r="2573" spans="1:3" x14ac:dyDescent="0.2">
      <c r="A2573" t="s">
        <v>39015</v>
      </c>
      <c r="B2573">
        <v>1</v>
      </c>
      <c r="C2573">
        <v>5.2999999999999999E-2</v>
      </c>
    </row>
    <row r="2574" spans="1:3" x14ac:dyDescent="0.2">
      <c r="A2574" t="s">
        <v>39016</v>
      </c>
      <c r="B2574">
        <v>1</v>
      </c>
      <c r="C2574">
        <v>5.2999999999999999E-2</v>
      </c>
    </row>
    <row r="2575" spans="1:3" x14ac:dyDescent="0.2">
      <c r="A2575" t="s">
        <v>39017</v>
      </c>
      <c r="B2575">
        <v>1</v>
      </c>
      <c r="C2575">
        <v>5.2999999999999999E-2</v>
      </c>
    </row>
    <row r="2576" spans="1:3" x14ac:dyDescent="0.2">
      <c r="A2576" t="s">
        <v>39018</v>
      </c>
      <c r="B2576">
        <v>1</v>
      </c>
      <c r="C2576">
        <v>5.2999999999999999E-2</v>
      </c>
    </row>
    <row r="2577" spans="1:3" x14ac:dyDescent="0.2">
      <c r="A2577" t="s">
        <v>39019</v>
      </c>
      <c r="B2577">
        <v>1</v>
      </c>
      <c r="C2577">
        <v>5.2999999999999999E-2</v>
      </c>
    </row>
    <row r="2578" spans="1:3" x14ac:dyDescent="0.2">
      <c r="A2578" t="s">
        <v>39020</v>
      </c>
      <c r="B2578">
        <v>1</v>
      </c>
      <c r="C2578">
        <v>5.2999999999999999E-2</v>
      </c>
    </row>
    <row r="2579" spans="1:3" x14ac:dyDescent="0.2">
      <c r="A2579" t="s">
        <v>39021</v>
      </c>
      <c r="B2579">
        <v>1</v>
      </c>
      <c r="C2579">
        <v>5.2999999999999999E-2</v>
      </c>
    </row>
    <row r="2580" spans="1:3" x14ac:dyDescent="0.2">
      <c r="A2580" t="s">
        <v>39022</v>
      </c>
      <c r="B2580">
        <v>1</v>
      </c>
      <c r="C2580">
        <v>5.2999999999999999E-2</v>
      </c>
    </row>
    <row r="2581" spans="1:3" x14ac:dyDescent="0.2">
      <c r="A2581" t="s">
        <v>39023</v>
      </c>
      <c r="B2581">
        <v>1</v>
      </c>
      <c r="C2581">
        <v>5.2999999999999999E-2</v>
      </c>
    </row>
    <row r="2582" spans="1:3" x14ac:dyDescent="0.2">
      <c r="A2582" t="s">
        <v>39024</v>
      </c>
      <c r="B2582">
        <v>1</v>
      </c>
      <c r="C2582">
        <v>5.2999999999999999E-2</v>
      </c>
    </row>
    <row r="2583" spans="1:3" x14ac:dyDescent="0.2">
      <c r="A2583" t="s">
        <v>39025</v>
      </c>
      <c r="B2583">
        <v>1</v>
      </c>
      <c r="C2583">
        <v>5.2999999999999999E-2</v>
      </c>
    </row>
    <row r="2584" spans="1:3" x14ac:dyDescent="0.2">
      <c r="A2584" t="s">
        <v>39026</v>
      </c>
      <c r="B2584">
        <v>1</v>
      </c>
      <c r="C2584">
        <v>5.2999999999999999E-2</v>
      </c>
    </row>
    <row r="2585" spans="1:3" x14ac:dyDescent="0.2">
      <c r="A2585" t="s">
        <v>39027</v>
      </c>
      <c r="B2585">
        <v>1</v>
      </c>
      <c r="C2585">
        <v>5.2999999999999999E-2</v>
      </c>
    </row>
    <row r="2586" spans="1:3" x14ac:dyDescent="0.2">
      <c r="A2586" t="s">
        <v>39028</v>
      </c>
      <c r="B2586">
        <v>1</v>
      </c>
      <c r="C2586">
        <v>5.2999999999999999E-2</v>
      </c>
    </row>
    <row r="2587" spans="1:3" x14ac:dyDescent="0.2">
      <c r="A2587" t="s">
        <v>39029</v>
      </c>
      <c r="B2587">
        <v>1</v>
      </c>
      <c r="C2587">
        <v>5.2999999999999999E-2</v>
      </c>
    </row>
    <row r="2588" spans="1:3" x14ac:dyDescent="0.2">
      <c r="A2588" t="s">
        <v>39030</v>
      </c>
      <c r="B2588">
        <v>1</v>
      </c>
      <c r="C2588">
        <v>5.2999999999999999E-2</v>
      </c>
    </row>
    <row r="2589" spans="1:3" x14ac:dyDescent="0.2">
      <c r="A2589" t="s">
        <v>39031</v>
      </c>
      <c r="B2589">
        <v>1</v>
      </c>
      <c r="C2589">
        <v>5.2999999999999999E-2</v>
      </c>
    </row>
    <row r="2590" spans="1:3" x14ac:dyDescent="0.2">
      <c r="A2590" t="s">
        <v>39032</v>
      </c>
      <c r="B2590">
        <v>1</v>
      </c>
      <c r="C2590">
        <v>5.2999999999999999E-2</v>
      </c>
    </row>
    <row r="2591" spans="1:3" x14ac:dyDescent="0.2">
      <c r="A2591" t="s">
        <v>39033</v>
      </c>
      <c r="B2591">
        <v>1</v>
      </c>
      <c r="C2591">
        <v>5.2999999999999999E-2</v>
      </c>
    </row>
    <row r="2592" spans="1:3" x14ac:dyDescent="0.2">
      <c r="A2592" t="s">
        <v>39034</v>
      </c>
      <c r="B2592">
        <v>1</v>
      </c>
      <c r="C2592">
        <v>5.2999999999999999E-2</v>
      </c>
    </row>
    <row r="2593" spans="1:3" x14ac:dyDescent="0.2">
      <c r="A2593" t="s">
        <v>39035</v>
      </c>
      <c r="B2593">
        <v>1</v>
      </c>
      <c r="C2593">
        <v>5.2999999999999999E-2</v>
      </c>
    </row>
    <row r="2594" spans="1:3" x14ac:dyDescent="0.2">
      <c r="A2594" t="s">
        <v>39036</v>
      </c>
      <c r="B2594">
        <v>1</v>
      </c>
      <c r="C2594">
        <v>5.2999999999999999E-2</v>
      </c>
    </row>
    <row r="2595" spans="1:3" x14ac:dyDescent="0.2">
      <c r="A2595" t="s">
        <v>39037</v>
      </c>
      <c r="B2595">
        <v>1</v>
      </c>
      <c r="C2595">
        <v>5.2999999999999999E-2</v>
      </c>
    </row>
    <row r="2596" spans="1:3" x14ac:dyDescent="0.2">
      <c r="A2596" t="s">
        <v>39038</v>
      </c>
      <c r="B2596">
        <v>1</v>
      </c>
      <c r="C2596">
        <v>5.2999999999999999E-2</v>
      </c>
    </row>
    <row r="2597" spans="1:3" x14ac:dyDescent="0.2">
      <c r="A2597" t="s">
        <v>39039</v>
      </c>
      <c r="B2597">
        <v>1</v>
      </c>
      <c r="C2597">
        <v>5.2999999999999999E-2</v>
      </c>
    </row>
    <row r="2598" spans="1:3" x14ac:dyDescent="0.2">
      <c r="A2598" t="s">
        <v>39040</v>
      </c>
      <c r="B2598">
        <v>1</v>
      </c>
      <c r="C2598">
        <v>5.2999999999999999E-2</v>
      </c>
    </row>
    <row r="2599" spans="1:3" x14ac:dyDescent="0.2">
      <c r="A2599" t="s">
        <v>39041</v>
      </c>
      <c r="B2599">
        <v>1</v>
      </c>
      <c r="C2599">
        <v>5.2999999999999999E-2</v>
      </c>
    </row>
    <row r="2600" spans="1:3" x14ac:dyDescent="0.2">
      <c r="A2600" t="s">
        <v>39042</v>
      </c>
      <c r="B2600">
        <v>1</v>
      </c>
      <c r="C2600">
        <v>5.2999999999999999E-2</v>
      </c>
    </row>
    <row r="2601" spans="1:3" x14ac:dyDescent="0.2">
      <c r="A2601" t="s">
        <v>39043</v>
      </c>
      <c r="B2601">
        <v>1</v>
      </c>
      <c r="C2601">
        <v>5.2999999999999999E-2</v>
      </c>
    </row>
    <row r="2602" spans="1:3" x14ac:dyDescent="0.2">
      <c r="A2602" t="s">
        <v>39044</v>
      </c>
      <c r="B2602">
        <v>1</v>
      </c>
      <c r="C2602">
        <v>5.2999999999999999E-2</v>
      </c>
    </row>
    <row r="2603" spans="1:3" x14ac:dyDescent="0.2">
      <c r="A2603" t="s">
        <v>39045</v>
      </c>
      <c r="B2603">
        <v>1</v>
      </c>
      <c r="C2603">
        <v>5.2999999999999999E-2</v>
      </c>
    </row>
    <row r="2604" spans="1:3" x14ac:dyDescent="0.2">
      <c r="A2604" t="s">
        <v>39046</v>
      </c>
      <c r="B2604">
        <v>1</v>
      </c>
      <c r="C2604">
        <v>5.2999999999999999E-2</v>
      </c>
    </row>
    <row r="2605" spans="1:3" x14ac:dyDescent="0.2">
      <c r="A2605" t="s">
        <v>39047</v>
      </c>
      <c r="B2605">
        <v>1</v>
      </c>
      <c r="C2605">
        <v>5.2999999999999999E-2</v>
      </c>
    </row>
    <row r="2606" spans="1:3" x14ac:dyDescent="0.2">
      <c r="A2606" t="s">
        <v>39048</v>
      </c>
      <c r="B2606">
        <v>1</v>
      </c>
      <c r="C2606">
        <v>5.2999999999999999E-2</v>
      </c>
    </row>
    <row r="2607" spans="1:3" x14ac:dyDescent="0.2">
      <c r="A2607" t="s">
        <v>39049</v>
      </c>
      <c r="B2607">
        <v>1</v>
      </c>
      <c r="C2607">
        <v>5.2999999999999999E-2</v>
      </c>
    </row>
    <row r="2608" spans="1:3" x14ac:dyDescent="0.2">
      <c r="A2608" t="s">
        <v>39050</v>
      </c>
      <c r="B2608">
        <v>1</v>
      </c>
      <c r="C2608">
        <v>5.2999999999999999E-2</v>
      </c>
    </row>
    <row r="2609" spans="1:3" x14ac:dyDescent="0.2">
      <c r="A2609" t="s">
        <v>39051</v>
      </c>
      <c r="B2609">
        <v>1</v>
      </c>
      <c r="C2609">
        <v>5.2999999999999999E-2</v>
      </c>
    </row>
    <row r="2610" spans="1:3" x14ac:dyDescent="0.2">
      <c r="A2610" t="s">
        <v>39052</v>
      </c>
      <c r="B2610">
        <v>1</v>
      </c>
      <c r="C2610">
        <v>5.2999999999999999E-2</v>
      </c>
    </row>
    <row r="2611" spans="1:3" x14ac:dyDescent="0.2">
      <c r="A2611" t="s">
        <v>39053</v>
      </c>
      <c r="B2611">
        <v>1</v>
      </c>
      <c r="C2611">
        <v>5.2999999999999999E-2</v>
      </c>
    </row>
    <row r="2612" spans="1:3" x14ac:dyDescent="0.2">
      <c r="A2612" t="s">
        <v>39054</v>
      </c>
      <c r="B2612">
        <v>1</v>
      </c>
      <c r="C2612">
        <v>5.2999999999999999E-2</v>
      </c>
    </row>
    <row r="2613" spans="1:3" x14ac:dyDescent="0.2">
      <c r="A2613" t="s">
        <v>39055</v>
      </c>
      <c r="B2613">
        <v>1</v>
      </c>
      <c r="C2613">
        <v>5.2999999999999999E-2</v>
      </c>
    </row>
    <row r="2614" spans="1:3" x14ac:dyDescent="0.2">
      <c r="A2614" t="s">
        <v>39056</v>
      </c>
      <c r="B2614">
        <v>1</v>
      </c>
      <c r="C2614">
        <v>5.2999999999999999E-2</v>
      </c>
    </row>
    <row r="2615" spans="1:3" x14ac:dyDescent="0.2">
      <c r="A2615" t="s">
        <v>39057</v>
      </c>
      <c r="B2615">
        <v>1</v>
      </c>
      <c r="C2615">
        <v>5.2999999999999999E-2</v>
      </c>
    </row>
    <row r="2616" spans="1:3" x14ac:dyDescent="0.2">
      <c r="A2616" t="s">
        <v>39058</v>
      </c>
      <c r="B2616">
        <v>1</v>
      </c>
      <c r="C2616">
        <v>5.2999999999999999E-2</v>
      </c>
    </row>
    <row r="2617" spans="1:3" x14ac:dyDescent="0.2">
      <c r="A2617" t="s">
        <v>39059</v>
      </c>
      <c r="B2617">
        <v>1</v>
      </c>
      <c r="C2617">
        <v>5.2999999999999999E-2</v>
      </c>
    </row>
    <row r="2618" spans="1:3" x14ac:dyDescent="0.2">
      <c r="A2618" t="s">
        <v>39060</v>
      </c>
      <c r="B2618">
        <v>1</v>
      </c>
      <c r="C2618">
        <v>5.2999999999999999E-2</v>
      </c>
    </row>
    <row r="2619" spans="1:3" x14ac:dyDescent="0.2">
      <c r="A2619" t="s">
        <v>39061</v>
      </c>
      <c r="B2619">
        <v>1</v>
      </c>
      <c r="C2619">
        <v>5.2999999999999999E-2</v>
      </c>
    </row>
    <row r="2620" spans="1:3" x14ac:dyDescent="0.2">
      <c r="A2620" t="s">
        <v>39062</v>
      </c>
      <c r="B2620">
        <v>1</v>
      </c>
      <c r="C2620">
        <v>5.2999999999999999E-2</v>
      </c>
    </row>
    <row r="2621" spans="1:3" x14ac:dyDescent="0.2">
      <c r="A2621" t="s">
        <v>39063</v>
      </c>
      <c r="B2621">
        <v>1</v>
      </c>
      <c r="C2621">
        <v>5.2999999999999999E-2</v>
      </c>
    </row>
    <row r="2622" spans="1:3" x14ac:dyDescent="0.2">
      <c r="A2622" t="s">
        <v>39064</v>
      </c>
      <c r="B2622">
        <v>1</v>
      </c>
      <c r="C2622">
        <v>5.2999999999999999E-2</v>
      </c>
    </row>
    <row r="2623" spans="1:3" x14ac:dyDescent="0.2">
      <c r="A2623" t="s">
        <v>39065</v>
      </c>
      <c r="B2623">
        <v>1</v>
      </c>
      <c r="C2623">
        <v>5.2999999999999999E-2</v>
      </c>
    </row>
    <row r="2624" spans="1:3" x14ac:dyDescent="0.2">
      <c r="A2624" t="s">
        <v>39066</v>
      </c>
      <c r="B2624">
        <v>1</v>
      </c>
      <c r="C2624">
        <v>5.2999999999999999E-2</v>
      </c>
    </row>
    <row r="2625" spans="1:3" x14ac:dyDescent="0.2">
      <c r="A2625" t="s">
        <v>39067</v>
      </c>
      <c r="B2625">
        <v>1</v>
      </c>
      <c r="C2625">
        <v>5.2999999999999999E-2</v>
      </c>
    </row>
    <row r="2626" spans="1:3" x14ac:dyDescent="0.2">
      <c r="A2626" t="s">
        <v>39068</v>
      </c>
      <c r="B2626">
        <v>1</v>
      </c>
      <c r="C2626">
        <v>5.2999999999999999E-2</v>
      </c>
    </row>
    <row r="2627" spans="1:3" x14ac:dyDescent="0.2">
      <c r="A2627" t="s">
        <v>39069</v>
      </c>
      <c r="B2627">
        <v>1</v>
      </c>
      <c r="C2627">
        <v>5.2999999999999999E-2</v>
      </c>
    </row>
    <row r="2628" spans="1:3" x14ac:dyDescent="0.2">
      <c r="A2628" t="s">
        <v>39070</v>
      </c>
      <c r="B2628">
        <v>1</v>
      </c>
      <c r="C2628">
        <v>5.2999999999999999E-2</v>
      </c>
    </row>
    <row r="2629" spans="1:3" x14ac:dyDescent="0.2">
      <c r="A2629" t="s">
        <v>39071</v>
      </c>
      <c r="B2629">
        <v>1</v>
      </c>
      <c r="C2629">
        <v>5.2999999999999999E-2</v>
      </c>
    </row>
    <row r="2630" spans="1:3" x14ac:dyDescent="0.2">
      <c r="A2630" t="s">
        <v>39072</v>
      </c>
      <c r="B2630">
        <v>1</v>
      </c>
      <c r="C2630">
        <v>5.2999999999999999E-2</v>
      </c>
    </row>
    <row r="2631" spans="1:3" x14ac:dyDescent="0.2">
      <c r="A2631" t="s">
        <v>39073</v>
      </c>
      <c r="B2631">
        <v>1</v>
      </c>
      <c r="C2631">
        <v>5.2999999999999999E-2</v>
      </c>
    </row>
    <row r="2632" spans="1:3" x14ac:dyDescent="0.2">
      <c r="A2632" t="s">
        <v>39074</v>
      </c>
      <c r="B2632">
        <v>1</v>
      </c>
      <c r="C2632">
        <v>5.2999999999999999E-2</v>
      </c>
    </row>
    <row r="2633" spans="1:3" x14ac:dyDescent="0.2">
      <c r="A2633" t="s">
        <v>39075</v>
      </c>
      <c r="B2633">
        <v>1</v>
      </c>
      <c r="C2633">
        <v>5.2999999999999999E-2</v>
      </c>
    </row>
    <row r="2634" spans="1:3" x14ac:dyDescent="0.2">
      <c r="A2634" t="s">
        <v>39076</v>
      </c>
      <c r="B2634">
        <v>1</v>
      </c>
      <c r="C2634">
        <v>5.2999999999999999E-2</v>
      </c>
    </row>
    <row r="2635" spans="1:3" x14ac:dyDescent="0.2">
      <c r="A2635" t="s">
        <v>39077</v>
      </c>
      <c r="B2635">
        <v>1</v>
      </c>
      <c r="C2635">
        <v>5.2999999999999999E-2</v>
      </c>
    </row>
    <row r="2636" spans="1:3" x14ac:dyDescent="0.2">
      <c r="A2636" t="s">
        <v>39078</v>
      </c>
      <c r="B2636">
        <v>1</v>
      </c>
      <c r="C2636">
        <v>5.2999999999999999E-2</v>
      </c>
    </row>
    <row r="2637" spans="1:3" x14ac:dyDescent="0.2">
      <c r="A2637" t="s">
        <v>39079</v>
      </c>
      <c r="B2637">
        <v>1</v>
      </c>
      <c r="C2637">
        <v>5.2999999999999999E-2</v>
      </c>
    </row>
    <row r="2638" spans="1:3" x14ac:dyDescent="0.2">
      <c r="A2638" t="s">
        <v>39080</v>
      </c>
      <c r="B2638">
        <v>1</v>
      </c>
      <c r="C2638">
        <v>5.2999999999999999E-2</v>
      </c>
    </row>
    <row r="2639" spans="1:3" x14ac:dyDescent="0.2">
      <c r="A2639" t="s">
        <v>39081</v>
      </c>
      <c r="B2639">
        <v>1</v>
      </c>
      <c r="C2639">
        <v>5.2999999999999999E-2</v>
      </c>
    </row>
    <row r="2640" spans="1:3" x14ac:dyDescent="0.2">
      <c r="A2640" t="s">
        <v>39082</v>
      </c>
      <c r="B2640">
        <v>1</v>
      </c>
      <c r="C2640">
        <v>5.2999999999999999E-2</v>
      </c>
    </row>
    <row r="2641" spans="1:3" x14ac:dyDescent="0.2">
      <c r="A2641" t="s">
        <v>39083</v>
      </c>
      <c r="B2641">
        <v>1</v>
      </c>
      <c r="C2641">
        <v>5.2999999999999999E-2</v>
      </c>
    </row>
    <row r="2642" spans="1:3" x14ac:dyDescent="0.2">
      <c r="A2642" t="s">
        <v>39084</v>
      </c>
      <c r="B2642">
        <v>1</v>
      </c>
      <c r="C2642">
        <v>5.2999999999999999E-2</v>
      </c>
    </row>
    <row r="2643" spans="1:3" x14ac:dyDescent="0.2">
      <c r="A2643" t="s">
        <v>39085</v>
      </c>
      <c r="B2643">
        <v>1</v>
      </c>
      <c r="C2643">
        <v>5.2999999999999999E-2</v>
      </c>
    </row>
    <row r="2644" spans="1:3" x14ac:dyDescent="0.2">
      <c r="A2644" t="s">
        <v>39086</v>
      </c>
      <c r="B2644">
        <v>1</v>
      </c>
      <c r="C2644">
        <v>5.2999999999999999E-2</v>
      </c>
    </row>
    <row r="2645" spans="1:3" x14ac:dyDescent="0.2">
      <c r="A2645" t="s">
        <v>39087</v>
      </c>
      <c r="B2645">
        <v>1</v>
      </c>
      <c r="C2645">
        <v>5.2999999999999999E-2</v>
      </c>
    </row>
    <row r="2646" spans="1:3" x14ac:dyDescent="0.2">
      <c r="A2646" t="s">
        <v>39088</v>
      </c>
      <c r="B2646">
        <v>1</v>
      </c>
      <c r="C2646">
        <v>5.2999999999999999E-2</v>
      </c>
    </row>
    <row r="2647" spans="1:3" x14ac:dyDescent="0.2">
      <c r="A2647" t="s">
        <v>39089</v>
      </c>
      <c r="B2647">
        <v>1</v>
      </c>
      <c r="C2647">
        <v>5.2999999999999999E-2</v>
      </c>
    </row>
    <row r="2648" spans="1:3" x14ac:dyDescent="0.2">
      <c r="A2648" t="s">
        <v>39090</v>
      </c>
      <c r="B2648">
        <v>1</v>
      </c>
      <c r="C2648">
        <v>5.2999999999999999E-2</v>
      </c>
    </row>
    <row r="2649" spans="1:3" x14ac:dyDescent="0.2">
      <c r="A2649" t="s">
        <v>39091</v>
      </c>
      <c r="B2649">
        <v>1</v>
      </c>
      <c r="C2649">
        <v>5.2999999999999999E-2</v>
      </c>
    </row>
    <row r="2650" spans="1:3" x14ac:dyDescent="0.2">
      <c r="A2650" t="s">
        <v>39092</v>
      </c>
      <c r="B2650">
        <v>1</v>
      </c>
      <c r="C2650">
        <v>5.2999999999999999E-2</v>
      </c>
    </row>
    <row r="2651" spans="1:3" x14ac:dyDescent="0.2">
      <c r="A2651" t="s">
        <v>39093</v>
      </c>
      <c r="B2651">
        <v>1</v>
      </c>
      <c r="C2651">
        <v>5.2999999999999999E-2</v>
      </c>
    </row>
    <row r="2652" spans="1:3" x14ac:dyDescent="0.2">
      <c r="A2652" t="s">
        <v>39094</v>
      </c>
      <c r="B2652">
        <v>1</v>
      </c>
      <c r="C2652">
        <v>5.2999999999999999E-2</v>
      </c>
    </row>
    <row r="2653" spans="1:3" x14ac:dyDescent="0.2">
      <c r="A2653" t="s">
        <v>39095</v>
      </c>
      <c r="B2653">
        <v>1</v>
      </c>
      <c r="C2653">
        <v>5.2999999999999999E-2</v>
      </c>
    </row>
    <row r="2654" spans="1:3" x14ac:dyDescent="0.2">
      <c r="A2654" t="s">
        <v>39096</v>
      </c>
      <c r="B2654">
        <v>1</v>
      </c>
      <c r="C2654">
        <v>5.2999999999999999E-2</v>
      </c>
    </row>
    <row r="2655" spans="1:3" x14ac:dyDescent="0.2">
      <c r="A2655" t="s">
        <v>39097</v>
      </c>
      <c r="B2655">
        <v>1</v>
      </c>
      <c r="C2655">
        <v>5.2999999999999999E-2</v>
      </c>
    </row>
    <row r="2656" spans="1:3" x14ac:dyDescent="0.2">
      <c r="A2656" t="s">
        <v>39098</v>
      </c>
      <c r="B2656">
        <v>1</v>
      </c>
      <c r="C2656">
        <v>5.2999999999999999E-2</v>
      </c>
    </row>
    <row r="2657" spans="1:3" x14ac:dyDescent="0.2">
      <c r="A2657" t="s">
        <v>39099</v>
      </c>
      <c r="B2657">
        <v>1</v>
      </c>
      <c r="C2657">
        <v>5.2999999999999999E-2</v>
      </c>
    </row>
    <row r="2658" spans="1:3" x14ac:dyDescent="0.2">
      <c r="A2658" t="s">
        <v>39100</v>
      </c>
      <c r="B2658">
        <v>1</v>
      </c>
      <c r="C2658">
        <v>5.2999999999999999E-2</v>
      </c>
    </row>
    <row r="2659" spans="1:3" x14ac:dyDescent="0.2">
      <c r="A2659" t="s">
        <v>39101</v>
      </c>
      <c r="B2659">
        <v>1</v>
      </c>
      <c r="C2659">
        <v>5.2999999999999999E-2</v>
      </c>
    </row>
    <row r="2660" spans="1:3" x14ac:dyDescent="0.2">
      <c r="A2660" t="s">
        <v>39102</v>
      </c>
      <c r="B2660">
        <v>1</v>
      </c>
      <c r="C2660">
        <v>5.2999999999999999E-2</v>
      </c>
    </row>
    <row r="2661" spans="1:3" x14ac:dyDescent="0.2">
      <c r="A2661" t="s">
        <v>39103</v>
      </c>
      <c r="B2661">
        <v>1</v>
      </c>
      <c r="C2661">
        <v>5.2999999999999999E-2</v>
      </c>
    </row>
    <row r="2662" spans="1:3" x14ac:dyDescent="0.2">
      <c r="A2662" t="s">
        <v>39104</v>
      </c>
      <c r="B2662">
        <v>1</v>
      </c>
      <c r="C2662">
        <v>5.2999999999999999E-2</v>
      </c>
    </row>
    <row r="2663" spans="1:3" x14ac:dyDescent="0.2">
      <c r="A2663" t="s">
        <v>39105</v>
      </c>
      <c r="B2663">
        <v>1</v>
      </c>
      <c r="C2663">
        <v>5.2999999999999999E-2</v>
      </c>
    </row>
    <row r="2664" spans="1:3" x14ac:dyDescent="0.2">
      <c r="A2664" t="s">
        <v>39106</v>
      </c>
      <c r="B2664">
        <v>1</v>
      </c>
      <c r="C2664">
        <v>5.2999999999999999E-2</v>
      </c>
    </row>
    <row r="2665" spans="1:3" x14ac:dyDescent="0.2">
      <c r="A2665" t="s">
        <v>39107</v>
      </c>
      <c r="B2665">
        <v>1</v>
      </c>
      <c r="C2665">
        <v>5.2999999999999999E-2</v>
      </c>
    </row>
    <row r="2666" spans="1:3" x14ac:dyDescent="0.2">
      <c r="A2666" t="s">
        <v>39108</v>
      </c>
      <c r="B2666">
        <v>1</v>
      </c>
      <c r="C2666">
        <v>5.2999999999999999E-2</v>
      </c>
    </row>
    <row r="2667" spans="1:3" x14ac:dyDescent="0.2">
      <c r="A2667" t="s">
        <v>39109</v>
      </c>
      <c r="B2667">
        <v>1</v>
      </c>
      <c r="C2667">
        <v>5.2999999999999999E-2</v>
      </c>
    </row>
    <row r="2668" spans="1:3" x14ac:dyDescent="0.2">
      <c r="A2668" t="s">
        <v>39110</v>
      </c>
      <c r="B2668">
        <v>1</v>
      </c>
      <c r="C2668">
        <v>5.2999999999999999E-2</v>
      </c>
    </row>
    <row r="2669" spans="1:3" x14ac:dyDescent="0.2">
      <c r="A2669" t="s">
        <v>39111</v>
      </c>
      <c r="B2669">
        <v>1</v>
      </c>
      <c r="C2669">
        <v>5.2999999999999999E-2</v>
      </c>
    </row>
    <row r="2670" spans="1:3" x14ac:dyDescent="0.2">
      <c r="A2670" t="s">
        <v>39112</v>
      </c>
      <c r="B2670">
        <v>1</v>
      </c>
      <c r="C2670">
        <v>5.2999999999999999E-2</v>
      </c>
    </row>
    <row r="2671" spans="1:3" x14ac:dyDescent="0.2">
      <c r="A2671" t="s">
        <v>39113</v>
      </c>
      <c r="B2671">
        <v>1</v>
      </c>
      <c r="C2671">
        <v>5.2999999999999999E-2</v>
      </c>
    </row>
    <row r="2672" spans="1:3" x14ac:dyDescent="0.2">
      <c r="A2672" t="s">
        <v>39114</v>
      </c>
      <c r="B2672">
        <v>1</v>
      </c>
      <c r="C2672">
        <v>5.2999999999999999E-2</v>
      </c>
    </row>
    <row r="2673" spans="1:3" x14ac:dyDescent="0.2">
      <c r="A2673" t="s">
        <v>39115</v>
      </c>
      <c r="B2673">
        <v>1</v>
      </c>
      <c r="C2673">
        <v>5.2999999999999999E-2</v>
      </c>
    </row>
    <row r="2674" spans="1:3" x14ac:dyDescent="0.2">
      <c r="A2674" t="s">
        <v>39116</v>
      </c>
      <c r="B2674">
        <v>1</v>
      </c>
      <c r="C2674">
        <v>5.2999999999999999E-2</v>
      </c>
    </row>
    <row r="2675" spans="1:3" x14ac:dyDescent="0.2">
      <c r="A2675" t="s">
        <v>39117</v>
      </c>
      <c r="B2675">
        <v>1</v>
      </c>
      <c r="C2675">
        <v>5.2999999999999999E-2</v>
      </c>
    </row>
    <row r="2676" spans="1:3" x14ac:dyDescent="0.2">
      <c r="A2676" t="s">
        <v>39118</v>
      </c>
      <c r="B2676">
        <v>1</v>
      </c>
      <c r="C2676">
        <v>5.2999999999999999E-2</v>
      </c>
    </row>
    <row r="2677" spans="1:3" x14ac:dyDescent="0.2">
      <c r="A2677" t="s">
        <v>39119</v>
      </c>
      <c r="B2677">
        <v>1</v>
      </c>
      <c r="C2677">
        <v>5.2999999999999999E-2</v>
      </c>
    </row>
    <row r="2678" spans="1:3" x14ac:dyDescent="0.2">
      <c r="A2678" t="s">
        <v>39120</v>
      </c>
      <c r="B2678">
        <v>1</v>
      </c>
      <c r="C2678">
        <v>5.2999999999999999E-2</v>
      </c>
    </row>
    <row r="2679" spans="1:3" x14ac:dyDescent="0.2">
      <c r="A2679" t="s">
        <v>39121</v>
      </c>
      <c r="B2679">
        <v>1</v>
      </c>
      <c r="C2679">
        <v>5.2999999999999999E-2</v>
      </c>
    </row>
    <row r="2680" spans="1:3" x14ac:dyDescent="0.2">
      <c r="A2680" t="s">
        <v>39122</v>
      </c>
      <c r="B2680">
        <v>1</v>
      </c>
      <c r="C2680">
        <v>5.2999999999999999E-2</v>
      </c>
    </row>
    <row r="2681" spans="1:3" x14ac:dyDescent="0.2">
      <c r="A2681" t="s">
        <v>39123</v>
      </c>
      <c r="B2681">
        <v>1</v>
      </c>
      <c r="C2681">
        <v>5.2999999999999999E-2</v>
      </c>
    </row>
    <row r="2682" spans="1:3" x14ac:dyDescent="0.2">
      <c r="A2682" t="s">
        <v>39124</v>
      </c>
      <c r="B2682">
        <v>1</v>
      </c>
      <c r="C2682">
        <v>5.2999999999999999E-2</v>
      </c>
    </row>
    <row r="2683" spans="1:3" x14ac:dyDescent="0.2">
      <c r="A2683" t="s">
        <v>39125</v>
      </c>
      <c r="B2683">
        <v>1</v>
      </c>
      <c r="C2683">
        <v>5.2999999999999999E-2</v>
      </c>
    </row>
    <row r="2684" spans="1:3" x14ac:dyDescent="0.2">
      <c r="A2684" t="s">
        <v>39126</v>
      </c>
      <c r="B2684">
        <v>1</v>
      </c>
      <c r="C2684">
        <v>5.2999999999999999E-2</v>
      </c>
    </row>
    <row r="2685" spans="1:3" x14ac:dyDescent="0.2">
      <c r="A2685" t="s">
        <v>39127</v>
      </c>
      <c r="B2685">
        <v>1</v>
      </c>
      <c r="C2685">
        <v>5.2999999999999999E-2</v>
      </c>
    </row>
    <row r="2686" spans="1:3" x14ac:dyDescent="0.2">
      <c r="A2686" t="s">
        <v>39128</v>
      </c>
      <c r="B2686">
        <v>1</v>
      </c>
      <c r="C2686">
        <v>5.2999999999999999E-2</v>
      </c>
    </row>
    <row r="2687" spans="1:3" x14ac:dyDescent="0.2">
      <c r="A2687" t="s">
        <v>39129</v>
      </c>
      <c r="B2687">
        <v>1</v>
      </c>
      <c r="C2687">
        <v>5.2999999999999999E-2</v>
      </c>
    </row>
    <row r="2688" spans="1:3" x14ac:dyDescent="0.2">
      <c r="A2688" t="s">
        <v>39130</v>
      </c>
      <c r="B2688">
        <v>1</v>
      </c>
      <c r="C2688">
        <v>5.2999999999999999E-2</v>
      </c>
    </row>
    <row r="2689" spans="1:3" x14ac:dyDescent="0.2">
      <c r="A2689" t="s">
        <v>39131</v>
      </c>
      <c r="B2689">
        <v>1</v>
      </c>
      <c r="C2689">
        <v>5.2999999999999999E-2</v>
      </c>
    </row>
    <row r="2690" spans="1:3" x14ac:dyDescent="0.2">
      <c r="A2690" t="s">
        <v>39132</v>
      </c>
      <c r="B2690">
        <v>1</v>
      </c>
      <c r="C2690">
        <v>5.2999999999999999E-2</v>
      </c>
    </row>
    <row r="2691" spans="1:3" x14ac:dyDescent="0.2">
      <c r="A2691" t="s">
        <v>39133</v>
      </c>
      <c r="B2691">
        <v>1</v>
      </c>
      <c r="C2691">
        <v>5.2999999999999999E-2</v>
      </c>
    </row>
    <row r="2692" spans="1:3" x14ac:dyDescent="0.2">
      <c r="A2692" t="s">
        <v>39134</v>
      </c>
      <c r="B2692">
        <v>1</v>
      </c>
      <c r="C2692">
        <v>5.2999999999999999E-2</v>
      </c>
    </row>
    <row r="2693" spans="1:3" x14ac:dyDescent="0.2">
      <c r="A2693" t="s">
        <v>39135</v>
      </c>
      <c r="B2693">
        <v>1</v>
      </c>
      <c r="C2693">
        <v>5.2999999999999999E-2</v>
      </c>
    </row>
    <row r="2694" spans="1:3" x14ac:dyDescent="0.2">
      <c r="A2694" t="s">
        <v>39136</v>
      </c>
      <c r="B2694">
        <v>1</v>
      </c>
      <c r="C2694">
        <v>5.2999999999999999E-2</v>
      </c>
    </row>
    <row r="2695" spans="1:3" x14ac:dyDescent="0.2">
      <c r="A2695" t="s">
        <v>39137</v>
      </c>
      <c r="B2695">
        <v>1</v>
      </c>
      <c r="C2695">
        <v>5.2999999999999999E-2</v>
      </c>
    </row>
    <row r="2696" spans="1:3" x14ac:dyDescent="0.2">
      <c r="A2696" t="s">
        <v>39138</v>
      </c>
      <c r="B2696">
        <v>1</v>
      </c>
      <c r="C2696">
        <v>5.2999999999999999E-2</v>
      </c>
    </row>
    <row r="2697" spans="1:3" x14ac:dyDescent="0.2">
      <c r="A2697" t="s">
        <v>39139</v>
      </c>
      <c r="B2697">
        <v>1</v>
      </c>
      <c r="C2697">
        <v>5.2999999999999999E-2</v>
      </c>
    </row>
    <row r="2698" spans="1:3" x14ac:dyDescent="0.2">
      <c r="A2698" t="s">
        <v>39140</v>
      </c>
      <c r="B2698">
        <v>1</v>
      </c>
      <c r="C2698">
        <v>5.2999999999999999E-2</v>
      </c>
    </row>
    <row r="2699" spans="1:3" x14ac:dyDescent="0.2">
      <c r="A2699" t="s">
        <v>39141</v>
      </c>
      <c r="B2699">
        <v>1</v>
      </c>
      <c r="C2699">
        <v>5.2999999999999999E-2</v>
      </c>
    </row>
    <row r="2700" spans="1:3" x14ac:dyDescent="0.2">
      <c r="A2700" t="s">
        <v>39142</v>
      </c>
      <c r="B2700">
        <v>1</v>
      </c>
      <c r="C2700">
        <v>5.2999999999999999E-2</v>
      </c>
    </row>
    <row r="2701" spans="1:3" x14ac:dyDescent="0.2">
      <c r="A2701" t="s">
        <v>39143</v>
      </c>
      <c r="B2701">
        <v>1</v>
      </c>
      <c r="C2701">
        <v>5.2999999999999999E-2</v>
      </c>
    </row>
    <row r="2702" spans="1:3" x14ac:dyDescent="0.2">
      <c r="A2702" t="s">
        <v>39144</v>
      </c>
      <c r="B2702">
        <v>1</v>
      </c>
      <c r="C2702">
        <v>5.2999999999999999E-2</v>
      </c>
    </row>
    <row r="2703" spans="1:3" x14ac:dyDescent="0.2">
      <c r="A2703" t="s">
        <v>39145</v>
      </c>
      <c r="B2703">
        <v>1</v>
      </c>
      <c r="C2703">
        <v>5.2999999999999999E-2</v>
      </c>
    </row>
    <row r="2704" spans="1:3" x14ac:dyDescent="0.2">
      <c r="A2704" t="s">
        <v>39146</v>
      </c>
      <c r="B2704">
        <v>1</v>
      </c>
      <c r="C2704">
        <v>5.2999999999999999E-2</v>
      </c>
    </row>
    <row r="2705" spans="1:3" x14ac:dyDescent="0.2">
      <c r="A2705" t="s">
        <v>39147</v>
      </c>
      <c r="B2705">
        <v>1</v>
      </c>
      <c r="C2705">
        <v>5.2999999999999999E-2</v>
      </c>
    </row>
    <row r="2706" spans="1:3" x14ac:dyDescent="0.2">
      <c r="A2706" t="s">
        <v>39148</v>
      </c>
      <c r="B2706">
        <v>1</v>
      </c>
      <c r="C2706">
        <v>5.2999999999999999E-2</v>
      </c>
    </row>
    <row r="2707" spans="1:3" x14ac:dyDescent="0.2">
      <c r="A2707" t="s">
        <v>39149</v>
      </c>
      <c r="B2707">
        <v>1</v>
      </c>
      <c r="C2707">
        <v>5.2999999999999999E-2</v>
      </c>
    </row>
    <row r="2708" spans="1:3" x14ac:dyDescent="0.2">
      <c r="A2708" t="s">
        <v>39150</v>
      </c>
      <c r="B2708">
        <v>1</v>
      </c>
      <c r="C2708">
        <v>5.2999999999999999E-2</v>
      </c>
    </row>
    <row r="2709" spans="1:3" x14ac:dyDescent="0.2">
      <c r="A2709" t="s">
        <v>39151</v>
      </c>
      <c r="B2709">
        <v>1</v>
      </c>
      <c r="C2709">
        <v>5.2999999999999999E-2</v>
      </c>
    </row>
    <row r="2710" spans="1:3" x14ac:dyDescent="0.2">
      <c r="A2710" t="s">
        <v>39152</v>
      </c>
      <c r="B2710">
        <v>1</v>
      </c>
      <c r="C2710">
        <v>5.2999999999999999E-2</v>
      </c>
    </row>
    <row r="2711" spans="1:3" x14ac:dyDescent="0.2">
      <c r="A2711" t="s">
        <v>39153</v>
      </c>
      <c r="B2711">
        <v>1</v>
      </c>
      <c r="C2711">
        <v>5.2999999999999999E-2</v>
      </c>
    </row>
    <row r="2712" spans="1:3" x14ac:dyDescent="0.2">
      <c r="A2712" t="s">
        <v>39154</v>
      </c>
      <c r="B2712">
        <v>1</v>
      </c>
      <c r="C2712">
        <v>5.2999999999999999E-2</v>
      </c>
    </row>
    <row r="2713" spans="1:3" x14ac:dyDescent="0.2">
      <c r="A2713" t="s">
        <v>39155</v>
      </c>
      <c r="B2713">
        <v>1</v>
      </c>
      <c r="C2713">
        <v>5.2999999999999999E-2</v>
      </c>
    </row>
    <row r="2714" spans="1:3" x14ac:dyDescent="0.2">
      <c r="A2714" t="s">
        <v>39156</v>
      </c>
      <c r="B2714">
        <v>1</v>
      </c>
      <c r="C2714">
        <v>5.2999999999999999E-2</v>
      </c>
    </row>
    <row r="2715" spans="1:3" x14ac:dyDescent="0.2">
      <c r="A2715" t="s">
        <v>39157</v>
      </c>
      <c r="B2715">
        <v>1</v>
      </c>
      <c r="C2715">
        <v>5.2999999999999999E-2</v>
      </c>
    </row>
    <row r="2716" spans="1:3" x14ac:dyDescent="0.2">
      <c r="A2716" t="s">
        <v>39158</v>
      </c>
      <c r="B2716">
        <v>1</v>
      </c>
      <c r="C2716">
        <v>5.2999999999999999E-2</v>
      </c>
    </row>
    <row r="2717" spans="1:3" x14ac:dyDescent="0.2">
      <c r="A2717" t="s">
        <v>39159</v>
      </c>
      <c r="B2717">
        <v>1</v>
      </c>
      <c r="C2717">
        <v>5.2999999999999999E-2</v>
      </c>
    </row>
    <row r="2718" spans="1:3" x14ac:dyDescent="0.2">
      <c r="A2718" t="s">
        <v>39160</v>
      </c>
      <c r="B2718">
        <v>1</v>
      </c>
      <c r="C2718">
        <v>5.2999999999999999E-2</v>
      </c>
    </row>
    <row r="2719" spans="1:3" x14ac:dyDescent="0.2">
      <c r="A2719" t="s">
        <v>39161</v>
      </c>
      <c r="B2719">
        <v>1</v>
      </c>
      <c r="C2719">
        <v>5.2999999999999999E-2</v>
      </c>
    </row>
    <row r="2720" spans="1:3" x14ac:dyDescent="0.2">
      <c r="A2720" t="s">
        <v>39162</v>
      </c>
      <c r="B2720">
        <v>1</v>
      </c>
      <c r="C2720">
        <v>5.2999999999999999E-2</v>
      </c>
    </row>
    <row r="2721" spans="1:3" x14ac:dyDescent="0.2">
      <c r="A2721" t="s">
        <v>39163</v>
      </c>
      <c r="B2721">
        <v>1</v>
      </c>
      <c r="C2721">
        <v>5.2999999999999999E-2</v>
      </c>
    </row>
    <row r="2722" spans="1:3" x14ac:dyDescent="0.2">
      <c r="A2722" t="s">
        <v>39164</v>
      </c>
      <c r="B2722">
        <v>1</v>
      </c>
      <c r="C2722">
        <v>5.2999999999999999E-2</v>
      </c>
    </row>
    <row r="2723" spans="1:3" x14ac:dyDescent="0.2">
      <c r="A2723" t="s">
        <v>39165</v>
      </c>
      <c r="B2723">
        <v>1</v>
      </c>
      <c r="C2723">
        <v>5.2999999999999999E-2</v>
      </c>
    </row>
    <row r="2724" spans="1:3" x14ac:dyDescent="0.2">
      <c r="A2724" t="s">
        <v>39166</v>
      </c>
      <c r="B2724">
        <v>1</v>
      </c>
      <c r="C2724">
        <v>5.2999999999999999E-2</v>
      </c>
    </row>
    <row r="2725" spans="1:3" x14ac:dyDescent="0.2">
      <c r="A2725" t="s">
        <v>39167</v>
      </c>
      <c r="B2725">
        <v>1</v>
      </c>
      <c r="C2725">
        <v>5.2999999999999999E-2</v>
      </c>
    </row>
    <row r="2726" spans="1:3" x14ac:dyDescent="0.2">
      <c r="A2726" t="s">
        <v>39168</v>
      </c>
      <c r="B2726">
        <v>1</v>
      </c>
      <c r="C2726">
        <v>5.2999999999999999E-2</v>
      </c>
    </row>
    <row r="2727" spans="1:3" x14ac:dyDescent="0.2">
      <c r="A2727" t="s">
        <v>39169</v>
      </c>
      <c r="B2727">
        <v>1</v>
      </c>
      <c r="C2727">
        <v>5.2999999999999999E-2</v>
      </c>
    </row>
    <row r="2728" spans="1:3" x14ac:dyDescent="0.2">
      <c r="A2728" t="s">
        <v>39170</v>
      </c>
      <c r="B2728">
        <v>1</v>
      </c>
      <c r="C2728">
        <v>5.2999999999999999E-2</v>
      </c>
    </row>
    <row r="2729" spans="1:3" x14ac:dyDescent="0.2">
      <c r="A2729" t="s">
        <v>39171</v>
      </c>
      <c r="B2729">
        <v>1</v>
      </c>
      <c r="C2729">
        <v>5.2999999999999999E-2</v>
      </c>
    </row>
    <row r="2730" spans="1:3" x14ac:dyDescent="0.2">
      <c r="A2730" t="s">
        <v>39172</v>
      </c>
      <c r="B2730">
        <v>1</v>
      </c>
      <c r="C2730">
        <v>5.2999999999999999E-2</v>
      </c>
    </row>
    <row r="2731" spans="1:3" x14ac:dyDescent="0.2">
      <c r="A2731" t="s">
        <v>39173</v>
      </c>
      <c r="B2731">
        <v>1</v>
      </c>
      <c r="C2731">
        <v>5.2999999999999999E-2</v>
      </c>
    </row>
    <row r="2732" spans="1:3" x14ac:dyDescent="0.2">
      <c r="A2732" t="s">
        <v>39174</v>
      </c>
      <c r="B2732">
        <v>1</v>
      </c>
      <c r="C2732">
        <v>5.2999999999999999E-2</v>
      </c>
    </row>
    <row r="2733" spans="1:3" x14ac:dyDescent="0.2">
      <c r="A2733" t="s">
        <v>39175</v>
      </c>
      <c r="B2733">
        <v>1</v>
      </c>
      <c r="C2733">
        <v>5.2999999999999999E-2</v>
      </c>
    </row>
    <row r="2734" spans="1:3" x14ac:dyDescent="0.2">
      <c r="A2734" t="s">
        <v>39176</v>
      </c>
      <c r="B2734">
        <v>1</v>
      </c>
      <c r="C2734">
        <v>5.2999999999999999E-2</v>
      </c>
    </row>
    <row r="2735" spans="1:3" x14ac:dyDescent="0.2">
      <c r="A2735" t="s">
        <v>39177</v>
      </c>
      <c r="B2735">
        <v>1</v>
      </c>
      <c r="C2735">
        <v>5.2999999999999999E-2</v>
      </c>
    </row>
    <row r="2736" spans="1:3" x14ac:dyDescent="0.2">
      <c r="A2736" t="s">
        <v>39178</v>
      </c>
      <c r="B2736">
        <v>1</v>
      </c>
      <c r="C2736">
        <v>5.2999999999999999E-2</v>
      </c>
    </row>
    <row r="2737" spans="1:3" x14ac:dyDescent="0.2">
      <c r="A2737" t="s">
        <v>39179</v>
      </c>
      <c r="B2737">
        <v>1</v>
      </c>
      <c r="C2737">
        <v>5.2999999999999999E-2</v>
      </c>
    </row>
    <row r="2738" spans="1:3" x14ac:dyDescent="0.2">
      <c r="A2738" t="s">
        <v>39180</v>
      </c>
      <c r="B2738">
        <v>1</v>
      </c>
      <c r="C2738">
        <v>5.2999999999999999E-2</v>
      </c>
    </row>
    <row r="2739" spans="1:3" x14ac:dyDescent="0.2">
      <c r="A2739" t="s">
        <v>39181</v>
      </c>
      <c r="B2739">
        <v>1</v>
      </c>
      <c r="C2739">
        <v>5.2999999999999999E-2</v>
      </c>
    </row>
    <row r="2740" spans="1:3" x14ac:dyDescent="0.2">
      <c r="A2740" t="s">
        <v>39182</v>
      </c>
      <c r="B2740">
        <v>1</v>
      </c>
      <c r="C2740">
        <v>5.2999999999999999E-2</v>
      </c>
    </row>
    <row r="2741" spans="1:3" x14ac:dyDescent="0.2">
      <c r="A2741" t="s">
        <v>39183</v>
      </c>
      <c r="B2741">
        <v>1</v>
      </c>
      <c r="C2741">
        <v>5.2999999999999999E-2</v>
      </c>
    </row>
    <row r="2742" spans="1:3" x14ac:dyDescent="0.2">
      <c r="A2742" t="s">
        <v>39184</v>
      </c>
      <c r="B2742">
        <v>1</v>
      </c>
      <c r="C2742">
        <v>5.2999999999999999E-2</v>
      </c>
    </row>
    <row r="2743" spans="1:3" x14ac:dyDescent="0.2">
      <c r="A2743" t="s">
        <v>39185</v>
      </c>
      <c r="B2743">
        <v>1</v>
      </c>
      <c r="C2743">
        <v>5.2999999999999999E-2</v>
      </c>
    </row>
    <row r="2744" spans="1:3" x14ac:dyDescent="0.2">
      <c r="A2744" t="s">
        <v>39186</v>
      </c>
      <c r="B2744">
        <v>1</v>
      </c>
      <c r="C2744">
        <v>5.2999999999999999E-2</v>
      </c>
    </row>
    <row r="2745" spans="1:3" x14ac:dyDescent="0.2">
      <c r="A2745" t="s">
        <v>39187</v>
      </c>
      <c r="B2745">
        <v>1</v>
      </c>
      <c r="C2745">
        <v>5.2999999999999999E-2</v>
      </c>
    </row>
    <row r="2746" spans="1:3" x14ac:dyDescent="0.2">
      <c r="A2746" t="s">
        <v>39188</v>
      </c>
      <c r="B2746">
        <v>1</v>
      </c>
      <c r="C2746">
        <v>5.2999999999999999E-2</v>
      </c>
    </row>
    <row r="2747" spans="1:3" x14ac:dyDescent="0.2">
      <c r="A2747" t="s">
        <v>39189</v>
      </c>
      <c r="B2747">
        <v>1</v>
      </c>
      <c r="C2747">
        <v>5.2999999999999999E-2</v>
      </c>
    </row>
    <row r="2748" spans="1:3" x14ac:dyDescent="0.2">
      <c r="A2748" t="s">
        <v>39190</v>
      </c>
      <c r="B2748">
        <v>1</v>
      </c>
      <c r="C2748">
        <v>5.2999999999999999E-2</v>
      </c>
    </row>
    <row r="2749" spans="1:3" x14ac:dyDescent="0.2">
      <c r="A2749" t="s">
        <v>39191</v>
      </c>
      <c r="B2749">
        <v>1</v>
      </c>
      <c r="C2749">
        <v>5.2999999999999999E-2</v>
      </c>
    </row>
    <row r="2750" spans="1:3" x14ac:dyDescent="0.2">
      <c r="A2750" t="s">
        <v>39192</v>
      </c>
      <c r="B2750">
        <v>1</v>
      </c>
      <c r="C2750">
        <v>5.2999999999999999E-2</v>
      </c>
    </row>
    <row r="2751" spans="1:3" x14ac:dyDescent="0.2">
      <c r="A2751" t="s">
        <v>39193</v>
      </c>
      <c r="B2751">
        <v>1</v>
      </c>
      <c r="C2751">
        <v>5.2999999999999999E-2</v>
      </c>
    </row>
    <row r="2752" spans="1:3" x14ac:dyDescent="0.2">
      <c r="A2752" t="s">
        <v>39194</v>
      </c>
      <c r="B2752">
        <v>1</v>
      </c>
      <c r="C2752">
        <v>5.2999999999999999E-2</v>
      </c>
    </row>
    <row r="2753" spans="1:3" x14ac:dyDescent="0.2">
      <c r="A2753" t="s">
        <v>39195</v>
      </c>
      <c r="B2753">
        <v>1</v>
      </c>
      <c r="C2753">
        <v>5.2999999999999999E-2</v>
      </c>
    </row>
    <row r="2754" spans="1:3" x14ac:dyDescent="0.2">
      <c r="A2754" t="s">
        <v>39196</v>
      </c>
      <c r="B2754">
        <v>1</v>
      </c>
      <c r="C2754">
        <v>5.2999999999999999E-2</v>
      </c>
    </row>
    <row r="2755" spans="1:3" x14ac:dyDescent="0.2">
      <c r="A2755" t="s">
        <v>39197</v>
      </c>
      <c r="B2755">
        <v>1</v>
      </c>
      <c r="C2755">
        <v>5.2999999999999999E-2</v>
      </c>
    </row>
    <row r="2756" spans="1:3" x14ac:dyDescent="0.2">
      <c r="A2756" t="s">
        <v>39198</v>
      </c>
      <c r="B2756">
        <v>1</v>
      </c>
      <c r="C2756">
        <v>5.2999999999999999E-2</v>
      </c>
    </row>
    <row r="2757" spans="1:3" x14ac:dyDescent="0.2">
      <c r="A2757" t="s">
        <v>39199</v>
      </c>
      <c r="B2757">
        <v>1</v>
      </c>
      <c r="C2757">
        <v>5.2999999999999999E-2</v>
      </c>
    </row>
    <row r="2758" spans="1:3" x14ac:dyDescent="0.2">
      <c r="A2758" t="s">
        <v>39200</v>
      </c>
      <c r="B2758">
        <v>1</v>
      </c>
      <c r="C2758">
        <v>5.2999999999999999E-2</v>
      </c>
    </row>
    <row r="2759" spans="1:3" x14ac:dyDescent="0.2">
      <c r="A2759" t="s">
        <v>39201</v>
      </c>
      <c r="B2759">
        <v>1</v>
      </c>
      <c r="C2759">
        <v>5.2999999999999999E-2</v>
      </c>
    </row>
    <row r="2760" spans="1:3" x14ac:dyDescent="0.2">
      <c r="A2760" t="s">
        <v>39202</v>
      </c>
      <c r="B2760">
        <v>1</v>
      </c>
      <c r="C2760">
        <v>5.2999999999999999E-2</v>
      </c>
    </row>
    <row r="2761" spans="1:3" x14ac:dyDescent="0.2">
      <c r="A2761" t="s">
        <v>39203</v>
      </c>
      <c r="B2761">
        <v>1</v>
      </c>
      <c r="C2761">
        <v>5.2999999999999999E-2</v>
      </c>
    </row>
    <row r="2762" spans="1:3" x14ac:dyDescent="0.2">
      <c r="A2762" t="s">
        <v>39204</v>
      </c>
      <c r="B2762">
        <v>1</v>
      </c>
      <c r="C2762">
        <v>5.2999999999999999E-2</v>
      </c>
    </row>
    <row r="2763" spans="1:3" x14ac:dyDescent="0.2">
      <c r="A2763" t="s">
        <v>39205</v>
      </c>
      <c r="B2763">
        <v>1</v>
      </c>
      <c r="C2763">
        <v>5.2999999999999999E-2</v>
      </c>
    </row>
    <row r="2764" spans="1:3" x14ac:dyDescent="0.2">
      <c r="A2764" t="s">
        <v>39206</v>
      </c>
      <c r="B2764">
        <v>1</v>
      </c>
      <c r="C2764">
        <v>5.2999999999999999E-2</v>
      </c>
    </row>
    <row r="2765" spans="1:3" x14ac:dyDescent="0.2">
      <c r="A2765" t="s">
        <v>39207</v>
      </c>
      <c r="B2765">
        <v>1</v>
      </c>
      <c r="C2765">
        <v>5.2999999999999999E-2</v>
      </c>
    </row>
    <row r="2766" spans="1:3" x14ac:dyDescent="0.2">
      <c r="A2766" t="s">
        <v>39208</v>
      </c>
      <c r="B2766">
        <v>1</v>
      </c>
      <c r="C2766">
        <v>5.2999999999999999E-2</v>
      </c>
    </row>
    <row r="2767" spans="1:3" x14ac:dyDescent="0.2">
      <c r="A2767" t="s">
        <v>39209</v>
      </c>
      <c r="B2767">
        <v>1</v>
      </c>
      <c r="C2767">
        <v>5.2999999999999999E-2</v>
      </c>
    </row>
    <row r="2768" spans="1:3" x14ac:dyDescent="0.2">
      <c r="A2768" t="s">
        <v>39210</v>
      </c>
      <c r="B2768">
        <v>1</v>
      </c>
      <c r="C2768">
        <v>5.2999999999999999E-2</v>
      </c>
    </row>
    <row r="2769" spans="1:3" x14ac:dyDescent="0.2">
      <c r="A2769" t="s">
        <v>39211</v>
      </c>
      <c r="B2769">
        <v>1</v>
      </c>
      <c r="C2769">
        <v>5.2999999999999999E-2</v>
      </c>
    </row>
    <row r="2770" spans="1:3" x14ac:dyDescent="0.2">
      <c r="A2770" t="s">
        <v>39212</v>
      </c>
      <c r="B2770">
        <v>1</v>
      </c>
      <c r="C2770">
        <v>5.2999999999999999E-2</v>
      </c>
    </row>
    <row r="2771" spans="1:3" x14ac:dyDescent="0.2">
      <c r="A2771" t="s">
        <v>39213</v>
      </c>
      <c r="B2771">
        <v>1</v>
      </c>
      <c r="C2771">
        <v>5.2999999999999999E-2</v>
      </c>
    </row>
    <row r="2772" spans="1:3" x14ac:dyDescent="0.2">
      <c r="A2772" t="s">
        <v>39214</v>
      </c>
      <c r="B2772">
        <v>1</v>
      </c>
      <c r="C2772">
        <v>5.2999999999999999E-2</v>
      </c>
    </row>
    <row r="2773" spans="1:3" x14ac:dyDescent="0.2">
      <c r="A2773" t="s">
        <v>39215</v>
      </c>
      <c r="B2773">
        <v>1</v>
      </c>
      <c r="C2773">
        <v>5.2999999999999999E-2</v>
      </c>
    </row>
    <row r="2774" spans="1:3" x14ac:dyDescent="0.2">
      <c r="A2774" t="s">
        <v>39216</v>
      </c>
      <c r="B2774">
        <v>1</v>
      </c>
      <c r="C2774">
        <v>5.2999999999999999E-2</v>
      </c>
    </row>
    <row r="2775" spans="1:3" x14ac:dyDescent="0.2">
      <c r="A2775" t="s">
        <v>39217</v>
      </c>
      <c r="B2775">
        <v>1</v>
      </c>
      <c r="C2775">
        <v>5.2999999999999999E-2</v>
      </c>
    </row>
    <row r="2776" spans="1:3" x14ac:dyDescent="0.2">
      <c r="A2776" t="s">
        <v>39218</v>
      </c>
      <c r="B2776">
        <v>1</v>
      </c>
      <c r="C2776">
        <v>5.2999999999999999E-2</v>
      </c>
    </row>
    <row r="2777" spans="1:3" x14ac:dyDescent="0.2">
      <c r="A2777" t="s">
        <v>39219</v>
      </c>
      <c r="B2777">
        <v>1</v>
      </c>
      <c r="C2777">
        <v>5.2999999999999999E-2</v>
      </c>
    </row>
    <row r="2778" spans="1:3" x14ac:dyDescent="0.2">
      <c r="A2778" t="s">
        <v>39220</v>
      </c>
      <c r="B2778">
        <v>1</v>
      </c>
      <c r="C2778">
        <v>5.2999999999999999E-2</v>
      </c>
    </row>
    <row r="2779" spans="1:3" x14ac:dyDescent="0.2">
      <c r="A2779" t="s">
        <v>39221</v>
      </c>
      <c r="B2779">
        <v>1</v>
      </c>
      <c r="C2779">
        <v>5.2999999999999999E-2</v>
      </c>
    </row>
    <row r="2780" spans="1:3" x14ac:dyDescent="0.2">
      <c r="A2780" t="s">
        <v>39222</v>
      </c>
      <c r="B2780">
        <v>1</v>
      </c>
      <c r="C2780">
        <v>5.2999999999999999E-2</v>
      </c>
    </row>
    <row r="2781" spans="1:3" x14ac:dyDescent="0.2">
      <c r="A2781" t="s">
        <v>39223</v>
      </c>
      <c r="B2781">
        <v>1</v>
      </c>
      <c r="C2781">
        <v>5.2999999999999999E-2</v>
      </c>
    </row>
    <row r="2782" spans="1:3" x14ac:dyDescent="0.2">
      <c r="A2782" t="s">
        <v>39224</v>
      </c>
      <c r="B2782">
        <v>1</v>
      </c>
      <c r="C2782">
        <v>5.2999999999999999E-2</v>
      </c>
    </row>
    <row r="2783" spans="1:3" x14ac:dyDescent="0.2">
      <c r="A2783" t="s">
        <v>39225</v>
      </c>
      <c r="B2783">
        <v>1</v>
      </c>
      <c r="C2783">
        <v>5.2999999999999999E-2</v>
      </c>
    </row>
    <row r="2784" spans="1:3" x14ac:dyDescent="0.2">
      <c r="A2784" t="s">
        <v>39226</v>
      </c>
      <c r="B2784">
        <v>1</v>
      </c>
      <c r="C2784">
        <v>5.2999999999999999E-2</v>
      </c>
    </row>
    <row r="2785" spans="1:3" x14ac:dyDescent="0.2">
      <c r="A2785" t="s">
        <v>39227</v>
      </c>
      <c r="B2785">
        <v>1</v>
      </c>
      <c r="C2785">
        <v>5.2999999999999999E-2</v>
      </c>
    </row>
    <row r="2786" spans="1:3" x14ac:dyDescent="0.2">
      <c r="A2786" t="s">
        <v>39228</v>
      </c>
      <c r="B2786">
        <v>1</v>
      </c>
      <c r="C2786">
        <v>5.2999999999999999E-2</v>
      </c>
    </row>
    <row r="2787" spans="1:3" x14ac:dyDescent="0.2">
      <c r="A2787" t="s">
        <v>39229</v>
      </c>
      <c r="B2787">
        <v>1</v>
      </c>
      <c r="C2787">
        <v>5.2999999999999999E-2</v>
      </c>
    </row>
    <row r="2788" spans="1:3" x14ac:dyDescent="0.2">
      <c r="A2788" t="s">
        <v>39230</v>
      </c>
      <c r="B2788">
        <v>1</v>
      </c>
      <c r="C2788">
        <v>5.2999999999999999E-2</v>
      </c>
    </row>
    <row r="2789" spans="1:3" x14ac:dyDescent="0.2">
      <c r="A2789" t="s">
        <v>39231</v>
      </c>
      <c r="B2789">
        <v>1</v>
      </c>
      <c r="C2789">
        <v>5.2999999999999999E-2</v>
      </c>
    </row>
    <row r="2790" spans="1:3" x14ac:dyDescent="0.2">
      <c r="A2790" t="s">
        <v>39232</v>
      </c>
      <c r="B2790">
        <v>1</v>
      </c>
      <c r="C2790">
        <v>5.2999999999999999E-2</v>
      </c>
    </row>
    <row r="2791" spans="1:3" x14ac:dyDescent="0.2">
      <c r="A2791" t="s">
        <v>39233</v>
      </c>
      <c r="B2791">
        <v>1</v>
      </c>
      <c r="C2791">
        <v>5.2999999999999999E-2</v>
      </c>
    </row>
    <row r="2792" spans="1:3" x14ac:dyDescent="0.2">
      <c r="A2792" t="s">
        <v>39234</v>
      </c>
      <c r="B2792">
        <v>1</v>
      </c>
      <c r="C2792">
        <v>5.2999999999999999E-2</v>
      </c>
    </row>
    <row r="2793" spans="1:3" x14ac:dyDescent="0.2">
      <c r="A2793" t="s">
        <v>39235</v>
      </c>
      <c r="B2793">
        <v>1</v>
      </c>
      <c r="C2793">
        <v>5.2999999999999999E-2</v>
      </c>
    </row>
    <row r="2794" spans="1:3" x14ac:dyDescent="0.2">
      <c r="A2794" t="s">
        <v>39236</v>
      </c>
      <c r="B2794">
        <v>1</v>
      </c>
      <c r="C2794">
        <v>5.2999999999999999E-2</v>
      </c>
    </row>
    <row r="2795" spans="1:3" x14ac:dyDescent="0.2">
      <c r="A2795" t="s">
        <v>39237</v>
      </c>
      <c r="B2795">
        <v>1</v>
      </c>
      <c r="C2795">
        <v>5.2999999999999999E-2</v>
      </c>
    </row>
    <row r="2796" spans="1:3" x14ac:dyDescent="0.2">
      <c r="A2796" t="s">
        <v>39238</v>
      </c>
      <c r="B2796">
        <v>1</v>
      </c>
      <c r="C2796">
        <v>5.2999999999999999E-2</v>
      </c>
    </row>
    <row r="2797" spans="1:3" x14ac:dyDescent="0.2">
      <c r="A2797" t="s">
        <v>39239</v>
      </c>
      <c r="B2797">
        <v>1</v>
      </c>
      <c r="C2797">
        <v>5.2999999999999999E-2</v>
      </c>
    </row>
    <row r="2798" spans="1:3" x14ac:dyDescent="0.2">
      <c r="A2798" t="s">
        <v>39240</v>
      </c>
      <c r="B2798">
        <v>1</v>
      </c>
      <c r="C2798">
        <v>5.2999999999999999E-2</v>
      </c>
    </row>
    <row r="2799" spans="1:3" x14ac:dyDescent="0.2">
      <c r="A2799" t="s">
        <v>39241</v>
      </c>
      <c r="B2799">
        <v>1</v>
      </c>
      <c r="C2799">
        <v>5.2999999999999999E-2</v>
      </c>
    </row>
    <row r="2800" spans="1:3" x14ac:dyDescent="0.2">
      <c r="A2800" t="s">
        <v>39242</v>
      </c>
      <c r="B2800">
        <v>1</v>
      </c>
      <c r="C2800">
        <v>5.2999999999999999E-2</v>
      </c>
    </row>
    <row r="2801" spans="1:3" x14ac:dyDescent="0.2">
      <c r="A2801" t="s">
        <v>39243</v>
      </c>
      <c r="B2801">
        <v>1</v>
      </c>
      <c r="C2801">
        <v>5.2999999999999999E-2</v>
      </c>
    </row>
    <row r="2802" spans="1:3" x14ac:dyDescent="0.2">
      <c r="A2802" t="s">
        <v>39244</v>
      </c>
      <c r="B2802">
        <v>1</v>
      </c>
      <c r="C2802">
        <v>5.2999999999999999E-2</v>
      </c>
    </row>
    <row r="2803" spans="1:3" x14ac:dyDescent="0.2">
      <c r="A2803" t="s">
        <v>39245</v>
      </c>
      <c r="B2803">
        <v>1</v>
      </c>
      <c r="C2803">
        <v>5.2999999999999999E-2</v>
      </c>
    </row>
    <row r="2804" spans="1:3" x14ac:dyDescent="0.2">
      <c r="A2804" t="s">
        <v>39246</v>
      </c>
      <c r="B2804">
        <v>1</v>
      </c>
      <c r="C2804">
        <v>5.2999999999999999E-2</v>
      </c>
    </row>
    <row r="2805" spans="1:3" x14ac:dyDescent="0.2">
      <c r="A2805" t="s">
        <v>39247</v>
      </c>
      <c r="B2805">
        <v>1</v>
      </c>
      <c r="C2805">
        <v>5.2999999999999999E-2</v>
      </c>
    </row>
    <row r="2806" spans="1:3" x14ac:dyDescent="0.2">
      <c r="A2806" t="s">
        <v>39248</v>
      </c>
      <c r="B2806">
        <v>1</v>
      </c>
      <c r="C2806">
        <v>5.2999999999999999E-2</v>
      </c>
    </row>
    <row r="2807" spans="1:3" x14ac:dyDescent="0.2">
      <c r="A2807" t="s">
        <v>39249</v>
      </c>
      <c r="B2807">
        <v>1</v>
      </c>
      <c r="C2807">
        <v>5.2999999999999999E-2</v>
      </c>
    </row>
    <row r="2808" spans="1:3" x14ac:dyDescent="0.2">
      <c r="A2808" t="s">
        <v>39250</v>
      </c>
      <c r="B2808">
        <v>1</v>
      </c>
      <c r="C2808">
        <v>5.2999999999999999E-2</v>
      </c>
    </row>
    <row r="2809" spans="1:3" x14ac:dyDescent="0.2">
      <c r="A2809" t="s">
        <v>39251</v>
      </c>
      <c r="B2809">
        <v>1</v>
      </c>
      <c r="C2809">
        <v>5.2999999999999999E-2</v>
      </c>
    </row>
    <row r="2810" spans="1:3" x14ac:dyDescent="0.2">
      <c r="A2810" t="s">
        <v>39252</v>
      </c>
      <c r="B2810">
        <v>1</v>
      </c>
      <c r="C2810">
        <v>5.2999999999999999E-2</v>
      </c>
    </row>
    <row r="2811" spans="1:3" x14ac:dyDescent="0.2">
      <c r="A2811" t="s">
        <v>39253</v>
      </c>
      <c r="B2811">
        <v>1</v>
      </c>
      <c r="C2811">
        <v>5.2999999999999999E-2</v>
      </c>
    </row>
    <row r="2812" spans="1:3" x14ac:dyDescent="0.2">
      <c r="A2812" t="s">
        <v>39254</v>
      </c>
      <c r="B2812">
        <v>1</v>
      </c>
      <c r="C2812">
        <v>5.2999999999999999E-2</v>
      </c>
    </row>
    <row r="2813" spans="1:3" x14ac:dyDescent="0.2">
      <c r="A2813" t="s">
        <v>39255</v>
      </c>
      <c r="B2813">
        <v>1</v>
      </c>
      <c r="C2813">
        <v>5.2999999999999999E-2</v>
      </c>
    </row>
    <row r="2814" spans="1:3" x14ac:dyDescent="0.2">
      <c r="A2814" t="s">
        <v>39256</v>
      </c>
      <c r="B2814">
        <v>1</v>
      </c>
      <c r="C2814">
        <v>5.2999999999999999E-2</v>
      </c>
    </row>
    <row r="2815" spans="1:3" x14ac:dyDescent="0.2">
      <c r="A2815" t="s">
        <v>39257</v>
      </c>
      <c r="B2815">
        <v>1</v>
      </c>
      <c r="C2815">
        <v>5.2999999999999999E-2</v>
      </c>
    </row>
    <row r="2816" spans="1:3" x14ac:dyDescent="0.2">
      <c r="A2816" t="s">
        <v>39258</v>
      </c>
      <c r="B2816">
        <v>1</v>
      </c>
      <c r="C2816">
        <v>5.2999999999999999E-2</v>
      </c>
    </row>
    <row r="2817" spans="1:3" x14ac:dyDescent="0.2">
      <c r="A2817" t="s">
        <v>39259</v>
      </c>
      <c r="B2817">
        <v>1</v>
      </c>
      <c r="C2817">
        <v>5.2999999999999999E-2</v>
      </c>
    </row>
    <row r="2818" spans="1:3" x14ac:dyDescent="0.2">
      <c r="A2818" t="s">
        <v>39260</v>
      </c>
      <c r="B2818">
        <v>1</v>
      </c>
      <c r="C2818">
        <v>5.2999999999999999E-2</v>
      </c>
    </row>
    <row r="2819" spans="1:3" x14ac:dyDescent="0.2">
      <c r="A2819" t="s">
        <v>39261</v>
      </c>
      <c r="B2819">
        <v>1</v>
      </c>
      <c r="C2819">
        <v>5.2999999999999999E-2</v>
      </c>
    </row>
    <row r="2820" spans="1:3" x14ac:dyDescent="0.2">
      <c r="A2820" t="s">
        <v>39262</v>
      </c>
      <c r="B2820">
        <v>1</v>
      </c>
      <c r="C2820">
        <v>5.2999999999999999E-2</v>
      </c>
    </row>
    <row r="2821" spans="1:3" x14ac:dyDescent="0.2">
      <c r="A2821" t="s">
        <v>39263</v>
      </c>
      <c r="B2821">
        <v>1</v>
      </c>
      <c r="C2821">
        <v>5.2999999999999999E-2</v>
      </c>
    </row>
    <row r="2822" spans="1:3" x14ac:dyDescent="0.2">
      <c r="A2822" t="s">
        <v>39264</v>
      </c>
      <c r="B2822">
        <v>1</v>
      </c>
      <c r="C2822">
        <v>5.2999999999999999E-2</v>
      </c>
    </row>
    <row r="2823" spans="1:3" x14ac:dyDescent="0.2">
      <c r="A2823" t="s">
        <v>39265</v>
      </c>
      <c r="B2823">
        <v>1</v>
      </c>
      <c r="C2823">
        <v>5.2999999999999999E-2</v>
      </c>
    </row>
    <row r="2824" spans="1:3" x14ac:dyDescent="0.2">
      <c r="A2824" t="s">
        <v>39266</v>
      </c>
      <c r="B2824">
        <v>1</v>
      </c>
      <c r="C2824">
        <v>5.2999999999999999E-2</v>
      </c>
    </row>
    <row r="2825" spans="1:3" x14ac:dyDescent="0.2">
      <c r="A2825" t="s">
        <v>39267</v>
      </c>
      <c r="B2825">
        <v>1</v>
      </c>
      <c r="C2825">
        <v>5.2999999999999999E-2</v>
      </c>
    </row>
    <row r="2826" spans="1:3" x14ac:dyDescent="0.2">
      <c r="A2826" t="s">
        <v>39268</v>
      </c>
      <c r="B2826">
        <v>1</v>
      </c>
      <c r="C2826">
        <v>5.2999999999999999E-2</v>
      </c>
    </row>
    <row r="2827" spans="1:3" x14ac:dyDescent="0.2">
      <c r="A2827" t="s">
        <v>39269</v>
      </c>
      <c r="B2827">
        <v>1</v>
      </c>
      <c r="C2827">
        <v>5.2999999999999999E-2</v>
      </c>
    </row>
    <row r="2828" spans="1:3" x14ac:dyDescent="0.2">
      <c r="A2828" t="s">
        <v>39270</v>
      </c>
      <c r="B2828">
        <v>1</v>
      </c>
      <c r="C2828">
        <v>5.2999999999999999E-2</v>
      </c>
    </row>
    <row r="2829" spans="1:3" x14ac:dyDescent="0.2">
      <c r="A2829" t="s">
        <v>39271</v>
      </c>
      <c r="B2829">
        <v>1</v>
      </c>
      <c r="C2829">
        <v>5.2999999999999999E-2</v>
      </c>
    </row>
    <row r="2830" spans="1:3" x14ac:dyDescent="0.2">
      <c r="A2830" t="s">
        <v>39272</v>
      </c>
      <c r="B2830">
        <v>1</v>
      </c>
      <c r="C2830">
        <v>5.2999999999999999E-2</v>
      </c>
    </row>
    <row r="2831" spans="1:3" x14ac:dyDescent="0.2">
      <c r="A2831" t="s">
        <v>39273</v>
      </c>
      <c r="B2831">
        <v>1</v>
      </c>
      <c r="C2831">
        <v>5.2999999999999999E-2</v>
      </c>
    </row>
    <row r="2832" spans="1:3" x14ac:dyDescent="0.2">
      <c r="A2832" t="s">
        <v>39274</v>
      </c>
      <c r="B2832">
        <v>1</v>
      </c>
      <c r="C2832">
        <v>5.2999999999999999E-2</v>
      </c>
    </row>
    <row r="2833" spans="1:3" x14ac:dyDescent="0.2">
      <c r="A2833" t="s">
        <v>39275</v>
      </c>
      <c r="B2833">
        <v>1</v>
      </c>
      <c r="C2833">
        <v>5.2999999999999999E-2</v>
      </c>
    </row>
    <row r="2834" spans="1:3" x14ac:dyDescent="0.2">
      <c r="A2834" t="s">
        <v>39276</v>
      </c>
      <c r="B2834">
        <v>1</v>
      </c>
      <c r="C2834">
        <v>5.2999999999999999E-2</v>
      </c>
    </row>
    <row r="2835" spans="1:3" x14ac:dyDescent="0.2">
      <c r="A2835" t="s">
        <v>39277</v>
      </c>
      <c r="B2835">
        <v>1</v>
      </c>
      <c r="C2835">
        <v>5.2999999999999999E-2</v>
      </c>
    </row>
    <row r="2836" spans="1:3" x14ac:dyDescent="0.2">
      <c r="A2836" t="s">
        <v>39278</v>
      </c>
      <c r="B2836">
        <v>1</v>
      </c>
      <c r="C2836">
        <v>5.2999999999999999E-2</v>
      </c>
    </row>
    <row r="2837" spans="1:3" x14ac:dyDescent="0.2">
      <c r="A2837" t="s">
        <v>39279</v>
      </c>
      <c r="B2837">
        <v>1</v>
      </c>
      <c r="C2837">
        <v>5.2999999999999999E-2</v>
      </c>
    </row>
    <row r="2838" spans="1:3" x14ac:dyDescent="0.2">
      <c r="A2838" t="s">
        <v>39280</v>
      </c>
      <c r="B2838">
        <v>1</v>
      </c>
      <c r="C2838">
        <v>5.2999999999999999E-2</v>
      </c>
    </row>
    <row r="2839" spans="1:3" x14ac:dyDescent="0.2">
      <c r="A2839" t="s">
        <v>39281</v>
      </c>
      <c r="B2839">
        <v>1</v>
      </c>
      <c r="C2839">
        <v>5.2999999999999999E-2</v>
      </c>
    </row>
    <row r="2840" spans="1:3" x14ac:dyDescent="0.2">
      <c r="A2840" t="s">
        <v>39282</v>
      </c>
      <c r="B2840">
        <v>1</v>
      </c>
      <c r="C2840">
        <v>5.2999999999999999E-2</v>
      </c>
    </row>
    <row r="2841" spans="1:3" x14ac:dyDescent="0.2">
      <c r="A2841" t="s">
        <v>39283</v>
      </c>
      <c r="B2841">
        <v>1</v>
      </c>
      <c r="C2841">
        <v>5.2999999999999999E-2</v>
      </c>
    </row>
    <row r="2842" spans="1:3" x14ac:dyDescent="0.2">
      <c r="A2842" t="s">
        <v>39284</v>
      </c>
      <c r="B2842">
        <v>1</v>
      </c>
      <c r="C2842">
        <v>5.2999999999999999E-2</v>
      </c>
    </row>
    <row r="2843" spans="1:3" x14ac:dyDescent="0.2">
      <c r="A2843" t="s">
        <v>39285</v>
      </c>
      <c r="B2843">
        <v>1</v>
      </c>
      <c r="C2843">
        <v>5.2999999999999999E-2</v>
      </c>
    </row>
    <row r="2844" spans="1:3" x14ac:dyDescent="0.2">
      <c r="A2844" t="s">
        <v>39286</v>
      </c>
      <c r="B2844">
        <v>1</v>
      </c>
      <c r="C2844">
        <v>5.2999999999999999E-2</v>
      </c>
    </row>
    <row r="2845" spans="1:3" x14ac:dyDescent="0.2">
      <c r="A2845" t="s">
        <v>39287</v>
      </c>
      <c r="B2845">
        <v>1</v>
      </c>
      <c r="C2845">
        <v>5.2999999999999999E-2</v>
      </c>
    </row>
    <row r="2846" spans="1:3" x14ac:dyDescent="0.2">
      <c r="A2846" t="s">
        <v>39288</v>
      </c>
      <c r="B2846">
        <v>1</v>
      </c>
      <c r="C2846">
        <v>5.2999999999999999E-2</v>
      </c>
    </row>
    <row r="2847" spans="1:3" x14ac:dyDescent="0.2">
      <c r="A2847" t="s">
        <v>39289</v>
      </c>
      <c r="B2847">
        <v>1</v>
      </c>
      <c r="C2847">
        <v>5.2999999999999999E-2</v>
      </c>
    </row>
    <row r="2848" spans="1:3" x14ac:dyDescent="0.2">
      <c r="A2848" t="s">
        <v>39290</v>
      </c>
      <c r="B2848">
        <v>1</v>
      </c>
      <c r="C2848">
        <v>5.2999999999999999E-2</v>
      </c>
    </row>
    <row r="2849" spans="1:3" x14ac:dyDescent="0.2">
      <c r="A2849" t="s">
        <v>39291</v>
      </c>
      <c r="B2849">
        <v>1</v>
      </c>
      <c r="C2849">
        <v>5.2999999999999999E-2</v>
      </c>
    </row>
    <row r="2850" spans="1:3" x14ac:dyDescent="0.2">
      <c r="A2850" t="s">
        <v>39292</v>
      </c>
      <c r="B2850">
        <v>1</v>
      </c>
      <c r="C2850">
        <v>5.2999999999999999E-2</v>
      </c>
    </row>
    <row r="2851" spans="1:3" x14ac:dyDescent="0.2">
      <c r="A2851" t="s">
        <v>39293</v>
      </c>
      <c r="B2851">
        <v>1</v>
      </c>
      <c r="C2851">
        <v>5.2999999999999999E-2</v>
      </c>
    </row>
    <row r="2852" spans="1:3" x14ac:dyDescent="0.2">
      <c r="A2852" t="s">
        <v>39294</v>
      </c>
      <c r="B2852">
        <v>1</v>
      </c>
      <c r="C2852">
        <v>5.2999999999999999E-2</v>
      </c>
    </row>
    <row r="2853" spans="1:3" x14ac:dyDescent="0.2">
      <c r="A2853" t="s">
        <v>39295</v>
      </c>
      <c r="B2853">
        <v>1</v>
      </c>
      <c r="C2853">
        <v>5.2999999999999999E-2</v>
      </c>
    </row>
    <row r="2854" spans="1:3" x14ac:dyDescent="0.2">
      <c r="A2854" t="s">
        <v>39296</v>
      </c>
      <c r="B2854">
        <v>1</v>
      </c>
      <c r="C2854">
        <v>5.2999999999999999E-2</v>
      </c>
    </row>
    <row r="2855" spans="1:3" x14ac:dyDescent="0.2">
      <c r="A2855" t="s">
        <v>39297</v>
      </c>
      <c r="B2855">
        <v>1</v>
      </c>
      <c r="C2855">
        <v>5.2999999999999999E-2</v>
      </c>
    </row>
    <row r="2856" spans="1:3" x14ac:dyDescent="0.2">
      <c r="A2856" t="s">
        <v>39298</v>
      </c>
      <c r="B2856">
        <v>1</v>
      </c>
      <c r="C2856">
        <v>5.2999999999999999E-2</v>
      </c>
    </row>
    <row r="2857" spans="1:3" x14ac:dyDescent="0.2">
      <c r="A2857" t="s">
        <v>39299</v>
      </c>
      <c r="B2857">
        <v>1</v>
      </c>
      <c r="C2857">
        <v>5.2999999999999999E-2</v>
      </c>
    </row>
    <row r="2858" spans="1:3" x14ac:dyDescent="0.2">
      <c r="A2858" t="s">
        <v>39300</v>
      </c>
      <c r="B2858">
        <v>1</v>
      </c>
      <c r="C2858">
        <v>5.2999999999999999E-2</v>
      </c>
    </row>
    <row r="2859" spans="1:3" x14ac:dyDescent="0.2">
      <c r="A2859" t="s">
        <v>39301</v>
      </c>
      <c r="B2859">
        <v>1</v>
      </c>
      <c r="C2859">
        <v>5.2999999999999999E-2</v>
      </c>
    </row>
    <row r="2860" spans="1:3" x14ac:dyDescent="0.2">
      <c r="A2860" t="s">
        <v>39302</v>
      </c>
      <c r="B2860">
        <v>1</v>
      </c>
      <c r="C2860">
        <v>5.2999999999999999E-2</v>
      </c>
    </row>
    <row r="2861" spans="1:3" x14ac:dyDescent="0.2">
      <c r="A2861" t="s">
        <v>39303</v>
      </c>
      <c r="B2861">
        <v>1</v>
      </c>
      <c r="C2861">
        <v>5.2999999999999999E-2</v>
      </c>
    </row>
    <row r="2862" spans="1:3" x14ac:dyDescent="0.2">
      <c r="A2862" t="s">
        <v>39304</v>
      </c>
      <c r="B2862">
        <v>1</v>
      </c>
      <c r="C2862">
        <v>5.2999999999999999E-2</v>
      </c>
    </row>
    <row r="2863" spans="1:3" x14ac:dyDescent="0.2">
      <c r="A2863" t="s">
        <v>39305</v>
      </c>
      <c r="B2863">
        <v>1</v>
      </c>
      <c r="C2863">
        <v>5.2999999999999999E-2</v>
      </c>
    </row>
    <row r="2864" spans="1:3" x14ac:dyDescent="0.2">
      <c r="A2864" t="s">
        <v>39306</v>
      </c>
      <c r="B2864">
        <v>1</v>
      </c>
      <c r="C2864">
        <v>5.2999999999999999E-2</v>
      </c>
    </row>
    <row r="2865" spans="1:3" x14ac:dyDescent="0.2">
      <c r="A2865" t="s">
        <v>39307</v>
      </c>
      <c r="B2865">
        <v>1</v>
      </c>
      <c r="C2865">
        <v>5.2999999999999999E-2</v>
      </c>
    </row>
    <row r="2866" spans="1:3" x14ac:dyDescent="0.2">
      <c r="A2866" t="s">
        <v>39308</v>
      </c>
      <c r="B2866">
        <v>1</v>
      </c>
      <c r="C2866">
        <v>5.2999999999999999E-2</v>
      </c>
    </row>
    <row r="2867" spans="1:3" x14ac:dyDescent="0.2">
      <c r="A2867" t="s">
        <v>39309</v>
      </c>
      <c r="B2867">
        <v>1</v>
      </c>
      <c r="C2867">
        <v>5.2999999999999999E-2</v>
      </c>
    </row>
    <row r="2868" spans="1:3" x14ac:dyDescent="0.2">
      <c r="A2868" t="s">
        <v>39310</v>
      </c>
      <c r="B2868">
        <v>1</v>
      </c>
      <c r="C2868">
        <v>5.2999999999999999E-2</v>
      </c>
    </row>
    <row r="2869" spans="1:3" x14ac:dyDescent="0.2">
      <c r="A2869" t="s">
        <v>39311</v>
      </c>
      <c r="B2869">
        <v>1</v>
      </c>
      <c r="C2869">
        <v>5.2999999999999999E-2</v>
      </c>
    </row>
    <row r="2870" spans="1:3" x14ac:dyDescent="0.2">
      <c r="A2870" t="s">
        <v>39312</v>
      </c>
      <c r="B2870">
        <v>1</v>
      </c>
      <c r="C2870">
        <v>5.2999999999999999E-2</v>
      </c>
    </row>
    <row r="2871" spans="1:3" x14ac:dyDescent="0.2">
      <c r="A2871" t="s">
        <v>39313</v>
      </c>
      <c r="B2871">
        <v>1</v>
      </c>
      <c r="C2871">
        <v>5.2999999999999999E-2</v>
      </c>
    </row>
    <row r="2872" spans="1:3" x14ac:dyDescent="0.2">
      <c r="A2872" t="s">
        <v>39314</v>
      </c>
      <c r="B2872">
        <v>1</v>
      </c>
      <c r="C2872">
        <v>5.2999999999999999E-2</v>
      </c>
    </row>
    <row r="2873" spans="1:3" x14ac:dyDescent="0.2">
      <c r="A2873" t="s">
        <v>39315</v>
      </c>
      <c r="B2873">
        <v>1</v>
      </c>
      <c r="C2873">
        <v>5.2999999999999999E-2</v>
      </c>
    </row>
    <row r="2874" spans="1:3" x14ac:dyDescent="0.2">
      <c r="A2874" t="s">
        <v>39316</v>
      </c>
      <c r="B2874">
        <v>1</v>
      </c>
      <c r="C2874">
        <v>5.2999999999999999E-2</v>
      </c>
    </row>
    <row r="2875" spans="1:3" x14ac:dyDescent="0.2">
      <c r="A2875" t="s">
        <v>39317</v>
      </c>
      <c r="B2875">
        <v>1</v>
      </c>
      <c r="C2875">
        <v>5.2999999999999999E-2</v>
      </c>
    </row>
    <row r="2876" spans="1:3" x14ac:dyDescent="0.2">
      <c r="A2876" t="s">
        <v>39318</v>
      </c>
      <c r="B2876">
        <v>1</v>
      </c>
      <c r="C2876">
        <v>5.2999999999999999E-2</v>
      </c>
    </row>
    <row r="2877" spans="1:3" x14ac:dyDescent="0.2">
      <c r="A2877" t="s">
        <v>39319</v>
      </c>
      <c r="B2877">
        <v>1</v>
      </c>
      <c r="C2877">
        <v>5.2999999999999999E-2</v>
      </c>
    </row>
    <row r="2878" spans="1:3" x14ac:dyDescent="0.2">
      <c r="A2878" t="s">
        <v>39320</v>
      </c>
      <c r="B2878">
        <v>1</v>
      </c>
      <c r="C2878">
        <v>5.2999999999999999E-2</v>
      </c>
    </row>
    <row r="2879" spans="1:3" x14ac:dyDescent="0.2">
      <c r="A2879" t="s">
        <v>39321</v>
      </c>
      <c r="B2879">
        <v>1</v>
      </c>
      <c r="C2879">
        <v>5.2999999999999999E-2</v>
      </c>
    </row>
    <row r="2880" spans="1:3" x14ac:dyDescent="0.2">
      <c r="A2880" t="s">
        <v>39322</v>
      </c>
      <c r="B2880">
        <v>1</v>
      </c>
      <c r="C2880">
        <v>5.2999999999999999E-2</v>
      </c>
    </row>
    <row r="2881" spans="1:3" x14ac:dyDescent="0.2">
      <c r="A2881" t="s">
        <v>39323</v>
      </c>
      <c r="B2881">
        <v>1</v>
      </c>
      <c r="C2881">
        <v>5.2999999999999999E-2</v>
      </c>
    </row>
    <row r="2882" spans="1:3" x14ac:dyDescent="0.2">
      <c r="A2882" t="s">
        <v>39324</v>
      </c>
      <c r="B2882">
        <v>1</v>
      </c>
      <c r="C2882">
        <v>5.2999999999999999E-2</v>
      </c>
    </row>
    <row r="2883" spans="1:3" x14ac:dyDescent="0.2">
      <c r="A2883" t="s">
        <v>39325</v>
      </c>
      <c r="B2883">
        <v>1</v>
      </c>
      <c r="C2883">
        <v>5.2999999999999999E-2</v>
      </c>
    </row>
    <row r="2884" spans="1:3" x14ac:dyDescent="0.2">
      <c r="A2884" t="s">
        <v>39326</v>
      </c>
      <c r="B2884">
        <v>1</v>
      </c>
      <c r="C2884">
        <v>5.2999999999999999E-2</v>
      </c>
    </row>
    <row r="2885" spans="1:3" x14ac:dyDescent="0.2">
      <c r="A2885" t="s">
        <v>39327</v>
      </c>
      <c r="B2885">
        <v>1</v>
      </c>
      <c r="C2885">
        <v>5.2999999999999999E-2</v>
      </c>
    </row>
    <row r="2886" spans="1:3" x14ac:dyDescent="0.2">
      <c r="A2886" t="s">
        <v>39328</v>
      </c>
      <c r="B2886">
        <v>1</v>
      </c>
      <c r="C2886">
        <v>5.2999999999999999E-2</v>
      </c>
    </row>
    <row r="2887" spans="1:3" x14ac:dyDescent="0.2">
      <c r="A2887" t="s">
        <v>39329</v>
      </c>
      <c r="B2887">
        <v>1</v>
      </c>
      <c r="C2887">
        <v>5.2999999999999999E-2</v>
      </c>
    </row>
    <row r="2888" spans="1:3" x14ac:dyDescent="0.2">
      <c r="A2888" t="s">
        <v>39330</v>
      </c>
      <c r="B2888">
        <v>1</v>
      </c>
      <c r="C2888">
        <v>5.2999999999999999E-2</v>
      </c>
    </row>
    <row r="2889" spans="1:3" x14ac:dyDescent="0.2">
      <c r="A2889" t="s">
        <v>39331</v>
      </c>
      <c r="B2889">
        <v>1</v>
      </c>
      <c r="C2889">
        <v>5.2999999999999999E-2</v>
      </c>
    </row>
    <row r="2890" spans="1:3" x14ac:dyDescent="0.2">
      <c r="A2890" t="s">
        <v>39332</v>
      </c>
      <c r="B2890">
        <v>1</v>
      </c>
      <c r="C2890">
        <v>5.2999999999999999E-2</v>
      </c>
    </row>
    <row r="2891" spans="1:3" x14ac:dyDescent="0.2">
      <c r="A2891" t="s">
        <v>39333</v>
      </c>
      <c r="B2891">
        <v>1</v>
      </c>
      <c r="C2891">
        <v>5.2999999999999999E-2</v>
      </c>
    </row>
    <row r="2892" spans="1:3" x14ac:dyDescent="0.2">
      <c r="A2892" t="s">
        <v>39334</v>
      </c>
      <c r="B2892">
        <v>1</v>
      </c>
      <c r="C2892">
        <v>5.2999999999999999E-2</v>
      </c>
    </row>
    <row r="2893" spans="1:3" x14ac:dyDescent="0.2">
      <c r="A2893" t="s">
        <v>39335</v>
      </c>
      <c r="B2893">
        <v>1</v>
      </c>
      <c r="C2893">
        <v>5.2999999999999999E-2</v>
      </c>
    </row>
    <row r="2894" spans="1:3" x14ac:dyDescent="0.2">
      <c r="A2894" t="s">
        <v>39336</v>
      </c>
      <c r="B2894">
        <v>1</v>
      </c>
      <c r="C2894">
        <v>5.2999999999999999E-2</v>
      </c>
    </row>
    <row r="2895" spans="1:3" x14ac:dyDescent="0.2">
      <c r="A2895" t="s">
        <v>39337</v>
      </c>
      <c r="B2895">
        <v>1</v>
      </c>
      <c r="C2895">
        <v>5.2999999999999999E-2</v>
      </c>
    </row>
    <row r="2896" spans="1:3" x14ac:dyDescent="0.2">
      <c r="A2896" t="s">
        <v>39338</v>
      </c>
      <c r="B2896">
        <v>1</v>
      </c>
      <c r="C2896">
        <v>5.2999999999999999E-2</v>
      </c>
    </row>
    <row r="2897" spans="1:3" x14ac:dyDescent="0.2">
      <c r="A2897" t="s">
        <v>39339</v>
      </c>
      <c r="B2897">
        <v>1</v>
      </c>
      <c r="C2897">
        <v>5.2999999999999999E-2</v>
      </c>
    </row>
    <row r="2898" spans="1:3" x14ac:dyDescent="0.2">
      <c r="A2898" t="s">
        <v>39340</v>
      </c>
      <c r="B2898">
        <v>1</v>
      </c>
      <c r="C2898">
        <v>5.2999999999999999E-2</v>
      </c>
    </row>
    <row r="2899" spans="1:3" x14ac:dyDescent="0.2">
      <c r="A2899" t="s">
        <v>39341</v>
      </c>
      <c r="B2899">
        <v>1</v>
      </c>
      <c r="C2899">
        <v>5.2999999999999999E-2</v>
      </c>
    </row>
    <row r="2900" spans="1:3" x14ac:dyDescent="0.2">
      <c r="A2900" t="s">
        <v>39342</v>
      </c>
      <c r="B2900">
        <v>1</v>
      </c>
      <c r="C2900">
        <v>5.2999999999999999E-2</v>
      </c>
    </row>
    <row r="2901" spans="1:3" x14ac:dyDescent="0.2">
      <c r="A2901" t="s">
        <v>39343</v>
      </c>
      <c r="B2901">
        <v>1</v>
      </c>
      <c r="C2901">
        <v>5.2999999999999999E-2</v>
      </c>
    </row>
    <row r="2902" spans="1:3" x14ac:dyDescent="0.2">
      <c r="A2902" t="s">
        <v>39344</v>
      </c>
      <c r="B2902">
        <v>1</v>
      </c>
      <c r="C2902">
        <v>5.2999999999999999E-2</v>
      </c>
    </row>
    <row r="2903" spans="1:3" x14ac:dyDescent="0.2">
      <c r="A2903" t="s">
        <v>39345</v>
      </c>
      <c r="B2903">
        <v>1</v>
      </c>
      <c r="C2903">
        <v>5.2999999999999999E-2</v>
      </c>
    </row>
    <row r="2904" spans="1:3" x14ac:dyDescent="0.2">
      <c r="A2904" t="s">
        <v>39346</v>
      </c>
      <c r="B2904">
        <v>1</v>
      </c>
      <c r="C2904">
        <v>5.2999999999999999E-2</v>
      </c>
    </row>
    <row r="2905" spans="1:3" x14ac:dyDescent="0.2">
      <c r="A2905" t="s">
        <v>39347</v>
      </c>
      <c r="B2905">
        <v>1</v>
      </c>
      <c r="C2905">
        <v>5.2999999999999999E-2</v>
      </c>
    </row>
    <row r="2906" spans="1:3" x14ac:dyDescent="0.2">
      <c r="A2906" t="s">
        <v>39348</v>
      </c>
      <c r="B2906">
        <v>1</v>
      </c>
      <c r="C2906">
        <v>5.2999999999999999E-2</v>
      </c>
    </row>
    <row r="2907" spans="1:3" x14ac:dyDescent="0.2">
      <c r="A2907" t="s">
        <v>39349</v>
      </c>
      <c r="B2907">
        <v>1</v>
      </c>
      <c r="C2907">
        <v>5.2999999999999999E-2</v>
      </c>
    </row>
    <row r="2908" spans="1:3" x14ac:dyDescent="0.2">
      <c r="A2908" t="s">
        <v>39350</v>
      </c>
      <c r="B2908">
        <v>1</v>
      </c>
      <c r="C2908">
        <v>5.2999999999999999E-2</v>
      </c>
    </row>
    <row r="2909" spans="1:3" x14ac:dyDescent="0.2">
      <c r="A2909" t="s">
        <v>39351</v>
      </c>
      <c r="B2909">
        <v>1</v>
      </c>
      <c r="C2909">
        <v>5.2999999999999999E-2</v>
      </c>
    </row>
    <row r="2910" spans="1:3" x14ac:dyDescent="0.2">
      <c r="A2910" t="s">
        <v>39352</v>
      </c>
      <c r="B2910">
        <v>1</v>
      </c>
      <c r="C2910">
        <v>5.2999999999999999E-2</v>
      </c>
    </row>
    <row r="2911" spans="1:3" x14ac:dyDescent="0.2">
      <c r="A2911" t="s">
        <v>39353</v>
      </c>
      <c r="B2911">
        <v>1</v>
      </c>
      <c r="C2911">
        <v>5.2999999999999999E-2</v>
      </c>
    </row>
    <row r="2912" spans="1:3" x14ac:dyDescent="0.2">
      <c r="A2912" t="s">
        <v>39354</v>
      </c>
      <c r="B2912">
        <v>1</v>
      </c>
      <c r="C2912">
        <v>5.2999999999999999E-2</v>
      </c>
    </row>
    <row r="2913" spans="1:3" x14ac:dyDescent="0.2">
      <c r="A2913" t="s">
        <v>39355</v>
      </c>
      <c r="B2913">
        <v>1</v>
      </c>
      <c r="C2913">
        <v>5.2999999999999999E-2</v>
      </c>
    </row>
    <row r="2914" spans="1:3" x14ac:dyDescent="0.2">
      <c r="A2914" t="s">
        <v>39356</v>
      </c>
      <c r="B2914">
        <v>1</v>
      </c>
      <c r="C2914">
        <v>5.2999999999999999E-2</v>
      </c>
    </row>
    <row r="2915" spans="1:3" x14ac:dyDescent="0.2">
      <c r="A2915" t="s">
        <v>39357</v>
      </c>
      <c r="B2915">
        <v>1</v>
      </c>
      <c r="C2915">
        <v>5.2999999999999999E-2</v>
      </c>
    </row>
    <row r="2916" spans="1:3" x14ac:dyDescent="0.2">
      <c r="A2916" t="s">
        <v>39358</v>
      </c>
      <c r="B2916">
        <v>1</v>
      </c>
      <c r="C2916">
        <v>5.2999999999999999E-2</v>
      </c>
    </row>
    <row r="2917" spans="1:3" x14ac:dyDescent="0.2">
      <c r="A2917" t="s">
        <v>39359</v>
      </c>
      <c r="B2917">
        <v>1</v>
      </c>
      <c r="C2917">
        <v>5.2999999999999999E-2</v>
      </c>
    </row>
    <row r="2918" spans="1:3" x14ac:dyDescent="0.2">
      <c r="A2918" t="s">
        <v>39360</v>
      </c>
      <c r="B2918">
        <v>1</v>
      </c>
      <c r="C2918">
        <v>5.2999999999999999E-2</v>
      </c>
    </row>
    <row r="2919" spans="1:3" x14ac:dyDescent="0.2">
      <c r="A2919" t="s">
        <v>39361</v>
      </c>
      <c r="B2919">
        <v>1</v>
      </c>
      <c r="C2919">
        <v>5.2999999999999999E-2</v>
      </c>
    </row>
    <row r="2920" spans="1:3" x14ac:dyDescent="0.2">
      <c r="A2920" t="s">
        <v>39362</v>
      </c>
      <c r="B2920">
        <v>1</v>
      </c>
      <c r="C2920">
        <v>5.2999999999999999E-2</v>
      </c>
    </row>
    <row r="2921" spans="1:3" x14ac:dyDescent="0.2">
      <c r="A2921" t="s">
        <v>39363</v>
      </c>
      <c r="B2921">
        <v>1</v>
      </c>
      <c r="C2921">
        <v>5.2999999999999999E-2</v>
      </c>
    </row>
    <row r="2922" spans="1:3" x14ac:dyDescent="0.2">
      <c r="A2922" t="s">
        <v>39364</v>
      </c>
      <c r="B2922">
        <v>1</v>
      </c>
      <c r="C2922">
        <v>5.2999999999999999E-2</v>
      </c>
    </row>
    <row r="2923" spans="1:3" x14ac:dyDescent="0.2">
      <c r="A2923" t="s">
        <v>39365</v>
      </c>
      <c r="B2923">
        <v>1</v>
      </c>
      <c r="C2923">
        <v>5.2999999999999999E-2</v>
      </c>
    </row>
    <row r="2924" spans="1:3" x14ac:dyDescent="0.2">
      <c r="A2924" t="s">
        <v>39366</v>
      </c>
      <c r="B2924">
        <v>1</v>
      </c>
      <c r="C2924">
        <v>5.2999999999999999E-2</v>
      </c>
    </row>
    <row r="2925" spans="1:3" x14ac:dyDescent="0.2">
      <c r="A2925" t="s">
        <v>39367</v>
      </c>
      <c r="B2925">
        <v>1</v>
      </c>
      <c r="C2925">
        <v>5.2999999999999999E-2</v>
      </c>
    </row>
    <row r="2926" spans="1:3" x14ac:dyDescent="0.2">
      <c r="A2926" t="s">
        <v>39368</v>
      </c>
      <c r="B2926">
        <v>1</v>
      </c>
      <c r="C2926">
        <v>5.2999999999999999E-2</v>
      </c>
    </row>
    <row r="2927" spans="1:3" x14ac:dyDescent="0.2">
      <c r="A2927" t="s">
        <v>39369</v>
      </c>
      <c r="B2927">
        <v>1</v>
      </c>
      <c r="C2927">
        <v>5.2999999999999999E-2</v>
      </c>
    </row>
    <row r="2928" spans="1:3" x14ac:dyDescent="0.2">
      <c r="A2928" t="s">
        <v>39370</v>
      </c>
      <c r="B2928">
        <v>1</v>
      </c>
      <c r="C2928">
        <v>5.2999999999999999E-2</v>
      </c>
    </row>
    <row r="2929" spans="1:3" x14ac:dyDescent="0.2">
      <c r="A2929" t="s">
        <v>39371</v>
      </c>
      <c r="B2929">
        <v>1</v>
      </c>
      <c r="C2929">
        <v>5.2999999999999999E-2</v>
      </c>
    </row>
    <row r="2930" spans="1:3" x14ac:dyDescent="0.2">
      <c r="A2930" t="s">
        <v>39372</v>
      </c>
      <c r="B2930">
        <v>1</v>
      </c>
      <c r="C2930">
        <v>5.2999999999999999E-2</v>
      </c>
    </row>
    <row r="2931" spans="1:3" x14ac:dyDescent="0.2">
      <c r="A2931" t="s">
        <v>39373</v>
      </c>
      <c r="B2931">
        <v>1</v>
      </c>
      <c r="C2931">
        <v>5.2999999999999999E-2</v>
      </c>
    </row>
    <row r="2932" spans="1:3" x14ac:dyDescent="0.2">
      <c r="A2932" t="s">
        <v>39374</v>
      </c>
      <c r="B2932">
        <v>1</v>
      </c>
      <c r="C2932">
        <v>5.2999999999999999E-2</v>
      </c>
    </row>
    <row r="2933" spans="1:3" x14ac:dyDescent="0.2">
      <c r="A2933" t="s">
        <v>39375</v>
      </c>
      <c r="B2933">
        <v>1</v>
      </c>
      <c r="C2933">
        <v>5.2999999999999999E-2</v>
      </c>
    </row>
    <row r="2934" spans="1:3" x14ac:dyDescent="0.2">
      <c r="A2934" t="s">
        <v>39376</v>
      </c>
      <c r="B2934">
        <v>1</v>
      </c>
      <c r="C2934">
        <v>5.2999999999999999E-2</v>
      </c>
    </row>
    <row r="2935" spans="1:3" x14ac:dyDescent="0.2">
      <c r="A2935" t="s">
        <v>39377</v>
      </c>
      <c r="B2935">
        <v>1</v>
      </c>
      <c r="C2935">
        <v>5.2999999999999999E-2</v>
      </c>
    </row>
    <row r="2936" spans="1:3" x14ac:dyDescent="0.2">
      <c r="A2936" t="s">
        <v>39378</v>
      </c>
      <c r="B2936">
        <v>1</v>
      </c>
      <c r="C2936">
        <v>5.2999999999999999E-2</v>
      </c>
    </row>
    <row r="2937" spans="1:3" x14ac:dyDescent="0.2">
      <c r="A2937" t="s">
        <v>39379</v>
      </c>
      <c r="B2937">
        <v>1</v>
      </c>
      <c r="C2937">
        <v>5.2999999999999999E-2</v>
      </c>
    </row>
    <row r="2938" spans="1:3" x14ac:dyDescent="0.2">
      <c r="A2938" t="s">
        <v>39380</v>
      </c>
      <c r="B2938">
        <v>1</v>
      </c>
      <c r="C2938">
        <v>5.2999999999999999E-2</v>
      </c>
    </row>
    <row r="2939" spans="1:3" x14ac:dyDescent="0.2">
      <c r="A2939" t="s">
        <v>39381</v>
      </c>
      <c r="B2939">
        <v>1</v>
      </c>
      <c r="C2939">
        <v>5.2999999999999999E-2</v>
      </c>
    </row>
    <row r="2940" spans="1:3" x14ac:dyDescent="0.2">
      <c r="A2940" t="s">
        <v>39382</v>
      </c>
      <c r="B2940">
        <v>1</v>
      </c>
      <c r="C2940">
        <v>5.2999999999999999E-2</v>
      </c>
    </row>
    <row r="2941" spans="1:3" x14ac:dyDescent="0.2">
      <c r="A2941" t="s">
        <v>39383</v>
      </c>
      <c r="B2941">
        <v>1</v>
      </c>
      <c r="C2941">
        <v>5.2999999999999999E-2</v>
      </c>
    </row>
    <row r="2942" spans="1:3" x14ac:dyDescent="0.2">
      <c r="A2942" t="s">
        <v>39384</v>
      </c>
      <c r="B2942">
        <v>1</v>
      </c>
      <c r="C2942">
        <v>5.2999999999999999E-2</v>
      </c>
    </row>
    <row r="2943" spans="1:3" x14ac:dyDescent="0.2">
      <c r="A2943" t="s">
        <v>39385</v>
      </c>
      <c r="B2943">
        <v>1</v>
      </c>
      <c r="C2943">
        <v>5.2999999999999999E-2</v>
      </c>
    </row>
    <row r="2944" spans="1:3" x14ac:dyDescent="0.2">
      <c r="A2944" t="s">
        <v>39386</v>
      </c>
      <c r="B2944">
        <v>1</v>
      </c>
      <c r="C2944">
        <v>5.2999999999999999E-2</v>
      </c>
    </row>
    <row r="2945" spans="1:3" x14ac:dyDescent="0.2">
      <c r="A2945" t="s">
        <v>39387</v>
      </c>
      <c r="B2945">
        <v>1</v>
      </c>
      <c r="C2945">
        <v>5.2999999999999999E-2</v>
      </c>
    </row>
    <row r="2946" spans="1:3" x14ac:dyDescent="0.2">
      <c r="A2946" t="s">
        <v>39388</v>
      </c>
      <c r="B2946">
        <v>1</v>
      </c>
      <c r="C2946">
        <v>5.2999999999999999E-2</v>
      </c>
    </row>
    <row r="2947" spans="1:3" x14ac:dyDescent="0.2">
      <c r="A2947" t="s">
        <v>39389</v>
      </c>
      <c r="B2947">
        <v>1</v>
      </c>
      <c r="C2947">
        <v>5.2999999999999999E-2</v>
      </c>
    </row>
    <row r="2948" spans="1:3" x14ac:dyDescent="0.2">
      <c r="A2948" t="s">
        <v>39390</v>
      </c>
      <c r="B2948">
        <v>1</v>
      </c>
      <c r="C2948">
        <v>5.2999999999999999E-2</v>
      </c>
    </row>
    <row r="2949" spans="1:3" x14ac:dyDescent="0.2">
      <c r="A2949" t="s">
        <v>39391</v>
      </c>
      <c r="B2949">
        <v>1</v>
      </c>
      <c r="C2949">
        <v>5.2999999999999999E-2</v>
      </c>
    </row>
    <row r="2950" spans="1:3" x14ac:dyDescent="0.2">
      <c r="A2950" t="s">
        <v>39392</v>
      </c>
      <c r="B2950">
        <v>1</v>
      </c>
      <c r="C2950">
        <v>5.2999999999999999E-2</v>
      </c>
    </row>
    <row r="2951" spans="1:3" x14ac:dyDescent="0.2">
      <c r="A2951" t="s">
        <v>39393</v>
      </c>
      <c r="B2951">
        <v>1</v>
      </c>
      <c r="C2951">
        <v>5.2999999999999999E-2</v>
      </c>
    </row>
    <row r="2952" spans="1:3" x14ac:dyDescent="0.2">
      <c r="A2952" t="s">
        <v>39394</v>
      </c>
      <c r="B2952">
        <v>1</v>
      </c>
      <c r="C2952">
        <v>5.2999999999999999E-2</v>
      </c>
    </row>
    <row r="2953" spans="1:3" x14ac:dyDescent="0.2">
      <c r="A2953" t="s">
        <v>39395</v>
      </c>
      <c r="B2953">
        <v>1</v>
      </c>
      <c r="C2953">
        <v>5.2999999999999999E-2</v>
      </c>
    </row>
    <row r="2954" spans="1:3" x14ac:dyDescent="0.2">
      <c r="A2954" t="s">
        <v>39396</v>
      </c>
      <c r="B2954">
        <v>1</v>
      </c>
      <c r="C2954">
        <v>5.2999999999999999E-2</v>
      </c>
    </row>
    <row r="2955" spans="1:3" x14ac:dyDescent="0.2">
      <c r="A2955" t="s">
        <v>39397</v>
      </c>
      <c r="B2955">
        <v>1</v>
      </c>
      <c r="C2955">
        <v>5.2999999999999999E-2</v>
      </c>
    </row>
    <row r="2956" spans="1:3" x14ac:dyDescent="0.2">
      <c r="A2956" t="s">
        <v>39398</v>
      </c>
      <c r="B2956">
        <v>1</v>
      </c>
      <c r="C2956">
        <v>5.2999999999999999E-2</v>
      </c>
    </row>
    <row r="2957" spans="1:3" x14ac:dyDescent="0.2">
      <c r="A2957" t="s">
        <v>39399</v>
      </c>
      <c r="B2957">
        <v>1</v>
      </c>
      <c r="C2957">
        <v>5.2999999999999999E-2</v>
      </c>
    </row>
    <row r="2958" spans="1:3" x14ac:dyDescent="0.2">
      <c r="A2958" t="s">
        <v>39400</v>
      </c>
      <c r="B2958">
        <v>1</v>
      </c>
      <c r="C2958">
        <v>5.2999999999999999E-2</v>
      </c>
    </row>
    <row r="2959" spans="1:3" x14ac:dyDescent="0.2">
      <c r="A2959" t="s">
        <v>39401</v>
      </c>
      <c r="B2959">
        <v>1</v>
      </c>
      <c r="C2959">
        <v>5.2999999999999999E-2</v>
      </c>
    </row>
    <row r="2960" spans="1:3" x14ac:dyDescent="0.2">
      <c r="A2960" t="s">
        <v>39402</v>
      </c>
      <c r="B2960">
        <v>1</v>
      </c>
      <c r="C2960">
        <v>5.2999999999999999E-2</v>
      </c>
    </row>
    <row r="2961" spans="1:3" x14ac:dyDescent="0.2">
      <c r="A2961" t="s">
        <v>39403</v>
      </c>
      <c r="B2961">
        <v>1</v>
      </c>
      <c r="C2961">
        <v>5.2999999999999999E-2</v>
      </c>
    </row>
    <row r="2962" spans="1:3" x14ac:dyDescent="0.2">
      <c r="A2962" t="s">
        <v>39404</v>
      </c>
      <c r="B2962">
        <v>1</v>
      </c>
      <c r="C2962">
        <v>5.2999999999999999E-2</v>
      </c>
    </row>
    <row r="2963" spans="1:3" x14ac:dyDescent="0.2">
      <c r="A2963" t="s">
        <v>39405</v>
      </c>
      <c r="B2963">
        <v>1</v>
      </c>
      <c r="C2963">
        <v>5.2999999999999999E-2</v>
      </c>
    </row>
    <row r="2964" spans="1:3" x14ac:dyDescent="0.2">
      <c r="A2964" t="s">
        <v>39406</v>
      </c>
      <c r="B2964">
        <v>1</v>
      </c>
      <c r="C2964">
        <v>5.2999999999999999E-2</v>
      </c>
    </row>
    <row r="2965" spans="1:3" x14ac:dyDescent="0.2">
      <c r="A2965" t="s">
        <v>39407</v>
      </c>
      <c r="B2965">
        <v>1</v>
      </c>
      <c r="C2965">
        <v>5.2999999999999999E-2</v>
      </c>
    </row>
    <row r="2966" spans="1:3" x14ac:dyDescent="0.2">
      <c r="A2966" t="s">
        <v>39408</v>
      </c>
      <c r="B2966">
        <v>1</v>
      </c>
      <c r="C2966">
        <v>5.2999999999999999E-2</v>
      </c>
    </row>
    <row r="2967" spans="1:3" x14ac:dyDescent="0.2">
      <c r="A2967" t="s">
        <v>39409</v>
      </c>
      <c r="B2967">
        <v>1</v>
      </c>
      <c r="C2967">
        <v>5.2999999999999999E-2</v>
      </c>
    </row>
    <row r="2968" spans="1:3" x14ac:dyDescent="0.2">
      <c r="A2968" t="s">
        <v>39410</v>
      </c>
      <c r="B2968">
        <v>1</v>
      </c>
      <c r="C2968">
        <v>5.2999999999999999E-2</v>
      </c>
    </row>
    <row r="2969" spans="1:3" x14ac:dyDescent="0.2">
      <c r="A2969" t="s">
        <v>39411</v>
      </c>
      <c r="B2969">
        <v>1</v>
      </c>
      <c r="C2969">
        <v>5.2999999999999999E-2</v>
      </c>
    </row>
    <row r="2970" spans="1:3" x14ac:dyDescent="0.2">
      <c r="A2970" t="s">
        <v>39412</v>
      </c>
      <c r="B2970">
        <v>1</v>
      </c>
      <c r="C2970">
        <v>5.2999999999999999E-2</v>
      </c>
    </row>
    <row r="2971" spans="1:3" x14ac:dyDescent="0.2">
      <c r="A2971" t="s">
        <v>39413</v>
      </c>
      <c r="B2971">
        <v>1</v>
      </c>
      <c r="C2971">
        <v>5.2999999999999999E-2</v>
      </c>
    </row>
    <row r="2972" spans="1:3" x14ac:dyDescent="0.2">
      <c r="A2972" t="s">
        <v>39414</v>
      </c>
      <c r="B2972">
        <v>1</v>
      </c>
      <c r="C2972">
        <v>5.2999999999999999E-2</v>
      </c>
    </row>
    <row r="2973" spans="1:3" x14ac:dyDescent="0.2">
      <c r="A2973" t="s">
        <v>39415</v>
      </c>
      <c r="B2973">
        <v>1</v>
      </c>
      <c r="C2973">
        <v>5.2999999999999999E-2</v>
      </c>
    </row>
    <row r="2974" spans="1:3" x14ac:dyDescent="0.2">
      <c r="A2974" t="s">
        <v>39416</v>
      </c>
      <c r="B2974">
        <v>1</v>
      </c>
      <c r="C2974">
        <v>5.2999999999999999E-2</v>
      </c>
    </row>
    <row r="2975" spans="1:3" x14ac:dyDescent="0.2">
      <c r="A2975" t="s">
        <v>39417</v>
      </c>
      <c r="B2975">
        <v>1</v>
      </c>
      <c r="C2975">
        <v>5.2999999999999999E-2</v>
      </c>
    </row>
    <row r="2976" spans="1:3" x14ac:dyDescent="0.2">
      <c r="A2976" t="s">
        <v>39418</v>
      </c>
      <c r="B2976">
        <v>1</v>
      </c>
      <c r="C2976">
        <v>5.2999999999999999E-2</v>
      </c>
    </row>
    <row r="2977" spans="1:3" x14ac:dyDescent="0.2">
      <c r="A2977" t="s">
        <v>39419</v>
      </c>
      <c r="B2977">
        <v>1</v>
      </c>
      <c r="C2977">
        <v>5.2999999999999999E-2</v>
      </c>
    </row>
    <row r="2978" spans="1:3" x14ac:dyDescent="0.2">
      <c r="A2978" t="s">
        <v>39420</v>
      </c>
      <c r="B2978">
        <v>1</v>
      </c>
      <c r="C2978">
        <v>5.2999999999999999E-2</v>
      </c>
    </row>
    <row r="2979" spans="1:3" x14ac:dyDescent="0.2">
      <c r="A2979" t="s">
        <v>39421</v>
      </c>
      <c r="B2979">
        <v>1</v>
      </c>
      <c r="C2979">
        <v>5.2999999999999999E-2</v>
      </c>
    </row>
    <row r="2980" spans="1:3" x14ac:dyDescent="0.2">
      <c r="A2980" t="s">
        <v>39422</v>
      </c>
      <c r="B2980">
        <v>1</v>
      </c>
      <c r="C2980">
        <v>5.2999999999999999E-2</v>
      </c>
    </row>
    <row r="2981" spans="1:3" x14ac:dyDescent="0.2">
      <c r="A2981" t="s">
        <v>39423</v>
      </c>
      <c r="B2981">
        <v>1</v>
      </c>
      <c r="C2981">
        <v>5.2999999999999999E-2</v>
      </c>
    </row>
    <row r="2982" spans="1:3" x14ac:dyDescent="0.2">
      <c r="A2982" t="s">
        <v>39424</v>
      </c>
      <c r="B2982">
        <v>1</v>
      </c>
      <c r="C2982">
        <v>5.2999999999999999E-2</v>
      </c>
    </row>
    <row r="2983" spans="1:3" x14ac:dyDescent="0.2">
      <c r="A2983" t="s">
        <v>39425</v>
      </c>
      <c r="B2983">
        <v>1</v>
      </c>
      <c r="C2983">
        <v>5.2999999999999999E-2</v>
      </c>
    </row>
    <row r="2984" spans="1:3" x14ac:dyDescent="0.2">
      <c r="A2984" t="s">
        <v>39426</v>
      </c>
      <c r="B2984">
        <v>1</v>
      </c>
      <c r="C2984">
        <v>5.2999999999999999E-2</v>
      </c>
    </row>
    <row r="2985" spans="1:3" x14ac:dyDescent="0.2">
      <c r="A2985" t="s">
        <v>39427</v>
      </c>
      <c r="B2985">
        <v>1</v>
      </c>
      <c r="C2985">
        <v>5.2999999999999999E-2</v>
      </c>
    </row>
    <row r="2986" spans="1:3" x14ac:dyDescent="0.2">
      <c r="A2986" t="s">
        <v>39428</v>
      </c>
      <c r="B2986">
        <v>1</v>
      </c>
      <c r="C2986">
        <v>5.2999999999999999E-2</v>
      </c>
    </row>
    <row r="2987" spans="1:3" x14ac:dyDescent="0.2">
      <c r="A2987" t="s">
        <v>39429</v>
      </c>
      <c r="B2987">
        <v>1</v>
      </c>
      <c r="C2987">
        <v>5.2999999999999999E-2</v>
      </c>
    </row>
    <row r="2988" spans="1:3" x14ac:dyDescent="0.2">
      <c r="A2988" t="s">
        <v>39430</v>
      </c>
      <c r="B2988">
        <v>1</v>
      </c>
      <c r="C2988">
        <v>5.2999999999999999E-2</v>
      </c>
    </row>
    <row r="2989" spans="1:3" x14ac:dyDescent="0.2">
      <c r="A2989" t="s">
        <v>39431</v>
      </c>
      <c r="B2989">
        <v>1</v>
      </c>
      <c r="C2989">
        <v>5.2999999999999999E-2</v>
      </c>
    </row>
    <row r="2990" spans="1:3" x14ac:dyDescent="0.2">
      <c r="A2990" t="s">
        <v>39432</v>
      </c>
      <c r="B2990">
        <v>1</v>
      </c>
      <c r="C2990">
        <v>5.2999999999999999E-2</v>
      </c>
    </row>
    <row r="2991" spans="1:3" x14ac:dyDescent="0.2">
      <c r="A2991" t="s">
        <v>39433</v>
      </c>
      <c r="B2991">
        <v>1</v>
      </c>
      <c r="C2991">
        <v>5.2999999999999999E-2</v>
      </c>
    </row>
    <row r="2992" spans="1:3" x14ac:dyDescent="0.2">
      <c r="A2992" t="s">
        <v>39434</v>
      </c>
      <c r="B2992">
        <v>1</v>
      </c>
      <c r="C2992">
        <v>5.2999999999999999E-2</v>
      </c>
    </row>
    <row r="2993" spans="1:3" x14ac:dyDescent="0.2">
      <c r="A2993" t="s">
        <v>39435</v>
      </c>
      <c r="B2993">
        <v>1</v>
      </c>
      <c r="C2993">
        <v>5.2999999999999999E-2</v>
      </c>
    </row>
    <row r="2994" spans="1:3" x14ac:dyDescent="0.2">
      <c r="A2994" t="s">
        <v>39436</v>
      </c>
      <c r="B2994">
        <v>1</v>
      </c>
      <c r="C2994">
        <v>5.2999999999999999E-2</v>
      </c>
    </row>
    <row r="2995" spans="1:3" x14ac:dyDescent="0.2">
      <c r="A2995" t="s">
        <v>39437</v>
      </c>
      <c r="B2995">
        <v>1</v>
      </c>
      <c r="C2995">
        <v>5.2999999999999999E-2</v>
      </c>
    </row>
    <row r="2996" spans="1:3" x14ac:dyDescent="0.2">
      <c r="A2996" t="s">
        <v>39438</v>
      </c>
      <c r="B2996">
        <v>1</v>
      </c>
      <c r="C2996">
        <v>5.2999999999999999E-2</v>
      </c>
    </row>
    <row r="2997" spans="1:3" x14ac:dyDescent="0.2">
      <c r="A2997" t="s">
        <v>39439</v>
      </c>
      <c r="B2997">
        <v>1</v>
      </c>
      <c r="C2997">
        <v>5.2999999999999999E-2</v>
      </c>
    </row>
    <row r="2998" spans="1:3" x14ac:dyDescent="0.2">
      <c r="A2998" t="s">
        <v>39440</v>
      </c>
      <c r="B2998">
        <v>1</v>
      </c>
      <c r="C2998">
        <v>5.2999999999999999E-2</v>
      </c>
    </row>
    <row r="2999" spans="1:3" x14ac:dyDescent="0.2">
      <c r="A2999" t="s">
        <v>39441</v>
      </c>
      <c r="B2999">
        <v>1</v>
      </c>
      <c r="C2999">
        <v>5.2999999999999999E-2</v>
      </c>
    </row>
    <row r="3000" spans="1:3" x14ac:dyDescent="0.2">
      <c r="A3000" t="s">
        <v>39442</v>
      </c>
      <c r="B3000">
        <v>1</v>
      </c>
      <c r="C3000">
        <v>5.2999999999999999E-2</v>
      </c>
    </row>
    <row r="3001" spans="1:3" x14ac:dyDescent="0.2">
      <c r="A3001" t="s">
        <v>39443</v>
      </c>
      <c r="B3001">
        <v>1</v>
      </c>
      <c r="C3001">
        <v>5.2999999999999999E-2</v>
      </c>
    </row>
    <row r="3002" spans="1:3" x14ac:dyDescent="0.2">
      <c r="A3002" t="s">
        <v>39444</v>
      </c>
      <c r="B3002">
        <v>1</v>
      </c>
      <c r="C3002">
        <v>5.2999999999999999E-2</v>
      </c>
    </row>
    <row r="3003" spans="1:3" x14ac:dyDescent="0.2">
      <c r="A3003" t="s">
        <v>39445</v>
      </c>
      <c r="B3003">
        <v>1</v>
      </c>
      <c r="C3003">
        <v>5.2999999999999999E-2</v>
      </c>
    </row>
    <row r="3004" spans="1:3" x14ac:dyDescent="0.2">
      <c r="A3004" t="s">
        <v>39446</v>
      </c>
      <c r="B3004">
        <v>1</v>
      </c>
      <c r="C3004">
        <v>5.2999999999999999E-2</v>
      </c>
    </row>
    <row r="3005" spans="1:3" x14ac:dyDescent="0.2">
      <c r="A3005" t="s">
        <v>39447</v>
      </c>
      <c r="B3005">
        <v>1</v>
      </c>
      <c r="C3005">
        <v>5.2999999999999999E-2</v>
      </c>
    </row>
    <row r="3006" spans="1:3" x14ac:dyDescent="0.2">
      <c r="A3006" t="s">
        <v>39448</v>
      </c>
      <c r="B3006">
        <v>1</v>
      </c>
      <c r="C3006">
        <v>5.2999999999999999E-2</v>
      </c>
    </row>
    <row r="3007" spans="1:3" x14ac:dyDescent="0.2">
      <c r="A3007" t="s">
        <v>39449</v>
      </c>
      <c r="B3007">
        <v>1</v>
      </c>
      <c r="C3007">
        <v>5.2999999999999999E-2</v>
      </c>
    </row>
    <row r="3008" spans="1:3" x14ac:dyDescent="0.2">
      <c r="A3008" t="s">
        <v>39450</v>
      </c>
      <c r="B3008">
        <v>1</v>
      </c>
      <c r="C3008">
        <v>5.2999999999999999E-2</v>
      </c>
    </row>
    <row r="3009" spans="1:3" x14ac:dyDescent="0.2">
      <c r="A3009" t="s">
        <v>39451</v>
      </c>
      <c r="B3009">
        <v>1</v>
      </c>
      <c r="C3009">
        <v>5.2999999999999999E-2</v>
      </c>
    </row>
    <row r="3010" spans="1:3" x14ac:dyDescent="0.2">
      <c r="A3010" t="s">
        <v>39452</v>
      </c>
      <c r="B3010">
        <v>1</v>
      </c>
      <c r="C3010">
        <v>5.2999999999999999E-2</v>
      </c>
    </row>
    <row r="3011" spans="1:3" x14ac:dyDescent="0.2">
      <c r="A3011" t="s">
        <v>39453</v>
      </c>
      <c r="B3011">
        <v>1</v>
      </c>
      <c r="C3011">
        <v>5.2999999999999999E-2</v>
      </c>
    </row>
    <row r="3012" spans="1:3" x14ac:dyDescent="0.2">
      <c r="A3012" t="s">
        <v>39454</v>
      </c>
      <c r="B3012">
        <v>1</v>
      </c>
      <c r="C3012">
        <v>5.2999999999999999E-2</v>
      </c>
    </row>
    <row r="3013" spans="1:3" x14ac:dyDescent="0.2">
      <c r="A3013" t="s">
        <v>39455</v>
      </c>
      <c r="B3013">
        <v>1</v>
      </c>
      <c r="C3013">
        <v>5.2999999999999999E-2</v>
      </c>
    </row>
    <row r="3014" spans="1:3" x14ac:dyDescent="0.2">
      <c r="A3014" t="s">
        <v>39456</v>
      </c>
      <c r="B3014">
        <v>1</v>
      </c>
      <c r="C3014">
        <v>5.2999999999999999E-2</v>
      </c>
    </row>
    <row r="3015" spans="1:3" x14ac:dyDescent="0.2">
      <c r="A3015" t="s">
        <v>39457</v>
      </c>
      <c r="B3015">
        <v>1</v>
      </c>
      <c r="C3015">
        <v>5.2999999999999999E-2</v>
      </c>
    </row>
    <row r="3016" spans="1:3" x14ac:dyDescent="0.2">
      <c r="A3016" t="s">
        <v>39458</v>
      </c>
      <c r="B3016">
        <v>1</v>
      </c>
      <c r="C3016">
        <v>5.2999999999999999E-2</v>
      </c>
    </row>
    <row r="3017" spans="1:3" x14ac:dyDescent="0.2">
      <c r="A3017" t="s">
        <v>39459</v>
      </c>
      <c r="B3017">
        <v>1</v>
      </c>
      <c r="C3017">
        <v>5.2999999999999999E-2</v>
      </c>
    </row>
    <row r="3018" spans="1:3" x14ac:dyDescent="0.2">
      <c r="A3018" t="s">
        <v>39460</v>
      </c>
      <c r="B3018">
        <v>1</v>
      </c>
      <c r="C3018">
        <v>5.2999999999999999E-2</v>
      </c>
    </row>
    <row r="3019" spans="1:3" x14ac:dyDescent="0.2">
      <c r="A3019" t="s">
        <v>39461</v>
      </c>
      <c r="B3019">
        <v>1</v>
      </c>
      <c r="C3019">
        <v>5.2999999999999999E-2</v>
      </c>
    </row>
    <row r="3020" spans="1:3" x14ac:dyDescent="0.2">
      <c r="A3020" t="s">
        <v>39462</v>
      </c>
      <c r="B3020">
        <v>1</v>
      </c>
      <c r="C3020">
        <v>5.2999999999999999E-2</v>
      </c>
    </row>
    <row r="3021" spans="1:3" x14ac:dyDescent="0.2">
      <c r="A3021" t="s">
        <v>39463</v>
      </c>
      <c r="B3021">
        <v>1</v>
      </c>
      <c r="C3021">
        <v>5.2999999999999999E-2</v>
      </c>
    </row>
    <row r="3022" spans="1:3" x14ac:dyDescent="0.2">
      <c r="A3022" t="s">
        <v>39464</v>
      </c>
      <c r="B3022">
        <v>1</v>
      </c>
      <c r="C3022">
        <v>5.2999999999999999E-2</v>
      </c>
    </row>
    <row r="3023" spans="1:3" x14ac:dyDescent="0.2">
      <c r="A3023" t="s">
        <v>39465</v>
      </c>
      <c r="B3023">
        <v>1</v>
      </c>
      <c r="C3023">
        <v>5.2999999999999999E-2</v>
      </c>
    </row>
    <row r="3024" spans="1:3" x14ac:dyDescent="0.2">
      <c r="A3024" t="s">
        <v>39466</v>
      </c>
      <c r="B3024">
        <v>1</v>
      </c>
      <c r="C3024">
        <v>5.2999999999999999E-2</v>
      </c>
    </row>
    <row r="3025" spans="1:3" x14ac:dyDescent="0.2">
      <c r="A3025" t="s">
        <v>39467</v>
      </c>
      <c r="B3025">
        <v>1</v>
      </c>
      <c r="C3025">
        <v>5.2999999999999999E-2</v>
      </c>
    </row>
    <row r="3026" spans="1:3" x14ac:dyDescent="0.2">
      <c r="A3026" t="s">
        <v>39468</v>
      </c>
      <c r="B3026">
        <v>1</v>
      </c>
      <c r="C3026">
        <v>5.2999999999999999E-2</v>
      </c>
    </row>
    <row r="3027" spans="1:3" x14ac:dyDescent="0.2">
      <c r="A3027" t="s">
        <v>39469</v>
      </c>
      <c r="B3027">
        <v>1</v>
      </c>
      <c r="C3027">
        <v>5.2999999999999999E-2</v>
      </c>
    </row>
    <row r="3028" spans="1:3" x14ac:dyDescent="0.2">
      <c r="A3028" t="s">
        <v>39470</v>
      </c>
      <c r="B3028">
        <v>1</v>
      </c>
      <c r="C3028">
        <v>5.2999999999999999E-2</v>
      </c>
    </row>
    <row r="3029" spans="1:3" x14ac:dyDescent="0.2">
      <c r="A3029" t="s">
        <v>39471</v>
      </c>
      <c r="B3029">
        <v>1</v>
      </c>
      <c r="C3029">
        <v>5.2999999999999999E-2</v>
      </c>
    </row>
    <row r="3030" spans="1:3" x14ac:dyDescent="0.2">
      <c r="A3030" t="s">
        <v>39472</v>
      </c>
      <c r="B3030">
        <v>1</v>
      </c>
      <c r="C3030">
        <v>5.2999999999999999E-2</v>
      </c>
    </row>
    <row r="3031" spans="1:3" x14ac:dyDescent="0.2">
      <c r="A3031" t="s">
        <v>39473</v>
      </c>
      <c r="B3031">
        <v>1</v>
      </c>
      <c r="C3031">
        <v>5.2999999999999999E-2</v>
      </c>
    </row>
    <row r="3032" spans="1:3" x14ac:dyDescent="0.2">
      <c r="A3032" t="s">
        <v>39474</v>
      </c>
      <c r="B3032">
        <v>1</v>
      </c>
      <c r="C3032">
        <v>5.2999999999999999E-2</v>
      </c>
    </row>
    <row r="3033" spans="1:3" x14ac:dyDescent="0.2">
      <c r="A3033" t="s">
        <v>39475</v>
      </c>
      <c r="B3033">
        <v>1</v>
      </c>
      <c r="C3033">
        <v>5.2999999999999999E-2</v>
      </c>
    </row>
    <row r="3034" spans="1:3" x14ac:dyDescent="0.2">
      <c r="A3034" t="s">
        <v>39476</v>
      </c>
      <c r="B3034">
        <v>1</v>
      </c>
      <c r="C3034">
        <v>5.2999999999999999E-2</v>
      </c>
    </row>
    <row r="3035" spans="1:3" x14ac:dyDescent="0.2">
      <c r="A3035" t="s">
        <v>39477</v>
      </c>
      <c r="B3035">
        <v>1</v>
      </c>
      <c r="C3035">
        <v>5.2999999999999999E-2</v>
      </c>
    </row>
    <row r="3036" spans="1:3" x14ac:dyDescent="0.2">
      <c r="A3036" t="s">
        <v>39478</v>
      </c>
      <c r="B3036">
        <v>1</v>
      </c>
      <c r="C3036">
        <v>5.2999999999999999E-2</v>
      </c>
    </row>
    <row r="3037" spans="1:3" x14ac:dyDescent="0.2">
      <c r="A3037" t="s">
        <v>39479</v>
      </c>
      <c r="B3037">
        <v>1</v>
      </c>
      <c r="C3037">
        <v>5.2999999999999999E-2</v>
      </c>
    </row>
    <row r="3038" spans="1:3" x14ac:dyDescent="0.2">
      <c r="A3038" t="s">
        <v>39480</v>
      </c>
      <c r="B3038">
        <v>1</v>
      </c>
      <c r="C3038">
        <v>5.2999999999999999E-2</v>
      </c>
    </row>
    <row r="3039" spans="1:3" x14ac:dyDescent="0.2">
      <c r="A3039" t="s">
        <v>39481</v>
      </c>
      <c r="B3039">
        <v>1</v>
      </c>
      <c r="C3039">
        <v>5.2999999999999999E-2</v>
      </c>
    </row>
    <row r="3040" spans="1:3" x14ac:dyDescent="0.2">
      <c r="A3040" t="s">
        <v>39482</v>
      </c>
      <c r="B3040">
        <v>1</v>
      </c>
      <c r="C3040">
        <v>5.2999999999999999E-2</v>
      </c>
    </row>
    <row r="3041" spans="1:3" x14ac:dyDescent="0.2">
      <c r="A3041" t="s">
        <v>39483</v>
      </c>
      <c r="B3041">
        <v>1</v>
      </c>
      <c r="C3041">
        <v>5.2999999999999999E-2</v>
      </c>
    </row>
    <row r="3042" spans="1:3" x14ac:dyDescent="0.2">
      <c r="A3042" t="s">
        <v>39484</v>
      </c>
      <c r="B3042">
        <v>1</v>
      </c>
      <c r="C3042">
        <v>5.2999999999999999E-2</v>
      </c>
    </row>
    <row r="3043" spans="1:3" x14ac:dyDescent="0.2">
      <c r="A3043" t="s">
        <v>39485</v>
      </c>
      <c r="B3043">
        <v>1</v>
      </c>
      <c r="C3043">
        <v>5.2999999999999999E-2</v>
      </c>
    </row>
    <row r="3044" spans="1:3" x14ac:dyDescent="0.2">
      <c r="A3044" t="s">
        <v>39486</v>
      </c>
      <c r="B3044">
        <v>1</v>
      </c>
      <c r="C3044">
        <v>5.2999999999999999E-2</v>
      </c>
    </row>
    <row r="3045" spans="1:3" x14ac:dyDescent="0.2">
      <c r="A3045" t="s">
        <v>39487</v>
      </c>
      <c r="B3045">
        <v>1</v>
      </c>
      <c r="C3045">
        <v>5.2999999999999999E-2</v>
      </c>
    </row>
    <row r="3046" spans="1:3" x14ac:dyDescent="0.2">
      <c r="A3046" t="s">
        <v>39488</v>
      </c>
      <c r="B3046">
        <v>1</v>
      </c>
      <c r="C3046">
        <v>5.2999999999999999E-2</v>
      </c>
    </row>
    <row r="3047" spans="1:3" x14ac:dyDescent="0.2">
      <c r="A3047" t="s">
        <v>39489</v>
      </c>
      <c r="B3047">
        <v>1</v>
      </c>
      <c r="C3047">
        <v>5.2999999999999999E-2</v>
      </c>
    </row>
    <row r="3048" spans="1:3" x14ac:dyDescent="0.2">
      <c r="A3048" t="s">
        <v>39490</v>
      </c>
      <c r="B3048">
        <v>1</v>
      </c>
      <c r="C3048">
        <v>5.2999999999999999E-2</v>
      </c>
    </row>
    <row r="3049" spans="1:3" x14ac:dyDescent="0.2">
      <c r="A3049" t="s">
        <v>39491</v>
      </c>
      <c r="B3049">
        <v>1</v>
      </c>
      <c r="C3049">
        <v>5.2999999999999999E-2</v>
      </c>
    </row>
    <row r="3050" spans="1:3" x14ac:dyDescent="0.2">
      <c r="A3050" t="s">
        <v>39492</v>
      </c>
      <c r="B3050">
        <v>1</v>
      </c>
      <c r="C3050">
        <v>5.2999999999999999E-2</v>
      </c>
    </row>
    <row r="3051" spans="1:3" x14ac:dyDescent="0.2">
      <c r="A3051" t="s">
        <v>39493</v>
      </c>
      <c r="B3051">
        <v>1</v>
      </c>
      <c r="C3051">
        <v>5.2999999999999999E-2</v>
      </c>
    </row>
    <row r="3052" spans="1:3" x14ac:dyDescent="0.2">
      <c r="A3052" t="s">
        <v>39494</v>
      </c>
      <c r="B3052">
        <v>1</v>
      </c>
      <c r="C3052">
        <v>5.2999999999999999E-2</v>
      </c>
    </row>
    <row r="3053" spans="1:3" x14ac:dyDescent="0.2">
      <c r="A3053" t="s">
        <v>39495</v>
      </c>
      <c r="B3053">
        <v>1</v>
      </c>
      <c r="C3053">
        <v>5.2999999999999999E-2</v>
      </c>
    </row>
    <row r="3054" spans="1:3" x14ac:dyDescent="0.2">
      <c r="A3054" t="s">
        <v>39496</v>
      </c>
      <c r="B3054">
        <v>1</v>
      </c>
      <c r="C3054">
        <v>5.2999999999999999E-2</v>
      </c>
    </row>
    <row r="3055" spans="1:3" x14ac:dyDescent="0.2">
      <c r="A3055" t="s">
        <v>39497</v>
      </c>
      <c r="B3055">
        <v>1</v>
      </c>
      <c r="C3055">
        <v>5.2999999999999999E-2</v>
      </c>
    </row>
    <row r="3056" spans="1:3" x14ac:dyDescent="0.2">
      <c r="A3056" t="s">
        <v>39498</v>
      </c>
      <c r="B3056">
        <v>1</v>
      </c>
      <c r="C3056">
        <v>5.2999999999999999E-2</v>
      </c>
    </row>
    <row r="3057" spans="1:3" x14ac:dyDescent="0.2">
      <c r="A3057" t="s">
        <v>39499</v>
      </c>
      <c r="B3057">
        <v>1</v>
      </c>
      <c r="C3057">
        <v>5.2999999999999999E-2</v>
      </c>
    </row>
    <row r="3058" spans="1:3" x14ac:dyDescent="0.2">
      <c r="A3058" t="s">
        <v>39500</v>
      </c>
      <c r="B3058">
        <v>1</v>
      </c>
      <c r="C3058">
        <v>5.2999999999999999E-2</v>
      </c>
    </row>
    <row r="3059" spans="1:3" x14ac:dyDescent="0.2">
      <c r="A3059" t="s">
        <v>39501</v>
      </c>
      <c r="B3059">
        <v>1</v>
      </c>
      <c r="C3059">
        <v>5.2999999999999999E-2</v>
      </c>
    </row>
    <row r="3060" spans="1:3" x14ac:dyDescent="0.2">
      <c r="A3060" t="s">
        <v>39502</v>
      </c>
      <c r="B3060">
        <v>1</v>
      </c>
      <c r="C3060">
        <v>5.2999999999999999E-2</v>
      </c>
    </row>
    <row r="3061" spans="1:3" x14ac:dyDescent="0.2">
      <c r="A3061" t="s">
        <v>39503</v>
      </c>
      <c r="B3061">
        <v>1</v>
      </c>
      <c r="C3061">
        <v>5.2999999999999999E-2</v>
      </c>
    </row>
    <row r="3062" spans="1:3" x14ac:dyDescent="0.2">
      <c r="A3062" t="s">
        <v>39504</v>
      </c>
      <c r="B3062">
        <v>1</v>
      </c>
      <c r="C3062">
        <v>5.2999999999999999E-2</v>
      </c>
    </row>
    <row r="3063" spans="1:3" x14ac:dyDescent="0.2">
      <c r="A3063" t="s">
        <v>39505</v>
      </c>
      <c r="B3063">
        <v>1</v>
      </c>
      <c r="C3063">
        <v>5.2999999999999999E-2</v>
      </c>
    </row>
    <row r="3064" spans="1:3" x14ac:dyDescent="0.2">
      <c r="A3064" t="s">
        <v>39506</v>
      </c>
      <c r="B3064">
        <v>1</v>
      </c>
      <c r="C3064">
        <v>5.2999999999999999E-2</v>
      </c>
    </row>
    <row r="3065" spans="1:3" x14ac:dyDescent="0.2">
      <c r="A3065" t="s">
        <v>39507</v>
      </c>
      <c r="B3065">
        <v>1</v>
      </c>
      <c r="C3065">
        <v>5.2999999999999999E-2</v>
      </c>
    </row>
    <row r="3066" spans="1:3" x14ac:dyDescent="0.2">
      <c r="A3066" t="s">
        <v>39508</v>
      </c>
      <c r="B3066">
        <v>1</v>
      </c>
      <c r="C3066">
        <v>5.2999999999999999E-2</v>
      </c>
    </row>
    <row r="3067" spans="1:3" x14ac:dyDescent="0.2">
      <c r="A3067" t="s">
        <v>39509</v>
      </c>
      <c r="B3067">
        <v>1</v>
      </c>
      <c r="C3067">
        <v>5.2999999999999999E-2</v>
      </c>
    </row>
    <row r="3068" spans="1:3" x14ac:dyDescent="0.2">
      <c r="A3068" t="s">
        <v>39510</v>
      </c>
      <c r="B3068">
        <v>1</v>
      </c>
      <c r="C3068">
        <v>5.2999999999999999E-2</v>
      </c>
    </row>
    <row r="3069" spans="1:3" x14ac:dyDescent="0.2">
      <c r="A3069" t="s">
        <v>39511</v>
      </c>
      <c r="B3069">
        <v>1</v>
      </c>
      <c r="C3069">
        <v>5.2999999999999999E-2</v>
      </c>
    </row>
    <row r="3070" spans="1:3" x14ac:dyDescent="0.2">
      <c r="A3070" t="s">
        <v>39512</v>
      </c>
      <c r="B3070">
        <v>1</v>
      </c>
      <c r="C3070">
        <v>5.2999999999999999E-2</v>
      </c>
    </row>
    <row r="3071" spans="1:3" x14ac:dyDescent="0.2">
      <c r="A3071" t="s">
        <v>39513</v>
      </c>
      <c r="B3071">
        <v>1</v>
      </c>
      <c r="C3071">
        <v>5.2999999999999999E-2</v>
      </c>
    </row>
    <row r="3072" spans="1:3" x14ac:dyDescent="0.2">
      <c r="A3072" t="s">
        <v>39514</v>
      </c>
      <c r="B3072">
        <v>1</v>
      </c>
      <c r="C3072">
        <v>5.2999999999999999E-2</v>
      </c>
    </row>
    <row r="3073" spans="1:3" x14ac:dyDescent="0.2">
      <c r="A3073" t="s">
        <v>39515</v>
      </c>
      <c r="B3073">
        <v>1</v>
      </c>
      <c r="C3073">
        <v>5.2999999999999999E-2</v>
      </c>
    </row>
    <row r="3074" spans="1:3" x14ac:dyDescent="0.2">
      <c r="A3074" t="s">
        <v>39516</v>
      </c>
      <c r="B3074">
        <v>1</v>
      </c>
      <c r="C3074">
        <v>5.2999999999999999E-2</v>
      </c>
    </row>
    <row r="3075" spans="1:3" x14ac:dyDescent="0.2">
      <c r="A3075" t="s">
        <v>39517</v>
      </c>
      <c r="B3075">
        <v>1</v>
      </c>
      <c r="C3075">
        <v>5.2999999999999999E-2</v>
      </c>
    </row>
    <row r="3076" spans="1:3" x14ac:dyDescent="0.2">
      <c r="A3076" t="s">
        <v>39518</v>
      </c>
      <c r="B3076">
        <v>1</v>
      </c>
      <c r="C3076">
        <v>5.2999999999999999E-2</v>
      </c>
    </row>
    <row r="3077" spans="1:3" x14ac:dyDescent="0.2">
      <c r="A3077" t="s">
        <v>39519</v>
      </c>
      <c r="B3077">
        <v>1</v>
      </c>
      <c r="C3077">
        <v>5.2999999999999999E-2</v>
      </c>
    </row>
    <row r="3078" spans="1:3" x14ac:dyDescent="0.2">
      <c r="A3078" t="s">
        <v>39520</v>
      </c>
      <c r="B3078">
        <v>1</v>
      </c>
      <c r="C3078">
        <v>5.2999999999999999E-2</v>
      </c>
    </row>
    <row r="3079" spans="1:3" x14ac:dyDescent="0.2">
      <c r="A3079" t="s">
        <v>39521</v>
      </c>
      <c r="B3079">
        <v>1</v>
      </c>
      <c r="C3079">
        <v>5.2999999999999999E-2</v>
      </c>
    </row>
    <row r="3080" spans="1:3" x14ac:dyDescent="0.2">
      <c r="A3080" t="s">
        <v>39522</v>
      </c>
      <c r="B3080">
        <v>1</v>
      </c>
      <c r="C3080">
        <v>5.2999999999999999E-2</v>
      </c>
    </row>
    <row r="3081" spans="1:3" x14ac:dyDescent="0.2">
      <c r="A3081" t="s">
        <v>39523</v>
      </c>
      <c r="B3081">
        <v>1</v>
      </c>
      <c r="C3081">
        <v>5.2999999999999999E-2</v>
      </c>
    </row>
    <row r="3082" spans="1:3" x14ac:dyDescent="0.2">
      <c r="A3082" t="s">
        <v>39524</v>
      </c>
      <c r="B3082">
        <v>1</v>
      </c>
      <c r="C3082">
        <v>5.2999999999999999E-2</v>
      </c>
    </row>
    <row r="3083" spans="1:3" x14ac:dyDescent="0.2">
      <c r="A3083" t="s">
        <v>39525</v>
      </c>
      <c r="B3083">
        <v>1</v>
      </c>
      <c r="C3083">
        <v>5.2999999999999999E-2</v>
      </c>
    </row>
    <row r="3084" spans="1:3" x14ac:dyDescent="0.2">
      <c r="A3084" t="s">
        <v>39526</v>
      </c>
      <c r="B3084">
        <v>1</v>
      </c>
      <c r="C3084">
        <v>5.2999999999999999E-2</v>
      </c>
    </row>
    <row r="3085" spans="1:3" x14ac:dyDescent="0.2">
      <c r="A3085" t="s">
        <v>39527</v>
      </c>
      <c r="B3085">
        <v>1</v>
      </c>
      <c r="C3085">
        <v>5.2999999999999999E-2</v>
      </c>
    </row>
    <row r="3086" spans="1:3" x14ac:dyDescent="0.2">
      <c r="A3086" t="s">
        <v>39528</v>
      </c>
      <c r="B3086">
        <v>1</v>
      </c>
      <c r="C3086">
        <v>5.2999999999999999E-2</v>
      </c>
    </row>
    <row r="3087" spans="1:3" x14ac:dyDescent="0.2">
      <c r="A3087" t="s">
        <v>39529</v>
      </c>
      <c r="B3087">
        <v>1</v>
      </c>
      <c r="C3087">
        <v>5.2999999999999999E-2</v>
      </c>
    </row>
    <row r="3088" spans="1:3" x14ac:dyDescent="0.2">
      <c r="A3088" t="s">
        <v>39530</v>
      </c>
      <c r="B3088">
        <v>1</v>
      </c>
      <c r="C3088">
        <v>5.2999999999999999E-2</v>
      </c>
    </row>
    <row r="3089" spans="1:3" x14ac:dyDescent="0.2">
      <c r="A3089" t="s">
        <v>39531</v>
      </c>
      <c r="B3089">
        <v>1</v>
      </c>
      <c r="C3089">
        <v>5.2999999999999999E-2</v>
      </c>
    </row>
    <row r="3090" spans="1:3" x14ac:dyDescent="0.2">
      <c r="A3090" t="s">
        <v>39532</v>
      </c>
      <c r="B3090">
        <v>1</v>
      </c>
      <c r="C3090">
        <v>5.2999999999999999E-2</v>
      </c>
    </row>
    <row r="3091" spans="1:3" x14ac:dyDescent="0.2">
      <c r="A3091" t="s">
        <v>39533</v>
      </c>
      <c r="B3091">
        <v>1</v>
      </c>
      <c r="C3091">
        <v>5.2999999999999999E-2</v>
      </c>
    </row>
    <row r="3092" spans="1:3" x14ac:dyDescent="0.2">
      <c r="A3092" t="s">
        <v>39534</v>
      </c>
      <c r="B3092">
        <v>1</v>
      </c>
      <c r="C3092">
        <v>5.2999999999999999E-2</v>
      </c>
    </row>
    <row r="3093" spans="1:3" x14ac:dyDescent="0.2">
      <c r="A3093" t="s">
        <v>39535</v>
      </c>
      <c r="B3093">
        <v>1</v>
      </c>
      <c r="C3093">
        <v>5.2999999999999999E-2</v>
      </c>
    </row>
    <row r="3094" spans="1:3" x14ac:dyDescent="0.2">
      <c r="A3094" t="s">
        <v>39536</v>
      </c>
      <c r="B3094">
        <v>1</v>
      </c>
      <c r="C3094">
        <v>5.2999999999999999E-2</v>
      </c>
    </row>
    <row r="3095" spans="1:3" x14ac:dyDescent="0.2">
      <c r="A3095" t="s">
        <v>39537</v>
      </c>
      <c r="B3095">
        <v>1</v>
      </c>
      <c r="C3095">
        <v>5.2999999999999999E-2</v>
      </c>
    </row>
    <row r="3096" spans="1:3" x14ac:dyDescent="0.2">
      <c r="A3096" t="s">
        <v>39538</v>
      </c>
      <c r="B3096">
        <v>1</v>
      </c>
      <c r="C3096">
        <v>5.2999999999999999E-2</v>
      </c>
    </row>
    <row r="3097" spans="1:3" x14ac:dyDescent="0.2">
      <c r="A3097" t="s">
        <v>39539</v>
      </c>
      <c r="B3097">
        <v>1</v>
      </c>
      <c r="C3097">
        <v>5.2999999999999999E-2</v>
      </c>
    </row>
    <row r="3098" spans="1:3" x14ac:dyDescent="0.2">
      <c r="A3098" t="s">
        <v>39540</v>
      </c>
      <c r="B3098">
        <v>1</v>
      </c>
      <c r="C3098">
        <v>5.2999999999999999E-2</v>
      </c>
    </row>
    <row r="3099" spans="1:3" x14ac:dyDescent="0.2">
      <c r="A3099" t="s">
        <v>39541</v>
      </c>
      <c r="B3099">
        <v>1</v>
      </c>
      <c r="C3099">
        <v>5.2999999999999999E-2</v>
      </c>
    </row>
    <row r="3100" spans="1:3" x14ac:dyDescent="0.2">
      <c r="A3100" t="s">
        <v>39542</v>
      </c>
      <c r="B3100">
        <v>1</v>
      </c>
      <c r="C3100">
        <v>5.2999999999999999E-2</v>
      </c>
    </row>
    <row r="3101" spans="1:3" x14ac:dyDescent="0.2">
      <c r="A3101" t="s">
        <v>39543</v>
      </c>
      <c r="B3101">
        <v>1</v>
      </c>
      <c r="C3101">
        <v>5.2999999999999999E-2</v>
      </c>
    </row>
    <row r="3102" spans="1:3" x14ac:dyDescent="0.2">
      <c r="A3102" t="s">
        <v>39544</v>
      </c>
      <c r="B3102">
        <v>1</v>
      </c>
      <c r="C3102">
        <v>5.2999999999999999E-2</v>
      </c>
    </row>
    <row r="3103" spans="1:3" x14ac:dyDescent="0.2">
      <c r="A3103" t="s">
        <v>39545</v>
      </c>
      <c r="B3103">
        <v>1</v>
      </c>
      <c r="C3103">
        <v>5.2999999999999999E-2</v>
      </c>
    </row>
    <row r="3104" spans="1:3" x14ac:dyDescent="0.2">
      <c r="A3104" t="s">
        <v>39546</v>
      </c>
      <c r="B3104">
        <v>1</v>
      </c>
      <c r="C3104">
        <v>5.2999999999999999E-2</v>
      </c>
    </row>
    <row r="3105" spans="1:3" x14ac:dyDescent="0.2">
      <c r="A3105" t="s">
        <v>39547</v>
      </c>
      <c r="B3105">
        <v>1</v>
      </c>
      <c r="C3105">
        <v>5.2999999999999999E-2</v>
      </c>
    </row>
    <row r="3106" spans="1:3" x14ac:dyDescent="0.2">
      <c r="A3106" t="s">
        <v>39548</v>
      </c>
      <c r="B3106">
        <v>1</v>
      </c>
      <c r="C3106">
        <v>5.2999999999999999E-2</v>
      </c>
    </row>
    <row r="3107" spans="1:3" x14ac:dyDescent="0.2">
      <c r="A3107" t="s">
        <v>39549</v>
      </c>
      <c r="B3107">
        <v>1</v>
      </c>
      <c r="C3107">
        <v>5.2999999999999999E-2</v>
      </c>
    </row>
    <row r="3108" spans="1:3" x14ac:dyDescent="0.2">
      <c r="A3108" t="s">
        <v>39550</v>
      </c>
      <c r="B3108">
        <v>1</v>
      </c>
      <c r="C3108">
        <v>5.2999999999999999E-2</v>
      </c>
    </row>
    <row r="3109" spans="1:3" x14ac:dyDescent="0.2">
      <c r="A3109" t="s">
        <v>39551</v>
      </c>
      <c r="B3109">
        <v>1</v>
      </c>
      <c r="C3109">
        <v>5.2999999999999999E-2</v>
      </c>
    </row>
    <row r="3110" spans="1:3" x14ac:dyDescent="0.2">
      <c r="A3110" t="s">
        <v>39552</v>
      </c>
      <c r="B3110">
        <v>1</v>
      </c>
      <c r="C3110">
        <v>5.2999999999999999E-2</v>
      </c>
    </row>
    <row r="3111" spans="1:3" x14ac:dyDescent="0.2">
      <c r="A3111" t="s">
        <v>39553</v>
      </c>
      <c r="B3111">
        <v>1</v>
      </c>
      <c r="C3111">
        <v>5.2999999999999999E-2</v>
      </c>
    </row>
    <row r="3112" spans="1:3" x14ac:dyDescent="0.2">
      <c r="A3112" t="s">
        <v>39554</v>
      </c>
      <c r="B3112">
        <v>1</v>
      </c>
      <c r="C3112">
        <v>5.2999999999999999E-2</v>
      </c>
    </row>
    <row r="3113" spans="1:3" x14ac:dyDescent="0.2">
      <c r="A3113" t="s">
        <v>39555</v>
      </c>
      <c r="B3113">
        <v>1</v>
      </c>
      <c r="C3113">
        <v>5.2999999999999999E-2</v>
      </c>
    </row>
    <row r="3114" spans="1:3" x14ac:dyDescent="0.2">
      <c r="A3114" t="s">
        <v>39556</v>
      </c>
      <c r="B3114">
        <v>1</v>
      </c>
      <c r="C3114">
        <v>5.2999999999999999E-2</v>
      </c>
    </row>
    <row r="3115" spans="1:3" x14ac:dyDescent="0.2">
      <c r="A3115" t="s">
        <v>39557</v>
      </c>
      <c r="B3115">
        <v>1</v>
      </c>
      <c r="C3115">
        <v>5.2999999999999999E-2</v>
      </c>
    </row>
    <row r="3116" spans="1:3" x14ac:dyDescent="0.2">
      <c r="A3116" t="s">
        <v>39558</v>
      </c>
      <c r="B3116">
        <v>1</v>
      </c>
      <c r="C3116">
        <v>5.2999999999999999E-2</v>
      </c>
    </row>
    <row r="3117" spans="1:3" x14ac:dyDescent="0.2">
      <c r="A3117" t="s">
        <v>39559</v>
      </c>
      <c r="B3117">
        <v>1</v>
      </c>
      <c r="C3117">
        <v>5.2999999999999999E-2</v>
      </c>
    </row>
    <row r="3118" spans="1:3" x14ac:dyDescent="0.2">
      <c r="A3118" t="s">
        <v>39560</v>
      </c>
      <c r="B3118">
        <v>1</v>
      </c>
      <c r="C3118">
        <v>5.2999999999999999E-2</v>
      </c>
    </row>
    <row r="3119" spans="1:3" x14ac:dyDescent="0.2">
      <c r="A3119" t="s">
        <v>39561</v>
      </c>
      <c r="B3119">
        <v>1</v>
      </c>
      <c r="C3119">
        <v>5.2999999999999999E-2</v>
      </c>
    </row>
    <row r="3120" spans="1:3" x14ac:dyDescent="0.2">
      <c r="A3120" t="s">
        <v>39562</v>
      </c>
      <c r="B3120">
        <v>1</v>
      </c>
      <c r="C3120">
        <v>5.2999999999999999E-2</v>
      </c>
    </row>
    <row r="3121" spans="1:3" x14ac:dyDescent="0.2">
      <c r="A3121" t="s">
        <v>39563</v>
      </c>
      <c r="B3121">
        <v>1</v>
      </c>
      <c r="C3121">
        <v>5.2999999999999999E-2</v>
      </c>
    </row>
    <row r="3122" spans="1:3" x14ac:dyDescent="0.2">
      <c r="A3122" t="s">
        <v>39564</v>
      </c>
      <c r="B3122">
        <v>1</v>
      </c>
      <c r="C3122">
        <v>5.2999999999999999E-2</v>
      </c>
    </row>
    <row r="3123" spans="1:3" x14ac:dyDescent="0.2">
      <c r="A3123" t="s">
        <v>39565</v>
      </c>
      <c r="B3123">
        <v>1</v>
      </c>
      <c r="C3123">
        <v>5.2999999999999999E-2</v>
      </c>
    </row>
    <row r="3124" spans="1:3" x14ac:dyDescent="0.2">
      <c r="A3124" t="s">
        <v>39566</v>
      </c>
      <c r="B3124">
        <v>1</v>
      </c>
      <c r="C3124">
        <v>5.2999999999999999E-2</v>
      </c>
    </row>
    <row r="3125" spans="1:3" x14ac:dyDescent="0.2">
      <c r="A3125" t="s">
        <v>39567</v>
      </c>
      <c r="B3125">
        <v>1</v>
      </c>
      <c r="C3125">
        <v>5.2999999999999999E-2</v>
      </c>
    </row>
    <row r="3126" spans="1:3" x14ac:dyDescent="0.2">
      <c r="A3126" t="s">
        <v>39568</v>
      </c>
      <c r="B3126">
        <v>1</v>
      </c>
      <c r="C3126">
        <v>5.2999999999999999E-2</v>
      </c>
    </row>
    <row r="3127" spans="1:3" x14ac:dyDescent="0.2">
      <c r="A3127" t="s">
        <v>39569</v>
      </c>
      <c r="B3127">
        <v>1</v>
      </c>
      <c r="C3127">
        <v>5.2999999999999999E-2</v>
      </c>
    </row>
    <row r="3128" spans="1:3" x14ac:dyDescent="0.2">
      <c r="A3128" t="s">
        <v>39570</v>
      </c>
      <c r="B3128">
        <v>1</v>
      </c>
      <c r="C3128">
        <v>5.2999999999999999E-2</v>
      </c>
    </row>
    <row r="3129" spans="1:3" x14ac:dyDescent="0.2">
      <c r="A3129" t="s">
        <v>39571</v>
      </c>
      <c r="B3129">
        <v>1</v>
      </c>
      <c r="C3129">
        <v>5.2999999999999999E-2</v>
      </c>
    </row>
    <row r="3130" spans="1:3" x14ac:dyDescent="0.2">
      <c r="A3130" t="s">
        <v>39572</v>
      </c>
      <c r="B3130">
        <v>1</v>
      </c>
      <c r="C3130">
        <v>5.2999999999999999E-2</v>
      </c>
    </row>
    <row r="3131" spans="1:3" x14ac:dyDescent="0.2">
      <c r="A3131" t="s">
        <v>39573</v>
      </c>
      <c r="B3131">
        <v>1</v>
      </c>
      <c r="C3131">
        <v>5.2999999999999999E-2</v>
      </c>
    </row>
    <row r="3132" spans="1:3" x14ac:dyDescent="0.2">
      <c r="A3132" t="s">
        <v>39574</v>
      </c>
      <c r="B3132">
        <v>1</v>
      </c>
      <c r="C3132">
        <v>5.2999999999999999E-2</v>
      </c>
    </row>
    <row r="3133" spans="1:3" x14ac:dyDescent="0.2">
      <c r="A3133" t="s">
        <v>39575</v>
      </c>
      <c r="B3133">
        <v>1</v>
      </c>
      <c r="C3133">
        <v>5.2999999999999999E-2</v>
      </c>
    </row>
    <row r="3134" spans="1:3" x14ac:dyDescent="0.2">
      <c r="A3134" t="s">
        <v>39576</v>
      </c>
      <c r="B3134">
        <v>1</v>
      </c>
      <c r="C3134">
        <v>5.2999999999999999E-2</v>
      </c>
    </row>
    <row r="3135" spans="1:3" x14ac:dyDescent="0.2">
      <c r="A3135" t="s">
        <v>39577</v>
      </c>
      <c r="B3135">
        <v>1</v>
      </c>
      <c r="C3135">
        <v>5.2999999999999999E-2</v>
      </c>
    </row>
    <row r="3136" spans="1:3" x14ac:dyDescent="0.2">
      <c r="A3136" t="s">
        <v>39578</v>
      </c>
      <c r="B3136">
        <v>1</v>
      </c>
      <c r="C3136">
        <v>5.2999999999999999E-2</v>
      </c>
    </row>
    <row r="3137" spans="1:3" x14ac:dyDescent="0.2">
      <c r="A3137" t="s">
        <v>39579</v>
      </c>
      <c r="B3137">
        <v>1</v>
      </c>
      <c r="C3137">
        <v>5.2999999999999999E-2</v>
      </c>
    </row>
    <row r="3138" spans="1:3" x14ac:dyDescent="0.2">
      <c r="A3138" t="s">
        <v>39580</v>
      </c>
      <c r="B3138">
        <v>1</v>
      </c>
      <c r="C3138">
        <v>5.2999999999999999E-2</v>
      </c>
    </row>
    <row r="3139" spans="1:3" x14ac:dyDescent="0.2">
      <c r="A3139" t="s">
        <v>39581</v>
      </c>
      <c r="B3139">
        <v>1</v>
      </c>
      <c r="C3139">
        <v>5.2999999999999999E-2</v>
      </c>
    </row>
    <row r="3140" spans="1:3" x14ac:dyDescent="0.2">
      <c r="A3140" t="s">
        <v>39582</v>
      </c>
      <c r="B3140">
        <v>1</v>
      </c>
      <c r="C3140">
        <v>5.2999999999999999E-2</v>
      </c>
    </row>
    <row r="3141" spans="1:3" x14ac:dyDescent="0.2">
      <c r="A3141" t="s">
        <v>39583</v>
      </c>
      <c r="B3141">
        <v>1</v>
      </c>
      <c r="C3141">
        <v>5.2999999999999999E-2</v>
      </c>
    </row>
    <row r="3142" spans="1:3" x14ac:dyDescent="0.2">
      <c r="A3142" t="s">
        <v>39584</v>
      </c>
      <c r="B3142">
        <v>1</v>
      </c>
      <c r="C3142">
        <v>5.2999999999999999E-2</v>
      </c>
    </row>
    <row r="3143" spans="1:3" x14ac:dyDescent="0.2">
      <c r="A3143" t="s">
        <v>39585</v>
      </c>
      <c r="B3143">
        <v>1</v>
      </c>
      <c r="C3143">
        <v>5.2999999999999999E-2</v>
      </c>
    </row>
    <row r="3144" spans="1:3" x14ac:dyDescent="0.2">
      <c r="A3144" t="s">
        <v>39586</v>
      </c>
      <c r="B3144">
        <v>1</v>
      </c>
      <c r="C3144">
        <v>5.2999999999999999E-2</v>
      </c>
    </row>
    <row r="3145" spans="1:3" x14ac:dyDescent="0.2">
      <c r="A3145" t="s">
        <v>39587</v>
      </c>
      <c r="B3145">
        <v>1</v>
      </c>
      <c r="C3145">
        <v>5.2999999999999999E-2</v>
      </c>
    </row>
    <row r="3146" spans="1:3" x14ac:dyDescent="0.2">
      <c r="A3146" t="s">
        <v>39588</v>
      </c>
      <c r="B3146">
        <v>1</v>
      </c>
      <c r="C3146">
        <v>5.2999999999999999E-2</v>
      </c>
    </row>
    <row r="3147" spans="1:3" x14ac:dyDescent="0.2">
      <c r="A3147" t="s">
        <v>39589</v>
      </c>
      <c r="B3147">
        <v>1</v>
      </c>
      <c r="C3147">
        <v>5.2999999999999999E-2</v>
      </c>
    </row>
    <row r="3148" spans="1:3" x14ac:dyDescent="0.2">
      <c r="A3148" t="s">
        <v>39590</v>
      </c>
      <c r="B3148">
        <v>1</v>
      </c>
      <c r="C3148">
        <v>5.2999999999999999E-2</v>
      </c>
    </row>
    <row r="3149" spans="1:3" x14ac:dyDescent="0.2">
      <c r="A3149" t="s">
        <v>39591</v>
      </c>
      <c r="B3149">
        <v>1</v>
      </c>
      <c r="C3149">
        <v>5.2999999999999999E-2</v>
      </c>
    </row>
    <row r="3150" spans="1:3" x14ac:dyDescent="0.2">
      <c r="A3150" t="s">
        <v>39592</v>
      </c>
      <c r="B3150">
        <v>1</v>
      </c>
      <c r="C3150">
        <v>5.2999999999999999E-2</v>
      </c>
    </row>
    <row r="3151" spans="1:3" x14ac:dyDescent="0.2">
      <c r="A3151" t="s">
        <v>39593</v>
      </c>
      <c r="B3151">
        <v>1</v>
      </c>
      <c r="C3151">
        <v>5.2999999999999999E-2</v>
      </c>
    </row>
    <row r="3152" spans="1:3" x14ac:dyDescent="0.2">
      <c r="A3152" t="s">
        <v>39594</v>
      </c>
      <c r="B3152">
        <v>1</v>
      </c>
      <c r="C3152">
        <v>5.2999999999999999E-2</v>
      </c>
    </row>
    <row r="3153" spans="1:3" x14ac:dyDescent="0.2">
      <c r="A3153" t="s">
        <v>39595</v>
      </c>
      <c r="B3153">
        <v>1</v>
      </c>
      <c r="C3153">
        <v>5.2999999999999999E-2</v>
      </c>
    </row>
    <row r="3154" spans="1:3" x14ac:dyDescent="0.2">
      <c r="A3154" t="s">
        <v>39596</v>
      </c>
      <c r="B3154">
        <v>1</v>
      </c>
      <c r="C3154">
        <v>5.2999999999999999E-2</v>
      </c>
    </row>
    <row r="3155" spans="1:3" x14ac:dyDescent="0.2">
      <c r="A3155" t="s">
        <v>39597</v>
      </c>
      <c r="B3155">
        <v>1</v>
      </c>
      <c r="C3155">
        <v>5.2999999999999999E-2</v>
      </c>
    </row>
    <row r="3156" spans="1:3" x14ac:dyDescent="0.2">
      <c r="A3156" t="s">
        <v>39598</v>
      </c>
      <c r="B3156">
        <v>1</v>
      </c>
      <c r="C3156">
        <v>5.2999999999999999E-2</v>
      </c>
    </row>
    <row r="3157" spans="1:3" x14ac:dyDescent="0.2">
      <c r="A3157" t="s">
        <v>39599</v>
      </c>
      <c r="B3157">
        <v>1</v>
      </c>
      <c r="C3157">
        <v>5.2999999999999999E-2</v>
      </c>
    </row>
    <row r="3158" spans="1:3" x14ac:dyDescent="0.2">
      <c r="A3158" t="s">
        <v>39600</v>
      </c>
      <c r="B3158">
        <v>1</v>
      </c>
      <c r="C3158">
        <v>5.2999999999999999E-2</v>
      </c>
    </row>
    <row r="3159" spans="1:3" x14ac:dyDescent="0.2">
      <c r="A3159" t="s">
        <v>39601</v>
      </c>
      <c r="B3159">
        <v>1</v>
      </c>
      <c r="C3159">
        <v>5.2999999999999999E-2</v>
      </c>
    </row>
    <row r="3160" spans="1:3" x14ac:dyDescent="0.2">
      <c r="A3160" t="s">
        <v>39602</v>
      </c>
      <c r="B3160">
        <v>1</v>
      </c>
      <c r="C3160">
        <v>5.2999999999999999E-2</v>
      </c>
    </row>
    <row r="3161" spans="1:3" x14ac:dyDescent="0.2">
      <c r="A3161" t="s">
        <v>39603</v>
      </c>
      <c r="B3161">
        <v>1</v>
      </c>
      <c r="C3161">
        <v>5.2999999999999999E-2</v>
      </c>
    </row>
    <row r="3162" spans="1:3" x14ac:dyDescent="0.2">
      <c r="A3162" t="s">
        <v>39604</v>
      </c>
      <c r="B3162">
        <v>1</v>
      </c>
      <c r="C3162">
        <v>5.2999999999999999E-2</v>
      </c>
    </row>
    <row r="3163" spans="1:3" x14ac:dyDescent="0.2">
      <c r="A3163" t="s">
        <v>39605</v>
      </c>
      <c r="B3163">
        <v>1</v>
      </c>
      <c r="C3163">
        <v>5.2999999999999999E-2</v>
      </c>
    </row>
    <row r="3164" spans="1:3" x14ac:dyDescent="0.2">
      <c r="A3164" t="s">
        <v>39606</v>
      </c>
      <c r="B3164">
        <v>1</v>
      </c>
      <c r="C3164">
        <v>5.2999999999999999E-2</v>
      </c>
    </row>
    <row r="3165" spans="1:3" x14ac:dyDescent="0.2">
      <c r="A3165" t="s">
        <v>39607</v>
      </c>
      <c r="B3165">
        <v>1</v>
      </c>
      <c r="C3165">
        <v>5.2999999999999999E-2</v>
      </c>
    </row>
    <row r="3166" spans="1:3" x14ac:dyDescent="0.2">
      <c r="A3166" t="s">
        <v>39608</v>
      </c>
      <c r="B3166">
        <v>1</v>
      </c>
      <c r="C3166">
        <v>5.2999999999999999E-2</v>
      </c>
    </row>
    <row r="3167" spans="1:3" x14ac:dyDescent="0.2">
      <c r="A3167" t="s">
        <v>39609</v>
      </c>
      <c r="B3167">
        <v>1</v>
      </c>
      <c r="C3167">
        <v>5.2999999999999999E-2</v>
      </c>
    </row>
    <row r="3168" spans="1:3" x14ac:dyDescent="0.2">
      <c r="A3168" t="s">
        <v>39610</v>
      </c>
      <c r="B3168">
        <v>1</v>
      </c>
      <c r="C3168">
        <v>5.2999999999999999E-2</v>
      </c>
    </row>
    <row r="3169" spans="1:3" x14ac:dyDescent="0.2">
      <c r="A3169" t="s">
        <v>39611</v>
      </c>
      <c r="B3169">
        <v>1</v>
      </c>
      <c r="C3169">
        <v>5.2999999999999999E-2</v>
      </c>
    </row>
    <row r="3170" spans="1:3" x14ac:dyDescent="0.2">
      <c r="A3170" t="s">
        <v>39612</v>
      </c>
      <c r="B3170">
        <v>1</v>
      </c>
      <c r="C3170">
        <v>5.2999999999999999E-2</v>
      </c>
    </row>
    <row r="3171" spans="1:3" x14ac:dyDescent="0.2">
      <c r="A3171" t="s">
        <v>39613</v>
      </c>
      <c r="B3171">
        <v>1</v>
      </c>
      <c r="C3171">
        <v>5.2999999999999999E-2</v>
      </c>
    </row>
    <row r="3172" spans="1:3" x14ac:dyDescent="0.2">
      <c r="A3172" t="s">
        <v>39614</v>
      </c>
      <c r="B3172">
        <v>1</v>
      </c>
      <c r="C3172">
        <v>5.2999999999999999E-2</v>
      </c>
    </row>
    <row r="3173" spans="1:3" x14ac:dyDescent="0.2">
      <c r="A3173" t="s">
        <v>39615</v>
      </c>
      <c r="B3173">
        <v>1</v>
      </c>
      <c r="C3173">
        <v>5.2999999999999999E-2</v>
      </c>
    </row>
    <row r="3174" spans="1:3" x14ac:dyDescent="0.2">
      <c r="A3174" t="s">
        <v>39616</v>
      </c>
      <c r="B3174">
        <v>1</v>
      </c>
      <c r="C3174">
        <v>5.2999999999999999E-2</v>
      </c>
    </row>
    <row r="3175" spans="1:3" x14ac:dyDescent="0.2">
      <c r="A3175" t="s">
        <v>39617</v>
      </c>
      <c r="B3175">
        <v>1</v>
      </c>
      <c r="C3175">
        <v>5.2999999999999999E-2</v>
      </c>
    </row>
    <row r="3176" spans="1:3" x14ac:dyDescent="0.2">
      <c r="A3176" t="s">
        <v>39618</v>
      </c>
      <c r="B3176">
        <v>1</v>
      </c>
      <c r="C3176">
        <v>5.2999999999999999E-2</v>
      </c>
    </row>
    <row r="3177" spans="1:3" x14ac:dyDescent="0.2">
      <c r="A3177" t="s">
        <v>39619</v>
      </c>
      <c r="B3177">
        <v>1</v>
      </c>
      <c r="C3177">
        <v>5.2999999999999999E-2</v>
      </c>
    </row>
    <row r="3178" spans="1:3" x14ac:dyDescent="0.2">
      <c r="A3178" t="s">
        <v>39620</v>
      </c>
      <c r="B3178">
        <v>1</v>
      </c>
      <c r="C3178">
        <v>5.2999999999999999E-2</v>
      </c>
    </row>
    <row r="3179" spans="1:3" x14ac:dyDescent="0.2">
      <c r="A3179" t="s">
        <v>39621</v>
      </c>
      <c r="B3179">
        <v>1</v>
      </c>
      <c r="C3179">
        <v>5.2999999999999999E-2</v>
      </c>
    </row>
    <row r="3180" spans="1:3" x14ac:dyDescent="0.2">
      <c r="A3180" t="s">
        <v>39622</v>
      </c>
      <c r="B3180">
        <v>1</v>
      </c>
      <c r="C3180">
        <v>5.2999999999999999E-2</v>
      </c>
    </row>
    <row r="3181" spans="1:3" x14ac:dyDescent="0.2">
      <c r="A3181" t="s">
        <v>39623</v>
      </c>
      <c r="B3181">
        <v>1</v>
      </c>
      <c r="C3181">
        <v>5.2999999999999999E-2</v>
      </c>
    </row>
    <row r="3182" spans="1:3" x14ac:dyDescent="0.2">
      <c r="A3182" t="s">
        <v>39624</v>
      </c>
      <c r="B3182">
        <v>1</v>
      </c>
      <c r="C3182">
        <v>5.2999999999999999E-2</v>
      </c>
    </row>
    <row r="3183" spans="1:3" x14ac:dyDescent="0.2">
      <c r="A3183" t="s">
        <v>39625</v>
      </c>
      <c r="B3183">
        <v>1</v>
      </c>
      <c r="C3183">
        <v>5.2999999999999999E-2</v>
      </c>
    </row>
    <row r="3184" spans="1:3" x14ac:dyDescent="0.2">
      <c r="A3184" t="s">
        <v>39626</v>
      </c>
      <c r="B3184">
        <v>1</v>
      </c>
      <c r="C3184">
        <v>5.2999999999999999E-2</v>
      </c>
    </row>
    <row r="3185" spans="1:3" x14ac:dyDescent="0.2">
      <c r="A3185" t="s">
        <v>39627</v>
      </c>
      <c r="B3185">
        <v>1</v>
      </c>
      <c r="C3185">
        <v>5.2999999999999999E-2</v>
      </c>
    </row>
    <row r="3186" spans="1:3" x14ac:dyDescent="0.2">
      <c r="A3186" t="s">
        <v>39628</v>
      </c>
      <c r="B3186">
        <v>1</v>
      </c>
      <c r="C3186">
        <v>5.2999999999999999E-2</v>
      </c>
    </row>
    <row r="3187" spans="1:3" x14ac:dyDescent="0.2">
      <c r="A3187" t="s">
        <v>39629</v>
      </c>
      <c r="B3187">
        <v>1</v>
      </c>
      <c r="C3187">
        <v>5.2999999999999999E-2</v>
      </c>
    </row>
    <row r="3188" spans="1:3" x14ac:dyDescent="0.2">
      <c r="A3188" t="s">
        <v>39630</v>
      </c>
      <c r="B3188">
        <v>1</v>
      </c>
      <c r="C3188">
        <v>5.2999999999999999E-2</v>
      </c>
    </row>
    <row r="3189" spans="1:3" x14ac:dyDescent="0.2">
      <c r="A3189" t="s">
        <v>39631</v>
      </c>
      <c r="B3189">
        <v>1</v>
      </c>
      <c r="C3189">
        <v>5.2999999999999999E-2</v>
      </c>
    </row>
    <row r="3190" spans="1:3" x14ac:dyDescent="0.2">
      <c r="A3190" t="s">
        <v>39632</v>
      </c>
      <c r="B3190">
        <v>1</v>
      </c>
      <c r="C3190">
        <v>5.2999999999999999E-2</v>
      </c>
    </row>
    <row r="3191" spans="1:3" x14ac:dyDescent="0.2">
      <c r="A3191" t="s">
        <v>39633</v>
      </c>
      <c r="B3191">
        <v>1</v>
      </c>
      <c r="C3191">
        <v>5.2999999999999999E-2</v>
      </c>
    </row>
    <row r="3192" spans="1:3" x14ac:dyDescent="0.2">
      <c r="A3192" t="s">
        <v>39634</v>
      </c>
      <c r="B3192">
        <v>1</v>
      </c>
      <c r="C3192">
        <v>5.2999999999999999E-2</v>
      </c>
    </row>
    <row r="3193" spans="1:3" x14ac:dyDescent="0.2">
      <c r="A3193" t="s">
        <v>39635</v>
      </c>
      <c r="B3193">
        <v>1</v>
      </c>
      <c r="C3193">
        <v>5.2999999999999999E-2</v>
      </c>
    </row>
    <row r="3194" spans="1:3" x14ac:dyDescent="0.2">
      <c r="A3194" t="s">
        <v>39636</v>
      </c>
      <c r="B3194">
        <v>1</v>
      </c>
      <c r="C3194">
        <v>5.2999999999999999E-2</v>
      </c>
    </row>
    <row r="3195" spans="1:3" x14ac:dyDescent="0.2">
      <c r="A3195" t="s">
        <v>39637</v>
      </c>
      <c r="B3195">
        <v>1</v>
      </c>
      <c r="C3195">
        <v>5.2999999999999999E-2</v>
      </c>
    </row>
    <row r="3196" spans="1:3" x14ac:dyDescent="0.2">
      <c r="A3196" t="s">
        <v>39638</v>
      </c>
      <c r="B3196">
        <v>1</v>
      </c>
      <c r="C3196">
        <v>5.2999999999999999E-2</v>
      </c>
    </row>
    <row r="3197" spans="1:3" x14ac:dyDescent="0.2">
      <c r="A3197" t="s">
        <v>39639</v>
      </c>
      <c r="B3197">
        <v>1</v>
      </c>
      <c r="C3197">
        <v>5.2999999999999999E-2</v>
      </c>
    </row>
    <row r="3198" spans="1:3" x14ac:dyDescent="0.2">
      <c r="A3198" t="s">
        <v>39640</v>
      </c>
      <c r="B3198">
        <v>1</v>
      </c>
      <c r="C3198">
        <v>5.2999999999999999E-2</v>
      </c>
    </row>
    <row r="3199" spans="1:3" x14ac:dyDescent="0.2">
      <c r="A3199" t="s">
        <v>39641</v>
      </c>
      <c r="B3199">
        <v>1</v>
      </c>
      <c r="C3199">
        <v>5.2999999999999999E-2</v>
      </c>
    </row>
    <row r="3200" spans="1:3" x14ac:dyDescent="0.2">
      <c r="A3200" t="s">
        <v>39642</v>
      </c>
      <c r="B3200">
        <v>1</v>
      </c>
      <c r="C3200">
        <v>5.2999999999999999E-2</v>
      </c>
    </row>
    <row r="3201" spans="1:3" x14ac:dyDescent="0.2">
      <c r="A3201" t="s">
        <v>39643</v>
      </c>
      <c r="B3201">
        <v>1</v>
      </c>
      <c r="C3201">
        <v>5.2999999999999999E-2</v>
      </c>
    </row>
    <row r="3202" spans="1:3" x14ac:dyDescent="0.2">
      <c r="A3202" t="s">
        <v>39644</v>
      </c>
      <c r="B3202">
        <v>1</v>
      </c>
      <c r="C3202">
        <v>5.2999999999999999E-2</v>
      </c>
    </row>
    <row r="3203" spans="1:3" x14ac:dyDescent="0.2">
      <c r="A3203" t="s">
        <v>39645</v>
      </c>
      <c r="B3203">
        <v>1</v>
      </c>
      <c r="C3203">
        <v>5.2999999999999999E-2</v>
      </c>
    </row>
    <row r="3204" spans="1:3" x14ac:dyDescent="0.2">
      <c r="A3204" t="s">
        <v>39646</v>
      </c>
      <c r="B3204">
        <v>1</v>
      </c>
      <c r="C3204">
        <v>5.2999999999999999E-2</v>
      </c>
    </row>
    <row r="3205" spans="1:3" x14ac:dyDescent="0.2">
      <c r="A3205" t="s">
        <v>39647</v>
      </c>
      <c r="B3205">
        <v>1</v>
      </c>
      <c r="C3205">
        <v>5.2999999999999999E-2</v>
      </c>
    </row>
    <row r="3206" spans="1:3" x14ac:dyDescent="0.2">
      <c r="A3206" t="s">
        <v>39648</v>
      </c>
      <c r="B3206">
        <v>1</v>
      </c>
      <c r="C3206">
        <v>5.2999999999999999E-2</v>
      </c>
    </row>
    <row r="3207" spans="1:3" x14ac:dyDescent="0.2">
      <c r="A3207" t="s">
        <v>39649</v>
      </c>
      <c r="B3207">
        <v>1</v>
      </c>
      <c r="C3207">
        <v>5.2999999999999999E-2</v>
      </c>
    </row>
    <row r="3208" spans="1:3" x14ac:dyDescent="0.2">
      <c r="A3208" t="s">
        <v>39650</v>
      </c>
      <c r="B3208">
        <v>1</v>
      </c>
      <c r="C3208">
        <v>5.2999999999999999E-2</v>
      </c>
    </row>
    <row r="3209" spans="1:3" x14ac:dyDescent="0.2">
      <c r="A3209" t="s">
        <v>39651</v>
      </c>
      <c r="B3209">
        <v>1</v>
      </c>
      <c r="C3209">
        <v>5.2999999999999999E-2</v>
      </c>
    </row>
    <row r="3210" spans="1:3" x14ac:dyDescent="0.2">
      <c r="A3210" t="s">
        <v>39652</v>
      </c>
      <c r="B3210">
        <v>1</v>
      </c>
      <c r="C3210">
        <v>5.2999999999999999E-2</v>
      </c>
    </row>
    <row r="3211" spans="1:3" x14ac:dyDescent="0.2">
      <c r="A3211" t="s">
        <v>39653</v>
      </c>
      <c r="B3211">
        <v>1</v>
      </c>
      <c r="C3211">
        <v>5.2999999999999999E-2</v>
      </c>
    </row>
    <row r="3212" spans="1:3" x14ac:dyDescent="0.2">
      <c r="A3212" t="s">
        <v>39654</v>
      </c>
      <c r="B3212">
        <v>1</v>
      </c>
      <c r="C3212">
        <v>5.2999999999999999E-2</v>
      </c>
    </row>
    <row r="3213" spans="1:3" x14ac:dyDescent="0.2">
      <c r="A3213" t="s">
        <v>39655</v>
      </c>
      <c r="B3213">
        <v>1</v>
      </c>
      <c r="C3213">
        <v>5.2999999999999999E-2</v>
      </c>
    </row>
    <row r="3214" spans="1:3" x14ac:dyDescent="0.2">
      <c r="A3214" t="s">
        <v>39656</v>
      </c>
      <c r="B3214">
        <v>1</v>
      </c>
      <c r="C3214">
        <v>5.2999999999999999E-2</v>
      </c>
    </row>
    <row r="3215" spans="1:3" x14ac:dyDescent="0.2">
      <c r="A3215" t="s">
        <v>39657</v>
      </c>
      <c r="B3215">
        <v>1</v>
      </c>
      <c r="C3215">
        <v>5.2999999999999999E-2</v>
      </c>
    </row>
    <row r="3216" spans="1:3" x14ac:dyDescent="0.2">
      <c r="A3216" t="s">
        <v>39658</v>
      </c>
      <c r="B3216">
        <v>1</v>
      </c>
      <c r="C3216">
        <v>5.2999999999999999E-2</v>
      </c>
    </row>
    <row r="3217" spans="1:3" x14ac:dyDescent="0.2">
      <c r="A3217" t="s">
        <v>39659</v>
      </c>
      <c r="B3217">
        <v>1</v>
      </c>
      <c r="C3217">
        <v>5.2999999999999999E-2</v>
      </c>
    </row>
    <row r="3218" spans="1:3" x14ac:dyDescent="0.2">
      <c r="A3218" t="s">
        <v>39660</v>
      </c>
      <c r="B3218">
        <v>1</v>
      </c>
      <c r="C3218">
        <v>5.2999999999999999E-2</v>
      </c>
    </row>
    <row r="3219" spans="1:3" x14ac:dyDescent="0.2">
      <c r="A3219" t="s">
        <v>39661</v>
      </c>
      <c r="B3219">
        <v>1</v>
      </c>
      <c r="C3219">
        <v>5.2999999999999999E-2</v>
      </c>
    </row>
    <row r="3220" spans="1:3" x14ac:dyDescent="0.2">
      <c r="A3220" t="s">
        <v>39662</v>
      </c>
      <c r="B3220">
        <v>1</v>
      </c>
      <c r="C3220">
        <v>5.2999999999999999E-2</v>
      </c>
    </row>
    <row r="3221" spans="1:3" x14ac:dyDescent="0.2">
      <c r="A3221" t="s">
        <v>39663</v>
      </c>
      <c r="B3221">
        <v>1</v>
      </c>
      <c r="C3221">
        <v>5.2999999999999999E-2</v>
      </c>
    </row>
    <row r="3222" spans="1:3" x14ac:dyDescent="0.2">
      <c r="A3222" t="s">
        <v>39664</v>
      </c>
      <c r="B3222">
        <v>1</v>
      </c>
      <c r="C3222">
        <v>5.2999999999999999E-2</v>
      </c>
    </row>
    <row r="3223" spans="1:3" x14ac:dyDescent="0.2">
      <c r="A3223" t="s">
        <v>39665</v>
      </c>
      <c r="B3223">
        <v>1</v>
      </c>
      <c r="C3223">
        <v>5.2999999999999999E-2</v>
      </c>
    </row>
    <row r="3224" spans="1:3" x14ac:dyDescent="0.2">
      <c r="A3224" t="s">
        <v>39666</v>
      </c>
      <c r="B3224">
        <v>1</v>
      </c>
      <c r="C3224">
        <v>5.2999999999999999E-2</v>
      </c>
    </row>
    <row r="3225" spans="1:3" x14ac:dyDescent="0.2">
      <c r="A3225" t="s">
        <v>39667</v>
      </c>
      <c r="B3225">
        <v>1</v>
      </c>
      <c r="C3225">
        <v>5.2999999999999999E-2</v>
      </c>
    </row>
    <row r="3226" spans="1:3" x14ac:dyDescent="0.2">
      <c r="A3226" t="s">
        <v>39668</v>
      </c>
      <c r="B3226">
        <v>1</v>
      </c>
      <c r="C3226">
        <v>5.2999999999999999E-2</v>
      </c>
    </row>
    <row r="3227" spans="1:3" x14ac:dyDescent="0.2">
      <c r="A3227" t="s">
        <v>39669</v>
      </c>
      <c r="B3227">
        <v>1</v>
      </c>
      <c r="C3227">
        <v>5.2999999999999999E-2</v>
      </c>
    </row>
    <row r="3228" spans="1:3" x14ac:dyDescent="0.2">
      <c r="A3228" t="s">
        <v>39670</v>
      </c>
      <c r="B3228">
        <v>1</v>
      </c>
      <c r="C3228">
        <v>5.2999999999999999E-2</v>
      </c>
    </row>
    <row r="3229" spans="1:3" x14ac:dyDescent="0.2">
      <c r="A3229" t="s">
        <v>39671</v>
      </c>
      <c r="B3229">
        <v>1</v>
      </c>
      <c r="C3229">
        <v>5.2999999999999999E-2</v>
      </c>
    </row>
    <row r="3230" spans="1:3" x14ac:dyDescent="0.2">
      <c r="A3230" t="s">
        <v>39672</v>
      </c>
      <c r="B3230">
        <v>1</v>
      </c>
      <c r="C3230">
        <v>5.2999999999999999E-2</v>
      </c>
    </row>
    <row r="3231" spans="1:3" x14ac:dyDescent="0.2">
      <c r="A3231" t="s">
        <v>39673</v>
      </c>
      <c r="B3231">
        <v>1</v>
      </c>
      <c r="C3231">
        <v>5.2999999999999999E-2</v>
      </c>
    </row>
    <row r="3232" spans="1:3" x14ac:dyDescent="0.2">
      <c r="A3232" t="s">
        <v>39674</v>
      </c>
      <c r="B3232">
        <v>1</v>
      </c>
      <c r="C3232">
        <v>5.2999999999999999E-2</v>
      </c>
    </row>
    <row r="3233" spans="1:3" x14ac:dyDescent="0.2">
      <c r="A3233" t="s">
        <v>39675</v>
      </c>
      <c r="B3233">
        <v>1</v>
      </c>
      <c r="C3233">
        <v>5.2999999999999999E-2</v>
      </c>
    </row>
    <row r="3234" spans="1:3" x14ac:dyDescent="0.2">
      <c r="A3234" t="s">
        <v>39676</v>
      </c>
      <c r="B3234">
        <v>1</v>
      </c>
      <c r="C3234">
        <v>5.2999999999999999E-2</v>
      </c>
    </row>
    <row r="3235" spans="1:3" x14ac:dyDescent="0.2">
      <c r="A3235" t="s">
        <v>39677</v>
      </c>
      <c r="B3235">
        <v>1</v>
      </c>
      <c r="C3235">
        <v>5.2999999999999999E-2</v>
      </c>
    </row>
    <row r="3236" spans="1:3" x14ac:dyDescent="0.2">
      <c r="A3236" t="s">
        <v>39678</v>
      </c>
      <c r="B3236">
        <v>1</v>
      </c>
      <c r="C3236">
        <v>5.2999999999999999E-2</v>
      </c>
    </row>
    <row r="3237" spans="1:3" x14ac:dyDescent="0.2">
      <c r="A3237" t="s">
        <v>39679</v>
      </c>
      <c r="B3237">
        <v>1</v>
      </c>
      <c r="C3237">
        <v>5.2999999999999999E-2</v>
      </c>
    </row>
    <row r="3238" spans="1:3" x14ac:dyDescent="0.2">
      <c r="A3238" t="s">
        <v>39680</v>
      </c>
      <c r="B3238">
        <v>1</v>
      </c>
      <c r="C3238">
        <v>5.2999999999999999E-2</v>
      </c>
    </row>
    <row r="3239" spans="1:3" x14ac:dyDescent="0.2">
      <c r="A3239" t="s">
        <v>39681</v>
      </c>
      <c r="B3239">
        <v>1</v>
      </c>
      <c r="C3239">
        <v>5.2999999999999999E-2</v>
      </c>
    </row>
    <row r="3240" spans="1:3" x14ac:dyDescent="0.2">
      <c r="A3240" t="s">
        <v>39682</v>
      </c>
      <c r="B3240">
        <v>1</v>
      </c>
      <c r="C3240">
        <v>5.2999999999999999E-2</v>
      </c>
    </row>
    <row r="3241" spans="1:3" x14ac:dyDescent="0.2">
      <c r="A3241" t="s">
        <v>39683</v>
      </c>
      <c r="B3241">
        <v>1</v>
      </c>
      <c r="C3241">
        <v>5.2999999999999999E-2</v>
      </c>
    </row>
    <row r="3242" spans="1:3" x14ac:dyDescent="0.2">
      <c r="A3242" t="s">
        <v>39684</v>
      </c>
      <c r="B3242">
        <v>1</v>
      </c>
      <c r="C3242">
        <v>5.2999999999999999E-2</v>
      </c>
    </row>
    <row r="3243" spans="1:3" x14ac:dyDescent="0.2">
      <c r="A3243" t="s">
        <v>39685</v>
      </c>
      <c r="B3243">
        <v>1</v>
      </c>
      <c r="C3243">
        <v>5.2999999999999999E-2</v>
      </c>
    </row>
    <row r="3244" spans="1:3" x14ac:dyDescent="0.2">
      <c r="A3244" t="s">
        <v>39686</v>
      </c>
      <c r="B3244">
        <v>1</v>
      </c>
      <c r="C3244">
        <v>5.2999999999999999E-2</v>
      </c>
    </row>
    <row r="3245" spans="1:3" x14ac:dyDescent="0.2">
      <c r="A3245" t="s">
        <v>39687</v>
      </c>
      <c r="B3245">
        <v>1</v>
      </c>
      <c r="C3245">
        <v>5.2999999999999999E-2</v>
      </c>
    </row>
    <row r="3246" spans="1:3" x14ac:dyDescent="0.2">
      <c r="A3246" t="s">
        <v>39688</v>
      </c>
      <c r="B3246">
        <v>1</v>
      </c>
      <c r="C3246">
        <v>5.2999999999999999E-2</v>
      </c>
    </row>
    <row r="3247" spans="1:3" x14ac:dyDescent="0.2">
      <c r="A3247" t="s">
        <v>39689</v>
      </c>
      <c r="B3247">
        <v>1</v>
      </c>
      <c r="C3247">
        <v>5.2999999999999999E-2</v>
      </c>
    </row>
    <row r="3248" spans="1:3" x14ac:dyDescent="0.2">
      <c r="A3248" t="s">
        <v>39690</v>
      </c>
      <c r="B3248">
        <v>1</v>
      </c>
      <c r="C3248">
        <v>5.2999999999999999E-2</v>
      </c>
    </row>
    <row r="3249" spans="1:3" x14ac:dyDescent="0.2">
      <c r="A3249" t="s">
        <v>39691</v>
      </c>
      <c r="B3249">
        <v>1</v>
      </c>
      <c r="C3249">
        <v>5.2999999999999999E-2</v>
      </c>
    </row>
    <row r="3250" spans="1:3" x14ac:dyDescent="0.2">
      <c r="A3250" t="s">
        <v>39692</v>
      </c>
      <c r="B3250">
        <v>1</v>
      </c>
      <c r="C3250">
        <v>5.2999999999999999E-2</v>
      </c>
    </row>
    <row r="3251" spans="1:3" x14ac:dyDescent="0.2">
      <c r="A3251" t="s">
        <v>39693</v>
      </c>
      <c r="B3251">
        <v>1</v>
      </c>
      <c r="C3251">
        <v>5.2999999999999999E-2</v>
      </c>
    </row>
    <row r="3252" spans="1:3" x14ac:dyDescent="0.2">
      <c r="A3252" t="s">
        <v>39694</v>
      </c>
      <c r="B3252">
        <v>1</v>
      </c>
      <c r="C3252">
        <v>5.2999999999999999E-2</v>
      </c>
    </row>
    <row r="3253" spans="1:3" x14ac:dyDescent="0.2">
      <c r="A3253" t="s">
        <v>39695</v>
      </c>
      <c r="B3253">
        <v>1</v>
      </c>
      <c r="C3253">
        <v>5.2999999999999999E-2</v>
      </c>
    </row>
    <row r="3254" spans="1:3" x14ac:dyDescent="0.2">
      <c r="A3254" t="s">
        <v>39696</v>
      </c>
      <c r="B3254">
        <v>1</v>
      </c>
      <c r="C3254">
        <v>5.2999999999999999E-2</v>
      </c>
    </row>
    <row r="3255" spans="1:3" x14ac:dyDescent="0.2">
      <c r="A3255" t="s">
        <v>39697</v>
      </c>
      <c r="B3255">
        <v>1</v>
      </c>
      <c r="C3255">
        <v>5.2999999999999999E-2</v>
      </c>
    </row>
    <row r="3256" spans="1:3" x14ac:dyDescent="0.2">
      <c r="A3256" t="s">
        <v>39698</v>
      </c>
      <c r="B3256">
        <v>1</v>
      </c>
      <c r="C3256">
        <v>5.2999999999999999E-2</v>
      </c>
    </row>
    <row r="3257" spans="1:3" x14ac:dyDescent="0.2">
      <c r="A3257" t="s">
        <v>39699</v>
      </c>
      <c r="B3257">
        <v>1</v>
      </c>
      <c r="C3257">
        <v>5.2999999999999999E-2</v>
      </c>
    </row>
    <row r="3258" spans="1:3" x14ac:dyDescent="0.2">
      <c r="A3258" t="s">
        <v>39700</v>
      </c>
      <c r="B3258">
        <v>1</v>
      </c>
      <c r="C3258">
        <v>5.2999999999999999E-2</v>
      </c>
    </row>
    <row r="3259" spans="1:3" x14ac:dyDescent="0.2">
      <c r="A3259" t="s">
        <v>39701</v>
      </c>
      <c r="B3259">
        <v>1</v>
      </c>
      <c r="C3259">
        <v>5.2999999999999999E-2</v>
      </c>
    </row>
    <row r="3260" spans="1:3" x14ac:dyDescent="0.2">
      <c r="A3260" t="s">
        <v>39702</v>
      </c>
      <c r="B3260">
        <v>1</v>
      </c>
      <c r="C3260">
        <v>5.2999999999999999E-2</v>
      </c>
    </row>
    <row r="3261" spans="1:3" x14ac:dyDescent="0.2">
      <c r="A3261" t="s">
        <v>39703</v>
      </c>
      <c r="B3261">
        <v>1</v>
      </c>
      <c r="C3261">
        <v>5.2999999999999999E-2</v>
      </c>
    </row>
    <row r="3262" spans="1:3" x14ac:dyDescent="0.2">
      <c r="A3262" t="s">
        <v>39704</v>
      </c>
      <c r="B3262">
        <v>1</v>
      </c>
      <c r="C3262">
        <v>5.2999999999999999E-2</v>
      </c>
    </row>
    <row r="3263" spans="1:3" x14ac:dyDescent="0.2">
      <c r="A3263" t="s">
        <v>39705</v>
      </c>
      <c r="B3263">
        <v>1</v>
      </c>
      <c r="C3263">
        <v>5.2999999999999999E-2</v>
      </c>
    </row>
    <row r="3264" spans="1:3" x14ac:dyDescent="0.2">
      <c r="A3264" t="s">
        <v>39706</v>
      </c>
      <c r="B3264">
        <v>1</v>
      </c>
      <c r="C3264">
        <v>5.2999999999999999E-2</v>
      </c>
    </row>
    <row r="3265" spans="1:3" x14ac:dyDescent="0.2">
      <c r="A3265" t="s">
        <v>39707</v>
      </c>
      <c r="B3265">
        <v>1</v>
      </c>
      <c r="C3265">
        <v>5.2999999999999999E-2</v>
      </c>
    </row>
    <row r="3266" spans="1:3" x14ac:dyDescent="0.2">
      <c r="A3266" t="s">
        <v>39708</v>
      </c>
      <c r="B3266">
        <v>1</v>
      </c>
      <c r="C3266">
        <v>5.2999999999999999E-2</v>
      </c>
    </row>
    <row r="3267" spans="1:3" x14ac:dyDescent="0.2">
      <c r="A3267" t="s">
        <v>39709</v>
      </c>
      <c r="B3267">
        <v>1</v>
      </c>
      <c r="C3267">
        <v>5.2999999999999999E-2</v>
      </c>
    </row>
    <row r="3268" spans="1:3" x14ac:dyDescent="0.2">
      <c r="A3268" t="s">
        <v>39710</v>
      </c>
      <c r="B3268">
        <v>1</v>
      </c>
      <c r="C3268">
        <v>5.2999999999999999E-2</v>
      </c>
    </row>
    <row r="3269" spans="1:3" x14ac:dyDescent="0.2">
      <c r="A3269" t="s">
        <v>39711</v>
      </c>
      <c r="B3269">
        <v>1</v>
      </c>
      <c r="C3269">
        <v>5.2999999999999999E-2</v>
      </c>
    </row>
    <row r="3270" spans="1:3" x14ac:dyDescent="0.2">
      <c r="A3270" t="s">
        <v>39712</v>
      </c>
      <c r="B3270">
        <v>1</v>
      </c>
      <c r="C3270">
        <v>5.2999999999999999E-2</v>
      </c>
    </row>
    <row r="3271" spans="1:3" x14ac:dyDescent="0.2">
      <c r="A3271" t="s">
        <v>39713</v>
      </c>
      <c r="B3271">
        <v>1</v>
      </c>
      <c r="C3271">
        <v>5.2999999999999999E-2</v>
      </c>
    </row>
    <row r="3272" spans="1:3" x14ac:dyDescent="0.2">
      <c r="A3272" t="s">
        <v>39714</v>
      </c>
      <c r="B3272">
        <v>1</v>
      </c>
      <c r="C3272">
        <v>5.2999999999999999E-2</v>
      </c>
    </row>
    <row r="3273" spans="1:3" x14ac:dyDescent="0.2">
      <c r="A3273" t="s">
        <v>39715</v>
      </c>
      <c r="B3273">
        <v>1</v>
      </c>
      <c r="C3273">
        <v>5.2999999999999999E-2</v>
      </c>
    </row>
    <row r="3274" spans="1:3" x14ac:dyDescent="0.2">
      <c r="A3274" t="s">
        <v>39716</v>
      </c>
      <c r="B3274">
        <v>1</v>
      </c>
      <c r="C3274">
        <v>5.2999999999999999E-2</v>
      </c>
    </row>
    <row r="3275" spans="1:3" x14ac:dyDescent="0.2">
      <c r="A3275" t="s">
        <v>39717</v>
      </c>
      <c r="B3275">
        <v>1</v>
      </c>
      <c r="C3275">
        <v>5.2999999999999999E-2</v>
      </c>
    </row>
    <row r="3276" spans="1:3" x14ac:dyDescent="0.2">
      <c r="A3276" t="s">
        <v>39718</v>
      </c>
      <c r="B3276">
        <v>1</v>
      </c>
      <c r="C3276">
        <v>5.2999999999999999E-2</v>
      </c>
    </row>
    <row r="3277" spans="1:3" x14ac:dyDescent="0.2">
      <c r="A3277" t="s">
        <v>39719</v>
      </c>
      <c r="B3277">
        <v>1</v>
      </c>
      <c r="C3277">
        <v>5.2999999999999999E-2</v>
      </c>
    </row>
    <row r="3278" spans="1:3" x14ac:dyDescent="0.2">
      <c r="A3278" t="s">
        <v>39720</v>
      </c>
      <c r="B3278">
        <v>1</v>
      </c>
      <c r="C3278">
        <v>5.2999999999999999E-2</v>
      </c>
    </row>
    <row r="3279" spans="1:3" x14ac:dyDescent="0.2">
      <c r="A3279" t="s">
        <v>39721</v>
      </c>
      <c r="B3279">
        <v>1</v>
      </c>
      <c r="C3279">
        <v>5.2999999999999999E-2</v>
      </c>
    </row>
    <row r="3280" spans="1:3" x14ac:dyDescent="0.2">
      <c r="A3280" t="s">
        <v>39722</v>
      </c>
      <c r="B3280">
        <v>1</v>
      </c>
      <c r="C3280">
        <v>5.2999999999999999E-2</v>
      </c>
    </row>
    <row r="3281" spans="1:3" x14ac:dyDescent="0.2">
      <c r="A3281" t="s">
        <v>39723</v>
      </c>
      <c r="B3281">
        <v>1</v>
      </c>
      <c r="C3281">
        <v>5.2999999999999999E-2</v>
      </c>
    </row>
    <row r="3282" spans="1:3" x14ac:dyDescent="0.2">
      <c r="A3282" t="s">
        <v>39724</v>
      </c>
      <c r="B3282">
        <v>1</v>
      </c>
      <c r="C3282">
        <v>5.2999999999999999E-2</v>
      </c>
    </row>
    <row r="3283" spans="1:3" x14ac:dyDescent="0.2">
      <c r="A3283" t="s">
        <v>39725</v>
      </c>
      <c r="B3283">
        <v>1</v>
      </c>
      <c r="C3283">
        <v>5.2999999999999999E-2</v>
      </c>
    </row>
    <row r="3284" spans="1:3" x14ac:dyDescent="0.2">
      <c r="A3284" t="s">
        <v>39726</v>
      </c>
      <c r="B3284">
        <v>1</v>
      </c>
      <c r="C3284">
        <v>5.2999999999999999E-2</v>
      </c>
    </row>
    <row r="3285" spans="1:3" x14ac:dyDescent="0.2">
      <c r="A3285" t="s">
        <v>39727</v>
      </c>
      <c r="B3285">
        <v>1</v>
      </c>
      <c r="C3285">
        <v>5.2999999999999999E-2</v>
      </c>
    </row>
    <row r="3286" spans="1:3" x14ac:dyDescent="0.2">
      <c r="A3286" t="s">
        <v>39728</v>
      </c>
      <c r="B3286">
        <v>1</v>
      </c>
      <c r="C3286">
        <v>5.2999999999999999E-2</v>
      </c>
    </row>
    <row r="3287" spans="1:3" x14ac:dyDescent="0.2">
      <c r="A3287" t="s">
        <v>39729</v>
      </c>
      <c r="B3287">
        <v>1</v>
      </c>
      <c r="C3287">
        <v>5.2999999999999999E-2</v>
      </c>
    </row>
    <row r="3288" spans="1:3" x14ac:dyDescent="0.2">
      <c r="A3288" t="s">
        <v>39730</v>
      </c>
      <c r="B3288">
        <v>1</v>
      </c>
      <c r="C3288">
        <v>5.2999999999999999E-2</v>
      </c>
    </row>
    <row r="3289" spans="1:3" x14ac:dyDescent="0.2">
      <c r="A3289" t="s">
        <v>39731</v>
      </c>
      <c r="B3289">
        <v>1</v>
      </c>
      <c r="C3289">
        <v>5.2999999999999999E-2</v>
      </c>
    </row>
    <row r="3290" spans="1:3" x14ac:dyDescent="0.2">
      <c r="A3290" t="s">
        <v>39732</v>
      </c>
      <c r="B3290">
        <v>1</v>
      </c>
      <c r="C3290">
        <v>5.2999999999999999E-2</v>
      </c>
    </row>
    <row r="3291" spans="1:3" x14ac:dyDescent="0.2">
      <c r="A3291" t="s">
        <v>39733</v>
      </c>
      <c r="B3291">
        <v>1</v>
      </c>
      <c r="C3291">
        <v>5.2999999999999999E-2</v>
      </c>
    </row>
    <row r="3292" spans="1:3" x14ac:dyDescent="0.2">
      <c r="A3292" t="s">
        <v>39734</v>
      </c>
      <c r="B3292">
        <v>1</v>
      </c>
      <c r="C3292">
        <v>5.2999999999999999E-2</v>
      </c>
    </row>
    <row r="3293" spans="1:3" x14ac:dyDescent="0.2">
      <c r="A3293" t="s">
        <v>39735</v>
      </c>
      <c r="B3293">
        <v>1</v>
      </c>
      <c r="C3293">
        <v>5.2999999999999999E-2</v>
      </c>
    </row>
    <row r="3294" spans="1:3" x14ac:dyDescent="0.2">
      <c r="A3294" t="s">
        <v>39736</v>
      </c>
      <c r="B3294">
        <v>1</v>
      </c>
      <c r="C3294">
        <v>5.2999999999999999E-2</v>
      </c>
    </row>
    <row r="3295" spans="1:3" x14ac:dyDescent="0.2">
      <c r="A3295" t="s">
        <v>39737</v>
      </c>
      <c r="B3295">
        <v>1</v>
      </c>
      <c r="C3295">
        <v>5.2999999999999999E-2</v>
      </c>
    </row>
    <row r="3296" spans="1:3" x14ac:dyDescent="0.2">
      <c r="A3296" t="s">
        <v>39738</v>
      </c>
      <c r="B3296">
        <v>1</v>
      </c>
      <c r="C3296">
        <v>5.2999999999999999E-2</v>
      </c>
    </row>
    <row r="3297" spans="1:3" x14ac:dyDescent="0.2">
      <c r="A3297" t="s">
        <v>39739</v>
      </c>
      <c r="B3297">
        <v>1</v>
      </c>
      <c r="C3297">
        <v>5.2999999999999999E-2</v>
      </c>
    </row>
    <row r="3298" spans="1:3" x14ac:dyDescent="0.2">
      <c r="A3298" t="s">
        <v>39740</v>
      </c>
      <c r="B3298">
        <v>1</v>
      </c>
      <c r="C3298">
        <v>5.2999999999999999E-2</v>
      </c>
    </row>
    <row r="3299" spans="1:3" x14ac:dyDescent="0.2">
      <c r="A3299" t="s">
        <v>39741</v>
      </c>
      <c r="B3299">
        <v>1</v>
      </c>
      <c r="C3299">
        <v>5.2999999999999999E-2</v>
      </c>
    </row>
    <row r="3300" spans="1:3" x14ac:dyDescent="0.2">
      <c r="A3300" t="s">
        <v>39742</v>
      </c>
      <c r="B3300">
        <v>1</v>
      </c>
      <c r="C3300">
        <v>5.2999999999999999E-2</v>
      </c>
    </row>
    <row r="3301" spans="1:3" x14ac:dyDescent="0.2">
      <c r="A3301" t="s">
        <v>39743</v>
      </c>
      <c r="B3301">
        <v>1</v>
      </c>
      <c r="C3301">
        <v>5.2999999999999999E-2</v>
      </c>
    </row>
    <row r="3302" spans="1:3" x14ac:dyDescent="0.2">
      <c r="A3302" t="s">
        <v>39744</v>
      </c>
      <c r="B3302">
        <v>1</v>
      </c>
      <c r="C3302">
        <v>5.2999999999999999E-2</v>
      </c>
    </row>
    <row r="3303" spans="1:3" x14ac:dyDescent="0.2">
      <c r="A3303" t="s">
        <v>39745</v>
      </c>
      <c r="B3303">
        <v>1</v>
      </c>
      <c r="C3303">
        <v>5.2999999999999999E-2</v>
      </c>
    </row>
    <row r="3304" spans="1:3" x14ac:dyDescent="0.2">
      <c r="A3304" t="s">
        <v>39746</v>
      </c>
      <c r="B3304">
        <v>1</v>
      </c>
      <c r="C3304">
        <v>5.2999999999999999E-2</v>
      </c>
    </row>
    <row r="3305" spans="1:3" x14ac:dyDescent="0.2">
      <c r="A3305" t="s">
        <v>39747</v>
      </c>
      <c r="B3305">
        <v>1</v>
      </c>
      <c r="C3305">
        <v>5.2999999999999999E-2</v>
      </c>
    </row>
    <row r="3306" spans="1:3" x14ac:dyDescent="0.2">
      <c r="A3306" t="s">
        <v>39748</v>
      </c>
      <c r="B3306">
        <v>1</v>
      </c>
      <c r="C3306">
        <v>5.2999999999999999E-2</v>
      </c>
    </row>
    <row r="3307" spans="1:3" x14ac:dyDescent="0.2">
      <c r="A3307" t="s">
        <v>39749</v>
      </c>
      <c r="B3307">
        <v>1</v>
      </c>
      <c r="C3307">
        <v>5.2999999999999999E-2</v>
      </c>
    </row>
    <row r="3308" spans="1:3" x14ac:dyDescent="0.2">
      <c r="A3308" t="s">
        <v>39750</v>
      </c>
      <c r="B3308">
        <v>1</v>
      </c>
      <c r="C3308">
        <v>5.2999999999999999E-2</v>
      </c>
    </row>
    <row r="3309" spans="1:3" x14ac:dyDescent="0.2">
      <c r="A3309" t="s">
        <v>39751</v>
      </c>
      <c r="B3309">
        <v>1</v>
      </c>
      <c r="C3309">
        <v>5.2999999999999999E-2</v>
      </c>
    </row>
    <row r="3310" spans="1:3" x14ac:dyDescent="0.2">
      <c r="A3310" t="s">
        <v>39752</v>
      </c>
      <c r="B3310">
        <v>1</v>
      </c>
      <c r="C3310">
        <v>5.2999999999999999E-2</v>
      </c>
    </row>
    <row r="3311" spans="1:3" x14ac:dyDescent="0.2">
      <c r="A3311" t="s">
        <v>39753</v>
      </c>
      <c r="B3311">
        <v>1</v>
      </c>
      <c r="C3311">
        <v>5.2999999999999999E-2</v>
      </c>
    </row>
    <row r="3312" spans="1:3" x14ac:dyDescent="0.2">
      <c r="A3312" t="s">
        <v>39754</v>
      </c>
      <c r="B3312">
        <v>1</v>
      </c>
      <c r="C3312">
        <v>5.2999999999999999E-2</v>
      </c>
    </row>
    <row r="3313" spans="1:3" x14ac:dyDescent="0.2">
      <c r="A3313" t="s">
        <v>39755</v>
      </c>
      <c r="B3313">
        <v>1</v>
      </c>
      <c r="C3313">
        <v>5.2999999999999999E-2</v>
      </c>
    </row>
    <row r="3314" spans="1:3" x14ac:dyDescent="0.2">
      <c r="A3314" t="s">
        <v>39756</v>
      </c>
      <c r="B3314">
        <v>1</v>
      </c>
      <c r="C3314">
        <v>5.2999999999999999E-2</v>
      </c>
    </row>
    <row r="3315" spans="1:3" x14ac:dyDescent="0.2">
      <c r="A3315" t="s">
        <v>39757</v>
      </c>
      <c r="B3315">
        <v>1</v>
      </c>
      <c r="C3315">
        <v>5.2999999999999999E-2</v>
      </c>
    </row>
    <row r="3316" spans="1:3" x14ac:dyDescent="0.2">
      <c r="A3316" t="s">
        <v>39758</v>
      </c>
      <c r="B3316">
        <v>1</v>
      </c>
      <c r="C3316">
        <v>5.2999999999999999E-2</v>
      </c>
    </row>
    <row r="3317" spans="1:3" x14ac:dyDescent="0.2">
      <c r="A3317" t="s">
        <v>39759</v>
      </c>
      <c r="B3317">
        <v>1</v>
      </c>
      <c r="C3317">
        <v>5.2999999999999999E-2</v>
      </c>
    </row>
    <row r="3318" spans="1:3" x14ac:dyDescent="0.2">
      <c r="A3318" t="s">
        <v>39760</v>
      </c>
      <c r="B3318">
        <v>1</v>
      </c>
      <c r="C3318">
        <v>5.2999999999999999E-2</v>
      </c>
    </row>
    <row r="3319" spans="1:3" x14ac:dyDescent="0.2">
      <c r="A3319" t="s">
        <v>39761</v>
      </c>
      <c r="B3319">
        <v>1</v>
      </c>
      <c r="C3319">
        <v>5.2999999999999999E-2</v>
      </c>
    </row>
    <row r="3320" spans="1:3" x14ac:dyDescent="0.2">
      <c r="A3320" t="s">
        <v>39762</v>
      </c>
      <c r="B3320">
        <v>1</v>
      </c>
      <c r="C3320">
        <v>5.2999999999999999E-2</v>
      </c>
    </row>
    <row r="3321" spans="1:3" x14ac:dyDescent="0.2">
      <c r="A3321" t="s">
        <v>39763</v>
      </c>
      <c r="B3321">
        <v>1</v>
      </c>
      <c r="C3321">
        <v>5.2999999999999999E-2</v>
      </c>
    </row>
    <row r="3322" spans="1:3" x14ac:dyDescent="0.2">
      <c r="A3322" t="s">
        <v>39764</v>
      </c>
      <c r="B3322">
        <v>1</v>
      </c>
      <c r="C3322">
        <v>5.2999999999999999E-2</v>
      </c>
    </row>
    <row r="3323" spans="1:3" x14ac:dyDescent="0.2">
      <c r="A3323" t="s">
        <v>39765</v>
      </c>
      <c r="B3323">
        <v>1</v>
      </c>
      <c r="C3323">
        <v>5.2999999999999999E-2</v>
      </c>
    </row>
    <row r="3324" spans="1:3" x14ac:dyDescent="0.2">
      <c r="A3324" t="s">
        <v>39766</v>
      </c>
      <c r="B3324">
        <v>1</v>
      </c>
      <c r="C3324">
        <v>5.2999999999999999E-2</v>
      </c>
    </row>
    <row r="3325" spans="1:3" x14ac:dyDescent="0.2">
      <c r="A3325" t="s">
        <v>39767</v>
      </c>
      <c r="B3325">
        <v>1</v>
      </c>
      <c r="C3325">
        <v>5.2999999999999999E-2</v>
      </c>
    </row>
    <row r="3326" spans="1:3" x14ac:dyDescent="0.2">
      <c r="A3326" t="s">
        <v>39768</v>
      </c>
      <c r="B3326">
        <v>1</v>
      </c>
      <c r="C3326">
        <v>5.2999999999999999E-2</v>
      </c>
    </row>
    <row r="3327" spans="1:3" x14ac:dyDescent="0.2">
      <c r="A3327" t="s">
        <v>39769</v>
      </c>
      <c r="B3327">
        <v>1</v>
      </c>
      <c r="C3327">
        <v>5.2999999999999999E-2</v>
      </c>
    </row>
    <row r="3328" spans="1:3" x14ac:dyDescent="0.2">
      <c r="A3328" t="s">
        <v>39770</v>
      </c>
      <c r="B3328">
        <v>1</v>
      </c>
      <c r="C3328">
        <v>5.2999999999999999E-2</v>
      </c>
    </row>
    <row r="3329" spans="1:3" x14ac:dyDescent="0.2">
      <c r="A3329" t="s">
        <v>39771</v>
      </c>
      <c r="B3329">
        <v>1</v>
      </c>
      <c r="C3329">
        <v>5.2999999999999999E-2</v>
      </c>
    </row>
    <row r="3330" spans="1:3" x14ac:dyDescent="0.2">
      <c r="A3330" t="s">
        <v>39772</v>
      </c>
      <c r="B3330">
        <v>1</v>
      </c>
      <c r="C3330">
        <v>5.2999999999999999E-2</v>
      </c>
    </row>
    <row r="3331" spans="1:3" x14ac:dyDescent="0.2">
      <c r="A3331" t="s">
        <v>39773</v>
      </c>
      <c r="B3331">
        <v>1</v>
      </c>
      <c r="C3331">
        <v>5.2999999999999999E-2</v>
      </c>
    </row>
    <row r="3332" spans="1:3" x14ac:dyDescent="0.2">
      <c r="A3332" t="s">
        <v>39774</v>
      </c>
      <c r="B3332">
        <v>1</v>
      </c>
      <c r="C3332">
        <v>5.2999999999999999E-2</v>
      </c>
    </row>
    <row r="3333" spans="1:3" x14ac:dyDescent="0.2">
      <c r="A3333" t="s">
        <v>39775</v>
      </c>
      <c r="B3333">
        <v>1</v>
      </c>
      <c r="C3333">
        <v>5.2999999999999999E-2</v>
      </c>
    </row>
    <row r="3334" spans="1:3" x14ac:dyDescent="0.2">
      <c r="A3334" t="s">
        <v>39776</v>
      </c>
      <c r="B3334">
        <v>1</v>
      </c>
      <c r="C3334">
        <v>5.2999999999999999E-2</v>
      </c>
    </row>
    <row r="3335" spans="1:3" x14ac:dyDescent="0.2">
      <c r="A3335" t="s">
        <v>39777</v>
      </c>
      <c r="B3335">
        <v>1</v>
      </c>
      <c r="C3335">
        <v>5.2999999999999999E-2</v>
      </c>
    </row>
    <row r="3336" spans="1:3" x14ac:dyDescent="0.2">
      <c r="A3336" t="s">
        <v>39778</v>
      </c>
      <c r="B3336">
        <v>1</v>
      </c>
      <c r="C3336">
        <v>5.2999999999999999E-2</v>
      </c>
    </row>
    <row r="3337" spans="1:3" x14ac:dyDescent="0.2">
      <c r="A3337" t="s">
        <v>39779</v>
      </c>
      <c r="B3337">
        <v>1</v>
      </c>
      <c r="C3337">
        <v>5.2999999999999999E-2</v>
      </c>
    </row>
    <row r="3338" spans="1:3" x14ac:dyDescent="0.2">
      <c r="A3338" t="s">
        <v>39780</v>
      </c>
      <c r="B3338">
        <v>1</v>
      </c>
      <c r="C3338">
        <v>5.2999999999999999E-2</v>
      </c>
    </row>
    <row r="3339" spans="1:3" x14ac:dyDescent="0.2">
      <c r="A3339" t="s">
        <v>39781</v>
      </c>
      <c r="B3339">
        <v>1</v>
      </c>
      <c r="C3339">
        <v>5.2999999999999999E-2</v>
      </c>
    </row>
    <row r="3340" spans="1:3" x14ac:dyDescent="0.2">
      <c r="A3340" t="s">
        <v>39782</v>
      </c>
      <c r="B3340">
        <v>1</v>
      </c>
      <c r="C3340">
        <v>5.2999999999999999E-2</v>
      </c>
    </row>
    <row r="3341" spans="1:3" x14ac:dyDescent="0.2">
      <c r="A3341" t="s">
        <v>39783</v>
      </c>
      <c r="B3341">
        <v>1</v>
      </c>
      <c r="C3341">
        <v>5.2999999999999999E-2</v>
      </c>
    </row>
    <row r="3342" spans="1:3" x14ac:dyDescent="0.2">
      <c r="A3342" t="s">
        <v>39784</v>
      </c>
      <c r="B3342">
        <v>1</v>
      </c>
      <c r="C3342">
        <v>5.2999999999999999E-2</v>
      </c>
    </row>
    <row r="3343" spans="1:3" x14ac:dyDescent="0.2">
      <c r="A3343" t="s">
        <v>39785</v>
      </c>
      <c r="B3343">
        <v>1</v>
      </c>
      <c r="C3343">
        <v>5.2999999999999999E-2</v>
      </c>
    </row>
    <row r="3344" spans="1:3" x14ac:dyDescent="0.2">
      <c r="A3344" t="s">
        <v>39786</v>
      </c>
      <c r="B3344">
        <v>1</v>
      </c>
      <c r="C3344">
        <v>5.2999999999999999E-2</v>
      </c>
    </row>
    <row r="3345" spans="1:3" x14ac:dyDescent="0.2">
      <c r="A3345" t="s">
        <v>39787</v>
      </c>
      <c r="B3345">
        <v>1</v>
      </c>
      <c r="C3345">
        <v>5.2999999999999999E-2</v>
      </c>
    </row>
    <row r="3346" spans="1:3" x14ac:dyDescent="0.2">
      <c r="A3346" t="s">
        <v>39788</v>
      </c>
      <c r="B3346">
        <v>1</v>
      </c>
      <c r="C3346">
        <v>5.2999999999999999E-2</v>
      </c>
    </row>
    <row r="3347" spans="1:3" x14ac:dyDescent="0.2">
      <c r="A3347" t="s">
        <v>39789</v>
      </c>
      <c r="B3347">
        <v>1</v>
      </c>
      <c r="C3347">
        <v>5.2999999999999999E-2</v>
      </c>
    </row>
    <row r="3348" spans="1:3" x14ac:dyDescent="0.2">
      <c r="A3348" t="s">
        <v>39790</v>
      </c>
      <c r="B3348">
        <v>1</v>
      </c>
      <c r="C3348">
        <v>5.2999999999999999E-2</v>
      </c>
    </row>
    <row r="3349" spans="1:3" x14ac:dyDescent="0.2">
      <c r="A3349" t="s">
        <v>39791</v>
      </c>
      <c r="B3349">
        <v>1</v>
      </c>
      <c r="C3349">
        <v>5.2999999999999999E-2</v>
      </c>
    </row>
    <row r="3350" spans="1:3" x14ac:dyDescent="0.2">
      <c r="A3350" t="s">
        <v>39792</v>
      </c>
      <c r="B3350">
        <v>1</v>
      </c>
      <c r="C3350">
        <v>5.2999999999999999E-2</v>
      </c>
    </row>
    <row r="3351" spans="1:3" x14ac:dyDescent="0.2">
      <c r="A3351" t="s">
        <v>39793</v>
      </c>
      <c r="B3351">
        <v>1</v>
      </c>
      <c r="C3351">
        <v>5.2999999999999999E-2</v>
      </c>
    </row>
    <row r="3352" spans="1:3" x14ac:dyDescent="0.2">
      <c r="A3352" t="s">
        <v>39794</v>
      </c>
      <c r="B3352">
        <v>1</v>
      </c>
      <c r="C3352">
        <v>5.2999999999999999E-2</v>
      </c>
    </row>
    <row r="3353" spans="1:3" x14ac:dyDescent="0.2">
      <c r="A3353" t="s">
        <v>39795</v>
      </c>
      <c r="B3353">
        <v>1</v>
      </c>
      <c r="C3353">
        <v>5.2999999999999999E-2</v>
      </c>
    </row>
    <row r="3354" spans="1:3" x14ac:dyDescent="0.2">
      <c r="A3354" t="s">
        <v>39796</v>
      </c>
      <c r="B3354">
        <v>1</v>
      </c>
      <c r="C3354">
        <v>5.2999999999999999E-2</v>
      </c>
    </row>
    <row r="3355" spans="1:3" x14ac:dyDescent="0.2">
      <c r="A3355" t="s">
        <v>39797</v>
      </c>
      <c r="B3355">
        <v>1</v>
      </c>
      <c r="C3355">
        <v>5.2999999999999999E-2</v>
      </c>
    </row>
    <row r="3356" spans="1:3" x14ac:dyDescent="0.2">
      <c r="A3356" t="s">
        <v>39798</v>
      </c>
      <c r="B3356">
        <v>1</v>
      </c>
      <c r="C3356">
        <v>5.2999999999999999E-2</v>
      </c>
    </row>
    <row r="3357" spans="1:3" x14ac:dyDescent="0.2">
      <c r="A3357" t="s">
        <v>39799</v>
      </c>
      <c r="B3357">
        <v>1</v>
      </c>
      <c r="C3357">
        <v>5.2999999999999999E-2</v>
      </c>
    </row>
    <row r="3358" spans="1:3" x14ac:dyDescent="0.2">
      <c r="A3358" t="s">
        <v>39800</v>
      </c>
      <c r="B3358">
        <v>1</v>
      </c>
      <c r="C3358">
        <v>5.2999999999999999E-2</v>
      </c>
    </row>
    <row r="3359" spans="1:3" x14ac:dyDescent="0.2">
      <c r="A3359" t="s">
        <v>39801</v>
      </c>
      <c r="B3359">
        <v>1</v>
      </c>
      <c r="C3359">
        <v>5.2999999999999999E-2</v>
      </c>
    </row>
    <row r="3360" spans="1:3" x14ac:dyDescent="0.2">
      <c r="A3360" t="s">
        <v>39802</v>
      </c>
      <c r="B3360">
        <v>1</v>
      </c>
      <c r="C3360">
        <v>5.2999999999999999E-2</v>
      </c>
    </row>
    <row r="3361" spans="1:3" x14ac:dyDescent="0.2">
      <c r="A3361" t="s">
        <v>39803</v>
      </c>
      <c r="B3361">
        <v>1</v>
      </c>
      <c r="C3361">
        <v>5.2999999999999999E-2</v>
      </c>
    </row>
    <row r="3362" spans="1:3" x14ac:dyDescent="0.2">
      <c r="A3362" t="s">
        <v>39804</v>
      </c>
      <c r="B3362">
        <v>1</v>
      </c>
      <c r="C3362">
        <v>5.2999999999999999E-2</v>
      </c>
    </row>
    <row r="3363" spans="1:3" x14ac:dyDescent="0.2">
      <c r="A3363" t="s">
        <v>39805</v>
      </c>
      <c r="B3363">
        <v>1</v>
      </c>
      <c r="C3363">
        <v>5.2999999999999999E-2</v>
      </c>
    </row>
    <row r="3364" spans="1:3" x14ac:dyDescent="0.2">
      <c r="A3364" t="s">
        <v>39806</v>
      </c>
      <c r="B3364">
        <v>1</v>
      </c>
      <c r="C3364">
        <v>5.2999999999999999E-2</v>
      </c>
    </row>
    <row r="3365" spans="1:3" x14ac:dyDescent="0.2">
      <c r="A3365" t="s">
        <v>39807</v>
      </c>
      <c r="B3365">
        <v>1</v>
      </c>
      <c r="C3365">
        <v>5.2999999999999999E-2</v>
      </c>
    </row>
    <row r="3366" spans="1:3" x14ac:dyDescent="0.2">
      <c r="A3366" t="s">
        <v>39808</v>
      </c>
      <c r="B3366">
        <v>1</v>
      </c>
      <c r="C3366">
        <v>5.2999999999999999E-2</v>
      </c>
    </row>
    <row r="3367" spans="1:3" x14ac:dyDescent="0.2">
      <c r="A3367" t="s">
        <v>39809</v>
      </c>
      <c r="B3367">
        <v>1</v>
      </c>
      <c r="C3367">
        <v>5.2999999999999999E-2</v>
      </c>
    </row>
    <row r="3368" spans="1:3" x14ac:dyDescent="0.2">
      <c r="A3368" t="s">
        <v>39810</v>
      </c>
      <c r="B3368">
        <v>1</v>
      </c>
      <c r="C3368">
        <v>5.2999999999999999E-2</v>
      </c>
    </row>
    <row r="3369" spans="1:3" x14ac:dyDescent="0.2">
      <c r="A3369" t="s">
        <v>39811</v>
      </c>
      <c r="B3369">
        <v>1</v>
      </c>
      <c r="C3369">
        <v>5.2999999999999999E-2</v>
      </c>
    </row>
    <row r="3370" spans="1:3" x14ac:dyDescent="0.2">
      <c r="A3370" t="s">
        <v>39812</v>
      </c>
      <c r="B3370">
        <v>1</v>
      </c>
      <c r="C3370">
        <v>5.2999999999999999E-2</v>
      </c>
    </row>
    <row r="3371" spans="1:3" x14ac:dyDescent="0.2">
      <c r="A3371" t="s">
        <v>39813</v>
      </c>
      <c r="B3371">
        <v>1</v>
      </c>
      <c r="C3371">
        <v>5.2999999999999999E-2</v>
      </c>
    </row>
    <row r="3372" spans="1:3" x14ac:dyDescent="0.2">
      <c r="A3372" t="s">
        <v>39814</v>
      </c>
      <c r="B3372">
        <v>1</v>
      </c>
      <c r="C3372">
        <v>5.2999999999999999E-2</v>
      </c>
    </row>
    <row r="3373" spans="1:3" x14ac:dyDescent="0.2">
      <c r="A3373" t="s">
        <v>39815</v>
      </c>
      <c r="B3373">
        <v>1</v>
      </c>
      <c r="C3373">
        <v>5.2999999999999999E-2</v>
      </c>
    </row>
    <row r="3374" spans="1:3" x14ac:dyDescent="0.2">
      <c r="A3374" t="s">
        <v>39816</v>
      </c>
      <c r="B3374">
        <v>1</v>
      </c>
      <c r="C3374">
        <v>5.2999999999999999E-2</v>
      </c>
    </row>
    <row r="3375" spans="1:3" x14ac:dyDescent="0.2">
      <c r="A3375" t="s">
        <v>39817</v>
      </c>
      <c r="B3375">
        <v>1</v>
      </c>
      <c r="C3375">
        <v>5.2999999999999999E-2</v>
      </c>
    </row>
    <row r="3376" spans="1:3" x14ac:dyDescent="0.2">
      <c r="A3376" t="s">
        <v>39818</v>
      </c>
      <c r="B3376">
        <v>1</v>
      </c>
      <c r="C3376">
        <v>5.2999999999999999E-2</v>
      </c>
    </row>
    <row r="3377" spans="1:3" x14ac:dyDescent="0.2">
      <c r="A3377" t="s">
        <v>39819</v>
      </c>
      <c r="B3377">
        <v>1</v>
      </c>
      <c r="C3377">
        <v>5.2999999999999999E-2</v>
      </c>
    </row>
    <row r="3378" spans="1:3" x14ac:dyDescent="0.2">
      <c r="A3378" t="s">
        <v>39820</v>
      </c>
      <c r="B3378">
        <v>1</v>
      </c>
      <c r="C3378">
        <v>5.2999999999999999E-2</v>
      </c>
    </row>
    <row r="3379" spans="1:3" x14ac:dyDescent="0.2">
      <c r="A3379" t="s">
        <v>39821</v>
      </c>
      <c r="B3379">
        <v>1</v>
      </c>
      <c r="C3379">
        <v>5.2999999999999999E-2</v>
      </c>
    </row>
    <row r="3380" spans="1:3" x14ac:dyDescent="0.2">
      <c r="A3380" t="s">
        <v>39822</v>
      </c>
      <c r="B3380">
        <v>1</v>
      </c>
      <c r="C3380">
        <v>5.2999999999999999E-2</v>
      </c>
    </row>
    <row r="3381" spans="1:3" x14ac:dyDescent="0.2">
      <c r="A3381" t="s">
        <v>39823</v>
      </c>
      <c r="B3381">
        <v>1</v>
      </c>
      <c r="C3381">
        <v>5.2999999999999999E-2</v>
      </c>
    </row>
    <row r="3382" spans="1:3" x14ac:dyDescent="0.2">
      <c r="A3382" t="s">
        <v>39824</v>
      </c>
      <c r="B3382">
        <v>1</v>
      </c>
      <c r="C3382">
        <v>5.2999999999999999E-2</v>
      </c>
    </row>
    <row r="3383" spans="1:3" x14ac:dyDescent="0.2">
      <c r="A3383" t="s">
        <v>39825</v>
      </c>
      <c r="B3383">
        <v>1</v>
      </c>
      <c r="C3383">
        <v>5.2999999999999999E-2</v>
      </c>
    </row>
    <row r="3384" spans="1:3" x14ac:dyDescent="0.2">
      <c r="A3384" t="s">
        <v>39826</v>
      </c>
      <c r="B3384">
        <v>1</v>
      </c>
      <c r="C3384">
        <v>5.2999999999999999E-2</v>
      </c>
    </row>
    <row r="3385" spans="1:3" x14ac:dyDescent="0.2">
      <c r="A3385" t="s">
        <v>39827</v>
      </c>
      <c r="B3385">
        <v>1</v>
      </c>
      <c r="C3385">
        <v>5.2999999999999999E-2</v>
      </c>
    </row>
    <row r="3386" spans="1:3" x14ac:dyDescent="0.2">
      <c r="A3386" t="s">
        <v>39828</v>
      </c>
      <c r="B3386">
        <v>1</v>
      </c>
      <c r="C3386">
        <v>5.2999999999999999E-2</v>
      </c>
    </row>
    <row r="3387" spans="1:3" x14ac:dyDescent="0.2">
      <c r="A3387" t="s">
        <v>39829</v>
      </c>
      <c r="B3387">
        <v>1</v>
      </c>
      <c r="C3387">
        <v>5.2999999999999999E-2</v>
      </c>
    </row>
    <row r="3388" spans="1:3" x14ac:dyDescent="0.2">
      <c r="A3388" t="s">
        <v>39830</v>
      </c>
      <c r="B3388">
        <v>1</v>
      </c>
      <c r="C3388">
        <v>5.2999999999999999E-2</v>
      </c>
    </row>
    <row r="3389" spans="1:3" x14ac:dyDescent="0.2">
      <c r="A3389" t="s">
        <v>39831</v>
      </c>
      <c r="B3389">
        <v>1</v>
      </c>
      <c r="C3389">
        <v>5.2999999999999999E-2</v>
      </c>
    </row>
    <row r="3390" spans="1:3" x14ac:dyDescent="0.2">
      <c r="A3390" t="s">
        <v>39832</v>
      </c>
      <c r="B3390">
        <v>1</v>
      </c>
      <c r="C3390">
        <v>5.2999999999999999E-2</v>
      </c>
    </row>
    <row r="3391" spans="1:3" x14ac:dyDescent="0.2">
      <c r="A3391" t="s">
        <v>39833</v>
      </c>
      <c r="B3391">
        <v>1</v>
      </c>
      <c r="C3391">
        <v>5.2999999999999999E-2</v>
      </c>
    </row>
    <row r="3392" spans="1:3" x14ac:dyDescent="0.2">
      <c r="A3392" t="s">
        <v>39834</v>
      </c>
      <c r="B3392">
        <v>1</v>
      </c>
      <c r="C3392">
        <v>5.2999999999999999E-2</v>
      </c>
    </row>
    <row r="3393" spans="1:3" x14ac:dyDescent="0.2">
      <c r="A3393" t="s">
        <v>39835</v>
      </c>
      <c r="B3393">
        <v>1</v>
      </c>
      <c r="C3393">
        <v>5.2999999999999999E-2</v>
      </c>
    </row>
    <row r="3394" spans="1:3" x14ac:dyDescent="0.2">
      <c r="A3394" t="s">
        <v>39836</v>
      </c>
      <c r="B3394">
        <v>1</v>
      </c>
      <c r="C3394">
        <v>5.2999999999999999E-2</v>
      </c>
    </row>
    <row r="3395" spans="1:3" x14ac:dyDescent="0.2">
      <c r="A3395" t="s">
        <v>39837</v>
      </c>
      <c r="B3395">
        <v>1</v>
      </c>
      <c r="C3395">
        <v>5.2999999999999999E-2</v>
      </c>
    </row>
    <row r="3396" spans="1:3" x14ac:dyDescent="0.2">
      <c r="A3396" t="s">
        <v>39838</v>
      </c>
      <c r="B3396">
        <v>1</v>
      </c>
      <c r="C3396">
        <v>5.2999999999999999E-2</v>
      </c>
    </row>
    <row r="3397" spans="1:3" x14ac:dyDescent="0.2">
      <c r="A3397" t="s">
        <v>39839</v>
      </c>
      <c r="B3397">
        <v>1</v>
      </c>
      <c r="C3397">
        <v>5.2999999999999999E-2</v>
      </c>
    </row>
    <row r="3398" spans="1:3" x14ac:dyDescent="0.2">
      <c r="A3398" t="s">
        <v>39840</v>
      </c>
      <c r="B3398">
        <v>1</v>
      </c>
      <c r="C3398">
        <v>5.2999999999999999E-2</v>
      </c>
    </row>
    <row r="3399" spans="1:3" x14ac:dyDescent="0.2">
      <c r="A3399" t="s">
        <v>39841</v>
      </c>
      <c r="B3399">
        <v>1</v>
      </c>
      <c r="C3399">
        <v>5.2999999999999999E-2</v>
      </c>
    </row>
    <row r="3400" spans="1:3" x14ac:dyDescent="0.2">
      <c r="A3400" t="s">
        <v>39842</v>
      </c>
      <c r="B3400">
        <v>1</v>
      </c>
      <c r="C3400">
        <v>5.2999999999999999E-2</v>
      </c>
    </row>
    <row r="3401" spans="1:3" x14ac:dyDescent="0.2">
      <c r="A3401" t="s">
        <v>39843</v>
      </c>
      <c r="B3401">
        <v>1</v>
      </c>
      <c r="C3401">
        <v>5.2999999999999999E-2</v>
      </c>
    </row>
    <row r="3402" spans="1:3" x14ac:dyDescent="0.2">
      <c r="A3402" t="s">
        <v>39844</v>
      </c>
      <c r="B3402">
        <v>1</v>
      </c>
      <c r="C3402">
        <v>5.2999999999999999E-2</v>
      </c>
    </row>
    <row r="3403" spans="1:3" x14ac:dyDescent="0.2">
      <c r="A3403" t="s">
        <v>39845</v>
      </c>
      <c r="B3403">
        <v>1</v>
      </c>
      <c r="C3403">
        <v>5.2999999999999999E-2</v>
      </c>
    </row>
    <row r="3404" spans="1:3" x14ac:dyDescent="0.2">
      <c r="A3404" t="s">
        <v>39846</v>
      </c>
      <c r="B3404">
        <v>1</v>
      </c>
      <c r="C3404">
        <v>5.2999999999999999E-2</v>
      </c>
    </row>
    <row r="3405" spans="1:3" x14ac:dyDescent="0.2">
      <c r="A3405" t="s">
        <v>39847</v>
      </c>
      <c r="B3405">
        <v>1</v>
      </c>
      <c r="C3405">
        <v>5.2999999999999999E-2</v>
      </c>
    </row>
    <row r="3406" spans="1:3" x14ac:dyDescent="0.2">
      <c r="A3406" t="s">
        <v>39848</v>
      </c>
      <c r="B3406">
        <v>1</v>
      </c>
      <c r="C3406">
        <v>5.2999999999999999E-2</v>
      </c>
    </row>
    <row r="3407" spans="1:3" x14ac:dyDescent="0.2">
      <c r="A3407" t="s">
        <v>39849</v>
      </c>
      <c r="B3407">
        <v>1</v>
      </c>
      <c r="C3407">
        <v>5.2999999999999999E-2</v>
      </c>
    </row>
    <row r="3408" spans="1:3" x14ac:dyDescent="0.2">
      <c r="A3408" t="s">
        <v>39850</v>
      </c>
      <c r="B3408">
        <v>1</v>
      </c>
      <c r="C3408">
        <v>5.2999999999999999E-2</v>
      </c>
    </row>
    <row r="3409" spans="1:3" x14ac:dyDescent="0.2">
      <c r="A3409" t="s">
        <v>39851</v>
      </c>
      <c r="B3409">
        <v>1</v>
      </c>
      <c r="C3409">
        <v>5.2999999999999999E-2</v>
      </c>
    </row>
    <row r="3410" spans="1:3" x14ac:dyDescent="0.2">
      <c r="A3410" t="s">
        <v>39852</v>
      </c>
      <c r="B3410">
        <v>1</v>
      </c>
      <c r="C3410">
        <v>5.2999999999999999E-2</v>
      </c>
    </row>
    <row r="3411" spans="1:3" x14ac:dyDescent="0.2">
      <c r="A3411" t="s">
        <v>39853</v>
      </c>
      <c r="B3411">
        <v>1</v>
      </c>
      <c r="C3411">
        <v>5.2999999999999999E-2</v>
      </c>
    </row>
    <row r="3412" spans="1:3" x14ac:dyDescent="0.2">
      <c r="A3412" t="s">
        <v>39854</v>
      </c>
      <c r="B3412">
        <v>1</v>
      </c>
      <c r="C3412">
        <v>5.2999999999999999E-2</v>
      </c>
    </row>
    <row r="3413" spans="1:3" x14ac:dyDescent="0.2">
      <c r="A3413" t="s">
        <v>39855</v>
      </c>
      <c r="B3413">
        <v>1</v>
      </c>
      <c r="C3413">
        <v>5.2999999999999999E-2</v>
      </c>
    </row>
    <row r="3414" spans="1:3" x14ac:dyDescent="0.2">
      <c r="A3414" t="s">
        <v>39856</v>
      </c>
      <c r="B3414">
        <v>1</v>
      </c>
      <c r="C3414">
        <v>5.2999999999999999E-2</v>
      </c>
    </row>
    <row r="3415" spans="1:3" x14ac:dyDescent="0.2">
      <c r="A3415" t="s">
        <v>39857</v>
      </c>
      <c r="B3415">
        <v>1</v>
      </c>
      <c r="C3415">
        <v>5.2999999999999999E-2</v>
      </c>
    </row>
    <row r="3416" spans="1:3" x14ac:dyDescent="0.2">
      <c r="A3416" t="s">
        <v>39858</v>
      </c>
      <c r="B3416">
        <v>1</v>
      </c>
      <c r="C3416">
        <v>5.2999999999999999E-2</v>
      </c>
    </row>
    <row r="3417" spans="1:3" x14ac:dyDescent="0.2">
      <c r="A3417" t="s">
        <v>39859</v>
      </c>
      <c r="B3417">
        <v>1</v>
      </c>
      <c r="C3417">
        <v>5.2999999999999999E-2</v>
      </c>
    </row>
    <row r="3418" spans="1:3" x14ac:dyDescent="0.2">
      <c r="A3418" t="s">
        <v>39860</v>
      </c>
      <c r="B3418">
        <v>1</v>
      </c>
      <c r="C3418">
        <v>5.2999999999999999E-2</v>
      </c>
    </row>
    <row r="3419" spans="1:3" x14ac:dyDescent="0.2">
      <c r="A3419" t="s">
        <v>39861</v>
      </c>
      <c r="B3419">
        <v>1</v>
      </c>
      <c r="C3419">
        <v>5.2999999999999999E-2</v>
      </c>
    </row>
    <row r="3420" spans="1:3" x14ac:dyDescent="0.2">
      <c r="A3420" t="s">
        <v>39862</v>
      </c>
      <c r="B3420">
        <v>1</v>
      </c>
      <c r="C3420">
        <v>5.2999999999999999E-2</v>
      </c>
    </row>
    <row r="3421" spans="1:3" x14ac:dyDescent="0.2">
      <c r="A3421" t="s">
        <v>39863</v>
      </c>
      <c r="B3421">
        <v>1</v>
      </c>
      <c r="C3421">
        <v>5.2999999999999999E-2</v>
      </c>
    </row>
    <row r="3422" spans="1:3" x14ac:dyDescent="0.2">
      <c r="A3422" t="s">
        <v>39864</v>
      </c>
      <c r="B3422">
        <v>1</v>
      </c>
      <c r="C3422">
        <v>5.2999999999999999E-2</v>
      </c>
    </row>
    <row r="3423" spans="1:3" x14ac:dyDescent="0.2">
      <c r="A3423" t="s">
        <v>39865</v>
      </c>
      <c r="B3423">
        <v>1</v>
      </c>
      <c r="C3423">
        <v>5.2999999999999999E-2</v>
      </c>
    </row>
    <row r="3424" spans="1:3" x14ac:dyDescent="0.2">
      <c r="A3424" t="s">
        <v>39866</v>
      </c>
      <c r="B3424">
        <v>1</v>
      </c>
      <c r="C3424">
        <v>5.2999999999999999E-2</v>
      </c>
    </row>
    <row r="3425" spans="1:3" x14ac:dyDescent="0.2">
      <c r="A3425" t="s">
        <v>39867</v>
      </c>
      <c r="B3425">
        <v>1</v>
      </c>
      <c r="C3425">
        <v>5.2999999999999999E-2</v>
      </c>
    </row>
    <row r="3426" spans="1:3" x14ac:dyDescent="0.2">
      <c r="A3426" t="s">
        <v>39868</v>
      </c>
      <c r="B3426">
        <v>1</v>
      </c>
      <c r="C3426">
        <v>5.2999999999999999E-2</v>
      </c>
    </row>
    <row r="3427" spans="1:3" x14ac:dyDescent="0.2">
      <c r="A3427" t="s">
        <v>39869</v>
      </c>
      <c r="B3427">
        <v>1</v>
      </c>
      <c r="C3427">
        <v>5.2999999999999999E-2</v>
      </c>
    </row>
    <row r="3428" spans="1:3" x14ac:dyDescent="0.2">
      <c r="A3428" t="s">
        <v>39870</v>
      </c>
      <c r="B3428">
        <v>1</v>
      </c>
      <c r="C3428">
        <v>5.2999999999999999E-2</v>
      </c>
    </row>
    <row r="3429" spans="1:3" x14ac:dyDescent="0.2">
      <c r="A3429" t="s">
        <v>39871</v>
      </c>
      <c r="B3429">
        <v>1</v>
      </c>
      <c r="C3429">
        <v>5.2999999999999999E-2</v>
      </c>
    </row>
    <row r="3430" spans="1:3" x14ac:dyDescent="0.2">
      <c r="A3430" t="s">
        <v>39872</v>
      </c>
      <c r="B3430">
        <v>1</v>
      </c>
      <c r="C3430">
        <v>5.2999999999999999E-2</v>
      </c>
    </row>
    <row r="3431" spans="1:3" x14ac:dyDescent="0.2">
      <c r="A3431" t="s">
        <v>39873</v>
      </c>
      <c r="B3431">
        <v>1</v>
      </c>
      <c r="C3431">
        <v>5.2999999999999999E-2</v>
      </c>
    </row>
    <row r="3432" spans="1:3" x14ac:dyDescent="0.2">
      <c r="A3432" t="s">
        <v>39874</v>
      </c>
      <c r="B3432">
        <v>1</v>
      </c>
      <c r="C3432">
        <v>5.2999999999999999E-2</v>
      </c>
    </row>
    <row r="3433" spans="1:3" x14ac:dyDescent="0.2">
      <c r="A3433" t="s">
        <v>39875</v>
      </c>
      <c r="B3433">
        <v>1</v>
      </c>
      <c r="C3433">
        <v>5.2999999999999999E-2</v>
      </c>
    </row>
    <row r="3434" spans="1:3" x14ac:dyDescent="0.2">
      <c r="A3434" t="s">
        <v>39876</v>
      </c>
      <c r="B3434">
        <v>1</v>
      </c>
      <c r="C3434">
        <v>5.2999999999999999E-2</v>
      </c>
    </row>
    <row r="3435" spans="1:3" x14ac:dyDescent="0.2">
      <c r="A3435" t="s">
        <v>39877</v>
      </c>
      <c r="B3435">
        <v>1</v>
      </c>
      <c r="C3435">
        <v>5.2999999999999999E-2</v>
      </c>
    </row>
    <row r="3436" spans="1:3" x14ac:dyDescent="0.2">
      <c r="A3436" t="s">
        <v>39878</v>
      </c>
      <c r="B3436">
        <v>1</v>
      </c>
      <c r="C3436">
        <v>5.2999999999999999E-2</v>
      </c>
    </row>
    <row r="3437" spans="1:3" x14ac:dyDescent="0.2">
      <c r="A3437" t="s">
        <v>39879</v>
      </c>
      <c r="B3437">
        <v>1</v>
      </c>
      <c r="C3437">
        <v>5.2999999999999999E-2</v>
      </c>
    </row>
    <row r="3438" spans="1:3" x14ac:dyDescent="0.2">
      <c r="A3438" t="s">
        <v>39880</v>
      </c>
      <c r="B3438">
        <v>1</v>
      </c>
      <c r="C3438">
        <v>5.2999999999999999E-2</v>
      </c>
    </row>
    <row r="3439" spans="1:3" x14ac:dyDescent="0.2">
      <c r="A3439" t="s">
        <v>39881</v>
      </c>
      <c r="B3439">
        <v>1</v>
      </c>
      <c r="C3439">
        <v>5.2999999999999999E-2</v>
      </c>
    </row>
    <row r="3440" spans="1:3" x14ac:dyDescent="0.2">
      <c r="A3440" t="s">
        <v>39882</v>
      </c>
      <c r="B3440">
        <v>1</v>
      </c>
      <c r="C3440">
        <v>5.2999999999999999E-2</v>
      </c>
    </row>
    <row r="3441" spans="1:3" x14ac:dyDescent="0.2">
      <c r="A3441" t="s">
        <v>39883</v>
      </c>
      <c r="B3441">
        <v>1</v>
      </c>
      <c r="C3441">
        <v>5.2999999999999999E-2</v>
      </c>
    </row>
    <row r="3442" spans="1:3" x14ac:dyDescent="0.2">
      <c r="A3442" t="s">
        <v>39884</v>
      </c>
      <c r="B3442">
        <v>1</v>
      </c>
      <c r="C3442">
        <v>5.2999999999999999E-2</v>
      </c>
    </row>
    <row r="3443" spans="1:3" x14ac:dyDescent="0.2">
      <c r="A3443" t="s">
        <v>39885</v>
      </c>
      <c r="B3443">
        <v>1</v>
      </c>
      <c r="C3443">
        <v>5.2999999999999999E-2</v>
      </c>
    </row>
    <row r="3444" spans="1:3" x14ac:dyDescent="0.2">
      <c r="A3444" t="s">
        <v>39886</v>
      </c>
      <c r="B3444">
        <v>1</v>
      </c>
      <c r="C3444">
        <v>5.2999999999999999E-2</v>
      </c>
    </row>
    <row r="3445" spans="1:3" x14ac:dyDescent="0.2">
      <c r="A3445" t="s">
        <v>39887</v>
      </c>
      <c r="B3445">
        <v>1</v>
      </c>
      <c r="C3445">
        <v>5.2999999999999999E-2</v>
      </c>
    </row>
    <row r="3446" spans="1:3" x14ac:dyDescent="0.2">
      <c r="A3446" t="s">
        <v>39888</v>
      </c>
      <c r="B3446">
        <v>1</v>
      </c>
      <c r="C3446">
        <v>5.2999999999999999E-2</v>
      </c>
    </row>
    <row r="3447" spans="1:3" x14ac:dyDescent="0.2">
      <c r="A3447" t="s">
        <v>39889</v>
      </c>
      <c r="B3447">
        <v>1</v>
      </c>
      <c r="C3447">
        <v>5.2999999999999999E-2</v>
      </c>
    </row>
    <row r="3448" spans="1:3" x14ac:dyDescent="0.2">
      <c r="A3448" t="s">
        <v>39890</v>
      </c>
      <c r="B3448">
        <v>1</v>
      </c>
      <c r="C3448">
        <v>5.2999999999999999E-2</v>
      </c>
    </row>
    <row r="3449" spans="1:3" x14ac:dyDescent="0.2">
      <c r="A3449" t="s">
        <v>39891</v>
      </c>
      <c r="B3449">
        <v>1</v>
      </c>
      <c r="C3449">
        <v>5.2999999999999999E-2</v>
      </c>
    </row>
    <row r="3450" spans="1:3" x14ac:dyDescent="0.2">
      <c r="A3450" t="s">
        <v>39892</v>
      </c>
      <c r="B3450">
        <v>1</v>
      </c>
      <c r="C3450">
        <v>5.2999999999999999E-2</v>
      </c>
    </row>
    <row r="3451" spans="1:3" x14ac:dyDescent="0.2">
      <c r="A3451" t="s">
        <v>39893</v>
      </c>
      <c r="B3451">
        <v>1</v>
      </c>
      <c r="C3451">
        <v>5.2999999999999999E-2</v>
      </c>
    </row>
    <row r="3452" spans="1:3" x14ac:dyDescent="0.2">
      <c r="A3452" t="s">
        <v>39894</v>
      </c>
      <c r="B3452">
        <v>1</v>
      </c>
      <c r="C3452">
        <v>5.2999999999999999E-2</v>
      </c>
    </row>
    <row r="3453" spans="1:3" x14ac:dyDescent="0.2">
      <c r="A3453" t="s">
        <v>39895</v>
      </c>
      <c r="B3453">
        <v>1</v>
      </c>
      <c r="C3453">
        <v>5.2999999999999999E-2</v>
      </c>
    </row>
    <row r="3454" spans="1:3" x14ac:dyDescent="0.2">
      <c r="A3454" t="s">
        <v>39896</v>
      </c>
      <c r="B3454">
        <v>1</v>
      </c>
      <c r="C3454">
        <v>5.2999999999999999E-2</v>
      </c>
    </row>
    <row r="3455" spans="1:3" x14ac:dyDescent="0.2">
      <c r="A3455" t="s">
        <v>39897</v>
      </c>
      <c r="B3455">
        <v>1</v>
      </c>
      <c r="C3455">
        <v>5.2999999999999999E-2</v>
      </c>
    </row>
    <row r="3456" spans="1:3" x14ac:dyDescent="0.2">
      <c r="A3456" t="s">
        <v>39898</v>
      </c>
      <c r="B3456">
        <v>1</v>
      </c>
      <c r="C3456">
        <v>5.2999999999999999E-2</v>
      </c>
    </row>
    <row r="3457" spans="1:3" x14ac:dyDescent="0.2">
      <c r="A3457" t="s">
        <v>39899</v>
      </c>
      <c r="B3457">
        <v>1</v>
      </c>
      <c r="C3457">
        <v>5.2999999999999999E-2</v>
      </c>
    </row>
    <row r="3458" spans="1:3" x14ac:dyDescent="0.2">
      <c r="A3458" t="s">
        <v>39900</v>
      </c>
      <c r="B3458">
        <v>1</v>
      </c>
      <c r="C3458">
        <v>5.2999999999999999E-2</v>
      </c>
    </row>
    <row r="3459" spans="1:3" x14ac:dyDescent="0.2">
      <c r="A3459" t="s">
        <v>39901</v>
      </c>
      <c r="B3459">
        <v>1</v>
      </c>
      <c r="C3459">
        <v>5.2999999999999999E-2</v>
      </c>
    </row>
    <row r="3460" spans="1:3" x14ac:dyDescent="0.2">
      <c r="A3460" t="s">
        <v>39902</v>
      </c>
      <c r="B3460">
        <v>1</v>
      </c>
      <c r="C3460">
        <v>5.2999999999999999E-2</v>
      </c>
    </row>
    <row r="3461" spans="1:3" x14ac:dyDescent="0.2">
      <c r="A3461" t="s">
        <v>39903</v>
      </c>
      <c r="B3461">
        <v>1</v>
      </c>
      <c r="C3461">
        <v>5.2999999999999999E-2</v>
      </c>
    </row>
    <row r="3462" spans="1:3" x14ac:dyDescent="0.2">
      <c r="A3462" t="s">
        <v>39904</v>
      </c>
      <c r="B3462">
        <v>1</v>
      </c>
      <c r="C3462">
        <v>5.2999999999999999E-2</v>
      </c>
    </row>
    <row r="3463" spans="1:3" x14ac:dyDescent="0.2">
      <c r="A3463" t="s">
        <v>39905</v>
      </c>
      <c r="B3463">
        <v>1</v>
      </c>
      <c r="C3463">
        <v>5.2999999999999999E-2</v>
      </c>
    </row>
    <row r="3464" spans="1:3" x14ac:dyDescent="0.2">
      <c r="A3464" t="s">
        <v>39906</v>
      </c>
      <c r="B3464">
        <v>1</v>
      </c>
      <c r="C3464">
        <v>5.2999999999999999E-2</v>
      </c>
    </row>
    <row r="3465" spans="1:3" x14ac:dyDescent="0.2">
      <c r="A3465" t="s">
        <v>39907</v>
      </c>
      <c r="B3465">
        <v>1</v>
      </c>
      <c r="C3465">
        <v>5.2999999999999999E-2</v>
      </c>
    </row>
    <row r="3466" spans="1:3" x14ac:dyDescent="0.2">
      <c r="A3466" t="s">
        <v>39908</v>
      </c>
      <c r="B3466">
        <v>1</v>
      </c>
      <c r="C3466">
        <v>5.2999999999999999E-2</v>
      </c>
    </row>
    <row r="3467" spans="1:3" x14ac:dyDescent="0.2">
      <c r="A3467" t="s">
        <v>39909</v>
      </c>
      <c r="B3467">
        <v>1</v>
      </c>
      <c r="C3467">
        <v>5.2999999999999999E-2</v>
      </c>
    </row>
    <row r="3468" spans="1:3" x14ac:dyDescent="0.2">
      <c r="A3468" t="s">
        <v>39910</v>
      </c>
      <c r="B3468">
        <v>1</v>
      </c>
      <c r="C3468">
        <v>5.2999999999999999E-2</v>
      </c>
    </row>
    <row r="3469" spans="1:3" x14ac:dyDescent="0.2">
      <c r="A3469" t="s">
        <v>39911</v>
      </c>
      <c r="B3469">
        <v>1</v>
      </c>
      <c r="C3469">
        <v>5.2999999999999999E-2</v>
      </c>
    </row>
    <row r="3470" spans="1:3" x14ac:dyDescent="0.2">
      <c r="A3470" t="s">
        <v>39912</v>
      </c>
      <c r="B3470">
        <v>1</v>
      </c>
      <c r="C3470">
        <v>5.2999999999999999E-2</v>
      </c>
    </row>
    <row r="3471" spans="1:3" x14ac:dyDescent="0.2">
      <c r="A3471" t="s">
        <v>39913</v>
      </c>
      <c r="B3471">
        <v>1</v>
      </c>
      <c r="C3471">
        <v>5.2999999999999999E-2</v>
      </c>
    </row>
    <row r="3472" spans="1:3" x14ac:dyDescent="0.2">
      <c r="A3472" t="s">
        <v>39914</v>
      </c>
      <c r="B3472">
        <v>1</v>
      </c>
      <c r="C3472">
        <v>5.2999999999999999E-2</v>
      </c>
    </row>
    <row r="3473" spans="1:3" x14ac:dyDescent="0.2">
      <c r="A3473" t="s">
        <v>39915</v>
      </c>
      <c r="B3473">
        <v>1</v>
      </c>
      <c r="C3473">
        <v>5.2999999999999999E-2</v>
      </c>
    </row>
    <row r="3474" spans="1:3" x14ac:dyDescent="0.2">
      <c r="A3474" t="s">
        <v>39916</v>
      </c>
      <c r="B3474">
        <v>1</v>
      </c>
      <c r="C3474">
        <v>5.2999999999999999E-2</v>
      </c>
    </row>
    <row r="3475" spans="1:3" x14ac:dyDescent="0.2">
      <c r="A3475" t="s">
        <v>39917</v>
      </c>
      <c r="B3475">
        <v>1</v>
      </c>
      <c r="C3475">
        <v>5.2999999999999999E-2</v>
      </c>
    </row>
    <row r="3476" spans="1:3" x14ac:dyDescent="0.2">
      <c r="A3476" t="s">
        <v>39918</v>
      </c>
      <c r="B3476">
        <v>1</v>
      </c>
      <c r="C3476">
        <v>5.2999999999999999E-2</v>
      </c>
    </row>
    <row r="3477" spans="1:3" x14ac:dyDescent="0.2">
      <c r="A3477" t="s">
        <v>39919</v>
      </c>
      <c r="B3477">
        <v>1</v>
      </c>
      <c r="C3477">
        <v>5.2999999999999999E-2</v>
      </c>
    </row>
    <row r="3478" spans="1:3" x14ac:dyDescent="0.2">
      <c r="A3478" t="s">
        <v>39920</v>
      </c>
      <c r="B3478">
        <v>1</v>
      </c>
      <c r="C3478">
        <v>5.2999999999999999E-2</v>
      </c>
    </row>
    <row r="3479" spans="1:3" x14ac:dyDescent="0.2">
      <c r="A3479" t="s">
        <v>39921</v>
      </c>
      <c r="B3479">
        <v>1</v>
      </c>
      <c r="C3479">
        <v>5.2999999999999999E-2</v>
      </c>
    </row>
    <row r="3480" spans="1:3" x14ac:dyDescent="0.2">
      <c r="A3480" t="s">
        <v>39922</v>
      </c>
      <c r="B3480">
        <v>1</v>
      </c>
      <c r="C3480">
        <v>5.2999999999999999E-2</v>
      </c>
    </row>
    <row r="3481" spans="1:3" x14ac:dyDescent="0.2">
      <c r="A3481" t="s">
        <v>39923</v>
      </c>
      <c r="B3481">
        <v>1</v>
      </c>
      <c r="C3481">
        <v>5.2999999999999999E-2</v>
      </c>
    </row>
    <row r="3482" spans="1:3" x14ac:dyDescent="0.2">
      <c r="A3482" t="s">
        <v>39924</v>
      </c>
      <c r="B3482">
        <v>1</v>
      </c>
      <c r="C3482">
        <v>5.2999999999999999E-2</v>
      </c>
    </row>
    <row r="3483" spans="1:3" x14ac:dyDescent="0.2">
      <c r="A3483" t="s">
        <v>39925</v>
      </c>
      <c r="B3483">
        <v>1</v>
      </c>
      <c r="C3483">
        <v>5.2999999999999999E-2</v>
      </c>
    </row>
    <row r="3484" spans="1:3" x14ac:dyDescent="0.2">
      <c r="A3484" t="s">
        <v>39926</v>
      </c>
      <c r="B3484">
        <v>1</v>
      </c>
      <c r="C3484">
        <v>5.2999999999999999E-2</v>
      </c>
    </row>
    <row r="3485" spans="1:3" x14ac:dyDescent="0.2">
      <c r="A3485" t="s">
        <v>39927</v>
      </c>
      <c r="B3485">
        <v>1</v>
      </c>
      <c r="C3485">
        <v>5.2999999999999999E-2</v>
      </c>
    </row>
    <row r="3486" spans="1:3" x14ac:dyDescent="0.2">
      <c r="A3486" t="s">
        <v>39928</v>
      </c>
      <c r="B3486">
        <v>1</v>
      </c>
      <c r="C3486">
        <v>5.2999999999999999E-2</v>
      </c>
    </row>
    <row r="3487" spans="1:3" x14ac:dyDescent="0.2">
      <c r="A3487" t="s">
        <v>39929</v>
      </c>
      <c r="B3487">
        <v>1</v>
      </c>
      <c r="C3487">
        <v>5.2999999999999999E-2</v>
      </c>
    </row>
    <row r="3488" spans="1:3" x14ac:dyDescent="0.2">
      <c r="A3488" t="s">
        <v>39930</v>
      </c>
      <c r="B3488">
        <v>1</v>
      </c>
      <c r="C3488">
        <v>5.2999999999999999E-2</v>
      </c>
    </row>
    <row r="3489" spans="1:3" x14ac:dyDescent="0.2">
      <c r="A3489" t="s">
        <v>39931</v>
      </c>
      <c r="B3489">
        <v>1</v>
      </c>
      <c r="C3489">
        <v>5.2999999999999999E-2</v>
      </c>
    </row>
    <row r="3490" spans="1:3" x14ac:dyDescent="0.2">
      <c r="A3490" t="s">
        <v>39932</v>
      </c>
      <c r="B3490">
        <v>1</v>
      </c>
      <c r="C3490">
        <v>5.2999999999999999E-2</v>
      </c>
    </row>
    <row r="3491" spans="1:3" x14ac:dyDescent="0.2">
      <c r="A3491" t="s">
        <v>39933</v>
      </c>
      <c r="B3491">
        <v>1</v>
      </c>
      <c r="C3491">
        <v>5.2999999999999999E-2</v>
      </c>
    </row>
    <row r="3492" spans="1:3" x14ac:dyDescent="0.2">
      <c r="A3492" t="s">
        <v>39934</v>
      </c>
      <c r="B3492">
        <v>1</v>
      </c>
      <c r="C3492">
        <v>5.2999999999999999E-2</v>
      </c>
    </row>
    <row r="3493" spans="1:3" x14ac:dyDescent="0.2">
      <c r="A3493" t="s">
        <v>39935</v>
      </c>
      <c r="B3493">
        <v>1</v>
      </c>
      <c r="C3493">
        <v>5.2999999999999999E-2</v>
      </c>
    </row>
    <row r="3494" spans="1:3" x14ac:dyDescent="0.2">
      <c r="A3494" t="s">
        <v>39936</v>
      </c>
      <c r="B3494">
        <v>1</v>
      </c>
      <c r="C3494">
        <v>5.2999999999999999E-2</v>
      </c>
    </row>
    <row r="3495" spans="1:3" x14ac:dyDescent="0.2">
      <c r="A3495" t="s">
        <v>39937</v>
      </c>
      <c r="B3495">
        <v>1</v>
      </c>
      <c r="C3495">
        <v>5.2999999999999999E-2</v>
      </c>
    </row>
    <row r="3496" spans="1:3" x14ac:dyDescent="0.2">
      <c r="A3496" t="s">
        <v>39938</v>
      </c>
      <c r="B3496">
        <v>1</v>
      </c>
      <c r="C3496">
        <v>5.2999999999999999E-2</v>
      </c>
    </row>
    <row r="3497" spans="1:3" x14ac:dyDescent="0.2">
      <c r="A3497" t="s">
        <v>39939</v>
      </c>
      <c r="B3497">
        <v>1</v>
      </c>
      <c r="C3497">
        <v>5.2999999999999999E-2</v>
      </c>
    </row>
    <row r="3498" spans="1:3" x14ac:dyDescent="0.2">
      <c r="A3498" t="s">
        <v>39940</v>
      </c>
      <c r="B3498">
        <v>1</v>
      </c>
      <c r="C3498">
        <v>5.2999999999999999E-2</v>
      </c>
    </row>
    <row r="3499" spans="1:3" x14ac:dyDescent="0.2">
      <c r="A3499" t="s">
        <v>39941</v>
      </c>
      <c r="B3499">
        <v>1</v>
      </c>
      <c r="C3499">
        <v>5.2999999999999999E-2</v>
      </c>
    </row>
    <row r="3500" spans="1:3" x14ac:dyDescent="0.2">
      <c r="A3500" t="s">
        <v>39942</v>
      </c>
      <c r="B3500">
        <v>1</v>
      </c>
      <c r="C3500">
        <v>5.2999999999999999E-2</v>
      </c>
    </row>
    <row r="3501" spans="1:3" x14ac:dyDescent="0.2">
      <c r="A3501" t="s">
        <v>39943</v>
      </c>
      <c r="B3501">
        <v>1</v>
      </c>
      <c r="C3501">
        <v>5.2999999999999999E-2</v>
      </c>
    </row>
    <row r="3502" spans="1:3" x14ac:dyDescent="0.2">
      <c r="A3502" t="s">
        <v>39944</v>
      </c>
      <c r="B3502">
        <v>1</v>
      </c>
      <c r="C3502">
        <v>5.2999999999999999E-2</v>
      </c>
    </row>
    <row r="3503" spans="1:3" x14ac:dyDescent="0.2">
      <c r="A3503" t="s">
        <v>39945</v>
      </c>
      <c r="B3503">
        <v>1</v>
      </c>
      <c r="C3503">
        <v>5.2999999999999999E-2</v>
      </c>
    </row>
    <row r="3504" spans="1:3" x14ac:dyDescent="0.2">
      <c r="A3504" t="s">
        <v>39946</v>
      </c>
      <c r="B3504">
        <v>1</v>
      </c>
      <c r="C3504">
        <v>5.2999999999999999E-2</v>
      </c>
    </row>
    <row r="3505" spans="1:3" x14ac:dyDescent="0.2">
      <c r="A3505" t="s">
        <v>39947</v>
      </c>
      <c r="B3505">
        <v>1</v>
      </c>
      <c r="C3505">
        <v>5.2999999999999999E-2</v>
      </c>
    </row>
    <row r="3506" spans="1:3" x14ac:dyDescent="0.2">
      <c r="A3506" t="s">
        <v>39948</v>
      </c>
      <c r="B3506">
        <v>1</v>
      </c>
      <c r="C3506">
        <v>5.2999999999999999E-2</v>
      </c>
    </row>
    <row r="3507" spans="1:3" x14ac:dyDescent="0.2">
      <c r="A3507" t="s">
        <v>39949</v>
      </c>
      <c r="B3507">
        <v>1</v>
      </c>
      <c r="C3507">
        <v>5.2999999999999999E-2</v>
      </c>
    </row>
    <row r="3508" spans="1:3" x14ac:dyDescent="0.2">
      <c r="A3508" t="s">
        <v>39950</v>
      </c>
      <c r="B3508">
        <v>1</v>
      </c>
      <c r="C3508">
        <v>5.2999999999999999E-2</v>
      </c>
    </row>
    <row r="3509" spans="1:3" x14ac:dyDescent="0.2">
      <c r="A3509" t="s">
        <v>39951</v>
      </c>
      <c r="B3509">
        <v>1</v>
      </c>
      <c r="C3509">
        <v>5.2999999999999999E-2</v>
      </c>
    </row>
    <row r="3510" spans="1:3" x14ac:dyDescent="0.2">
      <c r="A3510" t="s">
        <v>39952</v>
      </c>
      <c r="B3510">
        <v>1</v>
      </c>
      <c r="C3510">
        <v>5.2999999999999999E-2</v>
      </c>
    </row>
    <row r="3511" spans="1:3" x14ac:dyDescent="0.2">
      <c r="A3511" t="s">
        <v>39953</v>
      </c>
      <c r="B3511">
        <v>1</v>
      </c>
      <c r="C3511">
        <v>5.2999999999999999E-2</v>
      </c>
    </row>
    <row r="3512" spans="1:3" x14ac:dyDescent="0.2">
      <c r="A3512" t="s">
        <v>39954</v>
      </c>
      <c r="B3512">
        <v>1</v>
      </c>
      <c r="C3512">
        <v>5.2999999999999999E-2</v>
      </c>
    </row>
    <row r="3513" spans="1:3" x14ac:dyDescent="0.2">
      <c r="A3513" t="s">
        <v>39955</v>
      </c>
      <c r="B3513">
        <v>1</v>
      </c>
      <c r="C3513">
        <v>5.2999999999999999E-2</v>
      </c>
    </row>
    <row r="3514" spans="1:3" x14ac:dyDescent="0.2">
      <c r="A3514" t="s">
        <v>39956</v>
      </c>
      <c r="B3514">
        <v>1</v>
      </c>
      <c r="C3514">
        <v>5.2999999999999999E-2</v>
      </c>
    </row>
    <row r="3515" spans="1:3" x14ac:dyDescent="0.2">
      <c r="A3515" t="s">
        <v>39957</v>
      </c>
      <c r="B3515">
        <v>1</v>
      </c>
      <c r="C3515">
        <v>5.2999999999999999E-2</v>
      </c>
    </row>
    <row r="3516" spans="1:3" x14ac:dyDescent="0.2">
      <c r="A3516" t="s">
        <v>39958</v>
      </c>
      <c r="B3516">
        <v>1</v>
      </c>
      <c r="C3516">
        <v>5.2999999999999999E-2</v>
      </c>
    </row>
    <row r="3517" spans="1:3" x14ac:dyDescent="0.2">
      <c r="A3517" t="s">
        <v>39959</v>
      </c>
      <c r="B3517">
        <v>1</v>
      </c>
      <c r="C3517">
        <v>5.2999999999999999E-2</v>
      </c>
    </row>
    <row r="3518" spans="1:3" x14ac:dyDescent="0.2">
      <c r="A3518" t="s">
        <v>39960</v>
      </c>
      <c r="B3518">
        <v>1</v>
      </c>
      <c r="C3518">
        <v>5.2999999999999999E-2</v>
      </c>
    </row>
    <row r="3519" spans="1:3" x14ac:dyDescent="0.2">
      <c r="A3519" t="s">
        <v>39961</v>
      </c>
      <c r="B3519">
        <v>1</v>
      </c>
      <c r="C3519">
        <v>5.2999999999999999E-2</v>
      </c>
    </row>
    <row r="3520" spans="1:3" x14ac:dyDescent="0.2">
      <c r="A3520" t="s">
        <v>39962</v>
      </c>
      <c r="B3520">
        <v>1</v>
      </c>
      <c r="C3520">
        <v>5.2999999999999999E-2</v>
      </c>
    </row>
    <row r="3521" spans="1:3" x14ac:dyDescent="0.2">
      <c r="A3521" t="s">
        <v>39963</v>
      </c>
      <c r="B3521">
        <v>1</v>
      </c>
      <c r="C3521">
        <v>5.2999999999999999E-2</v>
      </c>
    </row>
    <row r="3522" spans="1:3" x14ac:dyDescent="0.2">
      <c r="A3522" t="s">
        <v>39964</v>
      </c>
      <c r="B3522">
        <v>1</v>
      </c>
      <c r="C3522">
        <v>5.2999999999999999E-2</v>
      </c>
    </row>
    <row r="3523" spans="1:3" x14ac:dyDescent="0.2">
      <c r="A3523" t="s">
        <v>39965</v>
      </c>
      <c r="B3523">
        <v>1</v>
      </c>
      <c r="C3523">
        <v>5.2999999999999999E-2</v>
      </c>
    </row>
    <row r="3524" spans="1:3" x14ac:dyDescent="0.2">
      <c r="A3524" t="s">
        <v>39966</v>
      </c>
      <c r="B3524">
        <v>1</v>
      </c>
      <c r="C3524">
        <v>5.2999999999999999E-2</v>
      </c>
    </row>
    <row r="3525" spans="1:3" x14ac:dyDescent="0.2">
      <c r="A3525" t="s">
        <v>39967</v>
      </c>
      <c r="B3525">
        <v>1</v>
      </c>
      <c r="C3525">
        <v>5.2999999999999999E-2</v>
      </c>
    </row>
    <row r="3526" spans="1:3" x14ac:dyDescent="0.2">
      <c r="A3526" t="s">
        <v>39968</v>
      </c>
      <c r="B3526">
        <v>1</v>
      </c>
      <c r="C3526">
        <v>5.2999999999999999E-2</v>
      </c>
    </row>
    <row r="3527" spans="1:3" x14ac:dyDescent="0.2">
      <c r="A3527" t="s">
        <v>39969</v>
      </c>
      <c r="B3527">
        <v>1</v>
      </c>
      <c r="C3527">
        <v>5.2999999999999999E-2</v>
      </c>
    </row>
    <row r="3528" spans="1:3" x14ac:dyDescent="0.2">
      <c r="A3528" t="s">
        <v>39970</v>
      </c>
      <c r="B3528">
        <v>1</v>
      </c>
      <c r="C3528">
        <v>5.2999999999999999E-2</v>
      </c>
    </row>
    <row r="3529" spans="1:3" x14ac:dyDescent="0.2">
      <c r="A3529" t="s">
        <v>39971</v>
      </c>
      <c r="B3529">
        <v>1</v>
      </c>
      <c r="C3529">
        <v>5.2999999999999999E-2</v>
      </c>
    </row>
    <row r="3530" spans="1:3" x14ac:dyDescent="0.2">
      <c r="A3530" t="s">
        <v>39972</v>
      </c>
      <c r="B3530">
        <v>1</v>
      </c>
      <c r="C3530">
        <v>5.2999999999999999E-2</v>
      </c>
    </row>
    <row r="3531" spans="1:3" x14ac:dyDescent="0.2">
      <c r="A3531" t="s">
        <v>39973</v>
      </c>
      <c r="B3531">
        <v>1</v>
      </c>
      <c r="C3531">
        <v>5.2999999999999999E-2</v>
      </c>
    </row>
    <row r="3532" spans="1:3" x14ac:dyDescent="0.2">
      <c r="A3532" t="s">
        <v>39974</v>
      </c>
      <c r="B3532">
        <v>1</v>
      </c>
      <c r="C3532">
        <v>5.2999999999999999E-2</v>
      </c>
    </row>
    <row r="3533" spans="1:3" x14ac:dyDescent="0.2">
      <c r="A3533" t="s">
        <v>39975</v>
      </c>
      <c r="B3533">
        <v>1</v>
      </c>
      <c r="C3533">
        <v>5.2999999999999999E-2</v>
      </c>
    </row>
    <row r="3534" spans="1:3" x14ac:dyDescent="0.2">
      <c r="A3534" t="s">
        <v>39976</v>
      </c>
      <c r="B3534">
        <v>1</v>
      </c>
      <c r="C3534">
        <v>5.2999999999999999E-2</v>
      </c>
    </row>
    <row r="3535" spans="1:3" x14ac:dyDescent="0.2">
      <c r="A3535" t="s">
        <v>39977</v>
      </c>
      <c r="B3535">
        <v>1</v>
      </c>
      <c r="C3535">
        <v>5.2999999999999999E-2</v>
      </c>
    </row>
    <row r="3536" spans="1:3" x14ac:dyDescent="0.2">
      <c r="A3536" t="s">
        <v>39978</v>
      </c>
      <c r="B3536">
        <v>1</v>
      </c>
      <c r="C3536">
        <v>5.2999999999999999E-2</v>
      </c>
    </row>
    <row r="3537" spans="1:3" x14ac:dyDescent="0.2">
      <c r="A3537" t="s">
        <v>39979</v>
      </c>
      <c r="B3537">
        <v>1</v>
      </c>
      <c r="C3537">
        <v>5.2999999999999999E-2</v>
      </c>
    </row>
    <row r="3538" spans="1:3" x14ac:dyDescent="0.2">
      <c r="A3538" t="s">
        <v>39980</v>
      </c>
      <c r="B3538">
        <v>1</v>
      </c>
      <c r="C3538">
        <v>5.2999999999999999E-2</v>
      </c>
    </row>
    <row r="3539" spans="1:3" x14ac:dyDescent="0.2">
      <c r="A3539" t="s">
        <v>39981</v>
      </c>
      <c r="B3539">
        <v>1</v>
      </c>
      <c r="C3539">
        <v>5.2999999999999999E-2</v>
      </c>
    </row>
    <row r="3540" spans="1:3" x14ac:dyDescent="0.2">
      <c r="A3540" t="s">
        <v>39982</v>
      </c>
      <c r="B3540">
        <v>1</v>
      </c>
      <c r="C3540">
        <v>5.2999999999999999E-2</v>
      </c>
    </row>
    <row r="3541" spans="1:3" x14ac:dyDescent="0.2">
      <c r="A3541" t="s">
        <v>39983</v>
      </c>
      <c r="B3541">
        <v>1</v>
      </c>
      <c r="C3541">
        <v>5.2999999999999999E-2</v>
      </c>
    </row>
    <row r="3542" spans="1:3" x14ac:dyDescent="0.2">
      <c r="A3542" t="s">
        <v>39984</v>
      </c>
      <c r="B3542">
        <v>1</v>
      </c>
      <c r="C3542">
        <v>5.2999999999999999E-2</v>
      </c>
    </row>
    <row r="3543" spans="1:3" x14ac:dyDescent="0.2">
      <c r="A3543" t="s">
        <v>39985</v>
      </c>
      <c r="B3543">
        <v>1</v>
      </c>
      <c r="C3543">
        <v>5.2999999999999999E-2</v>
      </c>
    </row>
    <row r="3544" spans="1:3" x14ac:dyDescent="0.2">
      <c r="A3544" t="s">
        <v>39986</v>
      </c>
      <c r="B3544">
        <v>1</v>
      </c>
      <c r="C3544">
        <v>5.2999999999999999E-2</v>
      </c>
    </row>
    <row r="3545" spans="1:3" x14ac:dyDescent="0.2">
      <c r="A3545" t="s">
        <v>39987</v>
      </c>
      <c r="B3545">
        <v>1</v>
      </c>
      <c r="C3545">
        <v>5.2999999999999999E-2</v>
      </c>
    </row>
    <row r="3546" spans="1:3" x14ac:dyDescent="0.2">
      <c r="A3546" t="s">
        <v>39988</v>
      </c>
      <c r="B3546">
        <v>1</v>
      </c>
      <c r="C3546">
        <v>5.2999999999999999E-2</v>
      </c>
    </row>
    <row r="3547" spans="1:3" x14ac:dyDescent="0.2">
      <c r="A3547" t="s">
        <v>39989</v>
      </c>
      <c r="B3547">
        <v>1</v>
      </c>
      <c r="C3547">
        <v>5.2999999999999999E-2</v>
      </c>
    </row>
    <row r="3548" spans="1:3" x14ac:dyDescent="0.2">
      <c r="A3548" t="s">
        <v>39990</v>
      </c>
      <c r="B3548">
        <v>1</v>
      </c>
      <c r="C3548">
        <v>5.2999999999999999E-2</v>
      </c>
    </row>
    <row r="3549" spans="1:3" x14ac:dyDescent="0.2">
      <c r="A3549" t="s">
        <v>39991</v>
      </c>
      <c r="B3549">
        <v>1</v>
      </c>
      <c r="C3549">
        <v>5.2999999999999999E-2</v>
      </c>
    </row>
    <row r="3550" spans="1:3" x14ac:dyDescent="0.2">
      <c r="A3550" t="s">
        <v>39992</v>
      </c>
      <c r="B3550">
        <v>1</v>
      </c>
      <c r="C3550">
        <v>5.2999999999999999E-2</v>
      </c>
    </row>
    <row r="3551" spans="1:3" x14ac:dyDescent="0.2">
      <c r="A3551" t="s">
        <v>39993</v>
      </c>
      <c r="B3551">
        <v>1</v>
      </c>
      <c r="C3551">
        <v>5.2999999999999999E-2</v>
      </c>
    </row>
    <row r="3552" spans="1:3" x14ac:dyDescent="0.2">
      <c r="A3552" t="s">
        <v>39994</v>
      </c>
      <c r="B3552">
        <v>1</v>
      </c>
      <c r="C3552">
        <v>5.2999999999999999E-2</v>
      </c>
    </row>
    <row r="3553" spans="1:3" x14ac:dyDescent="0.2">
      <c r="A3553" t="s">
        <v>39995</v>
      </c>
      <c r="B3553">
        <v>1</v>
      </c>
      <c r="C3553">
        <v>5.2999999999999999E-2</v>
      </c>
    </row>
    <row r="3554" spans="1:3" x14ac:dyDescent="0.2">
      <c r="A3554" t="s">
        <v>39996</v>
      </c>
      <c r="B3554">
        <v>1</v>
      </c>
      <c r="C3554">
        <v>5.2999999999999999E-2</v>
      </c>
    </row>
    <row r="3555" spans="1:3" x14ac:dyDescent="0.2">
      <c r="A3555" t="s">
        <v>39997</v>
      </c>
      <c r="B3555">
        <v>1</v>
      </c>
      <c r="C3555">
        <v>5.2999999999999999E-2</v>
      </c>
    </row>
    <row r="3556" spans="1:3" x14ac:dyDescent="0.2">
      <c r="A3556" t="s">
        <v>39998</v>
      </c>
      <c r="B3556">
        <v>1</v>
      </c>
      <c r="C3556">
        <v>5.2999999999999999E-2</v>
      </c>
    </row>
    <row r="3557" spans="1:3" x14ac:dyDescent="0.2">
      <c r="A3557" t="s">
        <v>39999</v>
      </c>
      <c r="B3557">
        <v>1</v>
      </c>
      <c r="C3557">
        <v>5.2999999999999999E-2</v>
      </c>
    </row>
    <row r="3558" spans="1:3" x14ac:dyDescent="0.2">
      <c r="A3558" t="s">
        <v>40000</v>
      </c>
      <c r="B3558">
        <v>1</v>
      </c>
      <c r="C3558">
        <v>5.2999999999999999E-2</v>
      </c>
    </row>
    <row r="3559" spans="1:3" x14ac:dyDescent="0.2">
      <c r="A3559" t="s">
        <v>40001</v>
      </c>
      <c r="B3559">
        <v>1</v>
      </c>
      <c r="C3559">
        <v>5.2999999999999999E-2</v>
      </c>
    </row>
    <row r="3560" spans="1:3" x14ac:dyDescent="0.2">
      <c r="A3560" t="s">
        <v>40002</v>
      </c>
      <c r="B3560">
        <v>1</v>
      </c>
      <c r="C3560">
        <v>5.2999999999999999E-2</v>
      </c>
    </row>
    <row r="3561" spans="1:3" x14ac:dyDescent="0.2">
      <c r="A3561" t="s">
        <v>40003</v>
      </c>
      <c r="B3561">
        <v>1</v>
      </c>
      <c r="C3561">
        <v>5.2999999999999999E-2</v>
      </c>
    </row>
    <row r="3562" spans="1:3" x14ac:dyDescent="0.2">
      <c r="A3562" t="s">
        <v>40004</v>
      </c>
      <c r="B3562">
        <v>1</v>
      </c>
      <c r="C3562">
        <v>5.2999999999999999E-2</v>
      </c>
    </row>
    <row r="3563" spans="1:3" x14ac:dyDescent="0.2">
      <c r="A3563" t="s">
        <v>40005</v>
      </c>
      <c r="B3563">
        <v>1</v>
      </c>
      <c r="C3563">
        <v>5.2999999999999999E-2</v>
      </c>
    </row>
    <row r="3564" spans="1:3" x14ac:dyDescent="0.2">
      <c r="A3564" t="s">
        <v>40006</v>
      </c>
      <c r="B3564">
        <v>1</v>
      </c>
      <c r="C3564">
        <v>5.2999999999999999E-2</v>
      </c>
    </row>
    <row r="3565" spans="1:3" x14ac:dyDescent="0.2">
      <c r="A3565" t="s">
        <v>40007</v>
      </c>
      <c r="B3565">
        <v>1</v>
      </c>
      <c r="C3565">
        <v>5.2999999999999999E-2</v>
      </c>
    </row>
    <row r="3566" spans="1:3" x14ac:dyDescent="0.2">
      <c r="A3566" t="s">
        <v>40008</v>
      </c>
      <c r="B3566">
        <v>1</v>
      </c>
      <c r="C3566">
        <v>5.2999999999999999E-2</v>
      </c>
    </row>
    <row r="3567" spans="1:3" x14ac:dyDescent="0.2">
      <c r="A3567" t="s">
        <v>40009</v>
      </c>
      <c r="B3567">
        <v>1</v>
      </c>
      <c r="C3567">
        <v>5.2999999999999999E-2</v>
      </c>
    </row>
    <row r="3568" spans="1:3" x14ac:dyDescent="0.2">
      <c r="A3568" t="s">
        <v>40010</v>
      </c>
      <c r="B3568">
        <v>1</v>
      </c>
      <c r="C3568">
        <v>5.2999999999999999E-2</v>
      </c>
    </row>
    <row r="3569" spans="1:3" x14ac:dyDescent="0.2">
      <c r="A3569" t="s">
        <v>40011</v>
      </c>
      <c r="B3569">
        <v>1</v>
      </c>
      <c r="C3569">
        <v>5.2999999999999999E-2</v>
      </c>
    </row>
    <row r="3570" spans="1:3" x14ac:dyDescent="0.2">
      <c r="A3570" t="s">
        <v>40012</v>
      </c>
      <c r="B3570">
        <v>1</v>
      </c>
      <c r="C3570">
        <v>5.2999999999999999E-2</v>
      </c>
    </row>
    <row r="3571" spans="1:3" x14ac:dyDescent="0.2">
      <c r="A3571" t="s">
        <v>40013</v>
      </c>
      <c r="B3571">
        <v>1</v>
      </c>
      <c r="C3571">
        <v>5.2999999999999999E-2</v>
      </c>
    </row>
    <row r="3572" spans="1:3" x14ac:dyDescent="0.2">
      <c r="A3572" t="s">
        <v>40014</v>
      </c>
      <c r="B3572">
        <v>1</v>
      </c>
      <c r="C3572">
        <v>5.2999999999999999E-2</v>
      </c>
    </row>
    <row r="3573" spans="1:3" x14ac:dyDescent="0.2">
      <c r="A3573" t="s">
        <v>40015</v>
      </c>
      <c r="B3573">
        <v>1</v>
      </c>
      <c r="C3573">
        <v>5.2999999999999999E-2</v>
      </c>
    </row>
    <row r="3574" spans="1:3" x14ac:dyDescent="0.2">
      <c r="A3574" t="s">
        <v>40016</v>
      </c>
      <c r="B3574">
        <v>1</v>
      </c>
      <c r="C3574">
        <v>5.2999999999999999E-2</v>
      </c>
    </row>
    <row r="3575" spans="1:3" x14ac:dyDescent="0.2">
      <c r="A3575" t="s">
        <v>40017</v>
      </c>
      <c r="B3575">
        <v>1</v>
      </c>
      <c r="C3575">
        <v>5.2999999999999999E-2</v>
      </c>
    </row>
    <row r="3576" spans="1:3" x14ac:dyDescent="0.2">
      <c r="A3576" t="s">
        <v>40018</v>
      </c>
      <c r="B3576">
        <v>1</v>
      </c>
      <c r="C3576">
        <v>5.2999999999999999E-2</v>
      </c>
    </row>
    <row r="3577" spans="1:3" x14ac:dyDescent="0.2">
      <c r="A3577" t="s">
        <v>40019</v>
      </c>
      <c r="B3577">
        <v>1</v>
      </c>
      <c r="C3577">
        <v>5.2999999999999999E-2</v>
      </c>
    </row>
    <row r="3578" spans="1:3" x14ac:dyDescent="0.2">
      <c r="A3578" t="s">
        <v>40020</v>
      </c>
      <c r="B3578">
        <v>1</v>
      </c>
      <c r="C3578">
        <v>5.2999999999999999E-2</v>
      </c>
    </row>
    <row r="3579" spans="1:3" x14ac:dyDescent="0.2">
      <c r="A3579" t="s">
        <v>40021</v>
      </c>
      <c r="B3579">
        <v>1</v>
      </c>
      <c r="C3579">
        <v>5.2999999999999999E-2</v>
      </c>
    </row>
    <row r="3580" spans="1:3" x14ac:dyDescent="0.2">
      <c r="A3580" t="s">
        <v>40022</v>
      </c>
      <c r="B3580">
        <v>1</v>
      </c>
      <c r="C3580">
        <v>5.2999999999999999E-2</v>
      </c>
    </row>
    <row r="3581" spans="1:3" x14ac:dyDescent="0.2">
      <c r="A3581" t="s">
        <v>40023</v>
      </c>
      <c r="B3581">
        <v>1</v>
      </c>
      <c r="C3581">
        <v>5.2999999999999999E-2</v>
      </c>
    </row>
    <row r="3582" spans="1:3" x14ac:dyDescent="0.2">
      <c r="A3582" t="s">
        <v>40024</v>
      </c>
      <c r="B3582">
        <v>1</v>
      </c>
      <c r="C3582">
        <v>5.2999999999999999E-2</v>
      </c>
    </row>
    <row r="3583" spans="1:3" x14ac:dyDescent="0.2">
      <c r="A3583" t="s">
        <v>40025</v>
      </c>
      <c r="B3583">
        <v>1</v>
      </c>
      <c r="C3583">
        <v>5.2999999999999999E-2</v>
      </c>
    </row>
    <row r="3584" spans="1:3" x14ac:dyDescent="0.2">
      <c r="A3584" t="s">
        <v>40026</v>
      </c>
      <c r="B3584">
        <v>1</v>
      </c>
      <c r="C3584">
        <v>5.2999999999999999E-2</v>
      </c>
    </row>
    <row r="3585" spans="1:3" x14ac:dyDescent="0.2">
      <c r="A3585" t="s">
        <v>40027</v>
      </c>
      <c r="B3585">
        <v>1</v>
      </c>
      <c r="C3585">
        <v>5.2999999999999999E-2</v>
      </c>
    </row>
    <row r="3586" spans="1:3" x14ac:dyDescent="0.2">
      <c r="A3586" t="s">
        <v>40028</v>
      </c>
      <c r="B3586">
        <v>1</v>
      </c>
      <c r="C3586">
        <v>5.2999999999999999E-2</v>
      </c>
    </row>
    <row r="3587" spans="1:3" x14ac:dyDescent="0.2">
      <c r="A3587" t="s">
        <v>40029</v>
      </c>
      <c r="B3587">
        <v>1</v>
      </c>
      <c r="C3587">
        <v>5.2999999999999999E-2</v>
      </c>
    </row>
    <row r="3588" spans="1:3" x14ac:dyDescent="0.2">
      <c r="A3588" t="s">
        <v>40030</v>
      </c>
      <c r="B3588">
        <v>1</v>
      </c>
      <c r="C3588">
        <v>5.2999999999999999E-2</v>
      </c>
    </row>
    <row r="3589" spans="1:3" x14ac:dyDescent="0.2">
      <c r="A3589" t="s">
        <v>40031</v>
      </c>
      <c r="B3589">
        <v>1</v>
      </c>
      <c r="C3589">
        <v>5.2999999999999999E-2</v>
      </c>
    </row>
    <row r="3590" spans="1:3" x14ac:dyDescent="0.2">
      <c r="A3590" t="s">
        <v>40032</v>
      </c>
      <c r="B3590">
        <v>1</v>
      </c>
      <c r="C3590">
        <v>5.2999999999999999E-2</v>
      </c>
    </row>
    <row r="3591" spans="1:3" x14ac:dyDescent="0.2">
      <c r="A3591" t="s">
        <v>40033</v>
      </c>
      <c r="B3591">
        <v>1</v>
      </c>
      <c r="C3591">
        <v>5.2999999999999999E-2</v>
      </c>
    </row>
    <row r="3592" spans="1:3" x14ac:dyDescent="0.2">
      <c r="A3592" t="s">
        <v>40034</v>
      </c>
      <c r="B3592">
        <v>1</v>
      </c>
      <c r="C3592">
        <v>5.2999999999999999E-2</v>
      </c>
    </row>
    <row r="3593" spans="1:3" x14ac:dyDescent="0.2">
      <c r="A3593" t="s">
        <v>40035</v>
      </c>
      <c r="B3593">
        <v>1</v>
      </c>
      <c r="C3593">
        <v>5.2999999999999999E-2</v>
      </c>
    </row>
    <row r="3594" spans="1:3" x14ac:dyDescent="0.2">
      <c r="A3594" t="s">
        <v>40036</v>
      </c>
      <c r="B3594">
        <v>1</v>
      </c>
      <c r="C3594">
        <v>5.2999999999999999E-2</v>
      </c>
    </row>
    <row r="3595" spans="1:3" x14ac:dyDescent="0.2">
      <c r="A3595" t="s">
        <v>40037</v>
      </c>
      <c r="B3595">
        <v>1</v>
      </c>
      <c r="C3595">
        <v>5.2999999999999999E-2</v>
      </c>
    </row>
    <row r="3596" spans="1:3" x14ac:dyDescent="0.2">
      <c r="A3596" t="s">
        <v>40038</v>
      </c>
      <c r="B3596">
        <v>1</v>
      </c>
      <c r="C3596">
        <v>5.2999999999999999E-2</v>
      </c>
    </row>
    <row r="3597" spans="1:3" x14ac:dyDescent="0.2">
      <c r="A3597" t="s">
        <v>40039</v>
      </c>
      <c r="B3597">
        <v>1</v>
      </c>
      <c r="C3597">
        <v>5.2999999999999999E-2</v>
      </c>
    </row>
    <row r="3598" spans="1:3" x14ac:dyDescent="0.2">
      <c r="A3598" t="s">
        <v>40040</v>
      </c>
      <c r="B3598">
        <v>1</v>
      </c>
      <c r="C3598">
        <v>5.2999999999999999E-2</v>
      </c>
    </row>
    <row r="3599" spans="1:3" x14ac:dyDescent="0.2">
      <c r="A3599" t="s">
        <v>40041</v>
      </c>
      <c r="B3599">
        <v>1</v>
      </c>
      <c r="C3599">
        <v>5.2999999999999999E-2</v>
      </c>
    </row>
    <row r="3600" spans="1:3" x14ac:dyDescent="0.2">
      <c r="A3600" t="s">
        <v>40042</v>
      </c>
      <c r="B3600">
        <v>1</v>
      </c>
      <c r="C3600">
        <v>5.2999999999999999E-2</v>
      </c>
    </row>
    <row r="3601" spans="1:3" x14ac:dyDescent="0.2">
      <c r="A3601" t="s">
        <v>40043</v>
      </c>
      <c r="B3601">
        <v>1</v>
      </c>
      <c r="C3601">
        <v>5.2999999999999999E-2</v>
      </c>
    </row>
    <row r="3602" spans="1:3" x14ac:dyDescent="0.2">
      <c r="A3602" t="s">
        <v>40044</v>
      </c>
      <c r="B3602">
        <v>1</v>
      </c>
      <c r="C3602">
        <v>5.2999999999999999E-2</v>
      </c>
    </row>
    <row r="3603" spans="1:3" x14ac:dyDescent="0.2">
      <c r="A3603" t="s">
        <v>40045</v>
      </c>
      <c r="B3603">
        <v>1</v>
      </c>
      <c r="C3603">
        <v>5.2999999999999999E-2</v>
      </c>
    </row>
    <row r="3604" spans="1:3" x14ac:dyDescent="0.2">
      <c r="A3604" t="s">
        <v>40046</v>
      </c>
      <c r="B3604">
        <v>1</v>
      </c>
      <c r="C3604">
        <v>5.2999999999999999E-2</v>
      </c>
    </row>
    <row r="3605" spans="1:3" x14ac:dyDescent="0.2">
      <c r="A3605" t="s">
        <v>40047</v>
      </c>
      <c r="B3605">
        <v>1</v>
      </c>
      <c r="C3605">
        <v>5.2999999999999999E-2</v>
      </c>
    </row>
    <row r="3606" spans="1:3" x14ac:dyDescent="0.2">
      <c r="A3606" t="s">
        <v>40048</v>
      </c>
      <c r="B3606">
        <v>1</v>
      </c>
      <c r="C3606">
        <v>5.2999999999999999E-2</v>
      </c>
    </row>
    <row r="3607" spans="1:3" x14ac:dyDescent="0.2">
      <c r="A3607" t="s">
        <v>40049</v>
      </c>
      <c r="B3607">
        <v>1</v>
      </c>
      <c r="C3607">
        <v>5.2999999999999999E-2</v>
      </c>
    </row>
    <row r="3608" spans="1:3" x14ac:dyDescent="0.2">
      <c r="A3608" t="s">
        <v>40050</v>
      </c>
      <c r="B3608">
        <v>1</v>
      </c>
      <c r="C3608">
        <v>5.2999999999999999E-2</v>
      </c>
    </row>
    <row r="3609" spans="1:3" x14ac:dyDescent="0.2">
      <c r="A3609" t="s">
        <v>40051</v>
      </c>
      <c r="B3609">
        <v>1</v>
      </c>
      <c r="C3609">
        <v>5.2999999999999999E-2</v>
      </c>
    </row>
    <row r="3610" spans="1:3" x14ac:dyDescent="0.2">
      <c r="A3610" t="s">
        <v>40052</v>
      </c>
      <c r="B3610">
        <v>1</v>
      </c>
      <c r="C3610">
        <v>5.2999999999999999E-2</v>
      </c>
    </row>
    <row r="3611" spans="1:3" x14ac:dyDescent="0.2">
      <c r="A3611" t="s">
        <v>40053</v>
      </c>
      <c r="B3611">
        <v>1</v>
      </c>
      <c r="C3611">
        <v>5.2999999999999999E-2</v>
      </c>
    </row>
    <row r="3612" spans="1:3" x14ac:dyDescent="0.2">
      <c r="A3612" t="s">
        <v>40054</v>
      </c>
      <c r="B3612">
        <v>1</v>
      </c>
      <c r="C3612">
        <v>5.2999999999999999E-2</v>
      </c>
    </row>
    <row r="3613" spans="1:3" x14ac:dyDescent="0.2">
      <c r="A3613" t="s">
        <v>40055</v>
      </c>
      <c r="B3613">
        <v>1</v>
      </c>
      <c r="C3613">
        <v>5.2999999999999999E-2</v>
      </c>
    </row>
    <row r="3614" spans="1:3" x14ac:dyDescent="0.2">
      <c r="A3614" t="s">
        <v>40056</v>
      </c>
      <c r="B3614">
        <v>1</v>
      </c>
      <c r="C3614">
        <v>5.2999999999999999E-2</v>
      </c>
    </row>
    <row r="3615" spans="1:3" x14ac:dyDescent="0.2">
      <c r="A3615" t="s">
        <v>40057</v>
      </c>
      <c r="B3615">
        <v>1</v>
      </c>
      <c r="C3615">
        <v>5.2999999999999999E-2</v>
      </c>
    </row>
    <row r="3616" spans="1:3" x14ac:dyDescent="0.2">
      <c r="A3616" t="s">
        <v>40058</v>
      </c>
      <c r="B3616">
        <v>1</v>
      </c>
      <c r="C3616">
        <v>5.2999999999999999E-2</v>
      </c>
    </row>
    <row r="3617" spans="1:3" x14ac:dyDescent="0.2">
      <c r="A3617" t="s">
        <v>40059</v>
      </c>
      <c r="B3617">
        <v>1</v>
      </c>
      <c r="C3617">
        <v>5.2999999999999999E-2</v>
      </c>
    </row>
    <row r="3618" spans="1:3" x14ac:dyDescent="0.2">
      <c r="A3618" t="s">
        <v>40060</v>
      </c>
      <c r="B3618">
        <v>1</v>
      </c>
      <c r="C3618">
        <v>5.2999999999999999E-2</v>
      </c>
    </row>
    <row r="3619" spans="1:3" x14ac:dyDescent="0.2">
      <c r="A3619" t="s">
        <v>40061</v>
      </c>
      <c r="B3619">
        <v>1</v>
      </c>
      <c r="C3619">
        <v>5.2999999999999999E-2</v>
      </c>
    </row>
    <row r="3620" spans="1:3" x14ac:dyDescent="0.2">
      <c r="A3620" t="s">
        <v>40062</v>
      </c>
      <c r="B3620">
        <v>1</v>
      </c>
      <c r="C3620">
        <v>5.2999999999999999E-2</v>
      </c>
    </row>
    <row r="3621" spans="1:3" x14ac:dyDescent="0.2">
      <c r="A3621" t="s">
        <v>40063</v>
      </c>
      <c r="B3621">
        <v>1</v>
      </c>
      <c r="C3621">
        <v>5.2999999999999999E-2</v>
      </c>
    </row>
    <row r="3622" spans="1:3" x14ac:dyDescent="0.2">
      <c r="A3622" t="s">
        <v>40064</v>
      </c>
      <c r="B3622">
        <v>1</v>
      </c>
      <c r="C3622">
        <v>5.2999999999999999E-2</v>
      </c>
    </row>
    <row r="3623" spans="1:3" x14ac:dyDescent="0.2">
      <c r="A3623" t="s">
        <v>40065</v>
      </c>
      <c r="B3623">
        <v>1</v>
      </c>
      <c r="C3623">
        <v>5.2999999999999999E-2</v>
      </c>
    </row>
    <row r="3624" spans="1:3" x14ac:dyDescent="0.2">
      <c r="A3624" t="s">
        <v>40066</v>
      </c>
      <c r="B3624">
        <v>1</v>
      </c>
      <c r="C3624">
        <v>5.2999999999999999E-2</v>
      </c>
    </row>
    <row r="3625" spans="1:3" x14ac:dyDescent="0.2">
      <c r="A3625" t="s">
        <v>40067</v>
      </c>
      <c r="B3625">
        <v>1</v>
      </c>
      <c r="C3625">
        <v>5.2999999999999999E-2</v>
      </c>
    </row>
    <row r="3626" spans="1:3" x14ac:dyDescent="0.2">
      <c r="A3626" t="s">
        <v>40068</v>
      </c>
      <c r="B3626">
        <v>1</v>
      </c>
      <c r="C3626">
        <v>5.2999999999999999E-2</v>
      </c>
    </row>
    <row r="3627" spans="1:3" x14ac:dyDescent="0.2">
      <c r="A3627" t="s">
        <v>40069</v>
      </c>
      <c r="B3627">
        <v>1</v>
      </c>
      <c r="C3627">
        <v>5.2999999999999999E-2</v>
      </c>
    </row>
    <row r="3628" spans="1:3" x14ac:dyDescent="0.2">
      <c r="A3628" t="s">
        <v>40070</v>
      </c>
      <c r="B3628">
        <v>1</v>
      </c>
      <c r="C3628">
        <v>5.2999999999999999E-2</v>
      </c>
    </row>
    <row r="3629" spans="1:3" x14ac:dyDescent="0.2">
      <c r="A3629" t="s">
        <v>40071</v>
      </c>
      <c r="B3629">
        <v>1</v>
      </c>
      <c r="C3629">
        <v>5.2999999999999999E-2</v>
      </c>
    </row>
    <row r="3630" spans="1:3" x14ac:dyDescent="0.2">
      <c r="A3630" t="s">
        <v>40072</v>
      </c>
      <c r="B3630">
        <v>1</v>
      </c>
      <c r="C3630">
        <v>5.2999999999999999E-2</v>
      </c>
    </row>
    <row r="3631" spans="1:3" x14ac:dyDescent="0.2">
      <c r="A3631" t="s">
        <v>40073</v>
      </c>
      <c r="B3631">
        <v>1</v>
      </c>
      <c r="C3631">
        <v>5.2999999999999999E-2</v>
      </c>
    </row>
    <row r="3632" spans="1:3" x14ac:dyDescent="0.2">
      <c r="A3632" t="s">
        <v>40074</v>
      </c>
      <c r="B3632">
        <v>1</v>
      </c>
      <c r="C3632">
        <v>5.2999999999999999E-2</v>
      </c>
    </row>
    <row r="3633" spans="1:3" x14ac:dyDescent="0.2">
      <c r="A3633" t="s">
        <v>40075</v>
      </c>
      <c r="B3633">
        <v>1</v>
      </c>
      <c r="C3633">
        <v>5.2999999999999999E-2</v>
      </c>
    </row>
    <row r="3634" spans="1:3" x14ac:dyDescent="0.2">
      <c r="A3634" t="s">
        <v>40076</v>
      </c>
      <c r="B3634">
        <v>1</v>
      </c>
      <c r="C3634">
        <v>5.2999999999999999E-2</v>
      </c>
    </row>
    <row r="3635" spans="1:3" x14ac:dyDescent="0.2">
      <c r="A3635" t="s">
        <v>40077</v>
      </c>
      <c r="B3635">
        <v>1</v>
      </c>
      <c r="C3635">
        <v>5.2999999999999999E-2</v>
      </c>
    </row>
    <row r="3636" spans="1:3" x14ac:dyDescent="0.2">
      <c r="A3636" t="s">
        <v>40078</v>
      </c>
      <c r="B3636">
        <v>1</v>
      </c>
      <c r="C3636">
        <v>5.2999999999999999E-2</v>
      </c>
    </row>
    <row r="3637" spans="1:3" x14ac:dyDescent="0.2">
      <c r="A3637" t="s">
        <v>40079</v>
      </c>
      <c r="B3637">
        <v>1</v>
      </c>
      <c r="C3637">
        <v>5.2999999999999999E-2</v>
      </c>
    </row>
    <row r="3638" spans="1:3" x14ac:dyDescent="0.2">
      <c r="A3638" t="s">
        <v>40080</v>
      </c>
      <c r="B3638">
        <v>1</v>
      </c>
      <c r="C3638">
        <v>5.2999999999999999E-2</v>
      </c>
    </row>
    <row r="3639" spans="1:3" x14ac:dyDescent="0.2">
      <c r="A3639" t="s">
        <v>40081</v>
      </c>
      <c r="B3639">
        <v>1</v>
      </c>
      <c r="C3639">
        <v>5.2999999999999999E-2</v>
      </c>
    </row>
    <row r="3640" spans="1:3" x14ac:dyDescent="0.2">
      <c r="A3640" t="s">
        <v>40082</v>
      </c>
      <c r="B3640">
        <v>1</v>
      </c>
      <c r="C3640">
        <v>5.2999999999999999E-2</v>
      </c>
    </row>
    <row r="3641" spans="1:3" x14ac:dyDescent="0.2">
      <c r="A3641" t="s">
        <v>40083</v>
      </c>
      <c r="B3641">
        <v>1</v>
      </c>
      <c r="C3641">
        <v>5.2999999999999999E-2</v>
      </c>
    </row>
    <row r="3642" spans="1:3" x14ac:dyDescent="0.2">
      <c r="A3642" t="s">
        <v>40084</v>
      </c>
      <c r="B3642">
        <v>1</v>
      </c>
      <c r="C3642">
        <v>5.2999999999999999E-2</v>
      </c>
    </row>
    <row r="3643" spans="1:3" x14ac:dyDescent="0.2">
      <c r="A3643" t="s">
        <v>40085</v>
      </c>
      <c r="B3643">
        <v>1</v>
      </c>
      <c r="C3643">
        <v>5.2999999999999999E-2</v>
      </c>
    </row>
    <row r="3644" spans="1:3" x14ac:dyDescent="0.2">
      <c r="A3644" t="s">
        <v>40086</v>
      </c>
      <c r="B3644">
        <v>1</v>
      </c>
      <c r="C3644">
        <v>5.2999999999999999E-2</v>
      </c>
    </row>
    <row r="3645" spans="1:3" x14ac:dyDescent="0.2">
      <c r="A3645" t="s">
        <v>40087</v>
      </c>
      <c r="B3645">
        <v>1</v>
      </c>
      <c r="C3645">
        <v>5.2999999999999999E-2</v>
      </c>
    </row>
    <row r="3646" spans="1:3" x14ac:dyDescent="0.2">
      <c r="A3646" t="s">
        <v>40088</v>
      </c>
      <c r="B3646">
        <v>1</v>
      </c>
      <c r="C3646">
        <v>5.2999999999999999E-2</v>
      </c>
    </row>
    <row r="3647" spans="1:3" x14ac:dyDescent="0.2">
      <c r="A3647" t="s">
        <v>40089</v>
      </c>
      <c r="B3647">
        <v>1</v>
      </c>
      <c r="C3647">
        <v>5.2999999999999999E-2</v>
      </c>
    </row>
    <row r="3648" spans="1:3" x14ac:dyDescent="0.2">
      <c r="A3648" t="s">
        <v>40090</v>
      </c>
      <c r="B3648">
        <v>1</v>
      </c>
      <c r="C3648">
        <v>5.2999999999999999E-2</v>
      </c>
    </row>
    <row r="3649" spans="1:3" x14ac:dyDescent="0.2">
      <c r="A3649" t="s">
        <v>40091</v>
      </c>
      <c r="B3649">
        <v>1</v>
      </c>
      <c r="C3649">
        <v>5.2999999999999999E-2</v>
      </c>
    </row>
    <row r="3650" spans="1:3" x14ac:dyDescent="0.2">
      <c r="A3650" t="s">
        <v>40092</v>
      </c>
      <c r="B3650">
        <v>1</v>
      </c>
      <c r="C3650">
        <v>5.2999999999999999E-2</v>
      </c>
    </row>
    <row r="3651" spans="1:3" x14ac:dyDescent="0.2">
      <c r="A3651" t="s">
        <v>40093</v>
      </c>
      <c r="B3651">
        <v>1</v>
      </c>
      <c r="C3651">
        <v>5.2999999999999999E-2</v>
      </c>
    </row>
    <row r="3652" spans="1:3" x14ac:dyDescent="0.2">
      <c r="A3652" t="s">
        <v>40094</v>
      </c>
      <c r="B3652">
        <v>1</v>
      </c>
      <c r="C3652">
        <v>5.2999999999999999E-2</v>
      </c>
    </row>
    <row r="3653" spans="1:3" x14ac:dyDescent="0.2">
      <c r="A3653" t="s">
        <v>40095</v>
      </c>
      <c r="B3653">
        <v>1</v>
      </c>
      <c r="C3653">
        <v>5.2999999999999999E-2</v>
      </c>
    </row>
    <row r="3654" spans="1:3" x14ac:dyDescent="0.2">
      <c r="A3654" t="s">
        <v>40096</v>
      </c>
      <c r="B3654">
        <v>1</v>
      </c>
      <c r="C3654">
        <v>5.2999999999999999E-2</v>
      </c>
    </row>
    <row r="3655" spans="1:3" x14ac:dyDescent="0.2">
      <c r="A3655" t="s">
        <v>40097</v>
      </c>
      <c r="B3655">
        <v>1</v>
      </c>
      <c r="C3655">
        <v>5.2999999999999999E-2</v>
      </c>
    </row>
    <row r="3656" spans="1:3" x14ac:dyDescent="0.2">
      <c r="A3656" t="s">
        <v>40098</v>
      </c>
      <c r="B3656">
        <v>1</v>
      </c>
      <c r="C3656">
        <v>5.2999999999999999E-2</v>
      </c>
    </row>
    <row r="3657" spans="1:3" x14ac:dyDescent="0.2">
      <c r="A3657" t="s">
        <v>40099</v>
      </c>
      <c r="B3657">
        <v>1</v>
      </c>
      <c r="C3657">
        <v>5.2999999999999999E-2</v>
      </c>
    </row>
    <row r="3658" spans="1:3" x14ac:dyDescent="0.2">
      <c r="A3658" t="s">
        <v>40100</v>
      </c>
      <c r="B3658">
        <v>1</v>
      </c>
      <c r="C3658">
        <v>5.2999999999999999E-2</v>
      </c>
    </row>
    <row r="3659" spans="1:3" x14ac:dyDescent="0.2">
      <c r="A3659" t="s">
        <v>40101</v>
      </c>
      <c r="B3659">
        <v>1</v>
      </c>
      <c r="C3659">
        <v>5.2999999999999999E-2</v>
      </c>
    </row>
    <row r="3660" spans="1:3" x14ac:dyDescent="0.2">
      <c r="A3660" t="s">
        <v>40102</v>
      </c>
      <c r="B3660">
        <v>1</v>
      </c>
      <c r="C3660">
        <v>5.2999999999999999E-2</v>
      </c>
    </row>
    <row r="3661" spans="1:3" x14ac:dyDescent="0.2">
      <c r="A3661" t="s">
        <v>40103</v>
      </c>
      <c r="B3661">
        <v>1</v>
      </c>
      <c r="C3661">
        <v>5.2999999999999999E-2</v>
      </c>
    </row>
    <row r="3662" spans="1:3" x14ac:dyDescent="0.2">
      <c r="A3662" t="s">
        <v>40104</v>
      </c>
      <c r="B3662">
        <v>1</v>
      </c>
      <c r="C3662">
        <v>5.2999999999999999E-2</v>
      </c>
    </row>
    <row r="3663" spans="1:3" x14ac:dyDescent="0.2">
      <c r="A3663" t="s">
        <v>40105</v>
      </c>
      <c r="B3663">
        <v>1</v>
      </c>
      <c r="C3663">
        <v>5.2999999999999999E-2</v>
      </c>
    </row>
    <row r="3664" spans="1:3" x14ac:dyDescent="0.2">
      <c r="A3664" t="s">
        <v>40106</v>
      </c>
      <c r="B3664">
        <v>1</v>
      </c>
      <c r="C3664">
        <v>5.2999999999999999E-2</v>
      </c>
    </row>
    <row r="3665" spans="1:3" x14ac:dyDescent="0.2">
      <c r="A3665" t="s">
        <v>40107</v>
      </c>
      <c r="B3665">
        <v>1</v>
      </c>
      <c r="C3665">
        <v>5.2999999999999999E-2</v>
      </c>
    </row>
    <row r="3666" spans="1:3" x14ac:dyDescent="0.2">
      <c r="A3666" t="s">
        <v>40108</v>
      </c>
      <c r="B3666">
        <v>1</v>
      </c>
      <c r="C3666">
        <v>5.2999999999999999E-2</v>
      </c>
    </row>
    <row r="3667" spans="1:3" x14ac:dyDescent="0.2">
      <c r="A3667" t="s">
        <v>40109</v>
      </c>
      <c r="B3667">
        <v>1</v>
      </c>
      <c r="C3667">
        <v>5.2999999999999999E-2</v>
      </c>
    </row>
    <row r="3668" spans="1:3" x14ac:dyDescent="0.2">
      <c r="A3668" t="s">
        <v>40110</v>
      </c>
      <c r="B3668">
        <v>1</v>
      </c>
      <c r="C3668">
        <v>5.2999999999999999E-2</v>
      </c>
    </row>
    <row r="3669" spans="1:3" x14ac:dyDescent="0.2">
      <c r="A3669" t="s">
        <v>40111</v>
      </c>
      <c r="B3669">
        <v>1</v>
      </c>
      <c r="C3669">
        <v>5.2999999999999999E-2</v>
      </c>
    </row>
    <row r="3670" spans="1:3" x14ac:dyDescent="0.2">
      <c r="A3670" t="s">
        <v>40112</v>
      </c>
      <c r="B3670">
        <v>1</v>
      </c>
      <c r="C3670">
        <v>5.2999999999999999E-2</v>
      </c>
    </row>
    <row r="3671" spans="1:3" x14ac:dyDescent="0.2">
      <c r="A3671" t="s">
        <v>40113</v>
      </c>
      <c r="B3671">
        <v>1</v>
      </c>
      <c r="C3671">
        <v>5.2999999999999999E-2</v>
      </c>
    </row>
    <row r="3672" spans="1:3" x14ac:dyDescent="0.2">
      <c r="A3672" t="s">
        <v>40114</v>
      </c>
      <c r="B3672">
        <v>1</v>
      </c>
      <c r="C3672">
        <v>5.2999999999999999E-2</v>
      </c>
    </row>
    <row r="3673" spans="1:3" x14ac:dyDescent="0.2">
      <c r="A3673" t="s">
        <v>40115</v>
      </c>
      <c r="B3673">
        <v>1</v>
      </c>
      <c r="C3673">
        <v>5.2999999999999999E-2</v>
      </c>
    </row>
    <row r="3674" spans="1:3" x14ac:dyDescent="0.2">
      <c r="A3674" t="s">
        <v>40116</v>
      </c>
      <c r="B3674">
        <v>1</v>
      </c>
      <c r="C3674">
        <v>5.2999999999999999E-2</v>
      </c>
    </row>
    <row r="3675" spans="1:3" x14ac:dyDescent="0.2">
      <c r="A3675" t="s">
        <v>40117</v>
      </c>
      <c r="B3675">
        <v>1</v>
      </c>
      <c r="C3675">
        <v>5.2999999999999999E-2</v>
      </c>
    </row>
    <row r="3676" spans="1:3" x14ac:dyDescent="0.2">
      <c r="A3676" t="s">
        <v>40118</v>
      </c>
      <c r="B3676">
        <v>1</v>
      </c>
      <c r="C3676">
        <v>5.2999999999999999E-2</v>
      </c>
    </row>
    <row r="3677" spans="1:3" x14ac:dyDescent="0.2">
      <c r="A3677" t="s">
        <v>40119</v>
      </c>
      <c r="B3677">
        <v>1</v>
      </c>
      <c r="C3677">
        <v>5.2999999999999999E-2</v>
      </c>
    </row>
    <row r="3678" spans="1:3" x14ac:dyDescent="0.2">
      <c r="A3678" t="s">
        <v>40120</v>
      </c>
      <c r="B3678">
        <v>1</v>
      </c>
      <c r="C3678">
        <v>5.2999999999999999E-2</v>
      </c>
    </row>
    <row r="3679" spans="1:3" x14ac:dyDescent="0.2">
      <c r="A3679" t="s">
        <v>40121</v>
      </c>
      <c r="B3679">
        <v>1</v>
      </c>
      <c r="C3679">
        <v>5.2999999999999999E-2</v>
      </c>
    </row>
    <row r="3680" spans="1:3" x14ac:dyDescent="0.2">
      <c r="A3680" t="s">
        <v>40122</v>
      </c>
      <c r="B3680">
        <v>1</v>
      </c>
      <c r="C3680">
        <v>5.2999999999999999E-2</v>
      </c>
    </row>
    <row r="3681" spans="1:3" x14ac:dyDescent="0.2">
      <c r="A3681" t="s">
        <v>40123</v>
      </c>
      <c r="B3681">
        <v>1</v>
      </c>
      <c r="C3681">
        <v>5.2999999999999999E-2</v>
      </c>
    </row>
    <row r="3682" spans="1:3" x14ac:dyDescent="0.2">
      <c r="A3682" t="s">
        <v>40124</v>
      </c>
      <c r="B3682">
        <v>1</v>
      </c>
      <c r="C3682">
        <v>5.2999999999999999E-2</v>
      </c>
    </row>
    <row r="3683" spans="1:3" x14ac:dyDescent="0.2">
      <c r="A3683" t="s">
        <v>40125</v>
      </c>
      <c r="B3683">
        <v>1</v>
      </c>
      <c r="C3683">
        <v>5.2999999999999999E-2</v>
      </c>
    </row>
    <row r="3684" spans="1:3" x14ac:dyDescent="0.2">
      <c r="A3684" t="s">
        <v>40126</v>
      </c>
      <c r="B3684">
        <v>1</v>
      </c>
      <c r="C3684">
        <v>5.2999999999999999E-2</v>
      </c>
    </row>
    <row r="3685" spans="1:3" x14ac:dyDescent="0.2">
      <c r="A3685" t="s">
        <v>40127</v>
      </c>
      <c r="B3685">
        <v>1</v>
      </c>
      <c r="C3685">
        <v>5.2999999999999999E-2</v>
      </c>
    </row>
    <row r="3686" spans="1:3" x14ac:dyDescent="0.2">
      <c r="A3686" t="s">
        <v>40128</v>
      </c>
      <c r="B3686">
        <v>1</v>
      </c>
      <c r="C3686">
        <v>5.2999999999999999E-2</v>
      </c>
    </row>
    <row r="3687" spans="1:3" x14ac:dyDescent="0.2">
      <c r="A3687" t="s">
        <v>40129</v>
      </c>
      <c r="B3687">
        <v>1</v>
      </c>
      <c r="C3687">
        <v>5.2999999999999999E-2</v>
      </c>
    </row>
    <row r="3688" spans="1:3" x14ac:dyDescent="0.2">
      <c r="A3688" t="s">
        <v>40130</v>
      </c>
      <c r="B3688">
        <v>1</v>
      </c>
      <c r="C3688">
        <v>5.2999999999999999E-2</v>
      </c>
    </row>
    <row r="3689" spans="1:3" x14ac:dyDescent="0.2">
      <c r="A3689" t="s">
        <v>40131</v>
      </c>
      <c r="B3689">
        <v>1</v>
      </c>
      <c r="C3689">
        <v>5.2999999999999999E-2</v>
      </c>
    </row>
    <row r="3690" spans="1:3" x14ac:dyDescent="0.2">
      <c r="A3690" t="s">
        <v>40132</v>
      </c>
      <c r="B3690">
        <v>1</v>
      </c>
      <c r="C3690">
        <v>5.2999999999999999E-2</v>
      </c>
    </row>
    <row r="3691" spans="1:3" x14ac:dyDescent="0.2">
      <c r="A3691" t="s">
        <v>40133</v>
      </c>
      <c r="B3691">
        <v>1</v>
      </c>
      <c r="C3691">
        <v>5.2999999999999999E-2</v>
      </c>
    </row>
    <row r="3692" spans="1:3" x14ac:dyDescent="0.2">
      <c r="A3692" t="s">
        <v>40134</v>
      </c>
      <c r="B3692">
        <v>1</v>
      </c>
      <c r="C3692">
        <v>5.2999999999999999E-2</v>
      </c>
    </row>
    <row r="3693" spans="1:3" x14ac:dyDescent="0.2">
      <c r="A3693" t="s">
        <v>40135</v>
      </c>
      <c r="B3693">
        <v>1</v>
      </c>
      <c r="C3693">
        <v>5.2999999999999999E-2</v>
      </c>
    </row>
    <row r="3694" spans="1:3" x14ac:dyDescent="0.2">
      <c r="A3694" t="s">
        <v>40136</v>
      </c>
      <c r="B3694">
        <v>1</v>
      </c>
      <c r="C3694">
        <v>5.2999999999999999E-2</v>
      </c>
    </row>
    <row r="3695" spans="1:3" x14ac:dyDescent="0.2">
      <c r="A3695" t="s">
        <v>40137</v>
      </c>
      <c r="B3695">
        <v>1</v>
      </c>
      <c r="C3695">
        <v>5.2999999999999999E-2</v>
      </c>
    </row>
    <row r="3696" spans="1:3" x14ac:dyDescent="0.2">
      <c r="A3696" t="s">
        <v>40138</v>
      </c>
      <c r="B3696">
        <v>1</v>
      </c>
      <c r="C3696">
        <v>5.2999999999999999E-2</v>
      </c>
    </row>
    <row r="3697" spans="1:3" x14ac:dyDescent="0.2">
      <c r="A3697" t="s">
        <v>40139</v>
      </c>
      <c r="B3697">
        <v>1</v>
      </c>
      <c r="C3697">
        <v>5.2999999999999999E-2</v>
      </c>
    </row>
    <row r="3698" spans="1:3" x14ac:dyDescent="0.2">
      <c r="A3698" t="s">
        <v>40140</v>
      </c>
      <c r="B3698">
        <v>1</v>
      </c>
      <c r="C3698">
        <v>5.2999999999999999E-2</v>
      </c>
    </row>
    <row r="3699" spans="1:3" x14ac:dyDescent="0.2">
      <c r="A3699" t="s">
        <v>40141</v>
      </c>
      <c r="B3699">
        <v>1</v>
      </c>
      <c r="C3699">
        <v>5.2999999999999999E-2</v>
      </c>
    </row>
    <row r="3700" spans="1:3" x14ac:dyDescent="0.2">
      <c r="A3700" t="s">
        <v>40142</v>
      </c>
      <c r="B3700">
        <v>1</v>
      </c>
      <c r="C3700">
        <v>5.2999999999999999E-2</v>
      </c>
    </row>
    <row r="3701" spans="1:3" x14ac:dyDescent="0.2">
      <c r="A3701" t="s">
        <v>40143</v>
      </c>
      <c r="B3701">
        <v>1</v>
      </c>
      <c r="C3701">
        <v>5.2999999999999999E-2</v>
      </c>
    </row>
    <row r="3702" spans="1:3" x14ac:dyDescent="0.2">
      <c r="A3702" t="s">
        <v>40144</v>
      </c>
      <c r="B3702">
        <v>1</v>
      </c>
      <c r="C3702">
        <v>5.2999999999999999E-2</v>
      </c>
    </row>
    <row r="3703" spans="1:3" x14ac:dyDescent="0.2">
      <c r="A3703" t="s">
        <v>40145</v>
      </c>
      <c r="B3703">
        <v>1</v>
      </c>
      <c r="C3703">
        <v>5.2999999999999999E-2</v>
      </c>
    </row>
    <row r="3704" spans="1:3" x14ac:dyDescent="0.2">
      <c r="A3704" t="s">
        <v>40146</v>
      </c>
      <c r="B3704">
        <v>1</v>
      </c>
      <c r="C3704">
        <v>5.2999999999999999E-2</v>
      </c>
    </row>
    <row r="3705" spans="1:3" x14ac:dyDescent="0.2">
      <c r="A3705" t="s">
        <v>40147</v>
      </c>
      <c r="B3705">
        <v>1</v>
      </c>
      <c r="C3705">
        <v>5.2999999999999999E-2</v>
      </c>
    </row>
    <row r="3706" spans="1:3" x14ac:dyDescent="0.2">
      <c r="A3706" t="s">
        <v>40148</v>
      </c>
      <c r="B3706">
        <v>1</v>
      </c>
      <c r="C3706">
        <v>5.2999999999999999E-2</v>
      </c>
    </row>
    <row r="3707" spans="1:3" x14ac:dyDescent="0.2">
      <c r="A3707" t="s">
        <v>40149</v>
      </c>
      <c r="B3707">
        <v>1</v>
      </c>
      <c r="C3707">
        <v>5.2999999999999999E-2</v>
      </c>
    </row>
    <row r="3708" spans="1:3" x14ac:dyDescent="0.2">
      <c r="A3708" t="s">
        <v>40150</v>
      </c>
      <c r="B3708">
        <v>1</v>
      </c>
      <c r="C3708">
        <v>5.2999999999999999E-2</v>
      </c>
    </row>
    <row r="3709" spans="1:3" x14ac:dyDescent="0.2">
      <c r="A3709" t="s">
        <v>40151</v>
      </c>
      <c r="B3709">
        <v>1</v>
      </c>
      <c r="C3709">
        <v>5.2999999999999999E-2</v>
      </c>
    </row>
    <row r="3710" spans="1:3" x14ac:dyDescent="0.2">
      <c r="A3710" t="s">
        <v>40152</v>
      </c>
      <c r="B3710">
        <v>1</v>
      </c>
      <c r="C3710">
        <v>5.2999999999999999E-2</v>
      </c>
    </row>
    <row r="3711" spans="1:3" x14ac:dyDescent="0.2">
      <c r="A3711" t="s">
        <v>40153</v>
      </c>
      <c r="B3711">
        <v>1</v>
      </c>
      <c r="C3711">
        <v>5.2999999999999999E-2</v>
      </c>
    </row>
    <row r="3712" spans="1:3" x14ac:dyDescent="0.2">
      <c r="A3712" t="s">
        <v>40154</v>
      </c>
      <c r="B3712">
        <v>1</v>
      </c>
      <c r="C3712">
        <v>5.2999999999999999E-2</v>
      </c>
    </row>
    <row r="3713" spans="1:3" x14ac:dyDescent="0.2">
      <c r="A3713" t="s">
        <v>40155</v>
      </c>
      <c r="B3713">
        <v>1</v>
      </c>
      <c r="C3713">
        <v>5.2999999999999999E-2</v>
      </c>
    </row>
    <row r="3714" spans="1:3" x14ac:dyDescent="0.2">
      <c r="A3714" t="s">
        <v>40156</v>
      </c>
      <c r="B3714">
        <v>1</v>
      </c>
      <c r="C3714">
        <v>5.2999999999999999E-2</v>
      </c>
    </row>
    <row r="3715" spans="1:3" x14ac:dyDescent="0.2">
      <c r="A3715" t="s">
        <v>40157</v>
      </c>
      <c r="B3715">
        <v>1</v>
      </c>
      <c r="C3715">
        <v>5.2999999999999999E-2</v>
      </c>
    </row>
    <row r="3716" spans="1:3" x14ac:dyDescent="0.2">
      <c r="A3716" t="s">
        <v>40158</v>
      </c>
      <c r="B3716">
        <v>1</v>
      </c>
      <c r="C3716">
        <v>5.2999999999999999E-2</v>
      </c>
    </row>
    <row r="3717" spans="1:3" x14ac:dyDescent="0.2">
      <c r="A3717" t="s">
        <v>40159</v>
      </c>
      <c r="B3717">
        <v>1</v>
      </c>
      <c r="C3717">
        <v>5.2999999999999999E-2</v>
      </c>
    </row>
    <row r="3718" spans="1:3" x14ac:dyDescent="0.2">
      <c r="A3718" t="s">
        <v>40160</v>
      </c>
      <c r="B3718">
        <v>1</v>
      </c>
      <c r="C3718">
        <v>5.2999999999999999E-2</v>
      </c>
    </row>
    <row r="3719" spans="1:3" x14ac:dyDescent="0.2">
      <c r="A3719" t="s">
        <v>40161</v>
      </c>
      <c r="B3719">
        <v>1</v>
      </c>
      <c r="C3719">
        <v>5.2999999999999999E-2</v>
      </c>
    </row>
    <row r="3720" spans="1:3" x14ac:dyDescent="0.2">
      <c r="A3720" t="s">
        <v>40162</v>
      </c>
      <c r="B3720">
        <v>1</v>
      </c>
      <c r="C3720">
        <v>5.2999999999999999E-2</v>
      </c>
    </row>
    <row r="3721" spans="1:3" x14ac:dyDescent="0.2">
      <c r="A3721" t="s">
        <v>40163</v>
      </c>
      <c r="B3721">
        <v>1</v>
      </c>
      <c r="C3721">
        <v>5.2999999999999999E-2</v>
      </c>
    </row>
    <row r="3722" spans="1:3" x14ac:dyDescent="0.2">
      <c r="A3722" t="s">
        <v>40164</v>
      </c>
      <c r="B3722">
        <v>1</v>
      </c>
      <c r="C3722">
        <v>5.2999999999999999E-2</v>
      </c>
    </row>
    <row r="3723" spans="1:3" x14ac:dyDescent="0.2">
      <c r="A3723" t="s">
        <v>40165</v>
      </c>
      <c r="B3723">
        <v>1</v>
      </c>
      <c r="C3723">
        <v>5.2999999999999999E-2</v>
      </c>
    </row>
    <row r="3724" spans="1:3" x14ac:dyDescent="0.2">
      <c r="A3724" t="s">
        <v>40166</v>
      </c>
      <c r="B3724">
        <v>1</v>
      </c>
      <c r="C3724">
        <v>5.2999999999999999E-2</v>
      </c>
    </row>
    <row r="3725" spans="1:3" x14ac:dyDescent="0.2">
      <c r="A3725" t="s">
        <v>40167</v>
      </c>
      <c r="B3725">
        <v>1</v>
      </c>
      <c r="C3725">
        <v>5.2999999999999999E-2</v>
      </c>
    </row>
    <row r="3726" spans="1:3" x14ac:dyDescent="0.2">
      <c r="A3726" t="s">
        <v>40168</v>
      </c>
      <c r="B3726">
        <v>1</v>
      </c>
      <c r="C3726">
        <v>5.2999999999999999E-2</v>
      </c>
    </row>
    <row r="3727" spans="1:3" x14ac:dyDescent="0.2">
      <c r="A3727" t="s">
        <v>40169</v>
      </c>
      <c r="B3727">
        <v>1</v>
      </c>
      <c r="C3727">
        <v>5.2999999999999999E-2</v>
      </c>
    </row>
    <row r="3728" spans="1:3" x14ac:dyDescent="0.2">
      <c r="A3728" t="s">
        <v>40170</v>
      </c>
      <c r="B3728">
        <v>1</v>
      </c>
      <c r="C3728">
        <v>5.2999999999999999E-2</v>
      </c>
    </row>
    <row r="3729" spans="1:3" x14ac:dyDescent="0.2">
      <c r="A3729" t="s">
        <v>40171</v>
      </c>
      <c r="B3729">
        <v>1</v>
      </c>
      <c r="C3729">
        <v>5.2999999999999999E-2</v>
      </c>
    </row>
    <row r="3730" spans="1:3" x14ac:dyDescent="0.2">
      <c r="A3730" t="s">
        <v>40172</v>
      </c>
      <c r="B3730">
        <v>1</v>
      </c>
      <c r="C3730">
        <v>5.2999999999999999E-2</v>
      </c>
    </row>
    <row r="3731" spans="1:3" x14ac:dyDescent="0.2">
      <c r="A3731" t="s">
        <v>40173</v>
      </c>
      <c r="B3731">
        <v>1</v>
      </c>
      <c r="C3731">
        <v>5.2999999999999999E-2</v>
      </c>
    </row>
    <row r="3732" spans="1:3" x14ac:dyDescent="0.2">
      <c r="A3732" t="s">
        <v>40174</v>
      </c>
      <c r="B3732">
        <v>1</v>
      </c>
      <c r="C3732">
        <v>5.2999999999999999E-2</v>
      </c>
    </row>
    <row r="3733" spans="1:3" x14ac:dyDescent="0.2">
      <c r="A3733" t="s">
        <v>40175</v>
      </c>
      <c r="B3733">
        <v>1</v>
      </c>
      <c r="C3733">
        <v>5.2999999999999999E-2</v>
      </c>
    </row>
    <row r="3734" spans="1:3" x14ac:dyDescent="0.2">
      <c r="A3734" t="s">
        <v>40176</v>
      </c>
      <c r="B3734">
        <v>1</v>
      </c>
      <c r="C3734">
        <v>5.2999999999999999E-2</v>
      </c>
    </row>
    <row r="3735" spans="1:3" x14ac:dyDescent="0.2">
      <c r="A3735" t="s">
        <v>40177</v>
      </c>
      <c r="B3735">
        <v>1</v>
      </c>
      <c r="C3735">
        <v>5.2999999999999999E-2</v>
      </c>
    </row>
    <row r="3736" spans="1:3" x14ac:dyDescent="0.2">
      <c r="A3736" t="s">
        <v>40178</v>
      </c>
      <c r="B3736">
        <v>1</v>
      </c>
      <c r="C3736">
        <v>5.2999999999999999E-2</v>
      </c>
    </row>
    <row r="3737" spans="1:3" x14ac:dyDescent="0.2">
      <c r="A3737" t="s">
        <v>40179</v>
      </c>
      <c r="B3737">
        <v>1</v>
      </c>
      <c r="C3737">
        <v>5.2999999999999999E-2</v>
      </c>
    </row>
    <row r="3738" spans="1:3" x14ac:dyDescent="0.2">
      <c r="A3738" t="s">
        <v>40180</v>
      </c>
      <c r="B3738">
        <v>1</v>
      </c>
      <c r="C3738">
        <v>5.2999999999999999E-2</v>
      </c>
    </row>
    <row r="3739" spans="1:3" x14ac:dyDescent="0.2">
      <c r="A3739" t="s">
        <v>40181</v>
      </c>
      <c r="B3739">
        <v>1</v>
      </c>
      <c r="C3739">
        <v>5.2999999999999999E-2</v>
      </c>
    </row>
    <row r="3740" spans="1:3" x14ac:dyDescent="0.2">
      <c r="A3740" t="s">
        <v>40182</v>
      </c>
      <c r="B3740">
        <v>1</v>
      </c>
      <c r="C3740">
        <v>5.2999999999999999E-2</v>
      </c>
    </row>
    <row r="3741" spans="1:3" x14ac:dyDescent="0.2">
      <c r="A3741" t="s">
        <v>40183</v>
      </c>
      <c r="B3741">
        <v>1</v>
      </c>
      <c r="C3741">
        <v>5.2999999999999999E-2</v>
      </c>
    </row>
    <row r="3742" spans="1:3" x14ac:dyDescent="0.2">
      <c r="A3742" t="s">
        <v>40184</v>
      </c>
      <c r="B3742">
        <v>1</v>
      </c>
      <c r="C3742">
        <v>5.2999999999999999E-2</v>
      </c>
    </row>
    <row r="3743" spans="1:3" x14ac:dyDescent="0.2">
      <c r="A3743" t="s">
        <v>40185</v>
      </c>
      <c r="B3743">
        <v>1</v>
      </c>
      <c r="C3743">
        <v>5.2999999999999999E-2</v>
      </c>
    </row>
    <row r="3744" spans="1:3" x14ac:dyDescent="0.2">
      <c r="A3744" t="s">
        <v>40186</v>
      </c>
      <c r="B3744">
        <v>1</v>
      </c>
      <c r="C3744">
        <v>5.2999999999999999E-2</v>
      </c>
    </row>
    <row r="3745" spans="1:3" x14ac:dyDescent="0.2">
      <c r="A3745" t="s">
        <v>40187</v>
      </c>
      <c r="B3745">
        <v>1</v>
      </c>
      <c r="C3745">
        <v>5.2999999999999999E-2</v>
      </c>
    </row>
    <row r="3746" spans="1:3" x14ac:dyDescent="0.2">
      <c r="A3746" t="s">
        <v>40188</v>
      </c>
      <c r="B3746">
        <v>1</v>
      </c>
      <c r="C3746">
        <v>5.2999999999999999E-2</v>
      </c>
    </row>
    <row r="3747" spans="1:3" x14ac:dyDescent="0.2">
      <c r="A3747" t="s">
        <v>40189</v>
      </c>
      <c r="B3747">
        <v>1</v>
      </c>
      <c r="C3747">
        <v>5.2999999999999999E-2</v>
      </c>
    </row>
    <row r="3748" spans="1:3" x14ac:dyDescent="0.2">
      <c r="A3748" t="s">
        <v>40190</v>
      </c>
      <c r="B3748">
        <v>1</v>
      </c>
      <c r="C3748">
        <v>5.2999999999999999E-2</v>
      </c>
    </row>
    <row r="3749" spans="1:3" x14ac:dyDescent="0.2">
      <c r="A3749" t="s">
        <v>40191</v>
      </c>
      <c r="B3749">
        <v>1</v>
      </c>
      <c r="C3749">
        <v>5.2999999999999999E-2</v>
      </c>
    </row>
    <row r="3750" spans="1:3" x14ac:dyDescent="0.2">
      <c r="A3750" t="s">
        <v>40192</v>
      </c>
      <c r="B3750">
        <v>1</v>
      </c>
      <c r="C3750">
        <v>5.2999999999999999E-2</v>
      </c>
    </row>
    <row r="3751" spans="1:3" x14ac:dyDescent="0.2">
      <c r="A3751" t="s">
        <v>40193</v>
      </c>
      <c r="B3751">
        <v>1</v>
      </c>
      <c r="C3751">
        <v>5.2999999999999999E-2</v>
      </c>
    </row>
    <row r="3752" spans="1:3" x14ac:dyDescent="0.2">
      <c r="A3752" t="s">
        <v>40194</v>
      </c>
      <c r="B3752">
        <v>1</v>
      </c>
      <c r="C3752">
        <v>5.2999999999999999E-2</v>
      </c>
    </row>
    <row r="3753" spans="1:3" x14ac:dyDescent="0.2">
      <c r="A3753" t="s">
        <v>40195</v>
      </c>
      <c r="B3753">
        <v>1</v>
      </c>
      <c r="C3753">
        <v>5.2999999999999999E-2</v>
      </c>
    </row>
    <row r="3754" spans="1:3" x14ac:dyDescent="0.2">
      <c r="A3754" t="s">
        <v>40196</v>
      </c>
      <c r="B3754">
        <v>1</v>
      </c>
      <c r="C3754">
        <v>5.2999999999999999E-2</v>
      </c>
    </row>
    <row r="3755" spans="1:3" x14ac:dyDescent="0.2">
      <c r="A3755" t="s">
        <v>40197</v>
      </c>
      <c r="B3755">
        <v>1</v>
      </c>
      <c r="C3755">
        <v>5.2999999999999999E-2</v>
      </c>
    </row>
    <row r="3756" spans="1:3" x14ac:dyDescent="0.2">
      <c r="A3756" t="s">
        <v>40198</v>
      </c>
      <c r="B3756">
        <v>1</v>
      </c>
      <c r="C3756">
        <v>5.2999999999999999E-2</v>
      </c>
    </row>
    <row r="3757" spans="1:3" x14ac:dyDescent="0.2">
      <c r="A3757" t="s">
        <v>40199</v>
      </c>
      <c r="B3757">
        <v>1</v>
      </c>
      <c r="C3757">
        <v>5.2999999999999999E-2</v>
      </c>
    </row>
    <row r="3758" spans="1:3" x14ac:dyDescent="0.2">
      <c r="A3758" t="s">
        <v>40200</v>
      </c>
      <c r="B3758">
        <v>1</v>
      </c>
      <c r="C3758">
        <v>5.2999999999999999E-2</v>
      </c>
    </row>
    <row r="3759" spans="1:3" x14ac:dyDescent="0.2">
      <c r="A3759" t="s">
        <v>40201</v>
      </c>
      <c r="B3759">
        <v>1</v>
      </c>
      <c r="C3759">
        <v>5.2999999999999999E-2</v>
      </c>
    </row>
    <row r="3760" spans="1:3" x14ac:dyDescent="0.2">
      <c r="A3760" t="s">
        <v>40202</v>
      </c>
      <c r="B3760">
        <v>1</v>
      </c>
      <c r="C3760">
        <v>5.2999999999999999E-2</v>
      </c>
    </row>
    <row r="3761" spans="1:3" x14ac:dyDescent="0.2">
      <c r="A3761" t="s">
        <v>40203</v>
      </c>
      <c r="B3761">
        <v>1</v>
      </c>
      <c r="C3761">
        <v>5.2999999999999999E-2</v>
      </c>
    </row>
    <row r="3762" spans="1:3" x14ac:dyDescent="0.2">
      <c r="A3762" t="s">
        <v>40204</v>
      </c>
      <c r="B3762">
        <v>1</v>
      </c>
      <c r="C3762">
        <v>5.2999999999999999E-2</v>
      </c>
    </row>
    <row r="3763" spans="1:3" x14ac:dyDescent="0.2">
      <c r="A3763" t="s">
        <v>40205</v>
      </c>
      <c r="B3763">
        <v>1</v>
      </c>
      <c r="C3763">
        <v>5.2999999999999999E-2</v>
      </c>
    </row>
    <row r="3764" spans="1:3" x14ac:dyDescent="0.2">
      <c r="A3764" t="s">
        <v>40206</v>
      </c>
      <c r="B3764">
        <v>1</v>
      </c>
      <c r="C3764">
        <v>5.2999999999999999E-2</v>
      </c>
    </row>
    <row r="3765" spans="1:3" x14ac:dyDescent="0.2">
      <c r="A3765" t="s">
        <v>40207</v>
      </c>
      <c r="B3765">
        <v>1</v>
      </c>
      <c r="C3765">
        <v>5.2999999999999999E-2</v>
      </c>
    </row>
    <row r="3766" spans="1:3" x14ac:dyDescent="0.2">
      <c r="A3766" t="s">
        <v>40208</v>
      </c>
      <c r="B3766">
        <v>1</v>
      </c>
      <c r="C3766">
        <v>5.2999999999999999E-2</v>
      </c>
    </row>
    <row r="3767" spans="1:3" x14ac:dyDescent="0.2">
      <c r="A3767" t="s">
        <v>40209</v>
      </c>
      <c r="B3767">
        <v>1</v>
      </c>
      <c r="C3767">
        <v>5.2999999999999999E-2</v>
      </c>
    </row>
    <row r="3768" spans="1:3" x14ac:dyDescent="0.2">
      <c r="A3768" t="s">
        <v>40210</v>
      </c>
      <c r="B3768">
        <v>1</v>
      </c>
      <c r="C3768">
        <v>5.2999999999999999E-2</v>
      </c>
    </row>
    <row r="3769" spans="1:3" x14ac:dyDescent="0.2">
      <c r="A3769" t="s">
        <v>40211</v>
      </c>
      <c r="B3769">
        <v>1</v>
      </c>
      <c r="C3769">
        <v>5.2999999999999999E-2</v>
      </c>
    </row>
    <row r="3770" spans="1:3" x14ac:dyDescent="0.2">
      <c r="A3770" t="s">
        <v>40212</v>
      </c>
      <c r="B3770">
        <v>1</v>
      </c>
      <c r="C3770">
        <v>5.2999999999999999E-2</v>
      </c>
    </row>
    <row r="3771" spans="1:3" x14ac:dyDescent="0.2">
      <c r="A3771" t="s">
        <v>40213</v>
      </c>
      <c r="B3771">
        <v>1</v>
      </c>
      <c r="C3771">
        <v>5.2999999999999999E-2</v>
      </c>
    </row>
    <row r="3772" spans="1:3" x14ac:dyDescent="0.2">
      <c r="A3772" t="s">
        <v>40214</v>
      </c>
      <c r="B3772">
        <v>1</v>
      </c>
      <c r="C3772">
        <v>5.2999999999999999E-2</v>
      </c>
    </row>
    <row r="3773" spans="1:3" x14ac:dyDescent="0.2">
      <c r="A3773" t="s">
        <v>40215</v>
      </c>
      <c r="B3773">
        <v>1</v>
      </c>
      <c r="C3773">
        <v>5.2999999999999999E-2</v>
      </c>
    </row>
    <row r="3774" spans="1:3" x14ac:dyDescent="0.2">
      <c r="A3774" t="s">
        <v>40216</v>
      </c>
      <c r="B3774">
        <v>1</v>
      </c>
      <c r="C3774">
        <v>5.2999999999999999E-2</v>
      </c>
    </row>
    <row r="3775" spans="1:3" x14ac:dyDescent="0.2">
      <c r="A3775" t="s">
        <v>40217</v>
      </c>
      <c r="B3775">
        <v>1</v>
      </c>
      <c r="C3775">
        <v>5.2999999999999999E-2</v>
      </c>
    </row>
    <row r="3776" spans="1:3" x14ac:dyDescent="0.2">
      <c r="A3776" t="s">
        <v>40218</v>
      </c>
      <c r="B3776">
        <v>1</v>
      </c>
      <c r="C3776">
        <v>5.2999999999999999E-2</v>
      </c>
    </row>
    <row r="3777" spans="1:3" x14ac:dyDescent="0.2">
      <c r="A3777" t="s">
        <v>40219</v>
      </c>
      <c r="B3777">
        <v>1</v>
      </c>
      <c r="C3777">
        <v>5.2999999999999999E-2</v>
      </c>
    </row>
    <row r="3778" spans="1:3" x14ac:dyDescent="0.2">
      <c r="A3778" t="s">
        <v>40220</v>
      </c>
      <c r="B3778">
        <v>1</v>
      </c>
      <c r="C3778">
        <v>5.2999999999999999E-2</v>
      </c>
    </row>
    <row r="3779" spans="1:3" x14ac:dyDescent="0.2">
      <c r="A3779" t="s">
        <v>40221</v>
      </c>
      <c r="B3779">
        <v>1</v>
      </c>
      <c r="C3779">
        <v>5.2999999999999999E-2</v>
      </c>
    </row>
    <row r="3780" spans="1:3" x14ac:dyDescent="0.2">
      <c r="A3780" t="s">
        <v>40222</v>
      </c>
      <c r="B3780">
        <v>1</v>
      </c>
      <c r="C3780">
        <v>5.2999999999999999E-2</v>
      </c>
    </row>
    <row r="3781" spans="1:3" x14ac:dyDescent="0.2">
      <c r="A3781" t="s">
        <v>40223</v>
      </c>
      <c r="B3781">
        <v>1</v>
      </c>
      <c r="C3781">
        <v>5.2999999999999999E-2</v>
      </c>
    </row>
    <row r="3782" spans="1:3" x14ac:dyDescent="0.2">
      <c r="A3782" t="s">
        <v>40224</v>
      </c>
      <c r="B3782">
        <v>1</v>
      </c>
      <c r="C3782">
        <v>5.2999999999999999E-2</v>
      </c>
    </row>
    <row r="3783" spans="1:3" x14ac:dyDescent="0.2">
      <c r="A3783" t="s">
        <v>40225</v>
      </c>
      <c r="B3783">
        <v>1</v>
      </c>
      <c r="C3783">
        <v>5.2999999999999999E-2</v>
      </c>
    </row>
    <row r="3784" spans="1:3" x14ac:dyDescent="0.2">
      <c r="A3784" t="s">
        <v>40226</v>
      </c>
      <c r="B3784">
        <v>1</v>
      </c>
      <c r="C3784">
        <v>5.2999999999999999E-2</v>
      </c>
    </row>
    <row r="3785" spans="1:3" x14ac:dyDescent="0.2">
      <c r="A3785" t="s">
        <v>40227</v>
      </c>
      <c r="B3785">
        <v>1</v>
      </c>
      <c r="C3785">
        <v>5.2999999999999999E-2</v>
      </c>
    </row>
    <row r="3786" spans="1:3" x14ac:dyDescent="0.2">
      <c r="A3786" t="s">
        <v>40228</v>
      </c>
      <c r="B3786">
        <v>1</v>
      </c>
      <c r="C3786">
        <v>5.2999999999999999E-2</v>
      </c>
    </row>
    <row r="3787" spans="1:3" x14ac:dyDescent="0.2">
      <c r="A3787" t="s">
        <v>40229</v>
      </c>
      <c r="B3787">
        <v>1</v>
      </c>
      <c r="C3787">
        <v>5.2999999999999999E-2</v>
      </c>
    </row>
    <row r="3788" spans="1:3" x14ac:dyDescent="0.2">
      <c r="A3788" t="s">
        <v>40230</v>
      </c>
      <c r="B3788">
        <v>1</v>
      </c>
      <c r="C3788">
        <v>5.2999999999999999E-2</v>
      </c>
    </row>
    <row r="3789" spans="1:3" x14ac:dyDescent="0.2">
      <c r="A3789" t="s">
        <v>40231</v>
      </c>
      <c r="B3789">
        <v>1</v>
      </c>
      <c r="C3789">
        <v>5.2999999999999999E-2</v>
      </c>
    </row>
    <row r="3790" spans="1:3" x14ac:dyDescent="0.2">
      <c r="A3790" t="s">
        <v>40232</v>
      </c>
      <c r="B3790">
        <v>1</v>
      </c>
      <c r="C3790">
        <v>5.2999999999999999E-2</v>
      </c>
    </row>
    <row r="3791" spans="1:3" x14ac:dyDescent="0.2">
      <c r="A3791" t="s">
        <v>40233</v>
      </c>
      <c r="B3791">
        <v>1</v>
      </c>
      <c r="C3791">
        <v>5.2999999999999999E-2</v>
      </c>
    </row>
    <row r="3792" spans="1:3" x14ac:dyDescent="0.2">
      <c r="A3792" t="s">
        <v>40234</v>
      </c>
      <c r="B3792">
        <v>1</v>
      </c>
      <c r="C3792">
        <v>5.2999999999999999E-2</v>
      </c>
    </row>
    <row r="3793" spans="1:3" x14ac:dyDescent="0.2">
      <c r="A3793" t="s">
        <v>40235</v>
      </c>
      <c r="B3793">
        <v>1</v>
      </c>
      <c r="C3793">
        <v>5.2999999999999999E-2</v>
      </c>
    </row>
    <row r="3794" spans="1:3" x14ac:dyDescent="0.2">
      <c r="A3794" t="s">
        <v>40236</v>
      </c>
      <c r="B3794">
        <v>1</v>
      </c>
      <c r="C3794">
        <v>5.2999999999999999E-2</v>
      </c>
    </row>
    <row r="3795" spans="1:3" x14ac:dyDescent="0.2">
      <c r="A3795" t="s">
        <v>40237</v>
      </c>
      <c r="B3795">
        <v>1</v>
      </c>
      <c r="C3795">
        <v>5.2999999999999999E-2</v>
      </c>
    </row>
    <row r="3796" spans="1:3" x14ac:dyDescent="0.2">
      <c r="A3796" t="s">
        <v>40238</v>
      </c>
      <c r="B3796">
        <v>1</v>
      </c>
      <c r="C3796">
        <v>5.2999999999999999E-2</v>
      </c>
    </row>
    <row r="3797" spans="1:3" x14ac:dyDescent="0.2">
      <c r="A3797" t="s">
        <v>40239</v>
      </c>
      <c r="B3797">
        <v>1</v>
      </c>
      <c r="C3797">
        <v>5.2999999999999999E-2</v>
      </c>
    </row>
    <row r="3798" spans="1:3" x14ac:dyDescent="0.2">
      <c r="A3798" t="s">
        <v>40240</v>
      </c>
      <c r="B3798">
        <v>1</v>
      </c>
      <c r="C3798">
        <v>5.2999999999999999E-2</v>
      </c>
    </row>
    <row r="3799" spans="1:3" x14ac:dyDescent="0.2">
      <c r="A3799" t="s">
        <v>40241</v>
      </c>
      <c r="B3799">
        <v>1</v>
      </c>
      <c r="C3799">
        <v>5.2999999999999999E-2</v>
      </c>
    </row>
    <row r="3800" spans="1:3" x14ac:dyDescent="0.2">
      <c r="A3800" t="s">
        <v>40242</v>
      </c>
      <c r="B3800">
        <v>1</v>
      </c>
      <c r="C3800">
        <v>5.2999999999999999E-2</v>
      </c>
    </row>
    <row r="3801" spans="1:3" x14ac:dyDescent="0.2">
      <c r="A3801" t="s">
        <v>40243</v>
      </c>
      <c r="B3801">
        <v>1</v>
      </c>
      <c r="C3801">
        <v>5.2999999999999999E-2</v>
      </c>
    </row>
    <row r="3802" spans="1:3" x14ac:dyDescent="0.2">
      <c r="A3802" t="s">
        <v>40244</v>
      </c>
      <c r="B3802">
        <v>1</v>
      </c>
      <c r="C3802">
        <v>5.2999999999999999E-2</v>
      </c>
    </row>
    <row r="3803" spans="1:3" x14ac:dyDescent="0.2">
      <c r="A3803" t="s">
        <v>40245</v>
      </c>
      <c r="B3803">
        <v>1</v>
      </c>
      <c r="C3803">
        <v>5.2999999999999999E-2</v>
      </c>
    </row>
    <row r="3804" spans="1:3" x14ac:dyDescent="0.2">
      <c r="A3804" t="s">
        <v>40246</v>
      </c>
      <c r="B3804">
        <v>1</v>
      </c>
      <c r="C3804">
        <v>5.2999999999999999E-2</v>
      </c>
    </row>
    <row r="3805" spans="1:3" x14ac:dyDescent="0.2">
      <c r="A3805" t="s">
        <v>40247</v>
      </c>
      <c r="B3805">
        <v>1</v>
      </c>
      <c r="C3805">
        <v>5.2999999999999999E-2</v>
      </c>
    </row>
    <row r="3806" spans="1:3" x14ac:dyDescent="0.2">
      <c r="A3806" t="s">
        <v>40248</v>
      </c>
      <c r="B3806">
        <v>1</v>
      </c>
      <c r="C3806">
        <v>5.2999999999999999E-2</v>
      </c>
    </row>
    <row r="3807" spans="1:3" x14ac:dyDescent="0.2">
      <c r="A3807" t="s">
        <v>40249</v>
      </c>
      <c r="B3807">
        <v>1</v>
      </c>
      <c r="C3807">
        <v>5.2999999999999999E-2</v>
      </c>
    </row>
    <row r="3808" spans="1:3" x14ac:dyDescent="0.2">
      <c r="A3808" t="s">
        <v>40250</v>
      </c>
      <c r="B3808">
        <v>1</v>
      </c>
      <c r="C3808">
        <v>5.2999999999999999E-2</v>
      </c>
    </row>
    <row r="3809" spans="1:3" x14ac:dyDescent="0.2">
      <c r="A3809" t="s">
        <v>40251</v>
      </c>
      <c r="B3809">
        <v>1</v>
      </c>
      <c r="C3809">
        <v>5.2999999999999999E-2</v>
      </c>
    </row>
    <row r="3810" spans="1:3" x14ac:dyDescent="0.2">
      <c r="A3810" t="s">
        <v>40252</v>
      </c>
      <c r="B3810">
        <v>1</v>
      </c>
      <c r="C3810">
        <v>5.2999999999999999E-2</v>
      </c>
    </row>
    <row r="3811" spans="1:3" x14ac:dyDescent="0.2">
      <c r="A3811" t="s">
        <v>40253</v>
      </c>
      <c r="B3811">
        <v>1</v>
      </c>
      <c r="C3811">
        <v>5.2999999999999999E-2</v>
      </c>
    </row>
    <row r="3812" spans="1:3" x14ac:dyDescent="0.2">
      <c r="A3812" t="s">
        <v>40254</v>
      </c>
      <c r="B3812">
        <v>1</v>
      </c>
      <c r="C3812">
        <v>5.2999999999999999E-2</v>
      </c>
    </row>
    <row r="3813" spans="1:3" x14ac:dyDescent="0.2">
      <c r="A3813" t="s">
        <v>40255</v>
      </c>
      <c r="B3813">
        <v>1</v>
      </c>
      <c r="C3813">
        <v>5.2999999999999999E-2</v>
      </c>
    </row>
    <row r="3814" spans="1:3" x14ac:dyDescent="0.2">
      <c r="A3814" t="s">
        <v>40256</v>
      </c>
      <c r="B3814">
        <v>1</v>
      </c>
      <c r="C3814">
        <v>5.2999999999999999E-2</v>
      </c>
    </row>
    <row r="3815" spans="1:3" x14ac:dyDescent="0.2">
      <c r="A3815" t="s">
        <v>40257</v>
      </c>
      <c r="B3815">
        <v>1</v>
      </c>
      <c r="C3815">
        <v>5.2999999999999999E-2</v>
      </c>
    </row>
    <row r="3816" spans="1:3" x14ac:dyDescent="0.2">
      <c r="A3816" t="s">
        <v>40258</v>
      </c>
      <c r="B3816">
        <v>1</v>
      </c>
      <c r="C3816">
        <v>5.2999999999999999E-2</v>
      </c>
    </row>
    <row r="3817" spans="1:3" x14ac:dyDescent="0.2">
      <c r="A3817" t="s">
        <v>40259</v>
      </c>
      <c r="B3817">
        <v>1</v>
      </c>
      <c r="C3817">
        <v>5.2999999999999999E-2</v>
      </c>
    </row>
    <row r="3818" spans="1:3" x14ac:dyDescent="0.2">
      <c r="A3818" t="s">
        <v>40260</v>
      </c>
      <c r="B3818">
        <v>1</v>
      </c>
      <c r="C3818">
        <v>5.2999999999999999E-2</v>
      </c>
    </row>
    <row r="3819" spans="1:3" x14ac:dyDescent="0.2">
      <c r="A3819" t="s">
        <v>40261</v>
      </c>
      <c r="B3819">
        <v>1</v>
      </c>
      <c r="C3819">
        <v>5.2999999999999999E-2</v>
      </c>
    </row>
    <row r="3820" spans="1:3" x14ac:dyDescent="0.2">
      <c r="A3820" t="s">
        <v>40262</v>
      </c>
      <c r="B3820">
        <v>1</v>
      </c>
      <c r="C3820">
        <v>5.2999999999999999E-2</v>
      </c>
    </row>
    <row r="3821" spans="1:3" x14ac:dyDescent="0.2">
      <c r="A3821" t="s">
        <v>40263</v>
      </c>
      <c r="B3821">
        <v>1</v>
      </c>
      <c r="C3821">
        <v>5.2999999999999999E-2</v>
      </c>
    </row>
    <row r="3822" spans="1:3" x14ac:dyDescent="0.2">
      <c r="A3822" t="s">
        <v>40264</v>
      </c>
      <c r="B3822">
        <v>1</v>
      </c>
      <c r="C3822">
        <v>5.2999999999999999E-2</v>
      </c>
    </row>
    <row r="3823" spans="1:3" x14ac:dyDescent="0.2">
      <c r="A3823" t="s">
        <v>40265</v>
      </c>
      <c r="B3823">
        <v>1</v>
      </c>
      <c r="C3823">
        <v>5.2999999999999999E-2</v>
      </c>
    </row>
    <row r="3824" spans="1:3" x14ac:dyDescent="0.2">
      <c r="A3824" t="s">
        <v>40266</v>
      </c>
      <c r="B3824">
        <v>1</v>
      </c>
      <c r="C3824">
        <v>5.2999999999999999E-2</v>
      </c>
    </row>
    <row r="3825" spans="1:3" x14ac:dyDescent="0.2">
      <c r="A3825" t="s">
        <v>40267</v>
      </c>
      <c r="B3825">
        <v>1</v>
      </c>
      <c r="C3825">
        <v>5.2999999999999999E-2</v>
      </c>
    </row>
    <row r="3826" spans="1:3" x14ac:dyDescent="0.2">
      <c r="A3826" t="s">
        <v>40268</v>
      </c>
      <c r="B3826">
        <v>1</v>
      </c>
      <c r="C3826">
        <v>5.2999999999999999E-2</v>
      </c>
    </row>
    <row r="3827" spans="1:3" x14ac:dyDescent="0.2">
      <c r="A3827" t="s">
        <v>40269</v>
      </c>
      <c r="B3827">
        <v>1</v>
      </c>
      <c r="C3827">
        <v>5.2999999999999999E-2</v>
      </c>
    </row>
    <row r="3828" spans="1:3" x14ac:dyDescent="0.2">
      <c r="A3828" t="s">
        <v>40270</v>
      </c>
      <c r="B3828">
        <v>1</v>
      </c>
      <c r="C3828">
        <v>5.2999999999999999E-2</v>
      </c>
    </row>
    <row r="3829" spans="1:3" x14ac:dyDescent="0.2">
      <c r="A3829" t="s">
        <v>40271</v>
      </c>
      <c r="B3829">
        <v>1</v>
      </c>
      <c r="C3829">
        <v>5.2999999999999999E-2</v>
      </c>
    </row>
    <row r="3830" spans="1:3" x14ac:dyDescent="0.2">
      <c r="A3830" t="s">
        <v>40272</v>
      </c>
      <c r="B3830">
        <v>1</v>
      </c>
      <c r="C3830">
        <v>5.2999999999999999E-2</v>
      </c>
    </row>
    <row r="3831" spans="1:3" x14ac:dyDescent="0.2">
      <c r="A3831" t="s">
        <v>40273</v>
      </c>
      <c r="B3831">
        <v>1</v>
      </c>
      <c r="C3831">
        <v>5.2999999999999999E-2</v>
      </c>
    </row>
    <row r="3832" spans="1:3" x14ac:dyDescent="0.2">
      <c r="A3832" t="s">
        <v>40274</v>
      </c>
      <c r="B3832">
        <v>1</v>
      </c>
      <c r="C3832">
        <v>5.2999999999999999E-2</v>
      </c>
    </row>
    <row r="3833" spans="1:3" x14ac:dyDescent="0.2">
      <c r="A3833" t="s">
        <v>40275</v>
      </c>
      <c r="B3833">
        <v>1</v>
      </c>
      <c r="C3833">
        <v>5.2999999999999999E-2</v>
      </c>
    </row>
    <row r="3834" spans="1:3" x14ac:dyDescent="0.2">
      <c r="A3834" t="s">
        <v>40276</v>
      </c>
      <c r="B3834">
        <v>1</v>
      </c>
      <c r="C3834">
        <v>5.2999999999999999E-2</v>
      </c>
    </row>
    <row r="3835" spans="1:3" x14ac:dyDescent="0.2">
      <c r="A3835" t="s">
        <v>40277</v>
      </c>
      <c r="B3835">
        <v>1</v>
      </c>
      <c r="C3835">
        <v>5.2999999999999999E-2</v>
      </c>
    </row>
    <row r="3836" spans="1:3" x14ac:dyDescent="0.2">
      <c r="A3836" t="s">
        <v>40278</v>
      </c>
      <c r="B3836">
        <v>1</v>
      </c>
      <c r="C3836">
        <v>5.2999999999999999E-2</v>
      </c>
    </row>
    <row r="3837" spans="1:3" x14ac:dyDescent="0.2">
      <c r="A3837" t="s">
        <v>40279</v>
      </c>
      <c r="B3837">
        <v>1</v>
      </c>
      <c r="C3837">
        <v>5.2999999999999999E-2</v>
      </c>
    </row>
    <row r="3838" spans="1:3" x14ac:dyDescent="0.2">
      <c r="A3838" t="s">
        <v>40280</v>
      </c>
      <c r="B3838">
        <v>1</v>
      </c>
      <c r="C3838">
        <v>5.2999999999999999E-2</v>
      </c>
    </row>
    <row r="3839" spans="1:3" x14ac:dyDescent="0.2">
      <c r="A3839" t="s">
        <v>40281</v>
      </c>
      <c r="B3839">
        <v>1</v>
      </c>
      <c r="C3839">
        <v>5.2999999999999999E-2</v>
      </c>
    </row>
    <row r="3840" spans="1:3" x14ac:dyDescent="0.2">
      <c r="A3840" t="s">
        <v>40282</v>
      </c>
      <c r="B3840">
        <v>1</v>
      </c>
      <c r="C3840">
        <v>5.2999999999999999E-2</v>
      </c>
    </row>
    <row r="3841" spans="1:3" x14ac:dyDescent="0.2">
      <c r="A3841" t="s">
        <v>40283</v>
      </c>
      <c r="B3841">
        <v>1</v>
      </c>
      <c r="C3841">
        <v>5.2999999999999999E-2</v>
      </c>
    </row>
    <row r="3842" spans="1:3" x14ac:dyDescent="0.2">
      <c r="A3842" t="s">
        <v>40284</v>
      </c>
      <c r="B3842">
        <v>1</v>
      </c>
      <c r="C3842">
        <v>5.2999999999999999E-2</v>
      </c>
    </row>
    <row r="3843" spans="1:3" x14ac:dyDescent="0.2">
      <c r="A3843" t="s">
        <v>40285</v>
      </c>
      <c r="B3843">
        <v>1</v>
      </c>
      <c r="C3843">
        <v>5.2999999999999999E-2</v>
      </c>
    </row>
    <row r="3844" spans="1:3" x14ac:dyDescent="0.2">
      <c r="A3844" t="s">
        <v>40286</v>
      </c>
      <c r="B3844">
        <v>1</v>
      </c>
      <c r="C3844">
        <v>5.2999999999999999E-2</v>
      </c>
    </row>
    <row r="3845" spans="1:3" x14ac:dyDescent="0.2">
      <c r="A3845" t="s">
        <v>40287</v>
      </c>
      <c r="B3845">
        <v>1</v>
      </c>
      <c r="C3845">
        <v>5.2999999999999999E-2</v>
      </c>
    </row>
    <row r="3846" spans="1:3" x14ac:dyDescent="0.2">
      <c r="A3846" t="s">
        <v>40288</v>
      </c>
      <c r="B3846">
        <v>1</v>
      </c>
      <c r="C3846">
        <v>5.2999999999999999E-2</v>
      </c>
    </row>
    <row r="3847" spans="1:3" x14ac:dyDescent="0.2">
      <c r="A3847" t="s">
        <v>40289</v>
      </c>
      <c r="B3847">
        <v>1</v>
      </c>
      <c r="C3847">
        <v>5.2999999999999999E-2</v>
      </c>
    </row>
    <row r="3848" spans="1:3" x14ac:dyDescent="0.2">
      <c r="A3848" t="s">
        <v>40290</v>
      </c>
      <c r="B3848">
        <v>1</v>
      </c>
      <c r="C3848">
        <v>5.2999999999999999E-2</v>
      </c>
    </row>
    <row r="3849" spans="1:3" x14ac:dyDescent="0.2">
      <c r="A3849" t="s">
        <v>40291</v>
      </c>
      <c r="B3849">
        <v>1</v>
      </c>
      <c r="C3849">
        <v>5.2999999999999999E-2</v>
      </c>
    </row>
    <row r="3850" spans="1:3" x14ac:dyDescent="0.2">
      <c r="A3850" t="s">
        <v>40292</v>
      </c>
      <c r="B3850">
        <v>1</v>
      </c>
      <c r="C3850">
        <v>5.2999999999999999E-2</v>
      </c>
    </row>
    <row r="3851" spans="1:3" x14ac:dyDescent="0.2">
      <c r="A3851" t="s">
        <v>40293</v>
      </c>
      <c r="B3851">
        <v>1</v>
      </c>
      <c r="C3851">
        <v>5.2999999999999999E-2</v>
      </c>
    </row>
    <row r="3852" spans="1:3" x14ac:dyDescent="0.2">
      <c r="A3852" t="s">
        <v>40294</v>
      </c>
      <c r="B3852">
        <v>1</v>
      </c>
      <c r="C3852">
        <v>5.2999999999999999E-2</v>
      </c>
    </row>
    <row r="3853" spans="1:3" x14ac:dyDescent="0.2">
      <c r="A3853" t="s">
        <v>40295</v>
      </c>
      <c r="B3853">
        <v>1</v>
      </c>
      <c r="C3853">
        <v>5.2999999999999999E-2</v>
      </c>
    </row>
    <row r="3854" spans="1:3" x14ac:dyDescent="0.2">
      <c r="A3854" t="s">
        <v>40296</v>
      </c>
      <c r="B3854">
        <v>1</v>
      </c>
      <c r="C3854">
        <v>5.2999999999999999E-2</v>
      </c>
    </row>
    <row r="3855" spans="1:3" x14ac:dyDescent="0.2">
      <c r="A3855" t="s">
        <v>40297</v>
      </c>
      <c r="B3855">
        <v>1</v>
      </c>
      <c r="C3855">
        <v>5.2999999999999999E-2</v>
      </c>
    </row>
    <row r="3856" spans="1:3" x14ac:dyDescent="0.2">
      <c r="A3856" t="s">
        <v>40298</v>
      </c>
      <c r="B3856">
        <v>1</v>
      </c>
      <c r="C3856">
        <v>5.2999999999999999E-2</v>
      </c>
    </row>
    <row r="3857" spans="1:3" x14ac:dyDescent="0.2">
      <c r="A3857" t="s">
        <v>40299</v>
      </c>
      <c r="B3857">
        <v>1</v>
      </c>
      <c r="C3857">
        <v>5.2999999999999999E-2</v>
      </c>
    </row>
    <row r="3858" spans="1:3" x14ac:dyDescent="0.2">
      <c r="A3858" t="s">
        <v>40300</v>
      </c>
      <c r="B3858">
        <v>1</v>
      </c>
      <c r="C3858">
        <v>5.2999999999999999E-2</v>
      </c>
    </row>
    <row r="3859" spans="1:3" x14ac:dyDescent="0.2">
      <c r="A3859" t="s">
        <v>40301</v>
      </c>
      <c r="B3859">
        <v>1</v>
      </c>
      <c r="C3859">
        <v>5.2999999999999999E-2</v>
      </c>
    </row>
    <row r="3860" spans="1:3" x14ac:dyDescent="0.2">
      <c r="A3860" t="s">
        <v>40302</v>
      </c>
      <c r="B3860">
        <v>1</v>
      </c>
      <c r="C3860">
        <v>5.2999999999999999E-2</v>
      </c>
    </row>
    <row r="3861" spans="1:3" x14ac:dyDescent="0.2">
      <c r="A3861" t="s">
        <v>40303</v>
      </c>
      <c r="B3861">
        <v>1</v>
      </c>
      <c r="C3861">
        <v>5.2999999999999999E-2</v>
      </c>
    </row>
    <row r="3862" spans="1:3" x14ac:dyDescent="0.2">
      <c r="A3862" t="s">
        <v>40304</v>
      </c>
      <c r="B3862">
        <v>1</v>
      </c>
      <c r="C3862">
        <v>5.2999999999999999E-2</v>
      </c>
    </row>
    <row r="3863" spans="1:3" x14ac:dyDescent="0.2">
      <c r="A3863" t="s">
        <v>40305</v>
      </c>
      <c r="B3863">
        <v>1</v>
      </c>
      <c r="C3863">
        <v>5.2999999999999999E-2</v>
      </c>
    </row>
    <row r="3864" spans="1:3" x14ac:dyDescent="0.2">
      <c r="A3864" t="s">
        <v>40306</v>
      </c>
      <c r="B3864">
        <v>1</v>
      </c>
      <c r="C3864">
        <v>5.2999999999999999E-2</v>
      </c>
    </row>
    <row r="3865" spans="1:3" x14ac:dyDescent="0.2">
      <c r="A3865" t="s">
        <v>40307</v>
      </c>
      <c r="B3865">
        <v>1</v>
      </c>
      <c r="C3865">
        <v>5.2999999999999999E-2</v>
      </c>
    </row>
    <row r="3866" spans="1:3" x14ac:dyDescent="0.2">
      <c r="A3866" t="s">
        <v>40308</v>
      </c>
      <c r="B3866">
        <v>1</v>
      </c>
      <c r="C3866">
        <v>5.2999999999999999E-2</v>
      </c>
    </row>
    <row r="3867" spans="1:3" x14ac:dyDescent="0.2">
      <c r="A3867" t="s">
        <v>40309</v>
      </c>
      <c r="B3867">
        <v>1</v>
      </c>
      <c r="C3867">
        <v>5.2999999999999999E-2</v>
      </c>
    </row>
    <row r="3868" spans="1:3" x14ac:dyDescent="0.2">
      <c r="A3868" t="s">
        <v>40310</v>
      </c>
      <c r="B3868">
        <v>1</v>
      </c>
      <c r="C3868">
        <v>5.2999999999999999E-2</v>
      </c>
    </row>
    <row r="3869" spans="1:3" x14ac:dyDescent="0.2">
      <c r="A3869" t="s">
        <v>40311</v>
      </c>
      <c r="B3869">
        <v>1</v>
      </c>
      <c r="C3869">
        <v>5.2999999999999999E-2</v>
      </c>
    </row>
    <row r="3870" spans="1:3" x14ac:dyDescent="0.2">
      <c r="A3870" t="s">
        <v>40312</v>
      </c>
      <c r="B3870">
        <v>1</v>
      </c>
      <c r="C3870">
        <v>5.2999999999999999E-2</v>
      </c>
    </row>
    <row r="3871" spans="1:3" x14ac:dyDescent="0.2">
      <c r="A3871" t="s">
        <v>40313</v>
      </c>
      <c r="B3871">
        <v>1</v>
      </c>
      <c r="C3871">
        <v>5.2999999999999999E-2</v>
      </c>
    </row>
    <row r="3872" spans="1:3" x14ac:dyDescent="0.2">
      <c r="A3872" t="s">
        <v>40314</v>
      </c>
      <c r="B3872">
        <v>1</v>
      </c>
      <c r="C3872">
        <v>5.2999999999999999E-2</v>
      </c>
    </row>
    <row r="3873" spans="1:3" x14ac:dyDescent="0.2">
      <c r="A3873" t="s">
        <v>40315</v>
      </c>
      <c r="B3873">
        <v>1</v>
      </c>
      <c r="C3873">
        <v>5.2999999999999999E-2</v>
      </c>
    </row>
    <row r="3874" spans="1:3" x14ac:dyDescent="0.2">
      <c r="A3874" t="s">
        <v>40316</v>
      </c>
      <c r="B3874">
        <v>1</v>
      </c>
      <c r="C3874">
        <v>5.2999999999999999E-2</v>
      </c>
    </row>
    <row r="3875" spans="1:3" x14ac:dyDescent="0.2">
      <c r="A3875" t="s">
        <v>40317</v>
      </c>
      <c r="B3875">
        <v>1</v>
      </c>
      <c r="C3875">
        <v>5.2999999999999999E-2</v>
      </c>
    </row>
    <row r="3876" spans="1:3" x14ac:dyDescent="0.2">
      <c r="A3876" t="s">
        <v>40318</v>
      </c>
      <c r="B3876">
        <v>1</v>
      </c>
      <c r="C3876">
        <v>5.2999999999999999E-2</v>
      </c>
    </row>
    <row r="3877" spans="1:3" x14ac:dyDescent="0.2">
      <c r="A3877" t="s">
        <v>40319</v>
      </c>
      <c r="B3877">
        <v>1</v>
      </c>
      <c r="C3877">
        <v>5.2999999999999999E-2</v>
      </c>
    </row>
    <row r="3878" spans="1:3" x14ac:dyDescent="0.2">
      <c r="A3878" t="s">
        <v>40320</v>
      </c>
      <c r="B3878">
        <v>1</v>
      </c>
      <c r="C3878">
        <v>5.2999999999999999E-2</v>
      </c>
    </row>
    <row r="3879" spans="1:3" x14ac:dyDescent="0.2">
      <c r="A3879" t="s">
        <v>40321</v>
      </c>
      <c r="B3879">
        <v>1</v>
      </c>
      <c r="C3879">
        <v>5.2999999999999999E-2</v>
      </c>
    </row>
    <row r="3880" spans="1:3" x14ac:dyDescent="0.2">
      <c r="A3880" t="s">
        <v>40322</v>
      </c>
      <c r="B3880">
        <v>1</v>
      </c>
      <c r="C3880">
        <v>5.2999999999999999E-2</v>
      </c>
    </row>
    <row r="3881" spans="1:3" x14ac:dyDescent="0.2">
      <c r="A3881" t="s">
        <v>40323</v>
      </c>
      <c r="B3881">
        <v>1</v>
      </c>
      <c r="C3881">
        <v>5.2999999999999999E-2</v>
      </c>
    </row>
    <row r="3882" spans="1:3" x14ac:dyDescent="0.2">
      <c r="A3882" t="s">
        <v>40324</v>
      </c>
      <c r="B3882">
        <v>1</v>
      </c>
      <c r="C3882">
        <v>5.2999999999999999E-2</v>
      </c>
    </row>
    <row r="3883" spans="1:3" x14ac:dyDescent="0.2">
      <c r="A3883" t="s">
        <v>40325</v>
      </c>
      <c r="B3883">
        <v>1</v>
      </c>
      <c r="C3883">
        <v>5.2999999999999999E-2</v>
      </c>
    </row>
    <row r="3884" spans="1:3" x14ac:dyDescent="0.2">
      <c r="A3884" t="s">
        <v>40326</v>
      </c>
      <c r="B3884">
        <v>1</v>
      </c>
      <c r="C3884">
        <v>5.2999999999999999E-2</v>
      </c>
    </row>
    <row r="3885" spans="1:3" x14ac:dyDescent="0.2">
      <c r="A3885" t="s">
        <v>40327</v>
      </c>
      <c r="B3885">
        <v>1</v>
      </c>
      <c r="C3885">
        <v>5.2999999999999999E-2</v>
      </c>
    </row>
    <row r="3886" spans="1:3" x14ac:dyDescent="0.2">
      <c r="A3886" t="s">
        <v>40328</v>
      </c>
      <c r="B3886">
        <v>1</v>
      </c>
      <c r="C3886">
        <v>5.2999999999999999E-2</v>
      </c>
    </row>
    <row r="3887" spans="1:3" x14ac:dyDescent="0.2">
      <c r="A3887" t="s">
        <v>40329</v>
      </c>
      <c r="B3887">
        <v>1</v>
      </c>
      <c r="C3887">
        <v>5.2999999999999999E-2</v>
      </c>
    </row>
    <row r="3888" spans="1:3" x14ac:dyDescent="0.2">
      <c r="A3888" t="s">
        <v>40330</v>
      </c>
      <c r="B3888">
        <v>1</v>
      </c>
      <c r="C3888">
        <v>5.2999999999999999E-2</v>
      </c>
    </row>
    <row r="3889" spans="1:3" x14ac:dyDescent="0.2">
      <c r="A3889" t="s">
        <v>40331</v>
      </c>
      <c r="B3889">
        <v>1</v>
      </c>
      <c r="C3889">
        <v>5.2999999999999999E-2</v>
      </c>
    </row>
    <row r="3890" spans="1:3" x14ac:dyDescent="0.2">
      <c r="A3890" t="s">
        <v>40332</v>
      </c>
      <c r="B3890">
        <v>1</v>
      </c>
      <c r="C3890">
        <v>5.2999999999999999E-2</v>
      </c>
    </row>
    <row r="3891" spans="1:3" x14ac:dyDescent="0.2">
      <c r="A3891" t="s">
        <v>40333</v>
      </c>
      <c r="B3891">
        <v>1</v>
      </c>
      <c r="C3891">
        <v>5.2999999999999999E-2</v>
      </c>
    </row>
    <row r="3892" spans="1:3" x14ac:dyDescent="0.2">
      <c r="A3892" t="s">
        <v>40334</v>
      </c>
      <c r="B3892">
        <v>1</v>
      </c>
      <c r="C3892">
        <v>5.2999999999999999E-2</v>
      </c>
    </row>
    <row r="3893" spans="1:3" x14ac:dyDescent="0.2">
      <c r="A3893" t="s">
        <v>40335</v>
      </c>
      <c r="B3893">
        <v>1</v>
      </c>
      <c r="C3893">
        <v>5.2999999999999999E-2</v>
      </c>
    </row>
    <row r="3894" spans="1:3" x14ac:dyDescent="0.2">
      <c r="A3894" t="s">
        <v>40336</v>
      </c>
      <c r="B3894">
        <v>1</v>
      </c>
      <c r="C3894">
        <v>5.2999999999999999E-2</v>
      </c>
    </row>
    <row r="3895" spans="1:3" x14ac:dyDescent="0.2">
      <c r="A3895" t="s">
        <v>40337</v>
      </c>
      <c r="B3895">
        <v>1</v>
      </c>
      <c r="C3895">
        <v>5.2999999999999999E-2</v>
      </c>
    </row>
    <row r="3896" spans="1:3" x14ac:dyDescent="0.2">
      <c r="A3896" t="s">
        <v>40338</v>
      </c>
      <c r="B3896">
        <v>1</v>
      </c>
      <c r="C3896">
        <v>5.2999999999999999E-2</v>
      </c>
    </row>
    <row r="3897" spans="1:3" x14ac:dyDescent="0.2">
      <c r="A3897" t="s">
        <v>40339</v>
      </c>
      <c r="B3897">
        <v>1</v>
      </c>
      <c r="C3897">
        <v>5.2999999999999999E-2</v>
      </c>
    </row>
    <row r="3898" spans="1:3" x14ac:dyDescent="0.2">
      <c r="A3898" t="s">
        <v>40340</v>
      </c>
      <c r="B3898">
        <v>1</v>
      </c>
      <c r="C3898">
        <v>5.2999999999999999E-2</v>
      </c>
    </row>
    <row r="3899" spans="1:3" x14ac:dyDescent="0.2">
      <c r="A3899" t="s">
        <v>40341</v>
      </c>
      <c r="B3899">
        <v>1</v>
      </c>
      <c r="C3899">
        <v>5.2999999999999999E-2</v>
      </c>
    </row>
    <row r="3900" spans="1:3" x14ac:dyDescent="0.2">
      <c r="A3900" t="s">
        <v>40342</v>
      </c>
      <c r="B3900">
        <v>1</v>
      </c>
      <c r="C3900">
        <v>5.2999999999999999E-2</v>
      </c>
    </row>
    <row r="3901" spans="1:3" x14ac:dyDescent="0.2">
      <c r="A3901" t="s">
        <v>40343</v>
      </c>
      <c r="B3901">
        <v>1</v>
      </c>
      <c r="C3901">
        <v>5.2999999999999999E-2</v>
      </c>
    </row>
    <row r="3902" spans="1:3" x14ac:dyDescent="0.2">
      <c r="A3902" t="s">
        <v>40344</v>
      </c>
      <c r="B3902">
        <v>1</v>
      </c>
      <c r="C3902">
        <v>5.2999999999999999E-2</v>
      </c>
    </row>
    <row r="3903" spans="1:3" x14ac:dyDescent="0.2">
      <c r="A3903" t="s">
        <v>40345</v>
      </c>
      <c r="B3903">
        <v>1</v>
      </c>
      <c r="C3903">
        <v>5.2999999999999999E-2</v>
      </c>
    </row>
    <row r="3904" spans="1:3" x14ac:dyDescent="0.2">
      <c r="A3904" t="s">
        <v>40346</v>
      </c>
      <c r="B3904">
        <v>1</v>
      </c>
      <c r="C3904">
        <v>5.2999999999999999E-2</v>
      </c>
    </row>
    <row r="3905" spans="1:3" x14ac:dyDescent="0.2">
      <c r="A3905" t="s">
        <v>40347</v>
      </c>
      <c r="B3905">
        <v>1</v>
      </c>
      <c r="C3905">
        <v>5.2999999999999999E-2</v>
      </c>
    </row>
    <row r="3906" spans="1:3" x14ac:dyDescent="0.2">
      <c r="A3906" t="s">
        <v>40348</v>
      </c>
      <c r="B3906">
        <v>1</v>
      </c>
      <c r="C3906">
        <v>5.2999999999999999E-2</v>
      </c>
    </row>
    <row r="3907" spans="1:3" x14ac:dyDescent="0.2">
      <c r="A3907" t="s">
        <v>40349</v>
      </c>
      <c r="B3907">
        <v>1</v>
      </c>
      <c r="C3907">
        <v>5.2999999999999999E-2</v>
      </c>
    </row>
    <row r="3908" spans="1:3" x14ac:dyDescent="0.2">
      <c r="A3908" t="s">
        <v>40350</v>
      </c>
      <c r="B3908">
        <v>1</v>
      </c>
      <c r="C3908">
        <v>5.2999999999999999E-2</v>
      </c>
    </row>
    <row r="3909" spans="1:3" x14ac:dyDescent="0.2">
      <c r="A3909" t="s">
        <v>40351</v>
      </c>
      <c r="B3909">
        <v>1</v>
      </c>
      <c r="C3909">
        <v>5.2999999999999999E-2</v>
      </c>
    </row>
    <row r="3910" spans="1:3" x14ac:dyDescent="0.2">
      <c r="A3910" t="s">
        <v>40352</v>
      </c>
      <c r="B3910">
        <v>1</v>
      </c>
      <c r="C3910">
        <v>5.2999999999999999E-2</v>
      </c>
    </row>
    <row r="3911" spans="1:3" x14ac:dyDescent="0.2">
      <c r="A3911" t="s">
        <v>40353</v>
      </c>
      <c r="B3911">
        <v>1</v>
      </c>
      <c r="C3911">
        <v>5.2999999999999999E-2</v>
      </c>
    </row>
    <row r="3912" spans="1:3" x14ac:dyDescent="0.2">
      <c r="A3912" t="s">
        <v>40354</v>
      </c>
      <c r="B3912">
        <v>1</v>
      </c>
      <c r="C3912">
        <v>5.2999999999999999E-2</v>
      </c>
    </row>
    <row r="3913" spans="1:3" x14ac:dyDescent="0.2">
      <c r="A3913" t="s">
        <v>40355</v>
      </c>
      <c r="B3913">
        <v>1</v>
      </c>
      <c r="C3913">
        <v>5.2999999999999999E-2</v>
      </c>
    </row>
    <row r="3914" spans="1:3" x14ac:dyDescent="0.2">
      <c r="A3914" t="s">
        <v>40356</v>
      </c>
      <c r="B3914">
        <v>1</v>
      </c>
      <c r="C3914">
        <v>5.2999999999999999E-2</v>
      </c>
    </row>
    <row r="3915" spans="1:3" x14ac:dyDescent="0.2">
      <c r="A3915" t="s">
        <v>40357</v>
      </c>
      <c r="B3915">
        <v>1</v>
      </c>
      <c r="C3915">
        <v>5.2999999999999999E-2</v>
      </c>
    </row>
    <row r="3916" spans="1:3" x14ac:dyDescent="0.2">
      <c r="A3916" t="s">
        <v>40358</v>
      </c>
      <c r="B3916">
        <v>1</v>
      </c>
      <c r="C3916">
        <v>5.2999999999999999E-2</v>
      </c>
    </row>
    <row r="3917" spans="1:3" x14ac:dyDescent="0.2">
      <c r="A3917" t="s">
        <v>40359</v>
      </c>
      <c r="B3917">
        <v>1</v>
      </c>
      <c r="C3917">
        <v>5.2999999999999999E-2</v>
      </c>
    </row>
    <row r="3918" spans="1:3" x14ac:dyDescent="0.2">
      <c r="A3918" t="s">
        <v>40360</v>
      </c>
      <c r="B3918">
        <v>1</v>
      </c>
      <c r="C3918">
        <v>5.2999999999999999E-2</v>
      </c>
    </row>
    <row r="3919" spans="1:3" x14ac:dyDescent="0.2">
      <c r="A3919" t="s">
        <v>40361</v>
      </c>
      <c r="B3919">
        <v>1</v>
      </c>
      <c r="C3919">
        <v>5.2999999999999999E-2</v>
      </c>
    </row>
    <row r="3920" spans="1:3" x14ac:dyDescent="0.2">
      <c r="A3920" t="s">
        <v>40362</v>
      </c>
      <c r="B3920">
        <v>1</v>
      </c>
      <c r="C3920">
        <v>5.2999999999999999E-2</v>
      </c>
    </row>
    <row r="3921" spans="1:3" x14ac:dyDescent="0.2">
      <c r="A3921" t="s">
        <v>40363</v>
      </c>
      <c r="B3921">
        <v>1</v>
      </c>
      <c r="C3921">
        <v>5.2999999999999999E-2</v>
      </c>
    </row>
    <row r="3922" spans="1:3" x14ac:dyDescent="0.2">
      <c r="A3922" t="s">
        <v>40364</v>
      </c>
      <c r="B3922">
        <v>1</v>
      </c>
      <c r="C3922">
        <v>5.2999999999999999E-2</v>
      </c>
    </row>
    <row r="3923" spans="1:3" x14ac:dyDescent="0.2">
      <c r="A3923" t="s">
        <v>40365</v>
      </c>
      <c r="B3923">
        <v>1</v>
      </c>
      <c r="C3923">
        <v>5.2999999999999999E-2</v>
      </c>
    </row>
    <row r="3924" spans="1:3" x14ac:dyDescent="0.2">
      <c r="A3924" t="s">
        <v>40366</v>
      </c>
      <c r="B3924">
        <v>1</v>
      </c>
      <c r="C3924">
        <v>5.2999999999999999E-2</v>
      </c>
    </row>
    <row r="3925" spans="1:3" x14ac:dyDescent="0.2">
      <c r="A3925" t="s">
        <v>40367</v>
      </c>
      <c r="B3925">
        <v>1</v>
      </c>
      <c r="C3925">
        <v>5.2999999999999999E-2</v>
      </c>
    </row>
    <row r="3926" spans="1:3" x14ac:dyDescent="0.2">
      <c r="A3926" t="s">
        <v>40368</v>
      </c>
      <c r="B3926">
        <v>1</v>
      </c>
      <c r="C3926">
        <v>5.2999999999999999E-2</v>
      </c>
    </row>
    <row r="3927" spans="1:3" x14ac:dyDescent="0.2">
      <c r="A3927" t="s">
        <v>40369</v>
      </c>
      <c r="B3927">
        <v>1</v>
      </c>
      <c r="C3927">
        <v>5.2999999999999999E-2</v>
      </c>
    </row>
    <row r="3928" spans="1:3" x14ac:dyDescent="0.2">
      <c r="A3928" t="s">
        <v>40370</v>
      </c>
      <c r="B3928">
        <v>1</v>
      </c>
      <c r="C3928">
        <v>5.2999999999999999E-2</v>
      </c>
    </row>
    <row r="3929" spans="1:3" x14ac:dyDescent="0.2">
      <c r="A3929" t="s">
        <v>40371</v>
      </c>
      <c r="B3929">
        <v>1</v>
      </c>
      <c r="C3929">
        <v>5.2999999999999999E-2</v>
      </c>
    </row>
    <row r="3930" spans="1:3" x14ac:dyDescent="0.2">
      <c r="A3930" t="s">
        <v>40372</v>
      </c>
      <c r="B3930">
        <v>1</v>
      </c>
      <c r="C3930">
        <v>5.2999999999999999E-2</v>
      </c>
    </row>
    <row r="3931" spans="1:3" x14ac:dyDescent="0.2">
      <c r="A3931" t="s">
        <v>40373</v>
      </c>
      <c r="B3931">
        <v>1</v>
      </c>
      <c r="C3931">
        <v>5.2999999999999999E-2</v>
      </c>
    </row>
    <row r="3932" spans="1:3" x14ac:dyDescent="0.2">
      <c r="A3932" t="s">
        <v>40374</v>
      </c>
      <c r="B3932">
        <v>1</v>
      </c>
      <c r="C3932">
        <v>5.2999999999999999E-2</v>
      </c>
    </row>
    <row r="3933" spans="1:3" x14ac:dyDescent="0.2">
      <c r="A3933" t="s">
        <v>40375</v>
      </c>
      <c r="B3933">
        <v>1</v>
      </c>
      <c r="C3933">
        <v>5.2999999999999999E-2</v>
      </c>
    </row>
    <row r="3934" spans="1:3" x14ac:dyDescent="0.2">
      <c r="A3934" t="s">
        <v>40376</v>
      </c>
      <c r="B3934">
        <v>1</v>
      </c>
      <c r="C3934">
        <v>5.2999999999999999E-2</v>
      </c>
    </row>
    <row r="3935" spans="1:3" x14ac:dyDescent="0.2">
      <c r="A3935" t="s">
        <v>40377</v>
      </c>
      <c r="B3935">
        <v>1</v>
      </c>
      <c r="C3935">
        <v>5.2999999999999999E-2</v>
      </c>
    </row>
    <row r="3936" spans="1:3" x14ac:dyDescent="0.2">
      <c r="A3936" t="s">
        <v>40378</v>
      </c>
      <c r="B3936">
        <v>1</v>
      </c>
      <c r="C3936">
        <v>5.2999999999999999E-2</v>
      </c>
    </row>
    <row r="3937" spans="1:3" x14ac:dyDescent="0.2">
      <c r="A3937" t="s">
        <v>40379</v>
      </c>
      <c r="B3937">
        <v>1</v>
      </c>
      <c r="C3937">
        <v>5.2999999999999999E-2</v>
      </c>
    </row>
    <row r="3938" spans="1:3" x14ac:dyDescent="0.2">
      <c r="A3938" t="s">
        <v>40380</v>
      </c>
      <c r="B3938">
        <v>1</v>
      </c>
      <c r="C3938">
        <v>5.2999999999999999E-2</v>
      </c>
    </row>
    <row r="3939" spans="1:3" x14ac:dyDescent="0.2">
      <c r="A3939" t="s">
        <v>40381</v>
      </c>
      <c r="B3939">
        <v>1</v>
      </c>
      <c r="C3939">
        <v>5.2999999999999999E-2</v>
      </c>
    </row>
    <row r="3940" spans="1:3" x14ac:dyDescent="0.2">
      <c r="A3940" t="s">
        <v>40382</v>
      </c>
      <c r="B3940">
        <v>1</v>
      </c>
      <c r="C3940">
        <v>5.2999999999999999E-2</v>
      </c>
    </row>
    <row r="3941" spans="1:3" x14ac:dyDescent="0.2">
      <c r="A3941" t="s">
        <v>40383</v>
      </c>
      <c r="B3941">
        <v>1</v>
      </c>
      <c r="C3941">
        <v>5.2999999999999999E-2</v>
      </c>
    </row>
    <row r="3942" spans="1:3" x14ac:dyDescent="0.2">
      <c r="A3942" t="s">
        <v>40384</v>
      </c>
      <c r="B3942">
        <v>1</v>
      </c>
      <c r="C3942">
        <v>5.2999999999999999E-2</v>
      </c>
    </row>
    <row r="3943" spans="1:3" x14ac:dyDescent="0.2">
      <c r="A3943" t="s">
        <v>40385</v>
      </c>
      <c r="B3943">
        <v>1</v>
      </c>
      <c r="C3943">
        <v>5.2999999999999999E-2</v>
      </c>
    </row>
    <row r="3944" spans="1:3" x14ac:dyDescent="0.2">
      <c r="A3944" t="s">
        <v>40386</v>
      </c>
      <c r="B3944">
        <v>1</v>
      </c>
      <c r="C3944">
        <v>5.2999999999999999E-2</v>
      </c>
    </row>
    <row r="3945" spans="1:3" x14ac:dyDescent="0.2">
      <c r="A3945" t="s">
        <v>40387</v>
      </c>
      <c r="B3945">
        <v>1</v>
      </c>
      <c r="C3945">
        <v>5.2999999999999999E-2</v>
      </c>
    </row>
    <row r="3946" spans="1:3" x14ac:dyDescent="0.2">
      <c r="A3946" t="s">
        <v>40388</v>
      </c>
      <c r="B3946">
        <v>1</v>
      </c>
      <c r="C3946">
        <v>5.2999999999999999E-2</v>
      </c>
    </row>
    <row r="3947" spans="1:3" x14ac:dyDescent="0.2">
      <c r="A3947" t="s">
        <v>40389</v>
      </c>
      <c r="B3947">
        <v>1</v>
      </c>
      <c r="C3947">
        <v>5.2999999999999999E-2</v>
      </c>
    </row>
    <row r="3948" spans="1:3" x14ac:dyDescent="0.2">
      <c r="A3948" t="s">
        <v>40390</v>
      </c>
      <c r="B3948">
        <v>1</v>
      </c>
      <c r="C3948">
        <v>5.2999999999999999E-2</v>
      </c>
    </row>
    <row r="3949" spans="1:3" x14ac:dyDescent="0.2">
      <c r="A3949" t="s">
        <v>40391</v>
      </c>
      <c r="B3949">
        <v>1</v>
      </c>
      <c r="C3949">
        <v>5.2999999999999999E-2</v>
      </c>
    </row>
    <row r="3950" spans="1:3" x14ac:dyDescent="0.2">
      <c r="A3950" t="s">
        <v>40392</v>
      </c>
      <c r="B3950">
        <v>1</v>
      </c>
      <c r="C3950">
        <v>5.2999999999999999E-2</v>
      </c>
    </row>
    <row r="3951" spans="1:3" x14ac:dyDescent="0.2">
      <c r="A3951" t="s">
        <v>40393</v>
      </c>
      <c r="B3951">
        <v>1</v>
      </c>
      <c r="C3951">
        <v>5.2999999999999999E-2</v>
      </c>
    </row>
    <row r="3952" spans="1:3" x14ac:dyDescent="0.2">
      <c r="A3952" t="s">
        <v>40394</v>
      </c>
      <c r="B3952">
        <v>1</v>
      </c>
      <c r="C3952">
        <v>5.2999999999999999E-2</v>
      </c>
    </row>
    <row r="3953" spans="1:3" x14ac:dyDescent="0.2">
      <c r="A3953" t="s">
        <v>40395</v>
      </c>
      <c r="B3953">
        <v>1</v>
      </c>
      <c r="C3953">
        <v>5.2999999999999999E-2</v>
      </c>
    </row>
    <row r="3954" spans="1:3" x14ac:dyDescent="0.2">
      <c r="A3954" t="s">
        <v>40396</v>
      </c>
      <c r="B3954">
        <v>1</v>
      </c>
      <c r="C3954">
        <v>5.2999999999999999E-2</v>
      </c>
    </row>
    <row r="3955" spans="1:3" x14ac:dyDescent="0.2">
      <c r="A3955" t="s">
        <v>40397</v>
      </c>
      <c r="B3955">
        <v>1</v>
      </c>
      <c r="C3955">
        <v>5.2999999999999999E-2</v>
      </c>
    </row>
    <row r="3956" spans="1:3" x14ac:dyDescent="0.2">
      <c r="A3956" t="s">
        <v>40398</v>
      </c>
      <c r="B3956">
        <v>1</v>
      </c>
      <c r="C3956">
        <v>5.2999999999999999E-2</v>
      </c>
    </row>
    <row r="3957" spans="1:3" x14ac:dyDescent="0.2">
      <c r="A3957" t="s">
        <v>40399</v>
      </c>
      <c r="B3957">
        <v>1</v>
      </c>
      <c r="C3957">
        <v>5.2999999999999999E-2</v>
      </c>
    </row>
    <row r="3958" spans="1:3" x14ac:dyDescent="0.2">
      <c r="A3958" t="s">
        <v>40400</v>
      </c>
      <c r="B3958">
        <v>1</v>
      </c>
      <c r="C3958">
        <v>5.2999999999999999E-2</v>
      </c>
    </row>
    <row r="3959" spans="1:3" x14ac:dyDescent="0.2">
      <c r="A3959" t="s">
        <v>40401</v>
      </c>
      <c r="B3959">
        <v>1</v>
      </c>
      <c r="C3959">
        <v>5.2999999999999999E-2</v>
      </c>
    </row>
    <row r="3960" spans="1:3" x14ac:dyDescent="0.2">
      <c r="A3960" t="s">
        <v>40402</v>
      </c>
      <c r="B3960">
        <v>1</v>
      </c>
      <c r="C3960">
        <v>5.2999999999999999E-2</v>
      </c>
    </row>
    <row r="3961" spans="1:3" x14ac:dyDescent="0.2">
      <c r="A3961" t="s">
        <v>40403</v>
      </c>
      <c r="B3961">
        <v>1</v>
      </c>
      <c r="C3961">
        <v>5.2999999999999999E-2</v>
      </c>
    </row>
    <row r="3962" spans="1:3" x14ac:dyDescent="0.2">
      <c r="A3962" t="s">
        <v>40404</v>
      </c>
      <c r="B3962">
        <v>1</v>
      </c>
      <c r="C3962">
        <v>5.2999999999999999E-2</v>
      </c>
    </row>
    <row r="3963" spans="1:3" x14ac:dyDescent="0.2">
      <c r="A3963" t="s">
        <v>40405</v>
      </c>
      <c r="B3963">
        <v>1</v>
      </c>
      <c r="C3963">
        <v>5.2999999999999999E-2</v>
      </c>
    </row>
    <row r="3964" spans="1:3" x14ac:dyDescent="0.2">
      <c r="A3964" t="s">
        <v>40406</v>
      </c>
      <c r="B3964">
        <v>1</v>
      </c>
      <c r="C3964">
        <v>5.2999999999999999E-2</v>
      </c>
    </row>
    <row r="3965" spans="1:3" x14ac:dyDescent="0.2">
      <c r="A3965" t="s">
        <v>40407</v>
      </c>
      <c r="B3965">
        <v>1</v>
      </c>
      <c r="C3965">
        <v>5.2999999999999999E-2</v>
      </c>
    </row>
    <row r="3966" spans="1:3" x14ac:dyDescent="0.2">
      <c r="A3966" t="s">
        <v>40408</v>
      </c>
      <c r="B3966">
        <v>1</v>
      </c>
      <c r="C3966">
        <v>5.2999999999999999E-2</v>
      </c>
    </row>
    <row r="3967" spans="1:3" x14ac:dyDescent="0.2">
      <c r="A3967" t="s">
        <v>40409</v>
      </c>
      <c r="B3967">
        <v>1</v>
      </c>
      <c r="C3967">
        <v>5.2999999999999999E-2</v>
      </c>
    </row>
    <row r="3968" spans="1:3" x14ac:dyDescent="0.2">
      <c r="A3968" t="s">
        <v>40410</v>
      </c>
      <c r="B3968">
        <v>1</v>
      </c>
      <c r="C3968">
        <v>5.2999999999999999E-2</v>
      </c>
    </row>
    <row r="3969" spans="1:3" x14ac:dyDescent="0.2">
      <c r="A3969" t="s">
        <v>40411</v>
      </c>
      <c r="B3969">
        <v>1</v>
      </c>
      <c r="C3969">
        <v>5.2999999999999999E-2</v>
      </c>
    </row>
    <row r="3970" spans="1:3" x14ac:dyDescent="0.2">
      <c r="A3970" t="s">
        <v>40412</v>
      </c>
      <c r="B3970">
        <v>1</v>
      </c>
      <c r="C3970">
        <v>5.2999999999999999E-2</v>
      </c>
    </row>
    <row r="3971" spans="1:3" x14ac:dyDescent="0.2">
      <c r="A3971" t="s">
        <v>40413</v>
      </c>
      <c r="B3971">
        <v>1</v>
      </c>
      <c r="C3971">
        <v>5.2999999999999999E-2</v>
      </c>
    </row>
    <row r="3972" spans="1:3" x14ac:dyDescent="0.2">
      <c r="A3972" t="s">
        <v>40414</v>
      </c>
      <c r="B3972">
        <v>1</v>
      </c>
      <c r="C3972">
        <v>5.2999999999999999E-2</v>
      </c>
    </row>
    <row r="3973" spans="1:3" x14ac:dyDescent="0.2">
      <c r="A3973" t="s">
        <v>40415</v>
      </c>
      <c r="B3973">
        <v>1</v>
      </c>
      <c r="C3973">
        <v>5.2999999999999999E-2</v>
      </c>
    </row>
    <row r="3974" spans="1:3" x14ac:dyDescent="0.2">
      <c r="A3974" t="s">
        <v>40416</v>
      </c>
      <c r="B3974">
        <v>1</v>
      </c>
      <c r="C3974">
        <v>5.2999999999999999E-2</v>
      </c>
    </row>
    <row r="3975" spans="1:3" x14ac:dyDescent="0.2">
      <c r="A3975" t="s">
        <v>40417</v>
      </c>
      <c r="B3975">
        <v>1</v>
      </c>
      <c r="C3975">
        <v>5.2999999999999999E-2</v>
      </c>
    </row>
    <row r="3976" spans="1:3" x14ac:dyDescent="0.2">
      <c r="A3976" t="s">
        <v>40418</v>
      </c>
      <c r="B3976">
        <v>1</v>
      </c>
      <c r="C3976">
        <v>5.2999999999999999E-2</v>
      </c>
    </row>
    <row r="3977" spans="1:3" x14ac:dyDescent="0.2">
      <c r="A3977" t="s">
        <v>40419</v>
      </c>
      <c r="B3977">
        <v>1</v>
      </c>
      <c r="C3977">
        <v>5.2999999999999999E-2</v>
      </c>
    </row>
    <row r="3978" spans="1:3" x14ac:dyDescent="0.2">
      <c r="A3978" t="s">
        <v>40420</v>
      </c>
      <c r="B3978">
        <v>1</v>
      </c>
      <c r="C3978">
        <v>5.2999999999999999E-2</v>
      </c>
    </row>
    <row r="3979" spans="1:3" x14ac:dyDescent="0.2">
      <c r="A3979" t="s">
        <v>40421</v>
      </c>
      <c r="B3979">
        <v>1</v>
      </c>
      <c r="C3979">
        <v>5.2999999999999999E-2</v>
      </c>
    </row>
    <row r="3980" spans="1:3" x14ac:dyDescent="0.2">
      <c r="A3980" t="s">
        <v>40422</v>
      </c>
      <c r="B3980">
        <v>1</v>
      </c>
      <c r="C3980">
        <v>5.2999999999999999E-2</v>
      </c>
    </row>
    <row r="3981" spans="1:3" x14ac:dyDescent="0.2">
      <c r="A3981" t="s">
        <v>40423</v>
      </c>
      <c r="B3981">
        <v>1</v>
      </c>
      <c r="C3981">
        <v>5.2999999999999999E-2</v>
      </c>
    </row>
    <row r="3982" spans="1:3" x14ac:dyDescent="0.2">
      <c r="A3982" t="s">
        <v>40424</v>
      </c>
      <c r="B3982">
        <v>1</v>
      </c>
      <c r="C3982">
        <v>5.2999999999999999E-2</v>
      </c>
    </row>
    <row r="3983" spans="1:3" x14ac:dyDescent="0.2">
      <c r="A3983" t="s">
        <v>40425</v>
      </c>
      <c r="B3983">
        <v>1</v>
      </c>
      <c r="C3983">
        <v>5.2999999999999999E-2</v>
      </c>
    </row>
    <row r="3984" spans="1:3" x14ac:dyDescent="0.2">
      <c r="A3984" t="s">
        <v>40426</v>
      </c>
      <c r="B3984">
        <v>1</v>
      </c>
      <c r="C3984">
        <v>5.2999999999999999E-2</v>
      </c>
    </row>
    <row r="3985" spans="1:3" x14ac:dyDescent="0.2">
      <c r="A3985" t="s">
        <v>40427</v>
      </c>
      <c r="B3985">
        <v>1</v>
      </c>
      <c r="C3985">
        <v>5.2999999999999999E-2</v>
      </c>
    </row>
    <row r="3986" spans="1:3" x14ac:dyDescent="0.2">
      <c r="A3986" t="s">
        <v>40428</v>
      </c>
      <c r="B3986">
        <v>1</v>
      </c>
      <c r="C3986">
        <v>5.2999999999999999E-2</v>
      </c>
    </row>
    <row r="3987" spans="1:3" x14ac:dyDescent="0.2">
      <c r="A3987" t="s">
        <v>40429</v>
      </c>
      <c r="B3987">
        <v>1</v>
      </c>
      <c r="C3987">
        <v>5.2999999999999999E-2</v>
      </c>
    </row>
    <row r="3988" spans="1:3" x14ac:dyDescent="0.2">
      <c r="A3988" t="s">
        <v>40430</v>
      </c>
      <c r="B3988">
        <v>1</v>
      </c>
      <c r="C3988">
        <v>5.2999999999999999E-2</v>
      </c>
    </row>
    <row r="3989" spans="1:3" x14ac:dyDescent="0.2">
      <c r="A3989" t="s">
        <v>40431</v>
      </c>
      <c r="B3989">
        <v>1</v>
      </c>
      <c r="C3989">
        <v>5.2999999999999999E-2</v>
      </c>
    </row>
    <row r="3990" spans="1:3" x14ac:dyDescent="0.2">
      <c r="A3990" t="s">
        <v>40432</v>
      </c>
      <c r="B3990">
        <v>1</v>
      </c>
      <c r="C3990">
        <v>5.2999999999999999E-2</v>
      </c>
    </row>
    <row r="3991" spans="1:3" x14ac:dyDescent="0.2">
      <c r="A3991" t="s">
        <v>40433</v>
      </c>
      <c r="B3991">
        <v>1</v>
      </c>
      <c r="C3991">
        <v>5.2999999999999999E-2</v>
      </c>
    </row>
    <row r="3992" spans="1:3" x14ac:dyDescent="0.2">
      <c r="A3992" t="s">
        <v>40434</v>
      </c>
      <c r="B3992">
        <v>1</v>
      </c>
      <c r="C3992">
        <v>5.2999999999999999E-2</v>
      </c>
    </row>
    <row r="3993" spans="1:3" x14ac:dyDescent="0.2">
      <c r="A3993" t="s">
        <v>40435</v>
      </c>
      <c r="B3993">
        <v>1</v>
      </c>
      <c r="C3993">
        <v>5.2999999999999999E-2</v>
      </c>
    </row>
    <row r="3994" spans="1:3" x14ac:dyDescent="0.2">
      <c r="A3994" t="s">
        <v>40436</v>
      </c>
      <c r="B3994">
        <v>1</v>
      </c>
      <c r="C3994">
        <v>5.2999999999999999E-2</v>
      </c>
    </row>
    <row r="3995" spans="1:3" x14ac:dyDescent="0.2">
      <c r="A3995" t="s">
        <v>40437</v>
      </c>
      <c r="B3995">
        <v>1</v>
      </c>
      <c r="C3995">
        <v>5.2999999999999999E-2</v>
      </c>
    </row>
    <row r="3996" spans="1:3" x14ac:dyDescent="0.2">
      <c r="A3996" t="s">
        <v>40438</v>
      </c>
      <c r="B3996">
        <v>1</v>
      </c>
      <c r="C3996">
        <v>5.2999999999999999E-2</v>
      </c>
    </row>
    <row r="3997" spans="1:3" x14ac:dyDescent="0.2">
      <c r="A3997" t="s">
        <v>40439</v>
      </c>
      <c r="B3997">
        <v>1</v>
      </c>
      <c r="C3997">
        <v>5.2999999999999999E-2</v>
      </c>
    </row>
    <row r="3998" spans="1:3" x14ac:dyDescent="0.2">
      <c r="A3998" t="s">
        <v>40440</v>
      </c>
      <c r="B3998">
        <v>1</v>
      </c>
      <c r="C3998">
        <v>5.2999999999999999E-2</v>
      </c>
    </row>
    <row r="3999" spans="1:3" x14ac:dyDescent="0.2">
      <c r="A3999" t="s">
        <v>40441</v>
      </c>
      <c r="B3999">
        <v>1</v>
      </c>
      <c r="C3999">
        <v>5.2999999999999999E-2</v>
      </c>
    </row>
    <row r="4000" spans="1:3" x14ac:dyDescent="0.2">
      <c r="A4000" t="s">
        <v>40442</v>
      </c>
      <c r="B4000">
        <v>1</v>
      </c>
      <c r="C4000">
        <v>5.2999999999999999E-2</v>
      </c>
    </row>
    <row r="4001" spans="1:3" x14ac:dyDescent="0.2">
      <c r="A4001" t="s">
        <v>40443</v>
      </c>
      <c r="B4001">
        <v>1</v>
      </c>
      <c r="C4001">
        <v>5.2999999999999999E-2</v>
      </c>
    </row>
    <row r="4002" spans="1:3" x14ac:dyDescent="0.2">
      <c r="A4002" t="s">
        <v>40444</v>
      </c>
      <c r="B4002">
        <v>1</v>
      </c>
      <c r="C4002">
        <v>5.2999999999999999E-2</v>
      </c>
    </row>
    <row r="4003" spans="1:3" x14ac:dyDescent="0.2">
      <c r="A4003" t="s">
        <v>40445</v>
      </c>
      <c r="B4003">
        <v>1</v>
      </c>
      <c r="C4003">
        <v>5.2999999999999999E-2</v>
      </c>
    </row>
    <row r="4004" spans="1:3" x14ac:dyDescent="0.2">
      <c r="A4004" t="s">
        <v>40446</v>
      </c>
      <c r="B4004">
        <v>1</v>
      </c>
      <c r="C4004">
        <v>5.2999999999999999E-2</v>
      </c>
    </row>
    <row r="4005" spans="1:3" x14ac:dyDescent="0.2">
      <c r="A4005" t="s">
        <v>40447</v>
      </c>
      <c r="B4005">
        <v>1</v>
      </c>
      <c r="C4005">
        <v>5.2999999999999999E-2</v>
      </c>
    </row>
    <row r="4006" spans="1:3" x14ac:dyDescent="0.2">
      <c r="A4006" t="s">
        <v>40448</v>
      </c>
      <c r="B4006">
        <v>1</v>
      </c>
      <c r="C4006">
        <v>5.2999999999999999E-2</v>
      </c>
    </row>
    <row r="4007" spans="1:3" x14ac:dyDescent="0.2">
      <c r="A4007" t="s">
        <v>40449</v>
      </c>
      <c r="B4007">
        <v>1</v>
      </c>
      <c r="C4007">
        <v>5.2999999999999999E-2</v>
      </c>
    </row>
    <row r="4008" spans="1:3" x14ac:dyDescent="0.2">
      <c r="A4008" t="s">
        <v>40450</v>
      </c>
      <c r="B4008">
        <v>1</v>
      </c>
      <c r="C4008">
        <v>5.2999999999999999E-2</v>
      </c>
    </row>
    <row r="4009" spans="1:3" x14ac:dyDescent="0.2">
      <c r="A4009" t="s">
        <v>40451</v>
      </c>
      <c r="B4009">
        <v>1</v>
      </c>
      <c r="C4009">
        <v>5.2999999999999999E-2</v>
      </c>
    </row>
    <row r="4010" spans="1:3" x14ac:dyDescent="0.2">
      <c r="A4010" t="s">
        <v>40452</v>
      </c>
      <c r="B4010">
        <v>1</v>
      </c>
      <c r="C4010">
        <v>5.2999999999999999E-2</v>
      </c>
    </row>
    <row r="4011" spans="1:3" x14ac:dyDescent="0.2">
      <c r="A4011" t="s">
        <v>40453</v>
      </c>
      <c r="B4011">
        <v>1</v>
      </c>
      <c r="C4011">
        <v>5.2999999999999999E-2</v>
      </c>
    </row>
    <row r="4012" spans="1:3" x14ac:dyDescent="0.2">
      <c r="A4012" t="s">
        <v>40454</v>
      </c>
      <c r="B4012">
        <v>1</v>
      </c>
      <c r="C4012">
        <v>5.2999999999999999E-2</v>
      </c>
    </row>
    <row r="4013" spans="1:3" x14ac:dyDescent="0.2">
      <c r="A4013" t="s">
        <v>40455</v>
      </c>
      <c r="B4013">
        <v>1</v>
      </c>
      <c r="C4013">
        <v>5.2999999999999999E-2</v>
      </c>
    </row>
    <row r="4014" spans="1:3" x14ac:dyDescent="0.2">
      <c r="A4014" t="s">
        <v>40456</v>
      </c>
      <c r="B4014">
        <v>1</v>
      </c>
      <c r="C4014">
        <v>5.2999999999999999E-2</v>
      </c>
    </row>
    <row r="4015" spans="1:3" x14ac:dyDescent="0.2">
      <c r="A4015" t="s">
        <v>40457</v>
      </c>
      <c r="B4015">
        <v>1</v>
      </c>
      <c r="C4015">
        <v>5.2999999999999999E-2</v>
      </c>
    </row>
    <row r="4016" spans="1:3" x14ac:dyDescent="0.2">
      <c r="A4016" t="s">
        <v>40458</v>
      </c>
      <c r="B4016">
        <v>1</v>
      </c>
      <c r="C4016">
        <v>5.2999999999999999E-2</v>
      </c>
    </row>
    <row r="4017" spans="1:3" x14ac:dyDescent="0.2">
      <c r="A4017" t="s">
        <v>40459</v>
      </c>
      <c r="B4017">
        <v>1</v>
      </c>
      <c r="C4017">
        <v>5.2999999999999999E-2</v>
      </c>
    </row>
    <row r="4018" spans="1:3" x14ac:dyDescent="0.2">
      <c r="A4018" t="s">
        <v>40460</v>
      </c>
      <c r="B4018">
        <v>1</v>
      </c>
      <c r="C4018">
        <v>5.2999999999999999E-2</v>
      </c>
    </row>
    <row r="4019" spans="1:3" x14ac:dyDescent="0.2">
      <c r="A4019" t="s">
        <v>40461</v>
      </c>
      <c r="B4019">
        <v>1</v>
      </c>
      <c r="C4019">
        <v>5.2999999999999999E-2</v>
      </c>
    </row>
    <row r="4020" spans="1:3" x14ac:dyDescent="0.2">
      <c r="A4020" t="s">
        <v>40462</v>
      </c>
      <c r="B4020">
        <v>1</v>
      </c>
      <c r="C4020">
        <v>5.2999999999999999E-2</v>
      </c>
    </row>
    <row r="4021" spans="1:3" x14ac:dyDescent="0.2">
      <c r="A4021" t="s">
        <v>40463</v>
      </c>
      <c r="B4021">
        <v>1</v>
      </c>
      <c r="C4021">
        <v>5.2999999999999999E-2</v>
      </c>
    </row>
    <row r="4022" spans="1:3" x14ac:dyDescent="0.2">
      <c r="A4022" t="s">
        <v>40464</v>
      </c>
      <c r="B4022">
        <v>1</v>
      </c>
      <c r="C4022">
        <v>5.2999999999999999E-2</v>
      </c>
    </row>
    <row r="4023" spans="1:3" x14ac:dyDescent="0.2">
      <c r="A4023" t="s">
        <v>40465</v>
      </c>
      <c r="B4023">
        <v>1</v>
      </c>
      <c r="C4023">
        <v>5.2999999999999999E-2</v>
      </c>
    </row>
    <row r="4024" spans="1:3" x14ac:dyDescent="0.2">
      <c r="A4024" t="s">
        <v>40466</v>
      </c>
      <c r="B4024">
        <v>1</v>
      </c>
      <c r="C4024">
        <v>5.2999999999999999E-2</v>
      </c>
    </row>
    <row r="4025" spans="1:3" x14ac:dyDescent="0.2">
      <c r="A4025" t="s">
        <v>40467</v>
      </c>
      <c r="B4025">
        <v>1</v>
      </c>
      <c r="C4025">
        <v>5.2999999999999999E-2</v>
      </c>
    </row>
    <row r="4026" spans="1:3" x14ac:dyDescent="0.2">
      <c r="A4026" t="s">
        <v>40468</v>
      </c>
      <c r="B4026">
        <v>1</v>
      </c>
      <c r="C4026">
        <v>5.2999999999999999E-2</v>
      </c>
    </row>
    <row r="4027" spans="1:3" x14ac:dyDescent="0.2">
      <c r="A4027" t="s">
        <v>40469</v>
      </c>
      <c r="B4027">
        <v>1</v>
      </c>
      <c r="C4027">
        <v>5.2999999999999999E-2</v>
      </c>
    </row>
    <row r="4028" spans="1:3" x14ac:dyDescent="0.2">
      <c r="A4028" t="s">
        <v>40470</v>
      </c>
      <c r="B4028">
        <v>1</v>
      </c>
      <c r="C4028">
        <v>5.2999999999999999E-2</v>
      </c>
    </row>
    <row r="4029" spans="1:3" x14ac:dyDescent="0.2">
      <c r="A4029" t="s">
        <v>40471</v>
      </c>
      <c r="B4029">
        <v>1</v>
      </c>
      <c r="C4029">
        <v>5.2999999999999999E-2</v>
      </c>
    </row>
    <row r="4030" spans="1:3" x14ac:dyDescent="0.2">
      <c r="A4030" t="s">
        <v>40472</v>
      </c>
      <c r="B4030">
        <v>1</v>
      </c>
      <c r="C4030">
        <v>5.2999999999999999E-2</v>
      </c>
    </row>
    <row r="4031" spans="1:3" x14ac:dyDescent="0.2">
      <c r="A4031" t="s">
        <v>40473</v>
      </c>
      <c r="B4031">
        <v>1</v>
      </c>
      <c r="C4031">
        <v>5.2999999999999999E-2</v>
      </c>
    </row>
    <row r="4032" spans="1:3" x14ac:dyDescent="0.2">
      <c r="A4032" t="s">
        <v>40474</v>
      </c>
      <c r="B4032">
        <v>1</v>
      </c>
      <c r="C4032">
        <v>5.2999999999999999E-2</v>
      </c>
    </row>
    <row r="4033" spans="1:3" x14ac:dyDescent="0.2">
      <c r="A4033" t="s">
        <v>40475</v>
      </c>
      <c r="B4033">
        <v>1</v>
      </c>
      <c r="C4033">
        <v>5.2999999999999999E-2</v>
      </c>
    </row>
    <row r="4034" spans="1:3" x14ac:dyDescent="0.2">
      <c r="A4034" t="s">
        <v>40476</v>
      </c>
      <c r="B4034">
        <v>1</v>
      </c>
      <c r="C4034">
        <v>5.2999999999999999E-2</v>
      </c>
    </row>
    <row r="4035" spans="1:3" x14ac:dyDescent="0.2">
      <c r="A4035" t="s">
        <v>40477</v>
      </c>
      <c r="B4035">
        <v>1</v>
      </c>
      <c r="C4035">
        <v>5.2999999999999999E-2</v>
      </c>
    </row>
    <row r="4036" spans="1:3" x14ac:dyDescent="0.2">
      <c r="A4036" t="s">
        <v>40478</v>
      </c>
      <c r="B4036">
        <v>1</v>
      </c>
      <c r="C4036">
        <v>5.2999999999999999E-2</v>
      </c>
    </row>
    <row r="4037" spans="1:3" x14ac:dyDescent="0.2">
      <c r="A4037" t="s">
        <v>40479</v>
      </c>
      <c r="B4037">
        <v>1</v>
      </c>
      <c r="C4037">
        <v>5.2999999999999999E-2</v>
      </c>
    </row>
    <row r="4038" spans="1:3" x14ac:dyDescent="0.2">
      <c r="A4038" t="s">
        <v>40480</v>
      </c>
      <c r="B4038">
        <v>1</v>
      </c>
      <c r="C4038">
        <v>5.2999999999999999E-2</v>
      </c>
    </row>
    <row r="4039" spans="1:3" x14ac:dyDescent="0.2">
      <c r="A4039" t="s">
        <v>40481</v>
      </c>
      <c r="B4039">
        <v>1</v>
      </c>
      <c r="C4039">
        <v>5.2999999999999999E-2</v>
      </c>
    </row>
    <row r="4040" spans="1:3" x14ac:dyDescent="0.2">
      <c r="A4040" t="s">
        <v>40482</v>
      </c>
      <c r="B4040">
        <v>1</v>
      </c>
      <c r="C4040">
        <v>5.2999999999999999E-2</v>
      </c>
    </row>
    <row r="4041" spans="1:3" x14ac:dyDescent="0.2">
      <c r="A4041" t="s">
        <v>40483</v>
      </c>
      <c r="B4041">
        <v>1</v>
      </c>
      <c r="C4041">
        <v>5.2999999999999999E-2</v>
      </c>
    </row>
    <row r="4042" spans="1:3" x14ac:dyDescent="0.2">
      <c r="A4042" t="s">
        <v>40484</v>
      </c>
      <c r="B4042">
        <v>1</v>
      </c>
      <c r="C4042">
        <v>5.2999999999999999E-2</v>
      </c>
    </row>
    <row r="4043" spans="1:3" x14ac:dyDescent="0.2">
      <c r="A4043" t="s">
        <v>40485</v>
      </c>
      <c r="B4043">
        <v>1</v>
      </c>
      <c r="C4043">
        <v>5.2999999999999999E-2</v>
      </c>
    </row>
    <row r="4044" spans="1:3" x14ac:dyDescent="0.2">
      <c r="A4044" t="s">
        <v>40486</v>
      </c>
      <c r="B4044">
        <v>1</v>
      </c>
      <c r="C4044">
        <v>5.2999999999999999E-2</v>
      </c>
    </row>
    <row r="4045" spans="1:3" x14ac:dyDescent="0.2">
      <c r="A4045" t="s">
        <v>40487</v>
      </c>
      <c r="B4045">
        <v>1</v>
      </c>
      <c r="C4045">
        <v>5.2999999999999999E-2</v>
      </c>
    </row>
    <row r="4046" spans="1:3" x14ac:dyDescent="0.2">
      <c r="A4046" t="s">
        <v>40488</v>
      </c>
      <c r="B4046">
        <v>1</v>
      </c>
      <c r="C4046">
        <v>5.2999999999999999E-2</v>
      </c>
    </row>
    <row r="4047" spans="1:3" x14ac:dyDescent="0.2">
      <c r="A4047" t="s">
        <v>40489</v>
      </c>
      <c r="B4047">
        <v>1</v>
      </c>
      <c r="C4047">
        <v>5.2999999999999999E-2</v>
      </c>
    </row>
    <row r="4048" spans="1:3" x14ac:dyDescent="0.2">
      <c r="A4048" t="s">
        <v>40490</v>
      </c>
      <c r="B4048">
        <v>1</v>
      </c>
      <c r="C4048">
        <v>5.2999999999999999E-2</v>
      </c>
    </row>
    <row r="4049" spans="1:3" x14ac:dyDescent="0.2">
      <c r="A4049" t="s">
        <v>40491</v>
      </c>
      <c r="B4049">
        <v>1</v>
      </c>
      <c r="C4049">
        <v>5.2999999999999999E-2</v>
      </c>
    </row>
    <row r="4050" spans="1:3" x14ac:dyDescent="0.2">
      <c r="A4050" t="s">
        <v>40492</v>
      </c>
      <c r="B4050">
        <v>1</v>
      </c>
      <c r="C4050">
        <v>5.2999999999999999E-2</v>
      </c>
    </row>
    <row r="4051" spans="1:3" x14ac:dyDescent="0.2">
      <c r="A4051" t="s">
        <v>40493</v>
      </c>
      <c r="B4051">
        <v>1</v>
      </c>
      <c r="C4051">
        <v>5.2999999999999999E-2</v>
      </c>
    </row>
    <row r="4052" spans="1:3" x14ac:dyDescent="0.2">
      <c r="A4052" t="s">
        <v>40494</v>
      </c>
      <c r="B4052">
        <v>1</v>
      </c>
      <c r="C4052">
        <v>5.2999999999999999E-2</v>
      </c>
    </row>
    <row r="4053" spans="1:3" x14ac:dyDescent="0.2">
      <c r="A4053" t="s">
        <v>40495</v>
      </c>
      <c r="B4053">
        <v>1</v>
      </c>
      <c r="C4053">
        <v>5.2999999999999999E-2</v>
      </c>
    </row>
    <row r="4054" spans="1:3" x14ac:dyDescent="0.2">
      <c r="A4054" t="s">
        <v>40496</v>
      </c>
      <c r="B4054">
        <v>1</v>
      </c>
      <c r="C4054">
        <v>5.2999999999999999E-2</v>
      </c>
    </row>
    <row r="4055" spans="1:3" x14ac:dyDescent="0.2">
      <c r="A4055" t="s">
        <v>40497</v>
      </c>
      <c r="B4055">
        <v>1</v>
      </c>
      <c r="C4055">
        <v>5.2999999999999999E-2</v>
      </c>
    </row>
    <row r="4056" spans="1:3" x14ac:dyDescent="0.2">
      <c r="A4056" t="s">
        <v>40498</v>
      </c>
      <c r="B4056">
        <v>1</v>
      </c>
      <c r="C4056">
        <v>5.2999999999999999E-2</v>
      </c>
    </row>
    <row r="4057" spans="1:3" x14ac:dyDescent="0.2">
      <c r="A4057" t="s">
        <v>40499</v>
      </c>
      <c r="B4057">
        <v>1</v>
      </c>
      <c r="C4057">
        <v>5.2999999999999999E-2</v>
      </c>
    </row>
    <row r="4058" spans="1:3" x14ac:dyDescent="0.2">
      <c r="A4058" t="s">
        <v>40500</v>
      </c>
      <c r="B4058">
        <v>1</v>
      </c>
      <c r="C4058">
        <v>5.2999999999999999E-2</v>
      </c>
    </row>
    <row r="4059" spans="1:3" x14ac:dyDescent="0.2">
      <c r="A4059" t="s">
        <v>40501</v>
      </c>
      <c r="B4059">
        <v>1</v>
      </c>
      <c r="C4059">
        <v>5.2999999999999999E-2</v>
      </c>
    </row>
    <row r="4060" spans="1:3" x14ac:dyDescent="0.2">
      <c r="A4060" t="s">
        <v>40502</v>
      </c>
      <c r="B4060">
        <v>1</v>
      </c>
      <c r="C4060">
        <v>5.2999999999999999E-2</v>
      </c>
    </row>
    <row r="4061" spans="1:3" x14ac:dyDescent="0.2">
      <c r="A4061" t="s">
        <v>40503</v>
      </c>
      <c r="B4061">
        <v>1</v>
      </c>
      <c r="C4061">
        <v>5.2999999999999999E-2</v>
      </c>
    </row>
    <row r="4062" spans="1:3" x14ac:dyDescent="0.2">
      <c r="A4062" t="s">
        <v>40504</v>
      </c>
      <c r="B4062">
        <v>1</v>
      </c>
      <c r="C4062">
        <v>5.2999999999999999E-2</v>
      </c>
    </row>
    <row r="4063" spans="1:3" x14ac:dyDescent="0.2">
      <c r="A4063" t="s">
        <v>40505</v>
      </c>
      <c r="B4063">
        <v>1</v>
      </c>
      <c r="C4063">
        <v>5.2999999999999999E-2</v>
      </c>
    </row>
    <row r="4064" spans="1:3" x14ac:dyDescent="0.2">
      <c r="A4064" t="s">
        <v>40506</v>
      </c>
      <c r="B4064">
        <v>1</v>
      </c>
      <c r="C4064">
        <v>5.2999999999999999E-2</v>
      </c>
    </row>
    <row r="4065" spans="1:3" x14ac:dyDescent="0.2">
      <c r="A4065" t="s">
        <v>40507</v>
      </c>
      <c r="B4065">
        <v>1</v>
      </c>
      <c r="C4065">
        <v>5.2999999999999999E-2</v>
      </c>
    </row>
    <row r="4066" spans="1:3" x14ac:dyDescent="0.2">
      <c r="A4066" t="s">
        <v>40508</v>
      </c>
      <c r="B4066">
        <v>1</v>
      </c>
      <c r="C4066">
        <v>5.2999999999999999E-2</v>
      </c>
    </row>
    <row r="4067" spans="1:3" x14ac:dyDescent="0.2">
      <c r="A4067" t="s">
        <v>40509</v>
      </c>
      <c r="B4067">
        <v>1</v>
      </c>
      <c r="C4067">
        <v>5.2999999999999999E-2</v>
      </c>
    </row>
    <row r="4068" spans="1:3" x14ac:dyDescent="0.2">
      <c r="A4068" t="s">
        <v>40510</v>
      </c>
      <c r="B4068">
        <v>1</v>
      </c>
      <c r="C4068">
        <v>5.2999999999999999E-2</v>
      </c>
    </row>
    <row r="4069" spans="1:3" x14ac:dyDescent="0.2">
      <c r="A4069" t="s">
        <v>40511</v>
      </c>
      <c r="B4069">
        <v>1</v>
      </c>
      <c r="C4069">
        <v>5.2999999999999999E-2</v>
      </c>
    </row>
    <row r="4070" spans="1:3" x14ac:dyDescent="0.2">
      <c r="A4070" t="s">
        <v>40512</v>
      </c>
      <c r="B4070">
        <v>1</v>
      </c>
      <c r="C4070">
        <v>5.2999999999999999E-2</v>
      </c>
    </row>
    <row r="4071" spans="1:3" x14ac:dyDescent="0.2">
      <c r="A4071" t="s">
        <v>40513</v>
      </c>
      <c r="B4071">
        <v>1</v>
      </c>
      <c r="C4071">
        <v>5.2999999999999999E-2</v>
      </c>
    </row>
    <row r="4072" spans="1:3" x14ac:dyDescent="0.2">
      <c r="A4072" t="s">
        <v>40514</v>
      </c>
      <c r="B4072">
        <v>1</v>
      </c>
      <c r="C4072">
        <v>5.2999999999999999E-2</v>
      </c>
    </row>
    <row r="4073" spans="1:3" x14ac:dyDescent="0.2">
      <c r="A4073" t="s">
        <v>40515</v>
      </c>
      <c r="B4073">
        <v>1</v>
      </c>
      <c r="C4073">
        <v>5.2999999999999999E-2</v>
      </c>
    </row>
    <row r="4074" spans="1:3" x14ac:dyDescent="0.2">
      <c r="A4074" t="s">
        <v>40516</v>
      </c>
      <c r="B4074">
        <v>1</v>
      </c>
      <c r="C4074">
        <v>5.2999999999999999E-2</v>
      </c>
    </row>
    <row r="4075" spans="1:3" x14ac:dyDescent="0.2">
      <c r="A4075" t="s">
        <v>40517</v>
      </c>
      <c r="B4075">
        <v>1</v>
      </c>
      <c r="C4075">
        <v>5.2999999999999999E-2</v>
      </c>
    </row>
    <row r="4076" spans="1:3" x14ac:dyDescent="0.2">
      <c r="A4076" t="s">
        <v>40518</v>
      </c>
      <c r="B4076">
        <v>1</v>
      </c>
      <c r="C4076">
        <v>5.2999999999999999E-2</v>
      </c>
    </row>
    <row r="4077" spans="1:3" x14ac:dyDescent="0.2">
      <c r="A4077" t="s">
        <v>40519</v>
      </c>
      <c r="B4077">
        <v>1</v>
      </c>
      <c r="C4077">
        <v>5.2999999999999999E-2</v>
      </c>
    </row>
    <row r="4078" spans="1:3" x14ac:dyDescent="0.2">
      <c r="A4078" t="s">
        <v>40520</v>
      </c>
      <c r="B4078">
        <v>1</v>
      </c>
      <c r="C4078">
        <v>5.2999999999999999E-2</v>
      </c>
    </row>
    <row r="4079" spans="1:3" x14ac:dyDescent="0.2">
      <c r="A4079" t="s">
        <v>40521</v>
      </c>
      <c r="B4079">
        <v>1</v>
      </c>
      <c r="C4079">
        <v>5.2999999999999999E-2</v>
      </c>
    </row>
    <row r="4080" spans="1:3" x14ac:dyDescent="0.2">
      <c r="A4080" t="s">
        <v>40522</v>
      </c>
      <c r="B4080">
        <v>1</v>
      </c>
      <c r="C4080">
        <v>5.2999999999999999E-2</v>
      </c>
    </row>
    <row r="4081" spans="1:3" x14ac:dyDescent="0.2">
      <c r="A4081" t="s">
        <v>40523</v>
      </c>
      <c r="B4081">
        <v>1</v>
      </c>
      <c r="C4081">
        <v>5.2999999999999999E-2</v>
      </c>
    </row>
    <row r="4082" spans="1:3" x14ac:dyDescent="0.2">
      <c r="A4082" t="s">
        <v>40524</v>
      </c>
      <c r="B4082">
        <v>1</v>
      </c>
      <c r="C4082">
        <v>5.2999999999999999E-2</v>
      </c>
    </row>
    <row r="4083" spans="1:3" x14ac:dyDescent="0.2">
      <c r="A4083" t="s">
        <v>40525</v>
      </c>
      <c r="B4083">
        <v>1</v>
      </c>
      <c r="C4083">
        <v>5.2999999999999999E-2</v>
      </c>
    </row>
    <row r="4084" spans="1:3" x14ac:dyDescent="0.2">
      <c r="A4084" t="s">
        <v>40526</v>
      </c>
      <c r="B4084">
        <v>1</v>
      </c>
      <c r="C4084">
        <v>5.2999999999999999E-2</v>
      </c>
    </row>
    <row r="4085" spans="1:3" x14ac:dyDescent="0.2">
      <c r="A4085" t="s">
        <v>40527</v>
      </c>
      <c r="B4085">
        <v>1</v>
      </c>
      <c r="C4085">
        <v>5.2999999999999999E-2</v>
      </c>
    </row>
    <row r="4086" spans="1:3" x14ac:dyDescent="0.2">
      <c r="A4086" t="s">
        <v>40528</v>
      </c>
      <c r="B4086">
        <v>1</v>
      </c>
      <c r="C4086">
        <v>5.2999999999999999E-2</v>
      </c>
    </row>
    <row r="4087" spans="1:3" x14ac:dyDescent="0.2">
      <c r="A4087" t="s">
        <v>40529</v>
      </c>
      <c r="B4087">
        <v>1</v>
      </c>
      <c r="C4087">
        <v>5.2999999999999999E-2</v>
      </c>
    </row>
    <row r="4088" spans="1:3" x14ac:dyDescent="0.2">
      <c r="A4088" t="s">
        <v>40530</v>
      </c>
      <c r="B4088">
        <v>1</v>
      </c>
      <c r="C4088">
        <v>5.2999999999999999E-2</v>
      </c>
    </row>
    <row r="4089" spans="1:3" x14ac:dyDescent="0.2">
      <c r="A4089" t="s">
        <v>40531</v>
      </c>
      <c r="B4089">
        <v>1</v>
      </c>
      <c r="C4089">
        <v>5.2999999999999999E-2</v>
      </c>
    </row>
    <row r="4090" spans="1:3" x14ac:dyDescent="0.2">
      <c r="A4090" t="s">
        <v>40532</v>
      </c>
      <c r="B4090">
        <v>1</v>
      </c>
      <c r="C4090">
        <v>5.2999999999999999E-2</v>
      </c>
    </row>
    <row r="4091" spans="1:3" x14ac:dyDescent="0.2">
      <c r="A4091" t="s">
        <v>40533</v>
      </c>
      <c r="B4091">
        <v>1</v>
      </c>
      <c r="C4091">
        <v>5.2999999999999999E-2</v>
      </c>
    </row>
    <row r="4092" spans="1:3" x14ac:dyDescent="0.2">
      <c r="A4092" t="s">
        <v>40534</v>
      </c>
      <c r="B4092">
        <v>1</v>
      </c>
      <c r="C4092">
        <v>5.2999999999999999E-2</v>
      </c>
    </row>
    <row r="4093" spans="1:3" x14ac:dyDescent="0.2">
      <c r="A4093" t="s">
        <v>40535</v>
      </c>
      <c r="B4093">
        <v>1</v>
      </c>
      <c r="C4093">
        <v>5.2999999999999999E-2</v>
      </c>
    </row>
    <row r="4094" spans="1:3" x14ac:dyDescent="0.2">
      <c r="A4094" t="s">
        <v>40536</v>
      </c>
      <c r="B4094">
        <v>1</v>
      </c>
      <c r="C4094">
        <v>5.2999999999999999E-2</v>
      </c>
    </row>
    <row r="4095" spans="1:3" x14ac:dyDescent="0.2">
      <c r="A4095" t="s">
        <v>40537</v>
      </c>
      <c r="B4095">
        <v>1</v>
      </c>
      <c r="C4095">
        <v>5.2999999999999999E-2</v>
      </c>
    </row>
    <row r="4096" spans="1:3" x14ac:dyDescent="0.2">
      <c r="A4096" t="s">
        <v>40538</v>
      </c>
      <c r="B4096">
        <v>1</v>
      </c>
      <c r="C4096">
        <v>5.2999999999999999E-2</v>
      </c>
    </row>
    <row r="4097" spans="1:3" x14ac:dyDescent="0.2">
      <c r="A4097" t="s">
        <v>40539</v>
      </c>
      <c r="B4097">
        <v>1</v>
      </c>
      <c r="C4097">
        <v>5.2999999999999999E-2</v>
      </c>
    </row>
    <row r="4098" spans="1:3" x14ac:dyDescent="0.2">
      <c r="A4098" t="s">
        <v>40540</v>
      </c>
      <c r="B4098">
        <v>1</v>
      </c>
      <c r="C4098">
        <v>5.2999999999999999E-2</v>
      </c>
    </row>
    <row r="4099" spans="1:3" x14ac:dyDescent="0.2">
      <c r="A4099" t="s">
        <v>40541</v>
      </c>
      <c r="B4099">
        <v>1</v>
      </c>
      <c r="C4099">
        <v>5.2999999999999999E-2</v>
      </c>
    </row>
    <row r="4100" spans="1:3" x14ac:dyDescent="0.2">
      <c r="A4100" t="s">
        <v>40542</v>
      </c>
      <c r="B4100">
        <v>1</v>
      </c>
      <c r="C4100">
        <v>5.2999999999999999E-2</v>
      </c>
    </row>
    <row r="4101" spans="1:3" x14ac:dyDescent="0.2">
      <c r="A4101" t="s">
        <v>40543</v>
      </c>
      <c r="B4101">
        <v>1</v>
      </c>
      <c r="C4101">
        <v>5.2999999999999999E-2</v>
      </c>
    </row>
    <row r="4102" spans="1:3" x14ac:dyDescent="0.2">
      <c r="A4102" t="s">
        <v>40544</v>
      </c>
      <c r="B4102">
        <v>1</v>
      </c>
      <c r="C4102">
        <v>5.2999999999999999E-2</v>
      </c>
    </row>
    <row r="4103" spans="1:3" x14ac:dyDescent="0.2">
      <c r="A4103" t="s">
        <v>40545</v>
      </c>
      <c r="B4103">
        <v>1</v>
      </c>
      <c r="C4103">
        <v>5.2999999999999999E-2</v>
      </c>
    </row>
    <row r="4104" spans="1:3" x14ac:dyDescent="0.2">
      <c r="A4104" t="s">
        <v>40546</v>
      </c>
      <c r="B4104">
        <v>1</v>
      </c>
      <c r="C4104">
        <v>5.2999999999999999E-2</v>
      </c>
    </row>
    <row r="4105" spans="1:3" x14ac:dyDescent="0.2">
      <c r="A4105" t="s">
        <v>40547</v>
      </c>
      <c r="B4105">
        <v>1</v>
      </c>
      <c r="C4105">
        <v>5.2999999999999999E-2</v>
      </c>
    </row>
    <row r="4106" spans="1:3" x14ac:dyDescent="0.2">
      <c r="A4106" t="s">
        <v>40548</v>
      </c>
      <c r="B4106">
        <v>1</v>
      </c>
      <c r="C4106">
        <v>5.2999999999999999E-2</v>
      </c>
    </row>
    <row r="4107" spans="1:3" x14ac:dyDescent="0.2">
      <c r="A4107" t="s">
        <v>40549</v>
      </c>
      <c r="B4107">
        <v>1</v>
      </c>
      <c r="C4107">
        <v>5.2999999999999999E-2</v>
      </c>
    </row>
    <row r="4108" spans="1:3" x14ac:dyDescent="0.2">
      <c r="A4108" t="s">
        <v>40550</v>
      </c>
      <c r="B4108">
        <v>1</v>
      </c>
      <c r="C4108">
        <v>5.2999999999999999E-2</v>
      </c>
    </row>
    <row r="4109" spans="1:3" x14ac:dyDescent="0.2">
      <c r="A4109" t="s">
        <v>40551</v>
      </c>
      <c r="B4109">
        <v>1</v>
      </c>
      <c r="C4109">
        <v>5.2999999999999999E-2</v>
      </c>
    </row>
    <row r="4110" spans="1:3" x14ac:dyDescent="0.2">
      <c r="A4110" t="s">
        <v>40552</v>
      </c>
      <c r="B4110">
        <v>1</v>
      </c>
      <c r="C4110">
        <v>5.2999999999999999E-2</v>
      </c>
    </row>
    <row r="4111" spans="1:3" x14ac:dyDescent="0.2">
      <c r="A4111" t="s">
        <v>40553</v>
      </c>
      <c r="B4111">
        <v>1</v>
      </c>
      <c r="C4111">
        <v>5.2999999999999999E-2</v>
      </c>
    </row>
    <row r="4112" spans="1:3" x14ac:dyDescent="0.2">
      <c r="A4112" t="s">
        <v>40554</v>
      </c>
      <c r="B4112">
        <v>1</v>
      </c>
      <c r="C4112">
        <v>5.2999999999999999E-2</v>
      </c>
    </row>
    <row r="4113" spans="1:3" x14ac:dyDescent="0.2">
      <c r="A4113" t="s">
        <v>40555</v>
      </c>
      <c r="B4113">
        <v>1</v>
      </c>
      <c r="C4113">
        <v>5.2999999999999999E-2</v>
      </c>
    </row>
    <row r="4114" spans="1:3" x14ac:dyDescent="0.2">
      <c r="A4114" t="s">
        <v>40556</v>
      </c>
      <c r="B4114">
        <v>1</v>
      </c>
      <c r="C4114">
        <v>5.2999999999999999E-2</v>
      </c>
    </row>
    <row r="4115" spans="1:3" x14ac:dyDescent="0.2">
      <c r="A4115" t="s">
        <v>40557</v>
      </c>
      <c r="B4115">
        <v>1</v>
      </c>
      <c r="C4115">
        <v>5.2999999999999999E-2</v>
      </c>
    </row>
    <row r="4116" spans="1:3" x14ac:dyDescent="0.2">
      <c r="A4116" t="s">
        <v>40558</v>
      </c>
      <c r="B4116">
        <v>1</v>
      </c>
      <c r="C4116">
        <v>5.2999999999999999E-2</v>
      </c>
    </row>
    <row r="4117" spans="1:3" x14ac:dyDescent="0.2">
      <c r="A4117" t="s">
        <v>40559</v>
      </c>
      <c r="B4117">
        <v>1</v>
      </c>
      <c r="C4117">
        <v>5.2999999999999999E-2</v>
      </c>
    </row>
    <row r="4118" spans="1:3" x14ac:dyDescent="0.2">
      <c r="A4118" t="s">
        <v>40560</v>
      </c>
      <c r="B4118">
        <v>1</v>
      </c>
      <c r="C4118">
        <v>5.2999999999999999E-2</v>
      </c>
    </row>
    <row r="4119" spans="1:3" x14ac:dyDescent="0.2">
      <c r="A4119" t="s">
        <v>40561</v>
      </c>
      <c r="B4119">
        <v>1</v>
      </c>
      <c r="C4119">
        <v>5.2999999999999999E-2</v>
      </c>
    </row>
    <row r="4120" spans="1:3" x14ac:dyDescent="0.2">
      <c r="A4120" t="s">
        <v>40562</v>
      </c>
      <c r="B4120">
        <v>1</v>
      </c>
      <c r="C4120">
        <v>5.2999999999999999E-2</v>
      </c>
    </row>
    <row r="4121" spans="1:3" x14ac:dyDescent="0.2">
      <c r="A4121" t="s">
        <v>40563</v>
      </c>
      <c r="B4121">
        <v>1</v>
      </c>
      <c r="C4121">
        <v>5.2999999999999999E-2</v>
      </c>
    </row>
    <row r="4122" spans="1:3" x14ac:dyDescent="0.2">
      <c r="A4122" t="s">
        <v>40564</v>
      </c>
      <c r="B4122">
        <v>1</v>
      </c>
      <c r="C4122">
        <v>5.2999999999999999E-2</v>
      </c>
    </row>
    <row r="4123" spans="1:3" x14ac:dyDescent="0.2">
      <c r="A4123" t="s">
        <v>40565</v>
      </c>
      <c r="B4123">
        <v>1</v>
      </c>
      <c r="C4123">
        <v>5.2999999999999999E-2</v>
      </c>
    </row>
    <row r="4124" spans="1:3" x14ac:dyDescent="0.2">
      <c r="A4124" t="s">
        <v>40566</v>
      </c>
      <c r="B4124">
        <v>1</v>
      </c>
      <c r="C4124">
        <v>5.2999999999999999E-2</v>
      </c>
    </row>
    <row r="4125" spans="1:3" x14ac:dyDescent="0.2">
      <c r="A4125" t="s">
        <v>40567</v>
      </c>
      <c r="B4125">
        <v>1</v>
      </c>
      <c r="C4125">
        <v>5.2999999999999999E-2</v>
      </c>
    </row>
    <row r="4126" spans="1:3" x14ac:dyDescent="0.2">
      <c r="A4126" t="s">
        <v>40568</v>
      </c>
      <c r="B4126">
        <v>1</v>
      </c>
      <c r="C4126">
        <v>5.2999999999999999E-2</v>
      </c>
    </row>
    <row r="4127" spans="1:3" x14ac:dyDescent="0.2">
      <c r="A4127" t="s">
        <v>40569</v>
      </c>
      <c r="B4127">
        <v>1</v>
      </c>
      <c r="C4127">
        <v>5.2999999999999999E-2</v>
      </c>
    </row>
    <row r="4128" spans="1:3" x14ac:dyDescent="0.2">
      <c r="A4128" t="s">
        <v>40570</v>
      </c>
      <c r="B4128">
        <v>1</v>
      </c>
      <c r="C4128">
        <v>5.2999999999999999E-2</v>
      </c>
    </row>
    <row r="4129" spans="1:3" x14ac:dyDescent="0.2">
      <c r="A4129" t="s">
        <v>40571</v>
      </c>
      <c r="B4129">
        <v>1</v>
      </c>
      <c r="C4129">
        <v>5.2999999999999999E-2</v>
      </c>
    </row>
    <row r="4130" spans="1:3" x14ac:dyDescent="0.2">
      <c r="A4130" t="s">
        <v>40572</v>
      </c>
      <c r="B4130">
        <v>1</v>
      </c>
      <c r="C4130">
        <v>5.2999999999999999E-2</v>
      </c>
    </row>
    <row r="4131" spans="1:3" x14ac:dyDescent="0.2">
      <c r="A4131" t="s">
        <v>40573</v>
      </c>
      <c r="B4131">
        <v>1</v>
      </c>
      <c r="C4131">
        <v>5.2999999999999999E-2</v>
      </c>
    </row>
    <row r="4132" spans="1:3" x14ac:dyDescent="0.2">
      <c r="A4132" t="s">
        <v>40574</v>
      </c>
      <c r="B4132">
        <v>1</v>
      </c>
      <c r="C4132">
        <v>5.2999999999999999E-2</v>
      </c>
    </row>
    <row r="4133" spans="1:3" x14ac:dyDescent="0.2">
      <c r="A4133" t="s">
        <v>40575</v>
      </c>
      <c r="B4133">
        <v>1</v>
      </c>
      <c r="C4133">
        <v>5.2999999999999999E-2</v>
      </c>
    </row>
    <row r="4134" spans="1:3" x14ac:dyDescent="0.2">
      <c r="A4134" t="s">
        <v>40576</v>
      </c>
      <c r="B4134">
        <v>1</v>
      </c>
      <c r="C4134">
        <v>5.2999999999999999E-2</v>
      </c>
    </row>
    <row r="4135" spans="1:3" x14ac:dyDescent="0.2">
      <c r="A4135" t="s">
        <v>40577</v>
      </c>
      <c r="B4135">
        <v>1</v>
      </c>
      <c r="C4135">
        <v>5.2999999999999999E-2</v>
      </c>
    </row>
    <row r="4136" spans="1:3" x14ac:dyDescent="0.2">
      <c r="A4136" t="s">
        <v>40578</v>
      </c>
      <c r="B4136">
        <v>1</v>
      </c>
      <c r="C4136">
        <v>5.2999999999999999E-2</v>
      </c>
    </row>
    <row r="4137" spans="1:3" x14ac:dyDescent="0.2">
      <c r="A4137" t="s">
        <v>40579</v>
      </c>
      <c r="B4137">
        <v>1</v>
      </c>
      <c r="C4137">
        <v>5.2999999999999999E-2</v>
      </c>
    </row>
    <row r="4138" spans="1:3" x14ac:dyDescent="0.2">
      <c r="A4138" t="s">
        <v>40580</v>
      </c>
      <c r="B4138">
        <v>1</v>
      </c>
      <c r="C4138">
        <v>5.2999999999999999E-2</v>
      </c>
    </row>
    <row r="4139" spans="1:3" x14ac:dyDescent="0.2">
      <c r="A4139" t="s">
        <v>40581</v>
      </c>
      <c r="B4139">
        <v>1</v>
      </c>
      <c r="C4139">
        <v>5.2999999999999999E-2</v>
      </c>
    </row>
    <row r="4140" spans="1:3" x14ac:dyDescent="0.2">
      <c r="A4140" t="s">
        <v>40582</v>
      </c>
      <c r="B4140">
        <v>1</v>
      </c>
      <c r="C4140">
        <v>5.2999999999999999E-2</v>
      </c>
    </row>
    <row r="4141" spans="1:3" x14ac:dyDescent="0.2">
      <c r="A4141" t="s">
        <v>40583</v>
      </c>
      <c r="B4141">
        <v>1</v>
      </c>
      <c r="C4141">
        <v>5.2999999999999999E-2</v>
      </c>
    </row>
    <row r="4142" spans="1:3" x14ac:dyDescent="0.2">
      <c r="A4142" t="s">
        <v>40584</v>
      </c>
      <c r="B4142">
        <v>1</v>
      </c>
      <c r="C4142">
        <v>5.2999999999999999E-2</v>
      </c>
    </row>
    <row r="4143" spans="1:3" x14ac:dyDescent="0.2">
      <c r="A4143" t="s">
        <v>40585</v>
      </c>
      <c r="B4143">
        <v>1</v>
      </c>
      <c r="C4143">
        <v>5.2999999999999999E-2</v>
      </c>
    </row>
    <row r="4144" spans="1:3" x14ac:dyDescent="0.2">
      <c r="A4144" t="s">
        <v>40586</v>
      </c>
      <c r="B4144">
        <v>1</v>
      </c>
      <c r="C4144">
        <v>5.2999999999999999E-2</v>
      </c>
    </row>
    <row r="4145" spans="1:3" x14ac:dyDescent="0.2">
      <c r="A4145" t="s">
        <v>40587</v>
      </c>
      <c r="B4145">
        <v>1</v>
      </c>
      <c r="C4145">
        <v>5.2999999999999999E-2</v>
      </c>
    </row>
    <row r="4146" spans="1:3" x14ac:dyDescent="0.2">
      <c r="A4146" t="s">
        <v>40588</v>
      </c>
      <c r="B4146">
        <v>1</v>
      </c>
      <c r="C4146">
        <v>5.2999999999999999E-2</v>
      </c>
    </row>
    <row r="4147" spans="1:3" x14ac:dyDescent="0.2">
      <c r="A4147" t="s">
        <v>40589</v>
      </c>
      <c r="B4147">
        <v>1</v>
      </c>
      <c r="C4147">
        <v>5.2999999999999999E-2</v>
      </c>
    </row>
    <row r="4148" spans="1:3" x14ac:dyDescent="0.2">
      <c r="A4148" t="s">
        <v>40590</v>
      </c>
      <c r="B4148">
        <v>1</v>
      </c>
      <c r="C4148">
        <v>5.2999999999999999E-2</v>
      </c>
    </row>
    <row r="4149" spans="1:3" x14ac:dyDescent="0.2">
      <c r="A4149" t="s">
        <v>40591</v>
      </c>
      <c r="B4149">
        <v>1</v>
      </c>
      <c r="C4149">
        <v>5.2999999999999999E-2</v>
      </c>
    </row>
    <row r="4150" spans="1:3" x14ac:dyDescent="0.2">
      <c r="A4150" t="s">
        <v>40592</v>
      </c>
      <c r="B4150">
        <v>1</v>
      </c>
      <c r="C4150">
        <v>5.2999999999999999E-2</v>
      </c>
    </row>
    <row r="4151" spans="1:3" x14ac:dyDescent="0.2">
      <c r="A4151" t="s">
        <v>40593</v>
      </c>
      <c r="B4151">
        <v>1</v>
      </c>
      <c r="C4151">
        <v>5.2999999999999999E-2</v>
      </c>
    </row>
    <row r="4152" spans="1:3" x14ac:dyDescent="0.2">
      <c r="A4152" t="s">
        <v>40594</v>
      </c>
      <c r="B4152">
        <v>1</v>
      </c>
      <c r="C4152">
        <v>5.2999999999999999E-2</v>
      </c>
    </row>
    <row r="4153" spans="1:3" x14ac:dyDescent="0.2">
      <c r="A4153" t="s">
        <v>40595</v>
      </c>
      <c r="B4153">
        <v>1</v>
      </c>
      <c r="C4153">
        <v>5.2999999999999999E-2</v>
      </c>
    </row>
    <row r="4154" spans="1:3" x14ac:dyDescent="0.2">
      <c r="A4154" t="s">
        <v>40596</v>
      </c>
      <c r="B4154">
        <v>1</v>
      </c>
      <c r="C4154">
        <v>5.2999999999999999E-2</v>
      </c>
    </row>
    <row r="4155" spans="1:3" x14ac:dyDescent="0.2">
      <c r="A4155" t="s">
        <v>40597</v>
      </c>
      <c r="B4155">
        <v>1</v>
      </c>
      <c r="C4155">
        <v>5.2999999999999999E-2</v>
      </c>
    </row>
    <row r="4156" spans="1:3" x14ac:dyDescent="0.2">
      <c r="A4156" t="s">
        <v>40598</v>
      </c>
      <c r="B4156">
        <v>1</v>
      </c>
      <c r="C4156">
        <v>5.2999999999999999E-2</v>
      </c>
    </row>
    <row r="4157" spans="1:3" x14ac:dyDescent="0.2">
      <c r="A4157" t="s">
        <v>40599</v>
      </c>
      <c r="B4157">
        <v>1</v>
      </c>
      <c r="C4157">
        <v>5.2999999999999999E-2</v>
      </c>
    </row>
    <row r="4158" spans="1:3" x14ac:dyDescent="0.2">
      <c r="A4158" t="s">
        <v>40600</v>
      </c>
      <c r="B4158">
        <v>1</v>
      </c>
      <c r="C4158">
        <v>5.2999999999999999E-2</v>
      </c>
    </row>
    <row r="4159" spans="1:3" x14ac:dyDescent="0.2">
      <c r="A4159" t="s">
        <v>40601</v>
      </c>
      <c r="B4159">
        <v>1</v>
      </c>
      <c r="C4159">
        <v>5.2999999999999999E-2</v>
      </c>
    </row>
    <row r="4160" spans="1:3" x14ac:dyDescent="0.2">
      <c r="A4160" t="s">
        <v>40602</v>
      </c>
      <c r="B4160">
        <v>1</v>
      </c>
      <c r="C4160">
        <v>5.2999999999999999E-2</v>
      </c>
    </row>
    <row r="4161" spans="1:3" x14ac:dyDescent="0.2">
      <c r="A4161" t="s">
        <v>40603</v>
      </c>
      <c r="B4161">
        <v>1</v>
      </c>
      <c r="C4161">
        <v>5.2999999999999999E-2</v>
      </c>
    </row>
    <row r="4162" spans="1:3" x14ac:dyDescent="0.2">
      <c r="A4162" t="s">
        <v>40604</v>
      </c>
      <c r="B4162">
        <v>1</v>
      </c>
      <c r="C4162">
        <v>5.2999999999999999E-2</v>
      </c>
    </row>
    <row r="4163" spans="1:3" x14ac:dyDescent="0.2">
      <c r="A4163" t="s">
        <v>40605</v>
      </c>
      <c r="B4163">
        <v>1</v>
      </c>
      <c r="C4163">
        <v>5.2999999999999999E-2</v>
      </c>
    </row>
    <row r="4164" spans="1:3" x14ac:dyDescent="0.2">
      <c r="A4164" t="s">
        <v>40606</v>
      </c>
      <c r="B4164">
        <v>1</v>
      </c>
      <c r="C4164">
        <v>5.2999999999999999E-2</v>
      </c>
    </row>
    <row r="4165" spans="1:3" x14ac:dyDescent="0.2">
      <c r="A4165" t="s">
        <v>40607</v>
      </c>
      <c r="B4165">
        <v>1</v>
      </c>
      <c r="C4165">
        <v>5.2999999999999999E-2</v>
      </c>
    </row>
    <row r="4166" spans="1:3" x14ac:dyDescent="0.2">
      <c r="A4166" t="s">
        <v>40608</v>
      </c>
      <c r="B4166">
        <v>1</v>
      </c>
      <c r="C4166">
        <v>5.2999999999999999E-2</v>
      </c>
    </row>
    <row r="4167" spans="1:3" x14ac:dyDescent="0.2">
      <c r="A4167" t="s">
        <v>40609</v>
      </c>
      <c r="B4167">
        <v>1</v>
      </c>
      <c r="C4167">
        <v>5.2999999999999999E-2</v>
      </c>
    </row>
    <row r="4168" spans="1:3" x14ac:dyDescent="0.2">
      <c r="A4168" t="s">
        <v>40610</v>
      </c>
      <c r="B4168">
        <v>1</v>
      </c>
      <c r="C4168">
        <v>5.2999999999999999E-2</v>
      </c>
    </row>
    <row r="4169" spans="1:3" x14ac:dyDescent="0.2">
      <c r="A4169" t="s">
        <v>40611</v>
      </c>
      <c r="B4169">
        <v>1</v>
      </c>
      <c r="C4169">
        <v>5.2999999999999999E-2</v>
      </c>
    </row>
    <row r="4170" spans="1:3" x14ac:dyDescent="0.2">
      <c r="A4170" t="s">
        <v>40612</v>
      </c>
      <c r="B4170">
        <v>1</v>
      </c>
      <c r="C4170">
        <v>5.2999999999999999E-2</v>
      </c>
    </row>
    <row r="4171" spans="1:3" x14ac:dyDescent="0.2">
      <c r="A4171" t="s">
        <v>40613</v>
      </c>
      <c r="B4171">
        <v>1</v>
      </c>
      <c r="C4171">
        <v>5.2999999999999999E-2</v>
      </c>
    </row>
    <row r="4172" spans="1:3" x14ac:dyDescent="0.2">
      <c r="A4172" t="s">
        <v>40614</v>
      </c>
      <c r="B4172">
        <v>1</v>
      </c>
      <c r="C4172">
        <v>5.2999999999999999E-2</v>
      </c>
    </row>
    <row r="4173" spans="1:3" x14ac:dyDescent="0.2">
      <c r="A4173" t="s">
        <v>40615</v>
      </c>
      <c r="B4173">
        <v>1</v>
      </c>
      <c r="C4173">
        <v>5.2999999999999999E-2</v>
      </c>
    </row>
    <row r="4174" spans="1:3" x14ac:dyDescent="0.2">
      <c r="A4174" t="s">
        <v>40616</v>
      </c>
      <c r="B4174">
        <v>1</v>
      </c>
      <c r="C4174">
        <v>5.2999999999999999E-2</v>
      </c>
    </row>
    <row r="4175" spans="1:3" x14ac:dyDescent="0.2">
      <c r="A4175" t="s">
        <v>40617</v>
      </c>
      <c r="B4175">
        <v>1</v>
      </c>
      <c r="C4175">
        <v>5.2999999999999999E-2</v>
      </c>
    </row>
    <row r="4176" spans="1:3" x14ac:dyDescent="0.2">
      <c r="A4176" t="s">
        <v>40618</v>
      </c>
      <c r="B4176">
        <v>1</v>
      </c>
      <c r="C4176">
        <v>5.2999999999999999E-2</v>
      </c>
    </row>
    <row r="4177" spans="1:3" x14ac:dyDescent="0.2">
      <c r="A4177" t="s">
        <v>40619</v>
      </c>
      <c r="B4177">
        <v>1</v>
      </c>
      <c r="C4177">
        <v>5.2999999999999999E-2</v>
      </c>
    </row>
    <row r="4178" spans="1:3" x14ac:dyDescent="0.2">
      <c r="A4178" t="s">
        <v>40620</v>
      </c>
      <c r="B4178">
        <v>1</v>
      </c>
      <c r="C4178">
        <v>5.2999999999999999E-2</v>
      </c>
    </row>
    <row r="4179" spans="1:3" x14ac:dyDescent="0.2">
      <c r="A4179" t="s">
        <v>40621</v>
      </c>
      <c r="B4179">
        <v>1</v>
      </c>
      <c r="C4179">
        <v>5.2999999999999999E-2</v>
      </c>
    </row>
    <row r="4180" spans="1:3" x14ac:dyDescent="0.2">
      <c r="A4180" t="s">
        <v>40622</v>
      </c>
      <c r="B4180">
        <v>1</v>
      </c>
      <c r="C4180">
        <v>5.2999999999999999E-2</v>
      </c>
    </row>
    <row r="4181" spans="1:3" x14ac:dyDescent="0.2">
      <c r="A4181" t="s">
        <v>40623</v>
      </c>
      <c r="B4181">
        <v>1</v>
      </c>
      <c r="C4181">
        <v>5.2999999999999999E-2</v>
      </c>
    </row>
    <row r="4182" spans="1:3" x14ac:dyDescent="0.2">
      <c r="A4182" t="s">
        <v>40624</v>
      </c>
      <c r="B4182">
        <v>1</v>
      </c>
      <c r="C4182">
        <v>5.2999999999999999E-2</v>
      </c>
    </row>
    <row r="4183" spans="1:3" x14ac:dyDescent="0.2">
      <c r="A4183" t="s">
        <v>40625</v>
      </c>
      <c r="B4183">
        <v>1</v>
      </c>
      <c r="C4183">
        <v>5.2999999999999999E-2</v>
      </c>
    </row>
    <row r="4184" spans="1:3" x14ac:dyDescent="0.2">
      <c r="A4184" t="s">
        <v>40626</v>
      </c>
      <c r="B4184">
        <v>1</v>
      </c>
      <c r="C4184">
        <v>5.2999999999999999E-2</v>
      </c>
    </row>
    <row r="4185" spans="1:3" x14ac:dyDescent="0.2">
      <c r="A4185" t="s">
        <v>40627</v>
      </c>
      <c r="B4185">
        <v>1</v>
      </c>
      <c r="C4185">
        <v>5.2999999999999999E-2</v>
      </c>
    </row>
    <row r="4186" spans="1:3" x14ac:dyDescent="0.2">
      <c r="A4186" t="s">
        <v>40628</v>
      </c>
      <c r="B4186">
        <v>1</v>
      </c>
      <c r="C4186">
        <v>5.2999999999999999E-2</v>
      </c>
    </row>
    <row r="4187" spans="1:3" x14ac:dyDescent="0.2">
      <c r="A4187" t="s">
        <v>40629</v>
      </c>
      <c r="B4187">
        <v>1</v>
      </c>
      <c r="C4187">
        <v>5.2999999999999999E-2</v>
      </c>
    </row>
    <row r="4188" spans="1:3" x14ac:dyDescent="0.2">
      <c r="A4188" t="s">
        <v>40630</v>
      </c>
      <c r="B4188">
        <v>1</v>
      </c>
      <c r="C4188">
        <v>5.2999999999999999E-2</v>
      </c>
    </row>
    <row r="4189" spans="1:3" x14ac:dyDescent="0.2">
      <c r="A4189" t="s">
        <v>40631</v>
      </c>
      <c r="B4189">
        <v>1</v>
      </c>
      <c r="C4189">
        <v>5.2999999999999999E-2</v>
      </c>
    </row>
    <row r="4190" spans="1:3" x14ac:dyDescent="0.2">
      <c r="A4190" t="s">
        <v>40632</v>
      </c>
      <c r="B4190">
        <v>1</v>
      </c>
      <c r="C4190">
        <v>5.2999999999999999E-2</v>
      </c>
    </row>
    <row r="4191" spans="1:3" x14ac:dyDescent="0.2">
      <c r="A4191" t="s">
        <v>40633</v>
      </c>
      <c r="B4191">
        <v>1</v>
      </c>
      <c r="C4191">
        <v>5.2999999999999999E-2</v>
      </c>
    </row>
    <row r="4192" spans="1:3" x14ac:dyDescent="0.2">
      <c r="A4192" t="s">
        <v>40634</v>
      </c>
      <c r="B4192">
        <v>1</v>
      </c>
      <c r="C4192">
        <v>5.2999999999999999E-2</v>
      </c>
    </row>
    <row r="4193" spans="1:3" x14ac:dyDescent="0.2">
      <c r="A4193" t="s">
        <v>40635</v>
      </c>
      <c r="B4193">
        <v>1</v>
      </c>
      <c r="C4193">
        <v>5.2999999999999999E-2</v>
      </c>
    </row>
    <row r="4194" spans="1:3" x14ac:dyDescent="0.2">
      <c r="A4194" t="s">
        <v>40636</v>
      </c>
      <c r="B4194">
        <v>1</v>
      </c>
      <c r="C4194">
        <v>5.2999999999999999E-2</v>
      </c>
    </row>
    <row r="4195" spans="1:3" x14ac:dyDescent="0.2">
      <c r="A4195" t="s">
        <v>40637</v>
      </c>
      <c r="B4195">
        <v>1</v>
      </c>
      <c r="C4195">
        <v>5.2999999999999999E-2</v>
      </c>
    </row>
    <row r="4196" spans="1:3" x14ac:dyDescent="0.2">
      <c r="A4196" t="s">
        <v>40638</v>
      </c>
      <c r="B4196">
        <v>1</v>
      </c>
      <c r="C4196">
        <v>5.2999999999999999E-2</v>
      </c>
    </row>
    <row r="4197" spans="1:3" x14ac:dyDescent="0.2">
      <c r="A4197" t="s">
        <v>40639</v>
      </c>
      <c r="B4197">
        <v>1</v>
      </c>
      <c r="C4197">
        <v>5.2999999999999999E-2</v>
      </c>
    </row>
    <row r="4198" spans="1:3" x14ac:dyDescent="0.2">
      <c r="A4198" t="s">
        <v>40640</v>
      </c>
      <c r="B4198">
        <v>1</v>
      </c>
      <c r="C4198">
        <v>5.2999999999999999E-2</v>
      </c>
    </row>
    <row r="4199" spans="1:3" x14ac:dyDescent="0.2">
      <c r="A4199" t="s">
        <v>40641</v>
      </c>
      <c r="B4199">
        <v>1</v>
      </c>
      <c r="C4199">
        <v>5.2999999999999999E-2</v>
      </c>
    </row>
    <row r="4200" spans="1:3" x14ac:dyDescent="0.2">
      <c r="A4200" t="s">
        <v>40642</v>
      </c>
      <c r="B4200">
        <v>1</v>
      </c>
      <c r="C4200">
        <v>5.2999999999999999E-2</v>
      </c>
    </row>
    <row r="4201" spans="1:3" x14ac:dyDescent="0.2">
      <c r="A4201" t="s">
        <v>40643</v>
      </c>
      <c r="B4201">
        <v>1</v>
      </c>
      <c r="C4201">
        <v>5.2999999999999999E-2</v>
      </c>
    </row>
    <row r="4202" spans="1:3" x14ac:dyDescent="0.2">
      <c r="A4202" t="s">
        <v>40644</v>
      </c>
      <c r="B4202">
        <v>1</v>
      </c>
      <c r="C4202">
        <v>5.2999999999999999E-2</v>
      </c>
    </row>
    <row r="4203" spans="1:3" x14ac:dyDescent="0.2">
      <c r="A4203" t="s">
        <v>40645</v>
      </c>
      <c r="B4203">
        <v>1</v>
      </c>
      <c r="C4203">
        <v>5.2999999999999999E-2</v>
      </c>
    </row>
    <row r="4204" spans="1:3" x14ac:dyDescent="0.2">
      <c r="A4204" t="s">
        <v>40646</v>
      </c>
      <c r="B4204">
        <v>1</v>
      </c>
      <c r="C4204">
        <v>5.2999999999999999E-2</v>
      </c>
    </row>
    <row r="4205" spans="1:3" x14ac:dyDescent="0.2">
      <c r="A4205" t="s">
        <v>40647</v>
      </c>
      <c r="B4205">
        <v>1</v>
      </c>
      <c r="C4205">
        <v>5.2999999999999999E-2</v>
      </c>
    </row>
    <row r="4206" spans="1:3" x14ac:dyDescent="0.2">
      <c r="A4206" t="s">
        <v>40648</v>
      </c>
      <c r="B4206">
        <v>1</v>
      </c>
      <c r="C4206">
        <v>5.2999999999999999E-2</v>
      </c>
    </row>
    <row r="4207" spans="1:3" x14ac:dyDescent="0.2">
      <c r="A4207" t="s">
        <v>40649</v>
      </c>
      <c r="B4207">
        <v>1</v>
      </c>
      <c r="C4207">
        <v>5.2999999999999999E-2</v>
      </c>
    </row>
    <row r="4208" spans="1:3" x14ac:dyDescent="0.2">
      <c r="A4208" t="s">
        <v>40650</v>
      </c>
      <c r="B4208">
        <v>1</v>
      </c>
      <c r="C4208">
        <v>5.2999999999999999E-2</v>
      </c>
    </row>
    <row r="4209" spans="1:3" x14ac:dyDescent="0.2">
      <c r="A4209" t="s">
        <v>40651</v>
      </c>
      <c r="B4209">
        <v>1</v>
      </c>
      <c r="C4209">
        <v>5.2999999999999999E-2</v>
      </c>
    </row>
    <row r="4210" spans="1:3" x14ac:dyDescent="0.2">
      <c r="A4210" t="s">
        <v>40652</v>
      </c>
      <c r="B4210">
        <v>1</v>
      </c>
      <c r="C4210">
        <v>5.2999999999999999E-2</v>
      </c>
    </row>
    <row r="4211" spans="1:3" x14ac:dyDescent="0.2">
      <c r="A4211" t="s">
        <v>40653</v>
      </c>
      <c r="B4211">
        <v>1</v>
      </c>
      <c r="C4211">
        <v>5.2999999999999999E-2</v>
      </c>
    </row>
    <row r="4212" spans="1:3" x14ac:dyDescent="0.2">
      <c r="A4212" t="s">
        <v>40654</v>
      </c>
      <c r="B4212">
        <v>1</v>
      </c>
      <c r="C4212">
        <v>5.2999999999999999E-2</v>
      </c>
    </row>
    <row r="4213" spans="1:3" x14ac:dyDescent="0.2">
      <c r="A4213" t="s">
        <v>40655</v>
      </c>
      <c r="B4213">
        <v>1</v>
      </c>
      <c r="C4213">
        <v>5.2999999999999999E-2</v>
      </c>
    </row>
    <row r="4214" spans="1:3" x14ac:dyDescent="0.2">
      <c r="A4214" t="s">
        <v>40656</v>
      </c>
      <c r="B4214">
        <v>1</v>
      </c>
      <c r="C4214">
        <v>5.2999999999999999E-2</v>
      </c>
    </row>
    <row r="4215" spans="1:3" x14ac:dyDescent="0.2">
      <c r="A4215" t="s">
        <v>40657</v>
      </c>
      <c r="B4215">
        <v>1</v>
      </c>
      <c r="C4215">
        <v>5.2999999999999999E-2</v>
      </c>
    </row>
    <row r="4216" spans="1:3" x14ac:dyDescent="0.2">
      <c r="A4216" t="s">
        <v>40658</v>
      </c>
      <c r="B4216">
        <v>1</v>
      </c>
      <c r="C4216">
        <v>5.2999999999999999E-2</v>
      </c>
    </row>
    <row r="4217" spans="1:3" x14ac:dyDescent="0.2">
      <c r="A4217" t="s">
        <v>40659</v>
      </c>
      <c r="B4217">
        <v>1</v>
      </c>
      <c r="C4217">
        <v>5.2999999999999999E-2</v>
      </c>
    </row>
    <row r="4218" spans="1:3" x14ac:dyDescent="0.2">
      <c r="A4218" t="s">
        <v>40660</v>
      </c>
      <c r="B4218">
        <v>1</v>
      </c>
      <c r="C4218">
        <v>5.2999999999999999E-2</v>
      </c>
    </row>
    <row r="4219" spans="1:3" x14ac:dyDescent="0.2">
      <c r="A4219" t="s">
        <v>40661</v>
      </c>
      <c r="B4219">
        <v>1</v>
      </c>
      <c r="C4219">
        <v>5.2999999999999999E-2</v>
      </c>
    </row>
    <row r="4220" spans="1:3" x14ac:dyDescent="0.2">
      <c r="A4220" t="s">
        <v>40662</v>
      </c>
      <c r="B4220">
        <v>1</v>
      </c>
      <c r="C4220">
        <v>5.2999999999999999E-2</v>
      </c>
    </row>
    <row r="4221" spans="1:3" x14ac:dyDescent="0.2">
      <c r="A4221" t="s">
        <v>40663</v>
      </c>
      <c r="B4221">
        <v>1</v>
      </c>
      <c r="C4221">
        <v>5.2999999999999999E-2</v>
      </c>
    </row>
    <row r="4222" spans="1:3" x14ac:dyDescent="0.2">
      <c r="A4222" t="s">
        <v>40664</v>
      </c>
      <c r="B4222">
        <v>1</v>
      </c>
      <c r="C4222">
        <v>5.2999999999999999E-2</v>
      </c>
    </row>
    <row r="4223" spans="1:3" x14ac:dyDescent="0.2">
      <c r="A4223" t="s">
        <v>40665</v>
      </c>
      <c r="B4223">
        <v>1</v>
      </c>
      <c r="C4223">
        <v>5.2999999999999999E-2</v>
      </c>
    </row>
    <row r="4224" spans="1:3" x14ac:dyDescent="0.2">
      <c r="A4224" t="s">
        <v>40666</v>
      </c>
      <c r="B4224">
        <v>1</v>
      </c>
      <c r="C4224">
        <v>5.2999999999999999E-2</v>
      </c>
    </row>
    <row r="4225" spans="1:3" x14ac:dyDescent="0.2">
      <c r="A4225" t="s">
        <v>40667</v>
      </c>
      <c r="B4225">
        <v>1</v>
      </c>
      <c r="C4225">
        <v>5.2999999999999999E-2</v>
      </c>
    </row>
    <row r="4226" spans="1:3" x14ac:dyDescent="0.2">
      <c r="A4226" t="s">
        <v>40668</v>
      </c>
      <c r="B4226">
        <v>1</v>
      </c>
      <c r="C4226">
        <v>5.2999999999999999E-2</v>
      </c>
    </row>
    <row r="4227" spans="1:3" x14ac:dyDescent="0.2">
      <c r="A4227" t="s">
        <v>40669</v>
      </c>
      <c r="B4227">
        <v>1</v>
      </c>
      <c r="C4227">
        <v>5.2999999999999999E-2</v>
      </c>
    </row>
    <row r="4228" spans="1:3" x14ac:dyDescent="0.2">
      <c r="A4228" t="s">
        <v>40670</v>
      </c>
      <c r="B4228">
        <v>1</v>
      </c>
      <c r="C4228">
        <v>5.2999999999999999E-2</v>
      </c>
    </row>
    <row r="4229" spans="1:3" x14ac:dyDescent="0.2">
      <c r="A4229" t="s">
        <v>40671</v>
      </c>
      <c r="B4229">
        <v>1</v>
      </c>
      <c r="C4229">
        <v>5.2999999999999999E-2</v>
      </c>
    </row>
    <row r="4230" spans="1:3" x14ac:dyDescent="0.2">
      <c r="A4230" t="s">
        <v>40672</v>
      </c>
      <c r="B4230">
        <v>1</v>
      </c>
      <c r="C4230">
        <v>5.2999999999999999E-2</v>
      </c>
    </row>
    <row r="4231" spans="1:3" x14ac:dyDescent="0.2">
      <c r="A4231" t="s">
        <v>40673</v>
      </c>
      <c r="B4231">
        <v>1</v>
      </c>
      <c r="C4231">
        <v>5.2999999999999999E-2</v>
      </c>
    </row>
    <row r="4232" spans="1:3" x14ac:dyDescent="0.2">
      <c r="A4232" t="s">
        <v>40674</v>
      </c>
      <c r="B4232">
        <v>1</v>
      </c>
      <c r="C4232">
        <v>5.2999999999999999E-2</v>
      </c>
    </row>
    <row r="4233" spans="1:3" x14ac:dyDescent="0.2">
      <c r="A4233" t="s">
        <v>40675</v>
      </c>
      <c r="B4233">
        <v>1</v>
      </c>
      <c r="C4233">
        <v>5.2999999999999999E-2</v>
      </c>
    </row>
    <row r="4234" spans="1:3" x14ac:dyDescent="0.2">
      <c r="A4234" t="s">
        <v>40676</v>
      </c>
      <c r="B4234">
        <v>1</v>
      </c>
      <c r="C4234">
        <v>5.2999999999999999E-2</v>
      </c>
    </row>
    <row r="4235" spans="1:3" x14ac:dyDescent="0.2">
      <c r="A4235" t="s">
        <v>40677</v>
      </c>
      <c r="B4235">
        <v>1</v>
      </c>
      <c r="C4235">
        <v>5.2999999999999999E-2</v>
      </c>
    </row>
    <row r="4236" spans="1:3" x14ac:dyDescent="0.2">
      <c r="A4236" t="s">
        <v>40678</v>
      </c>
      <c r="B4236">
        <v>1</v>
      </c>
      <c r="C4236">
        <v>5.2999999999999999E-2</v>
      </c>
    </row>
    <row r="4237" spans="1:3" x14ac:dyDescent="0.2">
      <c r="A4237" t="s">
        <v>40679</v>
      </c>
      <c r="B4237">
        <v>1</v>
      </c>
      <c r="C4237">
        <v>5.2999999999999999E-2</v>
      </c>
    </row>
    <row r="4238" spans="1:3" x14ac:dyDescent="0.2">
      <c r="A4238" t="s">
        <v>40680</v>
      </c>
      <c r="B4238">
        <v>1</v>
      </c>
      <c r="C4238">
        <v>5.2999999999999999E-2</v>
      </c>
    </row>
    <row r="4239" spans="1:3" x14ac:dyDescent="0.2">
      <c r="A4239" t="s">
        <v>40681</v>
      </c>
      <c r="B4239">
        <v>1</v>
      </c>
      <c r="C4239">
        <v>5.2999999999999999E-2</v>
      </c>
    </row>
    <row r="4240" spans="1:3" x14ac:dyDescent="0.2">
      <c r="A4240" t="s">
        <v>40682</v>
      </c>
      <c r="B4240">
        <v>1</v>
      </c>
      <c r="C4240">
        <v>5.2999999999999999E-2</v>
      </c>
    </row>
    <row r="4241" spans="1:3" x14ac:dyDescent="0.2">
      <c r="A4241" t="s">
        <v>40683</v>
      </c>
      <c r="B4241">
        <v>1</v>
      </c>
      <c r="C4241">
        <v>5.2999999999999999E-2</v>
      </c>
    </row>
    <row r="4242" spans="1:3" x14ac:dyDescent="0.2">
      <c r="A4242" t="s">
        <v>40684</v>
      </c>
      <c r="B4242">
        <v>1</v>
      </c>
      <c r="C4242">
        <v>5.2999999999999999E-2</v>
      </c>
    </row>
    <row r="4243" spans="1:3" x14ac:dyDescent="0.2">
      <c r="A4243" t="s">
        <v>40685</v>
      </c>
      <c r="B4243">
        <v>1</v>
      </c>
      <c r="C4243">
        <v>5.2999999999999999E-2</v>
      </c>
    </row>
    <row r="4244" spans="1:3" x14ac:dyDescent="0.2">
      <c r="A4244" t="s">
        <v>40686</v>
      </c>
      <c r="B4244">
        <v>1</v>
      </c>
      <c r="C4244">
        <v>5.2999999999999999E-2</v>
      </c>
    </row>
    <row r="4245" spans="1:3" x14ac:dyDescent="0.2">
      <c r="A4245" t="s">
        <v>40687</v>
      </c>
      <c r="B4245">
        <v>1</v>
      </c>
      <c r="C4245">
        <v>5.2999999999999999E-2</v>
      </c>
    </row>
    <row r="4246" spans="1:3" x14ac:dyDescent="0.2">
      <c r="A4246" t="s">
        <v>40688</v>
      </c>
      <c r="B4246">
        <v>1</v>
      </c>
      <c r="C4246">
        <v>5.2999999999999999E-2</v>
      </c>
    </row>
    <row r="4247" spans="1:3" x14ac:dyDescent="0.2">
      <c r="A4247" t="s">
        <v>40689</v>
      </c>
      <c r="B4247">
        <v>1</v>
      </c>
      <c r="C4247">
        <v>5.2999999999999999E-2</v>
      </c>
    </row>
    <row r="4248" spans="1:3" x14ac:dyDescent="0.2">
      <c r="A4248" t="s">
        <v>40690</v>
      </c>
      <c r="B4248">
        <v>1</v>
      </c>
      <c r="C4248">
        <v>5.2999999999999999E-2</v>
      </c>
    </row>
    <row r="4249" spans="1:3" x14ac:dyDescent="0.2">
      <c r="A4249" t="s">
        <v>40691</v>
      </c>
      <c r="B4249">
        <v>1</v>
      </c>
      <c r="C4249">
        <v>5.2999999999999999E-2</v>
      </c>
    </row>
    <row r="4250" spans="1:3" x14ac:dyDescent="0.2">
      <c r="A4250" t="s">
        <v>40692</v>
      </c>
      <c r="B4250">
        <v>1</v>
      </c>
      <c r="C4250">
        <v>5.2999999999999999E-2</v>
      </c>
    </row>
    <row r="4251" spans="1:3" x14ac:dyDescent="0.2">
      <c r="A4251" t="s">
        <v>40693</v>
      </c>
      <c r="B4251">
        <v>1</v>
      </c>
      <c r="C4251">
        <v>5.2999999999999999E-2</v>
      </c>
    </row>
    <row r="4252" spans="1:3" x14ac:dyDescent="0.2">
      <c r="A4252" t="s">
        <v>40694</v>
      </c>
      <c r="B4252">
        <v>1</v>
      </c>
      <c r="C4252">
        <v>5.2999999999999999E-2</v>
      </c>
    </row>
    <row r="4253" spans="1:3" x14ac:dyDescent="0.2">
      <c r="A4253" t="s">
        <v>40695</v>
      </c>
      <c r="B4253">
        <v>1</v>
      </c>
      <c r="C4253">
        <v>5.2999999999999999E-2</v>
      </c>
    </row>
    <row r="4254" spans="1:3" x14ac:dyDescent="0.2">
      <c r="A4254" t="s">
        <v>40696</v>
      </c>
      <c r="B4254">
        <v>1</v>
      </c>
      <c r="C4254">
        <v>5.2999999999999999E-2</v>
      </c>
    </row>
    <row r="4255" spans="1:3" x14ac:dyDescent="0.2">
      <c r="A4255" t="s">
        <v>40697</v>
      </c>
      <c r="B4255">
        <v>1</v>
      </c>
      <c r="C4255">
        <v>5.2999999999999999E-2</v>
      </c>
    </row>
    <row r="4256" spans="1:3" x14ac:dyDescent="0.2">
      <c r="A4256" t="s">
        <v>40698</v>
      </c>
      <c r="B4256">
        <v>1</v>
      </c>
      <c r="C4256">
        <v>5.2999999999999999E-2</v>
      </c>
    </row>
    <row r="4257" spans="1:3" x14ac:dyDescent="0.2">
      <c r="A4257" t="s">
        <v>40699</v>
      </c>
      <c r="B4257">
        <v>1</v>
      </c>
      <c r="C4257">
        <v>5.2999999999999999E-2</v>
      </c>
    </row>
    <row r="4258" spans="1:3" x14ac:dyDescent="0.2">
      <c r="A4258" t="s">
        <v>40700</v>
      </c>
      <c r="B4258">
        <v>1</v>
      </c>
      <c r="C4258">
        <v>5.2999999999999999E-2</v>
      </c>
    </row>
    <row r="4259" spans="1:3" x14ac:dyDescent="0.2">
      <c r="A4259" t="s">
        <v>40701</v>
      </c>
      <c r="B4259">
        <v>1</v>
      </c>
      <c r="C4259">
        <v>5.2999999999999999E-2</v>
      </c>
    </row>
    <row r="4260" spans="1:3" x14ac:dyDescent="0.2">
      <c r="A4260" t="s">
        <v>40702</v>
      </c>
      <c r="B4260">
        <v>1</v>
      </c>
      <c r="C4260">
        <v>5.2999999999999999E-2</v>
      </c>
    </row>
    <row r="4261" spans="1:3" x14ac:dyDescent="0.2">
      <c r="A4261" t="s">
        <v>40703</v>
      </c>
      <c r="B4261">
        <v>1</v>
      </c>
      <c r="C4261">
        <v>5.2999999999999999E-2</v>
      </c>
    </row>
    <row r="4262" spans="1:3" x14ac:dyDescent="0.2">
      <c r="A4262" t="s">
        <v>40704</v>
      </c>
      <c r="B4262">
        <v>1</v>
      </c>
      <c r="C4262">
        <v>5.2999999999999999E-2</v>
      </c>
    </row>
    <row r="4263" spans="1:3" x14ac:dyDescent="0.2">
      <c r="A4263" t="s">
        <v>40705</v>
      </c>
      <c r="B4263">
        <v>1</v>
      </c>
      <c r="C4263">
        <v>5.2999999999999999E-2</v>
      </c>
    </row>
    <row r="4264" spans="1:3" x14ac:dyDescent="0.2">
      <c r="A4264" t="s">
        <v>40706</v>
      </c>
      <c r="B4264">
        <v>1</v>
      </c>
      <c r="C4264">
        <v>5.2999999999999999E-2</v>
      </c>
    </row>
    <row r="4265" spans="1:3" x14ac:dyDescent="0.2">
      <c r="A4265" t="s">
        <v>40707</v>
      </c>
      <c r="B4265">
        <v>1</v>
      </c>
      <c r="C4265">
        <v>5.2999999999999999E-2</v>
      </c>
    </row>
    <row r="4266" spans="1:3" x14ac:dyDescent="0.2">
      <c r="A4266" t="s">
        <v>40708</v>
      </c>
      <c r="B4266">
        <v>1</v>
      </c>
      <c r="C4266">
        <v>5.2999999999999999E-2</v>
      </c>
    </row>
    <row r="4267" spans="1:3" x14ac:dyDescent="0.2">
      <c r="A4267" t="s">
        <v>40709</v>
      </c>
      <c r="B4267">
        <v>1</v>
      </c>
      <c r="C4267">
        <v>5.2999999999999999E-2</v>
      </c>
    </row>
    <row r="4268" spans="1:3" x14ac:dyDescent="0.2">
      <c r="A4268" t="s">
        <v>40710</v>
      </c>
      <c r="B4268">
        <v>1</v>
      </c>
      <c r="C4268">
        <v>5.2999999999999999E-2</v>
      </c>
    </row>
    <row r="4269" spans="1:3" x14ac:dyDescent="0.2">
      <c r="A4269" t="s">
        <v>40711</v>
      </c>
      <c r="B4269">
        <v>1</v>
      </c>
      <c r="C4269">
        <v>5.2999999999999999E-2</v>
      </c>
    </row>
    <row r="4270" spans="1:3" x14ac:dyDescent="0.2">
      <c r="A4270" t="s">
        <v>40712</v>
      </c>
      <c r="B4270">
        <v>1</v>
      </c>
      <c r="C4270">
        <v>5.2999999999999999E-2</v>
      </c>
    </row>
    <row r="4271" spans="1:3" x14ac:dyDescent="0.2">
      <c r="A4271" t="s">
        <v>40713</v>
      </c>
      <c r="B4271">
        <v>1</v>
      </c>
      <c r="C4271">
        <v>5.2999999999999999E-2</v>
      </c>
    </row>
    <row r="4272" spans="1:3" x14ac:dyDescent="0.2">
      <c r="A4272" t="s">
        <v>40714</v>
      </c>
      <c r="B4272">
        <v>1</v>
      </c>
      <c r="C4272">
        <v>5.2999999999999999E-2</v>
      </c>
    </row>
    <row r="4273" spans="1:3" x14ac:dyDescent="0.2">
      <c r="A4273" t="s">
        <v>40715</v>
      </c>
      <c r="B4273">
        <v>1</v>
      </c>
      <c r="C4273">
        <v>5.2999999999999999E-2</v>
      </c>
    </row>
    <row r="4274" spans="1:3" x14ac:dyDescent="0.2">
      <c r="A4274" t="s">
        <v>40716</v>
      </c>
      <c r="B4274">
        <v>1</v>
      </c>
      <c r="C4274">
        <v>5.2999999999999999E-2</v>
      </c>
    </row>
    <row r="4275" spans="1:3" x14ac:dyDescent="0.2">
      <c r="A4275" t="s">
        <v>40717</v>
      </c>
      <c r="B4275">
        <v>1</v>
      </c>
      <c r="C4275">
        <v>5.2999999999999999E-2</v>
      </c>
    </row>
    <row r="4276" spans="1:3" x14ac:dyDescent="0.2">
      <c r="A4276" t="s">
        <v>40718</v>
      </c>
      <c r="B4276">
        <v>1</v>
      </c>
      <c r="C4276">
        <v>5.2999999999999999E-2</v>
      </c>
    </row>
    <row r="4277" spans="1:3" x14ac:dyDescent="0.2">
      <c r="A4277" t="s">
        <v>40719</v>
      </c>
      <c r="B4277">
        <v>1</v>
      </c>
      <c r="C4277">
        <v>5.2999999999999999E-2</v>
      </c>
    </row>
    <row r="4278" spans="1:3" x14ac:dyDescent="0.2">
      <c r="A4278" t="s">
        <v>40720</v>
      </c>
      <c r="B4278">
        <v>1</v>
      </c>
      <c r="C4278">
        <v>5.2999999999999999E-2</v>
      </c>
    </row>
    <row r="4279" spans="1:3" x14ac:dyDescent="0.2">
      <c r="A4279" t="s">
        <v>40721</v>
      </c>
      <c r="B4279">
        <v>1</v>
      </c>
      <c r="C4279">
        <v>5.2999999999999999E-2</v>
      </c>
    </row>
    <row r="4280" spans="1:3" x14ac:dyDescent="0.2">
      <c r="A4280" t="s">
        <v>40722</v>
      </c>
      <c r="B4280">
        <v>1</v>
      </c>
      <c r="C4280">
        <v>5.2999999999999999E-2</v>
      </c>
    </row>
    <row r="4281" spans="1:3" x14ac:dyDescent="0.2">
      <c r="A4281" t="s">
        <v>40723</v>
      </c>
      <c r="B4281">
        <v>1</v>
      </c>
      <c r="C4281">
        <v>5.2999999999999999E-2</v>
      </c>
    </row>
    <row r="4282" spans="1:3" x14ac:dyDescent="0.2">
      <c r="A4282" t="s">
        <v>40724</v>
      </c>
      <c r="B4282">
        <v>1</v>
      </c>
      <c r="C4282">
        <v>5.2999999999999999E-2</v>
      </c>
    </row>
    <row r="4283" spans="1:3" x14ac:dyDescent="0.2">
      <c r="A4283" t="s">
        <v>40725</v>
      </c>
      <c r="B4283">
        <v>1</v>
      </c>
      <c r="C4283">
        <v>5.2999999999999999E-2</v>
      </c>
    </row>
    <row r="4284" spans="1:3" x14ac:dyDescent="0.2">
      <c r="A4284" t="s">
        <v>40726</v>
      </c>
      <c r="B4284">
        <v>1</v>
      </c>
      <c r="C4284">
        <v>5.2999999999999999E-2</v>
      </c>
    </row>
    <row r="4285" spans="1:3" x14ac:dyDescent="0.2">
      <c r="A4285" t="s">
        <v>40727</v>
      </c>
      <c r="B4285">
        <v>1</v>
      </c>
      <c r="C4285">
        <v>5.2999999999999999E-2</v>
      </c>
    </row>
    <row r="4286" spans="1:3" x14ac:dyDescent="0.2">
      <c r="A4286" t="s">
        <v>40728</v>
      </c>
      <c r="B4286">
        <v>1</v>
      </c>
      <c r="C4286">
        <v>5.2999999999999999E-2</v>
      </c>
    </row>
    <row r="4287" spans="1:3" x14ac:dyDescent="0.2">
      <c r="A4287" t="s">
        <v>40729</v>
      </c>
      <c r="B4287">
        <v>1</v>
      </c>
      <c r="C4287">
        <v>5.2999999999999999E-2</v>
      </c>
    </row>
    <row r="4288" spans="1:3" x14ac:dyDescent="0.2">
      <c r="A4288" t="s">
        <v>40730</v>
      </c>
      <c r="B4288">
        <v>1</v>
      </c>
      <c r="C4288">
        <v>5.2999999999999999E-2</v>
      </c>
    </row>
    <row r="4289" spans="1:3" x14ac:dyDescent="0.2">
      <c r="A4289" t="s">
        <v>40731</v>
      </c>
      <c r="B4289">
        <v>1</v>
      </c>
      <c r="C4289">
        <v>5.2999999999999999E-2</v>
      </c>
    </row>
    <row r="4290" spans="1:3" x14ac:dyDescent="0.2">
      <c r="A4290" t="s">
        <v>40732</v>
      </c>
      <c r="B4290">
        <v>1</v>
      </c>
      <c r="C4290">
        <v>5.2999999999999999E-2</v>
      </c>
    </row>
    <row r="4291" spans="1:3" x14ac:dyDescent="0.2">
      <c r="A4291" t="s">
        <v>40733</v>
      </c>
      <c r="B4291">
        <v>1</v>
      </c>
      <c r="C4291">
        <v>5.2999999999999999E-2</v>
      </c>
    </row>
    <row r="4292" spans="1:3" x14ac:dyDescent="0.2">
      <c r="A4292" t="s">
        <v>40734</v>
      </c>
      <c r="B4292">
        <v>1</v>
      </c>
      <c r="C4292">
        <v>5.2999999999999999E-2</v>
      </c>
    </row>
    <row r="4293" spans="1:3" x14ac:dyDescent="0.2">
      <c r="A4293" t="s">
        <v>40735</v>
      </c>
      <c r="B4293">
        <v>1</v>
      </c>
      <c r="C4293">
        <v>5.2999999999999999E-2</v>
      </c>
    </row>
    <row r="4294" spans="1:3" x14ac:dyDescent="0.2">
      <c r="A4294" t="s">
        <v>40736</v>
      </c>
      <c r="B4294">
        <v>1</v>
      </c>
      <c r="C4294">
        <v>5.2999999999999999E-2</v>
      </c>
    </row>
    <row r="4295" spans="1:3" x14ac:dyDescent="0.2">
      <c r="A4295" t="s">
        <v>40737</v>
      </c>
      <c r="B4295">
        <v>1</v>
      </c>
      <c r="C4295">
        <v>5.2999999999999999E-2</v>
      </c>
    </row>
    <row r="4296" spans="1:3" x14ac:dyDescent="0.2">
      <c r="A4296" t="s">
        <v>40738</v>
      </c>
      <c r="B4296">
        <v>1</v>
      </c>
      <c r="C4296">
        <v>5.2999999999999999E-2</v>
      </c>
    </row>
    <row r="4297" spans="1:3" x14ac:dyDescent="0.2">
      <c r="A4297" t="s">
        <v>40739</v>
      </c>
      <c r="B4297">
        <v>1</v>
      </c>
      <c r="C4297">
        <v>5.2999999999999999E-2</v>
      </c>
    </row>
    <row r="4298" spans="1:3" x14ac:dyDescent="0.2">
      <c r="A4298" t="s">
        <v>40740</v>
      </c>
      <c r="B4298">
        <v>1</v>
      </c>
      <c r="C4298">
        <v>5.2999999999999999E-2</v>
      </c>
    </row>
    <row r="4299" spans="1:3" x14ac:dyDescent="0.2">
      <c r="A4299" t="s">
        <v>40741</v>
      </c>
      <c r="B4299">
        <v>1</v>
      </c>
      <c r="C4299">
        <v>5.2999999999999999E-2</v>
      </c>
    </row>
    <row r="4300" spans="1:3" x14ac:dyDescent="0.2">
      <c r="A4300" t="s">
        <v>40742</v>
      </c>
      <c r="B4300">
        <v>1</v>
      </c>
      <c r="C4300">
        <v>5.2999999999999999E-2</v>
      </c>
    </row>
    <row r="4301" spans="1:3" x14ac:dyDescent="0.2">
      <c r="A4301" t="s">
        <v>40743</v>
      </c>
      <c r="B4301">
        <v>1</v>
      </c>
      <c r="C4301">
        <v>5.2999999999999999E-2</v>
      </c>
    </row>
    <row r="4302" spans="1:3" x14ac:dyDescent="0.2">
      <c r="A4302" t="s">
        <v>40744</v>
      </c>
      <c r="B4302">
        <v>1</v>
      </c>
      <c r="C4302">
        <v>5.2999999999999999E-2</v>
      </c>
    </row>
    <row r="4303" spans="1:3" x14ac:dyDescent="0.2">
      <c r="A4303" t="s">
        <v>40745</v>
      </c>
      <c r="B4303">
        <v>1</v>
      </c>
      <c r="C4303">
        <v>5.2999999999999999E-2</v>
      </c>
    </row>
    <row r="4304" spans="1:3" x14ac:dyDescent="0.2">
      <c r="A4304" t="s">
        <v>40746</v>
      </c>
      <c r="B4304">
        <v>1</v>
      </c>
      <c r="C4304">
        <v>5.2999999999999999E-2</v>
      </c>
    </row>
    <row r="4305" spans="1:3" x14ac:dyDescent="0.2">
      <c r="A4305" t="s">
        <v>40747</v>
      </c>
      <c r="B4305">
        <v>1</v>
      </c>
      <c r="C4305">
        <v>5.2999999999999999E-2</v>
      </c>
    </row>
    <row r="4306" spans="1:3" x14ac:dyDescent="0.2">
      <c r="A4306" t="s">
        <v>40748</v>
      </c>
      <c r="B4306">
        <v>1</v>
      </c>
      <c r="C4306">
        <v>5.2999999999999999E-2</v>
      </c>
    </row>
    <row r="4307" spans="1:3" x14ac:dyDescent="0.2">
      <c r="A4307" t="s">
        <v>40749</v>
      </c>
      <c r="B4307">
        <v>1</v>
      </c>
      <c r="C4307">
        <v>5.2999999999999999E-2</v>
      </c>
    </row>
    <row r="4308" spans="1:3" x14ac:dyDescent="0.2">
      <c r="A4308" t="s">
        <v>40750</v>
      </c>
      <c r="B4308">
        <v>1</v>
      </c>
      <c r="C4308">
        <v>5.2999999999999999E-2</v>
      </c>
    </row>
    <row r="4309" spans="1:3" x14ac:dyDescent="0.2">
      <c r="A4309" t="s">
        <v>40751</v>
      </c>
      <c r="B4309">
        <v>1</v>
      </c>
      <c r="C4309">
        <v>5.2999999999999999E-2</v>
      </c>
    </row>
    <row r="4310" spans="1:3" x14ac:dyDescent="0.2">
      <c r="A4310" t="s">
        <v>40752</v>
      </c>
      <c r="B4310">
        <v>1</v>
      </c>
      <c r="C4310">
        <v>5.2999999999999999E-2</v>
      </c>
    </row>
    <row r="4311" spans="1:3" x14ac:dyDescent="0.2">
      <c r="A4311" t="s">
        <v>40753</v>
      </c>
      <c r="B4311">
        <v>1</v>
      </c>
      <c r="C4311">
        <v>5.2999999999999999E-2</v>
      </c>
    </row>
    <row r="4312" spans="1:3" x14ac:dyDescent="0.2">
      <c r="A4312" t="s">
        <v>40754</v>
      </c>
      <c r="B4312">
        <v>1</v>
      </c>
      <c r="C4312">
        <v>5.2999999999999999E-2</v>
      </c>
    </row>
    <row r="4313" spans="1:3" x14ac:dyDescent="0.2">
      <c r="A4313" t="s">
        <v>40755</v>
      </c>
      <c r="B4313">
        <v>1</v>
      </c>
      <c r="C4313">
        <v>5.2999999999999999E-2</v>
      </c>
    </row>
    <row r="4314" spans="1:3" x14ac:dyDescent="0.2">
      <c r="A4314" t="s">
        <v>40756</v>
      </c>
      <c r="B4314">
        <v>1</v>
      </c>
      <c r="C4314">
        <v>5.2999999999999999E-2</v>
      </c>
    </row>
    <row r="4315" spans="1:3" x14ac:dyDescent="0.2">
      <c r="A4315" t="s">
        <v>40757</v>
      </c>
      <c r="B4315">
        <v>1</v>
      </c>
      <c r="C4315">
        <v>5.2999999999999999E-2</v>
      </c>
    </row>
    <row r="4316" spans="1:3" x14ac:dyDescent="0.2">
      <c r="A4316" t="s">
        <v>40758</v>
      </c>
      <c r="B4316">
        <v>1</v>
      </c>
      <c r="C4316">
        <v>5.2999999999999999E-2</v>
      </c>
    </row>
    <row r="4317" spans="1:3" x14ac:dyDescent="0.2">
      <c r="A4317" t="s">
        <v>40759</v>
      </c>
      <c r="B4317">
        <v>1</v>
      </c>
      <c r="C4317">
        <v>5.2999999999999999E-2</v>
      </c>
    </row>
    <row r="4318" spans="1:3" x14ac:dyDescent="0.2">
      <c r="A4318" t="s">
        <v>40760</v>
      </c>
      <c r="B4318">
        <v>1</v>
      </c>
      <c r="C4318">
        <v>5.2999999999999999E-2</v>
      </c>
    </row>
    <row r="4319" spans="1:3" x14ac:dyDescent="0.2">
      <c r="A4319" t="s">
        <v>40761</v>
      </c>
      <c r="B4319">
        <v>1</v>
      </c>
      <c r="C4319">
        <v>5.2999999999999999E-2</v>
      </c>
    </row>
    <row r="4320" spans="1:3" x14ac:dyDescent="0.2">
      <c r="A4320" t="s">
        <v>40762</v>
      </c>
      <c r="B4320">
        <v>1</v>
      </c>
      <c r="C4320">
        <v>5.2999999999999999E-2</v>
      </c>
    </row>
    <row r="4321" spans="1:3" x14ac:dyDescent="0.2">
      <c r="A4321" t="s">
        <v>40763</v>
      </c>
      <c r="B4321">
        <v>1</v>
      </c>
      <c r="C4321">
        <v>5.2999999999999999E-2</v>
      </c>
    </row>
    <row r="4322" spans="1:3" x14ac:dyDescent="0.2">
      <c r="A4322" t="s">
        <v>40764</v>
      </c>
      <c r="B4322">
        <v>1</v>
      </c>
      <c r="C4322">
        <v>5.2999999999999999E-2</v>
      </c>
    </row>
    <row r="4323" spans="1:3" x14ac:dyDescent="0.2">
      <c r="A4323" t="s">
        <v>40765</v>
      </c>
      <c r="B4323">
        <v>1</v>
      </c>
      <c r="C4323">
        <v>5.2999999999999999E-2</v>
      </c>
    </row>
    <row r="4324" spans="1:3" x14ac:dyDescent="0.2">
      <c r="A4324" t="s">
        <v>40766</v>
      </c>
      <c r="B4324">
        <v>1</v>
      </c>
      <c r="C4324">
        <v>5.2999999999999999E-2</v>
      </c>
    </row>
    <row r="4325" spans="1:3" x14ac:dyDescent="0.2">
      <c r="A4325" t="s">
        <v>40767</v>
      </c>
      <c r="B4325">
        <v>1</v>
      </c>
      <c r="C4325">
        <v>5.2999999999999999E-2</v>
      </c>
    </row>
    <row r="4326" spans="1:3" x14ac:dyDescent="0.2">
      <c r="A4326" t="s">
        <v>40768</v>
      </c>
      <c r="B4326">
        <v>1</v>
      </c>
      <c r="C4326">
        <v>5.2999999999999999E-2</v>
      </c>
    </row>
    <row r="4327" spans="1:3" x14ac:dyDescent="0.2">
      <c r="A4327" t="s">
        <v>40769</v>
      </c>
      <c r="B4327">
        <v>1</v>
      </c>
      <c r="C4327">
        <v>5.2999999999999999E-2</v>
      </c>
    </row>
    <row r="4328" spans="1:3" x14ac:dyDescent="0.2">
      <c r="A4328" t="s">
        <v>40770</v>
      </c>
      <c r="B4328">
        <v>1</v>
      </c>
      <c r="C4328">
        <v>5.2999999999999999E-2</v>
      </c>
    </row>
    <row r="4329" spans="1:3" x14ac:dyDescent="0.2">
      <c r="A4329" t="s">
        <v>40771</v>
      </c>
      <c r="B4329">
        <v>1</v>
      </c>
      <c r="C4329">
        <v>5.2999999999999999E-2</v>
      </c>
    </row>
    <row r="4330" spans="1:3" x14ac:dyDescent="0.2">
      <c r="A4330" t="s">
        <v>40772</v>
      </c>
      <c r="B4330">
        <v>1</v>
      </c>
      <c r="C4330">
        <v>5.2999999999999999E-2</v>
      </c>
    </row>
    <row r="4331" spans="1:3" x14ac:dyDescent="0.2">
      <c r="A4331" t="s">
        <v>40773</v>
      </c>
      <c r="B4331">
        <v>1</v>
      </c>
      <c r="C4331">
        <v>5.2999999999999999E-2</v>
      </c>
    </row>
    <row r="4332" spans="1:3" x14ac:dyDescent="0.2">
      <c r="A4332" t="s">
        <v>40774</v>
      </c>
      <c r="B4332">
        <v>1</v>
      </c>
      <c r="C4332">
        <v>5.2999999999999999E-2</v>
      </c>
    </row>
    <row r="4333" spans="1:3" x14ac:dyDescent="0.2">
      <c r="A4333" t="s">
        <v>40775</v>
      </c>
      <c r="B4333">
        <v>1</v>
      </c>
      <c r="C4333">
        <v>5.2999999999999999E-2</v>
      </c>
    </row>
    <row r="4334" spans="1:3" x14ac:dyDescent="0.2">
      <c r="A4334" t="s">
        <v>40776</v>
      </c>
      <c r="B4334">
        <v>1</v>
      </c>
      <c r="C4334">
        <v>5.2999999999999999E-2</v>
      </c>
    </row>
    <row r="4335" spans="1:3" x14ac:dyDescent="0.2">
      <c r="A4335" t="s">
        <v>40777</v>
      </c>
      <c r="B4335">
        <v>1</v>
      </c>
      <c r="C4335">
        <v>5.2999999999999999E-2</v>
      </c>
    </row>
    <row r="4336" spans="1:3" x14ac:dyDescent="0.2">
      <c r="A4336" t="s">
        <v>40778</v>
      </c>
      <c r="B4336">
        <v>1</v>
      </c>
      <c r="C4336">
        <v>5.2999999999999999E-2</v>
      </c>
    </row>
    <row r="4337" spans="1:3" x14ac:dyDescent="0.2">
      <c r="A4337" t="s">
        <v>40779</v>
      </c>
      <c r="B4337">
        <v>1</v>
      </c>
      <c r="C4337">
        <v>5.2999999999999999E-2</v>
      </c>
    </row>
    <row r="4338" spans="1:3" x14ac:dyDescent="0.2">
      <c r="A4338" t="s">
        <v>40780</v>
      </c>
      <c r="B4338">
        <v>1</v>
      </c>
      <c r="C4338">
        <v>5.2999999999999999E-2</v>
      </c>
    </row>
    <row r="4339" spans="1:3" x14ac:dyDescent="0.2">
      <c r="A4339" t="s">
        <v>40781</v>
      </c>
      <c r="B4339">
        <v>1</v>
      </c>
      <c r="C4339">
        <v>5.2999999999999999E-2</v>
      </c>
    </row>
    <row r="4340" spans="1:3" x14ac:dyDescent="0.2">
      <c r="A4340" t="s">
        <v>40782</v>
      </c>
      <c r="B4340">
        <v>1</v>
      </c>
      <c r="C4340">
        <v>5.2999999999999999E-2</v>
      </c>
    </row>
    <row r="4341" spans="1:3" x14ac:dyDescent="0.2">
      <c r="A4341" t="s">
        <v>40783</v>
      </c>
      <c r="B4341">
        <v>1</v>
      </c>
      <c r="C4341">
        <v>5.2999999999999999E-2</v>
      </c>
    </row>
    <row r="4342" spans="1:3" x14ac:dyDescent="0.2">
      <c r="A4342" t="s">
        <v>40784</v>
      </c>
      <c r="B4342">
        <v>1</v>
      </c>
      <c r="C4342">
        <v>5.2999999999999999E-2</v>
      </c>
    </row>
    <row r="4343" spans="1:3" x14ac:dyDescent="0.2">
      <c r="A4343" t="s">
        <v>40785</v>
      </c>
      <c r="B4343">
        <v>1</v>
      </c>
      <c r="C4343">
        <v>5.2999999999999999E-2</v>
      </c>
    </row>
    <row r="4344" spans="1:3" x14ac:dyDescent="0.2">
      <c r="A4344" t="s">
        <v>40786</v>
      </c>
      <c r="B4344">
        <v>1</v>
      </c>
      <c r="C4344">
        <v>5.2999999999999999E-2</v>
      </c>
    </row>
    <row r="4345" spans="1:3" x14ac:dyDescent="0.2">
      <c r="A4345" t="s">
        <v>40787</v>
      </c>
      <c r="B4345">
        <v>1</v>
      </c>
      <c r="C4345">
        <v>5.2999999999999999E-2</v>
      </c>
    </row>
    <row r="4346" spans="1:3" x14ac:dyDescent="0.2">
      <c r="A4346" t="s">
        <v>40788</v>
      </c>
      <c r="B4346">
        <v>1</v>
      </c>
      <c r="C4346">
        <v>5.2999999999999999E-2</v>
      </c>
    </row>
    <row r="4347" spans="1:3" x14ac:dyDescent="0.2">
      <c r="A4347" t="s">
        <v>40789</v>
      </c>
      <c r="B4347">
        <v>1</v>
      </c>
      <c r="C4347">
        <v>5.2999999999999999E-2</v>
      </c>
    </row>
    <row r="4348" spans="1:3" x14ac:dyDescent="0.2">
      <c r="A4348" t="s">
        <v>40790</v>
      </c>
      <c r="B4348">
        <v>1</v>
      </c>
      <c r="C4348">
        <v>5.2999999999999999E-2</v>
      </c>
    </row>
    <row r="4349" spans="1:3" x14ac:dyDescent="0.2">
      <c r="A4349" t="s">
        <v>40791</v>
      </c>
      <c r="B4349">
        <v>1</v>
      </c>
      <c r="C4349">
        <v>5.2999999999999999E-2</v>
      </c>
    </row>
    <row r="4350" spans="1:3" x14ac:dyDescent="0.2">
      <c r="A4350" t="s">
        <v>40792</v>
      </c>
      <c r="B4350">
        <v>1</v>
      </c>
      <c r="C4350">
        <v>5.2999999999999999E-2</v>
      </c>
    </row>
    <row r="4351" spans="1:3" x14ac:dyDescent="0.2">
      <c r="A4351" t="s">
        <v>40793</v>
      </c>
      <c r="B4351">
        <v>1</v>
      </c>
      <c r="C4351">
        <v>5.2999999999999999E-2</v>
      </c>
    </row>
    <row r="4352" spans="1:3" x14ac:dyDescent="0.2">
      <c r="A4352" t="s">
        <v>40794</v>
      </c>
      <c r="B4352">
        <v>1</v>
      </c>
      <c r="C4352">
        <v>5.2999999999999999E-2</v>
      </c>
    </row>
    <row r="4353" spans="1:3" x14ac:dyDescent="0.2">
      <c r="A4353" t="s">
        <v>40795</v>
      </c>
      <c r="B4353">
        <v>1</v>
      </c>
      <c r="C4353">
        <v>5.2999999999999999E-2</v>
      </c>
    </row>
    <row r="4354" spans="1:3" x14ac:dyDescent="0.2">
      <c r="A4354" t="s">
        <v>40796</v>
      </c>
      <c r="B4354">
        <v>1</v>
      </c>
      <c r="C4354">
        <v>5.2999999999999999E-2</v>
      </c>
    </row>
    <row r="4355" spans="1:3" x14ac:dyDescent="0.2">
      <c r="A4355" t="s">
        <v>40797</v>
      </c>
      <c r="B4355">
        <v>1</v>
      </c>
      <c r="C4355">
        <v>5.2999999999999999E-2</v>
      </c>
    </row>
    <row r="4356" spans="1:3" x14ac:dyDescent="0.2">
      <c r="A4356" t="s">
        <v>40798</v>
      </c>
      <c r="B4356">
        <v>1</v>
      </c>
      <c r="C4356">
        <v>5.2999999999999999E-2</v>
      </c>
    </row>
    <row r="4357" spans="1:3" x14ac:dyDescent="0.2">
      <c r="A4357" t="s">
        <v>40799</v>
      </c>
      <c r="B4357">
        <v>1</v>
      </c>
      <c r="C4357">
        <v>5.2999999999999999E-2</v>
      </c>
    </row>
    <row r="4358" spans="1:3" x14ac:dyDescent="0.2">
      <c r="A4358" t="s">
        <v>40800</v>
      </c>
      <c r="B4358">
        <v>1</v>
      </c>
      <c r="C4358">
        <v>5.2999999999999999E-2</v>
      </c>
    </row>
    <row r="4359" spans="1:3" x14ac:dyDescent="0.2">
      <c r="A4359" t="s">
        <v>40801</v>
      </c>
      <c r="B4359">
        <v>1</v>
      </c>
      <c r="C4359">
        <v>5.2999999999999999E-2</v>
      </c>
    </row>
    <row r="4360" spans="1:3" x14ac:dyDescent="0.2">
      <c r="A4360" t="s">
        <v>40802</v>
      </c>
      <c r="B4360">
        <v>1</v>
      </c>
      <c r="C4360">
        <v>5.2999999999999999E-2</v>
      </c>
    </row>
    <row r="4361" spans="1:3" x14ac:dyDescent="0.2">
      <c r="A4361" t="s">
        <v>40803</v>
      </c>
      <c r="B4361">
        <v>1</v>
      </c>
      <c r="C4361">
        <v>5.2999999999999999E-2</v>
      </c>
    </row>
    <row r="4362" spans="1:3" x14ac:dyDescent="0.2">
      <c r="A4362" t="s">
        <v>40804</v>
      </c>
      <c r="B4362">
        <v>1</v>
      </c>
      <c r="C4362">
        <v>5.2999999999999999E-2</v>
      </c>
    </row>
    <row r="4363" spans="1:3" x14ac:dyDescent="0.2">
      <c r="A4363" t="s">
        <v>40805</v>
      </c>
      <c r="B4363">
        <v>1</v>
      </c>
      <c r="C4363">
        <v>5.2999999999999999E-2</v>
      </c>
    </row>
    <row r="4364" spans="1:3" x14ac:dyDescent="0.2">
      <c r="A4364" t="s">
        <v>40806</v>
      </c>
      <c r="B4364">
        <v>1</v>
      </c>
      <c r="C4364">
        <v>5.2999999999999999E-2</v>
      </c>
    </row>
    <row r="4365" spans="1:3" x14ac:dyDescent="0.2">
      <c r="A4365" t="s">
        <v>40807</v>
      </c>
      <c r="B4365">
        <v>1</v>
      </c>
      <c r="C4365">
        <v>5.2999999999999999E-2</v>
      </c>
    </row>
    <row r="4366" spans="1:3" x14ac:dyDescent="0.2">
      <c r="A4366" t="s">
        <v>40808</v>
      </c>
      <c r="B4366">
        <v>1</v>
      </c>
      <c r="C4366">
        <v>5.2999999999999999E-2</v>
      </c>
    </row>
    <row r="4367" spans="1:3" x14ac:dyDescent="0.2">
      <c r="A4367" t="s">
        <v>40809</v>
      </c>
      <c r="B4367">
        <v>1</v>
      </c>
      <c r="C4367">
        <v>5.2999999999999999E-2</v>
      </c>
    </row>
    <row r="4368" spans="1:3" x14ac:dyDescent="0.2">
      <c r="A4368" t="s">
        <v>40810</v>
      </c>
      <c r="B4368">
        <v>1</v>
      </c>
      <c r="C4368">
        <v>5.2999999999999999E-2</v>
      </c>
    </row>
    <row r="4369" spans="1:3" x14ac:dyDescent="0.2">
      <c r="A4369" t="s">
        <v>40811</v>
      </c>
      <c r="B4369">
        <v>1</v>
      </c>
      <c r="C4369">
        <v>5.2999999999999999E-2</v>
      </c>
    </row>
    <row r="4370" spans="1:3" x14ac:dyDescent="0.2">
      <c r="A4370" t="s">
        <v>40812</v>
      </c>
      <c r="B4370">
        <v>1</v>
      </c>
      <c r="C4370">
        <v>5.2999999999999999E-2</v>
      </c>
    </row>
    <row r="4371" spans="1:3" x14ac:dyDescent="0.2">
      <c r="A4371" t="s">
        <v>40813</v>
      </c>
      <c r="B4371">
        <v>1</v>
      </c>
      <c r="C4371">
        <v>5.2999999999999999E-2</v>
      </c>
    </row>
    <row r="4372" spans="1:3" x14ac:dyDescent="0.2">
      <c r="A4372" t="s">
        <v>40814</v>
      </c>
      <c r="B4372">
        <v>1</v>
      </c>
      <c r="C4372">
        <v>5.2999999999999999E-2</v>
      </c>
    </row>
    <row r="4373" spans="1:3" x14ac:dyDescent="0.2">
      <c r="A4373" t="s">
        <v>40815</v>
      </c>
      <c r="B4373">
        <v>1</v>
      </c>
      <c r="C4373">
        <v>5.2999999999999999E-2</v>
      </c>
    </row>
    <row r="4374" spans="1:3" x14ac:dyDescent="0.2">
      <c r="A4374" t="s">
        <v>40816</v>
      </c>
      <c r="B4374">
        <v>1</v>
      </c>
      <c r="C4374">
        <v>5.2999999999999999E-2</v>
      </c>
    </row>
    <row r="4375" spans="1:3" x14ac:dyDescent="0.2">
      <c r="A4375" t="s">
        <v>40817</v>
      </c>
      <c r="B4375">
        <v>1</v>
      </c>
      <c r="C4375">
        <v>5.2999999999999999E-2</v>
      </c>
    </row>
    <row r="4376" spans="1:3" x14ac:dyDescent="0.2">
      <c r="A4376" t="s">
        <v>40818</v>
      </c>
      <c r="B4376">
        <v>1</v>
      </c>
      <c r="C4376">
        <v>5.2999999999999999E-2</v>
      </c>
    </row>
    <row r="4377" spans="1:3" x14ac:dyDescent="0.2">
      <c r="A4377" t="s">
        <v>40819</v>
      </c>
      <c r="B4377">
        <v>1</v>
      </c>
      <c r="C4377">
        <v>5.2999999999999999E-2</v>
      </c>
    </row>
    <row r="4378" spans="1:3" x14ac:dyDescent="0.2">
      <c r="A4378" t="s">
        <v>40820</v>
      </c>
      <c r="B4378">
        <v>1</v>
      </c>
      <c r="C4378">
        <v>5.2999999999999999E-2</v>
      </c>
    </row>
    <row r="4379" spans="1:3" x14ac:dyDescent="0.2">
      <c r="A4379" t="s">
        <v>40821</v>
      </c>
      <c r="B4379">
        <v>1</v>
      </c>
      <c r="C4379">
        <v>5.2999999999999999E-2</v>
      </c>
    </row>
    <row r="4380" spans="1:3" x14ac:dyDescent="0.2">
      <c r="A4380" t="s">
        <v>40822</v>
      </c>
      <c r="B4380">
        <v>1</v>
      </c>
      <c r="C4380">
        <v>5.2999999999999999E-2</v>
      </c>
    </row>
    <row r="4381" spans="1:3" x14ac:dyDescent="0.2">
      <c r="A4381" t="s">
        <v>40823</v>
      </c>
      <c r="B4381">
        <v>1</v>
      </c>
      <c r="C4381">
        <v>5.2999999999999999E-2</v>
      </c>
    </row>
    <row r="4382" spans="1:3" x14ac:dyDescent="0.2">
      <c r="A4382" t="s">
        <v>40824</v>
      </c>
      <c r="B4382">
        <v>1</v>
      </c>
      <c r="C4382">
        <v>5.2999999999999999E-2</v>
      </c>
    </row>
    <row r="4383" spans="1:3" x14ac:dyDescent="0.2">
      <c r="A4383" t="s">
        <v>40825</v>
      </c>
      <c r="B4383">
        <v>1</v>
      </c>
      <c r="C4383">
        <v>5.2999999999999999E-2</v>
      </c>
    </row>
    <row r="4384" spans="1:3" x14ac:dyDescent="0.2">
      <c r="A4384" t="s">
        <v>40826</v>
      </c>
      <c r="B4384">
        <v>1</v>
      </c>
      <c r="C4384">
        <v>5.2999999999999999E-2</v>
      </c>
    </row>
    <row r="4385" spans="1:3" x14ac:dyDescent="0.2">
      <c r="A4385" t="s">
        <v>40827</v>
      </c>
      <c r="B4385">
        <v>1</v>
      </c>
      <c r="C4385">
        <v>5.2999999999999999E-2</v>
      </c>
    </row>
    <row r="4386" spans="1:3" x14ac:dyDescent="0.2">
      <c r="A4386" t="s">
        <v>40828</v>
      </c>
      <c r="B4386">
        <v>1</v>
      </c>
      <c r="C4386">
        <v>5.2999999999999999E-2</v>
      </c>
    </row>
    <row r="4387" spans="1:3" x14ac:dyDescent="0.2">
      <c r="A4387" t="s">
        <v>40829</v>
      </c>
      <c r="B4387">
        <v>1</v>
      </c>
      <c r="C4387">
        <v>5.2999999999999999E-2</v>
      </c>
    </row>
    <row r="4388" spans="1:3" x14ac:dyDescent="0.2">
      <c r="A4388" t="s">
        <v>40830</v>
      </c>
      <c r="B4388">
        <v>1</v>
      </c>
      <c r="C4388">
        <v>5.2999999999999999E-2</v>
      </c>
    </row>
    <row r="4389" spans="1:3" x14ac:dyDescent="0.2">
      <c r="A4389" t="s">
        <v>40831</v>
      </c>
      <c r="B4389">
        <v>1</v>
      </c>
      <c r="C4389">
        <v>5.2999999999999999E-2</v>
      </c>
    </row>
    <row r="4390" spans="1:3" x14ac:dyDescent="0.2">
      <c r="A4390" t="s">
        <v>40832</v>
      </c>
      <c r="B4390">
        <v>1</v>
      </c>
      <c r="C4390">
        <v>5.2999999999999999E-2</v>
      </c>
    </row>
    <row r="4391" spans="1:3" x14ac:dyDescent="0.2">
      <c r="A4391" t="s">
        <v>40833</v>
      </c>
      <c r="B4391">
        <v>1</v>
      </c>
      <c r="C4391">
        <v>5.2999999999999999E-2</v>
      </c>
    </row>
    <row r="4392" spans="1:3" x14ac:dyDescent="0.2">
      <c r="A4392" t="s">
        <v>40834</v>
      </c>
      <c r="B4392">
        <v>1</v>
      </c>
      <c r="C4392">
        <v>5.2999999999999999E-2</v>
      </c>
    </row>
    <row r="4393" spans="1:3" x14ac:dyDescent="0.2">
      <c r="A4393" t="s">
        <v>40835</v>
      </c>
      <c r="B4393">
        <v>1</v>
      </c>
      <c r="C4393">
        <v>5.2999999999999999E-2</v>
      </c>
    </row>
    <row r="4394" spans="1:3" x14ac:dyDescent="0.2">
      <c r="A4394" t="s">
        <v>40836</v>
      </c>
      <c r="B4394">
        <v>1</v>
      </c>
      <c r="C4394">
        <v>5.2999999999999999E-2</v>
      </c>
    </row>
    <row r="4395" spans="1:3" x14ac:dyDescent="0.2">
      <c r="A4395" t="s">
        <v>40837</v>
      </c>
      <c r="B4395">
        <v>1</v>
      </c>
      <c r="C4395">
        <v>5.2999999999999999E-2</v>
      </c>
    </row>
    <row r="4396" spans="1:3" x14ac:dyDescent="0.2">
      <c r="A4396" t="s">
        <v>40838</v>
      </c>
      <c r="B4396">
        <v>1</v>
      </c>
      <c r="C4396">
        <v>5.2999999999999999E-2</v>
      </c>
    </row>
    <row r="4397" spans="1:3" x14ac:dyDescent="0.2">
      <c r="A4397" t="s">
        <v>40839</v>
      </c>
      <c r="B4397">
        <v>1</v>
      </c>
      <c r="C4397">
        <v>5.2999999999999999E-2</v>
      </c>
    </row>
    <row r="4398" spans="1:3" x14ac:dyDescent="0.2">
      <c r="A4398" t="s">
        <v>40840</v>
      </c>
      <c r="B4398">
        <v>1</v>
      </c>
      <c r="C4398">
        <v>5.2999999999999999E-2</v>
      </c>
    </row>
    <row r="4399" spans="1:3" x14ac:dyDescent="0.2">
      <c r="A4399" t="s">
        <v>40841</v>
      </c>
      <c r="B4399">
        <v>1</v>
      </c>
      <c r="C4399">
        <v>5.2999999999999999E-2</v>
      </c>
    </row>
    <row r="4400" spans="1:3" x14ac:dyDescent="0.2">
      <c r="A4400" t="s">
        <v>40842</v>
      </c>
      <c r="B4400">
        <v>1</v>
      </c>
      <c r="C4400">
        <v>5.2999999999999999E-2</v>
      </c>
    </row>
    <row r="4401" spans="1:3" x14ac:dyDescent="0.2">
      <c r="A4401" t="s">
        <v>40843</v>
      </c>
      <c r="B4401">
        <v>1</v>
      </c>
      <c r="C4401">
        <v>5.2999999999999999E-2</v>
      </c>
    </row>
    <row r="4402" spans="1:3" x14ac:dyDescent="0.2">
      <c r="A4402" t="s">
        <v>40844</v>
      </c>
      <c r="B4402">
        <v>1</v>
      </c>
      <c r="C4402">
        <v>5.2999999999999999E-2</v>
      </c>
    </row>
    <row r="4403" spans="1:3" x14ac:dyDescent="0.2">
      <c r="A4403" t="s">
        <v>40845</v>
      </c>
      <c r="B4403">
        <v>1</v>
      </c>
      <c r="C4403">
        <v>5.2999999999999999E-2</v>
      </c>
    </row>
    <row r="4404" spans="1:3" x14ac:dyDescent="0.2">
      <c r="A4404" t="s">
        <v>40846</v>
      </c>
      <c r="B4404">
        <v>1</v>
      </c>
      <c r="C4404">
        <v>5.2999999999999999E-2</v>
      </c>
    </row>
    <row r="4405" spans="1:3" x14ac:dyDescent="0.2">
      <c r="A4405" t="s">
        <v>40847</v>
      </c>
      <c r="B4405">
        <v>1</v>
      </c>
      <c r="C4405">
        <v>5.2999999999999999E-2</v>
      </c>
    </row>
    <row r="4406" spans="1:3" x14ac:dyDescent="0.2">
      <c r="A4406" t="s">
        <v>40848</v>
      </c>
      <c r="B4406">
        <v>1</v>
      </c>
      <c r="C4406">
        <v>5.2999999999999999E-2</v>
      </c>
    </row>
    <row r="4407" spans="1:3" x14ac:dyDescent="0.2">
      <c r="A4407" t="s">
        <v>40849</v>
      </c>
      <c r="B4407">
        <v>1</v>
      </c>
      <c r="C4407">
        <v>5.2999999999999999E-2</v>
      </c>
    </row>
    <row r="4408" spans="1:3" x14ac:dyDescent="0.2">
      <c r="A4408" t="s">
        <v>40850</v>
      </c>
      <c r="B4408">
        <v>1</v>
      </c>
      <c r="C4408">
        <v>5.2999999999999999E-2</v>
      </c>
    </row>
    <row r="4409" spans="1:3" x14ac:dyDescent="0.2">
      <c r="A4409" t="s">
        <v>40851</v>
      </c>
      <c r="B4409">
        <v>1</v>
      </c>
      <c r="C4409">
        <v>5.2999999999999999E-2</v>
      </c>
    </row>
    <row r="4410" spans="1:3" x14ac:dyDescent="0.2">
      <c r="A4410" t="s">
        <v>40852</v>
      </c>
      <c r="B4410">
        <v>1</v>
      </c>
      <c r="C4410">
        <v>5.2999999999999999E-2</v>
      </c>
    </row>
    <row r="4411" spans="1:3" x14ac:dyDescent="0.2">
      <c r="A4411" t="s">
        <v>40853</v>
      </c>
      <c r="B4411">
        <v>1</v>
      </c>
      <c r="C4411">
        <v>5.2999999999999999E-2</v>
      </c>
    </row>
    <row r="4412" spans="1:3" x14ac:dyDescent="0.2">
      <c r="A4412" t="s">
        <v>40854</v>
      </c>
      <c r="B4412">
        <v>1</v>
      </c>
      <c r="C4412">
        <v>5.2999999999999999E-2</v>
      </c>
    </row>
    <row r="4413" spans="1:3" x14ac:dyDescent="0.2">
      <c r="A4413" t="s">
        <v>40855</v>
      </c>
      <c r="B4413">
        <v>1</v>
      </c>
      <c r="C4413">
        <v>5.2999999999999999E-2</v>
      </c>
    </row>
    <row r="4414" spans="1:3" x14ac:dyDescent="0.2">
      <c r="A4414" t="s">
        <v>40856</v>
      </c>
      <c r="B4414">
        <v>1</v>
      </c>
      <c r="C4414">
        <v>5.2999999999999999E-2</v>
      </c>
    </row>
    <row r="4415" spans="1:3" x14ac:dyDescent="0.2">
      <c r="A4415" t="s">
        <v>40857</v>
      </c>
      <c r="B4415">
        <v>1</v>
      </c>
      <c r="C4415">
        <v>5.2999999999999999E-2</v>
      </c>
    </row>
    <row r="4416" spans="1:3" x14ac:dyDescent="0.2">
      <c r="A4416" t="s">
        <v>40858</v>
      </c>
      <c r="B4416">
        <v>1</v>
      </c>
      <c r="C4416">
        <v>5.2999999999999999E-2</v>
      </c>
    </row>
    <row r="4417" spans="1:3" x14ac:dyDescent="0.2">
      <c r="A4417" t="s">
        <v>40859</v>
      </c>
      <c r="B4417">
        <v>1</v>
      </c>
      <c r="C4417">
        <v>5.2999999999999999E-2</v>
      </c>
    </row>
    <row r="4418" spans="1:3" x14ac:dyDescent="0.2">
      <c r="A4418" t="s">
        <v>40860</v>
      </c>
      <c r="B4418">
        <v>1</v>
      </c>
      <c r="C4418">
        <v>5.2999999999999999E-2</v>
      </c>
    </row>
    <row r="4419" spans="1:3" x14ac:dyDescent="0.2">
      <c r="A4419" t="s">
        <v>40861</v>
      </c>
      <c r="B4419">
        <v>1</v>
      </c>
      <c r="C4419">
        <v>5.2999999999999999E-2</v>
      </c>
    </row>
    <row r="4420" spans="1:3" x14ac:dyDescent="0.2">
      <c r="A4420" t="s">
        <v>40862</v>
      </c>
      <c r="B4420">
        <v>1</v>
      </c>
      <c r="C4420">
        <v>5.2999999999999999E-2</v>
      </c>
    </row>
    <row r="4421" spans="1:3" x14ac:dyDescent="0.2">
      <c r="A4421" t="s">
        <v>40863</v>
      </c>
      <c r="B4421">
        <v>1</v>
      </c>
      <c r="C4421">
        <v>5.2999999999999999E-2</v>
      </c>
    </row>
    <row r="4422" spans="1:3" x14ac:dyDescent="0.2">
      <c r="A4422" t="s">
        <v>40864</v>
      </c>
      <c r="B4422">
        <v>1</v>
      </c>
      <c r="C4422">
        <v>5.2999999999999999E-2</v>
      </c>
    </row>
    <row r="4423" spans="1:3" x14ac:dyDescent="0.2">
      <c r="A4423" t="s">
        <v>40865</v>
      </c>
      <c r="B4423">
        <v>1</v>
      </c>
      <c r="C4423">
        <v>5.2999999999999999E-2</v>
      </c>
    </row>
    <row r="4424" spans="1:3" x14ac:dyDescent="0.2">
      <c r="A4424" t="s">
        <v>40866</v>
      </c>
      <c r="B4424">
        <v>1</v>
      </c>
      <c r="C4424">
        <v>5.2999999999999999E-2</v>
      </c>
    </row>
    <row r="4425" spans="1:3" x14ac:dyDescent="0.2">
      <c r="A4425" t="s">
        <v>40867</v>
      </c>
      <c r="B4425">
        <v>1</v>
      </c>
      <c r="C4425">
        <v>5.2999999999999999E-2</v>
      </c>
    </row>
    <row r="4426" spans="1:3" x14ac:dyDescent="0.2">
      <c r="A4426" t="s">
        <v>40868</v>
      </c>
      <c r="B4426">
        <v>1</v>
      </c>
      <c r="C4426">
        <v>5.2999999999999999E-2</v>
      </c>
    </row>
    <row r="4427" spans="1:3" x14ac:dyDescent="0.2">
      <c r="A4427" t="s">
        <v>40869</v>
      </c>
      <c r="B4427">
        <v>1</v>
      </c>
      <c r="C4427">
        <v>5.2999999999999999E-2</v>
      </c>
    </row>
    <row r="4428" spans="1:3" x14ac:dyDescent="0.2">
      <c r="A4428" t="s">
        <v>40870</v>
      </c>
      <c r="B4428">
        <v>1</v>
      </c>
      <c r="C4428">
        <v>5.2999999999999999E-2</v>
      </c>
    </row>
    <row r="4429" spans="1:3" x14ac:dyDescent="0.2">
      <c r="A4429" t="s">
        <v>40871</v>
      </c>
      <c r="B4429">
        <v>1</v>
      </c>
      <c r="C4429">
        <v>5.2999999999999999E-2</v>
      </c>
    </row>
    <row r="4430" spans="1:3" x14ac:dyDescent="0.2">
      <c r="A4430" t="s">
        <v>40872</v>
      </c>
      <c r="B4430">
        <v>1</v>
      </c>
      <c r="C4430">
        <v>5.2999999999999999E-2</v>
      </c>
    </row>
    <row r="4431" spans="1:3" x14ac:dyDescent="0.2">
      <c r="A4431" t="s">
        <v>40873</v>
      </c>
      <c r="B4431">
        <v>1</v>
      </c>
      <c r="C4431">
        <v>5.2999999999999999E-2</v>
      </c>
    </row>
    <row r="4432" spans="1:3" x14ac:dyDescent="0.2">
      <c r="A4432" t="s">
        <v>40874</v>
      </c>
      <c r="B4432">
        <v>1</v>
      </c>
      <c r="C4432">
        <v>5.2999999999999999E-2</v>
      </c>
    </row>
    <row r="4433" spans="1:3" x14ac:dyDescent="0.2">
      <c r="A4433" t="s">
        <v>40875</v>
      </c>
      <c r="B4433">
        <v>1</v>
      </c>
      <c r="C4433">
        <v>5.2999999999999999E-2</v>
      </c>
    </row>
    <row r="4434" spans="1:3" x14ac:dyDescent="0.2">
      <c r="A4434" t="s">
        <v>40876</v>
      </c>
      <c r="B4434">
        <v>1</v>
      </c>
      <c r="C4434">
        <v>5.2999999999999999E-2</v>
      </c>
    </row>
    <row r="4435" spans="1:3" x14ac:dyDescent="0.2">
      <c r="A4435" t="s">
        <v>40877</v>
      </c>
      <c r="B4435">
        <v>1</v>
      </c>
      <c r="C4435">
        <v>5.2999999999999999E-2</v>
      </c>
    </row>
    <row r="4436" spans="1:3" x14ac:dyDescent="0.2">
      <c r="A4436" t="s">
        <v>40878</v>
      </c>
      <c r="B4436">
        <v>1</v>
      </c>
      <c r="C4436">
        <v>5.2999999999999999E-2</v>
      </c>
    </row>
    <row r="4437" spans="1:3" x14ac:dyDescent="0.2">
      <c r="A4437" t="s">
        <v>40879</v>
      </c>
      <c r="B4437">
        <v>1</v>
      </c>
      <c r="C4437">
        <v>5.2999999999999999E-2</v>
      </c>
    </row>
    <row r="4438" spans="1:3" x14ac:dyDescent="0.2">
      <c r="A4438" t="s">
        <v>40880</v>
      </c>
      <c r="B4438">
        <v>1</v>
      </c>
      <c r="C4438">
        <v>5.2999999999999999E-2</v>
      </c>
    </row>
    <row r="4439" spans="1:3" x14ac:dyDescent="0.2">
      <c r="A4439" t="s">
        <v>40881</v>
      </c>
      <c r="B4439">
        <v>1</v>
      </c>
      <c r="C4439">
        <v>5.2999999999999999E-2</v>
      </c>
    </row>
    <row r="4440" spans="1:3" x14ac:dyDescent="0.2">
      <c r="A4440" t="s">
        <v>40882</v>
      </c>
      <c r="B4440">
        <v>1</v>
      </c>
      <c r="C4440">
        <v>5.2999999999999999E-2</v>
      </c>
    </row>
    <row r="4441" spans="1:3" x14ac:dyDescent="0.2">
      <c r="A4441" t="s">
        <v>40883</v>
      </c>
      <c r="B4441">
        <v>1</v>
      </c>
      <c r="C4441">
        <v>5.2999999999999999E-2</v>
      </c>
    </row>
    <row r="4442" spans="1:3" x14ac:dyDescent="0.2">
      <c r="A4442" t="s">
        <v>40884</v>
      </c>
      <c r="B4442">
        <v>1</v>
      </c>
      <c r="C4442">
        <v>5.2999999999999999E-2</v>
      </c>
    </row>
    <row r="4443" spans="1:3" x14ac:dyDescent="0.2">
      <c r="A4443" t="s">
        <v>40885</v>
      </c>
      <c r="B4443">
        <v>1</v>
      </c>
      <c r="C4443">
        <v>5.2999999999999999E-2</v>
      </c>
    </row>
    <row r="4444" spans="1:3" x14ac:dyDescent="0.2">
      <c r="A4444" t="s">
        <v>40886</v>
      </c>
      <c r="B4444">
        <v>1</v>
      </c>
      <c r="C4444">
        <v>5.2999999999999999E-2</v>
      </c>
    </row>
    <row r="4445" spans="1:3" x14ac:dyDescent="0.2">
      <c r="A4445" t="s">
        <v>40887</v>
      </c>
      <c r="B4445">
        <v>1</v>
      </c>
      <c r="C4445">
        <v>5.2999999999999999E-2</v>
      </c>
    </row>
    <row r="4446" spans="1:3" x14ac:dyDescent="0.2">
      <c r="A4446" t="s">
        <v>40888</v>
      </c>
      <c r="B4446">
        <v>1</v>
      </c>
      <c r="C4446">
        <v>5.2999999999999999E-2</v>
      </c>
    </row>
    <row r="4447" spans="1:3" x14ac:dyDescent="0.2">
      <c r="A4447" t="s">
        <v>40889</v>
      </c>
      <c r="B4447">
        <v>1</v>
      </c>
      <c r="C4447">
        <v>5.2999999999999999E-2</v>
      </c>
    </row>
    <row r="4448" spans="1:3" x14ac:dyDescent="0.2">
      <c r="A4448" t="s">
        <v>40890</v>
      </c>
      <c r="B4448">
        <v>1</v>
      </c>
      <c r="C4448">
        <v>5.2999999999999999E-2</v>
      </c>
    </row>
    <row r="4449" spans="1:3" x14ac:dyDescent="0.2">
      <c r="A4449" t="s">
        <v>40891</v>
      </c>
      <c r="B4449">
        <v>1</v>
      </c>
      <c r="C4449">
        <v>5.2999999999999999E-2</v>
      </c>
    </row>
    <row r="4450" spans="1:3" x14ac:dyDescent="0.2">
      <c r="A4450" t="s">
        <v>40892</v>
      </c>
      <c r="B4450">
        <v>1</v>
      </c>
      <c r="C4450">
        <v>5.2999999999999999E-2</v>
      </c>
    </row>
    <row r="4451" spans="1:3" x14ac:dyDescent="0.2">
      <c r="A4451" t="s">
        <v>40893</v>
      </c>
      <c r="B4451">
        <v>1</v>
      </c>
      <c r="C4451">
        <v>5.2999999999999999E-2</v>
      </c>
    </row>
    <row r="4452" spans="1:3" x14ac:dyDescent="0.2">
      <c r="A4452" t="s">
        <v>40894</v>
      </c>
      <c r="B4452">
        <v>1</v>
      </c>
      <c r="C4452">
        <v>5.2999999999999999E-2</v>
      </c>
    </row>
    <row r="4453" spans="1:3" x14ac:dyDescent="0.2">
      <c r="A4453" t="s">
        <v>40895</v>
      </c>
      <c r="B4453">
        <v>1</v>
      </c>
      <c r="C4453">
        <v>5.2999999999999999E-2</v>
      </c>
    </row>
    <row r="4454" spans="1:3" x14ac:dyDescent="0.2">
      <c r="A4454" t="s">
        <v>40896</v>
      </c>
      <c r="B4454">
        <v>1</v>
      </c>
      <c r="C4454">
        <v>5.2999999999999999E-2</v>
      </c>
    </row>
    <row r="4455" spans="1:3" x14ac:dyDescent="0.2">
      <c r="A4455" t="s">
        <v>40897</v>
      </c>
      <c r="B4455">
        <v>1</v>
      </c>
      <c r="C4455">
        <v>5.2999999999999999E-2</v>
      </c>
    </row>
    <row r="4456" spans="1:3" x14ac:dyDescent="0.2">
      <c r="A4456" t="s">
        <v>40898</v>
      </c>
      <c r="B4456">
        <v>1</v>
      </c>
      <c r="C4456">
        <v>5.2999999999999999E-2</v>
      </c>
    </row>
    <row r="4457" spans="1:3" x14ac:dyDescent="0.2">
      <c r="A4457" t="s">
        <v>40899</v>
      </c>
      <c r="B4457">
        <v>1</v>
      </c>
      <c r="C4457">
        <v>5.2999999999999999E-2</v>
      </c>
    </row>
    <row r="4458" spans="1:3" x14ac:dyDescent="0.2">
      <c r="A4458" t="s">
        <v>40900</v>
      </c>
      <c r="B4458">
        <v>1</v>
      </c>
      <c r="C4458">
        <v>5.2999999999999999E-2</v>
      </c>
    </row>
    <row r="4459" spans="1:3" x14ac:dyDescent="0.2">
      <c r="A4459" t="s">
        <v>40901</v>
      </c>
      <c r="B4459">
        <v>1</v>
      </c>
      <c r="C4459">
        <v>5.2999999999999999E-2</v>
      </c>
    </row>
    <row r="4460" spans="1:3" x14ac:dyDescent="0.2">
      <c r="A4460" t="s">
        <v>40902</v>
      </c>
      <c r="B4460">
        <v>1</v>
      </c>
      <c r="C4460">
        <v>5.2999999999999999E-2</v>
      </c>
    </row>
    <row r="4461" spans="1:3" x14ac:dyDescent="0.2">
      <c r="A4461" t="s">
        <v>40903</v>
      </c>
      <c r="B4461">
        <v>1</v>
      </c>
      <c r="C4461">
        <v>5.2999999999999999E-2</v>
      </c>
    </row>
    <row r="4462" spans="1:3" x14ac:dyDescent="0.2">
      <c r="A4462" t="s">
        <v>40904</v>
      </c>
      <c r="B4462">
        <v>1</v>
      </c>
      <c r="C4462">
        <v>5.2999999999999999E-2</v>
      </c>
    </row>
    <row r="4463" spans="1:3" x14ac:dyDescent="0.2">
      <c r="A4463" t="s">
        <v>40905</v>
      </c>
      <c r="B4463">
        <v>1</v>
      </c>
      <c r="C4463">
        <v>5.2999999999999999E-2</v>
      </c>
    </row>
    <row r="4464" spans="1:3" x14ac:dyDescent="0.2">
      <c r="A4464" t="s">
        <v>40906</v>
      </c>
      <c r="B4464">
        <v>1</v>
      </c>
      <c r="C4464">
        <v>5.2999999999999999E-2</v>
      </c>
    </row>
    <row r="4465" spans="1:3" x14ac:dyDescent="0.2">
      <c r="A4465" t="s">
        <v>40907</v>
      </c>
      <c r="B4465">
        <v>1</v>
      </c>
      <c r="C4465">
        <v>5.2999999999999999E-2</v>
      </c>
    </row>
    <row r="4466" spans="1:3" x14ac:dyDescent="0.2">
      <c r="A4466" t="s">
        <v>40908</v>
      </c>
      <c r="B4466">
        <v>1</v>
      </c>
      <c r="C4466">
        <v>5.2999999999999999E-2</v>
      </c>
    </row>
    <row r="4467" spans="1:3" x14ac:dyDescent="0.2">
      <c r="A4467" t="s">
        <v>40909</v>
      </c>
      <c r="B4467">
        <v>1</v>
      </c>
      <c r="C4467">
        <v>5.2999999999999999E-2</v>
      </c>
    </row>
    <row r="4468" spans="1:3" x14ac:dyDescent="0.2">
      <c r="A4468" t="s">
        <v>40910</v>
      </c>
      <c r="B4468">
        <v>1</v>
      </c>
      <c r="C4468">
        <v>5.2999999999999999E-2</v>
      </c>
    </row>
    <row r="4469" spans="1:3" x14ac:dyDescent="0.2">
      <c r="A4469" t="s">
        <v>40911</v>
      </c>
      <c r="B4469">
        <v>1</v>
      </c>
      <c r="C4469">
        <v>5.2999999999999999E-2</v>
      </c>
    </row>
    <row r="4470" spans="1:3" x14ac:dyDescent="0.2">
      <c r="A4470" t="s">
        <v>40912</v>
      </c>
      <c r="B4470">
        <v>1</v>
      </c>
      <c r="C4470">
        <v>5.2999999999999999E-2</v>
      </c>
    </row>
    <row r="4471" spans="1:3" x14ac:dyDescent="0.2">
      <c r="A4471" t="s">
        <v>40913</v>
      </c>
      <c r="B4471">
        <v>1</v>
      </c>
      <c r="C4471">
        <v>5.2999999999999999E-2</v>
      </c>
    </row>
    <row r="4472" spans="1:3" x14ac:dyDescent="0.2">
      <c r="A4472" t="s">
        <v>40914</v>
      </c>
      <c r="B4472">
        <v>1</v>
      </c>
      <c r="C4472">
        <v>5.2999999999999999E-2</v>
      </c>
    </row>
    <row r="4473" spans="1:3" x14ac:dyDescent="0.2">
      <c r="A4473" t="s">
        <v>40915</v>
      </c>
      <c r="B4473">
        <v>1</v>
      </c>
      <c r="C4473">
        <v>5.2999999999999999E-2</v>
      </c>
    </row>
    <row r="4474" spans="1:3" x14ac:dyDescent="0.2">
      <c r="A4474" t="s">
        <v>40916</v>
      </c>
      <c r="B4474">
        <v>1</v>
      </c>
      <c r="C4474">
        <v>5.2999999999999999E-2</v>
      </c>
    </row>
    <row r="4475" spans="1:3" x14ac:dyDescent="0.2">
      <c r="A4475" t="s">
        <v>40917</v>
      </c>
      <c r="B4475">
        <v>1</v>
      </c>
      <c r="C4475">
        <v>5.2999999999999999E-2</v>
      </c>
    </row>
    <row r="4476" spans="1:3" x14ac:dyDescent="0.2">
      <c r="A4476" t="s">
        <v>40918</v>
      </c>
      <c r="B4476">
        <v>1</v>
      </c>
      <c r="C4476">
        <v>5.2999999999999999E-2</v>
      </c>
    </row>
    <row r="4477" spans="1:3" x14ac:dyDescent="0.2">
      <c r="A4477" t="s">
        <v>40919</v>
      </c>
      <c r="B4477">
        <v>1</v>
      </c>
      <c r="C4477">
        <v>5.2999999999999999E-2</v>
      </c>
    </row>
    <row r="4478" spans="1:3" x14ac:dyDescent="0.2">
      <c r="A4478" t="s">
        <v>40920</v>
      </c>
      <c r="B4478">
        <v>1</v>
      </c>
      <c r="C4478">
        <v>5.2999999999999999E-2</v>
      </c>
    </row>
    <row r="4479" spans="1:3" x14ac:dyDescent="0.2">
      <c r="A4479" t="s">
        <v>40921</v>
      </c>
      <c r="B4479">
        <v>1</v>
      </c>
      <c r="C4479">
        <v>5.2999999999999999E-2</v>
      </c>
    </row>
    <row r="4480" spans="1:3" x14ac:dyDescent="0.2">
      <c r="A4480" t="s">
        <v>40922</v>
      </c>
      <c r="B4480">
        <v>1</v>
      </c>
      <c r="C4480">
        <v>5.2999999999999999E-2</v>
      </c>
    </row>
    <row r="4481" spans="1:3" x14ac:dyDescent="0.2">
      <c r="A4481" t="s">
        <v>40923</v>
      </c>
      <c r="B4481">
        <v>1</v>
      </c>
      <c r="C4481">
        <v>5.2999999999999999E-2</v>
      </c>
    </row>
    <row r="4482" spans="1:3" x14ac:dyDescent="0.2">
      <c r="A4482" t="s">
        <v>40924</v>
      </c>
      <c r="B4482">
        <v>1</v>
      </c>
      <c r="C4482">
        <v>5.2999999999999999E-2</v>
      </c>
    </row>
    <row r="4483" spans="1:3" x14ac:dyDescent="0.2">
      <c r="A4483" t="s">
        <v>40925</v>
      </c>
      <c r="B4483">
        <v>1</v>
      </c>
      <c r="C4483">
        <v>5.2999999999999999E-2</v>
      </c>
    </row>
    <row r="4484" spans="1:3" x14ac:dyDescent="0.2">
      <c r="A4484" t="s">
        <v>40926</v>
      </c>
      <c r="B4484">
        <v>1</v>
      </c>
      <c r="C4484">
        <v>5.2999999999999999E-2</v>
      </c>
    </row>
    <row r="4485" spans="1:3" x14ac:dyDescent="0.2">
      <c r="A4485" t="s">
        <v>40927</v>
      </c>
      <c r="B4485">
        <v>1</v>
      </c>
      <c r="C4485">
        <v>5.2999999999999999E-2</v>
      </c>
    </row>
    <row r="4486" spans="1:3" x14ac:dyDescent="0.2">
      <c r="A4486" t="s">
        <v>40928</v>
      </c>
      <c r="B4486">
        <v>1</v>
      </c>
      <c r="C4486">
        <v>5.2999999999999999E-2</v>
      </c>
    </row>
    <row r="4487" spans="1:3" x14ac:dyDescent="0.2">
      <c r="A4487" t="s">
        <v>40929</v>
      </c>
      <c r="B4487">
        <v>1</v>
      </c>
      <c r="C4487">
        <v>5.2999999999999999E-2</v>
      </c>
    </row>
    <row r="4488" spans="1:3" x14ac:dyDescent="0.2">
      <c r="A4488" t="s">
        <v>40930</v>
      </c>
      <c r="B4488">
        <v>1</v>
      </c>
      <c r="C4488">
        <v>5.2999999999999999E-2</v>
      </c>
    </row>
    <row r="4489" spans="1:3" x14ac:dyDescent="0.2">
      <c r="A4489" t="s">
        <v>40931</v>
      </c>
      <c r="B4489">
        <v>1</v>
      </c>
      <c r="C4489">
        <v>5.2999999999999999E-2</v>
      </c>
    </row>
    <row r="4490" spans="1:3" x14ac:dyDescent="0.2">
      <c r="A4490" t="s">
        <v>40932</v>
      </c>
      <c r="B4490">
        <v>1</v>
      </c>
      <c r="C4490">
        <v>5.2999999999999999E-2</v>
      </c>
    </row>
    <row r="4491" spans="1:3" x14ac:dyDescent="0.2">
      <c r="A4491" t="s">
        <v>40933</v>
      </c>
      <c r="B4491">
        <v>1</v>
      </c>
      <c r="C4491">
        <v>5.2999999999999999E-2</v>
      </c>
    </row>
    <row r="4492" spans="1:3" x14ac:dyDescent="0.2">
      <c r="A4492" t="s">
        <v>40934</v>
      </c>
      <c r="B4492">
        <v>1</v>
      </c>
      <c r="C4492">
        <v>5.2999999999999999E-2</v>
      </c>
    </row>
    <row r="4493" spans="1:3" x14ac:dyDescent="0.2">
      <c r="A4493" t="s">
        <v>40935</v>
      </c>
      <c r="B4493">
        <v>1</v>
      </c>
      <c r="C4493">
        <v>5.2999999999999999E-2</v>
      </c>
    </row>
    <row r="4494" spans="1:3" x14ac:dyDescent="0.2">
      <c r="A4494" t="s">
        <v>40936</v>
      </c>
      <c r="B4494">
        <v>1</v>
      </c>
      <c r="C4494">
        <v>5.2999999999999999E-2</v>
      </c>
    </row>
    <row r="4495" spans="1:3" x14ac:dyDescent="0.2">
      <c r="A4495" t="s">
        <v>40937</v>
      </c>
      <c r="B4495">
        <v>1</v>
      </c>
      <c r="C4495">
        <v>5.2999999999999999E-2</v>
      </c>
    </row>
    <row r="4496" spans="1:3" x14ac:dyDescent="0.2">
      <c r="A4496" t="s">
        <v>40938</v>
      </c>
      <c r="B4496">
        <v>1</v>
      </c>
      <c r="C4496">
        <v>5.2999999999999999E-2</v>
      </c>
    </row>
    <row r="4497" spans="1:3" x14ac:dyDescent="0.2">
      <c r="A4497" t="s">
        <v>40939</v>
      </c>
      <c r="B4497">
        <v>1</v>
      </c>
      <c r="C4497">
        <v>5.2999999999999999E-2</v>
      </c>
    </row>
    <row r="4498" spans="1:3" x14ac:dyDescent="0.2">
      <c r="A4498" t="s">
        <v>40940</v>
      </c>
      <c r="B4498">
        <v>1</v>
      </c>
      <c r="C4498">
        <v>5.2999999999999999E-2</v>
      </c>
    </row>
    <row r="4499" spans="1:3" x14ac:dyDescent="0.2">
      <c r="A4499" t="s">
        <v>40941</v>
      </c>
      <c r="B4499">
        <v>1</v>
      </c>
      <c r="C4499">
        <v>5.2999999999999999E-2</v>
      </c>
    </row>
    <row r="4500" spans="1:3" x14ac:dyDescent="0.2">
      <c r="A4500" t="s">
        <v>40942</v>
      </c>
      <c r="B4500">
        <v>1</v>
      </c>
      <c r="C4500">
        <v>5.2999999999999999E-2</v>
      </c>
    </row>
    <row r="4501" spans="1:3" x14ac:dyDescent="0.2">
      <c r="A4501" t="s">
        <v>40943</v>
      </c>
      <c r="B4501">
        <v>1</v>
      </c>
      <c r="C4501">
        <v>5.2999999999999999E-2</v>
      </c>
    </row>
    <row r="4502" spans="1:3" x14ac:dyDescent="0.2">
      <c r="A4502" t="s">
        <v>40944</v>
      </c>
      <c r="B4502">
        <v>1</v>
      </c>
      <c r="C4502">
        <v>5.2999999999999999E-2</v>
      </c>
    </row>
    <row r="4503" spans="1:3" x14ac:dyDescent="0.2">
      <c r="A4503" t="s">
        <v>40945</v>
      </c>
      <c r="B4503">
        <v>1</v>
      </c>
      <c r="C4503">
        <v>5.2999999999999999E-2</v>
      </c>
    </row>
    <row r="4504" spans="1:3" x14ac:dyDescent="0.2">
      <c r="A4504" t="s">
        <v>40946</v>
      </c>
      <c r="B4504">
        <v>1</v>
      </c>
      <c r="C4504">
        <v>5.2999999999999999E-2</v>
      </c>
    </row>
    <row r="4505" spans="1:3" x14ac:dyDescent="0.2">
      <c r="A4505" t="s">
        <v>40947</v>
      </c>
      <c r="B4505">
        <v>1</v>
      </c>
      <c r="C4505">
        <v>5.2999999999999999E-2</v>
      </c>
    </row>
    <row r="4506" spans="1:3" x14ac:dyDescent="0.2">
      <c r="A4506" t="s">
        <v>40948</v>
      </c>
      <c r="B4506">
        <v>1</v>
      </c>
      <c r="C4506">
        <v>5.2999999999999999E-2</v>
      </c>
    </row>
    <row r="4507" spans="1:3" x14ac:dyDescent="0.2">
      <c r="A4507" t="s">
        <v>40949</v>
      </c>
      <c r="B4507">
        <v>1</v>
      </c>
      <c r="C4507">
        <v>5.2999999999999999E-2</v>
      </c>
    </row>
    <row r="4508" spans="1:3" x14ac:dyDescent="0.2">
      <c r="A4508" t="s">
        <v>40950</v>
      </c>
      <c r="B4508">
        <v>1</v>
      </c>
      <c r="C4508">
        <v>5.2999999999999999E-2</v>
      </c>
    </row>
    <row r="4509" spans="1:3" x14ac:dyDescent="0.2">
      <c r="A4509" t="s">
        <v>40951</v>
      </c>
      <c r="B4509">
        <v>1</v>
      </c>
      <c r="C4509">
        <v>5.2999999999999999E-2</v>
      </c>
    </row>
    <row r="4510" spans="1:3" x14ac:dyDescent="0.2">
      <c r="A4510" t="s">
        <v>40952</v>
      </c>
      <c r="B4510">
        <v>1</v>
      </c>
      <c r="C4510">
        <v>5.2999999999999999E-2</v>
      </c>
    </row>
    <row r="4511" spans="1:3" x14ac:dyDescent="0.2">
      <c r="A4511" t="s">
        <v>40953</v>
      </c>
      <c r="B4511">
        <v>1</v>
      </c>
      <c r="C4511">
        <v>5.2999999999999999E-2</v>
      </c>
    </row>
    <row r="4512" spans="1:3" x14ac:dyDescent="0.2">
      <c r="A4512" t="s">
        <v>40954</v>
      </c>
      <c r="B4512">
        <v>1</v>
      </c>
      <c r="C4512">
        <v>5.2999999999999999E-2</v>
      </c>
    </row>
    <row r="4513" spans="1:3" x14ac:dyDescent="0.2">
      <c r="A4513" t="s">
        <v>40955</v>
      </c>
      <c r="B4513">
        <v>1</v>
      </c>
      <c r="C4513">
        <v>5.2999999999999999E-2</v>
      </c>
    </row>
    <row r="4514" spans="1:3" x14ac:dyDescent="0.2">
      <c r="A4514" t="s">
        <v>40956</v>
      </c>
      <c r="B4514">
        <v>1</v>
      </c>
      <c r="C4514">
        <v>5.2999999999999999E-2</v>
      </c>
    </row>
    <row r="4515" spans="1:3" x14ac:dyDescent="0.2">
      <c r="A4515" t="s">
        <v>40957</v>
      </c>
      <c r="B4515">
        <v>1</v>
      </c>
      <c r="C4515">
        <v>5.2999999999999999E-2</v>
      </c>
    </row>
    <row r="4516" spans="1:3" x14ac:dyDescent="0.2">
      <c r="A4516" t="s">
        <v>40958</v>
      </c>
      <c r="B4516">
        <v>1</v>
      </c>
      <c r="C4516">
        <v>5.2999999999999999E-2</v>
      </c>
    </row>
    <row r="4517" spans="1:3" x14ac:dyDescent="0.2">
      <c r="A4517" t="s">
        <v>40959</v>
      </c>
      <c r="B4517">
        <v>1</v>
      </c>
      <c r="C4517">
        <v>5.2999999999999999E-2</v>
      </c>
    </row>
    <row r="4518" spans="1:3" x14ac:dyDescent="0.2">
      <c r="A4518" t="s">
        <v>40960</v>
      </c>
      <c r="B4518">
        <v>1</v>
      </c>
      <c r="C4518">
        <v>5.2999999999999999E-2</v>
      </c>
    </row>
    <row r="4519" spans="1:3" x14ac:dyDescent="0.2">
      <c r="A4519" t="s">
        <v>40961</v>
      </c>
      <c r="B4519">
        <v>1</v>
      </c>
      <c r="C4519">
        <v>5.2999999999999999E-2</v>
      </c>
    </row>
    <row r="4520" spans="1:3" x14ac:dyDescent="0.2">
      <c r="A4520" t="s">
        <v>40962</v>
      </c>
      <c r="B4520">
        <v>1</v>
      </c>
      <c r="C4520">
        <v>5.2999999999999999E-2</v>
      </c>
    </row>
    <row r="4521" spans="1:3" x14ac:dyDescent="0.2">
      <c r="A4521" t="s">
        <v>40963</v>
      </c>
      <c r="B4521">
        <v>1</v>
      </c>
      <c r="C4521">
        <v>5.2999999999999999E-2</v>
      </c>
    </row>
    <row r="4522" spans="1:3" x14ac:dyDescent="0.2">
      <c r="A4522" t="s">
        <v>40964</v>
      </c>
      <c r="B4522">
        <v>1</v>
      </c>
      <c r="C4522">
        <v>5.2999999999999999E-2</v>
      </c>
    </row>
    <row r="4523" spans="1:3" x14ac:dyDescent="0.2">
      <c r="A4523" t="s">
        <v>40965</v>
      </c>
      <c r="B4523">
        <v>1</v>
      </c>
      <c r="C4523">
        <v>5.2999999999999999E-2</v>
      </c>
    </row>
    <row r="4524" spans="1:3" x14ac:dyDescent="0.2">
      <c r="A4524" t="s">
        <v>40966</v>
      </c>
      <c r="B4524">
        <v>1</v>
      </c>
      <c r="C4524">
        <v>5.2999999999999999E-2</v>
      </c>
    </row>
    <row r="4525" spans="1:3" x14ac:dyDescent="0.2">
      <c r="A4525" t="s">
        <v>40967</v>
      </c>
      <c r="B4525">
        <v>1</v>
      </c>
      <c r="C4525">
        <v>5.2999999999999999E-2</v>
      </c>
    </row>
    <row r="4526" spans="1:3" x14ac:dyDescent="0.2">
      <c r="A4526" t="s">
        <v>40968</v>
      </c>
      <c r="B4526">
        <v>1</v>
      </c>
      <c r="C4526">
        <v>5.2999999999999999E-2</v>
      </c>
    </row>
    <row r="4527" spans="1:3" x14ac:dyDescent="0.2">
      <c r="A4527" t="s">
        <v>40969</v>
      </c>
      <c r="B4527">
        <v>1</v>
      </c>
      <c r="C4527">
        <v>5.2999999999999999E-2</v>
      </c>
    </row>
    <row r="4528" spans="1:3" x14ac:dyDescent="0.2">
      <c r="A4528" t="s">
        <v>40970</v>
      </c>
      <c r="B4528">
        <v>1</v>
      </c>
      <c r="C4528">
        <v>5.2999999999999999E-2</v>
      </c>
    </row>
    <row r="4529" spans="1:3" x14ac:dyDescent="0.2">
      <c r="A4529" t="s">
        <v>40971</v>
      </c>
      <c r="B4529">
        <v>1</v>
      </c>
      <c r="C4529">
        <v>5.2999999999999999E-2</v>
      </c>
    </row>
    <row r="4530" spans="1:3" x14ac:dyDescent="0.2">
      <c r="A4530" t="s">
        <v>40972</v>
      </c>
      <c r="B4530">
        <v>1</v>
      </c>
      <c r="C4530">
        <v>5.2999999999999999E-2</v>
      </c>
    </row>
    <row r="4531" spans="1:3" x14ac:dyDescent="0.2">
      <c r="A4531" t="s">
        <v>40973</v>
      </c>
      <c r="B4531">
        <v>1</v>
      </c>
      <c r="C4531">
        <v>5.2999999999999999E-2</v>
      </c>
    </row>
    <row r="4532" spans="1:3" x14ac:dyDescent="0.2">
      <c r="A4532" t="s">
        <v>40974</v>
      </c>
      <c r="B4532">
        <v>1</v>
      </c>
      <c r="C4532">
        <v>5.2999999999999999E-2</v>
      </c>
    </row>
    <row r="4533" spans="1:3" x14ac:dyDescent="0.2">
      <c r="A4533" t="s">
        <v>40975</v>
      </c>
      <c r="B4533">
        <v>1</v>
      </c>
      <c r="C4533">
        <v>5.2999999999999999E-2</v>
      </c>
    </row>
    <row r="4534" spans="1:3" x14ac:dyDescent="0.2">
      <c r="A4534" t="s">
        <v>40976</v>
      </c>
      <c r="B4534">
        <v>1</v>
      </c>
      <c r="C4534">
        <v>5.2999999999999999E-2</v>
      </c>
    </row>
    <row r="4535" spans="1:3" x14ac:dyDescent="0.2">
      <c r="A4535" t="s">
        <v>40977</v>
      </c>
      <c r="B4535">
        <v>1</v>
      </c>
      <c r="C4535">
        <v>5.2999999999999999E-2</v>
      </c>
    </row>
    <row r="4536" spans="1:3" x14ac:dyDescent="0.2">
      <c r="A4536" t="s">
        <v>40978</v>
      </c>
      <c r="B4536">
        <v>1</v>
      </c>
      <c r="C4536">
        <v>5.2999999999999999E-2</v>
      </c>
    </row>
    <row r="4537" spans="1:3" x14ac:dyDescent="0.2">
      <c r="A4537" t="s">
        <v>40979</v>
      </c>
      <c r="B4537">
        <v>1</v>
      </c>
      <c r="C4537">
        <v>5.2999999999999999E-2</v>
      </c>
    </row>
    <row r="4538" spans="1:3" x14ac:dyDescent="0.2">
      <c r="A4538" t="s">
        <v>40980</v>
      </c>
      <c r="B4538">
        <v>1</v>
      </c>
      <c r="C4538">
        <v>5.2999999999999999E-2</v>
      </c>
    </row>
    <row r="4539" spans="1:3" x14ac:dyDescent="0.2">
      <c r="A4539" t="s">
        <v>40981</v>
      </c>
      <c r="B4539">
        <v>1</v>
      </c>
      <c r="C4539">
        <v>5.2999999999999999E-2</v>
      </c>
    </row>
    <row r="4540" spans="1:3" x14ac:dyDescent="0.2">
      <c r="A4540" t="s">
        <v>40982</v>
      </c>
      <c r="B4540">
        <v>1</v>
      </c>
      <c r="C4540">
        <v>5.2999999999999999E-2</v>
      </c>
    </row>
    <row r="4541" spans="1:3" x14ac:dyDescent="0.2">
      <c r="A4541" t="s">
        <v>40983</v>
      </c>
      <c r="B4541">
        <v>1</v>
      </c>
      <c r="C4541">
        <v>5.2999999999999999E-2</v>
      </c>
    </row>
    <row r="4542" spans="1:3" x14ac:dyDescent="0.2">
      <c r="A4542" t="s">
        <v>40984</v>
      </c>
      <c r="B4542">
        <v>1</v>
      </c>
      <c r="C4542">
        <v>5.2999999999999999E-2</v>
      </c>
    </row>
    <row r="4543" spans="1:3" x14ac:dyDescent="0.2">
      <c r="A4543" t="s">
        <v>40985</v>
      </c>
      <c r="B4543">
        <v>1</v>
      </c>
      <c r="C4543">
        <v>5.2999999999999999E-2</v>
      </c>
    </row>
    <row r="4544" spans="1:3" x14ac:dyDescent="0.2">
      <c r="A4544" t="s">
        <v>40986</v>
      </c>
      <c r="B4544">
        <v>1</v>
      </c>
      <c r="C4544">
        <v>5.2999999999999999E-2</v>
      </c>
    </row>
    <row r="4545" spans="1:3" x14ac:dyDescent="0.2">
      <c r="A4545" t="s">
        <v>40987</v>
      </c>
      <c r="B4545">
        <v>1</v>
      </c>
      <c r="C4545">
        <v>5.2999999999999999E-2</v>
      </c>
    </row>
    <row r="4546" spans="1:3" x14ac:dyDescent="0.2">
      <c r="A4546" t="s">
        <v>40988</v>
      </c>
      <c r="B4546">
        <v>1</v>
      </c>
      <c r="C4546">
        <v>5.2999999999999999E-2</v>
      </c>
    </row>
    <row r="4547" spans="1:3" x14ac:dyDescent="0.2">
      <c r="A4547" t="s">
        <v>40989</v>
      </c>
      <c r="B4547">
        <v>1</v>
      </c>
      <c r="C4547">
        <v>5.2999999999999999E-2</v>
      </c>
    </row>
    <row r="4548" spans="1:3" x14ac:dyDescent="0.2">
      <c r="A4548" t="s">
        <v>40990</v>
      </c>
      <c r="B4548">
        <v>1</v>
      </c>
      <c r="C4548">
        <v>5.2999999999999999E-2</v>
      </c>
    </row>
    <row r="4549" spans="1:3" x14ac:dyDescent="0.2">
      <c r="A4549" t="s">
        <v>40991</v>
      </c>
      <c r="B4549">
        <v>1</v>
      </c>
      <c r="C4549">
        <v>5.2999999999999999E-2</v>
      </c>
    </row>
    <row r="4550" spans="1:3" x14ac:dyDescent="0.2">
      <c r="A4550" t="s">
        <v>40992</v>
      </c>
      <c r="B4550">
        <v>1</v>
      </c>
      <c r="C4550">
        <v>5.2999999999999999E-2</v>
      </c>
    </row>
    <row r="4551" spans="1:3" x14ac:dyDescent="0.2">
      <c r="A4551" t="s">
        <v>40993</v>
      </c>
      <c r="B4551">
        <v>1</v>
      </c>
      <c r="C4551">
        <v>5.2999999999999999E-2</v>
      </c>
    </row>
    <row r="4552" spans="1:3" x14ac:dyDescent="0.2">
      <c r="A4552" t="s">
        <v>40994</v>
      </c>
      <c r="B4552">
        <v>1</v>
      </c>
      <c r="C4552">
        <v>5.2999999999999999E-2</v>
      </c>
    </row>
    <row r="4553" spans="1:3" x14ac:dyDescent="0.2">
      <c r="A4553" t="s">
        <v>40995</v>
      </c>
      <c r="B4553">
        <v>1</v>
      </c>
      <c r="C4553">
        <v>5.2999999999999999E-2</v>
      </c>
    </row>
    <row r="4554" spans="1:3" x14ac:dyDescent="0.2">
      <c r="A4554" t="s">
        <v>40996</v>
      </c>
      <c r="B4554">
        <v>1</v>
      </c>
      <c r="C4554">
        <v>5.2999999999999999E-2</v>
      </c>
    </row>
    <row r="4555" spans="1:3" x14ac:dyDescent="0.2">
      <c r="A4555" t="s">
        <v>40997</v>
      </c>
      <c r="B4555">
        <v>1</v>
      </c>
      <c r="C4555">
        <v>5.2999999999999999E-2</v>
      </c>
    </row>
    <row r="4556" spans="1:3" x14ac:dyDescent="0.2">
      <c r="A4556" t="s">
        <v>40998</v>
      </c>
      <c r="B4556">
        <v>1</v>
      </c>
      <c r="C4556">
        <v>5.2999999999999999E-2</v>
      </c>
    </row>
    <row r="4557" spans="1:3" x14ac:dyDescent="0.2">
      <c r="A4557" t="s">
        <v>40999</v>
      </c>
      <c r="B4557">
        <v>1</v>
      </c>
      <c r="C4557">
        <v>5.2999999999999999E-2</v>
      </c>
    </row>
    <row r="4558" spans="1:3" x14ac:dyDescent="0.2">
      <c r="A4558" t="s">
        <v>41000</v>
      </c>
      <c r="B4558">
        <v>1</v>
      </c>
      <c r="C4558">
        <v>5.2999999999999999E-2</v>
      </c>
    </row>
    <row r="4559" spans="1:3" x14ac:dyDescent="0.2">
      <c r="A4559" t="s">
        <v>41001</v>
      </c>
      <c r="B4559">
        <v>1</v>
      </c>
      <c r="C4559">
        <v>5.2999999999999999E-2</v>
      </c>
    </row>
    <row r="4560" spans="1:3" x14ac:dyDescent="0.2">
      <c r="A4560" t="s">
        <v>41002</v>
      </c>
      <c r="B4560">
        <v>1</v>
      </c>
      <c r="C4560">
        <v>5.2999999999999999E-2</v>
      </c>
    </row>
    <row r="4561" spans="1:3" x14ac:dyDescent="0.2">
      <c r="A4561" t="s">
        <v>41003</v>
      </c>
      <c r="B4561">
        <v>1</v>
      </c>
      <c r="C4561">
        <v>5.2999999999999999E-2</v>
      </c>
    </row>
    <row r="4562" spans="1:3" x14ac:dyDescent="0.2">
      <c r="A4562" t="s">
        <v>41004</v>
      </c>
      <c r="B4562">
        <v>1</v>
      </c>
      <c r="C4562">
        <v>5.2999999999999999E-2</v>
      </c>
    </row>
    <row r="4563" spans="1:3" x14ac:dyDescent="0.2">
      <c r="A4563" t="s">
        <v>41005</v>
      </c>
      <c r="B4563">
        <v>1</v>
      </c>
      <c r="C4563">
        <v>5.2999999999999999E-2</v>
      </c>
    </row>
    <row r="4564" spans="1:3" x14ac:dyDescent="0.2">
      <c r="A4564" t="s">
        <v>41006</v>
      </c>
      <c r="B4564">
        <v>1</v>
      </c>
      <c r="C4564">
        <v>5.2999999999999999E-2</v>
      </c>
    </row>
    <row r="4565" spans="1:3" x14ac:dyDescent="0.2">
      <c r="A4565" t="s">
        <v>41007</v>
      </c>
      <c r="B4565">
        <v>1</v>
      </c>
      <c r="C4565">
        <v>5.2999999999999999E-2</v>
      </c>
    </row>
    <row r="4566" spans="1:3" x14ac:dyDescent="0.2">
      <c r="A4566" t="s">
        <v>41008</v>
      </c>
      <c r="B4566">
        <v>1</v>
      </c>
      <c r="C4566">
        <v>5.2999999999999999E-2</v>
      </c>
    </row>
    <row r="4567" spans="1:3" x14ac:dyDescent="0.2">
      <c r="A4567" t="s">
        <v>41009</v>
      </c>
      <c r="B4567">
        <v>1</v>
      </c>
      <c r="C4567">
        <v>5.2999999999999999E-2</v>
      </c>
    </row>
    <row r="4568" spans="1:3" x14ac:dyDescent="0.2">
      <c r="A4568" t="s">
        <v>41010</v>
      </c>
      <c r="B4568">
        <v>1</v>
      </c>
      <c r="C4568">
        <v>5.2999999999999999E-2</v>
      </c>
    </row>
    <row r="4569" spans="1:3" x14ac:dyDescent="0.2">
      <c r="A4569" t="s">
        <v>41011</v>
      </c>
      <c r="B4569">
        <v>1</v>
      </c>
      <c r="C4569">
        <v>5.2999999999999999E-2</v>
      </c>
    </row>
    <row r="4570" spans="1:3" x14ac:dyDescent="0.2">
      <c r="A4570" t="s">
        <v>41012</v>
      </c>
      <c r="B4570">
        <v>1</v>
      </c>
      <c r="C4570">
        <v>5.2999999999999999E-2</v>
      </c>
    </row>
    <row r="4571" spans="1:3" x14ac:dyDescent="0.2">
      <c r="A4571" t="s">
        <v>41013</v>
      </c>
      <c r="B4571">
        <v>1</v>
      </c>
      <c r="C4571">
        <v>5.2999999999999999E-2</v>
      </c>
    </row>
    <row r="4572" spans="1:3" x14ac:dyDescent="0.2">
      <c r="A4572" t="s">
        <v>41014</v>
      </c>
      <c r="B4572">
        <v>1</v>
      </c>
      <c r="C4572">
        <v>5.2999999999999999E-2</v>
      </c>
    </row>
    <row r="4573" spans="1:3" x14ac:dyDescent="0.2">
      <c r="A4573" t="s">
        <v>41015</v>
      </c>
      <c r="B4573">
        <v>1</v>
      </c>
      <c r="C4573">
        <v>5.2999999999999999E-2</v>
      </c>
    </row>
    <row r="4574" spans="1:3" x14ac:dyDescent="0.2">
      <c r="A4574" t="s">
        <v>41016</v>
      </c>
      <c r="B4574">
        <v>1</v>
      </c>
      <c r="C4574">
        <v>5.2999999999999999E-2</v>
      </c>
    </row>
    <row r="4575" spans="1:3" x14ac:dyDescent="0.2">
      <c r="A4575" t="s">
        <v>41017</v>
      </c>
      <c r="B4575">
        <v>1</v>
      </c>
      <c r="C4575">
        <v>5.2999999999999999E-2</v>
      </c>
    </row>
    <row r="4576" spans="1:3" x14ac:dyDescent="0.2">
      <c r="A4576" t="s">
        <v>41018</v>
      </c>
      <c r="B4576">
        <v>1</v>
      </c>
      <c r="C4576">
        <v>5.2999999999999999E-2</v>
      </c>
    </row>
    <row r="4577" spans="1:3" x14ac:dyDescent="0.2">
      <c r="A4577" t="s">
        <v>41019</v>
      </c>
      <c r="B4577">
        <v>1</v>
      </c>
      <c r="C4577">
        <v>5.2999999999999999E-2</v>
      </c>
    </row>
    <row r="4578" spans="1:3" x14ac:dyDescent="0.2">
      <c r="A4578" t="s">
        <v>41020</v>
      </c>
      <c r="B4578">
        <v>1</v>
      </c>
      <c r="C4578">
        <v>5.2999999999999999E-2</v>
      </c>
    </row>
    <row r="4579" spans="1:3" x14ac:dyDescent="0.2">
      <c r="A4579" t="s">
        <v>41021</v>
      </c>
      <c r="B4579">
        <v>1</v>
      </c>
      <c r="C4579">
        <v>5.2999999999999999E-2</v>
      </c>
    </row>
    <row r="4580" spans="1:3" x14ac:dyDescent="0.2">
      <c r="A4580" t="s">
        <v>41022</v>
      </c>
      <c r="B4580">
        <v>1</v>
      </c>
      <c r="C4580">
        <v>5.2999999999999999E-2</v>
      </c>
    </row>
    <row r="4581" spans="1:3" x14ac:dyDescent="0.2">
      <c r="A4581" t="s">
        <v>41023</v>
      </c>
      <c r="B4581">
        <v>1</v>
      </c>
      <c r="C4581">
        <v>5.2999999999999999E-2</v>
      </c>
    </row>
    <row r="4582" spans="1:3" x14ac:dyDescent="0.2">
      <c r="A4582" t="s">
        <v>41024</v>
      </c>
      <c r="B4582">
        <v>1</v>
      </c>
      <c r="C4582">
        <v>5.2999999999999999E-2</v>
      </c>
    </row>
    <row r="4583" spans="1:3" x14ac:dyDescent="0.2">
      <c r="A4583" t="s">
        <v>41025</v>
      </c>
      <c r="B4583">
        <v>1</v>
      </c>
      <c r="C4583">
        <v>5.2999999999999999E-2</v>
      </c>
    </row>
    <row r="4584" spans="1:3" x14ac:dyDescent="0.2">
      <c r="A4584" t="s">
        <v>41026</v>
      </c>
      <c r="B4584">
        <v>1</v>
      </c>
      <c r="C4584">
        <v>5.2999999999999999E-2</v>
      </c>
    </row>
    <row r="4585" spans="1:3" x14ac:dyDescent="0.2">
      <c r="A4585" t="s">
        <v>41027</v>
      </c>
      <c r="B4585">
        <v>1</v>
      </c>
      <c r="C4585">
        <v>5.2999999999999999E-2</v>
      </c>
    </row>
    <row r="4586" spans="1:3" x14ac:dyDescent="0.2">
      <c r="A4586" t="s">
        <v>41028</v>
      </c>
      <c r="B4586">
        <v>1</v>
      </c>
      <c r="C4586">
        <v>5.2999999999999999E-2</v>
      </c>
    </row>
    <row r="4587" spans="1:3" x14ac:dyDescent="0.2">
      <c r="A4587" t="s">
        <v>41029</v>
      </c>
      <c r="B4587">
        <v>1</v>
      </c>
      <c r="C4587">
        <v>5.2999999999999999E-2</v>
      </c>
    </row>
    <row r="4588" spans="1:3" x14ac:dyDescent="0.2">
      <c r="A4588" t="s">
        <v>41030</v>
      </c>
      <c r="B4588">
        <v>1</v>
      </c>
      <c r="C4588">
        <v>5.2999999999999999E-2</v>
      </c>
    </row>
    <row r="4589" spans="1:3" x14ac:dyDescent="0.2">
      <c r="A4589" t="s">
        <v>41031</v>
      </c>
      <c r="B4589">
        <v>1</v>
      </c>
      <c r="C4589">
        <v>5.2999999999999999E-2</v>
      </c>
    </row>
    <row r="4590" spans="1:3" x14ac:dyDescent="0.2">
      <c r="A4590" t="s">
        <v>41032</v>
      </c>
      <c r="B4590">
        <v>1</v>
      </c>
      <c r="C4590">
        <v>5.2999999999999999E-2</v>
      </c>
    </row>
    <row r="4591" spans="1:3" x14ac:dyDescent="0.2">
      <c r="A4591" t="s">
        <v>41033</v>
      </c>
      <c r="B4591">
        <v>1</v>
      </c>
      <c r="C4591">
        <v>5.2999999999999999E-2</v>
      </c>
    </row>
    <row r="4592" spans="1:3" x14ac:dyDescent="0.2">
      <c r="A4592" t="s">
        <v>41034</v>
      </c>
      <c r="B4592">
        <v>1</v>
      </c>
      <c r="C4592">
        <v>5.2999999999999999E-2</v>
      </c>
    </row>
    <row r="4593" spans="1:3" x14ac:dyDescent="0.2">
      <c r="A4593" t="s">
        <v>41035</v>
      </c>
      <c r="B4593">
        <v>1</v>
      </c>
      <c r="C4593">
        <v>5.2999999999999999E-2</v>
      </c>
    </row>
    <row r="4594" spans="1:3" x14ac:dyDescent="0.2">
      <c r="A4594" t="s">
        <v>41036</v>
      </c>
      <c r="B4594">
        <v>1</v>
      </c>
      <c r="C4594">
        <v>5.2999999999999999E-2</v>
      </c>
    </row>
    <row r="4595" spans="1:3" x14ac:dyDescent="0.2">
      <c r="A4595" t="s">
        <v>41037</v>
      </c>
      <c r="B4595">
        <v>1</v>
      </c>
      <c r="C4595">
        <v>5.2999999999999999E-2</v>
      </c>
    </row>
    <row r="4596" spans="1:3" x14ac:dyDescent="0.2">
      <c r="A4596" t="s">
        <v>41038</v>
      </c>
      <c r="B4596">
        <v>1</v>
      </c>
      <c r="C4596">
        <v>5.2999999999999999E-2</v>
      </c>
    </row>
    <row r="4597" spans="1:3" x14ac:dyDescent="0.2">
      <c r="A4597" t="s">
        <v>41039</v>
      </c>
      <c r="B4597">
        <v>1</v>
      </c>
      <c r="C4597">
        <v>5.2999999999999999E-2</v>
      </c>
    </row>
    <row r="4598" spans="1:3" x14ac:dyDescent="0.2">
      <c r="A4598" t="s">
        <v>41040</v>
      </c>
      <c r="B4598">
        <v>1</v>
      </c>
      <c r="C4598">
        <v>5.2999999999999999E-2</v>
      </c>
    </row>
    <row r="4599" spans="1:3" x14ac:dyDescent="0.2">
      <c r="A4599" t="s">
        <v>41041</v>
      </c>
      <c r="B4599">
        <v>1</v>
      </c>
      <c r="C4599">
        <v>5.2999999999999999E-2</v>
      </c>
    </row>
    <row r="4600" spans="1:3" x14ac:dyDescent="0.2">
      <c r="A4600" t="s">
        <v>41042</v>
      </c>
      <c r="B4600">
        <v>1</v>
      </c>
      <c r="C4600">
        <v>5.2999999999999999E-2</v>
      </c>
    </row>
    <row r="4601" spans="1:3" x14ac:dyDescent="0.2">
      <c r="A4601" t="s">
        <v>41043</v>
      </c>
      <c r="B4601">
        <v>1</v>
      </c>
      <c r="C4601">
        <v>5.2999999999999999E-2</v>
      </c>
    </row>
    <row r="4602" spans="1:3" x14ac:dyDescent="0.2">
      <c r="A4602" t="s">
        <v>41044</v>
      </c>
      <c r="B4602">
        <v>1</v>
      </c>
      <c r="C4602">
        <v>5.2999999999999999E-2</v>
      </c>
    </row>
    <row r="4603" spans="1:3" x14ac:dyDescent="0.2">
      <c r="A4603" t="s">
        <v>41045</v>
      </c>
      <c r="B4603">
        <v>1</v>
      </c>
      <c r="C4603">
        <v>5.2999999999999999E-2</v>
      </c>
    </row>
    <row r="4604" spans="1:3" x14ac:dyDescent="0.2">
      <c r="A4604" t="s">
        <v>41046</v>
      </c>
      <c r="B4604">
        <v>1</v>
      </c>
      <c r="C4604">
        <v>5.2999999999999999E-2</v>
      </c>
    </row>
    <row r="4605" spans="1:3" x14ac:dyDescent="0.2">
      <c r="A4605" t="s">
        <v>41047</v>
      </c>
      <c r="B4605">
        <v>1</v>
      </c>
      <c r="C4605">
        <v>5.2999999999999999E-2</v>
      </c>
    </row>
    <row r="4606" spans="1:3" x14ac:dyDescent="0.2">
      <c r="A4606" t="s">
        <v>41048</v>
      </c>
      <c r="B4606">
        <v>1</v>
      </c>
      <c r="C4606">
        <v>5.2999999999999999E-2</v>
      </c>
    </row>
    <row r="4607" spans="1:3" x14ac:dyDescent="0.2">
      <c r="A4607" t="s">
        <v>41049</v>
      </c>
      <c r="B4607">
        <v>1</v>
      </c>
      <c r="C4607">
        <v>5.2999999999999999E-2</v>
      </c>
    </row>
    <row r="4608" spans="1:3" x14ac:dyDescent="0.2">
      <c r="A4608" t="s">
        <v>41050</v>
      </c>
      <c r="B4608">
        <v>1</v>
      </c>
      <c r="C4608">
        <v>5.2999999999999999E-2</v>
      </c>
    </row>
    <row r="4609" spans="1:3" x14ac:dyDescent="0.2">
      <c r="A4609" t="s">
        <v>41051</v>
      </c>
      <c r="B4609">
        <v>1</v>
      </c>
      <c r="C4609">
        <v>5.2999999999999999E-2</v>
      </c>
    </row>
    <row r="4610" spans="1:3" x14ac:dyDescent="0.2">
      <c r="A4610" t="s">
        <v>41052</v>
      </c>
      <c r="B4610">
        <v>1</v>
      </c>
      <c r="C4610">
        <v>5.2999999999999999E-2</v>
      </c>
    </row>
    <row r="4611" spans="1:3" x14ac:dyDescent="0.2">
      <c r="A4611" t="s">
        <v>41053</v>
      </c>
      <c r="B4611">
        <v>1</v>
      </c>
      <c r="C4611">
        <v>5.2999999999999999E-2</v>
      </c>
    </row>
    <row r="4612" spans="1:3" x14ac:dyDescent="0.2">
      <c r="A4612" t="s">
        <v>41054</v>
      </c>
      <c r="B4612">
        <v>1</v>
      </c>
      <c r="C4612">
        <v>5.2999999999999999E-2</v>
      </c>
    </row>
    <row r="4613" spans="1:3" x14ac:dyDescent="0.2">
      <c r="A4613" t="s">
        <v>41055</v>
      </c>
      <c r="B4613">
        <v>1</v>
      </c>
      <c r="C4613">
        <v>5.2999999999999999E-2</v>
      </c>
    </row>
    <row r="4614" spans="1:3" x14ac:dyDescent="0.2">
      <c r="A4614" t="s">
        <v>41056</v>
      </c>
      <c r="B4614">
        <v>1</v>
      </c>
      <c r="C4614">
        <v>5.2999999999999999E-2</v>
      </c>
    </row>
    <row r="4615" spans="1:3" x14ac:dyDescent="0.2">
      <c r="A4615" t="s">
        <v>41057</v>
      </c>
      <c r="B4615">
        <v>1</v>
      </c>
      <c r="C4615">
        <v>5.2999999999999999E-2</v>
      </c>
    </row>
    <row r="4616" spans="1:3" x14ac:dyDescent="0.2">
      <c r="A4616" t="s">
        <v>41058</v>
      </c>
      <c r="B4616">
        <v>1</v>
      </c>
      <c r="C4616">
        <v>5.2999999999999999E-2</v>
      </c>
    </row>
    <row r="4617" spans="1:3" x14ac:dyDescent="0.2">
      <c r="A4617" t="s">
        <v>41059</v>
      </c>
      <c r="B4617">
        <v>1</v>
      </c>
      <c r="C4617">
        <v>5.2999999999999999E-2</v>
      </c>
    </row>
    <row r="4618" spans="1:3" x14ac:dyDescent="0.2">
      <c r="A4618" t="s">
        <v>41060</v>
      </c>
      <c r="B4618">
        <v>1</v>
      </c>
      <c r="C4618">
        <v>5.2999999999999999E-2</v>
      </c>
    </row>
    <row r="4619" spans="1:3" x14ac:dyDescent="0.2">
      <c r="A4619" t="s">
        <v>41061</v>
      </c>
      <c r="B4619">
        <v>1</v>
      </c>
      <c r="C4619">
        <v>5.2999999999999999E-2</v>
      </c>
    </row>
    <row r="4620" spans="1:3" x14ac:dyDescent="0.2">
      <c r="A4620" t="s">
        <v>41062</v>
      </c>
      <c r="B4620">
        <v>1</v>
      </c>
      <c r="C4620">
        <v>5.2999999999999999E-2</v>
      </c>
    </row>
    <row r="4621" spans="1:3" x14ac:dyDescent="0.2">
      <c r="A4621" t="s">
        <v>41063</v>
      </c>
      <c r="B4621">
        <v>1</v>
      </c>
      <c r="C4621">
        <v>5.2999999999999999E-2</v>
      </c>
    </row>
    <row r="4622" spans="1:3" x14ac:dyDescent="0.2">
      <c r="A4622" t="s">
        <v>41064</v>
      </c>
      <c r="B4622">
        <v>1</v>
      </c>
      <c r="C4622">
        <v>5.2999999999999999E-2</v>
      </c>
    </row>
    <row r="4623" spans="1:3" x14ac:dyDescent="0.2">
      <c r="A4623" t="s">
        <v>41065</v>
      </c>
      <c r="B4623">
        <v>1</v>
      </c>
      <c r="C4623">
        <v>5.2999999999999999E-2</v>
      </c>
    </row>
    <row r="4624" spans="1:3" x14ac:dyDescent="0.2">
      <c r="A4624" t="s">
        <v>41066</v>
      </c>
      <c r="B4624">
        <v>1</v>
      </c>
      <c r="C4624">
        <v>5.2999999999999999E-2</v>
      </c>
    </row>
    <row r="4625" spans="1:3" x14ac:dyDescent="0.2">
      <c r="A4625" t="s">
        <v>41067</v>
      </c>
      <c r="B4625">
        <v>1</v>
      </c>
      <c r="C4625">
        <v>5.2999999999999999E-2</v>
      </c>
    </row>
    <row r="4626" spans="1:3" x14ac:dyDescent="0.2">
      <c r="A4626" t="s">
        <v>41068</v>
      </c>
      <c r="B4626">
        <v>1</v>
      </c>
      <c r="C4626">
        <v>5.2999999999999999E-2</v>
      </c>
    </row>
    <row r="4627" spans="1:3" x14ac:dyDescent="0.2">
      <c r="A4627" t="s">
        <v>41069</v>
      </c>
      <c r="B4627">
        <v>1</v>
      </c>
      <c r="C4627">
        <v>5.2999999999999999E-2</v>
      </c>
    </row>
    <row r="4628" spans="1:3" x14ac:dyDescent="0.2">
      <c r="A4628" t="s">
        <v>41070</v>
      </c>
      <c r="B4628">
        <v>1</v>
      </c>
      <c r="C4628">
        <v>5.2999999999999999E-2</v>
      </c>
    </row>
    <row r="4629" spans="1:3" x14ac:dyDescent="0.2">
      <c r="A4629" t="s">
        <v>41071</v>
      </c>
      <c r="B4629">
        <v>1</v>
      </c>
      <c r="C4629">
        <v>5.2999999999999999E-2</v>
      </c>
    </row>
    <row r="4630" spans="1:3" x14ac:dyDescent="0.2">
      <c r="A4630" t="s">
        <v>41072</v>
      </c>
      <c r="B4630">
        <v>1</v>
      </c>
      <c r="C4630">
        <v>5.2999999999999999E-2</v>
      </c>
    </row>
    <row r="4631" spans="1:3" x14ac:dyDescent="0.2">
      <c r="A4631" t="s">
        <v>41073</v>
      </c>
      <c r="B4631">
        <v>1</v>
      </c>
      <c r="C4631">
        <v>5.2999999999999999E-2</v>
      </c>
    </row>
    <row r="4632" spans="1:3" x14ac:dyDescent="0.2">
      <c r="A4632" t="s">
        <v>41074</v>
      </c>
      <c r="B4632">
        <v>1</v>
      </c>
      <c r="C4632">
        <v>5.2999999999999999E-2</v>
      </c>
    </row>
    <row r="4633" spans="1:3" x14ac:dyDescent="0.2">
      <c r="A4633" t="s">
        <v>41075</v>
      </c>
      <c r="B4633">
        <v>1</v>
      </c>
      <c r="C4633">
        <v>5.2999999999999999E-2</v>
      </c>
    </row>
    <row r="4634" spans="1:3" x14ac:dyDescent="0.2">
      <c r="A4634" t="s">
        <v>41076</v>
      </c>
      <c r="B4634">
        <v>1</v>
      </c>
      <c r="C4634">
        <v>5.2999999999999999E-2</v>
      </c>
    </row>
    <row r="4635" spans="1:3" x14ac:dyDescent="0.2">
      <c r="A4635" t="s">
        <v>41077</v>
      </c>
      <c r="B4635">
        <v>1</v>
      </c>
      <c r="C4635">
        <v>5.2999999999999999E-2</v>
      </c>
    </row>
    <row r="4636" spans="1:3" x14ac:dyDescent="0.2">
      <c r="A4636" t="s">
        <v>41078</v>
      </c>
      <c r="B4636">
        <v>1</v>
      </c>
      <c r="C4636">
        <v>5.2999999999999999E-2</v>
      </c>
    </row>
    <row r="4637" spans="1:3" x14ac:dyDescent="0.2">
      <c r="A4637" t="s">
        <v>41079</v>
      </c>
      <c r="B4637">
        <v>1</v>
      </c>
      <c r="C4637">
        <v>5.2999999999999999E-2</v>
      </c>
    </row>
    <row r="4638" spans="1:3" x14ac:dyDescent="0.2">
      <c r="A4638" t="s">
        <v>41080</v>
      </c>
      <c r="B4638">
        <v>1</v>
      </c>
      <c r="C4638">
        <v>5.2999999999999999E-2</v>
      </c>
    </row>
    <row r="4639" spans="1:3" x14ac:dyDescent="0.2">
      <c r="A4639" t="s">
        <v>41081</v>
      </c>
      <c r="B4639">
        <v>1</v>
      </c>
      <c r="C4639">
        <v>5.2999999999999999E-2</v>
      </c>
    </row>
    <row r="4640" spans="1:3" x14ac:dyDescent="0.2">
      <c r="A4640" t="s">
        <v>41082</v>
      </c>
      <c r="B4640">
        <v>1</v>
      </c>
      <c r="C4640">
        <v>5.2999999999999999E-2</v>
      </c>
    </row>
    <row r="4641" spans="1:3" x14ac:dyDescent="0.2">
      <c r="A4641" t="s">
        <v>41083</v>
      </c>
      <c r="B4641">
        <v>1</v>
      </c>
      <c r="C4641">
        <v>5.2999999999999999E-2</v>
      </c>
    </row>
    <row r="4642" spans="1:3" x14ac:dyDescent="0.2">
      <c r="A4642" t="s">
        <v>41084</v>
      </c>
      <c r="B4642">
        <v>1</v>
      </c>
      <c r="C4642">
        <v>5.2999999999999999E-2</v>
      </c>
    </row>
    <row r="4643" spans="1:3" x14ac:dyDescent="0.2">
      <c r="A4643" t="s">
        <v>41085</v>
      </c>
      <c r="B4643">
        <v>1</v>
      </c>
      <c r="C4643">
        <v>5.2999999999999999E-2</v>
      </c>
    </row>
    <row r="4644" spans="1:3" x14ac:dyDescent="0.2">
      <c r="A4644" t="s">
        <v>41086</v>
      </c>
      <c r="B4644">
        <v>1</v>
      </c>
      <c r="C4644">
        <v>5.2999999999999999E-2</v>
      </c>
    </row>
    <row r="4645" spans="1:3" x14ac:dyDescent="0.2">
      <c r="A4645" t="s">
        <v>41087</v>
      </c>
      <c r="B4645">
        <v>1</v>
      </c>
      <c r="C4645">
        <v>5.2999999999999999E-2</v>
      </c>
    </row>
    <row r="4646" spans="1:3" x14ac:dyDescent="0.2">
      <c r="A4646" t="s">
        <v>41088</v>
      </c>
      <c r="B4646">
        <v>1</v>
      </c>
      <c r="C4646">
        <v>5.2999999999999999E-2</v>
      </c>
    </row>
    <row r="4647" spans="1:3" x14ac:dyDescent="0.2">
      <c r="A4647" t="s">
        <v>41089</v>
      </c>
      <c r="B4647">
        <v>1</v>
      </c>
      <c r="C4647">
        <v>5.2999999999999999E-2</v>
      </c>
    </row>
    <row r="4648" spans="1:3" x14ac:dyDescent="0.2">
      <c r="A4648" t="s">
        <v>41090</v>
      </c>
      <c r="B4648">
        <v>1</v>
      </c>
      <c r="C4648">
        <v>5.2999999999999999E-2</v>
      </c>
    </row>
    <row r="4649" spans="1:3" x14ac:dyDescent="0.2">
      <c r="A4649" t="s">
        <v>41091</v>
      </c>
      <c r="B4649">
        <v>1</v>
      </c>
      <c r="C4649">
        <v>5.2999999999999999E-2</v>
      </c>
    </row>
    <row r="4650" spans="1:3" x14ac:dyDescent="0.2">
      <c r="A4650" t="s">
        <v>41092</v>
      </c>
      <c r="B4650">
        <v>1</v>
      </c>
      <c r="C4650">
        <v>5.2999999999999999E-2</v>
      </c>
    </row>
    <row r="4651" spans="1:3" x14ac:dyDescent="0.2">
      <c r="A4651" t="s">
        <v>41093</v>
      </c>
      <c r="B4651">
        <v>1</v>
      </c>
      <c r="C4651">
        <v>5.2999999999999999E-2</v>
      </c>
    </row>
    <row r="4652" spans="1:3" x14ac:dyDescent="0.2">
      <c r="A4652" t="s">
        <v>41094</v>
      </c>
      <c r="B4652">
        <v>1</v>
      </c>
      <c r="C4652">
        <v>5.2999999999999999E-2</v>
      </c>
    </row>
    <row r="4653" spans="1:3" x14ac:dyDescent="0.2">
      <c r="A4653" t="s">
        <v>41095</v>
      </c>
      <c r="B4653">
        <v>1</v>
      </c>
      <c r="C4653">
        <v>5.2999999999999999E-2</v>
      </c>
    </row>
    <row r="4654" spans="1:3" x14ac:dyDescent="0.2">
      <c r="A4654" t="s">
        <v>41096</v>
      </c>
      <c r="B4654">
        <v>1</v>
      </c>
      <c r="C4654">
        <v>5.2999999999999999E-2</v>
      </c>
    </row>
    <row r="4655" spans="1:3" x14ac:dyDescent="0.2">
      <c r="A4655" t="s">
        <v>41097</v>
      </c>
      <c r="B4655">
        <v>1</v>
      </c>
      <c r="C4655">
        <v>5.2999999999999999E-2</v>
      </c>
    </row>
    <row r="4656" spans="1:3" x14ac:dyDescent="0.2">
      <c r="A4656" t="s">
        <v>41098</v>
      </c>
      <c r="B4656">
        <v>1</v>
      </c>
      <c r="C4656">
        <v>5.2999999999999999E-2</v>
      </c>
    </row>
    <row r="4657" spans="1:3" x14ac:dyDescent="0.2">
      <c r="A4657" t="s">
        <v>41099</v>
      </c>
      <c r="B4657">
        <v>1</v>
      </c>
      <c r="C4657">
        <v>5.2999999999999999E-2</v>
      </c>
    </row>
    <row r="4658" spans="1:3" x14ac:dyDescent="0.2">
      <c r="A4658" t="s">
        <v>41100</v>
      </c>
      <c r="B4658">
        <v>1</v>
      </c>
      <c r="C4658">
        <v>5.2999999999999999E-2</v>
      </c>
    </row>
    <row r="4659" spans="1:3" x14ac:dyDescent="0.2">
      <c r="A4659" t="s">
        <v>41101</v>
      </c>
      <c r="B4659">
        <v>1</v>
      </c>
      <c r="C4659">
        <v>5.2999999999999999E-2</v>
      </c>
    </row>
    <row r="4660" spans="1:3" x14ac:dyDescent="0.2">
      <c r="A4660" t="s">
        <v>41102</v>
      </c>
      <c r="B4660">
        <v>1</v>
      </c>
      <c r="C4660">
        <v>5.2999999999999999E-2</v>
      </c>
    </row>
    <row r="4661" spans="1:3" x14ac:dyDescent="0.2">
      <c r="A4661" t="s">
        <v>41103</v>
      </c>
      <c r="B4661">
        <v>1</v>
      </c>
      <c r="C4661">
        <v>5.2999999999999999E-2</v>
      </c>
    </row>
    <row r="4662" spans="1:3" x14ac:dyDescent="0.2">
      <c r="A4662" t="s">
        <v>41104</v>
      </c>
      <c r="B4662">
        <v>1</v>
      </c>
      <c r="C4662">
        <v>5.2999999999999999E-2</v>
      </c>
    </row>
    <row r="4663" spans="1:3" x14ac:dyDescent="0.2">
      <c r="A4663" t="s">
        <v>41105</v>
      </c>
      <c r="B4663">
        <v>1</v>
      </c>
      <c r="C4663">
        <v>5.2999999999999999E-2</v>
      </c>
    </row>
    <row r="4664" spans="1:3" x14ac:dyDescent="0.2">
      <c r="A4664" t="s">
        <v>41106</v>
      </c>
      <c r="B4664">
        <v>1</v>
      </c>
      <c r="C4664">
        <v>5.2999999999999999E-2</v>
      </c>
    </row>
    <row r="4665" spans="1:3" x14ac:dyDescent="0.2">
      <c r="A4665" t="s">
        <v>41107</v>
      </c>
      <c r="B4665">
        <v>1</v>
      </c>
      <c r="C4665">
        <v>5.2999999999999999E-2</v>
      </c>
    </row>
    <row r="4666" spans="1:3" x14ac:dyDescent="0.2">
      <c r="A4666" t="s">
        <v>41108</v>
      </c>
      <c r="B4666">
        <v>1</v>
      </c>
      <c r="C4666">
        <v>5.2999999999999999E-2</v>
      </c>
    </row>
    <row r="4667" spans="1:3" x14ac:dyDescent="0.2">
      <c r="A4667" t="s">
        <v>41109</v>
      </c>
      <c r="B4667">
        <v>1</v>
      </c>
      <c r="C4667">
        <v>5.2999999999999999E-2</v>
      </c>
    </row>
    <row r="4668" spans="1:3" x14ac:dyDescent="0.2">
      <c r="A4668" t="s">
        <v>41110</v>
      </c>
      <c r="B4668">
        <v>1</v>
      </c>
      <c r="C4668">
        <v>5.2999999999999999E-2</v>
      </c>
    </row>
    <row r="4669" spans="1:3" x14ac:dyDescent="0.2">
      <c r="A4669" t="s">
        <v>41111</v>
      </c>
      <c r="B4669">
        <v>1</v>
      </c>
      <c r="C4669">
        <v>5.2999999999999999E-2</v>
      </c>
    </row>
    <row r="4670" spans="1:3" x14ac:dyDescent="0.2">
      <c r="A4670" t="s">
        <v>41112</v>
      </c>
      <c r="B4670">
        <v>1</v>
      </c>
      <c r="C4670">
        <v>5.2999999999999999E-2</v>
      </c>
    </row>
    <row r="4671" spans="1:3" x14ac:dyDescent="0.2">
      <c r="A4671" t="s">
        <v>41113</v>
      </c>
      <c r="B4671">
        <v>1</v>
      </c>
      <c r="C4671">
        <v>5.2999999999999999E-2</v>
      </c>
    </row>
    <row r="4672" spans="1:3" x14ac:dyDescent="0.2">
      <c r="A4672" t="s">
        <v>41114</v>
      </c>
      <c r="B4672">
        <v>1</v>
      </c>
      <c r="C4672">
        <v>5.2999999999999999E-2</v>
      </c>
    </row>
    <row r="4673" spans="1:3" x14ac:dyDescent="0.2">
      <c r="A4673" t="s">
        <v>41115</v>
      </c>
      <c r="B4673">
        <v>1</v>
      </c>
      <c r="C4673">
        <v>5.2999999999999999E-2</v>
      </c>
    </row>
    <row r="4674" spans="1:3" x14ac:dyDescent="0.2">
      <c r="A4674" t="s">
        <v>41116</v>
      </c>
      <c r="B4674">
        <v>1</v>
      </c>
      <c r="C4674">
        <v>5.2999999999999999E-2</v>
      </c>
    </row>
    <row r="4675" spans="1:3" x14ac:dyDescent="0.2">
      <c r="A4675" t="s">
        <v>41117</v>
      </c>
      <c r="B4675">
        <v>1</v>
      </c>
      <c r="C4675">
        <v>5.2999999999999999E-2</v>
      </c>
    </row>
    <row r="4676" spans="1:3" x14ac:dyDescent="0.2">
      <c r="A4676" t="s">
        <v>41118</v>
      </c>
      <c r="B4676">
        <v>1</v>
      </c>
      <c r="C4676">
        <v>5.2999999999999999E-2</v>
      </c>
    </row>
    <row r="4677" spans="1:3" x14ac:dyDescent="0.2">
      <c r="A4677" t="s">
        <v>41119</v>
      </c>
      <c r="B4677">
        <v>1</v>
      </c>
      <c r="C4677">
        <v>5.2999999999999999E-2</v>
      </c>
    </row>
    <row r="4678" spans="1:3" x14ac:dyDescent="0.2">
      <c r="A4678" t="s">
        <v>41120</v>
      </c>
      <c r="B4678">
        <v>1</v>
      </c>
      <c r="C4678">
        <v>5.2999999999999999E-2</v>
      </c>
    </row>
    <row r="4679" spans="1:3" x14ac:dyDescent="0.2">
      <c r="A4679" t="s">
        <v>41121</v>
      </c>
      <c r="B4679">
        <v>1</v>
      </c>
      <c r="C4679">
        <v>5.2999999999999999E-2</v>
      </c>
    </row>
    <row r="4680" spans="1:3" x14ac:dyDescent="0.2">
      <c r="A4680" t="s">
        <v>41122</v>
      </c>
      <c r="B4680">
        <v>1</v>
      </c>
      <c r="C4680">
        <v>5.2999999999999999E-2</v>
      </c>
    </row>
    <row r="4681" spans="1:3" x14ac:dyDescent="0.2">
      <c r="A4681" t="s">
        <v>41123</v>
      </c>
      <c r="B4681">
        <v>1</v>
      </c>
      <c r="C4681">
        <v>5.2999999999999999E-2</v>
      </c>
    </row>
    <row r="4682" spans="1:3" x14ac:dyDescent="0.2">
      <c r="A4682" t="s">
        <v>41124</v>
      </c>
      <c r="B4682">
        <v>1</v>
      </c>
      <c r="C4682">
        <v>5.2999999999999999E-2</v>
      </c>
    </row>
    <row r="4683" spans="1:3" x14ac:dyDescent="0.2">
      <c r="A4683" t="s">
        <v>41125</v>
      </c>
      <c r="B4683">
        <v>1</v>
      </c>
      <c r="C4683">
        <v>5.2999999999999999E-2</v>
      </c>
    </row>
    <row r="4684" spans="1:3" x14ac:dyDescent="0.2">
      <c r="A4684" t="s">
        <v>41126</v>
      </c>
      <c r="B4684">
        <v>1</v>
      </c>
      <c r="C4684">
        <v>5.2999999999999999E-2</v>
      </c>
    </row>
    <row r="4685" spans="1:3" x14ac:dyDescent="0.2">
      <c r="A4685" t="s">
        <v>41127</v>
      </c>
      <c r="B4685">
        <v>1</v>
      </c>
      <c r="C4685">
        <v>5.2999999999999999E-2</v>
      </c>
    </row>
    <row r="4686" spans="1:3" x14ac:dyDescent="0.2">
      <c r="A4686" t="s">
        <v>41128</v>
      </c>
      <c r="B4686">
        <v>1</v>
      </c>
      <c r="C4686">
        <v>5.2999999999999999E-2</v>
      </c>
    </row>
    <row r="4687" spans="1:3" x14ac:dyDescent="0.2">
      <c r="A4687" t="s">
        <v>41129</v>
      </c>
      <c r="B4687">
        <v>1</v>
      </c>
      <c r="C4687">
        <v>5.2999999999999999E-2</v>
      </c>
    </row>
    <row r="4688" spans="1:3" x14ac:dyDescent="0.2">
      <c r="A4688" t="s">
        <v>41130</v>
      </c>
      <c r="B4688">
        <v>1</v>
      </c>
      <c r="C4688">
        <v>5.2999999999999999E-2</v>
      </c>
    </row>
    <row r="4689" spans="1:3" x14ac:dyDescent="0.2">
      <c r="A4689" t="s">
        <v>41131</v>
      </c>
      <c r="B4689">
        <v>1</v>
      </c>
      <c r="C4689">
        <v>5.2999999999999999E-2</v>
      </c>
    </row>
    <row r="4690" spans="1:3" x14ac:dyDescent="0.2">
      <c r="A4690" t="s">
        <v>41132</v>
      </c>
      <c r="B4690">
        <v>1</v>
      </c>
      <c r="C4690">
        <v>5.2999999999999999E-2</v>
      </c>
    </row>
    <row r="4691" spans="1:3" x14ac:dyDescent="0.2">
      <c r="A4691" t="s">
        <v>41133</v>
      </c>
      <c r="B4691">
        <v>1</v>
      </c>
      <c r="C4691">
        <v>5.2999999999999999E-2</v>
      </c>
    </row>
    <row r="4692" spans="1:3" x14ac:dyDescent="0.2">
      <c r="A4692" t="s">
        <v>41134</v>
      </c>
      <c r="B4692">
        <v>1</v>
      </c>
      <c r="C4692">
        <v>5.2999999999999999E-2</v>
      </c>
    </row>
    <row r="4693" spans="1:3" x14ac:dyDescent="0.2">
      <c r="A4693" t="s">
        <v>41135</v>
      </c>
      <c r="B4693">
        <v>1</v>
      </c>
      <c r="C4693">
        <v>5.2999999999999999E-2</v>
      </c>
    </row>
    <row r="4694" spans="1:3" x14ac:dyDescent="0.2">
      <c r="A4694" t="s">
        <v>41136</v>
      </c>
      <c r="B4694">
        <v>1</v>
      </c>
      <c r="C4694">
        <v>5.2999999999999999E-2</v>
      </c>
    </row>
    <row r="4695" spans="1:3" x14ac:dyDescent="0.2">
      <c r="A4695" t="s">
        <v>41137</v>
      </c>
      <c r="B4695">
        <v>1</v>
      </c>
      <c r="C4695">
        <v>5.2999999999999999E-2</v>
      </c>
    </row>
    <row r="4696" spans="1:3" x14ac:dyDescent="0.2">
      <c r="A4696" t="s">
        <v>41138</v>
      </c>
      <c r="B4696">
        <v>1</v>
      </c>
      <c r="C4696">
        <v>5.2999999999999999E-2</v>
      </c>
    </row>
    <row r="4697" spans="1:3" x14ac:dyDescent="0.2">
      <c r="A4697" t="s">
        <v>41139</v>
      </c>
      <c r="B4697">
        <v>1</v>
      </c>
      <c r="C4697">
        <v>5.2999999999999999E-2</v>
      </c>
    </row>
    <row r="4698" spans="1:3" x14ac:dyDescent="0.2">
      <c r="A4698" t="s">
        <v>41140</v>
      </c>
      <c r="B4698">
        <v>1</v>
      </c>
      <c r="C4698">
        <v>5.2999999999999999E-2</v>
      </c>
    </row>
    <row r="4699" spans="1:3" x14ac:dyDescent="0.2">
      <c r="A4699" t="s">
        <v>41141</v>
      </c>
      <c r="B4699">
        <v>1</v>
      </c>
      <c r="C4699">
        <v>5.2999999999999999E-2</v>
      </c>
    </row>
    <row r="4700" spans="1:3" x14ac:dyDescent="0.2">
      <c r="A4700" t="s">
        <v>41142</v>
      </c>
      <c r="B4700">
        <v>1</v>
      </c>
      <c r="C4700">
        <v>5.2999999999999999E-2</v>
      </c>
    </row>
    <row r="4701" spans="1:3" x14ac:dyDescent="0.2">
      <c r="A4701" t="s">
        <v>41143</v>
      </c>
      <c r="B4701">
        <v>1</v>
      </c>
      <c r="C4701">
        <v>5.2999999999999999E-2</v>
      </c>
    </row>
    <row r="4702" spans="1:3" x14ac:dyDescent="0.2">
      <c r="A4702" t="s">
        <v>41144</v>
      </c>
      <c r="B4702">
        <v>1</v>
      </c>
      <c r="C4702">
        <v>5.2999999999999999E-2</v>
      </c>
    </row>
    <row r="4703" spans="1:3" x14ac:dyDescent="0.2">
      <c r="A4703" t="s">
        <v>41145</v>
      </c>
      <c r="B4703">
        <v>1</v>
      </c>
      <c r="C4703">
        <v>5.2999999999999999E-2</v>
      </c>
    </row>
    <row r="4704" spans="1:3" x14ac:dyDescent="0.2">
      <c r="A4704" t="s">
        <v>41146</v>
      </c>
      <c r="B4704">
        <v>1</v>
      </c>
      <c r="C4704">
        <v>5.2999999999999999E-2</v>
      </c>
    </row>
    <row r="4705" spans="1:3" x14ac:dyDescent="0.2">
      <c r="A4705" t="s">
        <v>41147</v>
      </c>
      <c r="B4705">
        <v>1</v>
      </c>
      <c r="C4705">
        <v>5.2999999999999999E-2</v>
      </c>
    </row>
    <row r="4706" spans="1:3" x14ac:dyDescent="0.2">
      <c r="A4706" t="s">
        <v>41148</v>
      </c>
      <c r="B4706">
        <v>1</v>
      </c>
      <c r="C4706">
        <v>5.2999999999999999E-2</v>
      </c>
    </row>
    <row r="4707" spans="1:3" x14ac:dyDescent="0.2">
      <c r="A4707" t="s">
        <v>41149</v>
      </c>
      <c r="B4707">
        <v>1</v>
      </c>
      <c r="C4707">
        <v>5.2999999999999999E-2</v>
      </c>
    </row>
    <row r="4708" spans="1:3" x14ac:dyDescent="0.2">
      <c r="A4708" t="s">
        <v>41150</v>
      </c>
      <c r="B4708">
        <v>1</v>
      </c>
      <c r="C4708">
        <v>5.2999999999999999E-2</v>
      </c>
    </row>
    <row r="4709" spans="1:3" x14ac:dyDescent="0.2">
      <c r="A4709" t="s">
        <v>41151</v>
      </c>
      <c r="B4709">
        <v>1</v>
      </c>
      <c r="C4709">
        <v>5.2999999999999999E-2</v>
      </c>
    </row>
    <row r="4710" spans="1:3" x14ac:dyDescent="0.2">
      <c r="A4710" t="s">
        <v>41152</v>
      </c>
      <c r="B4710">
        <v>1</v>
      </c>
      <c r="C4710">
        <v>5.2999999999999999E-2</v>
      </c>
    </row>
    <row r="4711" spans="1:3" x14ac:dyDescent="0.2">
      <c r="A4711" t="s">
        <v>41153</v>
      </c>
      <c r="B4711">
        <v>1</v>
      </c>
      <c r="C4711">
        <v>5.2999999999999999E-2</v>
      </c>
    </row>
    <row r="4712" spans="1:3" x14ac:dyDescent="0.2">
      <c r="A4712" t="s">
        <v>41154</v>
      </c>
      <c r="B4712">
        <v>1</v>
      </c>
      <c r="C4712">
        <v>5.2999999999999999E-2</v>
      </c>
    </row>
    <row r="4713" spans="1:3" x14ac:dyDescent="0.2">
      <c r="A4713" t="s">
        <v>41155</v>
      </c>
      <c r="B4713">
        <v>1</v>
      </c>
      <c r="C4713">
        <v>5.2999999999999999E-2</v>
      </c>
    </row>
    <row r="4714" spans="1:3" x14ac:dyDescent="0.2">
      <c r="A4714" t="s">
        <v>41156</v>
      </c>
      <c r="B4714">
        <v>1</v>
      </c>
      <c r="C4714">
        <v>5.2999999999999999E-2</v>
      </c>
    </row>
    <row r="4715" spans="1:3" x14ac:dyDescent="0.2">
      <c r="A4715" t="s">
        <v>41157</v>
      </c>
      <c r="B4715">
        <v>1</v>
      </c>
      <c r="C4715">
        <v>5.2999999999999999E-2</v>
      </c>
    </row>
    <row r="4716" spans="1:3" x14ac:dyDescent="0.2">
      <c r="A4716" t="s">
        <v>41158</v>
      </c>
      <c r="B4716">
        <v>1</v>
      </c>
      <c r="C4716">
        <v>5.2999999999999999E-2</v>
      </c>
    </row>
    <row r="4717" spans="1:3" x14ac:dyDescent="0.2">
      <c r="A4717" t="s">
        <v>41159</v>
      </c>
      <c r="B4717">
        <v>1</v>
      </c>
      <c r="C4717">
        <v>5.2999999999999999E-2</v>
      </c>
    </row>
    <row r="4718" spans="1:3" x14ac:dyDescent="0.2">
      <c r="A4718" t="s">
        <v>41160</v>
      </c>
      <c r="B4718">
        <v>1</v>
      </c>
      <c r="C4718">
        <v>5.2999999999999999E-2</v>
      </c>
    </row>
    <row r="4719" spans="1:3" x14ac:dyDescent="0.2">
      <c r="A4719" t="s">
        <v>41161</v>
      </c>
      <c r="B4719">
        <v>1</v>
      </c>
      <c r="C4719">
        <v>5.2999999999999999E-2</v>
      </c>
    </row>
    <row r="4720" spans="1:3" x14ac:dyDescent="0.2">
      <c r="A4720" t="s">
        <v>41162</v>
      </c>
      <c r="B4720">
        <v>1</v>
      </c>
      <c r="C4720">
        <v>5.2999999999999999E-2</v>
      </c>
    </row>
    <row r="4721" spans="1:3" x14ac:dyDescent="0.2">
      <c r="A4721" t="s">
        <v>41163</v>
      </c>
      <c r="B4721">
        <v>1</v>
      </c>
      <c r="C4721">
        <v>5.2999999999999999E-2</v>
      </c>
    </row>
    <row r="4722" spans="1:3" x14ac:dyDescent="0.2">
      <c r="A4722" t="s">
        <v>41164</v>
      </c>
      <c r="B4722">
        <v>1</v>
      </c>
      <c r="C4722">
        <v>5.2999999999999999E-2</v>
      </c>
    </row>
    <row r="4723" spans="1:3" x14ac:dyDescent="0.2">
      <c r="A4723" t="s">
        <v>41165</v>
      </c>
      <c r="B4723">
        <v>1</v>
      </c>
      <c r="C4723">
        <v>5.2999999999999999E-2</v>
      </c>
    </row>
    <row r="4724" spans="1:3" x14ac:dyDescent="0.2">
      <c r="A4724" t="s">
        <v>41166</v>
      </c>
      <c r="B4724">
        <v>1</v>
      </c>
      <c r="C4724">
        <v>5.2999999999999999E-2</v>
      </c>
    </row>
    <row r="4725" spans="1:3" x14ac:dyDescent="0.2">
      <c r="A4725" t="s">
        <v>41167</v>
      </c>
      <c r="B4725">
        <v>1</v>
      </c>
      <c r="C4725">
        <v>5.2999999999999999E-2</v>
      </c>
    </row>
    <row r="4726" spans="1:3" x14ac:dyDescent="0.2">
      <c r="A4726" t="s">
        <v>41168</v>
      </c>
      <c r="B4726">
        <v>1</v>
      </c>
      <c r="C4726">
        <v>5.2999999999999999E-2</v>
      </c>
    </row>
    <row r="4727" spans="1:3" x14ac:dyDescent="0.2">
      <c r="A4727" t="s">
        <v>41169</v>
      </c>
      <c r="B4727">
        <v>1</v>
      </c>
      <c r="C4727">
        <v>5.2999999999999999E-2</v>
      </c>
    </row>
    <row r="4728" spans="1:3" x14ac:dyDescent="0.2">
      <c r="A4728" t="s">
        <v>41170</v>
      </c>
      <c r="B4728">
        <v>1</v>
      </c>
      <c r="C4728">
        <v>5.2999999999999999E-2</v>
      </c>
    </row>
    <row r="4729" spans="1:3" x14ac:dyDescent="0.2">
      <c r="A4729" t="s">
        <v>41171</v>
      </c>
      <c r="B4729">
        <v>1</v>
      </c>
      <c r="C4729">
        <v>5.2999999999999999E-2</v>
      </c>
    </row>
    <row r="4730" spans="1:3" x14ac:dyDescent="0.2">
      <c r="A4730" t="s">
        <v>41172</v>
      </c>
      <c r="B4730">
        <v>1</v>
      </c>
      <c r="C4730">
        <v>5.2999999999999999E-2</v>
      </c>
    </row>
    <row r="4731" spans="1:3" x14ac:dyDescent="0.2">
      <c r="A4731" t="s">
        <v>41173</v>
      </c>
      <c r="B4731">
        <v>1</v>
      </c>
      <c r="C4731">
        <v>5.2999999999999999E-2</v>
      </c>
    </row>
    <row r="4732" spans="1:3" x14ac:dyDescent="0.2">
      <c r="A4732" t="s">
        <v>41174</v>
      </c>
      <c r="B4732">
        <v>1</v>
      </c>
      <c r="C4732">
        <v>5.2999999999999999E-2</v>
      </c>
    </row>
    <row r="4733" spans="1:3" x14ac:dyDescent="0.2">
      <c r="A4733" t="s">
        <v>41175</v>
      </c>
      <c r="B4733">
        <v>1</v>
      </c>
      <c r="C4733">
        <v>5.2999999999999999E-2</v>
      </c>
    </row>
    <row r="4734" spans="1:3" x14ac:dyDescent="0.2">
      <c r="A4734" t="s">
        <v>41176</v>
      </c>
      <c r="B4734">
        <v>1</v>
      </c>
      <c r="C4734">
        <v>5.2999999999999999E-2</v>
      </c>
    </row>
    <row r="4735" spans="1:3" x14ac:dyDescent="0.2">
      <c r="A4735" t="s">
        <v>41177</v>
      </c>
      <c r="B4735">
        <v>1</v>
      </c>
      <c r="C4735">
        <v>5.2999999999999999E-2</v>
      </c>
    </row>
    <row r="4736" spans="1:3" x14ac:dyDescent="0.2">
      <c r="A4736" t="s">
        <v>41178</v>
      </c>
      <c r="B4736">
        <v>1</v>
      </c>
      <c r="C4736">
        <v>5.2999999999999999E-2</v>
      </c>
    </row>
    <row r="4737" spans="1:3" x14ac:dyDescent="0.2">
      <c r="A4737" t="s">
        <v>41179</v>
      </c>
      <c r="B4737">
        <v>1</v>
      </c>
      <c r="C4737">
        <v>5.2999999999999999E-2</v>
      </c>
    </row>
    <row r="4738" spans="1:3" x14ac:dyDescent="0.2">
      <c r="A4738" t="s">
        <v>41180</v>
      </c>
      <c r="B4738">
        <v>1</v>
      </c>
      <c r="C4738">
        <v>5.2999999999999999E-2</v>
      </c>
    </row>
    <row r="4739" spans="1:3" x14ac:dyDescent="0.2">
      <c r="A4739" t="s">
        <v>41181</v>
      </c>
      <c r="B4739">
        <v>1</v>
      </c>
      <c r="C4739">
        <v>5.2999999999999999E-2</v>
      </c>
    </row>
    <row r="4740" spans="1:3" x14ac:dyDescent="0.2">
      <c r="A4740" t="s">
        <v>41182</v>
      </c>
      <c r="B4740">
        <v>1</v>
      </c>
      <c r="C4740">
        <v>5.2999999999999999E-2</v>
      </c>
    </row>
    <row r="4741" spans="1:3" x14ac:dyDescent="0.2">
      <c r="A4741" t="s">
        <v>41183</v>
      </c>
      <c r="B4741">
        <v>1</v>
      </c>
      <c r="C4741">
        <v>5.2999999999999999E-2</v>
      </c>
    </row>
    <row r="4742" spans="1:3" x14ac:dyDescent="0.2">
      <c r="A4742" t="s">
        <v>41184</v>
      </c>
      <c r="B4742">
        <v>1</v>
      </c>
      <c r="C4742">
        <v>5.2999999999999999E-2</v>
      </c>
    </row>
    <row r="4743" spans="1:3" x14ac:dyDescent="0.2">
      <c r="A4743" t="s">
        <v>41185</v>
      </c>
      <c r="B4743">
        <v>1</v>
      </c>
      <c r="C4743">
        <v>5.2999999999999999E-2</v>
      </c>
    </row>
    <row r="4744" spans="1:3" x14ac:dyDescent="0.2">
      <c r="A4744" t="s">
        <v>41186</v>
      </c>
      <c r="B4744">
        <v>1</v>
      </c>
      <c r="C4744">
        <v>5.2999999999999999E-2</v>
      </c>
    </row>
    <row r="4745" spans="1:3" x14ac:dyDescent="0.2">
      <c r="A4745" t="s">
        <v>41187</v>
      </c>
      <c r="B4745">
        <v>1</v>
      </c>
      <c r="C4745">
        <v>5.2999999999999999E-2</v>
      </c>
    </row>
    <row r="4746" spans="1:3" x14ac:dyDescent="0.2">
      <c r="A4746" t="s">
        <v>41188</v>
      </c>
      <c r="B4746">
        <v>1</v>
      </c>
      <c r="C4746">
        <v>5.2999999999999999E-2</v>
      </c>
    </row>
    <row r="4747" spans="1:3" x14ac:dyDescent="0.2">
      <c r="A4747" t="s">
        <v>41189</v>
      </c>
      <c r="B4747">
        <v>1</v>
      </c>
      <c r="C4747">
        <v>5.2999999999999999E-2</v>
      </c>
    </row>
    <row r="4748" spans="1:3" x14ac:dyDescent="0.2">
      <c r="A4748" t="s">
        <v>41190</v>
      </c>
      <c r="B4748">
        <v>1</v>
      </c>
      <c r="C4748">
        <v>5.2999999999999999E-2</v>
      </c>
    </row>
    <row r="4749" spans="1:3" x14ac:dyDescent="0.2">
      <c r="A4749" t="s">
        <v>41191</v>
      </c>
      <c r="B4749">
        <v>1</v>
      </c>
      <c r="C4749">
        <v>5.2999999999999999E-2</v>
      </c>
    </row>
    <row r="4750" spans="1:3" x14ac:dyDescent="0.2">
      <c r="A4750" t="s">
        <v>41192</v>
      </c>
      <c r="B4750">
        <v>1</v>
      </c>
      <c r="C4750">
        <v>5.2999999999999999E-2</v>
      </c>
    </row>
    <row r="4751" spans="1:3" x14ac:dyDescent="0.2">
      <c r="A4751" t="s">
        <v>41193</v>
      </c>
      <c r="B4751">
        <v>1</v>
      </c>
      <c r="C4751">
        <v>5.2999999999999999E-2</v>
      </c>
    </row>
    <row r="4752" spans="1:3" x14ac:dyDescent="0.2">
      <c r="A4752" t="s">
        <v>41194</v>
      </c>
      <c r="B4752">
        <v>1</v>
      </c>
      <c r="C4752">
        <v>5.2999999999999999E-2</v>
      </c>
    </row>
    <row r="4753" spans="1:3" x14ac:dyDescent="0.2">
      <c r="A4753" t="s">
        <v>41195</v>
      </c>
      <c r="B4753">
        <v>1</v>
      </c>
      <c r="C4753">
        <v>5.2999999999999999E-2</v>
      </c>
    </row>
    <row r="4754" spans="1:3" x14ac:dyDescent="0.2">
      <c r="A4754" t="s">
        <v>41196</v>
      </c>
      <c r="B4754">
        <v>1</v>
      </c>
      <c r="C4754">
        <v>5.2999999999999999E-2</v>
      </c>
    </row>
    <row r="4755" spans="1:3" x14ac:dyDescent="0.2">
      <c r="A4755" t="s">
        <v>41197</v>
      </c>
      <c r="B4755">
        <v>1</v>
      </c>
      <c r="C4755">
        <v>5.2999999999999999E-2</v>
      </c>
    </row>
    <row r="4756" spans="1:3" x14ac:dyDescent="0.2">
      <c r="A4756" t="s">
        <v>41198</v>
      </c>
      <c r="B4756">
        <v>1</v>
      </c>
      <c r="C4756">
        <v>5.2999999999999999E-2</v>
      </c>
    </row>
    <row r="4757" spans="1:3" x14ac:dyDescent="0.2">
      <c r="A4757" t="s">
        <v>41199</v>
      </c>
      <c r="B4757">
        <v>1</v>
      </c>
      <c r="C4757">
        <v>5.2999999999999999E-2</v>
      </c>
    </row>
    <row r="4758" spans="1:3" x14ac:dyDescent="0.2">
      <c r="A4758" t="s">
        <v>41200</v>
      </c>
      <c r="B4758">
        <v>1</v>
      </c>
      <c r="C4758">
        <v>5.2999999999999999E-2</v>
      </c>
    </row>
    <row r="4759" spans="1:3" x14ac:dyDescent="0.2">
      <c r="A4759" t="s">
        <v>41201</v>
      </c>
      <c r="B4759">
        <v>1</v>
      </c>
      <c r="C4759">
        <v>5.2999999999999999E-2</v>
      </c>
    </row>
    <row r="4760" spans="1:3" x14ac:dyDescent="0.2">
      <c r="A4760" t="s">
        <v>41202</v>
      </c>
      <c r="B4760">
        <v>1</v>
      </c>
      <c r="C4760">
        <v>5.2999999999999999E-2</v>
      </c>
    </row>
    <row r="4761" spans="1:3" x14ac:dyDescent="0.2">
      <c r="A4761" t="s">
        <v>41203</v>
      </c>
      <c r="B4761">
        <v>1</v>
      </c>
      <c r="C4761">
        <v>5.2999999999999999E-2</v>
      </c>
    </row>
    <row r="4762" spans="1:3" x14ac:dyDescent="0.2">
      <c r="A4762" t="s">
        <v>41204</v>
      </c>
      <c r="B4762">
        <v>1</v>
      </c>
      <c r="C4762">
        <v>5.2999999999999999E-2</v>
      </c>
    </row>
    <row r="4763" spans="1:3" x14ac:dyDescent="0.2">
      <c r="A4763" t="s">
        <v>41205</v>
      </c>
      <c r="B4763">
        <v>1</v>
      </c>
      <c r="C4763">
        <v>5.2999999999999999E-2</v>
      </c>
    </row>
    <row r="4764" spans="1:3" x14ac:dyDescent="0.2">
      <c r="A4764" t="s">
        <v>41206</v>
      </c>
      <c r="B4764">
        <v>1</v>
      </c>
      <c r="C4764">
        <v>5.2999999999999999E-2</v>
      </c>
    </row>
    <row r="4765" spans="1:3" x14ac:dyDescent="0.2">
      <c r="A4765" t="s">
        <v>41207</v>
      </c>
      <c r="B4765">
        <v>1</v>
      </c>
      <c r="C4765">
        <v>5.2999999999999999E-2</v>
      </c>
    </row>
    <row r="4766" spans="1:3" x14ac:dyDescent="0.2">
      <c r="A4766" t="s">
        <v>41208</v>
      </c>
      <c r="B4766">
        <v>1</v>
      </c>
      <c r="C4766">
        <v>5.2999999999999999E-2</v>
      </c>
    </row>
    <row r="4767" spans="1:3" x14ac:dyDescent="0.2">
      <c r="A4767" t="s">
        <v>41209</v>
      </c>
      <c r="B4767">
        <v>1</v>
      </c>
      <c r="C4767">
        <v>5.2999999999999999E-2</v>
      </c>
    </row>
    <row r="4768" spans="1:3" x14ac:dyDescent="0.2">
      <c r="A4768" t="s">
        <v>41210</v>
      </c>
      <c r="B4768">
        <v>1</v>
      </c>
      <c r="C4768">
        <v>5.2999999999999999E-2</v>
      </c>
    </row>
    <row r="4769" spans="1:3" x14ac:dyDescent="0.2">
      <c r="A4769" t="s">
        <v>41211</v>
      </c>
      <c r="B4769">
        <v>1</v>
      </c>
      <c r="C4769">
        <v>5.2999999999999999E-2</v>
      </c>
    </row>
    <row r="4770" spans="1:3" x14ac:dyDescent="0.2">
      <c r="A4770" t="s">
        <v>41212</v>
      </c>
      <c r="B4770">
        <v>1</v>
      </c>
      <c r="C4770">
        <v>5.2999999999999999E-2</v>
      </c>
    </row>
    <row r="4771" spans="1:3" x14ac:dyDescent="0.2">
      <c r="A4771" t="s">
        <v>41213</v>
      </c>
      <c r="B4771">
        <v>1</v>
      </c>
      <c r="C4771">
        <v>5.2999999999999999E-2</v>
      </c>
    </row>
    <row r="4772" spans="1:3" x14ac:dyDescent="0.2">
      <c r="A4772" t="s">
        <v>41214</v>
      </c>
      <c r="B4772">
        <v>1</v>
      </c>
      <c r="C4772">
        <v>5.2999999999999999E-2</v>
      </c>
    </row>
    <row r="4773" spans="1:3" x14ac:dyDescent="0.2">
      <c r="A4773" t="s">
        <v>41215</v>
      </c>
      <c r="B4773">
        <v>1</v>
      </c>
      <c r="C4773">
        <v>5.2999999999999999E-2</v>
      </c>
    </row>
    <row r="4774" spans="1:3" x14ac:dyDescent="0.2">
      <c r="A4774" t="s">
        <v>41216</v>
      </c>
      <c r="B4774">
        <v>1</v>
      </c>
      <c r="C4774">
        <v>5.2999999999999999E-2</v>
      </c>
    </row>
    <row r="4775" spans="1:3" x14ac:dyDescent="0.2">
      <c r="A4775" t="s">
        <v>41217</v>
      </c>
      <c r="B4775">
        <v>1</v>
      </c>
      <c r="C4775">
        <v>5.2999999999999999E-2</v>
      </c>
    </row>
    <row r="4776" spans="1:3" x14ac:dyDescent="0.2">
      <c r="A4776" t="s">
        <v>41218</v>
      </c>
      <c r="B4776">
        <v>1</v>
      </c>
      <c r="C4776">
        <v>5.2999999999999999E-2</v>
      </c>
    </row>
    <row r="4777" spans="1:3" x14ac:dyDescent="0.2">
      <c r="A4777" t="s">
        <v>41219</v>
      </c>
      <c r="B4777">
        <v>1</v>
      </c>
      <c r="C4777">
        <v>5.2999999999999999E-2</v>
      </c>
    </row>
    <row r="4778" spans="1:3" x14ac:dyDescent="0.2">
      <c r="A4778" t="s">
        <v>41220</v>
      </c>
      <c r="B4778">
        <v>1</v>
      </c>
      <c r="C4778">
        <v>5.2999999999999999E-2</v>
      </c>
    </row>
    <row r="4779" spans="1:3" x14ac:dyDescent="0.2">
      <c r="A4779" t="s">
        <v>41221</v>
      </c>
      <c r="B4779">
        <v>1</v>
      </c>
      <c r="C4779">
        <v>5.2999999999999999E-2</v>
      </c>
    </row>
    <row r="4780" spans="1:3" x14ac:dyDescent="0.2">
      <c r="A4780" t="s">
        <v>41222</v>
      </c>
      <c r="B4780">
        <v>1</v>
      </c>
      <c r="C4780">
        <v>5.2999999999999999E-2</v>
      </c>
    </row>
    <row r="4781" spans="1:3" x14ac:dyDescent="0.2">
      <c r="A4781" t="s">
        <v>41223</v>
      </c>
      <c r="B4781">
        <v>1</v>
      </c>
      <c r="C4781">
        <v>5.2999999999999999E-2</v>
      </c>
    </row>
    <row r="4782" spans="1:3" x14ac:dyDescent="0.2">
      <c r="A4782" t="s">
        <v>41224</v>
      </c>
      <c r="B4782">
        <v>1</v>
      </c>
      <c r="C4782">
        <v>5.2999999999999999E-2</v>
      </c>
    </row>
    <row r="4783" spans="1:3" x14ac:dyDescent="0.2">
      <c r="A4783" t="s">
        <v>41225</v>
      </c>
      <c r="B4783">
        <v>1</v>
      </c>
      <c r="C4783">
        <v>5.2999999999999999E-2</v>
      </c>
    </row>
    <row r="4784" spans="1:3" x14ac:dyDescent="0.2">
      <c r="A4784" t="s">
        <v>41226</v>
      </c>
      <c r="B4784">
        <v>1</v>
      </c>
      <c r="C4784">
        <v>5.2999999999999999E-2</v>
      </c>
    </row>
    <row r="4785" spans="1:3" x14ac:dyDescent="0.2">
      <c r="A4785" t="s">
        <v>41227</v>
      </c>
      <c r="B4785">
        <v>1</v>
      </c>
      <c r="C4785">
        <v>5.2999999999999999E-2</v>
      </c>
    </row>
    <row r="4786" spans="1:3" x14ac:dyDescent="0.2">
      <c r="A4786" t="s">
        <v>41228</v>
      </c>
      <c r="B4786">
        <v>1</v>
      </c>
      <c r="C4786">
        <v>5.2999999999999999E-2</v>
      </c>
    </row>
    <row r="4787" spans="1:3" x14ac:dyDescent="0.2">
      <c r="A4787" t="s">
        <v>41229</v>
      </c>
      <c r="B4787">
        <v>1</v>
      </c>
      <c r="C4787">
        <v>5.2999999999999999E-2</v>
      </c>
    </row>
    <row r="4788" spans="1:3" x14ac:dyDescent="0.2">
      <c r="A4788" t="s">
        <v>41230</v>
      </c>
      <c r="B4788">
        <v>1</v>
      </c>
      <c r="C4788">
        <v>5.2999999999999999E-2</v>
      </c>
    </row>
    <row r="4789" spans="1:3" x14ac:dyDescent="0.2">
      <c r="A4789" t="s">
        <v>41231</v>
      </c>
      <c r="B4789">
        <v>1</v>
      </c>
      <c r="C4789">
        <v>5.2999999999999999E-2</v>
      </c>
    </row>
    <row r="4790" spans="1:3" x14ac:dyDescent="0.2">
      <c r="A4790" t="s">
        <v>41232</v>
      </c>
      <c r="B4790">
        <v>1</v>
      </c>
      <c r="C4790">
        <v>5.2999999999999999E-2</v>
      </c>
    </row>
    <row r="4791" spans="1:3" x14ac:dyDescent="0.2">
      <c r="A4791" t="s">
        <v>41233</v>
      </c>
      <c r="B4791">
        <v>1</v>
      </c>
      <c r="C4791">
        <v>5.2999999999999999E-2</v>
      </c>
    </row>
    <row r="4792" spans="1:3" x14ac:dyDescent="0.2">
      <c r="A4792" t="s">
        <v>41234</v>
      </c>
      <c r="B4792">
        <v>1</v>
      </c>
      <c r="C4792">
        <v>5.2999999999999999E-2</v>
      </c>
    </row>
    <row r="4793" spans="1:3" x14ac:dyDescent="0.2">
      <c r="A4793" t="s">
        <v>41235</v>
      </c>
      <c r="B4793">
        <v>1</v>
      </c>
      <c r="C4793">
        <v>5.2999999999999999E-2</v>
      </c>
    </row>
    <row r="4794" spans="1:3" x14ac:dyDescent="0.2">
      <c r="A4794" t="s">
        <v>41236</v>
      </c>
      <c r="B4794">
        <v>1</v>
      </c>
      <c r="C4794">
        <v>5.2999999999999999E-2</v>
      </c>
    </row>
    <row r="4795" spans="1:3" x14ac:dyDescent="0.2">
      <c r="A4795" t="s">
        <v>41237</v>
      </c>
      <c r="B4795">
        <v>1</v>
      </c>
      <c r="C4795">
        <v>5.2999999999999999E-2</v>
      </c>
    </row>
    <row r="4796" spans="1:3" x14ac:dyDescent="0.2">
      <c r="A4796" t="s">
        <v>41238</v>
      </c>
      <c r="B4796">
        <v>1</v>
      </c>
      <c r="C4796">
        <v>5.2999999999999999E-2</v>
      </c>
    </row>
    <row r="4797" spans="1:3" x14ac:dyDescent="0.2">
      <c r="A4797" t="s">
        <v>41239</v>
      </c>
      <c r="B4797">
        <v>1</v>
      </c>
      <c r="C4797">
        <v>5.2999999999999999E-2</v>
      </c>
    </row>
    <row r="4798" spans="1:3" x14ac:dyDescent="0.2">
      <c r="A4798" t="s">
        <v>41240</v>
      </c>
      <c r="B4798">
        <v>1</v>
      </c>
      <c r="C4798">
        <v>5.2999999999999999E-2</v>
      </c>
    </row>
    <row r="4799" spans="1:3" x14ac:dyDescent="0.2">
      <c r="A4799" t="s">
        <v>41241</v>
      </c>
      <c r="B4799">
        <v>1</v>
      </c>
      <c r="C4799">
        <v>5.2999999999999999E-2</v>
      </c>
    </row>
    <row r="4800" spans="1:3" x14ac:dyDescent="0.2">
      <c r="A4800" t="s">
        <v>41242</v>
      </c>
      <c r="B4800">
        <v>1</v>
      </c>
      <c r="C4800">
        <v>5.2999999999999999E-2</v>
      </c>
    </row>
    <row r="4801" spans="1:3" x14ac:dyDescent="0.2">
      <c r="A4801" t="s">
        <v>41243</v>
      </c>
      <c r="B4801">
        <v>1</v>
      </c>
      <c r="C4801">
        <v>5.2999999999999999E-2</v>
      </c>
    </row>
    <row r="4802" spans="1:3" x14ac:dyDescent="0.2">
      <c r="A4802" t="s">
        <v>41244</v>
      </c>
      <c r="B4802">
        <v>1</v>
      </c>
      <c r="C4802">
        <v>5.2999999999999999E-2</v>
      </c>
    </row>
    <row r="4803" spans="1:3" x14ac:dyDescent="0.2">
      <c r="A4803" t="s">
        <v>41245</v>
      </c>
      <c r="B4803">
        <v>1</v>
      </c>
      <c r="C4803">
        <v>5.2999999999999999E-2</v>
      </c>
    </row>
    <row r="4804" spans="1:3" x14ac:dyDescent="0.2">
      <c r="A4804" t="s">
        <v>41246</v>
      </c>
      <c r="B4804">
        <v>1</v>
      </c>
      <c r="C4804">
        <v>5.2999999999999999E-2</v>
      </c>
    </row>
    <row r="4805" spans="1:3" x14ac:dyDescent="0.2">
      <c r="A4805" t="s">
        <v>41247</v>
      </c>
      <c r="B4805">
        <v>1</v>
      </c>
      <c r="C4805">
        <v>5.2999999999999999E-2</v>
      </c>
    </row>
    <row r="4806" spans="1:3" x14ac:dyDescent="0.2">
      <c r="A4806" t="s">
        <v>41248</v>
      </c>
      <c r="B4806">
        <v>1</v>
      </c>
      <c r="C4806">
        <v>5.2999999999999999E-2</v>
      </c>
    </row>
    <row r="4807" spans="1:3" x14ac:dyDescent="0.2">
      <c r="A4807" t="s">
        <v>41249</v>
      </c>
      <c r="B4807">
        <v>1</v>
      </c>
      <c r="C4807">
        <v>5.2999999999999999E-2</v>
      </c>
    </row>
    <row r="4808" spans="1:3" x14ac:dyDescent="0.2">
      <c r="A4808" t="s">
        <v>41250</v>
      </c>
      <c r="B4808">
        <v>1</v>
      </c>
      <c r="C4808">
        <v>5.2999999999999999E-2</v>
      </c>
    </row>
    <row r="4809" spans="1:3" x14ac:dyDescent="0.2">
      <c r="A4809" t="s">
        <v>41251</v>
      </c>
      <c r="B4809">
        <v>1</v>
      </c>
      <c r="C4809">
        <v>5.2999999999999999E-2</v>
      </c>
    </row>
    <row r="4810" spans="1:3" x14ac:dyDescent="0.2">
      <c r="A4810" t="s">
        <v>41252</v>
      </c>
      <c r="B4810">
        <v>1</v>
      </c>
      <c r="C4810">
        <v>5.2999999999999999E-2</v>
      </c>
    </row>
    <row r="4811" spans="1:3" x14ac:dyDescent="0.2">
      <c r="A4811" t="s">
        <v>41253</v>
      </c>
      <c r="B4811">
        <v>1</v>
      </c>
      <c r="C4811">
        <v>5.2999999999999999E-2</v>
      </c>
    </row>
    <row r="4812" spans="1:3" x14ac:dyDescent="0.2">
      <c r="A4812" t="s">
        <v>41254</v>
      </c>
      <c r="B4812">
        <v>1</v>
      </c>
      <c r="C4812">
        <v>5.2999999999999999E-2</v>
      </c>
    </row>
    <row r="4813" spans="1:3" x14ac:dyDescent="0.2">
      <c r="A4813" t="s">
        <v>41255</v>
      </c>
      <c r="B4813">
        <v>1</v>
      </c>
      <c r="C4813">
        <v>5.2999999999999999E-2</v>
      </c>
    </row>
    <row r="4814" spans="1:3" x14ac:dyDescent="0.2">
      <c r="A4814" t="s">
        <v>41256</v>
      </c>
      <c r="B4814">
        <v>1</v>
      </c>
      <c r="C4814">
        <v>5.2999999999999999E-2</v>
      </c>
    </row>
    <row r="4815" spans="1:3" x14ac:dyDescent="0.2">
      <c r="A4815" t="s">
        <v>41257</v>
      </c>
      <c r="B4815">
        <v>1</v>
      </c>
      <c r="C4815">
        <v>5.2999999999999999E-2</v>
      </c>
    </row>
    <row r="4816" spans="1:3" x14ac:dyDescent="0.2">
      <c r="A4816" t="s">
        <v>41258</v>
      </c>
      <c r="B4816">
        <v>1</v>
      </c>
      <c r="C4816">
        <v>5.2999999999999999E-2</v>
      </c>
    </row>
    <row r="4817" spans="1:3" x14ac:dyDescent="0.2">
      <c r="A4817" t="s">
        <v>41259</v>
      </c>
      <c r="B4817">
        <v>1</v>
      </c>
      <c r="C4817">
        <v>5.2999999999999999E-2</v>
      </c>
    </row>
    <row r="4818" spans="1:3" x14ac:dyDescent="0.2">
      <c r="A4818" t="s">
        <v>41260</v>
      </c>
      <c r="B4818">
        <v>1</v>
      </c>
      <c r="C4818">
        <v>5.2999999999999999E-2</v>
      </c>
    </row>
    <row r="4819" spans="1:3" x14ac:dyDescent="0.2">
      <c r="A4819" t="s">
        <v>41261</v>
      </c>
      <c r="B4819">
        <v>1</v>
      </c>
      <c r="C4819">
        <v>5.2999999999999999E-2</v>
      </c>
    </row>
    <row r="4820" spans="1:3" x14ac:dyDescent="0.2">
      <c r="A4820" t="s">
        <v>41262</v>
      </c>
      <c r="B4820">
        <v>1</v>
      </c>
      <c r="C4820">
        <v>5.2999999999999999E-2</v>
      </c>
    </row>
    <row r="4821" spans="1:3" x14ac:dyDescent="0.2">
      <c r="A4821" t="s">
        <v>41263</v>
      </c>
      <c r="B4821">
        <v>1</v>
      </c>
      <c r="C4821">
        <v>5.2999999999999999E-2</v>
      </c>
    </row>
    <row r="4822" spans="1:3" x14ac:dyDescent="0.2">
      <c r="A4822" t="s">
        <v>41264</v>
      </c>
      <c r="B4822">
        <v>1</v>
      </c>
      <c r="C4822">
        <v>5.2999999999999999E-2</v>
      </c>
    </row>
    <row r="4823" spans="1:3" x14ac:dyDescent="0.2">
      <c r="A4823" t="s">
        <v>41265</v>
      </c>
      <c r="B4823">
        <v>1</v>
      </c>
      <c r="C4823">
        <v>5.2999999999999999E-2</v>
      </c>
    </row>
    <row r="4824" spans="1:3" x14ac:dyDescent="0.2">
      <c r="A4824" t="s">
        <v>41266</v>
      </c>
      <c r="B4824">
        <v>1</v>
      </c>
      <c r="C4824">
        <v>5.2999999999999999E-2</v>
      </c>
    </row>
    <row r="4825" spans="1:3" x14ac:dyDescent="0.2">
      <c r="A4825" t="s">
        <v>41267</v>
      </c>
      <c r="B4825">
        <v>1</v>
      </c>
      <c r="C4825">
        <v>5.2999999999999999E-2</v>
      </c>
    </row>
    <row r="4826" spans="1:3" x14ac:dyDescent="0.2">
      <c r="A4826" t="s">
        <v>41268</v>
      </c>
      <c r="B4826">
        <v>1</v>
      </c>
      <c r="C4826">
        <v>5.2999999999999999E-2</v>
      </c>
    </row>
    <row r="4827" spans="1:3" x14ac:dyDescent="0.2">
      <c r="A4827" t="s">
        <v>41269</v>
      </c>
      <c r="B4827">
        <v>1</v>
      </c>
      <c r="C4827">
        <v>5.2999999999999999E-2</v>
      </c>
    </row>
    <row r="4828" spans="1:3" x14ac:dyDescent="0.2">
      <c r="A4828" t="s">
        <v>41270</v>
      </c>
      <c r="B4828">
        <v>1</v>
      </c>
      <c r="C4828">
        <v>5.2999999999999999E-2</v>
      </c>
    </row>
    <row r="4829" spans="1:3" x14ac:dyDescent="0.2">
      <c r="A4829" t="s">
        <v>41271</v>
      </c>
      <c r="B4829">
        <v>1</v>
      </c>
      <c r="C4829">
        <v>5.2999999999999999E-2</v>
      </c>
    </row>
    <row r="4830" spans="1:3" x14ac:dyDescent="0.2">
      <c r="A4830" t="s">
        <v>41272</v>
      </c>
      <c r="B4830">
        <v>1</v>
      </c>
      <c r="C4830">
        <v>5.2999999999999999E-2</v>
      </c>
    </row>
    <row r="4831" spans="1:3" x14ac:dyDescent="0.2">
      <c r="A4831" t="s">
        <v>41273</v>
      </c>
      <c r="B4831">
        <v>1</v>
      </c>
      <c r="C4831">
        <v>5.2999999999999999E-2</v>
      </c>
    </row>
    <row r="4832" spans="1:3" x14ac:dyDescent="0.2">
      <c r="A4832" t="s">
        <v>41274</v>
      </c>
      <c r="B4832">
        <v>1</v>
      </c>
      <c r="C4832">
        <v>5.2999999999999999E-2</v>
      </c>
    </row>
    <row r="4833" spans="1:3" x14ac:dyDescent="0.2">
      <c r="A4833" t="s">
        <v>41275</v>
      </c>
      <c r="B4833">
        <v>1</v>
      </c>
      <c r="C4833">
        <v>5.2999999999999999E-2</v>
      </c>
    </row>
    <row r="4834" spans="1:3" x14ac:dyDescent="0.2">
      <c r="A4834" t="s">
        <v>41276</v>
      </c>
      <c r="B4834">
        <v>1</v>
      </c>
      <c r="C4834">
        <v>5.2999999999999999E-2</v>
      </c>
    </row>
    <row r="4835" spans="1:3" x14ac:dyDescent="0.2">
      <c r="A4835" t="s">
        <v>41277</v>
      </c>
      <c r="B4835">
        <v>1</v>
      </c>
      <c r="C4835">
        <v>5.2999999999999999E-2</v>
      </c>
    </row>
    <row r="4836" spans="1:3" x14ac:dyDescent="0.2">
      <c r="A4836" t="s">
        <v>41278</v>
      </c>
      <c r="B4836">
        <v>1</v>
      </c>
      <c r="C4836">
        <v>5.2999999999999999E-2</v>
      </c>
    </row>
    <row r="4837" spans="1:3" x14ac:dyDescent="0.2">
      <c r="A4837" t="s">
        <v>41279</v>
      </c>
      <c r="B4837">
        <v>1</v>
      </c>
      <c r="C4837">
        <v>5.2999999999999999E-2</v>
      </c>
    </row>
    <row r="4838" spans="1:3" x14ac:dyDescent="0.2">
      <c r="A4838" t="s">
        <v>41280</v>
      </c>
      <c r="B4838">
        <v>1</v>
      </c>
      <c r="C4838">
        <v>5.2999999999999999E-2</v>
      </c>
    </row>
    <row r="4839" spans="1:3" x14ac:dyDescent="0.2">
      <c r="A4839" t="s">
        <v>41281</v>
      </c>
      <c r="B4839">
        <v>1</v>
      </c>
      <c r="C4839">
        <v>5.2999999999999999E-2</v>
      </c>
    </row>
    <row r="4840" spans="1:3" x14ac:dyDescent="0.2">
      <c r="A4840" t="s">
        <v>41282</v>
      </c>
      <c r="B4840">
        <v>1</v>
      </c>
      <c r="C4840">
        <v>5.2999999999999999E-2</v>
      </c>
    </row>
    <row r="4841" spans="1:3" x14ac:dyDescent="0.2">
      <c r="A4841" t="s">
        <v>41283</v>
      </c>
      <c r="B4841">
        <v>1</v>
      </c>
      <c r="C4841">
        <v>5.2999999999999999E-2</v>
      </c>
    </row>
    <row r="4842" spans="1:3" x14ac:dyDescent="0.2">
      <c r="A4842" t="s">
        <v>41284</v>
      </c>
      <c r="B4842">
        <v>1</v>
      </c>
      <c r="C4842">
        <v>5.2999999999999999E-2</v>
      </c>
    </row>
    <row r="4843" spans="1:3" x14ac:dyDescent="0.2">
      <c r="A4843" t="s">
        <v>41285</v>
      </c>
      <c r="B4843">
        <v>1</v>
      </c>
      <c r="C4843">
        <v>5.2999999999999999E-2</v>
      </c>
    </row>
    <row r="4844" spans="1:3" x14ac:dyDescent="0.2">
      <c r="A4844" t="s">
        <v>41286</v>
      </c>
      <c r="B4844">
        <v>1</v>
      </c>
      <c r="C4844">
        <v>5.2999999999999999E-2</v>
      </c>
    </row>
    <row r="4845" spans="1:3" x14ac:dyDescent="0.2">
      <c r="A4845" t="s">
        <v>41287</v>
      </c>
      <c r="B4845">
        <v>1</v>
      </c>
      <c r="C4845">
        <v>5.2999999999999999E-2</v>
      </c>
    </row>
    <row r="4846" spans="1:3" x14ac:dyDescent="0.2">
      <c r="A4846" t="s">
        <v>41288</v>
      </c>
      <c r="B4846">
        <v>1</v>
      </c>
      <c r="C4846">
        <v>5.2999999999999999E-2</v>
      </c>
    </row>
    <row r="4847" spans="1:3" x14ac:dyDescent="0.2">
      <c r="A4847" t="s">
        <v>41289</v>
      </c>
      <c r="B4847">
        <v>1</v>
      </c>
      <c r="C4847">
        <v>5.2999999999999999E-2</v>
      </c>
    </row>
    <row r="4848" spans="1:3" x14ac:dyDescent="0.2">
      <c r="A4848" t="s">
        <v>41290</v>
      </c>
      <c r="B4848">
        <v>1</v>
      </c>
      <c r="C4848">
        <v>5.2999999999999999E-2</v>
      </c>
    </row>
    <row r="4849" spans="1:3" x14ac:dyDescent="0.2">
      <c r="A4849" t="s">
        <v>41291</v>
      </c>
      <c r="B4849">
        <v>1</v>
      </c>
      <c r="C4849">
        <v>5.2999999999999999E-2</v>
      </c>
    </row>
    <row r="4850" spans="1:3" x14ac:dyDescent="0.2">
      <c r="A4850" t="s">
        <v>41292</v>
      </c>
      <c r="B4850">
        <v>1</v>
      </c>
      <c r="C4850">
        <v>5.2999999999999999E-2</v>
      </c>
    </row>
    <row r="4851" spans="1:3" x14ac:dyDescent="0.2">
      <c r="A4851" t="s">
        <v>41293</v>
      </c>
      <c r="B4851">
        <v>1</v>
      </c>
      <c r="C4851">
        <v>5.2999999999999999E-2</v>
      </c>
    </row>
    <row r="4852" spans="1:3" x14ac:dyDescent="0.2">
      <c r="A4852" t="s">
        <v>41294</v>
      </c>
      <c r="B4852">
        <v>1</v>
      </c>
      <c r="C4852">
        <v>5.2999999999999999E-2</v>
      </c>
    </row>
    <row r="4853" spans="1:3" x14ac:dyDescent="0.2">
      <c r="A4853" t="s">
        <v>41295</v>
      </c>
      <c r="B4853">
        <v>1</v>
      </c>
      <c r="C4853">
        <v>5.2999999999999999E-2</v>
      </c>
    </row>
    <row r="4854" spans="1:3" x14ac:dyDescent="0.2">
      <c r="A4854" t="s">
        <v>41296</v>
      </c>
      <c r="B4854">
        <v>1</v>
      </c>
      <c r="C4854">
        <v>5.2999999999999999E-2</v>
      </c>
    </row>
    <row r="4855" spans="1:3" x14ac:dyDescent="0.2">
      <c r="A4855" t="s">
        <v>41297</v>
      </c>
      <c r="B4855">
        <v>1</v>
      </c>
      <c r="C4855">
        <v>5.2999999999999999E-2</v>
      </c>
    </row>
    <row r="4856" spans="1:3" x14ac:dyDescent="0.2">
      <c r="A4856" t="s">
        <v>41298</v>
      </c>
      <c r="B4856">
        <v>1</v>
      </c>
      <c r="C4856">
        <v>5.2999999999999999E-2</v>
      </c>
    </row>
    <row r="4857" spans="1:3" x14ac:dyDescent="0.2">
      <c r="A4857" t="s">
        <v>41299</v>
      </c>
      <c r="B4857">
        <v>1</v>
      </c>
      <c r="C4857">
        <v>5.2999999999999999E-2</v>
      </c>
    </row>
    <row r="4858" spans="1:3" x14ac:dyDescent="0.2">
      <c r="A4858" t="s">
        <v>41300</v>
      </c>
      <c r="B4858">
        <v>1</v>
      </c>
      <c r="C4858">
        <v>5.2999999999999999E-2</v>
      </c>
    </row>
    <row r="4859" spans="1:3" x14ac:dyDescent="0.2">
      <c r="A4859" t="s">
        <v>41301</v>
      </c>
      <c r="B4859">
        <v>1</v>
      </c>
      <c r="C4859">
        <v>5.2999999999999999E-2</v>
      </c>
    </row>
    <row r="4860" spans="1:3" x14ac:dyDescent="0.2">
      <c r="A4860" t="s">
        <v>41302</v>
      </c>
      <c r="B4860">
        <v>1</v>
      </c>
      <c r="C4860">
        <v>5.2999999999999999E-2</v>
      </c>
    </row>
    <row r="4861" spans="1:3" x14ac:dyDescent="0.2">
      <c r="A4861" t="s">
        <v>41303</v>
      </c>
      <c r="B4861">
        <v>1</v>
      </c>
      <c r="C4861">
        <v>5.2999999999999999E-2</v>
      </c>
    </row>
    <row r="4862" spans="1:3" x14ac:dyDescent="0.2">
      <c r="A4862" t="s">
        <v>41304</v>
      </c>
      <c r="B4862">
        <v>1</v>
      </c>
      <c r="C4862">
        <v>5.2999999999999999E-2</v>
      </c>
    </row>
    <row r="4863" spans="1:3" x14ac:dyDescent="0.2">
      <c r="A4863" t="s">
        <v>41305</v>
      </c>
      <c r="B4863">
        <v>1</v>
      </c>
      <c r="C4863">
        <v>5.2999999999999999E-2</v>
      </c>
    </row>
    <row r="4864" spans="1:3" x14ac:dyDescent="0.2">
      <c r="A4864" t="s">
        <v>41306</v>
      </c>
      <c r="B4864">
        <v>1</v>
      </c>
      <c r="C4864">
        <v>5.2999999999999999E-2</v>
      </c>
    </row>
    <row r="4865" spans="1:3" x14ac:dyDescent="0.2">
      <c r="A4865" t="s">
        <v>41307</v>
      </c>
      <c r="B4865">
        <v>1</v>
      </c>
      <c r="C4865">
        <v>5.2999999999999999E-2</v>
      </c>
    </row>
    <row r="4866" spans="1:3" x14ac:dyDescent="0.2">
      <c r="A4866" t="s">
        <v>41308</v>
      </c>
      <c r="B4866">
        <v>1</v>
      </c>
      <c r="C4866">
        <v>5.2999999999999999E-2</v>
      </c>
    </row>
    <row r="4867" spans="1:3" x14ac:dyDescent="0.2">
      <c r="A4867" t="s">
        <v>41309</v>
      </c>
      <c r="B4867">
        <v>1</v>
      </c>
      <c r="C4867">
        <v>5.2999999999999999E-2</v>
      </c>
    </row>
    <row r="4868" spans="1:3" x14ac:dyDescent="0.2">
      <c r="A4868" t="s">
        <v>41310</v>
      </c>
      <c r="B4868">
        <v>1</v>
      </c>
      <c r="C4868">
        <v>5.2999999999999999E-2</v>
      </c>
    </row>
    <row r="4869" spans="1:3" x14ac:dyDescent="0.2">
      <c r="A4869" t="s">
        <v>41311</v>
      </c>
      <c r="B4869">
        <v>1</v>
      </c>
      <c r="C4869">
        <v>5.2999999999999999E-2</v>
      </c>
    </row>
    <row r="4870" spans="1:3" x14ac:dyDescent="0.2">
      <c r="A4870" t="s">
        <v>41312</v>
      </c>
      <c r="B4870">
        <v>1</v>
      </c>
      <c r="C4870">
        <v>5.2999999999999999E-2</v>
      </c>
    </row>
    <row r="4871" spans="1:3" x14ac:dyDescent="0.2">
      <c r="A4871" t="s">
        <v>41313</v>
      </c>
      <c r="B4871">
        <v>1</v>
      </c>
      <c r="C4871">
        <v>5.2999999999999999E-2</v>
      </c>
    </row>
    <row r="4872" spans="1:3" x14ac:dyDescent="0.2">
      <c r="A4872" t="s">
        <v>41314</v>
      </c>
      <c r="B4872">
        <v>1</v>
      </c>
      <c r="C4872">
        <v>5.2999999999999999E-2</v>
      </c>
    </row>
    <row r="4873" spans="1:3" x14ac:dyDescent="0.2">
      <c r="A4873" t="s">
        <v>41315</v>
      </c>
      <c r="B4873">
        <v>1</v>
      </c>
      <c r="C4873">
        <v>5.2999999999999999E-2</v>
      </c>
    </row>
    <row r="4874" spans="1:3" x14ac:dyDescent="0.2">
      <c r="A4874" t="s">
        <v>41316</v>
      </c>
      <c r="B4874">
        <v>1</v>
      </c>
      <c r="C4874">
        <v>5.2999999999999999E-2</v>
      </c>
    </row>
    <row r="4875" spans="1:3" x14ac:dyDescent="0.2">
      <c r="A4875" t="s">
        <v>41317</v>
      </c>
      <c r="B4875">
        <v>1</v>
      </c>
      <c r="C4875">
        <v>5.2999999999999999E-2</v>
      </c>
    </row>
    <row r="4876" spans="1:3" x14ac:dyDescent="0.2">
      <c r="A4876" t="s">
        <v>41318</v>
      </c>
      <c r="B4876">
        <v>1</v>
      </c>
      <c r="C4876">
        <v>5.2999999999999999E-2</v>
      </c>
    </row>
    <row r="4877" spans="1:3" x14ac:dyDescent="0.2">
      <c r="A4877" t="s">
        <v>41319</v>
      </c>
      <c r="B4877">
        <v>1</v>
      </c>
      <c r="C4877">
        <v>5.2999999999999999E-2</v>
      </c>
    </row>
    <row r="4878" spans="1:3" x14ac:dyDescent="0.2">
      <c r="A4878" t="s">
        <v>41320</v>
      </c>
      <c r="B4878">
        <v>1</v>
      </c>
      <c r="C4878">
        <v>5.2999999999999999E-2</v>
      </c>
    </row>
    <row r="4879" spans="1:3" x14ac:dyDescent="0.2">
      <c r="A4879" t="s">
        <v>41321</v>
      </c>
      <c r="B4879">
        <v>1</v>
      </c>
      <c r="C4879">
        <v>5.2999999999999999E-2</v>
      </c>
    </row>
    <row r="4880" spans="1:3" x14ac:dyDescent="0.2">
      <c r="A4880" t="s">
        <v>41322</v>
      </c>
      <c r="B4880">
        <v>1</v>
      </c>
      <c r="C4880">
        <v>5.2999999999999999E-2</v>
      </c>
    </row>
    <row r="4881" spans="1:3" x14ac:dyDescent="0.2">
      <c r="A4881" t="s">
        <v>41323</v>
      </c>
      <c r="B4881">
        <v>1</v>
      </c>
      <c r="C4881">
        <v>5.2999999999999999E-2</v>
      </c>
    </row>
    <row r="4882" spans="1:3" x14ac:dyDescent="0.2">
      <c r="A4882" t="s">
        <v>41324</v>
      </c>
      <c r="B4882">
        <v>1</v>
      </c>
      <c r="C4882">
        <v>5.2999999999999999E-2</v>
      </c>
    </row>
    <row r="4883" spans="1:3" x14ac:dyDescent="0.2">
      <c r="A4883" t="s">
        <v>41325</v>
      </c>
      <c r="B4883">
        <v>1</v>
      </c>
      <c r="C4883">
        <v>5.2999999999999999E-2</v>
      </c>
    </row>
    <row r="4884" spans="1:3" x14ac:dyDescent="0.2">
      <c r="A4884" t="s">
        <v>41326</v>
      </c>
      <c r="B4884">
        <v>1</v>
      </c>
      <c r="C4884">
        <v>5.2999999999999999E-2</v>
      </c>
    </row>
    <row r="4885" spans="1:3" x14ac:dyDescent="0.2">
      <c r="A4885" t="s">
        <v>41327</v>
      </c>
      <c r="B4885">
        <v>1</v>
      </c>
      <c r="C4885">
        <v>5.2999999999999999E-2</v>
      </c>
    </row>
    <row r="4886" spans="1:3" x14ac:dyDescent="0.2">
      <c r="A4886" t="s">
        <v>41328</v>
      </c>
      <c r="B4886">
        <v>1</v>
      </c>
      <c r="C4886">
        <v>5.2999999999999999E-2</v>
      </c>
    </row>
    <row r="4887" spans="1:3" x14ac:dyDescent="0.2">
      <c r="A4887" t="s">
        <v>41329</v>
      </c>
      <c r="B4887">
        <v>1</v>
      </c>
      <c r="C4887">
        <v>5.2999999999999999E-2</v>
      </c>
    </row>
    <row r="4888" spans="1:3" x14ac:dyDescent="0.2">
      <c r="A4888" t="s">
        <v>41330</v>
      </c>
      <c r="B4888">
        <v>1</v>
      </c>
      <c r="C4888">
        <v>5.2999999999999999E-2</v>
      </c>
    </row>
    <row r="4889" spans="1:3" x14ac:dyDescent="0.2">
      <c r="A4889" t="s">
        <v>41331</v>
      </c>
      <c r="B4889">
        <v>1</v>
      </c>
      <c r="C4889">
        <v>5.2999999999999999E-2</v>
      </c>
    </row>
    <row r="4890" spans="1:3" x14ac:dyDescent="0.2">
      <c r="A4890" t="s">
        <v>41332</v>
      </c>
      <c r="B4890">
        <v>1</v>
      </c>
      <c r="C4890">
        <v>5.2999999999999999E-2</v>
      </c>
    </row>
    <row r="4891" spans="1:3" x14ac:dyDescent="0.2">
      <c r="A4891" t="s">
        <v>41333</v>
      </c>
      <c r="B4891">
        <v>1</v>
      </c>
      <c r="C4891">
        <v>5.2999999999999999E-2</v>
      </c>
    </row>
    <row r="4892" spans="1:3" x14ac:dyDescent="0.2">
      <c r="A4892" t="s">
        <v>41334</v>
      </c>
      <c r="B4892">
        <v>1</v>
      </c>
      <c r="C4892">
        <v>5.2999999999999999E-2</v>
      </c>
    </row>
    <row r="4893" spans="1:3" x14ac:dyDescent="0.2">
      <c r="A4893" t="s">
        <v>41335</v>
      </c>
      <c r="B4893">
        <v>1</v>
      </c>
      <c r="C4893">
        <v>5.2999999999999999E-2</v>
      </c>
    </row>
    <row r="4894" spans="1:3" x14ac:dyDescent="0.2">
      <c r="A4894" t="s">
        <v>41336</v>
      </c>
      <c r="B4894">
        <v>1</v>
      </c>
      <c r="C4894">
        <v>5.2999999999999999E-2</v>
      </c>
    </row>
    <row r="4895" spans="1:3" x14ac:dyDescent="0.2">
      <c r="A4895" t="s">
        <v>41337</v>
      </c>
      <c r="B4895">
        <v>1</v>
      </c>
      <c r="C4895">
        <v>5.2999999999999999E-2</v>
      </c>
    </row>
    <row r="4896" spans="1:3" x14ac:dyDescent="0.2">
      <c r="A4896" t="s">
        <v>41338</v>
      </c>
      <c r="B4896">
        <v>1</v>
      </c>
      <c r="C4896">
        <v>5.2999999999999999E-2</v>
      </c>
    </row>
    <row r="4897" spans="1:3" x14ac:dyDescent="0.2">
      <c r="A4897" t="s">
        <v>41339</v>
      </c>
      <c r="B4897">
        <v>1</v>
      </c>
      <c r="C4897">
        <v>5.2999999999999999E-2</v>
      </c>
    </row>
    <row r="4898" spans="1:3" x14ac:dyDescent="0.2">
      <c r="A4898" t="s">
        <v>41340</v>
      </c>
      <c r="B4898">
        <v>1</v>
      </c>
      <c r="C4898">
        <v>5.2999999999999999E-2</v>
      </c>
    </row>
    <row r="4899" spans="1:3" x14ac:dyDescent="0.2">
      <c r="A4899" t="s">
        <v>41341</v>
      </c>
      <c r="B4899">
        <v>1</v>
      </c>
      <c r="C4899">
        <v>5.2999999999999999E-2</v>
      </c>
    </row>
    <row r="4900" spans="1:3" x14ac:dyDescent="0.2">
      <c r="A4900" t="s">
        <v>41342</v>
      </c>
      <c r="B4900">
        <v>1</v>
      </c>
      <c r="C4900">
        <v>5.2999999999999999E-2</v>
      </c>
    </row>
    <row r="4901" spans="1:3" x14ac:dyDescent="0.2">
      <c r="A4901" t="s">
        <v>41343</v>
      </c>
      <c r="B4901">
        <v>1</v>
      </c>
      <c r="C4901">
        <v>5.2999999999999999E-2</v>
      </c>
    </row>
    <row r="4902" spans="1:3" x14ac:dyDescent="0.2">
      <c r="A4902" t="s">
        <v>41344</v>
      </c>
      <c r="B4902">
        <v>1</v>
      </c>
      <c r="C4902">
        <v>5.2999999999999999E-2</v>
      </c>
    </row>
    <row r="4903" spans="1:3" x14ac:dyDescent="0.2">
      <c r="A4903" t="s">
        <v>41345</v>
      </c>
      <c r="B4903">
        <v>1</v>
      </c>
      <c r="C4903">
        <v>5.2999999999999999E-2</v>
      </c>
    </row>
    <row r="4904" spans="1:3" x14ac:dyDescent="0.2">
      <c r="A4904" t="s">
        <v>41346</v>
      </c>
      <c r="B4904">
        <v>1</v>
      </c>
      <c r="C4904">
        <v>5.2999999999999999E-2</v>
      </c>
    </row>
    <row r="4905" spans="1:3" x14ac:dyDescent="0.2">
      <c r="A4905" t="s">
        <v>41347</v>
      </c>
      <c r="B4905">
        <v>1</v>
      </c>
      <c r="C4905">
        <v>5.2999999999999999E-2</v>
      </c>
    </row>
    <row r="4906" spans="1:3" x14ac:dyDescent="0.2">
      <c r="A4906" t="s">
        <v>41348</v>
      </c>
      <c r="B4906">
        <v>1</v>
      </c>
      <c r="C4906">
        <v>5.2999999999999999E-2</v>
      </c>
    </row>
    <row r="4907" spans="1:3" x14ac:dyDescent="0.2">
      <c r="A4907" t="s">
        <v>41349</v>
      </c>
      <c r="B4907">
        <v>1</v>
      </c>
      <c r="C4907">
        <v>5.2999999999999999E-2</v>
      </c>
    </row>
    <row r="4908" spans="1:3" x14ac:dyDescent="0.2">
      <c r="A4908" t="s">
        <v>41350</v>
      </c>
      <c r="B4908">
        <v>1</v>
      </c>
      <c r="C4908">
        <v>5.2999999999999999E-2</v>
      </c>
    </row>
    <row r="4909" spans="1:3" x14ac:dyDescent="0.2">
      <c r="A4909" t="s">
        <v>41351</v>
      </c>
      <c r="B4909">
        <v>1</v>
      </c>
      <c r="C4909">
        <v>5.2999999999999999E-2</v>
      </c>
    </row>
    <row r="4910" spans="1:3" x14ac:dyDescent="0.2">
      <c r="A4910" t="s">
        <v>41352</v>
      </c>
      <c r="B4910">
        <v>1</v>
      </c>
      <c r="C4910">
        <v>5.2999999999999999E-2</v>
      </c>
    </row>
    <row r="4911" spans="1:3" x14ac:dyDescent="0.2">
      <c r="A4911" t="s">
        <v>41353</v>
      </c>
      <c r="B4911">
        <v>1</v>
      </c>
      <c r="C4911">
        <v>5.2999999999999999E-2</v>
      </c>
    </row>
    <row r="4912" spans="1:3" x14ac:dyDescent="0.2">
      <c r="A4912" t="s">
        <v>41354</v>
      </c>
      <c r="B4912">
        <v>1</v>
      </c>
      <c r="C4912">
        <v>5.2999999999999999E-2</v>
      </c>
    </row>
    <row r="4913" spans="1:3" x14ac:dyDescent="0.2">
      <c r="A4913" t="s">
        <v>41355</v>
      </c>
      <c r="B4913">
        <v>1</v>
      </c>
      <c r="C4913">
        <v>5.2999999999999999E-2</v>
      </c>
    </row>
    <row r="4914" spans="1:3" x14ac:dyDescent="0.2">
      <c r="A4914" t="s">
        <v>41356</v>
      </c>
      <c r="B4914">
        <v>1</v>
      </c>
      <c r="C4914">
        <v>5.2999999999999999E-2</v>
      </c>
    </row>
    <row r="4915" spans="1:3" x14ac:dyDescent="0.2">
      <c r="A4915" t="s">
        <v>41357</v>
      </c>
      <c r="B4915">
        <v>1</v>
      </c>
      <c r="C4915">
        <v>5.2999999999999999E-2</v>
      </c>
    </row>
    <row r="4916" spans="1:3" x14ac:dyDescent="0.2">
      <c r="A4916" t="s">
        <v>41358</v>
      </c>
      <c r="B4916">
        <v>1</v>
      </c>
      <c r="C4916">
        <v>5.2999999999999999E-2</v>
      </c>
    </row>
    <row r="4917" spans="1:3" x14ac:dyDescent="0.2">
      <c r="A4917" t="s">
        <v>41359</v>
      </c>
      <c r="B4917">
        <v>1</v>
      </c>
      <c r="C4917">
        <v>5.2999999999999999E-2</v>
      </c>
    </row>
    <row r="4918" spans="1:3" x14ac:dyDescent="0.2">
      <c r="A4918" t="s">
        <v>41360</v>
      </c>
      <c r="B4918">
        <v>1</v>
      </c>
      <c r="C4918">
        <v>5.2999999999999999E-2</v>
      </c>
    </row>
    <row r="4919" spans="1:3" x14ac:dyDescent="0.2">
      <c r="A4919" t="s">
        <v>41361</v>
      </c>
      <c r="B4919">
        <v>1</v>
      </c>
      <c r="C4919">
        <v>5.2999999999999999E-2</v>
      </c>
    </row>
    <row r="4920" spans="1:3" x14ac:dyDescent="0.2">
      <c r="A4920" t="s">
        <v>41362</v>
      </c>
      <c r="B4920">
        <v>1</v>
      </c>
      <c r="C4920">
        <v>5.2999999999999999E-2</v>
      </c>
    </row>
    <row r="4921" spans="1:3" x14ac:dyDescent="0.2">
      <c r="A4921" t="s">
        <v>41363</v>
      </c>
      <c r="B4921">
        <v>1</v>
      </c>
      <c r="C4921">
        <v>5.2999999999999999E-2</v>
      </c>
    </row>
    <row r="4922" spans="1:3" x14ac:dyDescent="0.2">
      <c r="A4922" t="s">
        <v>41364</v>
      </c>
      <c r="B4922">
        <v>1</v>
      </c>
      <c r="C4922">
        <v>5.2999999999999999E-2</v>
      </c>
    </row>
    <row r="4923" spans="1:3" x14ac:dyDescent="0.2">
      <c r="A4923" t="s">
        <v>41365</v>
      </c>
      <c r="B4923">
        <v>1</v>
      </c>
      <c r="C4923">
        <v>5.2999999999999999E-2</v>
      </c>
    </row>
    <row r="4924" spans="1:3" x14ac:dyDescent="0.2">
      <c r="A4924" t="s">
        <v>41366</v>
      </c>
      <c r="B4924">
        <v>1</v>
      </c>
      <c r="C4924">
        <v>5.2999999999999999E-2</v>
      </c>
    </row>
    <row r="4925" spans="1:3" x14ac:dyDescent="0.2">
      <c r="A4925" t="s">
        <v>41367</v>
      </c>
      <c r="B4925">
        <v>1</v>
      </c>
      <c r="C4925">
        <v>5.2999999999999999E-2</v>
      </c>
    </row>
    <row r="4926" spans="1:3" x14ac:dyDescent="0.2">
      <c r="A4926" t="s">
        <v>41368</v>
      </c>
      <c r="B4926">
        <v>1</v>
      </c>
      <c r="C4926">
        <v>5.2999999999999999E-2</v>
      </c>
    </row>
    <row r="4927" spans="1:3" x14ac:dyDescent="0.2">
      <c r="A4927" t="s">
        <v>41369</v>
      </c>
      <c r="B4927">
        <v>1</v>
      </c>
      <c r="C4927">
        <v>5.2999999999999999E-2</v>
      </c>
    </row>
    <row r="4928" spans="1:3" x14ac:dyDescent="0.2">
      <c r="A4928" t="s">
        <v>41370</v>
      </c>
      <c r="B4928">
        <v>1</v>
      </c>
      <c r="C4928">
        <v>5.2999999999999999E-2</v>
      </c>
    </row>
    <row r="4929" spans="1:3" x14ac:dyDescent="0.2">
      <c r="A4929" t="s">
        <v>41371</v>
      </c>
      <c r="B4929">
        <v>1</v>
      </c>
      <c r="C4929">
        <v>5.2999999999999999E-2</v>
      </c>
    </row>
    <row r="4930" spans="1:3" x14ac:dyDescent="0.2">
      <c r="A4930" t="s">
        <v>41372</v>
      </c>
      <c r="B4930">
        <v>1</v>
      </c>
      <c r="C4930">
        <v>5.2999999999999999E-2</v>
      </c>
    </row>
    <row r="4931" spans="1:3" x14ac:dyDescent="0.2">
      <c r="A4931" t="s">
        <v>41373</v>
      </c>
      <c r="B4931">
        <v>1</v>
      </c>
      <c r="C4931">
        <v>5.2999999999999999E-2</v>
      </c>
    </row>
    <row r="4932" spans="1:3" x14ac:dyDescent="0.2">
      <c r="A4932" t="s">
        <v>41374</v>
      </c>
      <c r="B4932">
        <v>1</v>
      </c>
      <c r="C4932">
        <v>5.2999999999999999E-2</v>
      </c>
    </row>
    <row r="4933" spans="1:3" x14ac:dyDescent="0.2">
      <c r="A4933" t="s">
        <v>41375</v>
      </c>
      <c r="B4933">
        <v>1</v>
      </c>
      <c r="C4933">
        <v>5.2999999999999999E-2</v>
      </c>
    </row>
    <row r="4934" spans="1:3" x14ac:dyDescent="0.2">
      <c r="A4934" t="s">
        <v>41376</v>
      </c>
      <c r="B4934">
        <v>1</v>
      </c>
      <c r="C4934">
        <v>5.2999999999999999E-2</v>
      </c>
    </row>
    <row r="4935" spans="1:3" x14ac:dyDescent="0.2">
      <c r="A4935" t="s">
        <v>41377</v>
      </c>
      <c r="B4935">
        <v>1</v>
      </c>
      <c r="C4935">
        <v>5.2999999999999999E-2</v>
      </c>
    </row>
    <row r="4936" spans="1:3" x14ac:dyDescent="0.2">
      <c r="A4936" t="s">
        <v>41378</v>
      </c>
      <c r="B4936">
        <v>1</v>
      </c>
      <c r="C4936">
        <v>5.2999999999999999E-2</v>
      </c>
    </row>
    <row r="4937" spans="1:3" x14ac:dyDescent="0.2">
      <c r="A4937" t="s">
        <v>41379</v>
      </c>
      <c r="B4937">
        <v>1</v>
      </c>
      <c r="C4937">
        <v>5.2999999999999999E-2</v>
      </c>
    </row>
    <row r="4938" spans="1:3" x14ac:dyDescent="0.2">
      <c r="A4938" t="s">
        <v>41380</v>
      </c>
      <c r="B4938">
        <v>1</v>
      </c>
      <c r="C4938">
        <v>5.2999999999999999E-2</v>
      </c>
    </row>
    <row r="4939" spans="1:3" x14ac:dyDescent="0.2">
      <c r="A4939" t="s">
        <v>41381</v>
      </c>
      <c r="B4939">
        <v>1</v>
      </c>
      <c r="C4939">
        <v>5.2999999999999999E-2</v>
      </c>
    </row>
    <row r="4940" spans="1:3" x14ac:dyDescent="0.2">
      <c r="A4940" t="s">
        <v>41382</v>
      </c>
      <c r="B4940">
        <v>1</v>
      </c>
      <c r="C4940">
        <v>5.2999999999999999E-2</v>
      </c>
    </row>
    <row r="4941" spans="1:3" x14ac:dyDescent="0.2">
      <c r="A4941" t="s">
        <v>41383</v>
      </c>
      <c r="B4941">
        <v>1</v>
      </c>
      <c r="C4941">
        <v>5.2999999999999999E-2</v>
      </c>
    </row>
    <row r="4942" spans="1:3" x14ac:dyDescent="0.2">
      <c r="A4942" t="s">
        <v>41384</v>
      </c>
      <c r="B4942">
        <v>1</v>
      </c>
      <c r="C4942">
        <v>5.2999999999999999E-2</v>
      </c>
    </row>
    <row r="4943" spans="1:3" x14ac:dyDescent="0.2">
      <c r="A4943" t="s">
        <v>41385</v>
      </c>
      <c r="B4943">
        <v>1</v>
      </c>
      <c r="C4943">
        <v>5.2999999999999999E-2</v>
      </c>
    </row>
    <row r="4944" spans="1:3" x14ac:dyDescent="0.2">
      <c r="A4944" t="s">
        <v>41386</v>
      </c>
      <c r="B4944">
        <v>1</v>
      </c>
      <c r="C4944">
        <v>5.2999999999999999E-2</v>
      </c>
    </row>
    <row r="4945" spans="1:3" x14ac:dyDescent="0.2">
      <c r="A4945" t="s">
        <v>41387</v>
      </c>
      <c r="B4945">
        <v>1</v>
      </c>
      <c r="C4945">
        <v>5.2999999999999999E-2</v>
      </c>
    </row>
    <row r="4946" spans="1:3" x14ac:dyDescent="0.2">
      <c r="A4946" t="s">
        <v>41388</v>
      </c>
      <c r="B4946">
        <v>1</v>
      </c>
      <c r="C4946">
        <v>5.2999999999999999E-2</v>
      </c>
    </row>
    <row r="4947" spans="1:3" x14ac:dyDescent="0.2">
      <c r="A4947" t="s">
        <v>41389</v>
      </c>
      <c r="B4947">
        <v>1</v>
      </c>
      <c r="C4947">
        <v>5.2999999999999999E-2</v>
      </c>
    </row>
    <row r="4948" spans="1:3" x14ac:dyDescent="0.2">
      <c r="A4948" t="s">
        <v>41390</v>
      </c>
      <c r="B4948">
        <v>1</v>
      </c>
      <c r="C4948">
        <v>5.2999999999999999E-2</v>
      </c>
    </row>
    <row r="4949" spans="1:3" x14ac:dyDescent="0.2">
      <c r="A4949" t="s">
        <v>41391</v>
      </c>
      <c r="B4949">
        <v>1</v>
      </c>
      <c r="C4949">
        <v>5.2999999999999999E-2</v>
      </c>
    </row>
    <row r="4950" spans="1:3" x14ac:dyDescent="0.2">
      <c r="A4950" t="s">
        <v>41392</v>
      </c>
      <c r="B4950">
        <v>1</v>
      </c>
      <c r="C4950">
        <v>5.2999999999999999E-2</v>
      </c>
    </row>
    <row r="4951" spans="1:3" x14ac:dyDescent="0.2">
      <c r="A4951" t="s">
        <v>41393</v>
      </c>
      <c r="B4951">
        <v>1</v>
      </c>
      <c r="C4951">
        <v>5.2999999999999999E-2</v>
      </c>
    </row>
    <row r="4952" spans="1:3" x14ac:dyDescent="0.2">
      <c r="A4952" t="s">
        <v>41394</v>
      </c>
      <c r="B4952">
        <v>1</v>
      </c>
      <c r="C4952">
        <v>5.2999999999999999E-2</v>
      </c>
    </row>
    <row r="4953" spans="1:3" x14ac:dyDescent="0.2">
      <c r="A4953" t="s">
        <v>41395</v>
      </c>
      <c r="B4953">
        <v>1</v>
      </c>
      <c r="C4953">
        <v>5.2999999999999999E-2</v>
      </c>
    </row>
    <row r="4954" spans="1:3" x14ac:dyDescent="0.2">
      <c r="A4954" t="s">
        <v>41396</v>
      </c>
      <c r="B4954">
        <v>1</v>
      </c>
      <c r="C4954">
        <v>5.2999999999999999E-2</v>
      </c>
    </row>
    <row r="4955" spans="1:3" x14ac:dyDescent="0.2">
      <c r="A4955" t="s">
        <v>41397</v>
      </c>
      <c r="B4955">
        <v>1</v>
      </c>
      <c r="C4955">
        <v>5.2999999999999999E-2</v>
      </c>
    </row>
    <row r="4956" spans="1:3" x14ac:dyDescent="0.2">
      <c r="A4956" t="s">
        <v>41398</v>
      </c>
      <c r="B4956">
        <v>1</v>
      </c>
      <c r="C4956">
        <v>5.2999999999999999E-2</v>
      </c>
    </row>
    <row r="4957" spans="1:3" x14ac:dyDescent="0.2">
      <c r="A4957" t="s">
        <v>41399</v>
      </c>
      <c r="B4957">
        <v>1</v>
      </c>
      <c r="C4957">
        <v>5.2999999999999999E-2</v>
      </c>
    </row>
    <row r="4958" spans="1:3" x14ac:dyDescent="0.2">
      <c r="A4958" t="s">
        <v>41400</v>
      </c>
      <c r="B4958">
        <v>1</v>
      </c>
      <c r="C4958">
        <v>5.2999999999999999E-2</v>
      </c>
    </row>
    <row r="4959" spans="1:3" x14ac:dyDescent="0.2">
      <c r="A4959" t="s">
        <v>41401</v>
      </c>
      <c r="B4959">
        <v>1</v>
      </c>
      <c r="C4959">
        <v>5.2999999999999999E-2</v>
      </c>
    </row>
    <row r="4960" spans="1:3" x14ac:dyDescent="0.2">
      <c r="A4960" t="s">
        <v>41402</v>
      </c>
      <c r="B4960">
        <v>1</v>
      </c>
      <c r="C4960">
        <v>5.2999999999999999E-2</v>
      </c>
    </row>
    <row r="4961" spans="1:3" x14ac:dyDescent="0.2">
      <c r="A4961" t="s">
        <v>41403</v>
      </c>
      <c r="B4961">
        <v>1</v>
      </c>
      <c r="C4961">
        <v>5.2999999999999999E-2</v>
      </c>
    </row>
    <row r="4962" spans="1:3" x14ac:dyDescent="0.2">
      <c r="A4962" t="s">
        <v>41404</v>
      </c>
      <c r="B4962">
        <v>1</v>
      </c>
      <c r="C4962">
        <v>5.2999999999999999E-2</v>
      </c>
    </row>
    <row r="4963" spans="1:3" x14ac:dyDescent="0.2">
      <c r="A4963" t="s">
        <v>41405</v>
      </c>
      <c r="B4963">
        <v>1</v>
      </c>
      <c r="C4963">
        <v>5.2999999999999999E-2</v>
      </c>
    </row>
    <row r="4964" spans="1:3" x14ac:dyDescent="0.2">
      <c r="A4964" t="s">
        <v>41406</v>
      </c>
      <c r="B4964">
        <v>1</v>
      </c>
      <c r="C4964">
        <v>5.2999999999999999E-2</v>
      </c>
    </row>
    <row r="4965" spans="1:3" x14ac:dyDescent="0.2">
      <c r="A4965" t="s">
        <v>41407</v>
      </c>
      <c r="B4965">
        <v>1</v>
      </c>
      <c r="C4965">
        <v>5.2999999999999999E-2</v>
      </c>
    </row>
    <row r="4966" spans="1:3" x14ac:dyDescent="0.2">
      <c r="A4966" t="s">
        <v>41408</v>
      </c>
      <c r="B4966">
        <v>1</v>
      </c>
      <c r="C4966">
        <v>5.2999999999999999E-2</v>
      </c>
    </row>
    <row r="4967" spans="1:3" x14ac:dyDescent="0.2">
      <c r="A4967" t="s">
        <v>41409</v>
      </c>
      <c r="B4967">
        <v>1</v>
      </c>
      <c r="C4967">
        <v>5.2999999999999999E-2</v>
      </c>
    </row>
    <row r="4968" spans="1:3" x14ac:dyDescent="0.2">
      <c r="A4968" t="s">
        <v>41410</v>
      </c>
      <c r="B4968">
        <v>1</v>
      </c>
      <c r="C4968">
        <v>5.2999999999999999E-2</v>
      </c>
    </row>
    <row r="4969" spans="1:3" x14ac:dyDescent="0.2">
      <c r="A4969" t="s">
        <v>41411</v>
      </c>
      <c r="B4969">
        <v>1</v>
      </c>
      <c r="C4969">
        <v>5.2999999999999999E-2</v>
      </c>
    </row>
    <row r="4970" spans="1:3" x14ac:dyDescent="0.2">
      <c r="A4970" t="s">
        <v>41412</v>
      </c>
      <c r="B4970">
        <v>1</v>
      </c>
      <c r="C4970">
        <v>5.2999999999999999E-2</v>
      </c>
    </row>
    <row r="4971" spans="1:3" x14ac:dyDescent="0.2">
      <c r="A4971" t="s">
        <v>41413</v>
      </c>
      <c r="B4971">
        <v>1</v>
      </c>
      <c r="C4971">
        <v>5.2999999999999999E-2</v>
      </c>
    </row>
    <row r="4972" spans="1:3" x14ac:dyDescent="0.2">
      <c r="A4972" t="s">
        <v>41414</v>
      </c>
      <c r="B4972">
        <v>1</v>
      </c>
      <c r="C4972">
        <v>5.2999999999999999E-2</v>
      </c>
    </row>
    <row r="4973" spans="1:3" x14ac:dyDescent="0.2">
      <c r="A4973" t="s">
        <v>41415</v>
      </c>
      <c r="B4973">
        <v>1</v>
      </c>
      <c r="C4973">
        <v>5.2999999999999999E-2</v>
      </c>
    </row>
    <row r="4974" spans="1:3" x14ac:dyDescent="0.2">
      <c r="A4974" t="s">
        <v>41416</v>
      </c>
      <c r="B4974">
        <v>1</v>
      </c>
      <c r="C4974">
        <v>5.2999999999999999E-2</v>
      </c>
    </row>
    <row r="4975" spans="1:3" x14ac:dyDescent="0.2">
      <c r="A4975" t="s">
        <v>41417</v>
      </c>
      <c r="B4975">
        <v>1</v>
      </c>
      <c r="C4975">
        <v>5.2999999999999999E-2</v>
      </c>
    </row>
    <row r="4976" spans="1:3" x14ac:dyDescent="0.2">
      <c r="A4976" t="s">
        <v>41418</v>
      </c>
      <c r="B4976">
        <v>1</v>
      </c>
      <c r="C4976">
        <v>5.2999999999999999E-2</v>
      </c>
    </row>
    <row r="4977" spans="1:3" x14ac:dyDescent="0.2">
      <c r="A4977" t="s">
        <v>41419</v>
      </c>
      <c r="B4977">
        <v>1</v>
      </c>
      <c r="C4977">
        <v>5.2999999999999999E-2</v>
      </c>
    </row>
    <row r="4978" spans="1:3" x14ac:dyDescent="0.2">
      <c r="A4978" t="s">
        <v>41420</v>
      </c>
      <c r="B4978">
        <v>1</v>
      </c>
      <c r="C4978">
        <v>5.2999999999999999E-2</v>
      </c>
    </row>
    <row r="4979" spans="1:3" x14ac:dyDescent="0.2">
      <c r="A4979" t="s">
        <v>41421</v>
      </c>
      <c r="B4979">
        <v>1</v>
      </c>
      <c r="C4979">
        <v>5.2999999999999999E-2</v>
      </c>
    </row>
    <row r="4980" spans="1:3" x14ac:dyDescent="0.2">
      <c r="A4980" t="s">
        <v>41422</v>
      </c>
      <c r="B4980">
        <v>1</v>
      </c>
      <c r="C4980">
        <v>5.2999999999999999E-2</v>
      </c>
    </row>
    <row r="4981" spans="1:3" x14ac:dyDescent="0.2">
      <c r="A4981" t="s">
        <v>41423</v>
      </c>
      <c r="B4981">
        <v>1</v>
      </c>
      <c r="C4981">
        <v>5.2999999999999999E-2</v>
      </c>
    </row>
    <row r="4982" spans="1:3" x14ac:dyDescent="0.2">
      <c r="A4982" t="s">
        <v>41424</v>
      </c>
      <c r="B4982">
        <v>1</v>
      </c>
      <c r="C4982">
        <v>5.2999999999999999E-2</v>
      </c>
    </row>
    <row r="4983" spans="1:3" x14ac:dyDescent="0.2">
      <c r="A4983" t="s">
        <v>41425</v>
      </c>
      <c r="B4983">
        <v>1</v>
      </c>
      <c r="C4983">
        <v>5.2999999999999999E-2</v>
      </c>
    </row>
    <row r="4984" spans="1:3" x14ac:dyDescent="0.2">
      <c r="A4984" t="s">
        <v>41426</v>
      </c>
      <c r="B4984">
        <v>1</v>
      </c>
      <c r="C4984">
        <v>5.2999999999999999E-2</v>
      </c>
    </row>
    <row r="4985" spans="1:3" x14ac:dyDescent="0.2">
      <c r="A4985" t="s">
        <v>41427</v>
      </c>
      <c r="B4985">
        <v>1</v>
      </c>
      <c r="C4985">
        <v>5.2999999999999999E-2</v>
      </c>
    </row>
    <row r="4986" spans="1:3" x14ac:dyDescent="0.2">
      <c r="A4986" t="s">
        <v>41428</v>
      </c>
      <c r="B4986">
        <v>1</v>
      </c>
      <c r="C4986">
        <v>5.2999999999999999E-2</v>
      </c>
    </row>
    <row r="4987" spans="1:3" x14ac:dyDescent="0.2">
      <c r="A4987" t="s">
        <v>41429</v>
      </c>
      <c r="B4987">
        <v>1</v>
      </c>
      <c r="C4987">
        <v>5.2999999999999999E-2</v>
      </c>
    </row>
    <row r="4988" spans="1:3" x14ac:dyDescent="0.2">
      <c r="A4988" t="s">
        <v>41430</v>
      </c>
      <c r="B4988">
        <v>1</v>
      </c>
      <c r="C4988">
        <v>5.2999999999999999E-2</v>
      </c>
    </row>
    <row r="4989" spans="1:3" x14ac:dyDescent="0.2">
      <c r="A4989" t="s">
        <v>41431</v>
      </c>
      <c r="B4989">
        <v>1</v>
      </c>
      <c r="C4989">
        <v>5.2999999999999999E-2</v>
      </c>
    </row>
    <row r="4990" spans="1:3" x14ac:dyDescent="0.2">
      <c r="A4990" t="s">
        <v>41432</v>
      </c>
      <c r="B4990">
        <v>1</v>
      </c>
      <c r="C4990">
        <v>5.2999999999999999E-2</v>
      </c>
    </row>
    <row r="4991" spans="1:3" x14ac:dyDescent="0.2">
      <c r="A4991" t="s">
        <v>41433</v>
      </c>
      <c r="B4991">
        <v>1</v>
      </c>
      <c r="C4991">
        <v>5.2999999999999999E-2</v>
      </c>
    </row>
    <row r="4992" spans="1:3" x14ac:dyDescent="0.2">
      <c r="A4992" t="s">
        <v>41434</v>
      </c>
      <c r="B4992">
        <v>1</v>
      </c>
      <c r="C4992">
        <v>5.2999999999999999E-2</v>
      </c>
    </row>
    <row r="4993" spans="1:3" x14ac:dyDescent="0.2">
      <c r="A4993" t="s">
        <v>41435</v>
      </c>
      <c r="B4993">
        <v>1</v>
      </c>
      <c r="C4993">
        <v>5.2999999999999999E-2</v>
      </c>
    </row>
    <row r="4994" spans="1:3" x14ac:dyDescent="0.2">
      <c r="A4994" t="s">
        <v>41436</v>
      </c>
      <c r="B4994">
        <v>1</v>
      </c>
      <c r="C4994">
        <v>5.2999999999999999E-2</v>
      </c>
    </row>
    <row r="4995" spans="1:3" x14ac:dyDescent="0.2">
      <c r="A4995" t="s">
        <v>41437</v>
      </c>
      <c r="B4995">
        <v>1</v>
      </c>
      <c r="C4995">
        <v>5.2999999999999999E-2</v>
      </c>
    </row>
    <row r="4996" spans="1:3" x14ac:dyDescent="0.2">
      <c r="A4996" t="s">
        <v>41438</v>
      </c>
      <c r="B4996">
        <v>1</v>
      </c>
      <c r="C4996">
        <v>5.2999999999999999E-2</v>
      </c>
    </row>
    <row r="4997" spans="1:3" x14ac:dyDescent="0.2">
      <c r="A4997" t="s">
        <v>41439</v>
      </c>
      <c r="B4997">
        <v>1</v>
      </c>
      <c r="C4997">
        <v>5.2999999999999999E-2</v>
      </c>
    </row>
    <row r="4998" spans="1:3" x14ac:dyDescent="0.2">
      <c r="A4998" t="s">
        <v>41440</v>
      </c>
      <c r="B4998">
        <v>1</v>
      </c>
      <c r="C4998">
        <v>5.2999999999999999E-2</v>
      </c>
    </row>
    <row r="4999" spans="1:3" x14ac:dyDescent="0.2">
      <c r="A4999" t="s">
        <v>41441</v>
      </c>
      <c r="B4999">
        <v>1</v>
      </c>
      <c r="C4999">
        <v>5.2999999999999999E-2</v>
      </c>
    </row>
    <row r="5000" spans="1:3" x14ac:dyDescent="0.2">
      <c r="A5000" t="s">
        <v>41442</v>
      </c>
      <c r="B5000">
        <v>1</v>
      </c>
      <c r="C5000">
        <v>5.2999999999999999E-2</v>
      </c>
    </row>
    <row r="5001" spans="1:3" x14ac:dyDescent="0.2">
      <c r="A5001" t="s">
        <v>41443</v>
      </c>
      <c r="B5001">
        <v>1</v>
      </c>
      <c r="C5001">
        <v>5.2999999999999999E-2</v>
      </c>
    </row>
    <row r="5002" spans="1:3" x14ac:dyDescent="0.2">
      <c r="A5002" t="s">
        <v>41444</v>
      </c>
      <c r="B5002">
        <v>1</v>
      </c>
      <c r="C5002">
        <v>5.2999999999999999E-2</v>
      </c>
    </row>
    <row r="5003" spans="1:3" x14ac:dyDescent="0.2">
      <c r="A5003" t="s">
        <v>41445</v>
      </c>
      <c r="B5003">
        <v>1</v>
      </c>
      <c r="C5003">
        <v>5.2999999999999999E-2</v>
      </c>
    </row>
    <row r="5004" spans="1:3" x14ac:dyDescent="0.2">
      <c r="A5004" t="s">
        <v>41446</v>
      </c>
      <c r="B5004">
        <v>1</v>
      </c>
      <c r="C5004">
        <v>5.2999999999999999E-2</v>
      </c>
    </row>
    <row r="5005" spans="1:3" x14ac:dyDescent="0.2">
      <c r="A5005" t="s">
        <v>41447</v>
      </c>
      <c r="B5005">
        <v>1</v>
      </c>
      <c r="C5005">
        <v>5.2999999999999999E-2</v>
      </c>
    </row>
    <row r="5006" spans="1:3" x14ac:dyDescent="0.2">
      <c r="A5006" t="s">
        <v>41448</v>
      </c>
      <c r="B5006">
        <v>1</v>
      </c>
      <c r="C5006">
        <v>5.2999999999999999E-2</v>
      </c>
    </row>
    <row r="5007" spans="1:3" x14ac:dyDescent="0.2">
      <c r="A5007" t="s">
        <v>41449</v>
      </c>
      <c r="B5007">
        <v>1</v>
      </c>
      <c r="C5007">
        <v>5.2999999999999999E-2</v>
      </c>
    </row>
    <row r="5008" spans="1:3" x14ac:dyDescent="0.2">
      <c r="A5008" t="s">
        <v>41450</v>
      </c>
      <c r="B5008">
        <v>1</v>
      </c>
      <c r="C5008">
        <v>5.2999999999999999E-2</v>
      </c>
    </row>
    <row r="5009" spans="1:3" x14ac:dyDescent="0.2">
      <c r="A5009" t="s">
        <v>41451</v>
      </c>
      <c r="B5009">
        <v>1</v>
      </c>
      <c r="C5009">
        <v>5.2999999999999999E-2</v>
      </c>
    </row>
    <row r="5010" spans="1:3" x14ac:dyDescent="0.2">
      <c r="A5010" t="s">
        <v>41452</v>
      </c>
      <c r="B5010">
        <v>1</v>
      </c>
      <c r="C5010">
        <v>5.2999999999999999E-2</v>
      </c>
    </row>
    <row r="5011" spans="1:3" x14ac:dyDescent="0.2">
      <c r="A5011" t="s">
        <v>41453</v>
      </c>
      <c r="B5011">
        <v>1</v>
      </c>
      <c r="C5011">
        <v>5.2999999999999999E-2</v>
      </c>
    </row>
    <row r="5012" spans="1:3" x14ac:dyDescent="0.2">
      <c r="A5012" t="s">
        <v>41454</v>
      </c>
      <c r="B5012">
        <v>1</v>
      </c>
      <c r="C5012">
        <v>5.2999999999999999E-2</v>
      </c>
    </row>
    <row r="5013" spans="1:3" x14ac:dyDescent="0.2">
      <c r="A5013" t="s">
        <v>41455</v>
      </c>
      <c r="B5013">
        <v>1</v>
      </c>
      <c r="C5013">
        <v>5.2999999999999999E-2</v>
      </c>
    </row>
    <row r="5014" spans="1:3" x14ac:dyDescent="0.2">
      <c r="A5014" t="s">
        <v>41456</v>
      </c>
      <c r="B5014">
        <v>1</v>
      </c>
      <c r="C5014">
        <v>5.2999999999999999E-2</v>
      </c>
    </row>
    <row r="5015" spans="1:3" x14ac:dyDescent="0.2">
      <c r="A5015" t="s">
        <v>41457</v>
      </c>
      <c r="B5015">
        <v>1</v>
      </c>
      <c r="C5015">
        <v>5.2999999999999999E-2</v>
      </c>
    </row>
    <row r="5016" spans="1:3" x14ac:dyDescent="0.2">
      <c r="A5016" t="s">
        <v>41458</v>
      </c>
      <c r="B5016">
        <v>1</v>
      </c>
      <c r="C5016">
        <v>5.2999999999999999E-2</v>
      </c>
    </row>
    <row r="5017" spans="1:3" x14ac:dyDescent="0.2">
      <c r="A5017" t="s">
        <v>41459</v>
      </c>
      <c r="B5017">
        <v>1</v>
      </c>
      <c r="C5017">
        <v>5.2999999999999999E-2</v>
      </c>
    </row>
    <row r="5018" spans="1:3" x14ac:dyDescent="0.2">
      <c r="A5018" t="s">
        <v>41460</v>
      </c>
      <c r="B5018">
        <v>1</v>
      </c>
      <c r="C5018">
        <v>5.2999999999999999E-2</v>
      </c>
    </row>
    <row r="5019" spans="1:3" x14ac:dyDescent="0.2">
      <c r="A5019" t="s">
        <v>41461</v>
      </c>
      <c r="B5019">
        <v>1</v>
      </c>
      <c r="C5019">
        <v>5.2999999999999999E-2</v>
      </c>
    </row>
    <row r="5020" spans="1:3" x14ac:dyDescent="0.2">
      <c r="A5020" t="s">
        <v>41462</v>
      </c>
      <c r="B5020">
        <v>1</v>
      </c>
      <c r="C5020">
        <v>5.2999999999999999E-2</v>
      </c>
    </row>
    <row r="5021" spans="1:3" x14ac:dyDescent="0.2">
      <c r="A5021" t="s">
        <v>41463</v>
      </c>
      <c r="B5021">
        <v>1</v>
      </c>
      <c r="C5021">
        <v>5.2999999999999999E-2</v>
      </c>
    </row>
    <row r="5022" spans="1:3" x14ac:dyDescent="0.2">
      <c r="A5022" t="s">
        <v>41464</v>
      </c>
      <c r="B5022">
        <v>1</v>
      </c>
      <c r="C5022">
        <v>5.2999999999999999E-2</v>
      </c>
    </row>
    <row r="5023" spans="1:3" x14ac:dyDescent="0.2">
      <c r="A5023" t="s">
        <v>41465</v>
      </c>
      <c r="B5023">
        <v>1</v>
      </c>
      <c r="C5023">
        <v>5.2999999999999999E-2</v>
      </c>
    </row>
    <row r="5024" spans="1:3" x14ac:dyDescent="0.2">
      <c r="A5024" t="s">
        <v>41466</v>
      </c>
      <c r="B5024">
        <v>1</v>
      </c>
      <c r="C5024">
        <v>5.2999999999999999E-2</v>
      </c>
    </row>
    <row r="5025" spans="1:3" x14ac:dyDescent="0.2">
      <c r="A5025" t="s">
        <v>41467</v>
      </c>
      <c r="B5025">
        <v>1</v>
      </c>
      <c r="C5025">
        <v>5.2999999999999999E-2</v>
      </c>
    </row>
    <row r="5026" spans="1:3" x14ac:dyDescent="0.2">
      <c r="A5026" t="s">
        <v>41468</v>
      </c>
      <c r="B5026">
        <v>1</v>
      </c>
      <c r="C5026">
        <v>5.2999999999999999E-2</v>
      </c>
    </row>
    <row r="5027" spans="1:3" x14ac:dyDescent="0.2">
      <c r="A5027" t="s">
        <v>41469</v>
      </c>
      <c r="B5027">
        <v>1</v>
      </c>
      <c r="C5027">
        <v>5.2999999999999999E-2</v>
      </c>
    </row>
    <row r="5028" spans="1:3" x14ac:dyDescent="0.2">
      <c r="A5028" t="s">
        <v>41470</v>
      </c>
      <c r="B5028">
        <v>1</v>
      </c>
      <c r="C5028">
        <v>5.2999999999999999E-2</v>
      </c>
    </row>
    <row r="5029" spans="1:3" x14ac:dyDescent="0.2">
      <c r="A5029" t="s">
        <v>41471</v>
      </c>
      <c r="B5029">
        <v>1</v>
      </c>
      <c r="C5029">
        <v>5.2999999999999999E-2</v>
      </c>
    </row>
    <row r="5030" spans="1:3" x14ac:dyDescent="0.2">
      <c r="A5030" t="s">
        <v>41472</v>
      </c>
      <c r="B5030">
        <v>1</v>
      </c>
      <c r="C5030">
        <v>5.2999999999999999E-2</v>
      </c>
    </row>
    <row r="5031" spans="1:3" x14ac:dyDescent="0.2">
      <c r="A5031" t="s">
        <v>41473</v>
      </c>
      <c r="B5031">
        <v>1</v>
      </c>
      <c r="C5031">
        <v>5.2999999999999999E-2</v>
      </c>
    </row>
    <row r="5032" spans="1:3" x14ac:dyDescent="0.2">
      <c r="A5032" t="s">
        <v>41474</v>
      </c>
      <c r="B5032">
        <v>1</v>
      </c>
      <c r="C5032">
        <v>5.2999999999999999E-2</v>
      </c>
    </row>
    <row r="5033" spans="1:3" x14ac:dyDescent="0.2">
      <c r="A5033" t="s">
        <v>41475</v>
      </c>
      <c r="B5033">
        <v>1</v>
      </c>
      <c r="C5033">
        <v>5.2999999999999999E-2</v>
      </c>
    </row>
    <row r="5034" spans="1:3" x14ac:dyDescent="0.2">
      <c r="A5034" t="s">
        <v>41476</v>
      </c>
      <c r="B5034">
        <v>1</v>
      </c>
      <c r="C5034">
        <v>5.2999999999999999E-2</v>
      </c>
    </row>
    <row r="5035" spans="1:3" x14ac:dyDescent="0.2">
      <c r="A5035" t="s">
        <v>41477</v>
      </c>
      <c r="B5035">
        <v>1</v>
      </c>
      <c r="C5035">
        <v>5.2999999999999999E-2</v>
      </c>
    </row>
    <row r="5036" spans="1:3" x14ac:dyDescent="0.2">
      <c r="A5036" t="s">
        <v>41478</v>
      </c>
      <c r="B5036">
        <v>1</v>
      </c>
      <c r="C5036">
        <v>5.2999999999999999E-2</v>
      </c>
    </row>
    <row r="5037" spans="1:3" x14ac:dyDescent="0.2">
      <c r="A5037" t="s">
        <v>41479</v>
      </c>
      <c r="B5037">
        <v>1</v>
      </c>
      <c r="C5037">
        <v>5.2999999999999999E-2</v>
      </c>
    </row>
    <row r="5038" spans="1:3" x14ac:dyDescent="0.2">
      <c r="A5038" t="s">
        <v>41480</v>
      </c>
      <c r="B5038">
        <v>1</v>
      </c>
      <c r="C5038">
        <v>5.2999999999999999E-2</v>
      </c>
    </row>
    <row r="5039" spans="1:3" x14ac:dyDescent="0.2">
      <c r="A5039" t="s">
        <v>41481</v>
      </c>
      <c r="B5039">
        <v>1</v>
      </c>
      <c r="C5039">
        <v>5.2999999999999999E-2</v>
      </c>
    </row>
    <row r="5040" spans="1:3" x14ac:dyDescent="0.2">
      <c r="A5040" t="s">
        <v>41482</v>
      </c>
      <c r="B5040">
        <v>1</v>
      </c>
      <c r="C5040">
        <v>5.2999999999999999E-2</v>
      </c>
    </row>
    <row r="5041" spans="1:3" x14ac:dyDescent="0.2">
      <c r="A5041" t="s">
        <v>41483</v>
      </c>
      <c r="B5041">
        <v>1</v>
      </c>
      <c r="C5041">
        <v>5.2999999999999999E-2</v>
      </c>
    </row>
    <row r="5042" spans="1:3" x14ac:dyDescent="0.2">
      <c r="A5042" t="s">
        <v>41484</v>
      </c>
      <c r="B5042">
        <v>1</v>
      </c>
      <c r="C5042">
        <v>5.2999999999999999E-2</v>
      </c>
    </row>
    <row r="5043" spans="1:3" x14ac:dyDescent="0.2">
      <c r="A5043" t="s">
        <v>41485</v>
      </c>
      <c r="B5043">
        <v>1</v>
      </c>
      <c r="C5043">
        <v>5.2999999999999999E-2</v>
      </c>
    </row>
    <row r="5044" spans="1:3" x14ac:dyDescent="0.2">
      <c r="A5044" t="s">
        <v>41486</v>
      </c>
      <c r="B5044">
        <v>1</v>
      </c>
      <c r="C5044">
        <v>5.2999999999999999E-2</v>
      </c>
    </row>
    <row r="5045" spans="1:3" x14ac:dyDescent="0.2">
      <c r="A5045" t="s">
        <v>41487</v>
      </c>
      <c r="B5045">
        <v>1</v>
      </c>
      <c r="C5045">
        <v>5.2999999999999999E-2</v>
      </c>
    </row>
    <row r="5046" spans="1:3" x14ac:dyDescent="0.2">
      <c r="A5046" t="s">
        <v>41488</v>
      </c>
      <c r="B5046">
        <v>1</v>
      </c>
      <c r="C5046">
        <v>5.2999999999999999E-2</v>
      </c>
    </row>
    <row r="5047" spans="1:3" x14ac:dyDescent="0.2">
      <c r="A5047" t="s">
        <v>41489</v>
      </c>
      <c r="B5047">
        <v>1</v>
      </c>
      <c r="C5047">
        <v>5.2999999999999999E-2</v>
      </c>
    </row>
    <row r="5048" spans="1:3" x14ac:dyDescent="0.2">
      <c r="A5048" t="s">
        <v>41490</v>
      </c>
      <c r="B5048">
        <v>1</v>
      </c>
      <c r="C5048">
        <v>5.2999999999999999E-2</v>
      </c>
    </row>
    <row r="5049" spans="1:3" x14ac:dyDescent="0.2">
      <c r="A5049" t="s">
        <v>41491</v>
      </c>
      <c r="B5049">
        <v>1</v>
      </c>
      <c r="C5049">
        <v>5.2999999999999999E-2</v>
      </c>
    </row>
    <row r="5050" spans="1:3" x14ac:dyDescent="0.2">
      <c r="A5050" t="s">
        <v>41492</v>
      </c>
      <c r="B5050">
        <v>1</v>
      </c>
      <c r="C5050">
        <v>5.2999999999999999E-2</v>
      </c>
    </row>
    <row r="5051" spans="1:3" x14ac:dyDescent="0.2">
      <c r="A5051" t="s">
        <v>41493</v>
      </c>
      <c r="B5051">
        <v>1</v>
      </c>
      <c r="C5051">
        <v>5.2999999999999999E-2</v>
      </c>
    </row>
    <row r="5052" spans="1:3" x14ac:dyDescent="0.2">
      <c r="A5052" t="s">
        <v>41494</v>
      </c>
      <c r="B5052">
        <v>1</v>
      </c>
      <c r="C5052">
        <v>5.2999999999999999E-2</v>
      </c>
    </row>
    <row r="5053" spans="1:3" x14ac:dyDescent="0.2">
      <c r="A5053" t="s">
        <v>41495</v>
      </c>
      <c r="B5053">
        <v>1</v>
      </c>
      <c r="C5053">
        <v>5.2999999999999999E-2</v>
      </c>
    </row>
    <row r="5054" spans="1:3" x14ac:dyDescent="0.2">
      <c r="A5054" t="s">
        <v>41496</v>
      </c>
      <c r="B5054">
        <v>1</v>
      </c>
      <c r="C5054">
        <v>5.2999999999999999E-2</v>
      </c>
    </row>
    <row r="5055" spans="1:3" x14ac:dyDescent="0.2">
      <c r="A5055" t="s">
        <v>41497</v>
      </c>
      <c r="B5055">
        <v>1</v>
      </c>
      <c r="C5055">
        <v>5.2999999999999999E-2</v>
      </c>
    </row>
    <row r="5056" spans="1:3" x14ac:dyDescent="0.2">
      <c r="A5056" t="s">
        <v>41498</v>
      </c>
      <c r="B5056">
        <v>1</v>
      </c>
      <c r="C5056">
        <v>5.2999999999999999E-2</v>
      </c>
    </row>
    <row r="5057" spans="1:3" x14ac:dyDescent="0.2">
      <c r="A5057" t="s">
        <v>41499</v>
      </c>
      <c r="B5057">
        <v>1</v>
      </c>
      <c r="C5057">
        <v>5.2999999999999999E-2</v>
      </c>
    </row>
    <row r="5058" spans="1:3" x14ac:dyDescent="0.2">
      <c r="A5058" t="s">
        <v>41500</v>
      </c>
      <c r="B5058">
        <v>1</v>
      </c>
      <c r="C5058">
        <v>5.2999999999999999E-2</v>
      </c>
    </row>
    <row r="5059" spans="1:3" x14ac:dyDescent="0.2">
      <c r="A5059" t="s">
        <v>41501</v>
      </c>
      <c r="B5059">
        <v>1</v>
      </c>
      <c r="C5059">
        <v>5.2999999999999999E-2</v>
      </c>
    </row>
    <row r="5060" spans="1:3" x14ac:dyDescent="0.2">
      <c r="A5060" t="s">
        <v>41502</v>
      </c>
      <c r="B5060">
        <v>1</v>
      </c>
      <c r="C5060">
        <v>5.2999999999999999E-2</v>
      </c>
    </row>
    <row r="5061" spans="1:3" x14ac:dyDescent="0.2">
      <c r="A5061" t="s">
        <v>41503</v>
      </c>
      <c r="B5061">
        <v>1</v>
      </c>
      <c r="C5061">
        <v>5.2999999999999999E-2</v>
      </c>
    </row>
    <row r="5062" spans="1:3" x14ac:dyDescent="0.2">
      <c r="A5062" t="s">
        <v>41504</v>
      </c>
      <c r="B5062">
        <v>1</v>
      </c>
      <c r="C5062">
        <v>5.2999999999999999E-2</v>
      </c>
    </row>
    <row r="5063" spans="1:3" x14ac:dyDescent="0.2">
      <c r="A5063" t="s">
        <v>41505</v>
      </c>
      <c r="B5063">
        <v>1</v>
      </c>
      <c r="C5063">
        <v>5.2999999999999999E-2</v>
      </c>
    </row>
    <row r="5064" spans="1:3" x14ac:dyDescent="0.2">
      <c r="A5064" t="s">
        <v>41506</v>
      </c>
      <c r="B5064">
        <v>1</v>
      </c>
      <c r="C5064">
        <v>5.2999999999999999E-2</v>
      </c>
    </row>
    <row r="5065" spans="1:3" x14ac:dyDescent="0.2">
      <c r="A5065" t="s">
        <v>41507</v>
      </c>
      <c r="B5065">
        <v>1</v>
      </c>
      <c r="C5065">
        <v>5.2999999999999999E-2</v>
      </c>
    </row>
    <row r="5066" spans="1:3" x14ac:dyDescent="0.2">
      <c r="A5066" t="s">
        <v>41508</v>
      </c>
      <c r="B5066">
        <v>1</v>
      </c>
      <c r="C5066">
        <v>5.2999999999999999E-2</v>
      </c>
    </row>
    <row r="5067" spans="1:3" x14ac:dyDescent="0.2">
      <c r="A5067" t="s">
        <v>41509</v>
      </c>
      <c r="B5067">
        <v>1</v>
      </c>
      <c r="C5067">
        <v>5.2999999999999999E-2</v>
      </c>
    </row>
    <row r="5068" spans="1:3" x14ac:dyDescent="0.2">
      <c r="A5068" t="s">
        <v>41510</v>
      </c>
      <c r="B5068">
        <v>1</v>
      </c>
      <c r="C5068">
        <v>5.2999999999999999E-2</v>
      </c>
    </row>
    <row r="5069" spans="1:3" x14ac:dyDescent="0.2">
      <c r="A5069" t="s">
        <v>41511</v>
      </c>
      <c r="B5069">
        <v>1</v>
      </c>
      <c r="C5069">
        <v>5.2999999999999999E-2</v>
      </c>
    </row>
    <row r="5070" spans="1:3" x14ac:dyDescent="0.2">
      <c r="A5070" t="s">
        <v>41512</v>
      </c>
      <c r="B5070">
        <v>1</v>
      </c>
      <c r="C5070">
        <v>5.2999999999999999E-2</v>
      </c>
    </row>
    <row r="5071" spans="1:3" x14ac:dyDescent="0.2">
      <c r="A5071" t="s">
        <v>41513</v>
      </c>
      <c r="B5071">
        <v>1</v>
      </c>
      <c r="C5071">
        <v>5.2999999999999999E-2</v>
      </c>
    </row>
    <row r="5072" spans="1:3" x14ac:dyDescent="0.2">
      <c r="A5072" t="s">
        <v>41514</v>
      </c>
      <c r="B5072">
        <v>1</v>
      </c>
      <c r="C5072">
        <v>5.2999999999999999E-2</v>
      </c>
    </row>
    <row r="5073" spans="1:3" x14ac:dyDescent="0.2">
      <c r="A5073" t="s">
        <v>41515</v>
      </c>
      <c r="B5073">
        <v>1</v>
      </c>
      <c r="C5073">
        <v>5.2999999999999999E-2</v>
      </c>
    </row>
    <row r="5074" spans="1:3" x14ac:dyDescent="0.2">
      <c r="A5074" t="s">
        <v>41516</v>
      </c>
      <c r="B5074">
        <v>1</v>
      </c>
      <c r="C5074">
        <v>5.2999999999999999E-2</v>
      </c>
    </row>
    <row r="5075" spans="1:3" x14ac:dyDescent="0.2">
      <c r="A5075" t="s">
        <v>41517</v>
      </c>
      <c r="B5075">
        <v>1</v>
      </c>
      <c r="C5075">
        <v>5.2999999999999999E-2</v>
      </c>
    </row>
    <row r="5076" spans="1:3" x14ac:dyDescent="0.2">
      <c r="A5076" t="s">
        <v>41518</v>
      </c>
      <c r="B5076">
        <v>1</v>
      </c>
      <c r="C5076">
        <v>5.2999999999999999E-2</v>
      </c>
    </row>
    <row r="5077" spans="1:3" x14ac:dyDescent="0.2">
      <c r="A5077" t="s">
        <v>41519</v>
      </c>
      <c r="B5077">
        <v>1</v>
      </c>
      <c r="C5077">
        <v>5.2999999999999999E-2</v>
      </c>
    </row>
    <row r="5078" spans="1:3" x14ac:dyDescent="0.2">
      <c r="A5078" t="s">
        <v>41520</v>
      </c>
      <c r="B5078">
        <v>1</v>
      </c>
      <c r="C5078">
        <v>5.2999999999999999E-2</v>
      </c>
    </row>
    <row r="5079" spans="1:3" x14ac:dyDescent="0.2">
      <c r="A5079" t="s">
        <v>41521</v>
      </c>
      <c r="B5079">
        <v>1</v>
      </c>
      <c r="C5079">
        <v>5.2999999999999999E-2</v>
      </c>
    </row>
    <row r="5080" spans="1:3" x14ac:dyDescent="0.2">
      <c r="A5080" t="s">
        <v>41522</v>
      </c>
      <c r="B5080">
        <v>1</v>
      </c>
      <c r="C5080">
        <v>5.2999999999999999E-2</v>
      </c>
    </row>
    <row r="5081" spans="1:3" x14ac:dyDescent="0.2">
      <c r="A5081" t="s">
        <v>41523</v>
      </c>
      <c r="B5081">
        <v>1</v>
      </c>
      <c r="C5081">
        <v>5.2999999999999999E-2</v>
      </c>
    </row>
    <row r="5082" spans="1:3" x14ac:dyDescent="0.2">
      <c r="A5082" t="s">
        <v>41524</v>
      </c>
      <c r="B5082">
        <v>1</v>
      </c>
      <c r="C5082">
        <v>5.2999999999999999E-2</v>
      </c>
    </row>
    <row r="5083" spans="1:3" x14ac:dyDescent="0.2">
      <c r="A5083" t="s">
        <v>41525</v>
      </c>
      <c r="B5083">
        <v>1</v>
      </c>
      <c r="C5083">
        <v>5.2999999999999999E-2</v>
      </c>
    </row>
    <row r="5084" spans="1:3" x14ac:dyDescent="0.2">
      <c r="A5084" t="s">
        <v>41526</v>
      </c>
      <c r="B5084">
        <v>1</v>
      </c>
      <c r="C5084">
        <v>5.2999999999999999E-2</v>
      </c>
    </row>
    <row r="5085" spans="1:3" x14ac:dyDescent="0.2">
      <c r="A5085" t="s">
        <v>41527</v>
      </c>
      <c r="B5085">
        <v>1</v>
      </c>
      <c r="C5085">
        <v>5.2999999999999999E-2</v>
      </c>
    </row>
    <row r="5086" spans="1:3" x14ac:dyDescent="0.2">
      <c r="A5086" t="s">
        <v>41528</v>
      </c>
      <c r="B5086">
        <v>1</v>
      </c>
      <c r="C5086">
        <v>5.2999999999999999E-2</v>
      </c>
    </row>
    <row r="5087" spans="1:3" x14ac:dyDescent="0.2">
      <c r="A5087" t="s">
        <v>41529</v>
      </c>
      <c r="B5087">
        <v>1</v>
      </c>
      <c r="C5087">
        <v>5.2999999999999999E-2</v>
      </c>
    </row>
    <row r="5088" spans="1:3" x14ac:dyDescent="0.2">
      <c r="A5088" t="s">
        <v>41530</v>
      </c>
      <c r="B5088">
        <v>1</v>
      </c>
      <c r="C5088">
        <v>5.2999999999999999E-2</v>
      </c>
    </row>
    <row r="5089" spans="1:3" x14ac:dyDescent="0.2">
      <c r="A5089" t="s">
        <v>41531</v>
      </c>
      <c r="B5089">
        <v>1</v>
      </c>
      <c r="C5089">
        <v>5.2999999999999999E-2</v>
      </c>
    </row>
    <row r="5090" spans="1:3" x14ac:dyDescent="0.2">
      <c r="A5090" t="s">
        <v>41532</v>
      </c>
      <c r="B5090">
        <v>1</v>
      </c>
      <c r="C5090">
        <v>5.2999999999999999E-2</v>
      </c>
    </row>
    <row r="5091" spans="1:3" x14ac:dyDescent="0.2">
      <c r="A5091" t="s">
        <v>41533</v>
      </c>
      <c r="B5091">
        <v>1</v>
      </c>
      <c r="C5091">
        <v>5.2999999999999999E-2</v>
      </c>
    </row>
    <row r="5092" spans="1:3" x14ac:dyDescent="0.2">
      <c r="A5092" t="s">
        <v>41534</v>
      </c>
      <c r="B5092">
        <v>1</v>
      </c>
      <c r="C5092">
        <v>5.2999999999999999E-2</v>
      </c>
    </row>
    <row r="5093" spans="1:3" x14ac:dyDescent="0.2">
      <c r="A5093" t="s">
        <v>41535</v>
      </c>
      <c r="B5093">
        <v>1</v>
      </c>
      <c r="C5093">
        <v>5.2999999999999999E-2</v>
      </c>
    </row>
    <row r="5094" spans="1:3" x14ac:dyDescent="0.2">
      <c r="A5094" t="s">
        <v>41536</v>
      </c>
      <c r="B5094">
        <v>1</v>
      </c>
      <c r="C5094">
        <v>5.2999999999999999E-2</v>
      </c>
    </row>
    <row r="5095" spans="1:3" x14ac:dyDescent="0.2">
      <c r="A5095" t="s">
        <v>41537</v>
      </c>
      <c r="B5095">
        <v>1</v>
      </c>
      <c r="C5095">
        <v>5.2999999999999999E-2</v>
      </c>
    </row>
    <row r="5096" spans="1:3" x14ac:dyDescent="0.2">
      <c r="A5096" t="s">
        <v>41538</v>
      </c>
      <c r="B5096">
        <v>1</v>
      </c>
      <c r="C5096">
        <v>5.2999999999999999E-2</v>
      </c>
    </row>
    <row r="5097" spans="1:3" x14ac:dyDescent="0.2">
      <c r="A5097" t="s">
        <v>41539</v>
      </c>
      <c r="B5097">
        <v>1</v>
      </c>
      <c r="C5097">
        <v>5.2999999999999999E-2</v>
      </c>
    </row>
    <row r="5098" spans="1:3" x14ac:dyDescent="0.2">
      <c r="A5098" t="s">
        <v>41540</v>
      </c>
      <c r="B5098">
        <v>1</v>
      </c>
      <c r="C5098">
        <v>5.2999999999999999E-2</v>
      </c>
    </row>
    <row r="5099" spans="1:3" x14ac:dyDescent="0.2">
      <c r="A5099" t="s">
        <v>41541</v>
      </c>
      <c r="B5099">
        <v>1</v>
      </c>
      <c r="C5099">
        <v>5.2999999999999999E-2</v>
      </c>
    </row>
    <row r="5100" spans="1:3" x14ac:dyDescent="0.2">
      <c r="A5100" t="s">
        <v>41542</v>
      </c>
      <c r="B5100">
        <v>1</v>
      </c>
      <c r="C5100">
        <v>5.2999999999999999E-2</v>
      </c>
    </row>
    <row r="5101" spans="1:3" x14ac:dyDescent="0.2">
      <c r="A5101" t="s">
        <v>41543</v>
      </c>
      <c r="B5101">
        <v>1</v>
      </c>
      <c r="C5101">
        <v>5.2999999999999999E-2</v>
      </c>
    </row>
    <row r="5102" spans="1:3" x14ac:dyDescent="0.2">
      <c r="A5102" t="s">
        <v>41544</v>
      </c>
      <c r="B5102">
        <v>1</v>
      </c>
      <c r="C5102">
        <v>5.2999999999999999E-2</v>
      </c>
    </row>
    <row r="5103" spans="1:3" x14ac:dyDescent="0.2">
      <c r="A5103" t="s">
        <v>41545</v>
      </c>
      <c r="B5103">
        <v>1</v>
      </c>
      <c r="C5103">
        <v>5.2999999999999999E-2</v>
      </c>
    </row>
    <row r="5104" spans="1:3" x14ac:dyDescent="0.2">
      <c r="A5104" t="s">
        <v>41546</v>
      </c>
      <c r="B5104">
        <v>1</v>
      </c>
      <c r="C5104">
        <v>5.2999999999999999E-2</v>
      </c>
    </row>
    <row r="5105" spans="1:3" x14ac:dyDescent="0.2">
      <c r="A5105" t="s">
        <v>41547</v>
      </c>
      <c r="B5105">
        <v>1</v>
      </c>
      <c r="C5105">
        <v>5.2999999999999999E-2</v>
      </c>
    </row>
    <row r="5106" spans="1:3" x14ac:dyDescent="0.2">
      <c r="A5106" t="s">
        <v>41548</v>
      </c>
      <c r="B5106">
        <v>1</v>
      </c>
      <c r="C5106">
        <v>5.2999999999999999E-2</v>
      </c>
    </row>
    <row r="5107" spans="1:3" x14ac:dyDescent="0.2">
      <c r="A5107" t="s">
        <v>41549</v>
      </c>
      <c r="B5107">
        <v>1</v>
      </c>
      <c r="C5107">
        <v>5.2999999999999999E-2</v>
      </c>
    </row>
    <row r="5108" spans="1:3" x14ac:dyDescent="0.2">
      <c r="A5108" t="s">
        <v>41550</v>
      </c>
      <c r="B5108">
        <v>1</v>
      </c>
      <c r="C5108">
        <v>5.2999999999999999E-2</v>
      </c>
    </row>
    <row r="5109" spans="1:3" x14ac:dyDescent="0.2">
      <c r="A5109" t="s">
        <v>41551</v>
      </c>
      <c r="B5109">
        <v>1</v>
      </c>
      <c r="C5109">
        <v>5.2999999999999999E-2</v>
      </c>
    </row>
    <row r="5110" spans="1:3" x14ac:dyDescent="0.2">
      <c r="A5110" t="s">
        <v>41552</v>
      </c>
      <c r="B5110">
        <v>1</v>
      </c>
      <c r="C5110">
        <v>5.2999999999999999E-2</v>
      </c>
    </row>
    <row r="5111" spans="1:3" x14ac:dyDescent="0.2">
      <c r="A5111" t="s">
        <v>41553</v>
      </c>
      <c r="B5111">
        <v>1</v>
      </c>
      <c r="C5111">
        <v>5.2999999999999999E-2</v>
      </c>
    </row>
    <row r="5112" spans="1:3" x14ac:dyDescent="0.2">
      <c r="A5112" t="s">
        <v>41554</v>
      </c>
      <c r="B5112">
        <v>1</v>
      </c>
      <c r="C5112">
        <v>5.2999999999999999E-2</v>
      </c>
    </row>
    <row r="5113" spans="1:3" x14ac:dyDescent="0.2">
      <c r="A5113" t="s">
        <v>41555</v>
      </c>
      <c r="B5113">
        <v>1</v>
      </c>
      <c r="C5113">
        <v>5.2999999999999999E-2</v>
      </c>
    </row>
    <row r="5114" spans="1:3" x14ac:dyDescent="0.2">
      <c r="A5114" t="s">
        <v>41556</v>
      </c>
      <c r="B5114">
        <v>1</v>
      </c>
      <c r="C5114">
        <v>5.2999999999999999E-2</v>
      </c>
    </row>
    <row r="5115" spans="1:3" x14ac:dyDescent="0.2">
      <c r="A5115" t="s">
        <v>41557</v>
      </c>
      <c r="B5115">
        <v>1</v>
      </c>
      <c r="C5115">
        <v>5.2999999999999999E-2</v>
      </c>
    </row>
    <row r="5116" spans="1:3" x14ac:dyDescent="0.2">
      <c r="A5116" t="s">
        <v>41558</v>
      </c>
      <c r="B5116">
        <v>1</v>
      </c>
      <c r="C5116">
        <v>5.2999999999999999E-2</v>
      </c>
    </row>
    <row r="5117" spans="1:3" x14ac:dyDescent="0.2">
      <c r="A5117" t="s">
        <v>41559</v>
      </c>
      <c r="B5117">
        <v>1</v>
      </c>
      <c r="C5117">
        <v>5.2999999999999999E-2</v>
      </c>
    </row>
    <row r="5118" spans="1:3" x14ac:dyDescent="0.2">
      <c r="A5118" t="s">
        <v>41560</v>
      </c>
      <c r="B5118">
        <v>1</v>
      </c>
      <c r="C5118">
        <v>5.2999999999999999E-2</v>
      </c>
    </row>
    <row r="5119" spans="1:3" x14ac:dyDescent="0.2">
      <c r="A5119" t="s">
        <v>41561</v>
      </c>
      <c r="B5119">
        <v>1</v>
      </c>
      <c r="C5119">
        <v>5.2999999999999999E-2</v>
      </c>
    </row>
    <row r="5120" spans="1:3" x14ac:dyDescent="0.2">
      <c r="A5120" t="s">
        <v>41562</v>
      </c>
      <c r="B5120">
        <v>1</v>
      </c>
      <c r="C5120">
        <v>5.2999999999999999E-2</v>
      </c>
    </row>
    <row r="5121" spans="1:3" x14ac:dyDescent="0.2">
      <c r="A5121" t="s">
        <v>41563</v>
      </c>
      <c r="B5121">
        <v>1</v>
      </c>
      <c r="C5121">
        <v>5.2999999999999999E-2</v>
      </c>
    </row>
    <row r="5122" spans="1:3" x14ac:dyDescent="0.2">
      <c r="A5122" t="s">
        <v>41564</v>
      </c>
      <c r="B5122">
        <v>1</v>
      </c>
      <c r="C5122">
        <v>5.2999999999999999E-2</v>
      </c>
    </row>
    <row r="5123" spans="1:3" x14ac:dyDescent="0.2">
      <c r="A5123" t="s">
        <v>41565</v>
      </c>
      <c r="B5123">
        <v>1</v>
      </c>
      <c r="C5123">
        <v>5.2999999999999999E-2</v>
      </c>
    </row>
    <row r="5124" spans="1:3" x14ac:dyDescent="0.2">
      <c r="A5124" t="s">
        <v>41566</v>
      </c>
      <c r="B5124">
        <v>1</v>
      </c>
      <c r="C5124">
        <v>5.2999999999999999E-2</v>
      </c>
    </row>
    <row r="5125" spans="1:3" x14ac:dyDescent="0.2">
      <c r="A5125" t="s">
        <v>41567</v>
      </c>
      <c r="B5125">
        <v>1</v>
      </c>
      <c r="C5125">
        <v>5.2999999999999999E-2</v>
      </c>
    </row>
    <row r="5126" spans="1:3" x14ac:dyDescent="0.2">
      <c r="A5126" t="s">
        <v>41568</v>
      </c>
      <c r="B5126">
        <v>1</v>
      </c>
      <c r="C5126">
        <v>5.2999999999999999E-2</v>
      </c>
    </row>
    <row r="5127" spans="1:3" x14ac:dyDescent="0.2">
      <c r="A5127" t="s">
        <v>41569</v>
      </c>
      <c r="B5127">
        <v>1</v>
      </c>
      <c r="C5127">
        <v>5.2999999999999999E-2</v>
      </c>
    </row>
    <row r="5128" spans="1:3" x14ac:dyDescent="0.2">
      <c r="A5128" t="s">
        <v>41570</v>
      </c>
      <c r="B5128">
        <v>1</v>
      </c>
      <c r="C5128">
        <v>5.2999999999999999E-2</v>
      </c>
    </row>
    <row r="5129" spans="1:3" x14ac:dyDescent="0.2">
      <c r="A5129" t="s">
        <v>41571</v>
      </c>
      <c r="B5129">
        <v>1</v>
      </c>
      <c r="C5129">
        <v>5.2999999999999999E-2</v>
      </c>
    </row>
    <row r="5130" spans="1:3" x14ac:dyDescent="0.2">
      <c r="A5130" t="s">
        <v>41572</v>
      </c>
      <c r="B5130">
        <v>1</v>
      </c>
      <c r="C5130">
        <v>5.2999999999999999E-2</v>
      </c>
    </row>
    <row r="5131" spans="1:3" x14ac:dyDescent="0.2">
      <c r="A5131" t="s">
        <v>41573</v>
      </c>
      <c r="B5131">
        <v>1</v>
      </c>
      <c r="C5131">
        <v>5.2999999999999999E-2</v>
      </c>
    </row>
    <row r="5132" spans="1:3" x14ac:dyDescent="0.2">
      <c r="A5132" t="s">
        <v>41574</v>
      </c>
      <c r="B5132">
        <v>1</v>
      </c>
      <c r="C5132">
        <v>5.2999999999999999E-2</v>
      </c>
    </row>
    <row r="5133" spans="1:3" x14ac:dyDescent="0.2">
      <c r="A5133" t="s">
        <v>41575</v>
      </c>
      <c r="B5133">
        <v>1</v>
      </c>
      <c r="C5133">
        <v>5.2999999999999999E-2</v>
      </c>
    </row>
    <row r="5134" spans="1:3" x14ac:dyDescent="0.2">
      <c r="A5134" t="s">
        <v>41576</v>
      </c>
      <c r="B5134">
        <v>1</v>
      </c>
      <c r="C5134">
        <v>5.2999999999999999E-2</v>
      </c>
    </row>
    <row r="5135" spans="1:3" x14ac:dyDescent="0.2">
      <c r="A5135" t="s">
        <v>41577</v>
      </c>
      <c r="B5135">
        <v>1</v>
      </c>
      <c r="C5135">
        <v>5.2999999999999999E-2</v>
      </c>
    </row>
    <row r="5136" spans="1:3" x14ac:dyDescent="0.2">
      <c r="A5136" t="s">
        <v>41578</v>
      </c>
      <c r="B5136">
        <v>1</v>
      </c>
      <c r="C5136">
        <v>5.2999999999999999E-2</v>
      </c>
    </row>
    <row r="5137" spans="1:3" x14ac:dyDescent="0.2">
      <c r="A5137" t="s">
        <v>41579</v>
      </c>
      <c r="B5137">
        <v>1</v>
      </c>
      <c r="C5137">
        <v>5.2999999999999999E-2</v>
      </c>
    </row>
    <row r="5138" spans="1:3" x14ac:dyDescent="0.2">
      <c r="A5138" t="s">
        <v>41580</v>
      </c>
      <c r="B5138">
        <v>1</v>
      </c>
      <c r="C5138">
        <v>5.2999999999999999E-2</v>
      </c>
    </row>
    <row r="5139" spans="1:3" x14ac:dyDescent="0.2">
      <c r="A5139" t="s">
        <v>41581</v>
      </c>
      <c r="B5139">
        <v>1</v>
      </c>
      <c r="C5139">
        <v>5.2999999999999999E-2</v>
      </c>
    </row>
    <row r="5140" spans="1:3" x14ac:dyDescent="0.2">
      <c r="A5140" t="s">
        <v>41582</v>
      </c>
      <c r="B5140">
        <v>1</v>
      </c>
      <c r="C5140">
        <v>5.2999999999999999E-2</v>
      </c>
    </row>
    <row r="5141" spans="1:3" x14ac:dyDescent="0.2">
      <c r="A5141" t="s">
        <v>41583</v>
      </c>
      <c r="B5141">
        <v>1</v>
      </c>
      <c r="C5141">
        <v>5.2999999999999999E-2</v>
      </c>
    </row>
    <row r="5142" spans="1:3" x14ac:dyDescent="0.2">
      <c r="A5142" t="s">
        <v>41584</v>
      </c>
      <c r="B5142">
        <v>1</v>
      </c>
      <c r="C5142">
        <v>5.2999999999999999E-2</v>
      </c>
    </row>
    <row r="5143" spans="1:3" x14ac:dyDescent="0.2">
      <c r="A5143" t="s">
        <v>41585</v>
      </c>
      <c r="B5143">
        <v>1</v>
      </c>
      <c r="C5143">
        <v>5.2999999999999999E-2</v>
      </c>
    </row>
    <row r="5144" spans="1:3" x14ac:dyDescent="0.2">
      <c r="A5144" t="s">
        <v>41586</v>
      </c>
      <c r="B5144">
        <v>1</v>
      </c>
      <c r="C5144">
        <v>5.2999999999999999E-2</v>
      </c>
    </row>
    <row r="5145" spans="1:3" x14ac:dyDescent="0.2">
      <c r="A5145" t="s">
        <v>41587</v>
      </c>
      <c r="B5145">
        <v>1</v>
      </c>
      <c r="C5145">
        <v>5.2999999999999999E-2</v>
      </c>
    </row>
    <row r="5146" spans="1:3" x14ac:dyDescent="0.2">
      <c r="A5146" t="s">
        <v>41588</v>
      </c>
      <c r="B5146">
        <v>1</v>
      </c>
      <c r="C5146">
        <v>5.2999999999999999E-2</v>
      </c>
    </row>
    <row r="5147" spans="1:3" x14ac:dyDescent="0.2">
      <c r="A5147" t="s">
        <v>41589</v>
      </c>
      <c r="B5147">
        <v>1</v>
      </c>
      <c r="C5147">
        <v>5.2999999999999999E-2</v>
      </c>
    </row>
    <row r="5148" spans="1:3" x14ac:dyDescent="0.2">
      <c r="A5148" t="s">
        <v>41590</v>
      </c>
      <c r="B5148">
        <v>1</v>
      </c>
      <c r="C5148">
        <v>5.2999999999999999E-2</v>
      </c>
    </row>
    <row r="5149" spans="1:3" x14ac:dyDescent="0.2">
      <c r="A5149" t="s">
        <v>41591</v>
      </c>
      <c r="B5149">
        <v>1</v>
      </c>
      <c r="C5149">
        <v>5.2999999999999999E-2</v>
      </c>
    </row>
    <row r="5150" spans="1:3" x14ac:dyDescent="0.2">
      <c r="A5150" t="s">
        <v>41592</v>
      </c>
      <c r="B5150">
        <v>1</v>
      </c>
      <c r="C5150">
        <v>5.2999999999999999E-2</v>
      </c>
    </row>
    <row r="5151" spans="1:3" x14ac:dyDescent="0.2">
      <c r="A5151" t="s">
        <v>41593</v>
      </c>
      <c r="B5151">
        <v>1</v>
      </c>
      <c r="C5151">
        <v>5.2999999999999999E-2</v>
      </c>
    </row>
    <row r="5152" spans="1:3" x14ac:dyDescent="0.2">
      <c r="A5152" t="s">
        <v>41594</v>
      </c>
      <c r="B5152">
        <v>1</v>
      </c>
      <c r="C5152">
        <v>5.2999999999999999E-2</v>
      </c>
    </row>
    <row r="5153" spans="1:3" x14ac:dyDescent="0.2">
      <c r="A5153" t="s">
        <v>41595</v>
      </c>
      <c r="B5153">
        <v>1</v>
      </c>
      <c r="C5153">
        <v>5.2999999999999999E-2</v>
      </c>
    </row>
    <row r="5154" spans="1:3" x14ac:dyDescent="0.2">
      <c r="A5154" t="s">
        <v>41596</v>
      </c>
      <c r="B5154">
        <v>1</v>
      </c>
      <c r="C5154">
        <v>5.2999999999999999E-2</v>
      </c>
    </row>
    <row r="5155" spans="1:3" x14ac:dyDescent="0.2">
      <c r="A5155" t="s">
        <v>41597</v>
      </c>
      <c r="B5155">
        <v>1</v>
      </c>
      <c r="C5155">
        <v>5.2999999999999999E-2</v>
      </c>
    </row>
    <row r="5156" spans="1:3" x14ac:dyDescent="0.2">
      <c r="A5156" t="s">
        <v>41598</v>
      </c>
      <c r="B5156">
        <v>1</v>
      </c>
      <c r="C5156">
        <v>5.2999999999999999E-2</v>
      </c>
    </row>
    <row r="5157" spans="1:3" x14ac:dyDescent="0.2">
      <c r="A5157" t="s">
        <v>41599</v>
      </c>
      <c r="B5157">
        <v>1</v>
      </c>
      <c r="C5157">
        <v>5.2999999999999999E-2</v>
      </c>
    </row>
    <row r="5158" spans="1:3" x14ac:dyDescent="0.2">
      <c r="A5158" t="s">
        <v>41600</v>
      </c>
      <c r="B5158">
        <v>1</v>
      </c>
      <c r="C5158">
        <v>5.2999999999999999E-2</v>
      </c>
    </row>
    <row r="5159" spans="1:3" x14ac:dyDescent="0.2">
      <c r="A5159" t="s">
        <v>41601</v>
      </c>
      <c r="B5159">
        <v>1</v>
      </c>
      <c r="C5159">
        <v>5.2999999999999999E-2</v>
      </c>
    </row>
    <row r="5160" spans="1:3" x14ac:dyDescent="0.2">
      <c r="A5160" t="s">
        <v>41602</v>
      </c>
      <c r="B5160">
        <v>1</v>
      </c>
      <c r="C5160">
        <v>5.2999999999999999E-2</v>
      </c>
    </row>
    <row r="5161" spans="1:3" x14ac:dyDescent="0.2">
      <c r="A5161" t="s">
        <v>41603</v>
      </c>
      <c r="B5161">
        <v>1</v>
      </c>
      <c r="C5161">
        <v>5.2999999999999999E-2</v>
      </c>
    </row>
    <row r="5162" spans="1:3" x14ac:dyDescent="0.2">
      <c r="A5162" t="s">
        <v>41604</v>
      </c>
      <c r="B5162">
        <v>1</v>
      </c>
      <c r="C5162">
        <v>5.2999999999999999E-2</v>
      </c>
    </row>
    <row r="5163" spans="1:3" x14ac:dyDescent="0.2">
      <c r="A5163" t="s">
        <v>41605</v>
      </c>
      <c r="B5163">
        <v>1</v>
      </c>
      <c r="C5163">
        <v>5.2999999999999999E-2</v>
      </c>
    </row>
    <row r="5164" spans="1:3" x14ac:dyDescent="0.2">
      <c r="A5164" t="s">
        <v>41606</v>
      </c>
      <c r="B5164">
        <v>1</v>
      </c>
      <c r="C5164">
        <v>5.2999999999999999E-2</v>
      </c>
    </row>
    <row r="5165" spans="1:3" x14ac:dyDescent="0.2">
      <c r="A5165" t="s">
        <v>41607</v>
      </c>
      <c r="B5165">
        <v>1</v>
      </c>
      <c r="C5165">
        <v>5.2999999999999999E-2</v>
      </c>
    </row>
    <row r="5166" spans="1:3" x14ac:dyDescent="0.2">
      <c r="A5166" t="s">
        <v>41608</v>
      </c>
      <c r="B5166">
        <v>1</v>
      </c>
      <c r="C5166">
        <v>5.2999999999999999E-2</v>
      </c>
    </row>
    <row r="5167" spans="1:3" x14ac:dyDescent="0.2">
      <c r="A5167" t="s">
        <v>41609</v>
      </c>
      <c r="B5167">
        <v>1</v>
      </c>
      <c r="C5167">
        <v>5.2999999999999999E-2</v>
      </c>
    </row>
    <row r="5168" spans="1:3" x14ac:dyDescent="0.2">
      <c r="A5168" t="s">
        <v>41610</v>
      </c>
      <c r="B5168">
        <v>1</v>
      </c>
      <c r="C5168">
        <v>5.2999999999999999E-2</v>
      </c>
    </row>
    <row r="5169" spans="1:3" x14ac:dyDescent="0.2">
      <c r="A5169" t="s">
        <v>41611</v>
      </c>
      <c r="B5169">
        <v>1</v>
      </c>
      <c r="C5169">
        <v>5.2999999999999999E-2</v>
      </c>
    </row>
    <row r="5170" spans="1:3" x14ac:dyDescent="0.2">
      <c r="A5170" t="s">
        <v>41612</v>
      </c>
      <c r="B5170">
        <v>1</v>
      </c>
      <c r="C5170">
        <v>5.2999999999999999E-2</v>
      </c>
    </row>
    <row r="5171" spans="1:3" x14ac:dyDescent="0.2">
      <c r="A5171" t="s">
        <v>41613</v>
      </c>
      <c r="B5171">
        <v>1</v>
      </c>
      <c r="C5171">
        <v>5.2999999999999999E-2</v>
      </c>
    </row>
    <row r="5172" spans="1:3" x14ac:dyDescent="0.2">
      <c r="A5172" t="s">
        <v>41614</v>
      </c>
      <c r="B5172">
        <v>1</v>
      </c>
      <c r="C5172">
        <v>5.2999999999999999E-2</v>
      </c>
    </row>
    <row r="5173" spans="1:3" x14ac:dyDescent="0.2">
      <c r="A5173" t="s">
        <v>41615</v>
      </c>
      <c r="B5173">
        <v>1</v>
      </c>
      <c r="C5173">
        <v>5.2999999999999999E-2</v>
      </c>
    </row>
    <row r="5174" spans="1:3" x14ac:dyDescent="0.2">
      <c r="A5174" t="s">
        <v>41616</v>
      </c>
      <c r="B5174">
        <v>1</v>
      </c>
      <c r="C5174">
        <v>5.2999999999999999E-2</v>
      </c>
    </row>
    <row r="5175" spans="1:3" x14ac:dyDescent="0.2">
      <c r="A5175" t="s">
        <v>41617</v>
      </c>
      <c r="B5175">
        <v>1</v>
      </c>
      <c r="C5175">
        <v>5.2999999999999999E-2</v>
      </c>
    </row>
    <row r="5176" spans="1:3" x14ac:dyDescent="0.2">
      <c r="A5176" t="s">
        <v>41618</v>
      </c>
      <c r="B5176">
        <v>1</v>
      </c>
      <c r="C5176">
        <v>5.2999999999999999E-2</v>
      </c>
    </row>
    <row r="5177" spans="1:3" x14ac:dyDescent="0.2">
      <c r="A5177" t="s">
        <v>41619</v>
      </c>
      <c r="B5177">
        <v>1</v>
      </c>
      <c r="C5177">
        <v>5.2999999999999999E-2</v>
      </c>
    </row>
    <row r="5178" spans="1:3" x14ac:dyDescent="0.2">
      <c r="A5178" t="s">
        <v>41620</v>
      </c>
      <c r="B5178">
        <v>1</v>
      </c>
      <c r="C5178">
        <v>5.2999999999999999E-2</v>
      </c>
    </row>
    <row r="5179" spans="1:3" x14ac:dyDescent="0.2">
      <c r="A5179" t="s">
        <v>41621</v>
      </c>
      <c r="B5179">
        <v>1</v>
      </c>
      <c r="C5179">
        <v>5.2999999999999999E-2</v>
      </c>
    </row>
    <row r="5180" spans="1:3" x14ac:dyDescent="0.2">
      <c r="A5180" t="s">
        <v>41622</v>
      </c>
      <c r="B5180">
        <v>1</v>
      </c>
      <c r="C5180">
        <v>5.2999999999999999E-2</v>
      </c>
    </row>
    <row r="5181" spans="1:3" x14ac:dyDescent="0.2">
      <c r="A5181" t="s">
        <v>41623</v>
      </c>
      <c r="B5181">
        <v>1</v>
      </c>
      <c r="C5181">
        <v>5.2999999999999999E-2</v>
      </c>
    </row>
    <row r="5182" spans="1:3" x14ac:dyDescent="0.2">
      <c r="A5182" t="s">
        <v>41624</v>
      </c>
      <c r="B5182">
        <v>1</v>
      </c>
      <c r="C5182">
        <v>5.2999999999999999E-2</v>
      </c>
    </row>
    <row r="5183" spans="1:3" x14ac:dyDescent="0.2">
      <c r="A5183" t="s">
        <v>41625</v>
      </c>
      <c r="B5183">
        <v>1</v>
      </c>
      <c r="C5183">
        <v>5.2999999999999999E-2</v>
      </c>
    </row>
    <row r="5184" spans="1:3" x14ac:dyDescent="0.2">
      <c r="A5184" t="s">
        <v>41626</v>
      </c>
      <c r="B5184">
        <v>1</v>
      </c>
      <c r="C5184">
        <v>5.2999999999999999E-2</v>
      </c>
    </row>
    <row r="5185" spans="1:3" x14ac:dyDescent="0.2">
      <c r="A5185" t="s">
        <v>41627</v>
      </c>
      <c r="B5185">
        <v>1</v>
      </c>
      <c r="C5185">
        <v>5.2999999999999999E-2</v>
      </c>
    </row>
    <row r="5186" spans="1:3" x14ac:dyDescent="0.2">
      <c r="A5186" t="s">
        <v>41628</v>
      </c>
      <c r="B5186">
        <v>1</v>
      </c>
      <c r="C5186">
        <v>5.2999999999999999E-2</v>
      </c>
    </row>
    <row r="5187" spans="1:3" x14ac:dyDescent="0.2">
      <c r="A5187" t="s">
        <v>41629</v>
      </c>
      <c r="B5187">
        <v>1</v>
      </c>
      <c r="C5187">
        <v>5.2999999999999999E-2</v>
      </c>
    </row>
    <row r="5188" spans="1:3" x14ac:dyDescent="0.2">
      <c r="A5188" t="s">
        <v>41630</v>
      </c>
      <c r="B5188">
        <v>1</v>
      </c>
      <c r="C5188">
        <v>5.2999999999999999E-2</v>
      </c>
    </row>
    <row r="5189" spans="1:3" x14ac:dyDescent="0.2">
      <c r="A5189" t="s">
        <v>41631</v>
      </c>
      <c r="B5189">
        <v>1</v>
      </c>
      <c r="C5189">
        <v>5.2999999999999999E-2</v>
      </c>
    </row>
    <row r="5190" spans="1:3" x14ac:dyDescent="0.2">
      <c r="A5190" t="s">
        <v>41632</v>
      </c>
      <c r="B5190">
        <v>1</v>
      </c>
      <c r="C5190">
        <v>5.2999999999999999E-2</v>
      </c>
    </row>
    <row r="5191" spans="1:3" x14ac:dyDescent="0.2">
      <c r="A5191" t="s">
        <v>41633</v>
      </c>
      <c r="B5191">
        <v>1</v>
      </c>
      <c r="C5191">
        <v>5.2999999999999999E-2</v>
      </c>
    </row>
    <row r="5192" spans="1:3" x14ac:dyDescent="0.2">
      <c r="A5192" t="s">
        <v>41634</v>
      </c>
      <c r="B5192">
        <v>1</v>
      </c>
      <c r="C5192">
        <v>5.2999999999999999E-2</v>
      </c>
    </row>
    <row r="5193" spans="1:3" x14ac:dyDescent="0.2">
      <c r="A5193" t="s">
        <v>41635</v>
      </c>
      <c r="B5193">
        <v>1</v>
      </c>
      <c r="C5193">
        <v>5.2999999999999999E-2</v>
      </c>
    </row>
    <row r="5194" spans="1:3" x14ac:dyDescent="0.2">
      <c r="A5194" t="s">
        <v>41636</v>
      </c>
      <c r="B5194">
        <v>1</v>
      </c>
      <c r="C5194">
        <v>5.2999999999999999E-2</v>
      </c>
    </row>
    <row r="5195" spans="1:3" x14ac:dyDescent="0.2">
      <c r="A5195" t="s">
        <v>41637</v>
      </c>
      <c r="B5195">
        <v>1</v>
      </c>
      <c r="C5195">
        <v>5.2999999999999999E-2</v>
      </c>
    </row>
    <row r="5196" spans="1:3" x14ac:dyDescent="0.2">
      <c r="A5196" t="s">
        <v>41638</v>
      </c>
      <c r="B5196">
        <v>1</v>
      </c>
      <c r="C5196">
        <v>5.2999999999999999E-2</v>
      </c>
    </row>
    <row r="5197" spans="1:3" x14ac:dyDescent="0.2">
      <c r="A5197" t="s">
        <v>41639</v>
      </c>
      <c r="B5197">
        <v>1</v>
      </c>
      <c r="C5197">
        <v>5.2999999999999999E-2</v>
      </c>
    </row>
    <row r="5198" spans="1:3" x14ac:dyDescent="0.2">
      <c r="A5198" t="s">
        <v>41640</v>
      </c>
      <c r="B5198">
        <v>1</v>
      </c>
      <c r="C5198">
        <v>5.2999999999999999E-2</v>
      </c>
    </row>
    <row r="5199" spans="1:3" x14ac:dyDescent="0.2">
      <c r="A5199" t="s">
        <v>41641</v>
      </c>
      <c r="B5199">
        <v>1</v>
      </c>
      <c r="C5199">
        <v>5.2999999999999999E-2</v>
      </c>
    </row>
    <row r="5200" spans="1:3" x14ac:dyDescent="0.2">
      <c r="A5200" t="s">
        <v>41642</v>
      </c>
      <c r="B5200">
        <v>1</v>
      </c>
      <c r="C5200">
        <v>5.2999999999999999E-2</v>
      </c>
    </row>
    <row r="5201" spans="1:3" x14ac:dyDescent="0.2">
      <c r="A5201" t="s">
        <v>41643</v>
      </c>
      <c r="B5201">
        <v>1</v>
      </c>
      <c r="C5201">
        <v>5.2999999999999999E-2</v>
      </c>
    </row>
    <row r="5202" spans="1:3" x14ac:dyDescent="0.2">
      <c r="A5202" t="s">
        <v>41644</v>
      </c>
      <c r="B5202">
        <v>1</v>
      </c>
      <c r="C5202">
        <v>5.2999999999999999E-2</v>
      </c>
    </row>
    <row r="5203" spans="1:3" x14ac:dyDescent="0.2">
      <c r="A5203" t="s">
        <v>41645</v>
      </c>
      <c r="B5203">
        <v>1</v>
      </c>
      <c r="C5203">
        <v>5.2999999999999999E-2</v>
      </c>
    </row>
    <row r="5204" spans="1:3" x14ac:dyDescent="0.2">
      <c r="A5204" t="s">
        <v>41646</v>
      </c>
      <c r="B5204">
        <v>1</v>
      </c>
      <c r="C5204">
        <v>5.2999999999999999E-2</v>
      </c>
    </row>
    <row r="5205" spans="1:3" x14ac:dyDescent="0.2">
      <c r="A5205" t="s">
        <v>41647</v>
      </c>
      <c r="B5205">
        <v>1</v>
      </c>
      <c r="C5205">
        <v>5.2999999999999999E-2</v>
      </c>
    </row>
    <row r="5206" spans="1:3" x14ac:dyDescent="0.2">
      <c r="A5206" t="s">
        <v>41648</v>
      </c>
      <c r="B5206">
        <v>1</v>
      </c>
      <c r="C5206">
        <v>5.2999999999999999E-2</v>
      </c>
    </row>
    <row r="5207" spans="1:3" x14ac:dyDescent="0.2">
      <c r="A5207" t="s">
        <v>41649</v>
      </c>
      <c r="B5207">
        <v>1</v>
      </c>
      <c r="C5207">
        <v>5.2999999999999999E-2</v>
      </c>
    </row>
    <row r="5208" spans="1:3" x14ac:dyDescent="0.2">
      <c r="A5208" t="s">
        <v>41650</v>
      </c>
      <c r="B5208">
        <v>1</v>
      </c>
      <c r="C5208">
        <v>5.2999999999999999E-2</v>
      </c>
    </row>
    <row r="5209" spans="1:3" x14ac:dyDescent="0.2">
      <c r="A5209" t="s">
        <v>41651</v>
      </c>
      <c r="B5209">
        <v>1</v>
      </c>
      <c r="C5209">
        <v>5.2999999999999999E-2</v>
      </c>
    </row>
    <row r="5210" spans="1:3" x14ac:dyDescent="0.2">
      <c r="A5210" t="s">
        <v>41652</v>
      </c>
      <c r="B5210">
        <v>1</v>
      </c>
      <c r="C5210">
        <v>5.2999999999999999E-2</v>
      </c>
    </row>
    <row r="5211" spans="1:3" x14ac:dyDescent="0.2">
      <c r="A5211" t="s">
        <v>41653</v>
      </c>
      <c r="B5211">
        <v>1</v>
      </c>
      <c r="C5211">
        <v>5.2999999999999999E-2</v>
      </c>
    </row>
    <row r="5212" spans="1:3" x14ac:dyDescent="0.2">
      <c r="A5212" t="s">
        <v>41654</v>
      </c>
      <c r="B5212">
        <v>1</v>
      </c>
      <c r="C5212">
        <v>5.2999999999999999E-2</v>
      </c>
    </row>
    <row r="5213" spans="1:3" x14ac:dyDescent="0.2">
      <c r="A5213" t="s">
        <v>41655</v>
      </c>
      <c r="B5213">
        <v>1</v>
      </c>
      <c r="C5213">
        <v>5.2999999999999999E-2</v>
      </c>
    </row>
    <row r="5214" spans="1:3" x14ac:dyDescent="0.2">
      <c r="A5214" t="s">
        <v>41656</v>
      </c>
      <c r="B5214">
        <v>1</v>
      </c>
      <c r="C5214">
        <v>5.2999999999999999E-2</v>
      </c>
    </row>
    <row r="5215" spans="1:3" x14ac:dyDescent="0.2">
      <c r="A5215" t="s">
        <v>41657</v>
      </c>
      <c r="B5215">
        <v>1</v>
      </c>
      <c r="C5215">
        <v>5.2999999999999999E-2</v>
      </c>
    </row>
    <row r="5216" spans="1:3" x14ac:dyDescent="0.2">
      <c r="A5216" t="s">
        <v>41658</v>
      </c>
      <c r="B5216">
        <v>1</v>
      </c>
      <c r="C5216">
        <v>5.2999999999999999E-2</v>
      </c>
    </row>
    <row r="5217" spans="1:3" x14ac:dyDescent="0.2">
      <c r="A5217" t="s">
        <v>41659</v>
      </c>
      <c r="B5217">
        <v>1</v>
      </c>
      <c r="C5217">
        <v>5.2999999999999999E-2</v>
      </c>
    </row>
    <row r="5218" spans="1:3" x14ac:dyDescent="0.2">
      <c r="A5218" t="s">
        <v>41660</v>
      </c>
      <c r="B5218">
        <v>1</v>
      </c>
      <c r="C5218">
        <v>5.2999999999999999E-2</v>
      </c>
    </row>
    <row r="5219" spans="1:3" x14ac:dyDescent="0.2">
      <c r="A5219" t="s">
        <v>41661</v>
      </c>
      <c r="B5219">
        <v>1</v>
      </c>
      <c r="C5219">
        <v>5.2999999999999999E-2</v>
      </c>
    </row>
    <row r="5220" spans="1:3" x14ac:dyDescent="0.2">
      <c r="A5220" t="s">
        <v>41662</v>
      </c>
      <c r="B5220">
        <v>1</v>
      </c>
      <c r="C5220">
        <v>5.2999999999999999E-2</v>
      </c>
    </row>
    <row r="5221" spans="1:3" x14ac:dyDescent="0.2">
      <c r="A5221" t="s">
        <v>41663</v>
      </c>
      <c r="B5221">
        <v>1</v>
      </c>
      <c r="C5221">
        <v>5.2999999999999999E-2</v>
      </c>
    </row>
    <row r="5222" spans="1:3" x14ac:dyDescent="0.2">
      <c r="A5222" t="s">
        <v>41664</v>
      </c>
      <c r="B5222">
        <v>1</v>
      </c>
      <c r="C5222">
        <v>5.2999999999999999E-2</v>
      </c>
    </row>
    <row r="5223" spans="1:3" x14ac:dyDescent="0.2">
      <c r="A5223" t="s">
        <v>41665</v>
      </c>
      <c r="B5223">
        <v>1</v>
      </c>
      <c r="C5223">
        <v>5.2999999999999999E-2</v>
      </c>
    </row>
    <row r="5224" spans="1:3" x14ac:dyDescent="0.2">
      <c r="A5224" t="s">
        <v>41666</v>
      </c>
      <c r="B5224">
        <v>1</v>
      </c>
      <c r="C5224">
        <v>5.2999999999999999E-2</v>
      </c>
    </row>
    <row r="5225" spans="1:3" x14ac:dyDescent="0.2">
      <c r="A5225" t="s">
        <v>41667</v>
      </c>
      <c r="B5225">
        <v>1</v>
      </c>
      <c r="C5225">
        <v>5.2999999999999999E-2</v>
      </c>
    </row>
    <row r="5226" spans="1:3" x14ac:dyDescent="0.2">
      <c r="A5226" t="s">
        <v>41668</v>
      </c>
      <c r="B5226">
        <v>1</v>
      </c>
      <c r="C5226">
        <v>5.2999999999999999E-2</v>
      </c>
    </row>
    <row r="5227" spans="1:3" x14ac:dyDescent="0.2">
      <c r="A5227" t="s">
        <v>41669</v>
      </c>
      <c r="B5227">
        <v>1</v>
      </c>
      <c r="C5227">
        <v>5.2999999999999999E-2</v>
      </c>
    </row>
    <row r="5228" spans="1:3" x14ac:dyDescent="0.2">
      <c r="A5228" t="s">
        <v>41670</v>
      </c>
      <c r="B5228">
        <v>1</v>
      </c>
      <c r="C5228">
        <v>5.2999999999999999E-2</v>
      </c>
    </row>
    <row r="5229" spans="1:3" x14ac:dyDescent="0.2">
      <c r="A5229" t="s">
        <v>41671</v>
      </c>
      <c r="B5229">
        <v>1</v>
      </c>
      <c r="C5229">
        <v>5.2999999999999999E-2</v>
      </c>
    </row>
    <row r="5230" spans="1:3" x14ac:dyDescent="0.2">
      <c r="A5230" t="s">
        <v>41672</v>
      </c>
      <c r="B5230">
        <v>1</v>
      </c>
      <c r="C5230">
        <v>5.2999999999999999E-2</v>
      </c>
    </row>
    <row r="5231" spans="1:3" x14ac:dyDescent="0.2">
      <c r="A5231" t="s">
        <v>41673</v>
      </c>
      <c r="B5231">
        <v>1</v>
      </c>
      <c r="C5231">
        <v>5.2999999999999999E-2</v>
      </c>
    </row>
    <row r="5232" spans="1:3" x14ac:dyDescent="0.2">
      <c r="A5232" t="s">
        <v>41674</v>
      </c>
      <c r="B5232">
        <v>1</v>
      </c>
      <c r="C5232">
        <v>5.2999999999999999E-2</v>
      </c>
    </row>
    <row r="5233" spans="1:3" x14ac:dyDescent="0.2">
      <c r="A5233" t="s">
        <v>41675</v>
      </c>
      <c r="B5233">
        <v>1</v>
      </c>
      <c r="C5233">
        <v>5.2999999999999999E-2</v>
      </c>
    </row>
    <row r="5234" spans="1:3" x14ac:dyDescent="0.2">
      <c r="A5234" t="s">
        <v>41676</v>
      </c>
      <c r="B5234">
        <v>1</v>
      </c>
      <c r="C5234">
        <v>5.2999999999999999E-2</v>
      </c>
    </row>
    <row r="5235" spans="1:3" x14ac:dyDescent="0.2">
      <c r="A5235" t="s">
        <v>41677</v>
      </c>
      <c r="B5235">
        <v>1</v>
      </c>
      <c r="C5235">
        <v>5.2999999999999999E-2</v>
      </c>
    </row>
    <row r="5236" spans="1:3" x14ac:dyDescent="0.2">
      <c r="A5236" t="s">
        <v>41678</v>
      </c>
      <c r="B5236">
        <v>1</v>
      </c>
      <c r="C5236">
        <v>5.2999999999999999E-2</v>
      </c>
    </row>
    <row r="5237" spans="1:3" x14ac:dyDescent="0.2">
      <c r="A5237" t="s">
        <v>41679</v>
      </c>
      <c r="B5237">
        <v>1</v>
      </c>
      <c r="C5237">
        <v>5.2999999999999999E-2</v>
      </c>
    </row>
    <row r="5238" spans="1:3" x14ac:dyDescent="0.2">
      <c r="A5238" t="s">
        <v>41680</v>
      </c>
      <c r="B5238">
        <v>1</v>
      </c>
      <c r="C5238">
        <v>5.2999999999999999E-2</v>
      </c>
    </row>
    <row r="5239" spans="1:3" x14ac:dyDescent="0.2">
      <c r="A5239" t="s">
        <v>41681</v>
      </c>
      <c r="B5239">
        <v>1</v>
      </c>
      <c r="C5239">
        <v>5.2999999999999999E-2</v>
      </c>
    </row>
    <row r="5240" spans="1:3" x14ac:dyDescent="0.2">
      <c r="A5240" t="s">
        <v>41682</v>
      </c>
      <c r="B5240">
        <v>1</v>
      </c>
      <c r="C5240">
        <v>5.2999999999999999E-2</v>
      </c>
    </row>
    <row r="5241" spans="1:3" x14ac:dyDescent="0.2">
      <c r="A5241" t="s">
        <v>41683</v>
      </c>
      <c r="B5241">
        <v>1</v>
      </c>
      <c r="C5241">
        <v>5.2999999999999999E-2</v>
      </c>
    </row>
    <row r="5242" spans="1:3" x14ac:dyDescent="0.2">
      <c r="A5242" t="s">
        <v>41684</v>
      </c>
      <c r="B5242">
        <v>1</v>
      </c>
      <c r="C5242">
        <v>5.2999999999999999E-2</v>
      </c>
    </row>
    <row r="5243" spans="1:3" x14ac:dyDescent="0.2">
      <c r="A5243" t="s">
        <v>41685</v>
      </c>
      <c r="B5243">
        <v>1</v>
      </c>
      <c r="C5243">
        <v>5.2999999999999999E-2</v>
      </c>
    </row>
    <row r="5244" spans="1:3" x14ac:dyDescent="0.2">
      <c r="A5244" t="s">
        <v>41686</v>
      </c>
      <c r="B5244">
        <v>1</v>
      </c>
      <c r="C5244">
        <v>5.2999999999999999E-2</v>
      </c>
    </row>
    <row r="5245" spans="1:3" x14ac:dyDescent="0.2">
      <c r="A5245" t="s">
        <v>41687</v>
      </c>
      <c r="B5245">
        <v>1</v>
      </c>
      <c r="C5245">
        <v>5.2999999999999999E-2</v>
      </c>
    </row>
    <row r="5246" spans="1:3" x14ac:dyDescent="0.2">
      <c r="A5246" t="s">
        <v>41688</v>
      </c>
      <c r="B5246">
        <v>1</v>
      </c>
      <c r="C5246">
        <v>5.2999999999999999E-2</v>
      </c>
    </row>
    <row r="5247" spans="1:3" x14ac:dyDescent="0.2">
      <c r="A5247" t="s">
        <v>41689</v>
      </c>
      <c r="B5247">
        <v>1</v>
      </c>
      <c r="C5247">
        <v>5.2999999999999999E-2</v>
      </c>
    </row>
    <row r="5248" spans="1:3" x14ac:dyDescent="0.2">
      <c r="A5248" t="s">
        <v>41690</v>
      </c>
      <c r="B5248">
        <v>1</v>
      </c>
      <c r="C5248">
        <v>5.2999999999999999E-2</v>
      </c>
    </row>
    <row r="5249" spans="1:3" x14ac:dyDescent="0.2">
      <c r="A5249" t="s">
        <v>41691</v>
      </c>
      <c r="B5249">
        <v>1</v>
      </c>
      <c r="C5249">
        <v>5.2999999999999999E-2</v>
      </c>
    </row>
    <row r="5250" spans="1:3" x14ac:dyDescent="0.2">
      <c r="A5250" t="s">
        <v>41692</v>
      </c>
      <c r="B5250">
        <v>1</v>
      </c>
      <c r="C5250">
        <v>5.2999999999999999E-2</v>
      </c>
    </row>
    <row r="5251" spans="1:3" x14ac:dyDescent="0.2">
      <c r="A5251" t="s">
        <v>41693</v>
      </c>
      <c r="B5251">
        <v>1</v>
      </c>
      <c r="C5251">
        <v>5.2999999999999999E-2</v>
      </c>
    </row>
    <row r="5252" spans="1:3" x14ac:dyDescent="0.2">
      <c r="A5252" t="s">
        <v>41694</v>
      </c>
      <c r="B5252">
        <v>1</v>
      </c>
      <c r="C5252">
        <v>5.2999999999999999E-2</v>
      </c>
    </row>
    <row r="5253" spans="1:3" x14ac:dyDescent="0.2">
      <c r="A5253" t="s">
        <v>41695</v>
      </c>
      <c r="B5253">
        <v>1</v>
      </c>
      <c r="C5253">
        <v>5.2999999999999999E-2</v>
      </c>
    </row>
    <row r="5254" spans="1:3" x14ac:dyDescent="0.2">
      <c r="A5254" t="s">
        <v>41696</v>
      </c>
      <c r="B5254">
        <v>1</v>
      </c>
      <c r="C5254">
        <v>5.2999999999999999E-2</v>
      </c>
    </row>
    <row r="5255" spans="1:3" x14ac:dyDescent="0.2">
      <c r="A5255" t="s">
        <v>41697</v>
      </c>
      <c r="B5255">
        <v>1</v>
      </c>
      <c r="C5255">
        <v>5.2999999999999999E-2</v>
      </c>
    </row>
    <row r="5256" spans="1:3" x14ac:dyDescent="0.2">
      <c r="A5256" t="s">
        <v>41698</v>
      </c>
      <c r="B5256">
        <v>1</v>
      </c>
      <c r="C5256">
        <v>5.2999999999999999E-2</v>
      </c>
    </row>
    <row r="5257" spans="1:3" x14ac:dyDescent="0.2">
      <c r="A5257" t="s">
        <v>41699</v>
      </c>
      <c r="B5257">
        <v>1</v>
      </c>
      <c r="C5257">
        <v>5.2999999999999999E-2</v>
      </c>
    </row>
    <row r="5258" spans="1:3" x14ac:dyDescent="0.2">
      <c r="A5258" t="s">
        <v>41700</v>
      </c>
      <c r="B5258">
        <v>1</v>
      </c>
      <c r="C5258">
        <v>5.2999999999999999E-2</v>
      </c>
    </row>
    <row r="5259" spans="1:3" x14ac:dyDescent="0.2">
      <c r="A5259" t="s">
        <v>41701</v>
      </c>
      <c r="B5259">
        <v>1</v>
      </c>
      <c r="C5259">
        <v>5.2999999999999999E-2</v>
      </c>
    </row>
    <row r="5260" spans="1:3" x14ac:dyDescent="0.2">
      <c r="A5260" t="s">
        <v>41702</v>
      </c>
      <c r="B5260">
        <v>1</v>
      </c>
      <c r="C5260">
        <v>5.2999999999999999E-2</v>
      </c>
    </row>
    <row r="5261" spans="1:3" x14ac:dyDescent="0.2">
      <c r="A5261" t="s">
        <v>41703</v>
      </c>
      <c r="B5261">
        <v>1</v>
      </c>
      <c r="C5261">
        <v>5.2999999999999999E-2</v>
      </c>
    </row>
    <row r="5262" spans="1:3" x14ac:dyDescent="0.2">
      <c r="A5262" t="s">
        <v>41704</v>
      </c>
      <c r="B5262">
        <v>1</v>
      </c>
      <c r="C5262">
        <v>5.2999999999999999E-2</v>
      </c>
    </row>
    <row r="5263" spans="1:3" x14ac:dyDescent="0.2">
      <c r="A5263" t="s">
        <v>41705</v>
      </c>
      <c r="B5263">
        <v>1</v>
      </c>
      <c r="C5263">
        <v>5.2999999999999999E-2</v>
      </c>
    </row>
    <row r="5264" spans="1:3" x14ac:dyDescent="0.2">
      <c r="A5264" t="s">
        <v>41706</v>
      </c>
      <c r="B5264">
        <v>1</v>
      </c>
      <c r="C5264">
        <v>5.2999999999999999E-2</v>
      </c>
    </row>
    <row r="5265" spans="1:3" x14ac:dyDescent="0.2">
      <c r="A5265" t="s">
        <v>41707</v>
      </c>
      <c r="B5265">
        <v>1</v>
      </c>
      <c r="C5265">
        <v>5.2999999999999999E-2</v>
      </c>
    </row>
    <row r="5266" spans="1:3" x14ac:dyDescent="0.2">
      <c r="A5266" t="s">
        <v>41708</v>
      </c>
      <c r="B5266">
        <v>1</v>
      </c>
      <c r="C5266">
        <v>5.2999999999999999E-2</v>
      </c>
    </row>
    <row r="5267" spans="1:3" x14ac:dyDescent="0.2">
      <c r="A5267" t="s">
        <v>41709</v>
      </c>
      <c r="B5267">
        <v>1</v>
      </c>
      <c r="C5267">
        <v>5.2999999999999999E-2</v>
      </c>
    </row>
    <row r="5268" spans="1:3" x14ac:dyDescent="0.2">
      <c r="A5268" t="s">
        <v>41710</v>
      </c>
      <c r="B5268">
        <v>1</v>
      </c>
      <c r="C5268">
        <v>5.2999999999999999E-2</v>
      </c>
    </row>
    <row r="5269" spans="1:3" x14ac:dyDescent="0.2">
      <c r="A5269" t="s">
        <v>41711</v>
      </c>
      <c r="B5269">
        <v>1</v>
      </c>
      <c r="C5269">
        <v>5.2999999999999999E-2</v>
      </c>
    </row>
    <row r="5270" spans="1:3" x14ac:dyDescent="0.2">
      <c r="A5270" t="s">
        <v>41712</v>
      </c>
      <c r="B5270">
        <v>1</v>
      </c>
      <c r="C5270">
        <v>5.2999999999999999E-2</v>
      </c>
    </row>
    <row r="5271" spans="1:3" x14ac:dyDescent="0.2">
      <c r="A5271" t="s">
        <v>41713</v>
      </c>
      <c r="B5271">
        <v>1</v>
      </c>
      <c r="C5271">
        <v>5.2999999999999999E-2</v>
      </c>
    </row>
    <row r="5272" spans="1:3" x14ac:dyDescent="0.2">
      <c r="A5272" t="s">
        <v>41714</v>
      </c>
      <c r="B5272">
        <v>1</v>
      </c>
      <c r="C5272">
        <v>5.2999999999999999E-2</v>
      </c>
    </row>
    <row r="5273" spans="1:3" x14ac:dyDescent="0.2">
      <c r="A5273" t="s">
        <v>41715</v>
      </c>
      <c r="B5273">
        <v>1</v>
      </c>
      <c r="C5273">
        <v>5.2999999999999999E-2</v>
      </c>
    </row>
    <row r="5274" spans="1:3" x14ac:dyDescent="0.2">
      <c r="A5274" t="s">
        <v>41716</v>
      </c>
      <c r="B5274">
        <v>1</v>
      </c>
      <c r="C5274">
        <v>5.2999999999999999E-2</v>
      </c>
    </row>
    <row r="5275" spans="1:3" x14ac:dyDescent="0.2">
      <c r="A5275" t="s">
        <v>41717</v>
      </c>
      <c r="B5275">
        <v>1</v>
      </c>
      <c r="C5275">
        <v>5.2999999999999999E-2</v>
      </c>
    </row>
    <row r="5276" spans="1:3" x14ac:dyDescent="0.2">
      <c r="A5276" t="s">
        <v>41718</v>
      </c>
      <c r="B5276">
        <v>1</v>
      </c>
      <c r="C5276">
        <v>5.2999999999999999E-2</v>
      </c>
    </row>
    <row r="5277" spans="1:3" x14ac:dyDescent="0.2">
      <c r="A5277" t="s">
        <v>41719</v>
      </c>
      <c r="B5277">
        <v>1</v>
      </c>
      <c r="C5277">
        <v>5.2999999999999999E-2</v>
      </c>
    </row>
    <row r="5278" spans="1:3" x14ac:dyDescent="0.2">
      <c r="A5278" t="s">
        <v>41720</v>
      </c>
      <c r="B5278">
        <v>1</v>
      </c>
      <c r="C5278">
        <v>5.2999999999999999E-2</v>
      </c>
    </row>
    <row r="5279" spans="1:3" x14ac:dyDescent="0.2">
      <c r="A5279" t="s">
        <v>41721</v>
      </c>
      <c r="B5279">
        <v>1</v>
      </c>
      <c r="C5279">
        <v>5.2999999999999999E-2</v>
      </c>
    </row>
    <row r="5280" spans="1:3" x14ac:dyDescent="0.2">
      <c r="A5280" t="s">
        <v>41722</v>
      </c>
      <c r="B5280">
        <v>1</v>
      </c>
      <c r="C5280">
        <v>5.2999999999999999E-2</v>
      </c>
    </row>
    <row r="5281" spans="1:3" x14ac:dyDescent="0.2">
      <c r="A5281" t="s">
        <v>41723</v>
      </c>
      <c r="B5281">
        <v>1</v>
      </c>
      <c r="C5281">
        <v>5.2999999999999999E-2</v>
      </c>
    </row>
    <row r="5282" spans="1:3" x14ac:dyDescent="0.2">
      <c r="A5282" t="s">
        <v>41724</v>
      </c>
      <c r="B5282">
        <v>1</v>
      </c>
      <c r="C5282">
        <v>5.2999999999999999E-2</v>
      </c>
    </row>
    <row r="5283" spans="1:3" x14ac:dyDescent="0.2">
      <c r="A5283" t="s">
        <v>41725</v>
      </c>
      <c r="B5283">
        <v>1</v>
      </c>
      <c r="C5283">
        <v>5.2999999999999999E-2</v>
      </c>
    </row>
    <row r="5284" spans="1:3" x14ac:dyDescent="0.2">
      <c r="A5284" t="s">
        <v>41726</v>
      </c>
      <c r="B5284">
        <v>1</v>
      </c>
      <c r="C5284">
        <v>5.2999999999999999E-2</v>
      </c>
    </row>
    <row r="5285" spans="1:3" x14ac:dyDescent="0.2">
      <c r="A5285" t="s">
        <v>41727</v>
      </c>
      <c r="B5285">
        <v>1</v>
      </c>
      <c r="C5285">
        <v>5.2999999999999999E-2</v>
      </c>
    </row>
    <row r="5286" spans="1:3" x14ac:dyDescent="0.2">
      <c r="A5286" t="s">
        <v>41728</v>
      </c>
      <c r="B5286">
        <v>1</v>
      </c>
      <c r="C5286">
        <v>5.2999999999999999E-2</v>
      </c>
    </row>
    <row r="5287" spans="1:3" x14ac:dyDescent="0.2">
      <c r="A5287" t="s">
        <v>41729</v>
      </c>
      <c r="B5287">
        <v>1</v>
      </c>
      <c r="C5287">
        <v>5.2999999999999999E-2</v>
      </c>
    </row>
    <row r="5288" spans="1:3" x14ac:dyDescent="0.2">
      <c r="A5288" t="s">
        <v>41730</v>
      </c>
      <c r="B5288">
        <v>1</v>
      </c>
      <c r="C5288">
        <v>5.2999999999999999E-2</v>
      </c>
    </row>
    <row r="5289" spans="1:3" x14ac:dyDescent="0.2">
      <c r="A5289" t="s">
        <v>41731</v>
      </c>
      <c r="B5289">
        <v>1</v>
      </c>
      <c r="C5289">
        <v>5.2999999999999999E-2</v>
      </c>
    </row>
    <row r="5290" spans="1:3" x14ac:dyDescent="0.2">
      <c r="A5290" t="s">
        <v>41732</v>
      </c>
      <c r="B5290">
        <v>1</v>
      </c>
      <c r="C5290">
        <v>5.2999999999999999E-2</v>
      </c>
    </row>
    <row r="5291" spans="1:3" x14ac:dyDescent="0.2">
      <c r="A5291" t="s">
        <v>41733</v>
      </c>
      <c r="B5291">
        <v>1</v>
      </c>
      <c r="C5291">
        <v>5.2999999999999999E-2</v>
      </c>
    </row>
    <row r="5292" spans="1:3" x14ac:dyDescent="0.2">
      <c r="A5292" t="s">
        <v>41734</v>
      </c>
      <c r="B5292">
        <v>1</v>
      </c>
      <c r="C5292">
        <v>5.2999999999999999E-2</v>
      </c>
    </row>
    <row r="5293" spans="1:3" x14ac:dyDescent="0.2">
      <c r="A5293" t="s">
        <v>41735</v>
      </c>
      <c r="B5293">
        <v>1</v>
      </c>
      <c r="C5293">
        <v>5.2999999999999999E-2</v>
      </c>
    </row>
    <row r="5294" spans="1:3" x14ac:dyDescent="0.2">
      <c r="A5294" t="s">
        <v>41736</v>
      </c>
      <c r="B5294">
        <v>1</v>
      </c>
      <c r="C5294">
        <v>5.2999999999999999E-2</v>
      </c>
    </row>
    <row r="5295" spans="1:3" x14ac:dyDescent="0.2">
      <c r="A5295" t="s">
        <v>41737</v>
      </c>
      <c r="B5295">
        <v>1</v>
      </c>
      <c r="C5295">
        <v>5.2999999999999999E-2</v>
      </c>
    </row>
    <row r="5296" spans="1:3" x14ac:dyDescent="0.2">
      <c r="A5296" t="s">
        <v>41738</v>
      </c>
      <c r="B5296">
        <v>1</v>
      </c>
      <c r="C5296">
        <v>5.2999999999999999E-2</v>
      </c>
    </row>
    <row r="5297" spans="1:3" x14ac:dyDescent="0.2">
      <c r="A5297" t="s">
        <v>41739</v>
      </c>
      <c r="B5297">
        <v>1</v>
      </c>
      <c r="C5297">
        <v>5.2999999999999999E-2</v>
      </c>
    </row>
    <row r="5298" spans="1:3" x14ac:dyDescent="0.2">
      <c r="A5298" t="s">
        <v>41740</v>
      </c>
      <c r="B5298">
        <v>1</v>
      </c>
      <c r="C5298">
        <v>5.2999999999999999E-2</v>
      </c>
    </row>
    <row r="5299" spans="1:3" x14ac:dyDescent="0.2">
      <c r="A5299" t="s">
        <v>41741</v>
      </c>
      <c r="B5299">
        <v>1</v>
      </c>
      <c r="C5299">
        <v>5.2999999999999999E-2</v>
      </c>
    </row>
    <row r="5300" spans="1:3" x14ac:dyDescent="0.2">
      <c r="A5300" t="s">
        <v>41742</v>
      </c>
      <c r="B5300">
        <v>1</v>
      </c>
      <c r="C5300">
        <v>5.2999999999999999E-2</v>
      </c>
    </row>
    <row r="5301" spans="1:3" x14ac:dyDescent="0.2">
      <c r="A5301" t="s">
        <v>41743</v>
      </c>
      <c r="B5301">
        <v>1</v>
      </c>
      <c r="C5301">
        <v>5.2999999999999999E-2</v>
      </c>
    </row>
    <row r="5302" spans="1:3" x14ac:dyDescent="0.2">
      <c r="A5302" t="s">
        <v>41744</v>
      </c>
      <c r="B5302">
        <v>1</v>
      </c>
      <c r="C5302">
        <v>5.2999999999999999E-2</v>
      </c>
    </row>
    <row r="5303" spans="1:3" x14ac:dyDescent="0.2">
      <c r="A5303" t="s">
        <v>41745</v>
      </c>
      <c r="B5303">
        <v>1</v>
      </c>
      <c r="C5303">
        <v>5.2999999999999999E-2</v>
      </c>
    </row>
    <row r="5304" spans="1:3" x14ac:dyDescent="0.2">
      <c r="A5304" t="s">
        <v>41746</v>
      </c>
      <c r="B5304">
        <v>1</v>
      </c>
      <c r="C5304">
        <v>5.2999999999999999E-2</v>
      </c>
    </row>
    <row r="5305" spans="1:3" x14ac:dyDescent="0.2">
      <c r="A5305" t="s">
        <v>41747</v>
      </c>
      <c r="B5305">
        <v>1</v>
      </c>
      <c r="C5305">
        <v>5.2999999999999999E-2</v>
      </c>
    </row>
    <row r="5306" spans="1:3" x14ac:dyDescent="0.2">
      <c r="A5306" t="s">
        <v>41748</v>
      </c>
      <c r="B5306">
        <v>1</v>
      </c>
      <c r="C5306">
        <v>5.2999999999999999E-2</v>
      </c>
    </row>
    <row r="5307" spans="1:3" x14ac:dyDescent="0.2">
      <c r="A5307" t="s">
        <v>41749</v>
      </c>
      <c r="B5307">
        <v>1</v>
      </c>
      <c r="C5307">
        <v>5.2999999999999999E-2</v>
      </c>
    </row>
    <row r="5308" spans="1:3" x14ac:dyDescent="0.2">
      <c r="A5308" t="s">
        <v>41750</v>
      </c>
      <c r="B5308">
        <v>1</v>
      </c>
      <c r="C5308">
        <v>5.2999999999999999E-2</v>
      </c>
    </row>
    <row r="5309" spans="1:3" x14ac:dyDescent="0.2">
      <c r="A5309" t="s">
        <v>41751</v>
      </c>
      <c r="B5309">
        <v>1</v>
      </c>
      <c r="C5309">
        <v>5.2999999999999999E-2</v>
      </c>
    </row>
    <row r="5310" spans="1:3" x14ac:dyDescent="0.2">
      <c r="A5310" t="s">
        <v>41752</v>
      </c>
      <c r="B5310">
        <v>1</v>
      </c>
      <c r="C5310">
        <v>5.2999999999999999E-2</v>
      </c>
    </row>
    <row r="5311" spans="1:3" x14ac:dyDescent="0.2">
      <c r="A5311" t="s">
        <v>41753</v>
      </c>
      <c r="B5311">
        <v>1</v>
      </c>
      <c r="C5311">
        <v>5.2999999999999999E-2</v>
      </c>
    </row>
    <row r="5312" spans="1:3" x14ac:dyDescent="0.2">
      <c r="A5312" t="s">
        <v>41754</v>
      </c>
      <c r="B5312">
        <v>1</v>
      </c>
      <c r="C5312">
        <v>5.2999999999999999E-2</v>
      </c>
    </row>
    <row r="5313" spans="1:3" x14ac:dyDescent="0.2">
      <c r="A5313" t="s">
        <v>41755</v>
      </c>
      <c r="B5313">
        <v>1</v>
      </c>
      <c r="C5313">
        <v>5.2999999999999999E-2</v>
      </c>
    </row>
    <row r="5314" spans="1:3" x14ac:dyDescent="0.2">
      <c r="A5314" t="s">
        <v>41756</v>
      </c>
      <c r="B5314">
        <v>1</v>
      </c>
      <c r="C5314">
        <v>5.2999999999999999E-2</v>
      </c>
    </row>
    <row r="5315" spans="1:3" x14ac:dyDescent="0.2">
      <c r="A5315" t="s">
        <v>41757</v>
      </c>
      <c r="B5315">
        <v>1</v>
      </c>
      <c r="C5315">
        <v>5.2999999999999999E-2</v>
      </c>
    </row>
    <row r="5316" spans="1:3" x14ac:dyDescent="0.2">
      <c r="A5316" t="s">
        <v>41758</v>
      </c>
      <c r="B5316">
        <v>1</v>
      </c>
      <c r="C5316">
        <v>5.2999999999999999E-2</v>
      </c>
    </row>
    <row r="5317" spans="1:3" x14ac:dyDescent="0.2">
      <c r="A5317" t="s">
        <v>41759</v>
      </c>
      <c r="B5317">
        <v>1</v>
      </c>
      <c r="C5317">
        <v>5.2999999999999999E-2</v>
      </c>
    </row>
    <row r="5318" spans="1:3" x14ac:dyDescent="0.2">
      <c r="A5318" t="s">
        <v>41760</v>
      </c>
      <c r="B5318">
        <v>1</v>
      </c>
      <c r="C5318">
        <v>5.2999999999999999E-2</v>
      </c>
    </row>
    <row r="5319" spans="1:3" x14ac:dyDescent="0.2">
      <c r="A5319" t="s">
        <v>41761</v>
      </c>
      <c r="B5319">
        <v>1</v>
      </c>
      <c r="C5319">
        <v>5.2999999999999999E-2</v>
      </c>
    </row>
    <row r="5320" spans="1:3" x14ac:dyDescent="0.2">
      <c r="A5320" t="s">
        <v>41762</v>
      </c>
      <c r="B5320">
        <v>1</v>
      </c>
      <c r="C5320">
        <v>5.2999999999999999E-2</v>
      </c>
    </row>
    <row r="5321" spans="1:3" x14ac:dyDescent="0.2">
      <c r="A5321" t="s">
        <v>41763</v>
      </c>
      <c r="B5321">
        <v>1</v>
      </c>
      <c r="C5321">
        <v>5.2999999999999999E-2</v>
      </c>
    </row>
    <row r="5322" spans="1:3" x14ac:dyDescent="0.2">
      <c r="A5322" t="s">
        <v>41764</v>
      </c>
      <c r="B5322">
        <v>1</v>
      </c>
      <c r="C5322">
        <v>5.2999999999999999E-2</v>
      </c>
    </row>
    <row r="5323" spans="1:3" x14ac:dyDescent="0.2">
      <c r="A5323" t="s">
        <v>41765</v>
      </c>
      <c r="B5323">
        <v>1</v>
      </c>
      <c r="C5323">
        <v>5.2999999999999999E-2</v>
      </c>
    </row>
    <row r="5324" spans="1:3" x14ac:dyDescent="0.2">
      <c r="A5324" t="s">
        <v>41766</v>
      </c>
      <c r="B5324">
        <v>1</v>
      </c>
      <c r="C5324">
        <v>5.2999999999999999E-2</v>
      </c>
    </row>
    <row r="5325" spans="1:3" x14ac:dyDescent="0.2">
      <c r="A5325" t="s">
        <v>41767</v>
      </c>
      <c r="B5325">
        <v>1</v>
      </c>
      <c r="C5325">
        <v>5.2999999999999999E-2</v>
      </c>
    </row>
    <row r="5326" spans="1:3" x14ac:dyDescent="0.2">
      <c r="A5326" t="s">
        <v>41768</v>
      </c>
      <c r="B5326">
        <v>1</v>
      </c>
      <c r="C5326">
        <v>5.2999999999999999E-2</v>
      </c>
    </row>
    <row r="5327" spans="1:3" x14ac:dyDescent="0.2">
      <c r="A5327" t="s">
        <v>41769</v>
      </c>
      <c r="B5327">
        <v>1</v>
      </c>
      <c r="C5327">
        <v>5.2999999999999999E-2</v>
      </c>
    </row>
    <row r="5328" spans="1:3" x14ac:dyDescent="0.2">
      <c r="A5328" t="s">
        <v>41770</v>
      </c>
      <c r="B5328">
        <v>1</v>
      </c>
      <c r="C5328">
        <v>5.2999999999999999E-2</v>
      </c>
    </row>
    <row r="5329" spans="1:3" x14ac:dyDescent="0.2">
      <c r="A5329" t="s">
        <v>41771</v>
      </c>
      <c r="B5329">
        <v>1</v>
      </c>
      <c r="C5329">
        <v>5.2999999999999999E-2</v>
      </c>
    </row>
    <row r="5330" spans="1:3" x14ac:dyDescent="0.2">
      <c r="A5330" t="s">
        <v>41772</v>
      </c>
      <c r="B5330">
        <v>1</v>
      </c>
      <c r="C5330">
        <v>5.2999999999999999E-2</v>
      </c>
    </row>
    <row r="5331" spans="1:3" x14ac:dyDescent="0.2">
      <c r="A5331" t="s">
        <v>41773</v>
      </c>
      <c r="B5331">
        <v>1</v>
      </c>
      <c r="C5331">
        <v>5.2999999999999999E-2</v>
      </c>
    </row>
    <row r="5332" spans="1:3" x14ac:dyDescent="0.2">
      <c r="A5332" t="s">
        <v>41774</v>
      </c>
      <c r="B5332">
        <v>1</v>
      </c>
      <c r="C5332">
        <v>5.2999999999999999E-2</v>
      </c>
    </row>
    <row r="5333" spans="1:3" x14ac:dyDescent="0.2">
      <c r="A5333" t="s">
        <v>41775</v>
      </c>
      <c r="B5333">
        <v>1</v>
      </c>
      <c r="C5333">
        <v>5.2999999999999999E-2</v>
      </c>
    </row>
    <row r="5334" spans="1:3" x14ac:dyDescent="0.2">
      <c r="A5334" t="s">
        <v>41776</v>
      </c>
      <c r="B5334">
        <v>1</v>
      </c>
      <c r="C5334">
        <v>5.2999999999999999E-2</v>
      </c>
    </row>
    <row r="5335" spans="1:3" x14ac:dyDescent="0.2">
      <c r="A5335" t="s">
        <v>41777</v>
      </c>
      <c r="B5335">
        <v>1</v>
      </c>
      <c r="C5335">
        <v>5.2999999999999999E-2</v>
      </c>
    </row>
    <row r="5336" spans="1:3" x14ac:dyDescent="0.2">
      <c r="A5336" t="s">
        <v>41778</v>
      </c>
      <c r="B5336">
        <v>1</v>
      </c>
      <c r="C5336">
        <v>5.2999999999999999E-2</v>
      </c>
    </row>
    <row r="5337" spans="1:3" x14ac:dyDescent="0.2">
      <c r="A5337" t="s">
        <v>41779</v>
      </c>
      <c r="B5337">
        <v>1</v>
      </c>
      <c r="C5337">
        <v>5.2999999999999999E-2</v>
      </c>
    </row>
    <row r="5338" spans="1:3" x14ac:dyDescent="0.2">
      <c r="A5338" t="s">
        <v>41780</v>
      </c>
      <c r="B5338">
        <v>1</v>
      </c>
      <c r="C5338">
        <v>5.2999999999999999E-2</v>
      </c>
    </row>
    <row r="5339" spans="1:3" x14ac:dyDescent="0.2">
      <c r="A5339" t="s">
        <v>41781</v>
      </c>
      <c r="B5339">
        <v>1</v>
      </c>
      <c r="C5339">
        <v>5.2999999999999999E-2</v>
      </c>
    </row>
    <row r="5340" spans="1:3" x14ac:dyDescent="0.2">
      <c r="A5340" t="s">
        <v>41782</v>
      </c>
      <c r="B5340">
        <v>1</v>
      </c>
      <c r="C5340">
        <v>5.2999999999999999E-2</v>
      </c>
    </row>
    <row r="5341" spans="1:3" x14ac:dyDescent="0.2">
      <c r="A5341" t="s">
        <v>41783</v>
      </c>
      <c r="B5341">
        <v>1</v>
      </c>
      <c r="C5341">
        <v>5.2999999999999999E-2</v>
      </c>
    </row>
    <row r="5342" spans="1:3" x14ac:dyDescent="0.2">
      <c r="A5342" t="s">
        <v>41784</v>
      </c>
      <c r="B5342">
        <v>1</v>
      </c>
      <c r="C5342">
        <v>5.2999999999999999E-2</v>
      </c>
    </row>
    <row r="5343" spans="1:3" x14ac:dyDescent="0.2">
      <c r="A5343" t="s">
        <v>41785</v>
      </c>
      <c r="B5343">
        <v>1</v>
      </c>
      <c r="C5343">
        <v>5.2999999999999999E-2</v>
      </c>
    </row>
    <row r="5344" spans="1:3" x14ac:dyDescent="0.2">
      <c r="A5344" t="s">
        <v>41786</v>
      </c>
      <c r="B5344">
        <v>1</v>
      </c>
      <c r="C5344">
        <v>5.2999999999999999E-2</v>
      </c>
    </row>
    <row r="5345" spans="1:3" x14ac:dyDescent="0.2">
      <c r="A5345" t="s">
        <v>41787</v>
      </c>
      <c r="B5345">
        <v>1</v>
      </c>
      <c r="C5345">
        <v>5.2999999999999999E-2</v>
      </c>
    </row>
    <row r="5346" spans="1:3" x14ac:dyDescent="0.2">
      <c r="A5346" t="s">
        <v>41788</v>
      </c>
      <c r="B5346">
        <v>1</v>
      </c>
      <c r="C5346">
        <v>5.2999999999999999E-2</v>
      </c>
    </row>
    <row r="5347" spans="1:3" x14ac:dyDescent="0.2">
      <c r="A5347" t="s">
        <v>41789</v>
      </c>
      <c r="B5347">
        <v>1</v>
      </c>
      <c r="C5347">
        <v>5.2999999999999999E-2</v>
      </c>
    </row>
    <row r="5348" spans="1:3" x14ac:dyDescent="0.2">
      <c r="A5348" t="s">
        <v>41790</v>
      </c>
      <c r="B5348">
        <v>1</v>
      </c>
      <c r="C5348">
        <v>5.2999999999999999E-2</v>
      </c>
    </row>
    <row r="5349" spans="1:3" x14ac:dyDescent="0.2">
      <c r="A5349" t="s">
        <v>41791</v>
      </c>
      <c r="B5349">
        <v>1</v>
      </c>
      <c r="C5349">
        <v>5.2999999999999999E-2</v>
      </c>
    </row>
    <row r="5350" spans="1:3" x14ac:dyDescent="0.2">
      <c r="A5350" t="s">
        <v>41792</v>
      </c>
      <c r="B5350">
        <v>1</v>
      </c>
      <c r="C5350">
        <v>5.2999999999999999E-2</v>
      </c>
    </row>
    <row r="5351" spans="1:3" x14ac:dyDescent="0.2">
      <c r="A5351" t="s">
        <v>41793</v>
      </c>
      <c r="B5351">
        <v>1</v>
      </c>
      <c r="C5351">
        <v>5.2999999999999999E-2</v>
      </c>
    </row>
    <row r="5352" spans="1:3" x14ac:dyDescent="0.2">
      <c r="A5352" t="s">
        <v>41794</v>
      </c>
      <c r="B5352">
        <v>1</v>
      </c>
      <c r="C5352">
        <v>5.2999999999999999E-2</v>
      </c>
    </row>
    <row r="5353" spans="1:3" x14ac:dyDescent="0.2">
      <c r="A5353" t="s">
        <v>41795</v>
      </c>
      <c r="B5353">
        <v>1</v>
      </c>
      <c r="C5353">
        <v>5.2999999999999999E-2</v>
      </c>
    </row>
    <row r="5354" spans="1:3" x14ac:dyDescent="0.2">
      <c r="A5354" t="s">
        <v>41796</v>
      </c>
      <c r="B5354">
        <v>1</v>
      </c>
      <c r="C5354">
        <v>5.2999999999999999E-2</v>
      </c>
    </row>
    <row r="5355" spans="1:3" x14ac:dyDescent="0.2">
      <c r="A5355" t="s">
        <v>41797</v>
      </c>
      <c r="B5355">
        <v>1</v>
      </c>
      <c r="C5355">
        <v>5.2999999999999999E-2</v>
      </c>
    </row>
    <row r="5356" spans="1:3" x14ac:dyDescent="0.2">
      <c r="A5356" t="s">
        <v>41798</v>
      </c>
      <c r="B5356">
        <v>1</v>
      </c>
      <c r="C5356">
        <v>5.2999999999999999E-2</v>
      </c>
    </row>
    <row r="5357" spans="1:3" x14ac:dyDescent="0.2">
      <c r="A5357" t="s">
        <v>41799</v>
      </c>
      <c r="B5357">
        <v>1</v>
      </c>
      <c r="C5357">
        <v>5.2999999999999999E-2</v>
      </c>
    </row>
    <row r="5358" spans="1:3" x14ac:dyDescent="0.2">
      <c r="A5358" t="s">
        <v>41800</v>
      </c>
      <c r="B5358">
        <v>1</v>
      </c>
      <c r="C5358">
        <v>5.2999999999999999E-2</v>
      </c>
    </row>
    <row r="5359" spans="1:3" x14ac:dyDescent="0.2">
      <c r="A5359" t="s">
        <v>41801</v>
      </c>
      <c r="B5359">
        <v>1</v>
      </c>
      <c r="C5359">
        <v>5.2999999999999999E-2</v>
      </c>
    </row>
    <row r="5360" spans="1:3" x14ac:dyDescent="0.2">
      <c r="A5360" t="s">
        <v>41802</v>
      </c>
      <c r="B5360">
        <v>1</v>
      </c>
      <c r="C5360">
        <v>5.2999999999999999E-2</v>
      </c>
    </row>
    <row r="5361" spans="1:3" x14ac:dyDescent="0.2">
      <c r="A5361" t="s">
        <v>41803</v>
      </c>
      <c r="B5361">
        <v>1</v>
      </c>
      <c r="C5361">
        <v>5.2999999999999999E-2</v>
      </c>
    </row>
    <row r="5362" spans="1:3" x14ac:dyDescent="0.2">
      <c r="A5362" t="s">
        <v>41804</v>
      </c>
      <c r="B5362">
        <v>1</v>
      </c>
      <c r="C5362">
        <v>5.2999999999999999E-2</v>
      </c>
    </row>
    <row r="5363" spans="1:3" x14ac:dyDescent="0.2">
      <c r="A5363" t="s">
        <v>41805</v>
      </c>
      <c r="B5363">
        <v>1</v>
      </c>
      <c r="C5363">
        <v>5.2999999999999999E-2</v>
      </c>
    </row>
    <row r="5364" spans="1:3" x14ac:dyDescent="0.2">
      <c r="A5364" t="s">
        <v>41806</v>
      </c>
      <c r="B5364">
        <v>1</v>
      </c>
      <c r="C5364">
        <v>5.2999999999999999E-2</v>
      </c>
    </row>
    <row r="5365" spans="1:3" x14ac:dyDescent="0.2">
      <c r="A5365" t="s">
        <v>41807</v>
      </c>
      <c r="B5365">
        <v>1</v>
      </c>
      <c r="C5365">
        <v>5.2999999999999999E-2</v>
      </c>
    </row>
    <row r="5366" spans="1:3" x14ac:dyDescent="0.2">
      <c r="A5366" t="s">
        <v>41808</v>
      </c>
      <c r="B5366">
        <v>1</v>
      </c>
      <c r="C5366">
        <v>5.2999999999999999E-2</v>
      </c>
    </row>
    <row r="5367" spans="1:3" x14ac:dyDescent="0.2">
      <c r="A5367" t="s">
        <v>41809</v>
      </c>
      <c r="B5367">
        <v>1</v>
      </c>
      <c r="C5367">
        <v>5.2999999999999999E-2</v>
      </c>
    </row>
    <row r="5368" spans="1:3" x14ac:dyDescent="0.2">
      <c r="A5368" t="s">
        <v>41810</v>
      </c>
      <c r="B5368">
        <v>1</v>
      </c>
      <c r="C5368">
        <v>5.2999999999999999E-2</v>
      </c>
    </row>
    <row r="5369" spans="1:3" x14ac:dyDescent="0.2">
      <c r="A5369" t="s">
        <v>41811</v>
      </c>
      <c r="B5369">
        <v>1</v>
      </c>
      <c r="C5369">
        <v>5.2999999999999999E-2</v>
      </c>
    </row>
    <row r="5370" spans="1:3" x14ac:dyDescent="0.2">
      <c r="A5370" t="s">
        <v>41812</v>
      </c>
      <c r="B5370">
        <v>1</v>
      </c>
      <c r="C5370">
        <v>5.2999999999999999E-2</v>
      </c>
    </row>
    <row r="5371" spans="1:3" x14ac:dyDescent="0.2">
      <c r="A5371" t="s">
        <v>41813</v>
      </c>
      <c r="B5371">
        <v>1</v>
      </c>
      <c r="C5371">
        <v>5.2999999999999999E-2</v>
      </c>
    </row>
    <row r="5372" spans="1:3" x14ac:dyDescent="0.2">
      <c r="A5372" t="s">
        <v>41814</v>
      </c>
      <c r="B5372">
        <v>1</v>
      </c>
      <c r="C5372">
        <v>5.2999999999999999E-2</v>
      </c>
    </row>
    <row r="5373" spans="1:3" x14ac:dyDescent="0.2">
      <c r="A5373" t="s">
        <v>41815</v>
      </c>
      <c r="B5373">
        <v>1</v>
      </c>
      <c r="C5373">
        <v>5.2999999999999999E-2</v>
      </c>
    </row>
    <row r="5374" spans="1:3" x14ac:dyDescent="0.2">
      <c r="A5374" t="s">
        <v>41816</v>
      </c>
      <c r="B5374">
        <v>1</v>
      </c>
      <c r="C5374">
        <v>5.2999999999999999E-2</v>
      </c>
    </row>
    <row r="5375" spans="1:3" x14ac:dyDescent="0.2">
      <c r="A5375" t="s">
        <v>41817</v>
      </c>
      <c r="B5375">
        <v>1</v>
      </c>
      <c r="C5375">
        <v>5.2999999999999999E-2</v>
      </c>
    </row>
    <row r="5376" spans="1:3" x14ac:dyDescent="0.2">
      <c r="A5376" t="s">
        <v>41818</v>
      </c>
      <c r="B5376">
        <v>1</v>
      </c>
      <c r="C5376">
        <v>5.2999999999999999E-2</v>
      </c>
    </row>
    <row r="5377" spans="1:3" x14ac:dyDescent="0.2">
      <c r="A5377" t="s">
        <v>41819</v>
      </c>
      <c r="B5377">
        <v>1</v>
      </c>
      <c r="C5377">
        <v>5.2999999999999999E-2</v>
      </c>
    </row>
    <row r="5378" spans="1:3" x14ac:dyDescent="0.2">
      <c r="A5378" t="s">
        <v>41820</v>
      </c>
      <c r="B5378">
        <v>1</v>
      </c>
      <c r="C5378">
        <v>5.2999999999999999E-2</v>
      </c>
    </row>
    <row r="5379" spans="1:3" x14ac:dyDescent="0.2">
      <c r="A5379" t="s">
        <v>41821</v>
      </c>
      <c r="B5379">
        <v>1</v>
      </c>
      <c r="C5379">
        <v>5.2999999999999999E-2</v>
      </c>
    </row>
    <row r="5380" spans="1:3" x14ac:dyDescent="0.2">
      <c r="A5380" t="s">
        <v>41822</v>
      </c>
      <c r="B5380">
        <v>1</v>
      </c>
      <c r="C5380">
        <v>5.2999999999999999E-2</v>
      </c>
    </row>
    <row r="5381" spans="1:3" x14ac:dyDescent="0.2">
      <c r="A5381" t="s">
        <v>41823</v>
      </c>
      <c r="B5381">
        <v>1</v>
      </c>
      <c r="C5381">
        <v>5.2999999999999999E-2</v>
      </c>
    </row>
    <row r="5382" spans="1:3" x14ac:dyDescent="0.2">
      <c r="A5382" t="s">
        <v>41824</v>
      </c>
      <c r="B5382">
        <v>1</v>
      </c>
      <c r="C5382">
        <v>5.2999999999999999E-2</v>
      </c>
    </row>
    <row r="5383" spans="1:3" x14ac:dyDescent="0.2">
      <c r="A5383" t="s">
        <v>41825</v>
      </c>
      <c r="B5383">
        <v>1</v>
      </c>
      <c r="C5383">
        <v>5.2999999999999999E-2</v>
      </c>
    </row>
    <row r="5384" spans="1:3" x14ac:dyDescent="0.2">
      <c r="A5384" t="s">
        <v>41826</v>
      </c>
      <c r="B5384">
        <v>1</v>
      </c>
      <c r="C5384">
        <v>5.2999999999999999E-2</v>
      </c>
    </row>
    <row r="5385" spans="1:3" x14ac:dyDescent="0.2">
      <c r="A5385" t="s">
        <v>41827</v>
      </c>
      <c r="B5385">
        <v>1</v>
      </c>
      <c r="C5385">
        <v>5.2999999999999999E-2</v>
      </c>
    </row>
    <row r="5386" spans="1:3" x14ac:dyDescent="0.2">
      <c r="A5386" t="s">
        <v>41828</v>
      </c>
      <c r="B5386">
        <v>1</v>
      </c>
      <c r="C5386">
        <v>5.2999999999999999E-2</v>
      </c>
    </row>
    <row r="5387" spans="1:3" x14ac:dyDescent="0.2">
      <c r="A5387" t="s">
        <v>41829</v>
      </c>
      <c r="B5387">
        <v>1</v>
      </c>
      <c r="C5387">
        <v>5.2999999999999999E-2</v>
      </c>
    </row>
    <row r="5388" spans="1:3" x14ac:dyDescent="0.2">
      <c r="A5388" t="s">
        <v>41830</v>
      </c>
      <c r="B5388">
        <v>1</v>
      </c>
      <c r="C5388">
        <v>5.2999999999999999E-2</v>
      </c>
    </row>
    <row r="5389" spans="1:3" x14ac:dyDescent="0.2">
      <c r="A5389" t="s">
        <v>41831</v>
      </c>
      <c r="B5389">
        <v>1</v>
      </c>
      <c r="C5389">
        <v>5.2999999999999999E-2</v>
      </c>
    </row>
    <row r="5390" spans="1:3" x14ac:dyDescent="0.2">
      <c r="A5390" t="s">
        <v>41832</v>
      </c>
      <c r="B5390">
        <v>1</v>
      </c>
      <c r="C5390">
        <v>5.2999999999999999E-2</v>
      </c>
    </row>
    <row r="5391" spans="1:3" x14ac:dyDescent="0.2">
      <c r="A5391" t="s">
        <v>41833</v>
      </c>
      <c r="B5391">
        <v>1</v>
      </c>
      <c r="C5391">
        <v>5.2999999999999999E-2</v>
      </c>
    </row>
    <row r="5392" spans="1:3" x14ac:dyDescent="0.2">
      <c r="A5392" t="s">
        <v>41834</v>
      </c>
      <c r="B5392">
        <v>1</v>
      </c>
      <c r="C5392">
        <v>5.2999999999999999E-2</v>
      </c>
    </row>
    <row r="5393" spans="1:3" x14ac:dyDescent="0.2">
      <c r="A5393" t="s">
        <v>41835</v>
      </c>
      <c r="B5393">
        <v>1</v>
      </c>
      <c r="C5393">
        <v>5.2999999999999999E-2</v>
      </c>
    </row>
    <row r="5394" spans="1:3" x14ac:dyDescent="0.2">
      <c r="A5394" t="s">
        <v>41836</v>
      </c>
      <c r="B5394">
        <v>1</v>
      </c>
      <c r="C5394">
        <v>5.2999999999999999E-2</v>
      </c>
    </row>
    <row r="5395" spans="1:3" x14ac:dyDescent="0.2">
      <c r="A5395" t="s">
        <v>41837</v>
      </c>
      <c r="B5395">
        <v>1</v>
      </c>
      <c r="C5395">
        <v>5.2999999999999999E-2</v>
      </c>
    </row>
    <row r="5396" spans="1:3" x14ac:dyDescent="0.2">
      <c r="A5396" t="s">
        <v>41838</v>
      </c>
      <c r="B5396">
        <v>1</v>
      </c>
      <c r="C5396">
        <v>5.2999999999999999E-2</v>
      </c>
    </row>
    <row r="5397" spans="1:3" x14ac:dyDescent="0.2">
      <c r="A5397" t="s">
        <v>41839</v>
      </c>
      <c r="B5397">
        <v>1</v>
      </c>
      <c r="C5397">
        <v>5.2999999999999999E-2</v>
      </c>
    </row>
    <row r="5398" spans="1:3" x14ac:dyDescent="0.2">
      <c r="A5398" t="s">
        <v>41840</v>
      </c>
      <c r="B5398">
        <v>1</v>
      </c>
      <c r="C5398">
        <v>5.2999999999999999E-2</v>
      </c>
    </row>
    <row r="5399" spans="1:3" x14ac:dyDescent="0.2">
      <c r="A5399" t="s">
        <v>41841</v>
      </c>
      <c r="B5399">
        <v>1</v>
      </c>
      <c r="C5399">
        <v>5.2999999999999999E-2</v>
      </c>
    </row>
    <row r="5400" spans="1:3" x14ac:dyDescent="0.2">
      <c r="A5400" t="s">
        <v>41842</v>
      </c>
      <c r="B5400">
        <v>1</v>
      </c>
      <c r="C5400">
        <v>5.2999999999999999E-2</v>
      </c>
    </row>
    <row r="5401" spans="1:3" x14ac:dyDescent="0.2">
      <c r="A5401" t="s">
        <v>41843</v>
      </c>
      <c r="B5401">
        <v>1</v>
      </c>
      <c r="C5401">
        <v>5.2999999999999999E-2</v>
      </c>
    </row>
    <row r="5402" spans="1:3" x14ac:dyDescent="0.2">
      <c r="A5402" t="s">
        <v>41844</v>
      </c>
      <c r="B5402">
        <v>1</v>
      </c>
      <c r="C5402">
        <v>5.2999999999999999E-2</v>
      </c>
    </row>
    <row r="5403" spans="1:3" x14ac:dyDescent="0.2">
      <c r="A5403" t="s">
        <v>41845</v>
      </c>
      <c r="B5403">
        <v>1</v>
      </c>
      <c r="C5403">
        <v>5.2999999999999999E-2</v>
      </c>
    </row>
    <row r="5404" spans="1:3" x14ac:dyDescent="0.2">
      <c r="A5404" t="s">
        <v>41846</v>
      </c>
      <c r="B5404">
        <v>1</v>
      </c>
      <c r="C5404">
        <v>5.2999999999999999E-2</v>
      </c>
    </row>
    <row r="5405" spans="1:3" x14ac:dyDescent="0.2">
      <c r="A5405" t="s">
        <v>41847</v>
      </c>
      <c r="B5405">
        <v>1</v>
      </c>
      <c r="C5405">
        <v>5.2999999999999999E-2</v>
      </c>
    </row>
    <row r="5406" spans="1:3" x14ac:dyDescent="0.2">
      <c r="A5406" t="s">
        <v>41848</v>
      </c>
      <c r="B5406">
        <v>1</v>
      </c>
      <c r="C5406">
        <v>5.2999999999999999E-2</v>
      </c>
    </row>
    <row r="5407" spans="1:3" x14ac:dyDescent="0.2">
      <c r="A5407" t="s">
        <v>41849</v>
      </c>
      <c r="B5407">
        <v>1</v>
      </c>
      <c r="C5407">
        <v>5.2999999999999999E-2</v>
      </c>
    </row>
    <row r="5408" spans="1:3" x14ac:dyDescent="0.2">
      <c r="A5408" t="s">
        <v>41850</v>
      </c>
      <c r="B5408">
        <v>1</v>
      </c>
      <c r="C5408">
        <v>5.2999999999999999E-2</v>
      </c>
    </row>
    <row r="5409" spans="1:3" x14ac:dyDescent="0.2">
      <c r="A5409" t="s">
        <v>41851</v>
      </c>
      <c r="B5409">
        <v>1</v>
      </c>
      <c r="C5409">
        <v>5.2999999999999999E-2</v>
      </c>
    </row>
    <row r="5410" spans="1:3" x14ac:dyDescent="0.2">
      <c r="A5410" t="s">
        <v>41852</v>
      </c>
      <c r="B5410">
        <v>1</v>
      </c>
      <c r="C5410">
        <v>5.2999999999999999E-2</v>
      </c>
    </row>
    <row r="5411" spans="1:3" x14ac:dyDescent="0.2">
      <c r="A5411" t="s">
        <v>41853</v>
      </c>
      <c r="B5411">
        <v>1</v>
      </c>
      <c r="C5411">
        <v>5.2999999999999999E-2</v>
      </c>
    </row>
    <row r="5412" spans="1:3" x14ac:dyDescent="0.2">
      <c r="A5412" t="s">
        <v>41854</v>
      </c>
      <c r="B5412">
        <v>1</v>
      </c>
      <c r="C5412">
        <v>5.2999999999999999E-2</v>
      </c>
    </row>
    <row r="5413" spans="1:3" x14ac:dyDescent="0.2">
      <c r="A5413" t="s">
        <v>41855</v>
      </c>
      <c r="B5413">
        <v>1</v>
      </c>
      <c r="C5413">
        <v>5.2999999999999999E-2</v>
      </c>
    </row>
    <row r="5414" spans="1:3" x14ac:dyDescent="0.2">
      <c r="A5414" t="s">
        <v>41856</v>
      </c>
      <c r="B5414">
        <v>1</v>
      </c>
      <c r="C5414">
        <v>5.2999999999999999E-2</v>
      </c>
    </row>
    <row r="5415" spans="1:3" x14ac:dyDescent="0.2">
      <c r="A5415" t="s">
        <v>41857</v>
      </c>
      <c r="B5415">
        <v>1</v>
      </c>
      <c r="C5415">
        <v>5.2999999999999999E-2</v>
      </c>
    </row>
    <row r="5416" spans="1:3" x14ac:dyDescent="0.2">
      <c r="A5416" t="s">
        <v>41858</v>
      </c>
      <c r="B5416">
        <v>1</v>
      </c>
      <c r="C5416">
        <v>5.2999999999999999E-2</v>
      </c>
    </row>
    <row r="5417" spans="1:3" x14ac:dyDescent="0.2">
      <c r="A5417" t="s">
        <v>41859</v>
      </c>
      <c r="B5417">
        <v>1</v>
      </c>
      <c r="C5417">
        <v>5.2999999999999999E-2</v>
      </c>
    </row>
    <row r="5418" spans="1:3" x14ac:dyDescent="0.2">
      <c r="A5418" t="s">
        <v>41860</v>
      </c>
      <c r="B5418">
        <v>1</v>
      </c>
      <c r="C5418">
        <v>5.2999999999999999E-2</v>
      </c>
    </row>
    <row r="5419" spans="1:3" x14ac:dyDescent="0.2">
      <c r="A5419" t="s">
        <v>41861</v>
      </c>
      <c r="B5419">
        <v>1</v>
      </c>
      <c r="C5419">
        <v>5.2999999999999999E-2</v>
      </c>
    </row>
    <row r="5420" spans="1:3" x14ac:dyDescent="0.2">
      <c r="A5420" t="s">
        <v>41862</v>
      </c>
      <c r="B5420">
        <v>1</v>
      </c>
      <c r="C5420">
        <v>5.2999999999999999E-2</v>
      </c>
    </row>
    <row r="5421" spans="1:3" x14ac:dyDescent="0.2">
      <c r="A5421" t="s">
        <v>41863</v>
      </c>
      <c r="B5421">
        <v>1</v>
      </c>
      <c r="C5421">
        <v>5.2999999999999999E-2</v>
      </c>
    </row>
    <row r="5422" spans="1:3" x14ac:dyDescent="0.2">
      <c r="A5422" t="s">
        <v>41864</v>
      </c>
      <c r="B5422">
        <v>1</v>
      </c>
      <c r="C5422">
        <v>5.2999999999999999E-2</v>
      </c>
    </row>
    <row r="5423" spans="1:3" x14ac:dyDescent="0.2">
      <c r="A5423" t="s">
        <v>41865</v>
      </c>
      <c r="B5423">
        <v>1</v>
      </c>
      <c r="C5423">
        <v>5.2999999999999999E-2</v>
      </c>
    </row>
    <row r="5424" spans="1:3" x14ac:dyDescent="0.2">
      <c r="A5424" t="s">
        <v>41866</v>
      </c>
      <c r="B5424">
        <v>1</v>
      </c>
      <c r="C5424">
        <v>5.2999999999999999E-2</v>
      </c>
    </row>
    <row r="5425" spans="1:3" x14ac:dyDescent="0.2">
      <c r="A5425" t="s">
        <v>41867</v>
      </c>
      <c r="B5425">
        <v>1</v>
      </c>
      <c r="C5425">
        <v>5.2999999999999999E-2</v>
      </c>
    </row>
    <row r="5426" spans="1:3" x14ac:dyDescent="0.2">
      <c r="A5426" t="s">
        <v>41868</v>
      </c>
      <c r="B5426">
        <v>1</v>
      </c>
      <c r="C5426">
        <v>5.2999999999999999E-2</v>
      </c>
    </row>
    <row r="5427" spans="1:3" x14ac:dyDescent="0.2">
      <c r="A5427" t="s">
        <v>41869</v>
      </c>
      <c r="B5427">
        <v>1</v>
      </c>
      <c r="C5427">
        <v>5.2999999999999999E-2</v>
      </c>
    </row>
    <row r="5428" spans="1:3" x14ac:dyDescent="0.2">
      <c r="A5428" t="s">
        <v>41870</v>
      </c>
      <c r="B5428">
        <v>1</v>
      </c>
      <c r="C5428">
        <v>5.2999999999999999E-2</v>
      </c>
    </row>
    <row r="5429" spans="1:3" x14ac:dyDescent="0.2">
      <c r="A5429" t="s">
        <v>41871</v>
      </c>
      <c r="B5429">
        <v>1</v>
      </c>
      <c r="C5429">
        <v>5.2999999999999999E-2</v>
      </c>
    </row>
    <row r="5430" spans="1:3" x14ac:dyDescent="0.2">
      <c r="A5430" t="s">
        <v>41872</v>
      </c>
      <c r="B5430">
        <v>1</v>
      </c>
      <c r="C5430">
        <v>5.2999999999999999E-2</v>
      </c>
    </row>
    <row r="5431" spans="1:3" x14ac:dyDescent="0.2">
      <c r="A5431" t="s">
        <v>41873</v>
      </c>
      <c r="B5431">
        <v>1</v>
      </c>
      <c r="C5431">
        <v>5.2999999999999999E-2</v>
      </c>
    </row>
    <row r="5432" spans="1:3" x14ac:dyDescent="0.2">
      <c r="A5432" t="s">
        <v>41874</v>
      </c>
      <c r="B5432">
        <v>1</v>
      </c>
      <c r="C5432">
        <v>5.2999999999999999E-2</v>
      </c>
    </row>
    <row r="5433" spans="1:3" x14ac:dyDescent="0.2">
      <c r="A5433" t="s">
        <v>41875</v>
      </c>
      <c r="B5433">
        <v>1</v>
      </c>
      <c r="C5433">
        <v>5.2999999999999999E-2</v>
      </c>
    </row>
    <row r="5434" spans="1:3" x14ac:dyDescent="0.2">
      <c r="A5434" t="s">
        <v>41876</v>
      </c>
      <c r="B5434">
        <v>1</v>
      </c>
      <c r="C5434">
        <v>5.2999999999999999E-2</v>
      </c>
    </row>
    <row r="5435" spans="1:3" x14ac:dyDescent="0.2">
      <c r="A5435" t="s">
        <v>41877</v>
      </c>
      <c r="B5435">
        <v>1</v>
      </c>
      <c r="C5435">
        <v>5.2999999999999999E-2</v>
      </c>
    </row>
    <row r="5436" spans="1:3" x14ac:dyDescent="0.2">
      <c r="A5436" t="s">
        <v>41878</v>
      </c>
      <c r="B5436">
        <v>1</v>
      </c>
      <c r="C5436">
        <v>5.2999999999999999E-2</v>
      </c>
    </row>
    <row r="5437" spans="1:3" x14ac:dyDescent="0.2">
      <c r="A5437" t="s">
        <v>41879</v>
      </c>
      <c r="B5437">
        <v>1</v>
      </c>
      <c r="C5437">
        <v>5.2999999999999999E-2</v>
      </c>
    </row>
    <row r="5438" spans="1:3" x14ac:dyDescent="0.2">
      <c r="A5438" t="s">
        <v>41880</v>
      </c>
      <c r="B5438">
        <v>1</v>
      </c>
      <c r="C5438">
        <v>5.2999999999999999E-2</v>
      </c>
    </row>
    <row r="5439" spans="1:3" x14ac:dyDescent="0.2">
      <c r="A5439" t="s">
        <v>41881</v>
      </c>
      <c r="B5439">
        <v>1</v>
      </c>
      <c r="C5439">
        <v>5.2999999999999999E-2</v>
      </c>
    </row>
    <row r="5440" spans="1:3" x14ac:dyDescent="0.2">
      <c r="A5440" t="s">
        <v>41882</v>
      </c>
      <c r="B5440">
        <v>1</v>
      </c>
      <c r="C5440">
        <v>5.2999999999999999E-2</v>
      </c>
    </row>
    <row r="5441" spans="1:3" x14ac:dyDescent="0.2">
      <c r="A5441" t="s">
        <v>41883</v>
      </c>
      <c r="B5441">
        <v>1</v>
      </c>
      <c r="C5441">
        <v>5.2999999999999999E-2</v>
      </c>
    </row>
    <row r="5442" spans="1:3" x14ac:dyDescent="0.2">
      <c r="A5442" t="s">
        <v>41884</v>
      </c>
      <c r="B5442">
        <v>1</v>
      </c>
      <c r="C5442">
        <v>5.2999999999999999E-2</v>
      </c>
    </row>
    <row r="5443" spans="1:3" x14ac:dyDescent="0.2">
      <c r="A5443" t="s">
        <v>41885</v>
      </c>
      <c r="B5443">
        <v>1</v>
      </c>
      <c r="C5443">
        <v>5.2999999999999999E-2</v>
      </c>
    </row>
    <row r="5444" spans="1:3" x14ac:dyDescent="0.2">
      <c r="A5444" t="s">
        <v>41886</v>
      </c>
      <c r="B5444">
        <v>1</v>
      </c>
      <c r="C5444">
        <v>5.2999999999999999E-2</v>
      </c>
    </row>
    <row r="5445" spans="1:3" x14ac:dyDescent="0.2">
      <c r="A5445" t="s">
        <v>41887</v>
      </c>
      <c r="B5445">
        <v>1</v>
      </c>
      <c r="C5445">
        <v>5.2999999999999999E-2</v>
      </c>
    </row>
    <row r="5446" spans="1:3" x14ac:dyDescent="0.2">
      <c r="A5446" t="s">
        <v>41888</v>
      </c>
      <c r="B5446">
        <v>1</v>
      </c>
      <c r="C5446">
        <v>5.2999999999999999E-2</v>
      </c>
    </row>
    <row r="5447" spans="1:3" x14ac:dyDescent="0.2">
      <c r="A5447" t="s">
        <v>41889</v>
      </c>
      <c r="B5447">
        <v>1</v>
      </c>
      <c r="C5447">
        <v>5.2999999999999999E-2</v>
      </c>
    </row>
    <row r="5448" spans="1:3" x14ac:dyDescent="0.2">
      <c r="A5448" t="s">
        <v>41890</v>
      </c>
      <c r="B5448">
        <v>1</v>
      </c>
      <c r="C5448">
        <v>5.2999999999999999E-2</v>
      </c>
    </row>
    <row r="5449" spans="1:3" x14ac:dyDescent="0.2">
      <c r="A5449" t="s">
        <v>41891</v>
      </c>
      <c r="B5449">
        <v>1</v>
      </c>
      <c r="C5449">
        <v>5.2999999999999999E-2</v>
      </c>
    </row>
    <row r="5450" spans="1:3" x14ac:dyDescent="0.2">
      <c r="A5450" t="s">
        <v>41892</v>
      </c>
      <c r="B5450">
        <v>1</v>
      </c>
      <c r="C5450">
        <v>5.2999999999999999E-2</v>
      </c>
    </row>
    <row r="5451" spans="1:3" x14ac:dyDescent="0.2">
      <c r="A5451" t="s">
        <v>41893</v>
      </c>
      <c r="B5451">
        <v>1</v>
      </c>
      <c r="C5451">
        <v>5.2999999999999999E-2</v>
      </c>
    </row>
    <row r="5452" spans="1:3" x14ac:dyDescent="0.2">
      <c r="A5452" t="s">
        <v>41894</v>
      </c>
      <c r="B5452">
        <v>1</v>
      </c>
      <c r="C5452">
        <v>5.2999999999999999E-2</v>
      </c>
    </row>
    <row r="5453" spans="1:3" x14ac:dyDescent="0.2">
      <c r="A5453" t="s">
        <v>41895</v>
      </c>
      <c r="B5453">
        <v>1</v>
      </c>
      <c r="C5453">
        <v>5.2999999999999999E-2</v>
      </c>
    </row>
    <row r="5454" spans="1:3" x14ac:dyDescent="0.2">
      <c r="A5454" t="s">
        <v>41896</v>
      </c>
      <c r="B5454">
        <v>1</v>
      </c>
      <c r="C5454">
        <v>5.2999999999999999E-2</v>
      </c>
    </row>
    <row r="5455" spans="1:3" x14ac:dyDescent="0.2">
      <c r="A5455" t="s">
        <v>41897</v>
      </c>
      <c r="B5455">
        <v>1</v>
      </c>
      <c r="C5455">
        <v>5.2999999999999999E-2</v>
      </c>
    </row>
    <row r="5456" spans="1:3" x14ac:dyDescent="0.2">
      <c r="A5456" t="s">
        <v>41898</v>
      </c>
      <c r="B5456">
        <v>1</v>
      </c>
      <c r="C5456">
        <v>5.2999999999999999E-2</v>
      </c>
    </row>
    <row r="5457" spans="1:3" x14ac:dyDescent="0.2">
      <c r="A5457" t="s">
        <v>41899</v>
      </c>
      <c r="B5457">
        <v>1</v>
      </c>
      <c r="C5457">
        <v>5.2999999999999999E-2</v>
      </c>
    </row>
    <row r="5458" spans="1:3" x14ac:dyDescent="0.2">
      <c r="A5458" t="s">
        <v>41900</v>
      </c>
      <c r="B5458">
        <v>1</v>
      </c>
      <c r="C5458">
        <v>5.2999999999999999E-2</v>
      </c>
    </row>
    <row r="5459" spans="1:3" x14ac:dyDescent="0.2">
      <c r="A5459" t="s">
        <v>41901</v>
      </c>
      <c r="B5459">
        <v>1</v>
      </c>
      <c r="C5459">
        <v>5.2999999999999999E-2</v>
      </c>
    </row>
    <row r="5460" spans="1:3" x14ac:dyDescent="0.2">
      <c r="A5460" t="s">
        <v>41902</v>
      </c>
      <c r="B5460">
        <v>1</v>
      </c>
      <c r="C5460">
        <v>5.2999999999999999E-2</v>
      </c>
    </row>
    <row r="5461" spans="1:3" x14ac:dyDescent="0.2">
      <c r="A5461" t="s">
        <v>41903</v>
      </c>
      <c r="B5461">
        <v>1</v>
      </c>
      <c r="C5461">
        <v>5.2999999999999999E-2</v>
      </c>
    </row>
    <row r="5462" spans="1:3" x14ac:dyDescent="0.2">
      <c r="A5462" t="s">
        <v>41904</v>
      </c>
      <c r="B5462">
        <v>1</v>
      </c>
      <c r="C5462">
        <v>5.2999999999999999E-2</v>
      </c>
    </row>
    <row r="5463" spans="1:3" x14ac:dyDescent="0.2">
      <c r="A5463" t="s">
        <v>41905</v>
      </c>
      <c r="B5463">
        <v>1</v>
      </c>
      <c r="C5463">
        <v>5.2999999999999999E-2</v>
      </c>
    </row>
    <row r="5464" spans="1:3" x14ac:dyDescent="0.2">
      <c r="A5464" t="s">
        <v>41906</v>
      </c>
      <c r="B5464">
        <v>1</v>
      </c>
      <c r="C5464">
        <v>5.2999999999999999E-2</v>
      </c>
    </row>
    <row r="5465" spans="1:3" x14ac:dyDescent="0.2">
      <c r="A5465" t="s">
        <v>41907</v>
      </c>
      <c r="B5465">
        <v>1</v>
      </c>
      <c r="C5465">
        <v>5.2999999999999999E-2</v>
      </c>
    </row>
    <row r="5466" spans="1:3" x14ac:dyDescent="0.2">
      <c r="A5466" t="s">
        <v>41908</v>
      </c>
      <c r="B5466">
        <v>1</v>
      </c>
      <c r="C5466">
        <v>5.2999999999999999E-2</v>
      </c>
    </row>
    <row r="5467" spans="1:3" x14ac:dyDescent="0.2">
      <c r="A5467" t="s">
        <v>41909</v>
      </c>
      <c r="B5467">
        <v>1</v>
      </c>
      <c r="C5467">
        <v>5.2999999999999999E-2</v>
      </c>
    </row>
    <row r="5468" spans="1:3" x14ac:dyDescent="0.2">
      <c r="A5468" t="s">
        <v>41910</v>
      </c>
      <c r="B5468">
        <v>1</v>
      </c>
      <c r="C5468">
        <v>5.2999999999999999E-2</v>
      </c>
    </row>
    <row r="5469" spans="1:3" x14ac:dyDescent="0.2">
      <c r="A5469" t="s">
        <v>41911</v>
      </c>
      <c r="B5469">
        <v>1</v>
      </c>
      <c r="C5469">
        <v>5.2999999999999999E-2</v>
      </c>
    </row>
    <row r="5470" spans="1:3" x14ac:dyDescent="0.2">
      <c r="A5470" t="s">
        <v>41912</v>
      </c>
      <c r="B5470">
        <v>1</v>
      </c>
      <c r="C5470">
        <v>5.2999999999999999E-2</v>
      </c>
    </row>
    <row r="5471" spans="1:3" x14ac:dyDescent="0.2">
      <c r="A5471" t="s">
        <v>41913</v>
      </c>
      <c r="B5471">
        <v>1</v>
      </c>
      <c r="C5471">
        <v>5.2999999999999999E-2</v>
      </c>
    </row>
    <row r="5472" spans="1:3" x14ac:dyDescent="0.2">
      <c r="A5472" t="s">
        <v>41914</v>
      </c>
      <c r="B5472">
        <v>1</v>
      </c>
      <c r="C5472">
        <v>5.2999999999999999E-2</v>
      </c>
    </row>
    <row r="5473" spans="1:3" x14ac:dyDescent="0.2">
      <c r="A5473" t="s">
        <v>41915</v>
      </c>
      <c r="B5473">
        <v>1</v>
      </c>
      <c r="C5473">
        <v>5.2999999999999999E-2</v>
      </c>
    </row>
    <row r="5474" spans="1:3" x14ac:dyDescent="0.2">
      <c r="A5474" t="s">
        <v>41916</v>
      </c>
      <c r="B5474">
        <v>1</v>
      </c>
      <c r="C5474">
        <v>5.2999999999999999E-2</v>
      </c>
    </row>
    <row r="5475" spans="1:3" x14ac:dyDescent="0.2">
      <c r="A5475" t="s">
        <v>41917</v>
      </c>
      <c r="B5475">
        <v>1</v>
      </c>
      <c r="C5475">
        <v>5.2999999999999999E-2</v>
      </c>
    </row>
    <row r="5476" spans="1:3" x14ac:dyDescent="0.2">
      <c r="A5476" t="s">
        <v>41918</v>
      </c>
      <c r="B5476">
        <v>1</v>
      </c>
      <c r="C5476">
        <v>5.2999999999999999E-2</v>
      </c>
    </row>
    <row r="5477" spans="1:3" x14ac:dyDescent="0.2">
      <c r="A5477" t="s">
        <v>41919</v>
      </c>
      <c r="B5477">
        <v>1</v>
      </c>
      <c r="C5477">
        <v>5.2999999999999999E-2</v>
      </c>
    </row>
    <row r="5478" spans="1:3" x14ac:dyDescent="0.2">
      <c r="A5478" t="s">
        <v>41920</v>
      </c>
      <c r="B5478">
        <v>1</v>
      </c>
      <c r="C5478">
        <v>5.2999999999999999E-2</v>
      </c>
    </row>
    <row r="5479" spans="1:3" x14ac:dyDescent="0.2">
      <c r="A5479" t="s">
        <v>41921</v>
      </c>
      <c r="B5479">
        <v>1</v>
      </c>
      <c r="C5479">
        <v>5.2999999999999999E-2</v>
      </c>
    </row>
    <row r="5480" spans="1:3" x14ac:dyDescent="0.2">
      <c r="A5480" t="s">
        <v>41922</v>
      </c>
      <c r="B5480">
        <v>1</v>
      </c>
      <c r="C5480">
        <v>5.2999999999999999E-2</v>
      </c>
    </row>
    <row r="5481" spans="1:3" x14ac:dyDescent="0.2">
      <c r="A5481" t="s">
        <v>41923</v>
      </c>
      <c r="B5481">
        <v>1</v>
      </c>
      <c r="C5481">
        <v>5.2999999999999999E-2</v>
      </c>
    </row>
    <row r="5482" spans="1:3" x14ac:dyDescent="0.2">
      <c r="A5482" t="s">
        <v>41924</v>
      </c>
      <c r="B5482">
        <v>1</v>
      </c>
      <c r="C5482">
        <v>5.2999999999999999E-2</v>
      </c>
    </row>
    <row r="5483" spans="1:3" x14ac:dyDescent="0.2">
      <c r="A5483" t="s">
        <v>41925</v>
      </c>
      <c r="B5483">
        <v>1</v>
      </c>
      <c r="C5483">
        <v>5.2999999999999999E-2</v>
      </c>
    </row>
    <row r="5484" spans="1:3" x14ac:dyDescent="0.2">
      <c r="A5484" t="s">
        <v>41926</v>
      </c>
      <c r="B5484">
        <v>1</v>
      </c>
      <c r="C5484">
        <v>5.2999999999999999E-2</v>
      </c>
    </row>
    <row r="5485" spans="1:3" x14ac:dyDescent="0.2">
      <c r="A5485" t="s">
        <v>41927</v>
      </c>
      <c r="B5485">
        <v>1</v>
      </c>
      <c r="C5485">
        <v>5.2999999999999999E-2</v>
      </c>
    </row>
    <row r="5486" spans="1:3" x14ac:dyDescent="0.2">
      <c r="A5486" t="s">
        <v>41928</v>
      </c>
      <c r="B5486">
        <v>1</v>
      </c>
      <c r="C5486">
        <v>5.2999999999999999E-2</v>
      </c>
    </row>
    <row r="5487" spans="1:3" x14ac:dyDescent="0.2">
      <c r="A5487" t="s">
        <v>41929</v>
      </c>
      <c r="B5487">
        <v>1</v>
      </c>
      <c r="C5487">
        <v>5.2999999999999999E-2</v>
      </c>
    </row>
    <row r="5488" spans="1:3" x14ac:dyDescent="0.2">
      <c r="A5488" t="s">
        <v>41930</v>
      </c>
      <c r="B5488">
        <v>1</v>
      </c>
      <c r="C5488">
        <v>5.2999999999999999E-2</v>
      </c>
    </row>
    <row r="5489" spans="1:3" x14ac:dyDescent="0.2">
      <c r="A5489" t="s">
        <v>41931</v>
      </c>
      <c r="B5489">
        <v>1</v>
      </c>
      <c r="C5489">
        <v>5.2999999999999999E-2</v>
      </c>
    </row>
    <row r="5490" spans="1:3" x14ac:dyDescent="0.2">
      <c r="A5490" t="s">
        <v>41932</v>
      </c>
      <c r="B5490">
        <v>1</v>
      </c>
      <c r="C5490">
        <v>5.2999999999999999E-2</v>
      </c>
    </row>
    <row r="5491" spans="1:3" x14ac:dyDescent="0.2">
      <c r="A5491" t="s">
        <v>41933</v>
      </c>
      <c r="B5491">
        <v>1</v>
      </c>
      <c r="C5491">
        <v>5.2999999999999999E-2</v>
      </c>
    </row>
    <row r="5492" spans="1:3" x14ac:dyDescent="0.2">
      <c r="A5492" t="s">
        <v>41934</v>
      </c>
      <c r="B5492">
        <v>1</v>
      </c>
      <c r="C5492">
        <v>5.2999999999999999E-2</v>
      </c>
    </row>
    <row r="5493" spans="1:3" x14ac:dyDescent="0.2">
      <c r="A5493" t="s">
        <v>41935</v>
      </c>
      <c r="B5493">
        <v>1</v>
      </c>
      <c r="C5493">
        <v>5.2999999999999999E-2</v>
      </c>
    </row>
    <row r="5494" spans="1:3" x14ac:dyDescent="0.2">
      <c r="A5494" t="s">
        <v>41936</v>
      </c>
      <c r="B5494">
        <v>1</v>
      </c>
      <c r="C5494">
        <v>5.2999999999999999E-2</v>
      </c>
    </row>
    <row r="5495" spans="1:3" x14ac:dyDescent="0.2">
      <c r="A5495" t="s">
        <v>41937</v>
      </c>
      <c r="B5495">
        <v>1</v>
      </c>
      <c r="C5495">
        <v>5.2999999999999999E-2</v>
      </c>
    </row>
    <row r="5496" spans="1:3" x14ac:dyDescent="0.2">
      <c r="A5496" t="s">
        <v>41938</v>
      </c>
      <c r="B5496">
        <v>1</v>
      </c>
      <c r="C5496">
        <v>5.2999999999999999E-2</v>
      </c>
    </row>
    <row r="5497" spans="1:3" x14ac:dyDescent="0.2">
      <c r="A5497" t="s">
        <v>41939</v>
      </c>
      <c r="B5497">
        <v>1</v>
      </c>
      <c r="C5497">
        <v>5.2999999999999999E-2</v>
      </c>
    </row>
    <row r="5498" spans="1:3" x14ac:dyDescent="0.2">
      <c r="A5498" t="s">
        <v>41940</v>
      </c>
      <c r="B5498">
        <v>1</v>
      </c>
      <c r="C5498">
        <v>5.2999999999999999E-2</v>
      </c>
    </row>
    <row r="5499" spans="1:3" x14ac:dyDescent="0.2">
      <c r="A5499" t="s">
        <v>41941</v>
      </c>
      <c r="B5499">
        <v>1</v>
      </c>
      <c r="C5499">
        <v>5.2999999999999999E-2</v>
      </c>
    </row>
    <row r="5500" spans="1:3" x14ac:dyDescent="0.2">
      <c r="A5500" t="s">
        <v>41942</v>
      </c>
      <c r="B5500">
        <v>1</v>
      </c>
      <c r="C5500">
        <v>5.2999999999999999E-2</v>
      </c>
    </row>
    <row r="5501" spans="1:3" x14ac:dyDescent="0.2">
      <c r="A5501" t="s">
        <v>41943</v>
      </c>
      <c r="B5501">
        <v>1</v>
      </c>
      <c r="C5501">
        <v>5.2999999999999999E-2</v>
      </c>
    </row>
    <row r="5502" spans="1:3" x14ac:dyDescent="0.2">
      <c r="A5502" t="s">
        <v>41944</v>
      </c>
      <c r="B5502">
        <v>1</v>
      </c>
      <c r="C5502">
        <v>5.2999999999999999E-2</v>
      </c>
    </row>
    <row r="5503" spans="1:3" x14ac:dyDescent="0.2">
      <c r="A5503" t="s">
        <v>41945</v>
      </c>
      <c r="B5503">
        <v>1</v>
      </c>
      <c r="C5503">
        <v>5.2999999999999999E-2</v>
      </c>
    </row>
    <row r="5504" spans="1:3" x14ac:dyDescent="0.2">
      <c r="A5504" t="s">
        <v>41946</v>
      </c>
      <c r="B5504">
        <v>1</v>
      </c>
      <c r="C5504">
        <v>5.2999999999999999E-2</v>
      </c>
    </row>
    <row r="5505" spans="1:3" x14ac:dyDescent="0.2">
      <c r="A5505" t="s">
        <v>41947</v>
      </c>
      <c r="B5505">
        <v>1</v>
      </c>
      <c r="C5505">
        <v>5.2999999999999999E-2</v>
      </c>
    </row>
    <row r="5506" spans="1:3" x14ac:dyDescent="0.2">
      <c r="A5506" t="s">
        <v>41948</v>
      </c>
      <c r="B5506">
        <v>1</v>
      </c>
      <c r="C5506">
        <v>5.2999999999999999E-2</v>
      </c>
    </row>
    <row r="5507" spans="1:3" x14ac:dyDescent="0.2">
      <c r="A5507" t="s">
        <v>41949</v>
      </c>
      <c r="B5507">
        <v>1</v>
      </c>
      <c r="C5507">
        <v>5.2999999999999999E-2</v>
      </c>
    </row>
    <row r="5508" spans="1:3" x14ac:dyDescent="0.2">
      <c r="A5508" t="s">
        <v>41950</v>
      </c>
      <c r="B5508">
        <v>1</v>
      </c>
      <c r="C5508">
        <v>5.2999999999999999E-2</v>
      </c>
    </row>
    <row r="5509" spans="1:3" x14ac:dyDescent="0.2">
      <c r="A5509" t="s">
        <v>41951</v>
      </c>
      <c r="B5509">
        <v>1</v>
      </c>
      <c r="C5509">
        <v>5.2999999999999999E-2</v>
      </c>
    </row>
    <row r="5510" spans="1:3" x14ac:dyDescent="0.2">
      <c r="A5510" t="s">
        <v>41952</v>
      </c>
      <c r="B5510">
        <v>1</v>
      </c>
      <c r="C5510">
        <v>5.2999999999999999E-2</v>
      </c>
    </row>
    <row r="5511" spans="1:3" x14ac:dyDescent="0.2">
      <c r="A5511" t="s">
        <v>41953</v>
      </c>
      <c r="B5511">
        <v>1</v>
      </c>
      <c r="C5511">
        <v>5.2999999999999999E-2</v>
      </c>
    </row>
    <row r="5512" spans="1:3" x14ac:dyDescent="0.2">
      <c r="A5512" t="s">
        <v>41954</v>
      </c>
      <c r="B5512">
        <v>1</v>
      </c>
      <c r="C5512">
        <v>5.2999999999999999E-2</v>
      </c>
    </row>
    <row r="5513" spans="1:3" x14ac:dyDescent="0.2">
      <c r="A5513" t="s">
        <v>41955</v>
      </c>
      <c r="B5513">
        <v>1</v>
      </c>
      <c r="C5513">
        <v>5.2999999999999999E-2</v>
      </c>
    </row>
    <row r="5514" spans="1:3" x14ac:dyDescent="0.2">
      <c r="A5514" t="s">
        <v>41956</v>
      </c>
      <c r="B5514">
        <v>1</v>
      </c>
      <c r="C5514">
        <v>5.2999999999999999E-2</v>
      </c>
    </row>
    <row r="5515" spans="1:3" x14ac:dyDescent="0.2">
      <c r="A5515" t="s">
        <v>41957</v>
      </c>
      <c r="B5515">
        <v>1</v>
      </c>
      <c r="C5515">
        <v>5.2999999999999999E-2</v>
      </c>
    </row>
    <row r="5516" spans="1:3" x14ac:dyDescent="0.2">
      <c r="A5516" t="s">
        <v>41958</v>
      </c>
      <c r="B5516">
        <v>1</v>
      </c>
      <c r="C5516">
        <v>5.2999999999999999E-2</v>
      </c>
    </row>
    <row r="5517" spans="1:3" x14ac:dyDescent="0.2">
      <c r="A5517" t="s">
        <v>41959</v>
      </c>
      <c r="B5517">
        <v>1</v>
      </c>
      <c r="C5517">
        <v>5.2999999999999999E-2</v>
      </c>
    </row>
    <row r="5518" spans="1:3" x14ac:dyDescent="0.2">
      <c r="A5518" t="s">
        <v>41960</v>
      </c>
      <c r="B5518">
        <v>1</v>
      </c>
      <c r="C5518">
        <v>5.2999999999999999E-2</v>
      </c>
    </row>
    <row r="5519" spans="1:3" x14ac:dyDescent="0.2">
      <c r="A5519" t="s">
        <v>41961</v>
      </c>
      <c r="B5519">
        <v>1</v>
      </c>
      <c r="C5519">
        <v>5.2999999999999999E-2</v>
      </c>
    </row>
    <row r="5520" spans="1:3" x14ac:dyDescent="0.2">
      <c r="A5520" t="s">
        <v>41962</v>
      </c>
      <c r="B5520">
        <v>1</v>
      </c>
      <c r="C5520">
        <v>5.2999999999999999E-2</v>
      </c>
    </row>
    <row r="5521" spans="1:3" x14ac:dyDescent="0.2">
      <c r="A5521" t="s">
        <v>41963</v>
      </c>
      <c r="B5521">
        <v>1</v>
      </c>
      <c r="C5521">
        <v>5.2999999999999999E-2</v>
      </c>
    </row>
    <row r="5522" spans="1:3" x14ac:dyDescent="0.2">
      <c r="A5522" t="s">
        <v>41964</v>
      </c>
      <c r="B5522">
        <v>1</v>
      </c>
      <c r="C5522">
        <v>5.2999999999999999E-2</v>
      </c>
    </row>
    <row r="5523" spans="1:3" x14ac:dyDescent="0.2">
      <c r="A5523" t="s">
        <v>41965</v>
      </c>
      <c r="B5523">
        <v>1</v>
      </c>
      <c r="C5523">
        <v>5.2999999999999999E-2</v>
      </c>
    </row>
    <row r="5524" spans="1:3" x14ac:dyDescent="0.2">
      <c r="A5524" t="s">
        <v>41966</v>
      </c>
      <c r="B5524">
        <v>1</v>
      </c>
      <c r="C5524">
        <v>5.2999999999999999E-2</v>
      </c>
    </row>
    <row r="5525" spans="1:3" x14ac:dyDescent="0.2">
      <c r="A5525" t="s">
        <v>41967</v>
      </c>
      <c r="B5525">
        <v>1</v>
      </c>
      <c r="C5525">
        <v>5.2999999999999999E-2</v>
      </c>
    </row>
    <row r="5526" spans="1:3" x14ac:dyDescent="0.2">
      <c r="A5526" t="s">
        <v>41968</v>
      </c>
      <c r="B5526">
        <v>1</v>
      </c>
      <c r="C5526">
        <v>5.2999999999999999E-2</v>
      </c>
    </row>
    <row r="5527" spans="1:3" x14ac:dyDescent="0.2">
      <c r="A5527" t="s">
        <v>41969</v>
      </c>
      <c r="B5527">
        <v>1</v>
      </c>
      <c r="C5527">
        <v>5.2999999999999999E-2</v>
      </c>
    </row>
    <row r="5528" spans="1:3" x14ac:dyDescent="0.2">
      <c r="A5528" t="s">
        <v>41970</v>
      </c>
      <c r="B5528">
        <v>1</v>
      </c>
      <c r="C5528">
        <v>5.2999999999999999E-2</v>
      </c>
    </row>
    <row r="5529" spans="1:3" x14ac:dyDescent="0.2">
      <c r="A5529" t="s">
        <v>41971</v>
      </c>
      <c r="B5529">
        <v>1</v>
      </c>
      <c r="C5529">
        <v>5.2999999999999999E-2</v>
      </c>
    </row>
    <row r="5530" spans="1:3" x14ac:dyDescent="0.2">
      <c r="A5530" t="s">
        <v>41972</v>
      </c>
      <c r="B5530">
        <v>1</v>
      </c>
      <c r="C5530">
        <v>5.2999999999999999E-2</v>
      </c>
    </row>
    <row r="5531" spans="1:3" x14ac:dyDescent="0.2">
      <c r="A5531" t="s">
        <v>41973</v>
      </c>
      <c r="B5531">
        <v>1</v>
      </c>
      <c r="C5531">
        <v>5.2999999999999999E-2</v>
      </c>
    </row>
    <row r="5532" spans="1:3" x14ac:dyDescent="0.2">
      <c r="A5532" t="s">
        <v>41974</v>
      </c>
      <c r="B5532">
        <v>1</v>
      </c>
      <c r="C5532">
        <v>5.2999999999999999E-2</v>
      </c>
    </row>
    <row r="5533" spans="1:3" x14ac:dyDescent="0.2">
      <c r="A5533" t="s">
        <v>41975</v>
      </c>
      <c r="B5533">
        <v>1</v>
      </c>
      <c r="C5533">
        <v>5.2999999999999999E-2</v>
      </c>
    </row>
    <row r="5534" spans="1:3" x14ac:dyDescent="0.2">
      <c r="A5534" t="s">
        <v>41976</v>
      </c>
      <c r="B5534">
        <v>1</v>
      </c>
      <c r="C5534">
        <v>5.2999999999999999E-2</v>
      </c>
    </row>
    <row r="5535" spans="1:3" x14ac:dyDescent="0.2">
      <c r="A5535" t="s">
        <v>41977</v>
      </c>
      <c r="B5535">
        <v>1</v>
      </c>
      <c r="C5535">
        <v>5.2999999999999999E-2</v>
      </c>
    </row>
    <row r="5536" spans="1:3" x14ac:dyDescent="0.2">
      <c r="A5536" t="s">
        <v>41978</v>
      </c>
      <c r="B5536">
        <v>1</v>
      </c>
      <c r="C5536">
        <v>5.2999999999999999E-2</v>
      </c>
    </row>
    <row r="5537" spans="1:3" x14ac:dyDescent="0.2">
      <c r="A5537" t="s">
        <v>41979</v>
      </c>
      <c r="B5537">
        <v>1</v>
      </c>
      <c r="C5537">
        <v>5.2999999999999999E-2</v>
      </c>
    </row>
    <row r="5538" spans="1:3" x14ac:dyDescent="0.2">
      <c r="A5538" t="s">
        <v>41980</v>
      </c>
      <c r="B5538">
        <v>1</v>
      </c>
      <c r="C5538">
        <v>5.2999999999999999E-2</v>
      </c>
    </row>
    <row r="5539" spans="1:3" x14ac:dyDescent="0.2">
      <c r="A5539" t="s">
        <v>41981</v>
      </c>
      <c r="B5539">
        <v>1</v>
      </c>
      <c r="C5539">
        <v>5.2999999999999999E-2</v>
      </c>
    </row>
    <row r="5540" spans="1:3" x14ac:dyDescent="0.2">
      <c r="A5540" t="s">
        <v>41982</v>
      </c>
      <c r="B5540">
        <v>1</v>
      </c>
      <c r="C5540">
        <v>5.2999999999999999E-2</v>
      </c>
    </row>
    <row r="5541" spans="1:3" x14ac:dyDescent="0.2">
      <c r="A5541" t="s">
        <v>41983</v>
      </c>
      <c r="B5541">
        <v>1</v>
      </c>
      <c r="C5541">
        <v>5.2999999999999999E-2</v>
      </c>
    </row>
    <row r="5542" spans="1:3" x14ac:dyDescent="0.2">
      <c r="A5542" t="s">
        <v>41984</v>
      </c>
      <c r="B5542">
        <v>1</v>
      </c>
      <c r="C5542">
        <v>5.2999999999999999E-2</v>
      </c>
    </row>
    <row r="5543" spans="1:3" x14ac:dyDescent="0.2">
      <c r="A5543" t="s">
        <v>41985</v>
      </c>
      <c r="B5543">
        <v>1</v>
      </c>
      <c r="C5543">
        <v>5.2999999999999999E-2</v>
      </c>
    </row>
    <row r="5544" spans="1:3" x14ac:dyDescent="0.2">
      <c r="A5544" t="s">
        <v>41986</v>
      </c>
      <c r="B5544">
        <v>1</v>
      </c>
      <c r="C5544">
        <v>5.2999999999999999E-2</v>
      </c>
    </row>
    <row r="5545" spans="1:3" x14ac:dyDescent="0.2">
      <c r="A5545" t="s">
        <v>41987</v>
      </c>
      <c r="B5545">
        <v>1</v>
      </c>
      <c r="C5545">
        <v>5.2999999999999999E-2</v>
      </c>
    </row>
    <row r="5546" spans="1:3" x14ac:dyDescent="0.2">
      <c r="A5546" t="s">
        <v>41988</v>
      </c>
      <c r="B5546">
        <v>1</v>
      </c>
      <c r="C5546">
        <v>5.2999999999999999E-2</v>
      </c>
    </row>
    <row r="5547" spans="1:3" x14ac:dyDescent="0.2">
      <c r="A5547" t="s">
        <v>41989</v>
      </c>
      <c r="B5547">
        <v>1</v>
      </c>
      <c r="C5547">
        <v>5.2999999999999999E-2</v>
      </c>
    </row>
    <row r="5548" spans="1:3" x14ac:dyDescent="0.2">
      <c r="A5548" t="s">
        <v>41990</v>
      </c>
      <c r="B5548">
        <v>1</v>
      </c>
      <c r="C5548">
        <v>5.2999999999999999E-2</v>
      </c>
    </row>
    <row r="5549" spans="1:3" x14ac:dyDescent="0.2">
      <c r="A5549" t="s">
        <v>41991</v>
      </c>
      <c r="B5549">
        <v>1</v>
      </c>
      <c r="C5549">
        <v>5.2999999999999999E-2</v>
      </c>
    </row>
    <row r="5550" spans="1:3" x14ac:dyDescent="0.2">
      <c r="A5550" t="s">
        <v>41992</v>
      </c>
      <c r="B5550">
        <v>1</v>
      </c>
      <c r="C5550">
        <v>5.2999999999999999E-2</v>
      </c>
    </row>
    <row r="5551" spans="1:3" x14ac:dyDescent="0.2">
      <c r="A5551" t="s">
        <v>41993</v>
      </c>
      <c r="B5551">
        <v>1</v>
      </c>
      <c r="C5551">
        <v>5.2999999999999999E-2</v>
      </c>
    </row>
    <row r="5552" spans="1:3" x14ac:dyDescent="0.2">
      <c r="A5552" t="s">
        <v>41994</v>
      </c>
      <c r="B5552">
        <v>1</v>
      </c>
      <c r="C5552">
        <v>5.2999999999999999E-2</v>
      </c>
    </row>
    <row r="5553" spans="1:3" x14ac:dyDescent="0.2">
      <c r="A5553" t="s">
        <v>41995</v>
      </c>
      <c r="B5553">
        <v>1</v>
      </c>
      <c r="C5553">
        <v>5.2999999999999999E-2</v>
      </c>
    </row>
    <row r="5554" spans="1:3" x14ac:dyDescent="0.2">
      <c r="A5554" t="s">
        <v>41996</v>
      </c>
      <c r="B5554">
        <v>1</v>
      </c>
      <c r="C5554">
        <v>5.2999999999999999E-2</v>
      </c>
    </row>
    <row r="5555" spans="1:3" x14ac:dyDescent="0.2">
      <c r="A5555" t="s">
        <v>41997</v>
      </c>
      <c r="B5555">
        <v>1</v>
      </c>
      <c r="C5555">
        <v>5.2999999999999999E-2</v>
      </c>
    </row>
    <row r="5556" spans="1:3" x14ac:dyDescent="0.2">
      <c r="A5556" t="s">
        <v>41998</v>
      </c>
      <c r="B5556">
        <v>1</v>
      </c>
      <c r="C5556">
        <v>5.2999999999999999E-2</v>
      </c>
    </row>
    <row r="5557" spans="1:3" x14ac:dyDescent="0.2">
      <c r="A5557" t="s">
        <v>41999</v>
      </c>
      <c r="B5557">
        <v>1</v>
      </c>
      <c r="C5557">
        <v>5.2999999999999999E-2</v>
      </c>
    </row>
    <row r="5558" spans="1:3" x14ac:dyDescent="0.2">
      <c r="A5558" t="s">
        <v>42000</v>
      </c>
      <c r="B5558">
        <v>1</v>
      </c>
      <c r="C5558">
        <v>5.2999999999999999E-2</v>
      </c>
    </row>
    <row r="5559" spans="1:3" x14ac:dyDescent="0.2">
      <c r="A5559" t="s">
        <v>42001</v>
      </c>
      <c r="B5559">
        <v>1</v>
      </c>
      <c r="C5559">
        <v>5.2999999999999999E-2</v>
      </c>
    </row>
    <row r="5560" spans="1:3" x14ac:dyDescent="0.2">
      <c r="A5560" t="s">
        <v>42002</v>
      </c>
      <c r="B5560">
        <v>1</v>
      </c>
      <c r="C5560">
        <v>5.2999999999999999E-2</v>
      </c>
    </row>
    <row r="5561" spans="1:3" x14ac:dyDescent="0.2">
      <c r="A5561" t="s">
        <v>42003</v>
      </c>
      <c r="B5561">
        <v>1</v>
      </c>
      <c r="C5561">
        <v>5.2999999999999999E-2</v>
      </c>
    </row>
    <row r="5562" spans="1:3" x14ac:dyDescent="0.2">
      <c r="A5562" t="s">
        <v>42004</v>
      </c>
      <c r="B5562">
        <v>1</v>
      </c>
      <c r="C5562">
        <v>5.2999999999999999E-2</v>
      </c>
    </row>
    <row r="5563" spans="1:3" x14ac:dyDescent="0.2">
      <c r="A5563" t="s">
        <v>42005</v>
      </c>
      <c r="B5563">
        <v>1</v>
      </c>
      <c r="C5563">
        <v>5.2999999999999999E-2</v>
      </c>
    </row>
    <row r="5564" spans="1:3" x14ac:dyDescent="0.2">
      <c r="A5564" t="s">
        <v>42006</v>
      </c>
      <c r="B5564">
        <v>1</v>
      </c>
      <c r="C5564">
        <v>5.2999999999999999E-2</v>
      </c>
    </row>
    <row r="5565" spans="1:3" x14ac:dyDescent="0.2">
      <c r="A5565" t="s">
        <v>42007</v>
      </c>
      <c r="B5565">
        <v>1</v>
      </c>
      <c r="C5565">
        <v>5.2999999999999999E-2</v>
      </c>
    </row>
    <row r="5566" spans="1:3" x14ac:dyDescent="0.2">
      <c r="A5566" t="s">
        <v>42008</v>
      </c>
      <c r="B5566">
        <v>1</v>
      </c>
      <c r="C5566">
        <v>5.2999999999999999E-2</v>
      </c>
    </row>
    <row r="5567" spans="1:3" x14ac:dyDescent="0.2">
      <c r="A5567" t="s">
        <v>42009</v>
      </c>
      <c r="B5567">
        <v>1</v>
      </c>
      <c r="C5567">
        <v>5.2999999999999999E-2</v>
      </c>
    </row>
    <row r="5568" spans="1:3" x14ac:dyDescent="0.2">
      <c r="A5568" t="s">
        <v>42010</v>
      </c>
      <c r="B5568">
        <v>1</v>
      </c>
      <c r="C5568">
        <v>5.2999999999999999E-2</v>
      </c>
    </row>
    <row r="5569" spans="1:3" x14ac:dyDescent="0.2">
      <c r="A5569" t="s">
        <v>42011</v>
      </c>
      <c r="B5569">
        <v>1</v>
      </c>
      <c r="C5569">
        <v>5.2999999999999999E-2</v>
      </c>
    </row>
    <row r="5570" spans="1:3" x14ac:dyDescent="0.2">
      <c r="A5570" t="s">
        <v>42012</v>
      </c>
      <c r="B5570">
        <v>1</v>
      </c>
      <c r="C5570">
        <v>5.2999999999999999E-2</v>
      </c>
    </row>
    <row r="5571" spans="1:3" x14ac:dyDescent="0.2">
      <c r="A5571" t="s">
        <v>42013</v>
      </c>
      <c r="B5571">
        <v>1</v>
      </c>
      <c r="C5571">
        <v>5.2999999999999999E-2</v>
      </c>
    </row>
    <row r="5572" spans="1:3" x14ac:dyDescent="0.2">
      <c r="A5572" t="s">
        <v>42014</v>
      </c>
      <c r="B5572">
        <v>1</v>
      </c>
      <c r="C5572">
        <v>5.2999999999999999E-2</v>
      </c>
    </row>
    <row r="5573" spans="1:3" x14ac:dyDescent="0.2">
      <c r="A5573" t="s">
        <v>42015</v>
      </c>
      <c r="B5573">
        <v>1</v>
      </c>
      <c r="C5573">
        <v>5.2999999999999999E-2</v>
      </c>
    </row>
    <row r="5574" spans="1:3" x14ac:dyDescent="0.2">
      <c r="A5574" t="s">
        <v>42016</v>
      </c>
      <c r="B5574">
        <v>1</v>
      </c>
      <c r="C5574">
        <v>5.2999999999999999E-2</v>
      </c>
    </row>
    <row r="5575" spans="1:3" x14ac:dyDescent="0.2">
      <c r="A5575" t="s">
        <v>42017</v>
      </c>
      <c r="B5575">
        <v>1</v>
      </c>
      <c r="C5575">
        <v>5.2999999999999999E-2</v>
      </c>
    </row>
    <row r="5576" spans="1:3" x14ac:dyDescent="0.2">
      <c r="A5576" t="s">
        <v>42018</v>
      </c>
      <c r="B5576">
        <v>1</v>
      </c>
      <c r="C5576">
        <v>5.2999999999999999E-2</v>
      </c>
    </row>
    <row r="5577" spans="1:3" x14ac:dyDescent="0.2">
      <c r="A5577" t="s">
        <v>42019</v>
      </c>
      <c r="B5577">
        <v>1</v>
      </c>
      <c r="C5577">
        <v>5.2999999999999999E-2</v>
      </c>
    </row>
    <row r="5578" spans="1:3" x14ac:dyDescent="0.2">
      <c r="A5578" t="s">
        <v>42020</v>
      </c>
      <c r="B5578">
        <v>1</v>
      </c>
      <c r="C5578">
        <v>5.2999999999999999E-2</v>
      </c>
    </row>
    <row r="5579" spans="1:3" x14ac:dyDescent="0.2">
      <c r="A5579" t="s">
        <v>42021</v>
      </c>
      <c r="B5579">
        <v>1</v>
      </c>
      <c r="C5579">
        <v>5.2999999999999999E-2</v>
      </c>
    </row>
    <row r="5580" spans="1:3" x14ac:dyDescent="0.2">
      <c r="A5580" t="s">
        <v>42022</v>
      </c>
      <c r="B5580">
        <v>1</v>
      </c>
      <c r="C5580">
        <v>5.2999999999999999E-2</v>
      </c>
    </row>
    <row r="5581" spans="1:3" x14ac:dyDescent="0.2">
      <c r="A5581" t="s">
        <v>42023</v>
      </c>
      <c r="B5581">
        <v>1</v>
      </c>
      <c r="C5581">
        <v>5.2999999999999999E-2</v>
      </c>
    </row>
    <row r="5582" spans="1:3" x14ac:dyDescent="0.2">
      <c r="A5582" t="s">
        <v>42024</v>
      </c>
      <c r="B5582">
        <v>1</v>
      </c>
      <c r="C5582">
        <v>5.2999999999999999E-2</v>
      </c>
    </row>
    <row r="5583" spans="1:3" x14ac:dyDescent="0.2">
      <c r="A5583" t="s">
        <v>42025</v>
      </c>
      <c r="B5583">
        <v>1</v>
      </c>
      <c r="C5583">
        <v>5.2999999999999999E-2</v>
      </c>
    </row>
    <row r="5584" spans="1:3" x14ac:dyDescent="0.2">
      <c r="A5584" t="s">
        <v>42026</v>
      </c>
      <c r="B5584">
        <v>1</v>
      </c>
      <c r="C5584">
        <v>5.2999999999999999E-2</v>
      </c>
    </row>
    <row r="5585" spans="1:3" x14ac:dyDescent="0.2">
      <c r="A5585" t="s">
        <v>42027</v>
      </c>
      <c r="B5585">
        <v>1</v>
      </c>
      <c r="C5585">
        <v>5.2999999999999999E-2</v>
      </c>
    </row>
    <row r="5586" spans="1:3" x14ac:dyDescent="0.2">
      <c r="A5586" t="s">
        <v>42028</v>
      </c>
      <c r="B5586">
        <v>1</v>
      </c>
      <c r="C5586">
        <v>5.2999999999999999E-2</v>
      </c>
    </row>
    <row r="5587" spans="1:3" x14ac:dyDescent="0.2">
      <c r="A5587" t="s">
        <v>42029</v>
      </c>
      <c r="B5587">
        <v>1</v>
      </c>
      <c r="C5587">
        <v>5.2999999999999999E-2</v>
      </c>
    </row>
    <row r="5588" spans="1:3" x14ac:dyDescent="0.2">
      <c r="A5588" t="s">
        <v>42030</v>
      </c>
      <c r="B5588">
        <v>1</v>
      </c>
      <c r="C5588">
        <v>5.2999999999999999E-2</v>
      </c>
    </row>
    <row r="5589" spans="1:3" x14ac:dyDescent="0.2">
      <c r="A5589" t="s">
        <v>42031</v>
      </c>
      <c r="B5589">
        <v>1</v>
      </c>
      <c r="C5589">
        <v>5.2999999999999999E-2</v>
      </c>
    </row>
    <row r="5590" spans="1:3" x14ac:dyDescent="0.2">
      <c r="A5590" t="s">
        <v>42032</v>
      </c>
      <c r="B5590">
        <v>1</v>
      </c>
      <c r="C5590">
        <v>5.2999999999999999E-2</v>
      </c>
    </row>
    <row r="5591" spans="1:3" x14ac:dyDescent="0.2">
      <c r="A5591" t="s">
        <v>42033</v>
      </c>
      <c r="B5591">
        <v>1</v>
      </c>
      <c r="C5591">
        <v>5.2999999999999999E-2</v>
      </c>
    </row>
    <row r="5592" spans="1:3" x14ac:dyDescent="0.2">
      <c r="A5592" t="s">
        <v>42034</v>
      </c>
      <c r="B5592">
        <v>1</v>
      </c>
      <c r="C5592">
        <v>5.2999999999999999E-2</v>
      </c>
    </row>
    <row r="5593" spans="1:3" x14ac:dyDescent="0.2">
      <c r="A5593" t="s">
        <v>42035</v>
      </c>
      <c r="B5593">
        <v>1</v>
      </c>
      <c r="C5593">
        <v>5.2999999999999999E-2</v>
      </c>
    </row>
    <row r="5594" spans="1:3" x14ac:dyDescent="0.2">
      <c r="A5594" t="s">
        <v>42036</v>
      </c>
      <c r="B5594">
        <v>1</v>
      </c>
      <c r="C5594">
        <v>5.2999999999999999E-2</v>
      </c>
    </row>
    <row r="5595" spans="1:3" x14ac:dyDescent="0.2">
      <c r="A5595" t="s">
        <v>42037</v>
      </c>
      <c r="B5595">
        <v>1</v>
      </c>
      <c r="C5595">
        <v>5.2999999999999999E-2</v>
      </c>
    </row>
    <row r="5596" spans="1:3" x14ac:dyDescent="0.2">
      <c r="A5596" t="s">
        <v>42038</v>
      </c>
      <c r="B5596">
        <v>1</v>
      </c>
      <c r="C5596">
        <v>5.2999999999999999E-2</v>
      </c>
    </row>
    <row r="5597" spans="1:3" x14ac:dyDescent="0.2">
      <c r="A5597" t="s">
        <v>42039</v>
      </c>
      <c r="B5597">
        <v>1</v>
      </c>
      <c r="C5597">
        <v>5.2999999999999999E-2</v>
      </c>
    </row>
    <row r="5598" spans="1:3" x14ac:dyDescent="0.2">
      <c r="A5598" t="s">
        <v>42040</v>
      </c>
      <c r="B5598">
        <v>1</v>
      </c>
      <c r="C5598">
        <v>5.2999999999999999E-2</v>
      </c>
    </row>
    <row r="5599" spans="1:3" x14ac:dyDescent="0.2">
      <c r="A5599" t="s">
        <v>42041</v>
      </c>
      <c r="B5599">
        <v>1</v>
      </c>
      <c r="C5599">
        <v>5.2999999999999999E-2</v>
      </c>
    </row>
    <row r="5600" spans="1:3" x14ac:dyDescent="0.2">
      <c r="A5600" t="s">
        <v>42042</v>
      </c>
      <c r="B5600">
        <v>1</v>
      </c>
      <c r="C5600">
        <v>5.2999999999999999E-2</v>
      </c>
    </row>
    <row r="5601" spans="1:3" x14ac:dyDescent="0.2">
      <c r="A5601" t="s">
        <v>42043</v>
      </c>
      <c r="B5601">
        <v>1</v>
      </c>
      <c r="C5601">
        <v>5.2999999999999999E-2</v>
      </c>
    </row>
    <row r="5602" spans="1:3" x14ac:dyDescent="0.2">
      <c r="A5602" t="s">
        <v>42044</v>
      </c>
      <c r="B5602">
        <v>1</v>
      </c>
      <c r="C5602">
        <v>5.2999999999999999E-2</v>
      </c>
    </row>
    <row r="5603" spans="1:3" x14ac:dyDescent="0.2">
      <c r="A5603" t="s">
        <v>42045</v>
      </c>
      <c r="B5603">
        <v>1</v>
      </c>
      <c r="C5603">
        <v>5.2999999999999999E-2</v>
      </c>
    </row>
    <row r="5604" spans="1:3" x14ac:dyDescent="0.2">
      <c r="A5604" t="s">
        <v>42046</v>
      </c>
      <c r="B5604">
        <v>1</v>
      </c>
      <c r="C5604">
        <v>5.2999999999999999E-2</v>
      </c>
    </row>
    <row r="5605" spans="1:3" x14ac:dyDescent="0.2">
      <c r="A5605" t="s">
        <v>42047</v>
      </c>
      <c r="B5605">
        <v>1</v>
      </c>
      <c r="C5605">
        <v>5.2999999999999999E-2</v>
      </c>
    </row>
    <row r="5606" spans="1:3" x14ac:dyDescent="0.2">
      <c r="A5606" t="s">
        <v>42048</v>
      </c>
      <c r="B5606">
        <v>1</v>
      </c>
      <c r="C5606">
        <v>5.2999999999999999E-2</v>
      </c>
    </row>
    <row r="5607" spans="1:3" x14ac:dyDescent="0.2">
      <c r="A5607" t="s">
        <v>42049</v>
      </c>
      <c r="B5607">
        <v>1</v>
      </c>
      <c r="C5607">
        <v>5.2999999999999999E-2</v>
      </c>
    </row>
    <row r="5608" spans="1:3" x14ac:dyDescent="0.2">
      <c r="A5608" t="s">
        <v>42050</v>
      </c>
      <c r="B5608">
        <v>1</v>
      </c>
      <c r="C5608">
        <v>5.2999999999999999E-2</v>
      </c>
    </row>
    <row r="5609" spans="1:3" x14ac:dyDescent="0.2">
      <c r="A5609" t="s">
        <v>42051</v>
      </c>
      <c r="B5609">
        <v>1</v>
      </c>
      <c r="C5609">
        <v>5.2999999999999999E-2</v>
      </c>
    </row>
    <row r="5610" spans="1:3" x14ac:dyDescent="0.2">
      <c r="A5610" t="s">
        <v>42052</v>
      </c>
      <c r="B5610">
        <v>1</v>
      </c>
      <c r="C5610">
        <v>5.2999999999999999E-2</v>
      </c>
    </row>
    <row r="5611" spans="1:3" x14ac:dyDescent="0.2">
      <c r="A5611" t="s">
        <v>42053</v>
      </c>
      <c r="B5611">
        <v>1</v>
      </c>
      <c r="C5611">
        <v>5.2999999999999999E-2</v>
      </c>
    </row>
    <row r="5612" spans="1:3" x14ac:dyDescent="0.2">
      <c r="A5612" t="s">
        <v>42054</v>
      </c>
      <c r="B5612">
        <v>1</v>
      </c>
      <c r="C5612">
        <v>5.2999999999999999E-2</v>
      </c>
    </row>
    <row r="5613" spans="1:3" x14ac:dyDescent="0.2">
      <c r="A5613" t="s">
        <v>42055</v>
      </c>
      <c r="B5613">
        <v>1</v>
      </c>
      <c r="C5613">
        <v>5.2999999999999999E-2</v>
      </c>
    </row>
    <row r="5614" spans="1:3" x14ac:dyDescent="0.2">
      <c r="A5614" t="s">
        <v>42056</v>
      </c>
      <c r="B5614">
        <v>1</v>
      </c>
      <c r="C5614">
        <v>5.2999999999999999E-2</v>
      </c>
    </row>
    <row r="5615" spans="1:3" x14ac:dyDescent="0.2">
      <c r="A5615" t="s">
        <v>42057</v>
      </c>
      <c r="B5615">
        <v>1</v>
      </c>
      <c r="C5615">
        <v>5.2999999999999999E-2</v>
      </c>
    </row>
    <row r="5616" spans="1:3" x14ac:dyDescent="0.2">
      <c r="A5616" t="s">
        <v>42058</v>
      </c>
      <c r="B5616">
        <v>1</v>
      </c>
      <c r="C5616">
        <v>5.2999999999999999E-2</v>
      </c>
    </row>
    <row r="5617" spans="1:3" x14ac:dyDescent="0.2">
      <c r="A5617" t="s">
        <v>42059</v>
      </c>
      <c r="B5617">
        <v>1</v>
      </c>
      <c r="C5617">
        <v>5.2999999999999999E-2</v>
      </c>
    </row>
    <row r="5618" spans="1:3" x14ac:dyDescent="0.2">
      <c r="A5618" t="s">
        <v>42060</v>
      </c>
      <c r="B5618">
        <v>1</v>
      </c>
      <c r="C5618">
        <v>5.2999999999999999E-2</v>
      </c>
    </row>
    <row r="5619" spans="1:3" x14ac:dyDescent="0.2">
      <c r="A5619" t="s">
        <v>42061</v>
      </c>
      <c r="B5619">
        <v>1</v>
      </c>
      <c r="C5619">
        <v>5.2999999999999999E-2</v>
      </c>
    </row>
    <row r="5620" spans="1:3" x14ac:dyDescent="0.2">
      <c r="A5620" t="s">
        <v>42062</v>
      </c>
      <c r="B5620">
        <v>1</v>
      </c>
      <c r="C5620">
        <v>5.2999999999999999E-2</v>
      </c>
    </row>
    <row r="5621" spans="1:3" x14ac:dyDescent="0.2">
      <c r="A5621" t="s">
        <v>42063</v>
      </c>
      <c r="B5621">
        <v>1</v>
      </c>
      <c r="C5621">
        <v>5.2999999999999999E-2</v>
      </c>
    </row>
    <row r="5622" spans="1:3" x14ac:dyDescent="0.2">
      <c r="A5622" t="s">
        <v>42064</v>
      </c>
      <c r="B5622">
        <v>1</v>
      </c>
      <c r="C5622">
        <v>5.2999999999999999E-2</v>
      </c>
    </row>
    <row r="5623" spans="1:3" x14ac:dyDescent="0.2">
      <c r="A5623" t="s">
        <v>42065</v>
      </c>
      <c r="B5623">
        <v>1</v>
      </c>
      <c r="C5623">
        <v>5.2999999999999999E-2</v>
      </c>
    </row>
    <row r="5624" spans="1:3" x14ac:dyDescent="0.2">
      <c r="A5624" t="s">
        <v>42066</v>
      </c>
      <c r="B5624">
        <v>1</v>
      </c>
      <c r="C5624">
        <v>5.2999999999999999E-2</v>
      </c>
    </row>
    <row r="5625" spans="1:3" x14ac:dyDescent="0.2">
      <c r="A5625" t="s">
        <v>42067</v>
      </c>
      <c r="B5625">
        <v>1</v>
      </c>
      <c r="C5625">
        <v>5.2999999999999999E-2</v>
      </c>
    </row>
    <row r="5626" spans="1:3" x14ac:dyDescent="0.2">
      <c r="A5626" t="s">
        <v>42068</v>
      </c>
      <c r="B5626">
        <v>1</v>
      </c>
      <c r="C5626">
        <v>5.2999999999999999E-2</v>
      </c>
    </row>
    <row r="5627" spans="1:3" x14ac:dyDescent="0.2">
      <c r="A5627" t="s">
        <v>42069</v>
      </c>
      <c r="B5627">
        <v>1</v>
      </c>
      <c r="C5627">
        <v>5.2999999999999999E-2</v>
      </c>
    </row>
    <row r="5628" spans="1:3" x14ac:dyDescent="0.2">
      <c r="A5628" t="s">
        <v>42070</v>
      </c>
      <c r="B5628">
        <v>1</v>
      </c>
      <c r="C5628">
        <v>5.2999999999999999E-2</v>
      </c>
    </row>
    <row r="5629" spans="1:3" x14ac:dyDescent="0.2">
      <c r="A5629" t="s">
        <v>42071</v>
      </c>
      <c r="B5629">
        <v>1</v>
      </c>
      <c r="C5629">
        <v>5.2999999999999999E-2</v>
      </c>
    </row>
    <row r="5630" spans="1:3" x14ac:dyDescent="0.2">
      <c r="A5630" t="s">
        <v>42072</v>
      </c>
      <c r="B5630">
        <v>1</v>
      </c>
      <c r="C5630">
        <v>5.2999999999999999E-2</v>
      </c>
    </row>
    <row r="5631" spans="1:3" x14ac:dyDescent="0.2">
      <c r="A5631" t="s">
        <v>42073</v>
      </c>
      <c r="B5631">
        <v>1</v>
      </c>
      <c r="C5631">
        <v>5.2999999999999999E-2</v>
      </c>
    </row>
    <row r="5632" spans="1:3" x14ac:dyDescent="0.2">
      <c r="A5632" t="s">
        <v>42074</v>
      </c>
      <c r="B5632">
        <v>1</v>
      </c>
      <c r="C5632">
        <v>5.2999999999999999E-2</v>
      </c>
    </row>
    <row r="5633" spans="1:3" x14ac:dyDescent="0.2">
      <c r="A5633" t="s">
        <v>42075</v>
      </c>
      <c r="B5633">
        <v>1</v>
      </c>
      <c r="C5633">
        <v>5.2999999999999999E-2</v>
      </c>
    </row>
    <row r="5634" spans="1:3" x14ac:dyDescent="0.2">
      <c r="A5634" t="s">
        <v>42076</v>
      </c>
      <c r="B5634">
        <v>1</v>
      </c>
      <c r="C5634">
        <v>5.2999999999999999E-2</v>
      </c>
    </row>
    <row r="5635" spans="1:3" x14ac:dyDescent="0.2">
      <c r="A5635" t="s">
        <v>42077</v>
      </c>
      <c r="B5635">
        <v>1</v>
      </c>
      <c r="C5635">
        <v>5.2999999999999999E-2</v>
      </c>
    </row>
    <row r="5636" spans="1:3" x14ac:dyDescent="0.2">
      <c r="A5636" t="s">
        <v>42078</v>
      </c>
      <c r="B5636">
        <v>1</v>
      </c>
      <c r="C5636">
        <v>5.2999999999999999E-2</v>
      </c>
    </row>
    <row r="5637" spans="1:3" x14ac:dyDescent="0.2">
      <c r="A5637" t="s">
        <v>42079</v>
      </c>
      <c r="B5637">
        <v>1</v>
      </c>
      <c r="C5637">
        <v>5.2999999999999999E-2</v>
      </c>
    </row>
    <row r="5638" spans="1:3" x14ac:dyDescent="0.2">
      <c r="A5638" t="s">
        <v>42080</v>
      </c>
      <c r="B5638">
        <v>1</v>
      </c>
      <c r="C5638">
        <v>5.2999999999999999E-2</v>
      </c>
    </row>
    <row r="5639" spans="1:3" x14ac:dyDescent="0.2">
      <c r="A5639" t="s">
        <v>42081</v>
      </c>
      <c r="B5639">
        <v>1</v>
      </c>
      <c r="C5639">
        <v>5.2999999999999999E-2</v>
      </c>
    </row>
    <row r="5640" spans="1:3" x14ac:dyDescent="0.2">
      <c r="A5640" t="s">
        <v>42082</v>
      </c>
      <c r="B5640">
        <v>1</v>
      </c>
      <c r="C5640">
        <v>5.2999999999999999E-2</v>
      </c>
    </row>
    <row r="5641" spans="1:3" x14ac:dyDescent="0.2">
      <c r="A5641" t="s">
        <v>42083</v>
      </c>
      <c r="B5641">
        <v>1</v>
      </c>
      <c r="C5641">
        <v>5.2999999999999999E-2</v>
      </c>
    </row>
    <row r="5642" spans="1:3" x14ac:dyDescent="0.2">
      <c r="A5642" t="s">
        <v>42084</v>
      </c>
      <c r="B5642">
        <v>1</v>
      </c>
      <c r="C5642">
        <v>5.2999999999999999E-2</v>
      </c>
    </row>
    <row r="5643" spans="1:3" x14ac:dyDescent="0.2">
      <c r="A5643" t="s">
        <v>42085</v>
      </c>
      <c r="B5643">
        <v>1</v>
      </c>
      <c r="C5643">
        <v>5.2999999999999999E-2</v>
      </c>
    </row>
    <row r="5644" spans="1:3" x14ac:dyDescent="0.2">
      <c r="A5644" t="s">
        <v>42086</v>
      </c>
      <c r="B5644">
        <v>1</v>
      </c>
      <c r="C5644">
        <v>5.2999999999999999E-2</v>
      </c>
    </row>
    <row r="5645" spans="1:3" x14ac:dyDescent="0.2">
      <c r="A5645" t="s">
        <v>42087</v>
      </c>
      <c r="B5645">
        <v>1</v>
      </c>
      <c r="C5645">
        <v>5.2999999999999999E-2</v>
      </c>
    </row>
    <row r="5646" spans="1:3" x14ac:dyDescent="0.2">
      <c r="A5646" t="s">
        <v>42088</v>
      </c>
      <c r="B5646">
        <v>1</v>
      </c>
      <c r="C5646">
        <v>5.2999999999999999E-2</v>
      </c>
    </row>
    <row r="5647" spans="1:3" x14ac:dyDescent="0.2">
      <c r="A5647" t="s">
        <v>42089</v>
      </c>
      <c r="B5647">
        <v>1</v>
      </c>
      <c r="C5647">
        <v>5.2999999999999999E-2</v>
      </c>
    </row>
    <row r="5648" spans="1:3" x14ac:dyDescent="0.2">
      <c r="A5648" t="s">
        <v>42090</v>
      </c>
      <c r="B5648">
        <v>1</v>
      </c>
      <c r="C5648">
        <v>5.2999999999999999E-2</v>
      </c>
    </row>
    <row r="5649" spans="1:3" x14ac:dyDescent="0.2">
      <c r="A5649" t="s">
        <v>42091</v>
      </c>
      <c r="B5649">
        <v>1</v>
      </c>
      <c r="C5649">
        <v>5.2999999999999999E-2</v>
      </c>
    </row>
    <row r="5650" spans="1:3" x14ac:dyDescent="0.2">
      <c r="A5650" t="s">
        <v>42092</v>
      </c>
      <c r="B5650">
        <v>1</v>
      </c>
      <c r="C5650">
        <v>5.2999999999999999E-2</v>
      </c>
    </row>
    <row r="5651" spans="1:3" x14ac:dyDescent="0.2">
      <c r="A5651" t="s">
        <v>42093</v>
      </c>
      <c r="B5651">
        <v>1</v>
      </c>
      <c r="C5651">
        <v>5.2999999999999999E-2</v>
      </c>
    </row>
    <row r="5652" spans="1:3" x14ac:dyDescent="0.2">
      <c r="A5652" t="s">
        <v>42094</v>
      </c>
      <c r="B5652">
        <v>1</v>
      </c>
      <c r="C5652">
        <v>5.2999999999999999E-2</v>
      </c>
    </row>
    <row r="5653" spans="1:3" x14ac:dyDescent="0.2">
      <c r="A5653" t="s">
        <v>42095</v>
      </c>
      <c r="B5653">
        <v>1</v>
      </c>
      <c r="C5653">
        <v>5.2999999999999999E-2</v>
      </c>
    </row>
    <row r="5654" spans="1:3" x14ac:dyDescent="0.2">
      <c r="A5654" t="s">
        <v>42096</v>
      </c>
      <c r="B5654">
        <v>1</v>
      </c>
      <c r="C5654">
        <v>5.2999999999999999E-2</v>
      </c>
    </row>
    <row r="5655" spans="1:3" x14ac:dyDescent="0.2">
      <c r="A5655" t="s">
        <v>42097</v>
      </c>
      <c r="B5655">
        <v>1</v>
      </c>
      <c r="C5655">
        <v>5.2999999999999999E-2</v>
      </c>
    </row>
    <row r="5656" spans="1:3" x14ac:dyDescent="0.2">
      <c r="A5656" t="s">
        <v>42098</v>
      </c>
      <c r="B5656">
        <v>1</v>
      </c>
      <c r="C5656">
        <v>5.2999999999999999E-2</v>
      </c>
    </row>
    <row r="5657" spans="1:3" x14ac:dyDescent="0.2">
      <c r="A5657" t="s">
        <v>42099</v>
      </c>
      <c r="B5657">
        <v>1</v>
      </c>
      <c r="C5657">
        <v>5.2999999999999999E-2</v>
      </c>
    </row>
    <row r="5658" spans="1:3" x14ac:dyDescent="0.2">
      <c r="A5658" t="s">
        <v>42100</v>
      </c>
      <c r="B5658">
        <v>1</v>
      </c>
      <c r="C5658">
        <v>5.2999999999999999E-2</v>
      </c>
    </row>
    <row r="5659" spans="1:3" x14ac:dyDescent="0.2">
      <c r="A5659" t="s">
        <v>42101</v>
      </c>
      <c r="B5659">
        <v>1</v>
      </c>
      <c r="C5659">
        <v>5.2999999999999999E-2</v>
      </c>
    </row>
    <row r="5660" spans="1:3" x14ac:dyDescent="0.2">
      <c r="A5660" t="s">
        <v>42102</v>
      </c>
      <c r="B5660">
        <v>1</v>
      </c>
      <c r="C5660">
        <v>5.2999999999999999E-2</v>
      </c>
    </row>
    <row r="5661" spans="1:3" x14ac:dyDescent="0.2">
      <c r="A5661" t="s">
        <v>42103</v>
      </c>
      <c r="B5661">
        <v>1</v>
      </c>
      <c r="C5661">
        <v>5.2999999999999999E-2</v>
      </c>
    </row>
    <row r="5662" spans="1:3" x14ac:dyDescent="0.2">
      <c r="A5662" t="s">
        <v>42104</v>
      </c>
      <c r="B5662">
        <v>1</v>
      </c>
      <c r="C5662">
        <v>5.2999999999999999E-2</v>
      </c>
    </row>
    <row r="5663" spans="1:3" x14ac:dyDescent="0.2">
      <c r="A5663" t="s">
        <v>42105</v>
      </c>
      <c r="B5663">
        <v>1</v>
      </c>
      <c r="C5663">
        <v>5.2999999999999999E-2</v>
      </c>
    </row>
    <row r="5664" spans="1:3" x14ac:dyDescent="0.2">
      <c r="A5664" t="s">
        <v>42106</v>
      </c>
      <c r="B5664">
        <v>1</v>
      </c>
      <c r="C5664">
        <v>5.2999999999999999E-2</v>
      </c>
    </row>
    <row r="5665" spans="1:3" x14ac:dyDescent="0.2">
      <c r="A5665" t="s">
        <v>42107</v>
      </c>
      <c r="B5665">
        <v>1</v>
      </c>
      <c r="C5665">
        <v>5.2999999999999999E-2</v>
      </c>
    </row>
    <row r="5666" spans="1:3" x14ac:dyDescent="0.2">
      <c r="A5666" t="s">
        <v>42108</v>
      </c>
      <c r="B5666">
        <v>1</v>
      </c>
      <c r="C5666">
        <v>5.2999999999999999E-2</v>
      </c>
    </row>
    <row r="5667" spans="1:3" x14ac:dyDescent="0.2">
      <c r="A5667" t="s">
        <v>42109</v>
      </c>
      <c r="B5667">
        <v>1</v>
      </c>
      <c r="C5667">
        <v>5.2999999999999999E-2</v>
      </c>
    </row>
    <row r="5668" spans="1:3" x14ac:dyDescent="0.2">
      <c r="A5668" t="s">
        <v>42110</v>
      </c>
      <c r="B5668">
        <v>1</v>
      </c>
      <c r="C5668">
        <v>5.2999999999999999E-2</v>
      </c>
    </row>
    <row r="5669" spans="1:3" x14ac:dyDescent="0.2">
      <c r="A5669" t="s">
        <v>42111</v>
      </c>
      <c r="B5669">
        <v>1</v>
      </c>
      <c r="C5669">
        <v>5.2999999999999999E-2</v>
      </c>
    </row>
    <row r="5670" spans="1:3" x14ac:dyDescent="0.2">
      <c r="A5670" t="s">
        <v>42112</v>
      </c>
      <c r="B5670">
        <v>1</v>
      </c>
      <c r="C5670">
        <v>5.2999999999999999E-2</v>
      </c>
    </row>
    <row r="5671" spans="1:3" x14ac:dyDescent="0.2">
      <c r="A5671" t="s">
        <v>42113</v>
      </c>
      <c r="B5671">
        <v>1</v>
      </c>
      <c r="C5671">
        <v>5.2999999999999999E-2</v>
      </c>
    </row>
    <row r="5672" spans="1:3" x14ac:dyDescent="0.2">
      <c r="A5672" t="s">
        <v>42114</v>
      </c>
      <c r="B5672">
        <v>1</v>
      </c>
      <c r="C5672">
        <v>5.2999999999999999E-2</v>
      </c>
    </row>
    <row r="5673" spans="1:3" x14ac:dyDescent="0.2">
      <c r="A5673" t="s">
        <v>42115</v>
      </c>
      <c r="B5673">
        <v>1</v>
      </c>
      <c r="C5673">
        <v>5.2999999999999999E-2</v>
      </c>
    </row>
    <row r="5674" spans="1:3" x14ac:dyDescent="0.2">
      <c r="A5674" t="s">
        <v>42116</v>
      </c>
      <c r="B5674">
        <v>1</v>
      </c>
      <c r="C5674">
        <v>5.2999999999999999E-2</v>
      </c>
    </row>
    <row r="5675" spans="1:3" x14ac:dyDescent="0.2">
      <c r="A5675" t="s">
        <v>42117</v>
      </c>
      <c r="B5675">
        <v>1</v>
      </c>
      <c r="C5675">
        <v>5.2999999999999999E-2</v>
      </c>
    </row>
    <row r="5676" spans="1:3" x14ac:dyDescent="0.2">
      <c r="A5676" t="s">
        <v>42118</v>
      </c>
      <c r="B5676">
        <v>1</v>
      </c>
      <c r="C5676">
        <v>5.2999999999999999E-2</v>
      </c>
    </row>
    <row r="5677" spans="1:3" x14ac:dyDescent="0.2">
      <c r="A5677" t="s">
        <v>42119</v>
      </c>
      <c r="B5677">
        <v>1</v>
      </c>
      <c r="C5677">
        <v>5.2999999999999999E-2</v>
      </c>
    </row>
    <row r="5678" spans="1:3" x14ac:dyDescent="0.2">
      <c r="A5678" t="s">
        <v>42120</v>
      </c>
      <c r="B5678">
        <v>1</v>
      </c>
      <c r="C5678">
        <v>5.2999999999999999E-2</v>
      </c>
    </row>
    <row r="5679" spans="1:3" x14ac:dyDescent="0.2">
      <c r="A5679" t="s">
        <v>42121</v>
      </c>
      <c r="B5679">
        <v>1</v>
      </c>
      <c r="C5679">
        <v>5.2999999999999999E-2</v>
      </c>
    </row>
    <row r="5680" spans="1:3" x14ac:dyDescent="0.2">
      <c r="A5680" t="s">
        <v>42122</v>
      </c>
      <c r="B5680">
        <v>1</v>
      </c>
      <c r="C5680">
        <v>5.2999999999999999E-2</v>
      </c>
    </row>
    <row r="5681" spans="1:3" x14ac:dyDescent="0.2">
      <c r="A5681" t="s">
        <v>42123</v>
      </c>
      <c r="B5681">
        <v>1</v>
      </c>
      <c r="C5681">
        <v>5.2999999999999999E-2</v>
      </c>
    </row>
    <row r="5682" spans="1:3" x14ac:dyDescent="0.2">
      <c r="A5682" t="s">
        <v>42124</v>
      </c>
      <c r="B5682">
        <v>1</v>
      </c>
      <c r="C5682">
        <v>5.2999999999999999E-2</v>
      </c>
    </row>
    <row r="5683" spans="1:3" x14ac:dyDescent="0.2">
      <c r="A5683" t="s">
        <v>42125</v>
      </c>
      <c r="B5683">
        <v>1</v>
      </c>
      <c r="C5683">
        <v>5.2999999999999999E-2</v>
      </c>
    </row>
    <row r="5684" spans="1:3" x14ac:dyDescent="0.2">
      <c r="A5684" t="s">
        <v>42126</v>
      </c>
      <c r="B5684">
        <v>1</v>
      </c>
      <c r="C5684">
        <v>5.2999999999999999E-2</v>
      </c>
    </row>
    <row r="5685" spans="1:3" x14ac:dyDescent="0.2">
      <c r="A5685" t="s">
        <v>42127</v>
      </c>
      <c r="B5685">
        <v>1</v>
      </c>
      <c r="C5685">
        <v>5.2999999999999999E-2</v>
      </c>
    </row>
    <row r="5686" spans="1:3" x14ac:dyDescent="0.2">
      <c r="A5686" t="s">
        <v>42128</v>
      </c>
      <c r="B5686">
        <v>1</v>
      </c>
      <c r="C5686">
        <v>5.2999999999999999E-2</v>
      </c>
    </row>
    <row r="5687" spans="1:3" x14ac:dyDescent="0.2">
      <c r="A5687" t="s">
        <v>42129</v>
      </c>
      <c r="B5687">
        <v>1</v>
      </c>
      <c r="C5687">
        <v>5.2999999999999999E-2</v>
      </c>
    </row>
    <row r="5688" spans="1:3" x14ac:dyDescent="0.2">
      <c r="A5688" t="s">
        <v>42130</v>
      </c>
      <c r="B5688">
        <v>1</v>
      </c>
      <c r="C5688">
        <v>5.2999999999999999E-2</v>
      </c>
    </row>
    <row r="5689" spans="1:3" x14ac:dyDescent="0.2">
      <c r="A5689" t="s">
        <v>42131</v>
      </c>
      <c r="B5689">
        <v>1</v>
      </c>
      <c r="C5689">
        <v>5.2999999999999999E-2</v>
      </c>
    </row>
    <row r="5690" spans="1:3" x14ac:dyDescent="0.2">
      <c r="A5690" t="s">
        <v>42132</v>
      </c>
      <c r="B5690">
        <v>1</v>
      </c>
      <c r="C5690">
        <v>5.2999999999999999E-2</v>
      </c>
    </row>
    <row r="5691" spans="1:3" x14ac:dyDescent="0.2">
      <c r="A5691" t="s">
        <v>42133</v>
      </c>
      <c r="B5691">
        <v>1</v>
      </c>
      <c r="C5691">
        <v>5.2999999999999999E-2</v>
      </c>
    </row>
    <row r="5692" spans="1:3" x14ac:dyDescent="0.2">
      <c r="A5692" t="s">
        <v>42134</v>
      </c>
      <c r="B5692">
        <v>1</v>
      </c>
      <c r="C5692">
        <v>5.2999999999999999E-2</v>
      </c>
    </row>
    <row r="5693" spans="1:3" x14ac:dyDescent="0.2">
      <c r="A5693" t="s">
        <v>42135</v>
      </c>
      <c r="B5693">
        <v>1</v>
      </c>
      <c r="C5693">
        <v>5.2999999999999999E-2</v>
      </c>
    </row>
    <row r="5694" spans="1:3" x14ac:dyDescent="0.2">
      <c r="A5694" t="s">
        <v>42136</v>
      </c>
      <c r="B5694">
        <v>1</v>
      </c>
      <c r="C5694">
        <v>5.2999999999999999E-2</v>
      </c>
    </row>
    <row r="5695" spans="1:3" x14ac:dyDescent="0.2">
      <c r="A5695" t="s">
        <v>42137</v>
      </c>
      <c r="B5695">
        <v>1</v>
      </c>
      <c r="C5695">
        <v>5.2999999999999999E-2</v>
      </c>
    </row>
    <row r="5696" spans="1:3" x14ac:dyDescent="0.2">
      <c r="A5696" t="s">
        <v>42138</v>
      </c>
      <c r="B5696">
        <v>1</v>
      </c>
      <c r="C5696">
        <v>5.2999999999999999E-2</v>
      </c>
    </row>
    <row r="5697" spans="1:3" x14ac:dyDescent="0.2">
      <c r="A5697" t="s">
        <v>42139</v>
      </c>
      <c r="B5697">
        <v>1</v>
      </c>
      <c r="C5697">
        <v>5.2999999999999999E-2</v>
      </c>
    </row>
    <row r="5698" spans="1:3" x14ac:dyDescent="0.2">
      <c r="A5698" t="s">
        <v>42140</v>
      </c>
      <c r="B5698">
        <v>1</v>
      </c>
      <c r="C5698">
        <v>5.2999999999999999E-2</v>
      </c>
    </row>
    <row r="5699" spans="1:3" x14ac:dyDescent="0.2">
      <c r="A5699" t="s">
        <v>42141</v>
      </c>
      <c r="B5699">
        <v>1</v>
      </c>
      <c r="C5699">
        <v>5.2999999999999999E-2</v>
      </c>
    </row>
    <row r="5700" spans="1:3" x14ac:dyDescent="0.2">
      <c r="A5700" t="s">
        <v>42142</v>
      </c>
      <c r="B5700">
        <v>1</v>
      </c>
      <c r="C5700">
        <v>5.2999999999999999E-2</v>
      </c>
    </row>
    <row r="5701" spans="1:3" x14ac:dyDescent="0.2">
      <c r="A5701" t="s">
        <v>42143</v>
      </c>
      <c r="B5701">
        <v>1</v>
      </c>
      <c r="C5701">
        <v>5.2999999999999999E-2</v>
      </c>
    </row>
    <row r="5702" spans="1:3" x14ac:dyDescent="0.2">
      <c r="A5702" t="s">
        <v>42144</v>
      </c>
      <c r="B5702">
        <v>1</v>
      </c>
      <c r="C5702">
        <v>5.2999999999999999E-2</v>
      </c>
    </row>
    <row r="5703" spans="1:3" x14ac:dyDescent="0.2">
      <c r="A5703" t="s">
        <v>42145</v>
      </c>
      <c r="B5703">
        <v>1</v>
      </c>
      <c r="C5703">
        <v>5.2999999999999999E-2</v>
      </c>
    </row>
    <row r="5704" spans="1:3" x14ac:dyDescent="0.2">
      <c r="A5704" t="s">
        <v>42146</v>
      </c>
      <c r="B5704">
        <v>1</v>
      </c>
      <c r="C5704">
        <v>5.2999999999999999E-2</v>
      </c>
    </row>
    <row r="5705" spans="1:3" x14ac:dyDescent="0.2">
      <c r="A5705" t="s">
        <v>42147</v>
      </c>
      <c r="B5705">
        <v>1</v>
      </c>
      <c r="C5705">
        <v>5.2999999999999999E-2</v>
      </c>
    </row>
    <row r="5706" spans="1:3" x14ac:dyDescent="0.2">
      <c r="A5706" t="s">
        <v>42148</v>
      </c>
      <c r="B5706">
        <v>1</v>
      </c>
      <c r="C5706">
        <v>5.2999999999999999E-2</v>
      </c>
    </row>
    <row r="5707" spans="1:3" x14ac:dyDescent="0.2">
      <c r="A5707" t="s">
        <v>42149</v>
      </c>
      <c r="B5707">
        <v>1</v>
      </c>
      <c r="C5707">
        <v>5.2999999999999999E-2</v>
      </c>
    </row>
    <row r="5708" spans="1:3" x14ac:dyDescent="0.2">
      <c r="A5708" t="s">
        <v>42150</v>
      </c>
      <c r="B5708">
        <v>1</v>
      </c>
      <c r="C5708">
        <v>5.2999999999999999E-2</v>
      </c>
    </row>
    <row r="5709" spans="1:3" x14ac:dyDescent="0.2">
      <c r="A5709" t="s">
        <v>42151</v>
      </c>
      <c r="B5709">
        <v>1</v>
      </c>
      <c r="C5709">
        <v>5.2999999999999999E-2</v>
      </c>
    </row>
    <row r="5710" spans="1:3" x14ac:dyDescent="0.2">
      <c r="A5710" t="s">
        <v>42152</v>
      </c>
      <c r="B5710">
        <v>1</v>
      </c>
      <c r="C5710">
        <v>5.2999999999999999E-2</v>
      </c>
    </row>
    <row r="5711" spans="1:3" x14ac:dyDescent="0.2">
      <c r="A5711" t="s">
        <v>42153</v>
      </c>
      <c r="B5711">
        <v>1</v>
      </c>
      <c r="C5711">
        <v>5.2999999999999999E-2</v>
      </c>
    </row>
    <row r="5712" spans="1:3" x14ac:dyDescent="0.2">
      <c r="A5712" t="s">
        <v>42154</v>
      </c>
      <c r="B5712">
        <v>1</v>
      </c>
      <c r="C5712">
        <v>5.2999999999999999E-2</v>
      </c>
    </row>
    <row r="5713" spans="1:3" x14ac:dyDescent="0.2">
      <c r="A5713" t="s">
        <v>42155</v>
      </c>
      <c r="B5713">
        <v>1</v>
      </c>
      <c r="C5713">
        <v>5.2999999999999999E-2</v>
      </c>
    </row>
    <row r="5714" spans="1:3" x14ac:dyDescent="0.2">
      <c r="A5714" t="s">
        <v>42156</v>
      </c>
      <c r="B5714">
        <v>1</v>
      </c>
      <c r="C5714">
        <v>5.2999999999999999E-2</v>
      </c>
    </row>
    <row r="5715" spans="1:3" x14ac:dyDescent="0.2">
      <c r="A5715" t="s">
        <v>42157</v>
      </c>
      <c r="B5715">
        <v>1</v>
      </c>
      <c r="C5715">
        <v>5.2999999999999999E-2</v>
      </c>
    </row>
    <row r="5716" spans="1:3" x14ac:dyDescent="0.2">
      <c r="A5716" t="s">
        <v>42158</v>
      </c>
      <c r="B5716">
        <v>1</v>
      </c>
      <c r="C5716">
        <v>5.2999999999999999E-2</v>
      </c>
    </row>
    <row r="5717" spans="1:3" x14ac:dyDescent="0.2">
      <c r="A5717" t="s">
        <v>42159</v>
      </c>
      <c r="B5717">
        <v>1</v>
      </c>
      <c r="C5717">
        <v>5.2999999999999999E-2</v>
      </c>
    </row>
    <row r="5718" spans="1:3" x14ac:dyDescent="0.2">
      <c r="A5718" t="s">
        <v>42160</v>
      </c>
      <c r="B5718">
        <v>1</v>
      </c>
      <c r="C5718">
        <v>5.2999999999999999E-2</v>
      </c>
    </row>
    <row r="5719" spans="1:3" x14ac:dyDescent="0.2">
      <c r="A5719" t="s">
        <v>42161</v>
      </c>
      <c r="B5719">
        <v>1</v>
      </c>
      <c r="C5719">
        <v>5.2999999999999999E-2</v>
      </c>
    </row>
    <row r="5720" spans="1:3" x14ac:dyDescent="0.2">
      <c r="A5720" t="s">
        <v>42162</v>
      </c>
      <c r="B5720">
        <v>1</v>
      </c>
      <c r="C5720">
        <v>5.2999999999999999E-2</v>
      </c>
    </row>
    <row r="5721" spans="1:3" x14ac:dyDescent="0.2">
      <c r="A5721" t="s">
        <v>42163</v>
      </c>
      <c r="B5721">
        <v>1</v>
      </c>
      <c r="C5721">
        <v>5.2999999999999999E-2</v>
      </c>
    </row>
    <row r="5722" spans="1:3" x14ac:dyDescent="0.2">
      <c r="A5722" t="s">
        <v>42164</v>
      </c>
      <c r="B5722">
        <v>1</v>
      </c>
      <c r="C5722">
        <v>5.2999999999999999E-2</v>
      </c>
    </row>
    <row r="5723" spans="1:3" x14ac:dyDescent="0.2">
      <c r="A5723" t="s">
        <v>42165</v>
      </c>
      <c r="B5723">
        <v>1</v>
      </c>
      <c r="C5723">
        <v>5.2999999999999999E-2</v>
      </c>
    </row>
    <row r="5724" spans="1:3" x14ac:dyDescent="0.2">
      <c r="A5724" t="s">
        <v>42166</v>
      </c>
      <c r="B5724">
        <v>1</v>
      </c>
      <c r="C5724">
        <v>5.2999999999999999E-2</v>
      </c>
    </row>
    <row r="5725" spans="1:3" x14ac:dyDescent="0.2">
      <c r="A5725" t="s">
        <v>42167</v>
      </c>
      <c r="B5725">
        <v>1</v>
      </c>
      <c r="C5725">
        <v>5.2999999999999999E-2</v>
      </c>
    </row>
    <row r="5726" spans="1:3" x14ac:dyDescent="0.2">
      <c r="A5726" t="s">
        <v>42168</v>
      </c>
      <c r="B5726">
        <v>1</v>
      </c>
      <c r="C5726">
        <v>5.2999999999999999E-2</v>
      </c>
    </row>
    <row r="5727" spans="1:3" x14ac:dyDescent="0.2">
      <c r="A5727" t="s">
        <v>42169</v>
      </c>
      <c r="B5727">
        <v>1</v>
      </c>
      <c r="C5727">
        <v>5.2999999999999999E-2</v>
      </c>
    </row>
    <row r="5728" spans="1:3" x14ac:dyDescent="0.2">
      <c r="A5728" t="s">
        <v>42170</v>
      </c>
      <c r="B5728">
        <v>1</v>
      </c>
      <c r="C5728">
        <v>5.2999999999999999E-2</v>
      </c>
    </row>
    <row r="5729" spans="1:3" x14ac:dyDescent="0.2">
      <c r="A5729" t="s">
        <v>42171</v>
      </c>
      <c r="B5729">
        <v>1</v>
      </c>
      <c r="C5729">
        <v>5.2999999999999999E-2</v>
      </c>
    </row>
    <row r="5730" spans="1:3" x14ac:dyDescent="0.2">
      <c r="A5730" t="s">
        <v>42172</v>
      </c>
      <c r="B5730">
        <v>1</v>
      </c>
      <c r="C5730">
        <v>5.2999999999999999E-2</v>
      </c>
    </row>
    <row r="5731" spans="1:3" x14ac:dyDescent="0.2">
      <c r="A5731" t="s">
        <v>42173</v>
      </c>
      <c r="B5731">
        <v>1</v>
      </c>
      <c r="C5731">
        <v>5.2999999999999999E-2</v>
      </c>
    </row>
    <row r="5732" spans="1:3" x14ac:dyDescent="0.2">
      <c r="A5732" t="s">
        <v>42174</v>
      </c>
      <c r="B5732">
        <v>1</v>
      </c>
      <c r="C5732">
        <v>5.2999999999999999E-2</v>
      </c>
    </row>
    <row r="5733" spans="1:3" x14ac:dyDescent="0.2">
      <c r="A5733" t="s">
        <v>42175</v>
      </c>
      <c r="B5733">
        <v>1</v>
      </c>
      <c r="C5733">
        <v>5.2999999999999999E-2</v>
      </c>
    </row>
    <row r="5734" spans="1:3" x14ac:dyDescent="0.2">
      <c r="A5734" t="s">
        <v>42176</v>
      </c>
      <c r="B5734">
        <v>1</v>
      </c>
      <c r="C5734">
        <v>5.2999999999999999E-2</v>
      </c>
    </row>
    <row r="5735" spans="1:3" x14ac:dyDescent="0.2">
      <c r="A5735" t="s">
        <v>42177</v>
      </c>
      <c r="B5735">
        <v>1</v>
      </c>
      <c r="C5735">
        <v>5.2999999999999999E-2</v>
      </c>
    </row>
    <row r="5736" spans="1:3" x14ac:dyDescent="0.2">
      <c r="A5736" t="s">
        <v>42178</v>
      </c>
      <c r="B5736">
        <v>1</v>
      </c>
      <c r="C5736">
        <v>5.2999999999999999E-2</v>
      </c>
    </row>
    <row r="5737" spans="1:3" x14ac:dyDescent="0.2">
      <c r="A5737" t="s">
        <v>42179</v>
      </c>
      <c r="B5737">
        <v>1</v>
      </c>
      <c r="C5737">
        <v>5.2999999999999999E-2</v>
      </c>
    </row>
    <row r="5738" spans="1:3" x14ac:dyDescent="0.2">
      <c r="A5738" t="s">
        <v>42180</v>
      </c>
      <c r="B5738">
        <v>1</v>
      </c>
      <c r="C5738">
        <v>5.2999999999999999E-2</v>
      </c>
    </row>
    <row r="5739" spans="1:3" x14ac:dyDescent="0.2">
      <c r="A5739" t="s">
        <v>42181</v>
      </c>
      <c r="B5739">
        <v>1</v>
      </c>
      <c r="C5739">
        <v>5.2999999999999999E-2</v>
      </c>
    </row>
    <row r="5740" spans="1:3" x14ac:dyDescent="0.2">
      <c r="A5740" t="s">
        <v>42182</v>
      </c>
      <c r="B5740">
        <v>1</v>
      </c>
      <c r="C5740">
        <v>5.2999999999999999E-2</v>
      </c>
    </row>
    <row r="5741" spans="1:3" x14ac:dyDescent="0.2">
      <c r="A5741" t="s">
        <v>42183</v>
      </c>
      <c r="B5741">
        <v>1</v>
      </c>
      <c r="C5741">
        <v>5.2999999999999999E-2</v>
      </c>
    </row>
    <row r="5742" spans="1:3" x14ac:dyDescent="0.2">
      <c r="A5742" t="s">
        <v>42184</v>
      </c>
      <c r="B5742">
        <v>1</v>
      </c>
      <c r="C5742">
        <v>5.2999999999999999E-2</v>
      </c>
    </row>
    <row r="5743" spans="1:3" x14ac:dyDescent="0.2">
      <c r="A5743" t="s">
        <v>42185</v>
      </c>
      <c r="B5743">
        <v>1</v>
      </c>
      <c r="C5743">
        <v>5.2999999999999999E-2</v>
      </c>
    </row>
    <row r="5744" spans="1:3" x14ac:dyDescent="0.2">
      <c r="A5744" t="s">
        <v>42186</v>
      </c>
      <c r="B5744">
        <v>1</v>
      </c>
      <c r="C5744">
        <v>5.2999999999999999E-2</v>
      </c>
    </row>
    <row r="5745" spans="1:3" x14ac:dyDescent="0.2">
      <c r="A5745" t="s">
        <v>42187</v>
      </c>
      <c r="B5745">
        <v>1</v>
      </c>
      <c r="C5745">
        <v>5.2999999999999999E-2</v>
      </c>
    </row>
    <row r="5746" spans="1:3" x14ac:dyDescent="0.2">
      <c r="A5746" t="s">
        <v>42188</v>
      </c>
      <c r="B5746">
        <v>1</v>
      </c>
      <c r="C5746">
        <v>5.2999999999999999E-2</v>
      </c>
    </row>
    <row r="5747" spans="1:3" x14ac:dyDescent="0.2">
      <c r="A5747" t="s">
        <v>42189</v>
      </c>
      <c r="B5747">
        <v>1</v>
      </c>
      <c r="C5747">
        <v>5.2999999999999999E-2</v>
      </c>
    </row>
    <row r="5748" spans="1:3" x14ac:dyDescent="0.2">
      <c r="A5748" t="s">
        <v>42190</v>
      </c>
      <c r="B5748">
        <v>1</v>
      </c>
      <c r="C5748">
        <v>5.2999999999999999E-2</v>
      </c>
    </row>
    <row r="5749" spans="1:3" x14ac:dyDescent="0.2">
      <c r="A5749" t="s">
        <v>42191</v>
      </c>
      <c r="B5749">
        <v>1</v>
      </c>
      <c r="C5749">
        <v>5.2999999999999999E-2</v>
      </c>
    </row>
    <row r="5750" spans="1:3" x14ac:dyDescent="0.2">
      <c r="A5750" t="s">
        <v>42192</v>
      </c>
      <c r="B5750">
        <v>1</v>
      </c>
      <c r="C5750">
        <v>5.2999999999999999E-2</v>
      </c>
    </row>
    <row r="5751" spans="1:3" x14ac:dyDescent="0.2">
      <c r="A5751" t="s">
        <v>42193</v>
      </c>
      <c r="B5751">
        <v>1</v>
      </c>
      <c r="C5751">
        <v>5.2999999999999999E-2</v>
      </c>
    </row>
    <row r="5752" spans="1:3" x14ac:dyDescent="0.2">
      <c r="A5752" t="s">
        <v>42194</v>
      </c>
      <c r="B5752">
        <v>1</v>
      </c>
      <c r="C5752">
        <v>5.2999999999999999E-2</v>
      </c>
    </row>
    <row r="5753" spans="1:3" x14ac:dyDescent="0.2">
      <c r="A5753" t="s">
        <v>42195</v>
      </c>
      <c r="B5753">
        <v>1</v>
      </c>
      <c r="C5753">
        <v>5.2999999999999999E-2</v>
      </c>
    </row>
    <row r="5754" spans="1:3" x14ac:dyDescent="0.2">
      <c r="A5754" t="s">
        <v>42196</v>
      </c>
      <c r="B5754">
        <v>1</v>
      </c>
      <c r="C5754">
        <v>5.2999999999999999E-2</v>
      </c>
    </row>
    <row r="5755" spans="1:3" x14ac:dyDescent="0.2">
      <c r="A5755" t="s">
        <v>42197</v>
      </c>
      <c r="B5755">
        <v>1</v>
      </c>
      <c r="C5755">
        <v>5.2999999999999999E-2</v>
      </c>
    </row>
    <row r="5756" spans="1:3" x14ac:dyDescent="0.2">
      <c r="A5756" t="s">
        <v>42198</v>
      </c>
      <c r="B5756">
        <v>1</v>
      </c>
      <c r="C5756">
        <v>5.2999999999999999E-2</v>
      </c>
    </row>
    <row r="5757" spans="1:3" x14ac:dyDescent="0.2">
      <c r="A5757" t="s">
        <v>42199</v>
      </c>
      <c r="B5757">
        <v>1</v>
      </c>
      <c r="C5757">
        <v>5.2999999999999999E-2</v>
      </c>
    </row>
    <row r="5758" spans="1:3" x14ac:dyDescent="0.2">
      <c r="A5758" t="s">
        <v>42200</v>
      </c>
      <c r="B5758">
        <v>1</v>
      </c>
      <c r="C5758">
        <v>5.2999999999999999E-2</v>
      </c>
    </row>
    <row r="5759" spans="1:3" x14ac:dyDescent="0.2">
      <c r="A5759" t="s">
        <v>42201</v>
      </c>
      <c r="B5759">
        <v>1</v>
      </c>
      <c r="C5759">
        <v>5.2999999999999999E-2</v>
      </c>
    </row>
    <row r="5760" spans="1:3" x14ac:dyDescent="0.2">
      <c r="A5760" t="s">
        <v>42202</v>
      </c>
      <c r="B5760">
        <v>1</v>
      </c>
      <c r="C5760">
        <v>5.2999999999999999E-2</v>
      </c>
    </row>
    <row r="5761" spans="1:3" x14ac:dyDescent="0.2">
      <c r="A5761" t="s">
        <v>42203</v>
      </c>
      <c r="B5761">
        <v>1</v>
      </c>
      <c r="C5761">
        <v>5.2999999999999999E-2</v>
      </c>
    </row>
    <row r="5762" spans="1:3" x14ac:dyDescent="0.2">
      <c r="A5762" t="s">
        <v>42204</v>
      </c>
      <c r="B5762">
        <v>1</v>
      </c>
      <c r="C5762">
        <v>5.2999999999999999E-2</v>
      </c>
    </row>
    <row r="5763" spans="1:3" x14ac:dyDescent="0.2">
      <c r="A5763" t="s">
        <v>42205</v>
      </c>
      <c r="B5763">
        <v>1</v>
      </c>
      <c r="C5763">
        <v>5.2999999999999999E-2</v>
      </c>
    </row>
    <row r="5764" spans="1:3" x14ac:dyDescent="0.2">
      <c r="A5764" t="s">
        <v>42206</v>
      </c>
      <c r="B5764">
        <v>1</v>
      </c>
      <c r="C5764">
        <v>5.2999999999999999E-2</v>
      </c>
    </row>
    <row r="5765" spans="1:3" x14ac:dyDescent="0.2">
      <c r="A5765" t="s">
        <v>42207</v>
      </c>
      <c r="B5765">
        <v>1</v>
      </c>
      <c r="C5765">
        <v>5.2999999999999999E-2</v>
      </c>
    </row>
    <row r="5766" spans="1:3" x14ac:dyDescent="0.2">
      <c r="A5766" t="s">
        <v>42208</v>
      </c>
      <c r="B5766">
        <v>1</v>
      </c>
      <c r="C5766">
        <v>5.2999999999999999E-2</v>
      </c>
    </row>
    <row r="5767" spans="1:3" x14ac:dyDescent="0.2">
      <c r="A5767" t="s">
        <v>42209</v>
      </c>
      <c r="B5767">
        <v>1</v>
      </c>
      <c r="C5767">
        <v>5.2999999999999999E-2</v>
      </c>
    </row>
    <row r="5768" spans="1:3" x14ac:dyDescent="0.2">
      <c r="A5768" t="s">
        <v>42210</v>
      </c>
      <c r="B5768">
        <v>1</v>
      </c>
      <c r="C5768">
        <v>5.2999999999999999E-2</v>
      </c>
    </row>
    <row r="5769" spans="1:3" x14ac:dyDescent="0.2">
      <c r="A5769" t="s">
        <v>42211</v>
      </c>
      <c r="B5769">
        <v>1</v>
      </c>
      <c r="C5769">
        <v>5.2999999999999999E-2</v>
      </c>
    </row>
    <row r="5770" spans="1:3" x14ac:dyDescent="0.2">
      <c r="A5770" t="s">
        <v>42212</v>
      </c>
      <c r="B5770">
        <v>1</v>
      </c>
      <c r="C5770">
        <v>5.2999999999999999E-2</v>
      </c>
    </row>
    <row r="5771" spans="1:3" x14ac:dyDescent="0.2">
      <c r="A5771" t="s">
        <v>42213</v>
      </c>
      <c r="B5771">
        <v>1</v>
      </c>
      <c r="C5771">
        <v>5.2999999999999999E-2</v>
      </c>
    </row>
    <row r="5772" spans="1:3" x14ac:dyDescent="0.2">
      <c r="A5772" t="s">
        <v>42214</v>
      </c>
      <c r="B5772">
        <v>1</v>
      </c>
      <c r="C5772">
        <v>5.2999999999999999E-2</v>
      </c>
    </row>
    <row r="5773" spans="1:3" x14ac:dyDescent="0.2">
      <c r="A5773" t="s">
        <v>42215</v>
      </c>
      <c r="B5773">
        <v>1</v>
      </c>
      <c r="C5773">
        <v>5.2999999999999999E-2</v>
      </c>
    </row>
    <row r="5774" spans="1:3" x14ac:dyDescent="0.2">
      <c r="A5774" t="s">
        <v>42216</v>
      </c>
      <c r="B5774">
        <v>1</v>
      </c>
      <c r="C5774">
        <v>5.2999999999999999E-2</v>
      </c>
    </row>
    <row r="5775" spans="1:3" x14ac:dyDescent="0.2">
      <c r="A5775" t="s">
        <v>42217</v>
      </c>
      <c r="B5775">
        <v>1</v>
      </c>
      <c r="C5775">
        <v>5.2999999999999999E-2</v>
      </c>
    </row>
    <row r="5776" spans="1:3" x14ac:dyDescent="0.2">
      <c r="A5776" t="s">
        <v>42218</v>
      </c>
      <c r="B5776">
        <v>1</v>
      </c>
      <c r="C5776">
        <v>5.2999999999999999E-2</v>
      </c>
    </row>
    <row r="5777" spans="1:3" x14ac:dyDescent="0.2">
      <c r="A5777" t="s">
        <v>42219</v>
      </c>
      <c r="B5777">
        <v>1</v>
      </c>
      <c r="C5777">
        <v>5.2999999999999999E-2</v>
      </c>
    </row>
    <row r="5778" spans="1:3" x14ac:dyDescent="0.2">
      <c r="A5778" t="s">
        <v>42220</v>
      </c>
      <c r="B5778">
        <v>1</v>
      </c>
      <c r="C5778">
        <v>5.2999999999999999E-2</v>
      </c>
    </row>
    <row r="5779" spans="1:3" x14ac:dyDescent="0.2">
      <c r="A5779" t="s">
        <v>42221</v>
      </c>
      <c r="B5779">
        <v>1</v>
      </c>
      <c r="C5779">
        <v>5.2999999999999999E-2</v>
      </c>
    </row>
    <row r="5780" spans="1:3" x14ac:dyDescent="0.2">
      <c r="A5780" t="s">
        <v>42222</v>
      </c>
      <c r="B5780">
        <v>1</v>
      </c>
      <c r="C5780">
        <v>5.2999999999999999E-2</v>
      </c>
    </row>
    <row r="5781" spans="1:3" x14ac:dyDescent="0.2">
      <c r="A5781" t="s">
        <v>42223</v>
      </c>
      <c r="B5781">
        <v>1</v>
      </c>
      <c r="C5781">
        <v>5.2999999999999999E-2</v>
      </c>
    </row>
    <row r="5782" spans="1:3" x14ac:dyDescent="0.2">
      <c r="A5782" t="s">
        <v>42224</v>
      </c>
      <c r="B5782">
        <v>1</v>
      </c>
      <c r="C5782">
        <v>5.2999999999999999E-2</v>
      </c>
    </row>
    <row r="5783" spans="1:3" x14ac:dyDescent="0.2">
      <c r="A5783" t="s">
        <v>42225</v>
      </c>
      <c r="B5783">
        <v>1</v>
      </c>
      <c r="C5783">
        <v>5.2999999999999999E-2</v>
      </c>
    </row>
    <row r="5784" spans="1:3" x14ac:dyDescent="0.2">
      <c r="A5784" t="s">
        <v>42226</v>
      </c>
      <c r="B5784">
        <v>1</v>
      </c>
      <c r="C5784">
        <v>5.2999999999999999E-2</v>
      </c>
    </row>
    <row r="5785" spans="1:3" x14ac:dyDescent="0.2">
      <c r="A5785" t="s">
        <v>42227</v>
      </c>
      <c r="B5785">
        <v>1</v>
      </c>
      <c r="C5785">
        <v>5.2999999999999999E-2</v>
      </c>
    </row>
    <row r="5786" spans="1:3" x14ac:dyDescent="0.2">
      <c r="A5786" t="s">
        <v>42228</v>
      </c>
      <c r="B5786">
        <v>1</v>
      </c>
      <c r="C5786">
        <v>5.2999999999999999E-2</v>
      </c>
    </row>
    <row r="5787" spans="1:3" x14ac:dyDescent="0.2">
      <c r="A5787" t="s">
        <v>42229</v>
      </c>
      <c r="B5787">
        <v>1</v>
      </c>
      <c r="C5787">
        <v>5.2999999999999999E-2</v>
      </c>
    </row>
    <row r="5788" spans="1:3" x14ac:dyDescent="0.2">
      <c r="A5788" t="s">
        <v>42230</v>
      </c>
      <c r="B5788">
        <v>1</v>
      </c>
      <c r="C5788">
        <v>5.2999999999999999E-2</v>
      </c>
    </row>
    <row r="5789" spans="1:3" x14ac:dyDescent="0.2">
      <c r="A5789" t="s">
        <v>42231</v>
      </c>
      <c r="B5789">
        <v>1</v>
      </c>
      <c r="C5789">
        <v>5.2999999999999999E-2</v>
      </c>
    </row>
    <row r="5790" spans="1:3" x14ac:dyDescent="0.2">
      <c r="A5790" t="s">
        <v>42232</v>
      </c>
      <c r="B5790">
        <v>1</v>
      </c>
      <c r="C5790">
        <v>5.2999999999999999E-2</v>
      </c>
    </row>
    <row r="5791" spans="1:3" x14ac:dyDescent="0.2">
      <c r="A5791" t="s">
        <v>42233</v>
      </c>
      <c r="B5791">
        <v>1</v>
      </c>
      <c r="C5791">
        <v>5.2999999999999999E-2</v>
      </c>
    </row>
    <row r="5792" spans="1:3" x14ac:dyDescent="0.2">
      <c r="A5792" t="s">
        <v>42234</v>
      </c>
      <c r="B5792">
        <v>1</v>
      </c>
      <c r="C5792">
        <v>5.2999999999999999E-2</v>
      </c>
    </row>
    <row r="5793" spans="1:3" x14ac:dyDescent="0.2">
      <c r="A5793" t="s">
        <v>42235</v>
      </c>
      <c r="B5793">
        <v>1</v>
      </c>
      <c r="C5793">
        <v>5.2999999999999999E-2</v>
      </c>
    </row>
    <row r="5794" spans="1:3" x14ac:dyDescent="0.2">
      <c r="A5794" t="s">
        <v>42236</v>
      </c>
      <c r="B5794">
        <v>1</v>
      </c>
      <c r="C5794">
        <v>5.2999999999999999E-2</v>
      </c>
    </row>
    <row r="5795" spans="1:3" x14ac:dyDescent="0.2">
      <c r="A5795" t="s">
        <v>42237</v>
      </c>
      <c r="B5795">
        <v>1</v>
      </c>
      <c r="C5795">
        <v>5.2999999999999999E-2</v>
      </c>
    </row>
    <row r="5796" spans="1:3" x14ac:dyDescent="0.2">
      <c r="A5796" t="s">
        <v>42238</v>
      </c>
      <c r="B5796">
        <v>1</v>
      </c>
      <c r="C5796">
        <v>5.2999999999999999E-2</v>
      </c>
    </row>
    <row r="5797" spans="1:3" x14ac:dyDescent="0.2">
      <c r="A5797" t="s">
        <v>42239</v>
      </c>
      <c r="B5797">
        <v>1</v>
      </c>
      <c r="C5797">
        <v>5.2999999999999999E-2</v>
      </c>
    </row>
    <row r="5798" spans="1:3" x14ac:dyDescent="0.2">
      <c r="A5798" t="s">
        <v>42240</v>
      </c>
      <c r="B5798">
        <v>1</v>
      </c>
      <c r="C5798">
        <v>5.2999999999999999E-2</v>
      </c>
    </row>
    <row r="5799" spans="1:3" x14ac:dyDescent="0.2">
      <c r="A5799" t="s">
        <v>42241</v>
      </c>
      <c r="B5799">
        <v>1</v>
      </c>
      <c r="C5799">
        <v>5.2999999999999999E-2</v>
      </c>
    </row>
    <row r="5800" spans="1:3" x14ac:dyDescent="0.2">
      <c r="A5800" t="s">
        <v>42242</v>
      </c>
      <c r="B5800">
        <v>1</v>
      </c>
      <c r="C5800">
        <v>5.2999999999999999E-2</v>
      </c>
    </row>
    <row r="5801" spans="1:3" x14ac:dyDescent="0.2">
      <c r="A5801" t="s">
        <v>42243</v>
      </c>
      <c r="B5801">
        <v>1</v>
      </c>
      <c r="C5801">
        <v>5.2999999999999999E-2</v>
      </c>
    </row>
    <row r="5802" spans="1:3" x14ac:dyDescent="0.2">
      <c r="A5802" t="s">
        <v>42244</v>
      </c>
      <c r="B5802">
        <v>1</v>
      </c>
      <c r="C5802">
        <v>5.2999999999999999E-2</v>
      </c>
    </row>
    <row r="5803" spans="1:3" x14ac:dyDescent="0.2">
      <c r="A5803" t="s">
        <v>42245</v>
      </c>
      <c r="B5803">
        <v>1</v>
      </c>
      <c r="C5803">
        <v>5.2999999999999999E-2</v>
      </c>
    </row>
    <row r="5804" spans="1:3" x14ac:dyDescent="0.2">
      <c r="A5804" t="s">
        <v>42246</v>
      </c>
      <c r="B5804">
        <v>1</v>
      </c>
      <c r="C5804">
        <v>5.2999999999999999E-2</v>
      </c>
    </row>
    <row r="5805" spans="1:3" x14ac:dyDescent="0.2">
      <c r="A5805" t="s">
        <v>42247</v>
      </c>
      <c r="B5805">
        <v>1</v>
      </c>
      <c r="C5805">
        <v>5.2999999999999999E-2</v>
      </c>
    </row>
    <row r="5806" spans="1:3" x14ac:dyDescent="0.2">
      <c r="A5806" t="s">
        <v>42248</v>
      </c>
      <c r="B5806">
        <v>1</v>
      </c>
      <c r="C5806">
        <v>5.2999999999999999E-2</v>
      </c>
    </row>
    <row r="5807" spans="1:3" x14ac:dyDescent="0.2">
      <c r="A5807" t="s">
        <v>42249</v>
      </c>
      <c r="B5807">
        <v>1</v>
      </c>
      <c r="C5807">
        <v>5.2999999999999999E-2</v>
      </c>
    </row>
    <row r="5808" spans="1:3" x14ac:dyDescent="0.2">
      <c r="A5808" t="s">
        <v>42250</v>
      </c>
      <c r="B5808">
        <v>1</v>
      </c>
      <c r="C5808">
        <v>5.2999999999999999E-2</v>
      </c>
    </row>
    <row r="5809" spans="1:3" x14ac:dyDescent="0.2">
      <c r="A5809" t="s">
        <v>42251</v>
      </c>
      <c r="B5809">
        <v>1</v>
      </c>
      <c r="C5809">
        <v>5.2999999999999999E-2</v>
      </c>
    </row>
    <row r="5810" spans="1:3" x14ac:dyDescent="0.2">
      <c r="A5810" t="s">
        <v>42252</v>
      </c>
      <c r="B5810">
        <v>1</v>
      </c>
      <c r="C5810">
        <v>5.2999999999999999E-2</v>
      </c>
    </row>
    <row r="5811" spans="1:3" x14ac:dyDescent="0.2">
      <c r="A5811" t="s">
        <v>42253</v>
      </c>
      <c r="B5811">
        <v>1</v>
      </c>
      <c r="C5811">
        <v>5.2999999999999999E-2</v>
      </c>
    </row>
    <row r="5812" spans="1:3" x14ac:dyDescent="0.2">
      <c r="A5812" t="s">
        <v>42254</v>
      </c>
      <c r="B5812">
        <v>1</v>
      </c>
      <c r="C5812">
        <v>5.2999999999999999E-2</v>
      </c>
    </row>
    <row r="5813" spans="1:3" x14ac:dyDescent="0.2">
      <c r="A5813" t="s">
        <v>42255</v>
      </c>
      <c r="B5813">
        <v>1</v>
      </c>
      <c r="C5813">
        <v>5.2999999999999999E-2</v>
      </c>
    </row>
    <row r="5814" spans="1:3" x14ac:dyDescent="0.2">
      <c r="A5814" t="s">
        <v>42256</v>
      </c>
      <c r="B5814">
        <v>1</v>
      </c>
      <c r="C5814">
        <v>5.2999999999999999E-2</v>
      </c>
    </row>
    <row r="5815" spans="1:3" x14ac:dyDescent="0.2">
      <c r="A5815" t="s">
        <v>42257</v>
      </c>
      <c r="B5815">
        <v>1</v>
      </c>
      <c r="C5815">
        <v>5.2999999999999999E-2</v>
      </c>
    </row>
    <row r="5816" spans="1:3" x14ac:dyDescent="0.2">
      <c r="A5816" t="s">
        <v>42258</v>
      </c>
      <c r="B5816">
        <v>1</v>
      </c>
      <c r="C5816">
        <v>5.2999999999999999E-2</v>
      </c>
    </row>
    <row r="5817" spans="1:3" x14ac:dyDescent="0.2">
      <c r="A5817" t="s">
        <v>42259</v>
      </c>
      <c r="B5817">
        <v>1</v>
      </c>
      <c r="C5817">
        <v>5.2999999999999999E-2</v>
      </c>
    </row>
    <row r="5818" spans="1:3" x14ac:dyDescent="0.2">
      <c r="A5818" t="s">
        <v>42260</v>
      </c>
      <c r="B5818">
        <v>1</v>
      </c>
      <c r="C5818">
        <v>5.2999999999999999E-2</v>
      </c>
    </row>
    <row r="5819" spans="1:3" x14ac:dyDescent="0.2">
      <c r="A5819" t="s">
        <v>42261</v>
      </c>
      <c r="B5819">
        <v>1</v>
      </c>
      <c r="C5819">
        <v>5.2999999999999999E-2</v>
      </c>
    </row>
    <row r="5820" spans="1:3" x14ac:dyDescent="0.2">
      <c r="A5820" t="s">
        <v>42262</v>
      </c>
      <c r="B5820">
        <v>1</v>
      </c>
      <c r="C5820">
        <v>5.2999999999999999E-2</v>
      </c>
    </row>
    <row r="5821" spans="1:3" x14ac:dyDescent="0.2">
      <c r="A5821" t="s">
        <v>42263</v>
      </c>
      <c r="B5821">
        <v>1</v>
      </c>
      <c r="C5821">
        <v>5.2999999999999999E-2</v>
      </c>
    </row>
    <row r="5822" spans="1:3" x14ac:dyDescent="0.2">
      <c r="A5822" t="s">
        <v>42264</v>
      </c>
      <c r="B5822">
        <v>1</v>
      </c>
      <c r="C5822">
        <v>5.2999999999999999E-2</v>
      </c>
    </row>
    <row r="5823" spans="1:3" x14ac:dyDescent="0.2">
      <c r="A5823" t="s">
        <v>42265</v>
      </c>
      <c r="B5823">
        <v>1</v>
      </c>
      <c r="C5823">
        <v>5.2999999999999999E-2</v>
      </c>
    </row>
    <row r="5824" spans="1:3" x14ac:dyDescent="0.2">
      <c r="A5824" t="s">
        <v>42266</v>
      </c>
      <c r="B5824">
        <v>1</v>
      </c>
      <c r="C5824">
        <v>5.2999999999999999E-2</v>
      </c>
    </row>
    <row r="5825" spans="1:3" x14ac:dyDescent="0.2">
      <c r="A5825" t="s">
        <v>42267</v>
      </c>
      <c r="B5825">
        <v>1</v>
      </c>
      <c r="C5825">
        <v>5.2999999999999999E-2</v>
      </c>
    </row>
    <row r="5826" spans="1:3" x14ac:dyDescent="0.2">
      <c r="A5826" t="s">
        <v>42268</v>
      </c>
      <c r="B5826">
        <v>1</v>
      </c>
      <c r="C5826">
        <v>5.2999999999999999E-2</v>
      </c>
    </row>
    <row r="5827" spans="1:3" x14ac:dyDescent="0.2">
      <c r="A5827" t="s">
        <v>42269</v>
      </c>
      <c r="B5827">
        <v>1</v>
      </c>
      <c r="C5827">
        <v>5.2999999999999999E-2</v>
      </c>
    </row>
    <row r="5828" spans="1:3" x14ac:dyDescent="0.2">
      <c r="A5828" t="s">
        <v>42270</v>
      </c>
      <c r="B5828">
        <v>1</v>
      </c>
      <c r="C5828">
        <v>5.2999999999999999E-2</v>
      </c>
    </row>
    <row r="5829" spans="1:3" x14ac:dyDescent="0.2">
      <c r="A5829" t="s">
        <v>42271</v>
      </c>
      <c r="B5829">
        <v>1</v>
      </c>
      <c r="C5829">
        <v>5.2999999999999999E-2</v>
      </c>
    </row>
    <row r="5830" spans="1:3" x14ac:dyDescent="0.2">
      <c r="A5830" t="s">
        <v>42272</v>
      </c>
      <c r="B5830">
        <v>1</v>
      </c>
      <c r="C5830">
        <v>5.2999999999999999E-2</v>
      </c>
    </row>
    <row r="5831" spans="1:3" x14ac:dyDescent="0.2">
      <c r="A5831" t="s">
        <v>42273</v>
      </c>
      <c r="B5831">
        <v>1</v>
      </c>
      <c r="C5831">
        <v>5.2999999999999999E-2</v>
      </c>
    </row>
    <row r="5832" spans="1:3" x14ac:dyDescent="0.2">
      <c r="A5832" t="s">
        <v>42274</v>
      </c>
      <c r="B5832">
        <v>1</v>
      </c>
      <c r="C5832">
        <v>5.2999999999999999E-2</v>
      </c>
    </row>
    <row r="5833" spans="1:3" x14ac:dyDescent="0.2">
      <c r="A5833" t="s">
        <v>42275</v>
      </c>
      <c r="B5833">
        <v>1</v>
      </c>
      <c r="C5833">
        <v>5.2999999999999999E-2</v>
      </c>
    </row>
    <row r="5834" spans="1:3" x14ac:dyDescent="0.2">
      <c r="A5834" t="s">
        <v>42276</v>
      </c>
      <c r="B5834">
        <v>1</v>
      </c>
      <c r="C5834">
        <v>5.2999999999999999E-2</v>
      </c>
    </row>
    <row r="5835" spans="1:3" x14ac:dyDescent="0.2">
      <c r="A5835" t="s">
        <v>42277</v>
      </c>
      <c r="B5835">
        <v>1</v>
      </c>
      <c r="C5835">
        <v>5.2999999999999999E-2</v>
      </c>
    </row>
    <row r="5836" spans="1:3" x14ac:dyDescent="0.2">
      <c r="A5836" t="s">
        <v>42278</v>
      </c>
      <c r="B5836">
        <v>1</v>
      </c>
      <c r="C5836">
        <v>5.2999999999999999E-2</v>
      </c>
    </row>
    <row r="5837" spans="1:3" x14ac:dyDescent="0.2">
      <c r="A5837" t="s">
        <v>42279</v>
      </c>
      <c r="B5837">
        <v>1</v>
      </c>
      <c r="C5837">
        <v>5.2999999999999999E-2</v>
      </c>
    </row>
    <row r="5838" spans="1:3" x14ac:dyDescent="0.2">
      <c r="A5838" t="s">
        <v>42280</v>
      </c>
      <c r="B5838">
        <v>1</v>
      </c>
      <c r="C5838">
        <v>5.2999999999999999E-2</v>
      </c>
    </row>
    <row r="5839" spans="1:3" x14ac:dyDescent="0.2">
      <c r="A5839" t="s">
        <v>42281</v>
      </c>
      <c r="B5839">
        <v>1</v>
      </c>
      <c r="C5839">
        <v>5.2999999999999999E-2</v>
      </c>
    </row>
    <row r="5840" spans="1:3" x14ac:dyDescent="0.2">
      <c r="A5840" t="s">
        <v>42282</v>
      </c>
      <c r="B5840">
        <v>1</v>
      </c>
      <c r="C5840">
        <v>5.2999999999999999E-2</v>
      </c>
    </row>
    <row r="5841" spans="1:3" x14ac:dyDescent="0.2">
      <c r="A5841" t="s">
        <v>42283</v>
      </c>
      <c r="B5841">
        <v>1</v>
      </c>
      <c r="C5841">
        <v>5.2999999999999999E-2</v>
      </c>
    </row>
    <row r="5842" spans="1:3" x14ac:dyDescent="0.2">
      <c r="A5842" t="s">
        <v>42284</v>
      </c>
      <c r="B5842">
        <v>1</v>
      </c>
      <c r="C5842">
        <v>5.2999999999999999E-2</v>
      </c>
    </row>
    <row r="5843" spans="1:3" x14ac:dyDescent="0.2">
      <c r="A5843" t="s">
        <v>42285</v>
      </c>
      <c r="B5843">
        <v>1</v>
      </c>
      <c r="C5843">
        <v>5.2999999999999999E-2</v>
      </c>
    </row>
    <row r="5844" spans="1:3" x14ac:dyDescent="0.2">
      <c r="A5844" t="s">
        <v>42286</v>
      </c>
      <c r="B5844">
        <v>1</v>
      </c>
      <c r="C5844">
        <v>5.2999999999999999E-2</v>
      </c>
    </row>
    <row r="5845" spans="1:3" x14ac:dyDescent="0.2">
      <c r="A5845" t="s">
        <v>42287</v>
      </c>
      <c r="B5845">
        <v>1</v>
      </c>
      <c r="C5845">
        <v>5.2999999999999999E-2</v>
      </c>
    </row>
    <row r="5846" spans="1:3" x14ac:dyDescent="0.2">
      <c r="A5846" t="s">
        <v>42288</v>
      </c>
      <c r="B5846">
        <v>1</v>
      </c>
      <c r="C5846">
        <v>5.2999999999999999E-2</v>
      </c>
    </row>
    <row r="5847" spans="1:3" x14ac:dyDescent="0.2">
      <c r="A5847" t="s">
        <v>42289</v>
      </c>
      <c r="B5847">
        <v>1</v>
      </c>
      <c r="C5847">
        <v>5.2999999999999999E-2</v>
      </c>
    </row>
    <row r="5848" spans="1:3" x14ac:dyDescent="0.2">
      <c r="A5848" t="s">
        <v>42290</v>
      </c>
      <c r="B5848">
        <v>1</v>
      </c>
      <c r="C5848">
        <v>5.2999999999999999E-2</v>
      </c>
    </row>
    <row r="5849" spans="1:3" x14ac:dyDescent="0.2">
      <c r="A5849" t="s">
        <v>42291</v>
      </c>
      <c r="B5849">
        <v>1</v>
      </c>
      <c r="C5849">
        <v>5.2999999999999999E-2</v>
      </c>
    </row>
    <row r="5850" spans="1:3" x14ac:dyDescent="0.2">
      <c r="A5850" t="s">
        <v>42292</v>
      </c>
      <c r="B5850">
        <v>1</v>
      </c>
      <c r="C5850">
        <v>5.2999999999999999E-2</v>
      </c>
    </row>
    <row r="5851" spans="1:3" x14ac:dyDescent="0.2">
      <c r="A5851" t="s">
        <v>42293</v>
      </c>
      <c r="B5851">
        <v>1</v>
      </c>
      <c r="C5851">
        <v>5.2999999999999999E-2</v>
      </c>
    </row>
    <row r="5852" spans="1:3" x14ac:dyDescent="0.2">
      <c r="A5852" t="s">
        <v>42294</v>
      </c>
      <c r="B5852">
        <v>1</v>
      </c>
      <c r="C5852">
        <v>5.2999999999999999E-2</v>
      </c>
    </row>
    <row r="5853" spans="1:3" x14ac:dyDescent="0.2">
      <c r="A5853" t="s">
        <v>42295</v>
      </c>
      <c r="B5853">
        <v>1</v>
      </c>
      <c r="C5853">
        <v>5.2999999999999999E-2</v>
      </c>
    </row>
    <row r="5854" spans="1:3" x14ac:dyDescent="0.2">
      <c r="A5854" t="s">
        <v>42296</v>
      </c>
      <c r="B5854">
        <v>1</v>
      </c>
      <c r="C5854">
        <v>5.2999999999999999E-2</v>
      </c>
    </row>
    <row r="5855" spans="1:3" x14ac:dyDescent="0.2">
      <c r="A5855" t="s">
        <v>42297</v>
      </c>
      <c r="B5855">
        <v>1</v>
      </c>
      <c r="C5855">
        <v>5.2999999999999999E-2</v>
      </c>
    </row>
    <row r="5856" spans="1:3" x14ac:dyDescent="0.2">
      <c r="A5856" t="s">
        <v>42298</v>
      </c>
      <c r="B5856">
        <v>1</v>
      </c>
      <c r="C5856">
        <v>5.2999999999999999E-2</v>
      </c>
    </row>
    <row r="5857" spans="1:3" x14ac:dyDescent="0.2">
      <c r="A5857" t="s">
        <v>42299</v>
      </c>
      <c r="B5857">
        <v>1</v>
      </c>
      <c r="C5857">
        <v>5.2999999999999999E-2</v>
      </c>
    </row>
    <row r="5858" spans="1:3" x14ac:dyDescent="0.2">
      <c r="A5858" t="s">
        <v>42300</v>
      </c>
      <c r="B5858">
        <v>1</v>
      </c>
      <c r="C5858">
        <v>5.2999999999999999E-2</v>
      </c>
    </row>
    <row r="5859" spans="1:3" x14ac:dyDescent="0.2">
      <c r="A5859" t="s">
        <v>42301</v>
      </c>
      <c r="B5859">
        <v>1</v>
      </c>
      <c r="C5859">
        <v>5.2999999999999999E-2</v>
      </c>
    </row>
    <row r="5860" spans="1:3" x14ac:dyDescent="0.2">
      <c r="A5860" t="s">
        <v>42302</v>
      </c>
      <c r="B5860">
        <v>1</v>
      </c>
      <c r="C5860">
        <v>5.2999999999999999E-2</v>
      </c>
    </row>
    <row r="5861" spans="1:3" x14ac:dyDescent="0.2">
      <c r="A5861" t="s">
        <v>42303</v>
      </c>
      <c r="B5861">
        <v>1</v>
      </c>
      <c r="C5861">
        <v>5.2999999999999999E-2</v>
      </c>
    </row>
    <row r="5862" spans="1:3" x14ac:dyDescent="0.2">
      <c r="A5862" t="s">
        <v>42304</v>
      </c>
      <c r="B5862">
        <v>1</v>
      </c>
      <c r="C5862">
        <v>5.2999999999999999E-2</v>
      </c>
    </row>
    <row r="5863" spans="1:3" x14ac:dyDescent="0.2">
      <c r="A5863" t="s">
        <v>42305</v>
      </c>
      <c r="B5863">
        <v>1</v>
      </c>
      <c r="C5863">
        <v>5.2999999999999999E-2</v>
      </c>
    </row>
    <row r="5864" spans="1:3" x14ac:dyDescent="0.2">
      <c r="A5864" t="s">
        <v>42306</v>
      </c>
      <c r="B5864">
        <v>1</v>
      </c>
      <c r="C5864">
        <v>5.2999999999999999E-2</v>
      </c>
    </row>
    <row r="5865" spans="1:3" x14ac:dyDescent="0.2">
      <c r="A5865" t="s">
        <v>42307</v>
      </c>
      <c r="B5865">
        <v>1</v>
      </c>
      <c r="C5865">
        <v>5.2999999999999999E-2</v>
      </c>
    </row>
    <row r="5866" spans="1:3" x14ac:dyDescent="0.2">
      <c r="A5866" t="s">
        <v>42308</v>
      </c>
      <c r="B5866">
        <v>1</v>
      </c>
      <c r="C5866">
        <v>5.2999999999999999E-2</v>
      </c>
    </row>
    <row r="5867" spans="1:3" x14ac:dyDescent="0.2">
      <c r="A5867" t="s">
        <v>42309</v>
      </c>
      <c r="B5867">
        <v>1</v>
      </c>
      <c r="C5867">
        <v>5.2999999999999999E-2</v>
      </c>
    </row>
    <row r="5868" spans="1:3" x14ac:dyDescent="0.2">
      <c r="A5868" t="s">
        <v>42310</v>
      </c>
      <c r="B5868">
        <v>1</v>
      </c>
      <c r="C5868">
        <v>5.2999999999999999E-2</v>
      </c>
    </row>
    <row r="5869" spans="1:3" x14ac:dyDescent="0.2">
      <c r="A5869" t="s">
        <v>42311</v>
      </c>
      <c r="B5869">
        <v>1</v>
      </c>
      <c r="C5869">
        <v>5.2999999999999999E-2</v>
      </c>
    </row>
    <row r="5870" spans="1:3" x14ac:dyDescent="0.2">
      <c r="A5870" t="s">
        <v>42312</v>
      </c>
      <c r="B5870">
        <v>1</v>
      </c>
      <c r="C5870">
        <v>5.2999999999999999E-2</v>
      </c>
    </row>
    <row r="5871" spans="1:3" x14ac:dyDescent="0.2">
      <c r="A5871" t="s">
        <v>42313</v>
      </c>
      <c r="B5871">
        <v>1</v>
      </c>
      <c r="C5871">
        <v>5.2999999999999999E-2</v>
      </c>
    </row>
    <row r="5872" spans="1:3" x14ac:dyDescent="0.2">
      <c r="A5872" t="s">
        <v>42314</v>
      </c>
      <c r="B5872">
        <v>1</v>
      </c>
      <c r="C5872">
        <v>5.2999999999999999E-2</v>
      </c>
    </row>
    <row r="5873" spans="1:3" x14ac:dyDescent="0.2">
      <c r="A5873" t="s">
        <v>42315</v>
      </c>
      <c r="B5873">
        <v>1</v>
      </c>
      <c r="C5873">
        <v>5.2999999999999999E-2</v>
      </c>
    </row>
    <row r="5874" spans="1:3" x14ac:dyDescent="0.2">
      <c r="A5874" t="s">
        <v>42316</v>
      </c>
      <c r="B5874">
        <v>1</v>
      </c>
      <c r="C5874">
        <v>5.2999999999999999E-2</v>
      </c>
    </row>
    <row r="5875" spans="1:3" x14ac:dyDescent="0.2">
      <c r="A5875" t="s">
        <v>42317</v>
      </c>
      <c r="B5875">
        <v>1</v>
      </c>
      <c r="C5875">
        <v>5.2999999999999999E-2</v>
      </c>
    </row>
    <row r="5876" spans="1:3" x14ac:dyDescent="0.2">
      <c r="A5876" t="s">
        <v>42318</v>
      </c>
      <c r="B5876">
        <v>1</v>
      </c>
      <c r="C5876">
        <v>5.2999999999999999E-2</v>
      </c>
    </row>
    <row r="5877" spans="1:3" x14ac:dyDescent="0.2">
      <c r="A5877" t="s">
        <v>42319</v>
      </c>
      <c r="B5877">
        <v>1</v>
      </c>
      <c r="C5877">
        <v>5.2999999999999999E-2</v>
      </c>
    </row>
    <row r="5878" spans="1:3" x14ac:dyDescent="0.2">
      <c r="A5878" t="s">
        <v>42320</v>
      </c>
      <c r="B5878">
        <v>1</v>
      </c>
      <c r="C5878">
        <v>5.2999999999999999E-2</v>
      </c>
    </row>
    <row r="5879" spans="1:3" x14ac:dyDescent="0.2">
      <c r="A5879" t="s">
        <v>42321</v>
      </c>
      <c r="B5879">
        <v>1</v>
      </c>
      <c r="C5879">
        <v>5.2999999999999999E-2</v>
      </c>
    </row>
    <row r="5880" spans="1:3" x14ac:dyDescent="0.2">
      <c r="A5880" t="s">
        <v>42322</v>
      </c>
      <c r="B5880">
        <v>1</v>
      </c>
      <c r="C5880">
        <v>5.2999999999999999E-2</v>
      </c>
    </row>
    <row r="5881" spans="1:3" x14ac:dyDescent="0.2">
      <c r="A5881" t="s">
        <v>42323</v>
      </c>
      <c r="B5881">
        <v>1</v>
      </c>
      <c r="C5881">
        <v>5.2999999999999999E-2</v>
      </c>
    </row>
    <row r="5882" spans="1:3" x14ac:dyDescent="0.2">
      <c r="A5882" t="s">
        <v>42324</v>
      </c>
      <c r="B5882">
        <v>1</v>
      </c>
      <c r="C5882">
        <v>5.2999999999999999E-2</v>
      </c>
    </row>
    <row r="5883" spans="1:3" x14ac:dyDescent="0.2">
      <c r="A5883" t="s">
        <v>42325</v>
      </c>
      <c r="B5883">
        <v>1</v>
      </c>
      <c r="C5883">
        <v>5.2999999999999999E-2</v>
      </c>
    </row>
    <row r="5884" spans="1:3" x14ac:dyDescent="0.2">
      <c r="A5884" t="s">
        <v>42326</v>
      </c>
      <c r="B5884">
        <v>1</v>
      </c>
      <c r="C5884">
        <v>5.2999999999999999E-2</v>
      </c>
    </row>
    <row r="5885" spans="1:3" x14ac:dyDescent="0.2">
      <c r="A5885" t="s">
        <v>42327</v>
      </c>
      <c r="B5885">
        <v>1</v>
      </c>
      <c r="C5885">
        <v>5.2999999999999999E-2</v>
      </c>
    </row>
    <row r="5886" spans="1:3" x14ac:dyDescent="0.2">
      <c r="A5886" t="s">
        <v>42328</v>
      </c>
      <c r="B5886">
        <v>1</v>
      </c>
      <c r="C5886">
        <v>5.2999999999999999E-2</v>
      </c>
    </row>
    <row r="5887" spans="1:3" x14ac:dyDescent="0.2">
      <c r="A5887" t="s">
        <v>42329</v>
      </c>
      <c r="B5887">
        <v>1</v>
      </c>
      <c r="C5887">
        <v>5.2999999999999999E-2</v>
      </c>
    </row>
    <row r="5888" spans="1:3" x14ac:dyDescent="0.2">
      <c r="A5888" t="s">
        <v>42330</v>
      </c>
      <c r="B5888">
        <v>1</v>
      </c>
      <c r="C5888">
        <v>5.2999999999999999E-2</v>
      </c>
    </row>
    <row r="5889" spans="1:3" x14ac:dyDescent="0.2">
      <c r="A5889" t="s">
        <v>42331</v>
      </c>
      <c r="B5889">
        <v>1</v>
      </c>
      <c r="C5889">
        <v>5.2999999999999999E-2</v>
      </c>
    </row>
    <row r="5890" spans="1:3" x14ac:dyDescent="0.2">
      <c r="A5890" t="s">
        <v>42332</v>
      </c>
      <c r="B5890">
        <v>1</v>
      </c>
      <c r="C5890">
        <v>5.2999999999999999E-2</v>
      </c>
    </row>
    <row r="5891" spans="1:3" x14ac:dyDescent="0.2">
      <c r="A5891" t="s">
        <v>42333</v>
      </c>
      <c r="B5891">
        <v>1</v>
      </c>
      <c r="C5891">
        <v>5.2999999999999999E-2</v>
      </c>
    </row>
    <row r="5892" spans="1:3" x14ac:dyDescent="0.2">
      <c r="A5892" t="s">
        <v>42334</v>
      </c>
      <c r="B5892">
        <v>1</v>
      </c>
      <c r="C5892">
        <v>5.2999999999999999E-2</v>
      </c>
    </row>
    <row r="5893" spans="1:3" x14ac:dyDescent="0.2">
      <c r="A5893" t="s">
        <v>42335</v>
      </c>
      <c r="B5893">
        <v>1</v>
      </c>
      <c r="C5893">
        <v>5.2999999999999999E-2</v>
      </c>
    </row>
    <row r="5894" spans="1:3" x14ac:dyDescent="0.2">
      <c r="A5894" t="s">
        <v>42336</v>
      </c>
      <c r="B5894">
        <v>1</v>
      </c>
      <c r="C5894">
        <v>5.2999999999999999E-2</v>
      </c>
    </row>
    <row r="5895" spans="1:3" x14ac:dyDescent="0.2">
      <c r="A5895" t="s">
        <v>42337</v>
      </c>
      <c r="B5895">
        <v>1</v>
      </c>
      <c r="C5895">
        <v>5.2999999999999999E-2</v>
      </c>
    </row>
    <row r="5896" spans="1:3" x14ac:dyDescent="0.2">
      <c r="A5896" t="s">
        <v>42338</v>
      </c>
      <c r="B5896">
        <v>1</v>
      </c>
      <c r="C5896">
        <v>5.2999999999999999E-2</v>
      </c>
    </row>
    <row r="5897" spans="1:3" x14ac:dyDescent="0.2">
      <c r="A5897" t="s">
        <v>42339</v>
      </c>
      <c r="B5897">
        <v>1</v>
      </c>
      <c r="C5897">
        <v>5.2999999999999999E-2</v>
      </c>
    </row>
    <row r="5898" spans="1:3" x14ac:dyDescent="0.2">
      <c r="A5898" t="s">
        <v>42340</v>
      </c>
      <c r="B5898">
        <v>1</v>
      </c>
      <c r="C5898">
        <v>5.2999999999999999E-2</v>
      </c>
    </row>
    <row r="5899" spans="1:3" x14ac:dyDescent="0.2">
      <c r="A5899" t="s">
        <v>42341</v>
      </c>
      <c r="B5899">
        <v>1</v>
      </c>
      <c r="C5899">
        <v>5.2999999999999999E-2</v>
      </c>
    </row>
    <row r="5900" spans="1:3" x14ac:dyDescent="0.2">
      <c r="A5900" t="s">
        <v>42342</v>
      </c>
      <c r="B5900">
        <v>1</v>
      </c>
      <c r="C5900">
        <v>5.2999999999999999E-2</v>
      </c>
    </row>
    <row r="5901" spans="1:3" x14ac:dyDescent="0.2">
      <c r="A5901" t="s">
        <v>42343</v>
      </c>
      <c r="B5901">
        <v>1</v>
      </c>
      <c r="C5901">
        <v>5.2999999999999999E-2</v>
      </c>
    </row>
    <row r="5902" spans="1:3" x14ac:dyDescent="0.2">
      <c r="A5902" t="s">
        <v>42344</v>
      </c>
      <c r="B5902">
        <v>1</v>
      </c>
      <c r="C5902">
        <v>5.2999999999999999E-2</v>
      </c>
    </row>
    <row r="5903" spans="1:3" x14ac:dyDescent="0.2">
      <c r="A5903" t="s">
        <v>42345</v>
      </c>
      <c r="B5903">
        <v>1</v>
      </c>
      <c r="C5903">
        <v>5.2999999999999999E-2</v>
      </c>
    </row>
    <row r="5904" spans="1:3" x14ac:dyDescent="0.2">
      <c r="A5904" t="s">
        <v>42346</v>
      </c>
      <c r="B5904">
        <v>1</v>
      </c>
      <c r="C5904">
        <v>5.2999999999999999E-2</v>
      </c>
    </row>
    <row r="5905" spans="1:3" x14ac:dyDescent="0.2">
      <c r="A5905" t="s">
        <v>42347</v>
      </c>
      <c r="B5905">
        <v>1</v>
      </c>
      <c r="C5905">
        <v>5.2999999999999999E-2</v>
      </c>
    </row>
    <row r="5906" spans="1:3" x14ac:dyDescent="0.2">
      <c r="A5906" t="s">
        <v>42348</v>
      </c>
      <c r="B5906">
        <v>1</v>
      </c>
      <c r="C5906">
        <v>5.2999999999999999E-2</v>
      </c>
    </row>
    <row r="5907" spans="1:3" x14ac:dyDescent="0.2">
      <c r="A5907" t="s">
        <v>42349</v>
      </c>
      <c r="B5907">
        <v>1</v>
      </c>
      <c r="C5907">
        <v>5.2999999999999999E-2</v>
      </c>
    </row>
    <row r="5908" spans="1:3" x14ac:dyDescent="0.2">
      <c r="A5908" t="s">
        <v>42350</v>
      </c>
      <c r="B5908">
        <v>1</v>
      </c>
      <c r="C5908">
        <v>5.2999999999999999E-2</v>
      </c>
    </row>
    <row r="5909" spans="1:3" x14ac:dyDescent="0.2">
      <c r="A5909" t="s">
        <v>42351</v>
      </c>
      <c r="B5909">
        <v>1</v>
      </c>
      <c r="C5909">
        <v>5.2999999999999999E-2</v>
      </c>
    </row>
    <row r="5910" spans="1:3" x14ac:dyDescent="0.2">
      <c r="A5910" t="s">
        <v>42352</v>
      </c>
      <c r="B5910">
        <v>1</v>
      </c>
      <c r="C5910">
        <v>5.2999999999999999E-2</v>
      </c>
    </row>
    <row r="5911" spans="1:3" x14ac:dyDescent="0.2">
      <c r="A5911" t="s">
        <v>42353</v>
      </c>
      <c r="B5911">
        <v>1</v>
      </c>
      <c r="C5911">
        <v>5.2999999999999999E-2</v>
      </c>
    </row>
    <row r="5912" spans="1:3" x14ac:dyDescent="0.2">
      <c r="A5912" t="s">
        <v>42354</v>
      </c>
      <c r="B5912">
        <v>1</v>
      </c>
      <c r="C5912">
        <v>5.2999999999999999E-2</v>
      </c>
    </row>
    <row r="5913" spans="1:3" x14ac:dyDescent="0.2">
      <c r="A5913" t="s">
        <v>42355</v>
      </c>
      <c r="B5913">
        <v>1</v>
      </c>
      <c r="C5913">
        <v>5.2999999999999999E-2</v>
      </c>
    </row>
    <row r="5914" spans="1:3" x14ac:dyDescent="0.2">
      <c r="A5914" t="s">
        <v>42356</v>
      </c>
      <c r="B5914">
        <v>1</v>
      </c>
      <c r="C5914">
        <v>5.2999999999999999E-2</v>
      </c>
    </row>
    <row r="5915" spans="1:3" x14ac:dyDescent="0.2">
      <c r="A5915" t="s">
        <v>42357</v>
      </c>
      <c r="B5915">
        <v>1</v>
      </c>
      <c r="C5915">
        <v>5.2999999999999999E-2</v>
      </c>
    </row>
    <row r="5916" spans="1:3" x14ac:dyDescent="0.2">
      <c r="A5916" t="s">
        <v>42358</v>
      </c>
      <c r="B5916">
        <v>1</v>
      </c>
      <c r="C5916">
        <v>5.2999999999999999E-2</v>
      </c>
    </row>
    <row r="5917" spans="1:3" x14ac:dyDescent="0.2">
      <c r="A5917" t="s">
        <v>42359</v>
      </c>
      <c r="B5917">
        <v>1</v>
      </c>
      <c r="C5917">
        <v>5.2999999999999999E-2</v>
      </c>
    </row>
    <row r="5918" spans="1:3" x14ac:dyDescent="0.2">
      <c r="A5918" t="s">
        <v>42360</v>
      </c>
      <c r="B5918">
        <v>1</v>
      </c>
      <c r="C5918">
        <v>5.2999999999999999E-2</v>
      </c>
    </row>
    <row r="5919" spans="1:3" x14ac:dyDescent="0.2">
      <c r="A5919" t="s">
        <v>42361</v>
      </c>
      <c r="B5919">
        <v>1</v>
      </c>
      <c r="C5919">
        <v>5.2999999999999999E-2</v>
      </c>
    </row>
    <row r="5920" spans="1:3" x14ac:dyDescent="0.2">
      <c r="A5920" t="s">
        <v>42362</v>
      </c>
      <c r="B5920">
        <v>1</v>
      </c>
      <c r="C5920">
        <v>5.2999999999999999E-2</v>
      </c>
    </row>
    <row r="5921" spans="1:3" x14ac:dyDescent="0.2">
      <c r="A5921" t="s">
        <v>42363</v>
      </c>
      <c r="B5921">
        <v>1</v>
      </c>
      <c r="C5921">
        <v>5.2999999999999999E-2</v>
      </c>
    </row>
    <row r="5922" spans="1:3" x14ac:dyDescent="0.2">
      <c r="A5922" t="s">
        <v>42364</v>
      </c>
      <c r="B5922">
        <v>1</v>
      </c>
      <c r="C5922">
        <v>5.2999999999999999E-2</v>
      </c>
    </row>
    <row r="5923" spans="1:3" x14ac:dyDescent="0.2">
      <c r="A5923" t="s">
        <v>42365</v>
      </c>
      <c r="B5923">
        <v>1</v>
      </c>
      <c r="C5923">
        <v>5.2999999999999999E-2</v>
      </c>
    </row>
    <row r="5924" spans="1:3" x14ac:dyDescent="0.2">
      <c r="A5924" t="s">
        <v>42366</v>
      </c>
      <c r="B5924">
        <v>1</v>
      </c>
      <c r="C5924">
        <v>5.2999999999999999E-2</v>
      </c>
    </row>
    <row r="5925" spans="1:3" x14ac:dyDescent="0.2">
      <c r="A5925" t="s">
        <v>42367</v>
      </c>
      <c r="B5925">
        <v>1</v>
      </c>
      <c r="C5925">
        <v>5.2999999999999999E-2</v>
      </c>
    </row>
    <row r="5926" spans="1:3" x14ac:dyDescent="0.2">
      <c r="A5926" t="s">
        <v>42368</v>
      </c>
      <c r="B5926">
        <v>1</v>
      </c>
      <c r="C5926">
        <v>5.2999999999999999E-2</v>
      </c>
    </row>
    <row r="5927" spans="1:3" x14ac:dyDescent="0.2">
      <c r="A5927" t="s">
        <v>42369</v>
      </c>
      <c r="B5927">
        <v>1</v>
      </c>
      <c r="C5927">
        <v>5.2999999999999999E-2</v>
      </c>
    </row>
    <row r="5928" spans="1:3" x14ac:dyDescent="0.2">
      <c r="A5928" t="s">
        <v>42370</v>
      </c>
      <c r="B5928">
        <v>1</v>
      </c>
      <c r="C5928">
        <v>5.2999999999999999E-2</v>
      </c>
    </row>
    <row r="5929" spans="1:3" x14ac:dyDescent="0.2">
      <c r="A5929" t="s">
        <v>42371</v>
      </c>
      <c r="B5929">
        <v>1</v>
      </c>
      <c r="C5929">
        <v>5.2999999999999999E-2</v>
      </c>
    </row>
    <row r="5930" spans="1:3" x14ac:dyDescent="0.2">
      <c r="A5930" t="s">
        <v>42372</v>
      </c>
      <c r="B5930">
        <v>1</v>
      </c>
      <c r="C5930">
        <v>5.2999999999999999E-2</v>
      </c>
    </row>
    <row r="5931" spans="1:3" x14ac:dyDescent="0.2">
      <c r="A5931" t="s">
        <v>42373</v>
      </c>
      <c r="B5931">
        <v>1</v>
      </c>
      <c r="C5931">
        <v>5.2999999999999999E-2</v>
      </c>
    </row>
    <row r="5932" spans="1:3" x14ac:dyDescent="0.2">
      <c r="A5932" t="s">
        <v>42374</v>
      </c>
      <c r="B5932">
        <v>1</v>
      </c>
      <c r="C5932">
        <v>5.2999999999999999E-2</v>
      </c>
    </row>
    <row r="5933" spans="1:3" x14ac:dyDescent="0.2">
      <c r="A5933" t="s">
        <v>42375</v>
      </c>
      <c r="B5933">
        <v>1</v>
      </c>
      <c r="C5933">
        <v>5.2999999999999999E-2</v>
      </c>
    </row>
    <row r="5934" spans="1:3" x14ac:dyDescent="0.2">
      <c r="A5934" t="s">
        <v>42376</v>
      </c>
      <c r="B5934">
        <v>1</v>
      </c>
      <c r="C5934">
        <v>5.2999999999999999E-2</v>
      </c>
    </row>
    <row r="5935" spans="1:3" x14ac:dyDescent="0.2">
      <c r="A5935" t="s">
        <v>42377</v>
      </c>
      <c r="B5935">
        <v>1</v>
      </c>
      <c r="C5935">
        <v>5.2999999999999999E-2</v>
      </c>
    </row>
    <row r="5936" spans="1:3" x14ac:dyDescent="0.2">
      <c r="A5936" t="s">
        <v>42378</v>
      </c>
      <c r="B5936">
        <v>1</v>
      </c>
      <c r="C5936">
        <v>5.2999999999999999E-2</v>
      </c>
    </row>
    <row r="5937" spans="1:3" x14ac:dyDescent="0.2">
      <c r="A5937" t="s">
        <v>42379</v>
      </c>
      <c r="B5937">
        <v>1</v>
      </c>
      <c r="C5937">
        <v>5.2999999999999999E-2</v>
      </c>
    </row>
    <row r="5938" spans="1:3" x14ac:dyDescent="0.2">
      <c r="A5938" t="s">
        <v>42380</v>
      </c>
      <c r="B5938">
        <v>1</v>
      </c>
      <c r="C5938">
        <v>5.2999999999999999E-2</v>
      </c>
    </row>
    <row r="5939" spans="1:3" x14ac:dyDescent="0.2">
      <c r="A5939" t="s">
        <v>42381</v>
      </c>
      <c r="B5939">
        <v>1</v>
      </c>
      <c r="C5939">
        <v>5.2999999999999999E-2</v>
      </c>
    </row>
    <row r="5940" spans="1:3" x14ac:dyDescent="0.2">
      <c r="A5940" t="s">
        <v>42382</v>
      </c>
      <c r="B5940">
        <v>1</v>
      </c>
      <c r="C5940">
        <v>5.2999999999999999E-2</v>
      </c>
    </row>
    <row r="5941" spans="1:3" x14ac:dyDescent="0.2">
      <c r="A5941" t="s">
        <v>42383</v>
      </c>
      <c r="B5941">
        <v>1</v>
      </c>
      <c r="C5941">
        <v>5.2999999999999999E-2</v>
      </c>
    </row>
    <row r="5942" spans="1:3" x14ac:dyDescent="0.2">
      <c r="A5942" t="s">
        <v>42384</v>
      </c>
      <c r="B5942">
        <v>1</v>
      </c>
      <c r="C5942">
        <v>5.2999999999999999E-2</v>
      </c>
    </row>
    <row r="5943" spans="1:3" x14ac:dyDescent="0.2">
      <c r="A5943" t="s">
        <v>42385</v>
      </c>
      <c r="B5943">
        <v>1</v>
      </c>
      <c r="C5943">
        <v>5.2999999999999999E-2</v>
      </c>
    </row>
    <row r="5944" spans="1:3" x14ac:dyDescent="0.2">
      <c r="A5944" t="s">
        <v>42386</v>
      </c>
      <c r="B5944">
        <v>1</v>
      </c>
      <c r="C5944">
        <v>5.2999999999999999E-2</v>
      </c>
    </row>
    <row r="5945" spans="1:3" x14ac:dyDescent="0.2">
      <c r="A5945" t="s">
        <v>42387</v>
      </c>
      <c r="B5945">
        <v>1</v>
      </c>
      <c r="C5945">
        <v>5.2999999999999999E-2</v>
      </c>
    </row>
    <row r="5946" spans="1:3" x14ac:dyDescent="0.2">
      <c r="A5946" t="s">
        <v>42388</v>
      </c>
      <c r="B5946">
        <v>1</v>
      </c>
      <c r="C5946">
        <v>5.2999999999999999E-2</v>
      </c>
    </row>
    <row r="5947" spans="1:3" x14ac:dyDescent="0.2">
      <c r="A5947" t="s">
        <v>42389</v>
      </c>
      <c r="B5947">
        <v>1</v>
      </c>
      <c r="C5947">
        <v>5.2999999999999999E-2</v>
      </c>
    </row>
    <row r="5948" spans="1:3" x14ac:dyDescent="0.2">
      <c r="A5948" t="s">
        <v>42390</v>
      </c>
      <c r="B5948">
        <v>1</v>
      </c>
      <c r="C5948">
        <v>5.2999999999999999E-2</v>
      </c>
    </row>
    <row r="5949" spans="1:3" x14ac:dyDescent="0.2">
      <c r="A5949" t="s">
        <v>42391</v>
      </c>
      <c r="B5949">
        <v>1</v>
      </c>
      <c r="C5949">
        <v>5.2999999999999999E-2</v>
      </c>
    </row>
    <row r="5950" spans="1:3" x14ac:dyDescent="0.2">
      <c r="A5950" t="s">
        <v>42392</v>
      </c>
      <c r="B5950">
        <v>1</v>
      </c>
      <c r="C5950">
        <v>5.2999999999999999E-2</v>
      </c>
    </row>
    <row r="5951" spans="1:3" x14ac:dyDescent="0.2">
      <c r="A5951" t="s">
        <v>42393</v>
      </c>
      <c r="B5951">
        <v>1</v>
      </c>
      <c r="C5951">
        <v>5.2999999999999999E-2</v>
      </c>
    </row>
    <row r="5952" spans="1:3" x14ac:dyDescent="0.2">
      <c r="A5952" t="s">
        <v>42394</v>
      </c>
      <c r="B5952">
        <v>1</v>
      </c>
      <c r="C5952">
        <v>5.2999999999999999E-2</v>
      </c>
    </row>
    <row r="5953" spans="1:3" x14ac:dyDescent="0.2">
      <c r="A5953" t="s">
        <v>42395</v>
      </c>
      <c r="B5953">
        <v>1</v>
      </c>
      <c r="C5953">
        <v>5.2999999999999999E-2</v>
      </c>
    </row>
    <row r="5954" spans="1:3" x14ac:dyDescent="0.2">
      <c r="A5954" t="s">
        <v>42396</v>
      </c>
      <c r="B5954">
        <v>1</v>
      </c>
      <c r="C5954">
        <v>5.2999999999999999E-2</v>
      </c>
    </row>
    <row r="5955" spans="1:3" x14ac:dyDescent="0.2">
      <c r="A5955" t="s">
        <v>42397</v>
      </c>
      <c r="B5955">
        <v>1</v>
      </c>
      <c r="C5955">
        <v>5.2999999999999999E-2</v>
      </c>
    </row>
    <row r="5956" spans="1:3" x14ac:dyDescent="0.2">
      <c r="A5956" t="s">
        <v>42398</v>
      </c>
      <c r="B5956">
        <v>1</v>
      </c>
      <c r="C5956">
        <v>5.2999999999999999E-2</v>
      </c>
    </row>
    <row r="5957" spans="1:3" x14ac:dyDescent="0.2">
      <c r="A5957" t="s">
        <v>42399</v>
      </c>
      <c r="B5957">
        <v>1</v>
      </c>
      <c r="C5957">
        <v>5.2999999999999999E-2</v>
      </c>
    </row>
    <row r="5958" spans="1:3" x14ac:dyDescent="0.2">
      <c r="A5958" t="s">
        <v>42400</v>
      </c>
      <c r="B5958">
        <v>1</v>
      </c>
      <c r="C5958">
        <v>5.2999999999999999E-2</v>
      </c>
    </row>
    <row r="5959" spans="1:3" x14ac:dyDescent="0.2">
      <c r="A5959" t="s">
        <v>42401</v>
      </c>
      <c r="B5959">
        <v>1</v>
      </c>
      <c r="C5959">
        <v>5.2999999999999999E-2</v>
      </c>
    </row>
    <row r="5960" spans="1:3" x14ac:dyDescent="0.2">
      <c r="A5960" t="s">
        <v>42402</v>
      </c>
      <c r="B5960">
        <v>1</v>
      </c>
      <c r="C5960">
        <v>5.2999999999999999E-2</v>
      </c>
    </row>
    <row r="5961" spans="1:3" x14ac:dyDescent="0.2">
      <c r="A5961" t="s">
        <v>42403</v>
      </c>
      <c r="B5961">
        <v>1</v>
      </c>
      <c r="C5961">
        <v>5.2999999999999999E-2</v>
      </c>
    </row>
    <row r="5962" spans="1:3" x14ac:dyDescent="0.2">
      <c r="A5962" t="s">
        <v>42404</v>
      </c>
      <c r="B5962">
        <v>1</v>
      </c>
      <c r="C5962">
        <v>5.2999999999999999E-2</v>
      </c>
    </row>
    <row r="5963" spans="1:3" x14ac:dyDescent="0.2">
      <c r="A5963" t="s">
        <v>42405</v>
      </c>
      <c r="B5963">
        <v>1</v>
      </c>
      <c r="C5963">
        <v>5.2999999999999999E-2</v>
      </c>
    </row>
    <row r="5964" spans="1:3" x14ac:dyDescent="0.2">
      <c r="A5964" t="s">
        <v>42406</v>
      </c>
      <c r="B5964">
        <v>1</v>
      </c>
      <c r="C5964">
        <v>5.2999999999999999E-2</v>
      </c>
    </row>
    <row r="5965" spans="1:3" x14ac:dyDescent="0.2">
      <c r="A5965" t="s">
        <v>42407</v>
      </c>
      <c r="B5965">
        <v>1</v>
      </c>
      <c r="C5965">
        <v>5.2999999999999999E-2</v>
      </c>
    </row>
    <row r="5966" spans="1:3" x14ac:dyDescent="0.2">
      <c r="A5966" t="s">
        <v>42408</v>
      </c>
      <c r="B5966">
        <v>1</v>
      </c>
      <c r="C5966">
        <v>5.2999999999999999E-2</v>
      </c>
    </row>
    <row r="5967" spans="1:3" x14ac:dyDescent="0.2">
      <c r="A5967" t="s">
        <v>42409</v>
      </c>
      <c r="B5967">
        <v>1</v>
      </c>
      <c r="C5967">
        <v>5.2999999999999999E-2</v>
      </c>
    </row>
    <row r="5968" spans="1:3" x14ac:dyDescent="0.2">
      <c r="A5968" t="s">
        <v>42410</v>
      </c>
      <c r="B5968">
        <v>1</v>
      </c>
      <c r="C5968">
        <v>5.2999999999999999E-2</v>
      </c>
    </row>
    <row r="5969" spans="1:3" x14ac:dyDescent="0.2">
      <c r="A5969" t="s">
        <v>42411</v>
      </c>
      <c r="B5969">
        <v>1</v>
      </c>
      <c r="C5969">
        <v>5.2999999999999999E-2</v>
      </c>
    </row>
    <row r="5970" spans="1:3" x14ac:dyDescent="0.2">
      <c r="A5970" t="s">
        <v>42412</v>
      </c>
      <c r="B5970">
        <v>1</v>
      </c>
      <c r="C5970">
        <v>5.2999999999999999E-2</v>
      </c>
    </row>
    <row r="5971" spans="1:3" x14ac:dyDescent="0.2">
      <c r="A5971" t="s">
        <v>42413</v>
      </c>
      <c r="B5971">
        <v>1</v>
      </c>
      <c r="C5971">
        <v>5.2999999999999999E-2</v>
      </c>
    </row>
    <row r="5972" spans="1:3" x14ac:dyDescent="0.2">
      <c r="A5972" t="s">
        <v>42414</v>
      </c>
      <c r="B5972">
        <v>1</v>
      </c>
      <c r="C5972">
        <v>5.2999999999999999E-2</v>
      </c>
    </row>
    <row r="5973" spans="1:3" x14ac:dyDescent="0.2">
      <c r="A5973" t="s">
        <v>42415</v>
      </c>
      <c r="B5973">
        <v>1</v>
      </c>
      <c r="C5973">
        <v>5.2999999999999999E-2</v>
      </c>
    </row>
    <row r="5974" spans="1:3" x14ac:dyDescent="0.2">
      <c r="A5974" t="s">
        <v>42416</v>
      </c>
      <c r="B5974">
        <v>1</v>
      </c>
      <c r="C5974">
        <v>5.2999999999999999E-2</v>
      </c>
    </row>
    <row r="5975" spans="1:3" x14ac:dyDescent="0.2">
      <c r="A5975" t="s">
        <v>42417</v>
      </c>
      <c r="B5975">
        <v>1</v>
      </c>
      <c r="C5975">
        <v>5.2999999999999999E-2</v>
      </c>
    </row>
    <row r="5976" spans="1:3" x14ac:dyDescent="0.2">
      <c r="A5976" t="s">
        <v>42418</v>
      </c>
      <c r="B5976">
        <v>1</v>
      </c>
      <c r="C5976">
        <v>5.2999999999999999E-2</v>
      </c>
    </row>
    <row r="5977" spans="1:3" x14ac:dyDescent="0.2">
      <c r="A5977" t="s">
        <v>42419</v>
      </c>
      <c r="B5977">
        <v>1</v>
      </c>
      <c r="C5977">
        <v>5.2999999999999999E-2</v>
      </c>
    </row>
    <row r="5978" spans="1:3" x14ac:dyDescent="0.2">
      <c r="A5978" t="s">
        <v>42420</v>
      </c>
      <c r="B5978">
        <v>1</v>
      </c>
      <c r="C5978">
        <v>5.2999999999999999E-2</v>
      </c>
    </row>
    <row r="5979" spans="1:3" x14ac:dyDescent="0.2">
      <c r="A5979" t="s">
        <v>42421</v>
      </c>
      <c r="B5979">
        <v>1</v>
      </c>
      <c r="C5979">
        <v>5.2999999999999999E-2</v>
      </c>
    </row>
    <row r="5980" spans="1:3" x14ac:dyDescent="0.2">
      <c r="A5980" t="s">
        <v>42422</v>
      </c>
      <c r="B5980">
        <v>1</v>
      </c>
      <c r="C5980">
        <v>5.2999999999999999E-2</v>
      </c>
    </row>
    <row r="5981" spans="1:3" x14ac:dyDescent="0.2">
      <c r="A5981" t="s">
        <v>42423</v>
      </c>
      <c r="B5981">
        <v>1</v>
      </c>
      <c r="C5981">
        <v>5.2999999999999999E-2</v>
      </c>
    </row>
    <row r="5982" spans="1:3" x14ac:dyDescent="0.2">
      <c r="A5982" t="s">
        <v>42424</v>
      </c>
      <c r="B5982">
        <v>1</v>
      </c>
      <c r="C5982">
        <v>5.2999999999999999E-2</v>
      </c>
    </row>
    <row r="5983" spans="1:3" x14ac:dyDescent="0.2">
      <c r="A5983" t="s">
        <v>42425</v>
      </c>
      <c r="B5983">
        <v>1</v>
      </c>
      <c r="C5983">
        <v>5.2999999999999999E-2</v>
      </c>
    </row>
    <row r="5984" spans="1:3" x14ac:dyDescent="0.2">
      <c r="A5984" t="s">
        <v>42426</v>
      </c>
      <c r="B5984">
        <v>1</v>
      </c>
      <c r="C5984">
        <v>5.2999999999999999E-2</v>
      </c>
    </row>
    <row r="5985" spans="1:3" x14ac:dyDescent="0.2">
      <c r="A5985" t="s">
        <v>42427</v>
      </c>
      <c r="B5985">
        <v>1</v>
      </c>
      <c r="C5985">
        <v>5.2999999999999999E-2</v>
      </c>
    </row>
    <row r="5986" spans="1:3" x14ac:dyDescent="0.2">
      <c r="A5986" t="s">
        <v>42428</v>
      </c>
      <c r="B5986">
        <v>1</v>
      </c>
      <c r="C5986">
        <v>5.2999999999999999E-2</v>
      </c>
    </row>
    <row r="5987" spans="1:3" x14ac:dyDescent="0.2">
      <c r="A5987" t="s">
        <v>42429</v>
      </c>
      <c r="B5987">
        <v>1</v>
      </c>
      <c r="C5987">
        <v>5.2999999999999999E-2</v>
      </c>
    </row>
    <row r="5988" spans="1:3" x14ac:dyDescent="0.2">
      <c r="A5988" t="s">
        <v>42430</v>
      </c>
      <c r="B5988">
        <v>1</v>
      </c>
      <c r="C5988">
        <v>5.2999999999999999E-2</v>
      </c>
    </row>
    <row r="5989" spans="1:3" x14ac:dyDescent="0.2">
      <c r="A5989" t="s">
        <v>42431</v>
      </c>
      <c r="B5989">
        <v>1</v>
      </c>
      <c r="C5989">
        <v>5.2999999999999999E-2</v>
      </c>
    </row>
    <row r="5990" spans="1:3" x14ac:dyDescent="0.2">
      <c r="A5990" t="s">
        <v>42432</v>
      </c>
      <c r="B5990">
        <v>1</v>
      </c>
      <c r="C5990">
        <v>5.2999999999999999E-2</v>
      </c>
    </row>
    <row r="5991" spans="1:3" x14ac:dyDescent="0.2">
      <c r="A5991" t="s">
        <v>42433</v>
      </c>
      <c r="B5991">
        <v>1</v>
      </c>
      <c r="C5991">
        <v>5.2999999999999999E-2</v>
      </c>
    </row>
    <row r="5992" spans="1:3" x14ac:dyDescent="0.2">
      <c r="A5992" t="s">
        <v>42434</v>
      </c>
      <c r="B5992">
        <v>1</v>
      </c>
      <c r="C5992">
        <v>5.2999999999999999E-2</v>
      </c>
    </row>
    <row r="5993" spans="1:3" x14ac:dyDescent="0.2">
      <c r="A5993" t="s">
        <v>42435</v>
      </c>
      <c r="B5993">
        <v>1</v>
      </c>
      <c r="C5993">
        <v>5.2999999999999999E-2</v>
      </c>
    </row>
    <row r="5994" spans="1:3" x14ac:dyDescent="0.2">
      <c r="A5994" t="s">
        <v>42436</v>
      </c>
      <c r="B5994">
        <v>1</v>
      </c>
      <c r="C5994">
        <v>5.2999999999999999E-2</v>
      </c>
    </row>
    <row r="5995" spans="1:3" x14ac:dyDescent="0.2">
      <c r="A5995" t="s">
        <v>42437</v>
      </c>
      <c r="B5995">
        <v>1</v>
      </c>
      <c r="C5995">
        <v>5.2999999999999999E-2</v>
      </c>
    </row>
    <row r="5996" spans="1:3" x14ac:dyDescent="0.2">
      <c r="A5996" t="s">
        <v>42438</v>
      </c>
      <c r="B5996">
        <v>1</v>
      </c>
      <c r="C5996">
        <v>5.2999999999999999E-2</v>
      </c>
    </row>
    <row r="5997" spans="1:3" x14ac:dyDescent="0.2">
      <c r="A5997" t="s">
        <v>42439</v>
      </c>
      <c r="B5997">
        <v>1</v>
      </c>
      <c r="C5997">
        <v>5.2999999999999999E-2</v>
      </c>
    </row>
    <row r="5998" spans="1:3" x14ac:dyDescent="0.2">
      <c r="A5998" t="s">
        <v>42440</v>
      </c>
      <c r="B5998">
        <v>1</v>
      </c>
      <c r="C5998">
        <v>5.2999999999999999E-2</v>
      </c>
    </row>
    <row r="5999" spans="1:3" x14ac:dyDescent="0.2">
      <c r="A5999" t="s">
        <v>42441</v>
      </c>
      <c r="B5999">
        <v>1</v>
      </c>
      <c r="C5999">
        <v>5.2999999999999999E-2</v>
      </c>
    </row>
    <row r="6000" spans="1:3" x14ac:dyDescent="0.2">
      <c r="A6000" t="s">
        <v>42442</v>
      </c>
      <c r="B6000">
        <v>1</v>
      </c>
      <c r="C6000">
        <v>5.2999999999999999E-2</v>
      </c>
    </row>
    <row r="6001" spans="1:3" x14ac:dyDescent="0.2">
      <c r="A6001" t="s">
        <v>42443</v>
      </c>
      <c r="B6001">
        <v>1</v>
      </c>
      <c r="C6001">
        <v>5.2999999999999999E-2</v>
      </c>
    </row>
    <row r="6002" spans="1:3" x14ac:dyDescent="0.2">
      <c r="A6002" t="s">
        <v>42444</v>
      </c>
      <c r="B6002">
        <v>1</v>
      </c>
      <c r="C6002">
        <v>5.2999999999999999E-2</v>
      </c>
    </row>
    <row r="6003" spans="1:3" x14ac:dyDescent="0.2">
      <c r="A6003" t="s">
        <v>42445</v>
      </c>
      <c r="B6003">
        <v>1</v>
      </c>
      <c r="C6003">
        <v>5.2999999999999999E-2</v>
      </c>
    </row>
    <row r="6004" spans="1:3" x14ac:dyDescent="0.2">
      <c r="A6004" t="s">
        <v>42446</v>
      </c>
      <c r="B6004">
        <v>1</v>
      </c>
      <c r="C6004">
        <v>5.2999999999999999E-2</v>
      </c>
    </row>
    <row r="6005" spans="1:3" x14ac:dyDescent="0.2">
      <c r="A6005" t="s">
        <v>42447</v>
      </c>
      <c r="B6005">
        <v>1</v>
      </c>
      <c r="C6005">
        <v>5.2999999999999999E-2</v>
      </c>
    </row>
    <row r="6006" spans="1:3" x14ac:dyDescent="0.2">
      <c r="A6006" t="s">
        <v>42448</v>
      </c>
      <c r="B6006">
        <v>1</v>
      </c>
      <c r="C6006">
        <v>5.2999999999999999E-2</v>
      </c>
    </row>
    <row r="6007" spans="1:3" x14ac:dyDescent="0.2">
      <c r="A6007" t="s">
        <v>42449</v>
      </c>
      <c r="B6007">
        <v>1</v>
      </c>
      <c r="C6007">
        <v>5.2999999999999999E-2</v>
      </c>
    </row>
    <row r="6008" spans="1:3" x14ac:dyDescent="0.2">
      <c r="A6008" t="s">
        <v>42450</v>
      </c>
      <c r="B6008">
        <v>1</v>
      </c>
      <c r="C6008">
        <v>5.2999999999999999E-2</v>
      </c>
    </row>
    <row r="6009" spans="1:3" x14ac:dyDescent="0.2">
      <c r="A6009" t="s">
        <v>42451</v>
      </c>
      <c r="B6009">
        <v>1</v>
      </c>
      <c r="C6009">
        <v>5.2999999999999999E-2</v>
      </c>
    </row>
    <row r="6010" spans="1:3" x14ac:dyDescent="0.2">
      <c r="A6010" t="s">
        <v>42452</v>
      </c>
      <c r="B6010">
        <v>1</v>
      </c>
      <c r="C6010">
        <v>5.2999999999999999E-2</v>
      </c>
    </row>
    <row r="6011" spans="1:3" x14ac:dyDescent="0.2">
      <c r="A6011" t="s">
        <v>42453</v>
      </c>
      <c r="B6011">
        <v>1</v>
      </c>
      <c r="C6011">
        <v>5.2999999999999999E-2</v>
      </c>
    </row>
    <row r="6012" spans="1:3" x14ac:dyDescent="0.2">
      <c r="A6012" t="s">
        <v>42454</v>
      </c>
      <c r="B6012">
        <v>1</v>
      </c>
      <c r="C6012">
        <v>5.2999999999999999E-2</v>
      </c>
    </row>
    <row r="6013" spans="1:3" x14ac:dyDescent="0.2">
      <c r="A6013" t="s">
        <v>42455</v>
      </c>
      <c r="B6013">
        <v>1</v>
      </c>
      <c r="C6013">
        <v>5.2999999999999999E-2</v>
      </c>
    </row>
    <row r="6014" spans="1:3" x14ac:dyDescent="0.2">
      <c r="A6014" t="s">
        <v>42456</v>
      </c>
      <c r="B6014">
        <v>1</v>
      </c>
      <c r="C6014">
        <v>5.2999999999999999E-2</v>
      </c>
    </row>
    <row r="6015" spans="1:3" x14ac:dyDescent="0.2">
      <c r="A6015" t="s">
        <v>42457</v>
      </c>
      <c r="B6015">
        <v>1</v>
      </c>
      <c r="C6015">
        <v>5.2999999999999999E-2</v>
      </c>
    </row>
    <row r="6016" spans="1:3" x14ac:dyDescent="0.2">
      <c r="A6016" t="s">
        <v>42458</v>
      </c>
      <c r="B6016">
        <v>1</v>
      </c>
      <c r="C6016">
        <v>5.2999999999999999E-2</v>
      </c>
    </row>
    <row r="6017" spans="1:3" x14ac:dyDescent="0.2">
      <c r="A6017" t="s">
        <v>42459</v>
      </c>
      <c r="B6017">
        <v>1</v>
      </c>
      <c r="C6017">
        <v>5.2999999999999999E-2</v>
      </c>
    </row>
    <row r="6018" spans="1:3" x14ac:dyDescent="0.2">
      <c r="A6018" t="s">
        <v>42460</v>
      </c>
      <c r="B6018">
        <v>1</v>
      </c>
      <c r="C6018">
        <v>5.2999999999999999E-2</v>
      </c>
    </row>
    <row r="6019" spans="1:3" x14ac:dyDescent="0.2">
      <c r="A6019" t="s">
        <v>42461</v>
      </c>
      <c r="B6019">
        <v>1</v>
      </c>
      <c r="C6019">
        <v>5.2999999999999999E-2</v>
      </c>
    </row>
    <row r="6020" spans="1:3" x14ac:dyDescent="0.2">
      <c r="A6020" t="s">
        <v>42462</v>
      </c>
      <c r="B6020">
        <v>1</v>
      </c>
      <c r="C6020">
        <v>5.2999999999999999E-2</v>
      </c>
    </row>
    <row r="6021" spans="1:3" x14ac:dyDescent="0.2">
      <c r="A6021" t="s">
        <v>42463</v>
      </c>
      <c r="B6021">
        <v>1</v>
      </c>
      <c r="C6021">
        <v>5.2999999999999999E-2</v>
      </c>
    </row>
    <row r="6022" spans="1:3" x14ac:dyDescent="0.2">
      <c r="A6022" t="s">
        <v>42464</v>
      </c>
      <c r="B6022">
        <v>1</v>
      </c>
      <c r="C6022">
        <v>5.2999999999999999E-2</v>
      </c>
    </row>
    <row r="6023" spans="1:3" x14ac:dyDescent="0.2">
      <c r="A6023" t="s">
        <v>42465</v>
      </c>
      <c r="B6023">
        <v>1</v>
      </c>
      <c r="C6023">
        <v>5.2999999999999999E-2</v>
      </c>
    </row>
    <row r="6024" spans="1:3" x14ac:dyDescent="0.2">
      <c r="A6024" t="s">
        <v>42466</v>
      </c>
      <c r="B6024">
        <v>1</v>
      </c>
      <c r="C6024">
        <v>5.2999999999999999E-2</v>
      </c>
    </row>
    <row r="6025" spans="1:3" x14ac:dyDescent="0.2">
      <c r="A6025" t="s">
        <v>42467</v>
      </c>
      <c r="B6025">
        <v>1</v>
      </c>
      <c r="C6025">
        <v>5.2999999999999999E-2</v>
      </c>
    </row>
    <row r="6026" spans="1:3" x14ac:dyDescent="0.2">
      <c r="A6026" t="s">
        <v>42468</v>
      </c>
      <c r="B6026">
        <v>1</v>
      </c>
      <c r="C6026">
        <v>5.2999999999999999E-2</v>
      </c>
    </row>
    <row r="6027" spans="1:3" x14ac:dyDescent="0.2">
      <c r="A6027" t="s">
        <v>42469</v>
      </c>
      <c r="B6027">
        <v>1</v>
      </c>
      <c r="C6027">
        <v>5.2999999999999999E-2</v>
      </c>
    </row>
    <row r="6028" spans="1:3" x14ac:dyDescent="0.2">
      <c r="A6028" t="s">
        <v>42470</v>
      </c>
      <c r="B6028">
        <v>1</v>
      </c>
      <c r="C6028">
        <v>5.2999999999999999E-2</v>
      </c>
    </row>
    <row r="6029" spans="1:3" x14ac:dyDescent="0.2">
      <c r="A6029" t="s">
        <v>42471</v>
      </c>
      <c r="B6029">
        <v>1</v>
      </c>
      <c r="C6029">
        <v>5.2999999999999999E-2</v>
      </c>
    </row>
    <row r="6030" spans="1:3" x14ac:dyDescent="0.2">
      <c r="A6030" t="s">
        <v>42472</v>
      </c>
      <c r="B6030">
        <v>1</v>
      </c>
      <c r="C6030">
        <v>5.2999999999999999E-2</v>
      </c>
    </row>
    <row r="6031" spans="1:3" x14ac:dyDescent="0.2">
      <c r="A6031" t="s">
        <v>42473</v>
      </c>
      <c r="B6031">
        <v>1</v>
      </c>
      <c r="C6031">
        <v>5.2999999999999999E-2</v>
      </c>
    </row>
    <row r="6032" spans="1:3" x14ac:dyDescent="0.2">
      <c r="A6032" t="s">
        <v>42474</v>
      </c>
      <c r="B6032">
        <v>1</v>
      </c>
      <c r="C6032">
        <v>5.2999999999999999E-2</v>
      </c>
    </row>
    <row r="6033" spans="1:3" x14ac:dyDescent="0.2">
      <c r="A6033" t="s">
        <v>42475</v>
      </c>
      <c r="B6033">
        <v>1</v>
      </c>
      <c r="C6033">
        <v>5.2999999999999999E-2</v>
      </c>
    </row>
    <row r="6034" spans="1:3" x14ac:dyDescent="0.2">
      <c r="A6034" t="s">
        <v>42476</v>
      </c>
      <c r="B6034">
        <v>1</v>
      </c>
      <c r="C6034">
        <v>5.2999999999999999E-2</v>
      </c>
    </row>
    <row r="6035" spans="1:3" x14ac:dyDescent="0.2">
      <c r="A6035" t="s">
        <v>42477</v>
      </c>
      <c r="B6035">
        <v>1</v>
      </c>
      <c r="C6035">
        <v>5.2999999999999999E-2</v>
      </c>
    </row>
    <row r="6036" spans="1:3" x14ac:dyDescent="0.2">
      <c r="A6036" t="s">
        <v>42478</v>
      </c>
      <c r="B6036">
        <v>1</v>
      </c>
      <c r="C6036">
        <v>5.2999999999999999E-2</v>
      </c>
    </row>
    <row r="6037" spans="1:3" x14ac:dyDescent="0.2">
      <c r="A6037" t="s">
        <v>42479</v>
      </c>
      <c r="B6037">
        <v>1</v>
      </c>
      <c r="C6037">
        <v>5.2999999999999999E-2</v>
      </c>
    </row>
    <row r="6038" spans="1:3" x14ac:dyDescent="0.2">
      <c r="A6038" t="s">
        <v>42480</v>
      </c>
      <c r="B6038">
        <v>1</v>
      </c>
      <c r="C6038">
        <v>5.2999999999999999E-2</v>
      </c>
    </row>
    <row r="6039" spans="1:3" x14ac:dyDescent="0.2">
      <c r="A6039" t="s">
        <v>42481</v>
      </c>
      <c r="B6039">
        <v>1</v>
      </c>
      <c r="C6039">
        <v>5.2999999999999999E-2</v>
      </c>
    </row>
    <row r="6040" spans="1:3" x14ac:dyDescent="0.2">
      <c r="A6040" t="s">
        <v>42482</v>
      </c>
      <c r="B6040">
        <v>1</v>
      </c>
      <c r="C6040">
        <v>5.2999999999999999E-2</v>
      </c>
    </row>
    <row r="6041" spans="1:3" x14ac:dyDescent="0.2">
      <c r="A6041" t="s">
        <v>42483</v>
      </c>
      <c r="B6041">
        <v>1</v>
      </c>
      <c r="C6041">
        <v>5.2999999999999999E-2</v>
      </c>
    </row>
    <row r="6042" spans="1:3" x14ac:dyDescent="0.2">
      <c r="A6042" t="s">
        <v>42484</v>
      </c>
      <c r="B6042">
        <v>1</v>
      </c>
      <c r="C6042">
        <v>5.2999999999999999E-2</v>
      </c>
    </row>
    <row r="6043" spans="1:3" x14ac:dyDescent="0.2">
      <c r="A6043" t="s">
        <v>42485</v>
      </c>
      <c r="B6043">
        <v>1</v>
      </c>
      <c r="C6043">
        <v>5.2999999999999999E-2</v>
      </c>
    </row>
    <row r="6044" spans="1:3" x14ac:dyDescent="0.2">
      <c r="A6044" t="s">
        <v>42486</v>
      </c>
      <c r="B6044">
        <v>1</v>
      </c>
      <c r="C6044">
        <v>5.2999999999999999E-2</v>
      </c>
    </row>
    <row r="6045" spans="1:3" x14ac:dyDescent="0.2">
      <c r="A6045" t="s">
        <v>42487</v>
      </c>
      <c r="B6045">
        <v>1</v>
      </c>
      <c r="C6045">
        <v>5.2999999999999999E-2</v>
      </c>
    </row>
    <row r="6046" spans="1:3" x14ac:dyDescent="0.2">
      <c r="A6046" t="s">
        <v>42488</v>
      </c>
      <c r="B6046">
        <v>1</v>
      </c>
      <c r="C6046">
        <v>5.2999999999999999E-2</v>
      </c>
    </row>
    <row r="6047" spans="1:3" x14ac:dyDescent="0.2">
      <c r="A6047" t="s">
        <v>42489</v>
      </c>
      <c r="B6047">
        <v>1</v>
      </c>
      <c r="C6047">
        <v>5.2999999999999999E-2</v>
      </c>
    </row>
    <row r="6048" spans="1:3" x14ac:dyDescent="0.2">
      <c r="A6048" t="s">
        <v>42490</v>
      </c>
      <c r="B6048">
        <v>1</v>
      </c>
      <c r="C6048">
        <v>5.2999999999999999E-2</v>
      </c>
    </row>
    <row r="6049" spans="1:3" x14ac:dyDescent="0.2">
      <c r="A6049" t="s">
        <v>42491</v>
      </c>
      <c r="B6049">
        <v>1</v>
      </c>
      <c r="C6049">
        <v>5.2999999999999999E-2</v>
      </c>
    </row>
    <row r="6050" spans="1:3" x14ac:dyDescent="0.2">
      <c r="A6050" t="s">
        <v>42492</v>
      </c>
      <c r="B6050">
        <v>1</v>
      </c>
      <c r="C6050">
        <v>5.2999999999999999E-2</v>
      </c>
    </row>
    <row r="6051" spans="1:3" x14ac:dyDescent="0.2">
      <c r="A6051" t="s">
        <v>42493</v>
      </c>
      <c r="B6051">
        <v>1</v>
      </c>
      <c r="C6051">
        <v>5.2999999999999999E-2</v>
      </c>
    </row>
    <row r="6052" spans="1:3" x14ac:dyDescent="0.2">
      <c r="A6052" t="s">
        <v>42494</v>
      </c>
      <c r="B6052">
        <v>1</v>
      </c>
      <c r="C6052">
        <v>5.2999999999999999E-2</v>
      </c>
    </row>
    <row r="6053" spans="1:3" x14ac:dyDescent="0.2">
      <c r="A6053" t="s">
        <v>42495</v>
      </c>
      <c r="B6053">
        <v>1</v>
      </c>
      <c r="C6053">
        <v>5.2999999999999999E-2</v>
      </c>
    </row>
    <row r="6054" spans="1:3" x14ac:dyDescent="0.2">
      <c r="A6054" t="s">
        <v>42496</v>
      </c>
      <c r="B6054">
        <v>1</v>
      </c>
      <c r="C6054">
        <v>5.2999999999999999E-2</v>
      </c>
    </row>
    <row r="6055" spans="1:3" x14ac:dyDescent="0.2">
      <c r="A6055" t="s">
        <v>42497</v>
      </c>
      <c r="B6055">
        <v>1</v>
      </c>
      <c r="C6055">
        <v>5.2999999999999999E-2</v>
      </c>
    </row>
    <row r="6056" spans="1:3" x14ac:dyDescent="0.2">
      <c r="A6056" t="s">
        <v>42498</v>
      </c>
      <c r="B6056">
        <v>1</v>
      </c>
      <c r="C6056">
        <v>5.2999999999999999E-2</v>
      </c>
    </row>
    <row r="6057" spans="1:3" x14ac:dyDescent="0.2">
      <c r="A6057" t="s">
        <v>42499</v>
      </c>
      <c r="B6057">
        <v>1</v>
      </c>
      <c r="C6057">
        <v>5.2999999999999999E-2</v>
      </c>
    </row>
    <row r="6058" spans="1:3" x14ac:dyDescent="0.2">
      <c r="A6058" t="s">
        <v>42500</v>
      </c>
      <c r="B6058">
        <v>1</v>
      </c>
      <c r="C6058">
        <v>5.2999999999999999E-2</v>
      </c>
    </row>
    <row r="6059" spans="1:3" x14ac:dyDescent="0.2">
      <c r="A6059" t="s">
        <v>42501</v>
      </c>
      <c r="B6059">
        <v>1</v>
      </c>
      <c r="C6059">
        <v>5.2999999999999999E-2</v>
      </c>
    </row>
    <row r="6060" spans="1:3" x14ac:dyDescent="0.2">
      <c r="A6060" t="s">
        <v>42502</v>
      </c>
      <c r="B6060">
        <v>1</v>
      </c>
      <c r="C6060">
        <v>5.2999999999999999E-2</v>
      </c>
    </row>
    <row r="6061" spans="1:3" x14ac:dyDescent="0.2">
      <c r="A6061" t="s">
        <v>42503</v>
      </c>
      <c r="B6061">
        <v>1</v>
      </c>
      <c r="C6061">
        <v>5.2999999999999999E-2</v>
      </c>
    </row>
    <row r="6062" spans="1:3" x14ac:dyDescent="0.2">
      <c r="A6062" t="s">
        <v>42504</v>
      </c>
      <c r="B6062">
        <v>1</v>
      </c>
      <c r="C6062">
        <v>5.2999999999999999E-2</v>
      </c>
    </row>
    <row r="6063" spans="1:3" x14ac:dyDescent="0.2">
      <c r="A6063" t="s">
        <v>42505</v>
      </c>
      <c r="B6063">
        <v>1</v>
      </c>
      <c r="C6063">
        <v>5.2999999999999999E-2</v>
      </c>
    </row>
    <row r="6064" spans="1:3" x14ac:dyDescent="0.2">
      <c r="A6064" t="s">
        <v>42506</v>
      </c>
      <c r="B6064">
        <v>1</v>
      </c>
      <c r="C6064">
        <v>5.2999999999999999E-2</v>
      </c>
    </row>
    <row r="6065" spans="1:3" x14ac:dyDescent="0.2">
      <c r="A6065" t="s">
        <v>42507</v>
      </c>
      <c r="B6065">
        <v>1</v>
      </c>
      <c r="C6065">
        <v>5.2999999999999999E-2</v>
      </c>
    </row>
    <row r="6066" spans="1:3" x14ac:dyDescent="0.2">
      <c r="A6066" t="s">
        <v>42508</v>
      </c>
      <c r="B6066">
        <v>1</v>
      </c>
      <c r="C6066">
        <v>5.2999999999999999E-2</v>
      </c>
    </row>
    <row r="6067" spans="1:3" x14ac:dyDescent="0.2">
      <c r="A6067" t="s">
        <v>42509</v>
      </c>
      <c r="B6067">
        <v>1</v>
      </c>
      <c r="C6067">
        <v>5.2999999999999999E-2</v>
      </c>
    </row>
    <row r="6068" spans="1:3" x14ac:dyDescent="0.2">
      <c r="A6068" t="s">
        <v>42510</v>
      </c>
      <c r="B6068">
        <v>1</v>
      </c>
      <c r="C6068">
        <v>5.2999999999999999E-2</v>
      </c>
    </row>
    <row r="6069" spans="1:3" x14ac:dyDescent="0.2">
      <c r="A6069" t="s">
        <v>42511</v>
      </c>
      <c r="B6069">
        <v>1</v>
      </c>
      <c r="C6069">
        <v>5.2999999999999999E-2</v>
      </c>
    </row>
    <row r="6070" spans="1:3" x14ac:dyDescent="0.2">
      <c r="A6070" t="s">
        <v>42512</v>
      </c>
      <c r="B6070">
        <v>1</v>
      </c>
      <c r="C6070">
        <v>5.2999999999999999E-2</v>
      </c>
    </row>
    <row r="6071" spans="1:3" x14ac:dyDescent="0.2">
      <c r="A6071" t="s">
        <v>42513</v>
      </c>
      <c r="B6071">
        <v>1</v>
      </c>
      <c r="C6071">
        <v>5.2999999999999999E-2</v>
      </c>
    </row>
    <row r="6072" spans="1:3" x14ac:dyDescent="0.2">
      <c r="A6072" t="s">
        <v>42514</v>
      </c>
      <c r="B6072">
        <v>1</v>
      </c>
      <c r="C6072">
        <v>5.2999999999999999E-2</v>
      </c>
    </row>
    <row r="6073" spans="1:3" x14ac:dyDescent="0.2">
      <c r="A6073" t="s">
        <v>42515</v>
      </c>
      <c r="B6073">
        <v>1</v>
      </c>
      <c r="C6073">
        <v>5.2999999999999999E-2</v>
      </c>
    </row>
    <row r="6074" spans="1:3" x14ac:dyDescent="0.2">
      <c r="A6074" t="s">
        <v>42516</v>
      </c>
      <c r="B6074">
        <v>1</v>
      </c>
      <c r="C6074">
        <v>5.2999999999999999E-2</v>
      </c>
    </row>
    <row r="6075" spans="1:3" x14ac:dyDescent="0.2">
      <c r="A6075" t="s">
        <v>42517</v>
      </c>
      <c r="B6075">
        <v>1</v>
      </c>
      <c r="C6075">
        <v>5.2999999999999999E-2</v>
      </c>
    </row>
    <row r="6076" spans="1:3" x14ac:dyDescent="0.2">
      <c r="A6076" t="s">
        <v>42518</v>
      </c>
      <c r="B6076">
        <v>1</v>
      </c>
      <c r="C6076">
        <v>5.2999999999999999E-2</v>
      </c>
    </row>
    <row r="6077" spans="1:3" x14ac:dyDescent="0.2">
      <c r="A6077" t="s">
        <v>42519</v>
      </c>
      <c r="B6077">
        <v>1</v>
      </c>
      <c r="C6077">
        <v>5.2999999999999999E-2</v>
      </c>
    </row>
    <row r="6078" spans="1:3" x14ac:dyDescent="0.2">
      <c r="A6078" t="s">
        <v>42520</v>
      </c>
      <c r="B6078">
        <v>1</v>
      </c>
      <c r="C6078">
        <v>5.2999999999999999E-2</v>
      </c>
    </row>
    <row r="6079" spans="1:3" x14ac:dyDescent="0.2">
      <c r="A6079" t="s">
        <v>42521</v>
      </c>
      <c r="B6079">
        <v>1</v>
      </c>
      <c r="C6079">
        <v>5.2999999999999999E-2</v>
      </c>
    </row>
    <row r="6080" spans="1:3" x14ac:dyDescent="0.2">
      <c r="A6080" t="s">
        <v>42522</v>
      </c>
      <c r="B6080">
        <v>1</v>
      </c>
      <c r="C6080">
        <v>5.2999999999999999E-2</v>
      </c>
    </row>
    <row r="6081" spans="1:3" x14ac:dyDescent="0.2">
      <c r="A6081" t="s">
        <v>42523</v>
      </c>
      <c r="B6081">
        <v>1</v>
      </c>
      <c r="C6081">
        <v>5.2999999999999999E-2</v>
      </c>
    </row>
    <row r="6082" spans="1:3" x14ac:dyDescent="0.2">
      <c r="A6082" t="s">
        <v>42524</v>
      </c>
      <c r="B6082">
        <v>1</v>
      </c>
      <c r="C6082">
        <v>5.2999999999999999E-2</v>
      </c>
    </row>
    <row r="6083" spans="1:3" x14ac:dyDescent="0.2">
      <c r="A6083" t="s">
        <v>42525</v>
      </c>
      <c r="B6083">
        <v>1</v>
      </c>
      <c r="C6083">
        <v>5.2999999999999999E-2</v>
      </c>
    </row>
    <row r="6084" spans="1:3" x14ac:dyDescent="0.2">
      <c r="A6084" t="s">
        <v>42526</v>
      </c>
      <c r="B6084">
        <v>1</v>
      </c>
      <c r="C6084">
        <v>5.2999999999999999E-2</v>
      </c>
    </row>
    <row r="6085" spans="1:3" x14ac:dyDescent="0.2">
      <c r="A6085" t="s">
        <v>42527</v>
      </c>
      <c r="B6085">
        <v>1</v>
      </c>
      <c r="C6085">
        <v>5.2999999999999999E-2</v>
      </c>
    </row>
    <row r="6086" spans="1:3" x14ac:dyDescent="0.2">
      <c r="A6086" t="s">
        <v>42528</v>
      </c>
      <c r="B6086">
        <v>1</v>
      </c>
      <c r="C6086">
        <v>5.2999999999999999E-2</v>
      </c>
    </row>
    <row r="6087" spans="1:3" x14ac:dyDescent="0.2">
      <c r="A6087" t="s">
        <v>42529</v>
      </c>
      <c r="B6087">
        <v>1</v>
      </c>
      <c r="C6087">
        <v>5.2999999999999999E-2</v>
      </c>
    </row>
    <row r="6088" spans="1:3" x14ac:dyDescent="0.2">
      <c r="A6088" t="s">
        <v>42530</v>
      </c>
      <c r="B6088">
        <v>1</v>
      </c>
      <c r="C6088">
        <v>5.2999999999999999E-2</v>
      </c>
    </row>
    <row r="6089" spans="1:3" x14ac:dyDescent="0.2">
      <c r="A6089" t="s">
        <v>42531</v>
      </c>
      <c r="B6089">
        <v>1</v>
      </c>
      <c r="C6089">
        <v>5.2999999999999999E-2</v>
      </c>
    </row>
    <row r="6090" spans="1:3" x14ac:dyDescent="0.2">
      <c r="A6090" t="s">
        <v>42532</v>
      </c>
      <c r="B6090">
        <v>1</v>
      </c>
      <c r="C6090">
        <v>5.2999999999999999E-2</v>
      </c>
    </row>
    <row r="6091" spans="1:3" x14ac:dyDescent="0.2">
      <c r="A6091" t="s">
        <v>42533</v>
      </c>
      <c r="B6091">
        <v>1</v>
      </c>
      <c r="C6091">
        <v>5.2999999999999999E-2</v>
      </c>
    </row>
    <row r="6092" spans="1:3" x14ac:dyDescent="0.2">
      <c r="A6092" t="s">
        <v>42534</v>
      </c>
      <c r="B6092">
        <v>1</v>
      </c>
      <c r="C6092">
        <v>5.2999999999999999E-2</v>
      </c>
    </row>
    <row r="6093" spans="1:3" x14ac:dyDescent="0.2">
      <c r="A6093" t="s">
        <v>42535</v>
      </c>
      <c r="B6093">
        <v>1</v>
      </c>
      <c r="C6093">
        <v>5.2999999999999999E-2</v>
      </c>
    </row>
    <row r="6094" spans="1:3" x14ac:dyDescent="0.2">
      <c r="A6094" t="s">
        <v>42536</v>
      </c>
      <c r="B6094">
        <v>1</v>
      </c>
      <c r="C6094">
        <v>5.2999999999999999E-2</v>
      </c>
    </row>
    <row r="6095" spans="1:3" x14ac:dyDescent="0.2">
      <c r="A6095" t="s">
        <v>42537</v>
      </c>
      <c r="B6095">
        <v>1</v>
      </c>
      <c r="C6095">
        <v>5.2999999999999999E-2</v>
      </c>
    </row>
    <row r="6096" spans="1:3" x14ac:dyDescent="0.2">
      <c r="A6096" t="s">
        <v>42538</v>
      </c>
      <c r="B6096">
        <v>1</v>
      </c>
      <c r="C6096">
        <v>5.2999999999999999E-2</v>
      </c>
    </row>
    <row r="6097" spans="1:3" x14ac:dyDescent="0.2">
      <c r="A6097" t="s">
        <v>42539</v>
      </c>
      <c r="B6097">
        <v>1</v>
      </c>
      <c r="C6097">
        <v>5.2999999999999999E-2</v>
      </c>
    </row>
    <row r="6098" spans="1:3" x14ac:dyDescent="0.2">
      <c r="A6098" t="s">
        <v>42540</v>
      </c>
      <c r="B6098">
        <v>1</v>
      </c>
      <c r="C6098">
        <v>5.2999999999999999E-2</v>
      </c>
    </row>
    <row r="6099" spans="1:3" x14ac:dyDescent="0.2">
      <c r="A6099" t="s">
        <v>42541</v>
      </c>
      <c r="B6099">
        <v>1</v>
      </c>
      <c r="C6099">
        <v>5.2999999999999999E-2</v>
      </c>
    </row>
    <row r="6100" spans="1:3" x14ac:dyDescent="0.2">
      <c r="A6100" t="s">
        <v>42542</v>
      </c>
      <c r="B6100">
        <v>1</v>
      </c>
      <c r="C6100">
        <v>5.2999999999999999E-2</v>
      </c>
    </row>
    <row r="6101" spans="1:3" x14ac:dyDescent="0.2">
      <c r="A6101" t="s">
        <v>42543</v>
      </c>
      <c r="B6101">
        <v>1</v>
      </c>
      <c r="C6101">
        <v>5.2999999999999999E-2</v>
      </c>
    </row>
    <row r="6102" spans="1:3" x14ac:dyDescent="0.2">
      <c r="A6102" t="s">
        <v>42544</v>
      </c>
      <c r="B6102">
        <v>1</v>
      </c>
      <c r="C6102">
        <v>5.2999999999999999E-2</v>
      </c>
    </row>
    <row r="6103" spans="1:3" x14ac:dyDescent="0.2">
      <c r="A6103" t="s">
        <v>42545</v>
      </c>
      <c r="B6103">
        <v>1</v>
      </c>
      <c r="C6103">
        <v>5.2999999999999999E-2</v>
      </c>
    </row>
    <row r="6104" spans="1:3" x14ac:dyDescent="0.2">
      <c r="A6104" t="s">
        <v>42546</v>
      </c>
      <c r="B6104">
        <v>1</v>
      </c>
      <c r="C6104">
        <v>5.2999999999999999E-2</v>
      </c>
    </row>
    <row r="6105" spans="1:3" x14ac:dyDescent="0.2">
      <c r="A6105" t="s">
        <v>42547</v>
      </c>
      <c r="B6105">
        <v>1</v>
      </c>
      <c r="C6105">
        <v>5.2999999999999999E-2</v>
      </c>
    </row>
    <row r="6106" spans="1:3" x14ac:dyDescent="0.2">
      <c r="A6106" t="s">
        <v>42548</v>
      </c>
      <c r="B6106">
        <v>1</v>
      </c>
      <c r="C6106">
        <v>5.2999999999999999E-2</v>
      </c>
    </row>
    <row r="6107" spans="1:3" x14ac:dyDescent="0.2">
      <c r="A6107" t="s">
        <v>42549</v>
      </c>
      <c r="B6107">
        <v>1</v>
      </c>
      <c r="C6107">
        <v>5.2999999999999999E-2</v>
      </c>
    </row>
    <row r="6108" spans="1:3" x14ac:dyDescent="0.2">
      <c r="A6108" t="s">
        <v>42550</v>
      </c>
      <c r="B6108">
        <v>1</v>
      </c>
      <c r="C6108">
        <v>5.2999999999999999E-2</v>
      </c>
    </row>
    <row r="6109" spans="1:3" x14ac:dyDescent="0.2">
      <c r="A6109" t="s">
        <v>42551</v>
      </c>
      <c r="B6109">
        <v>1</v>
      </c>
      <c r="C6109">
        <v>5.2999999999999999E-2</v>
      </c>
    </row>
    <row r="6110" spans="1:3" x14ac:dyDescent="0.2">
      <c r="A6110" t="s">
        <v>42552</v>
      </c>
      <c r="B6110">
        <v>1</v>
      </c>
      <c r="C6110">
        <v>5.2999999999999999E-2</v>
      </c>
    </row>
    <row r="6111" spans="1:3" x14ac:dyDescent="0.2">
      <c r="A6111" t="s">
        <v>42553</v>
      </c>
      <c r="B6111">
        <v>1</v>
      </c>
      <c r="C6111">
        <v>5.2999999999999999E-2</v>
      </c>
    </row>
    <row r="6112" spans="1:3" x14ac:dyDescent="0.2">
      <c r="A6112" t="s">
        <v>42554</v>
      </c>
      <c r="B6112">
        <v>1</v>
      </c>
      <c r="C6112">
        <v>5.2999999999999999E-2</v>
      </c>
    </row>
    <row r="6113" spans="1:3" x14ac:dyDescent="0.2">
      <c r="A6113" t="s">
        <v>42555</v>
      </c>
      <c r="B6113">
        <v>1</v>
      </c>
      <c r="C6113">
        <v>5.2999999999999999E-2</v>
      </c>
    </row>
    <row r="6114" spans="1:3" x14ac:dyDescent="0.2">
      <c r="A6114" t="s">
        <v>42556</v>
      </c>
      <c r="B6114">
        <v>1</v>
      </c>
      <c r="C6114">
        <v>5.2999999999999999E-2</v>
      </c>
    </row>
    <row r="6115" spans="1:3" x14ac:dyDescent="0.2">
      <c r="A6115" t="s">
        <v>42557</v>
      </c>
      <c r="B6115">
        <v>1</v>
      </c>
      <c r="C6115">
        <v>5.2999999999999999E-2</v>
      </c>
    </row>
    <row r="6116" spans="1:3" x14ac:dyDescent="0.2">
      <c r="A6116" t="s">
        <v>42558</v>
      </c>
      <c r="B6116">
        <v>1</v>
      </c>
      <c r="C6116">
        <v>5.2999999999999999E-2</v>
      </c>
    </row>
    <row r="6117" spans="1:3" x14ac:dyDescent="0.2">
      <c r="A6117" t="s">
        <v>42559</v>
      </c>
      <c r="B6117">
        <v>1</v>
      </c>
      <c r="C6117">
        <v>5.2999999999999999E-2</v>
      </c>
    </row>
    <row r="6118" spans="1:3" x14ac:dyDescent="0.2">
      <c r="A6118" t="s">
        <v>42560</v>
      </c>
      <c r="B6118">
        <v>1</v>
      </c>
      <c r="C6118">
        <v>5.2999999999999999E-2</v>
      </c>
    </row>
    <row r="6119" spans="1:3" x14ac:dyDescent="0.2">
      <c r="A6119" t="s">
        <v>42561</v>
      </c>
      <c r="B6119">
        <v>1</v>
      </c>
      <c r="C6119">
        <v>5.2999999999999999E-2</v>
      </c>
    </row>
    <row r="6120" spans="1:3" x14ac:dyDescent="0.2">
      <c r="A6120" t="s">
        <v>42562</v>
      </c>
      <c r="B6120">
        <v>1</v>
      </c>
      <c r="C6120">
        <v>5.2999999999999999E-2</v>
      </c>
    </row>
    <row r="6121" spans="1:3" x14ac:dyDescent="0.2">
      <c r="A6121" t="s">
        <v>42563</v>
      </c>
      <c r="B6121">
        <v>1</v>
      </c>
      <c r="C6121">
        <v>5.2999999999999999E-2</v>
      </c>
    </row>
    <row r="6122" spans="1:3" x14ac:dyDescent="0.2">
      <c r="A6122" t="s">
        <v>42564</v>
      </c>
      <c r="B6122">
        <v>1</v>
      </c>
      <c r="C6122">
        <v>5.2999999999999999E-2</v>
      </c>
    </row>
    <row r="6123" spans="1:3" x14ac:dyDescent="0.2">
      <c r="A6123" t="s">
        <v>42565</v>
      </c>
      <c r="B6123">
        <v>1</v>
      </c>
      <c r="C6123">
        <v>5.2999999999999999E-2</v>
      </c>
    </row>
    <row r="6124" spans="1:3" x14ac:dyDescent="0.2">
      <c r="A6124" t="s">
        <v>42566</v>
      </c>
      <c r="B6124">
        <v>1</v>
      </c>
      <c r="C6124">
        <v>5.2999999999999999E-2</v>
      </c>
    </row>
    <row r="6125" spans="1:3" x14ac:dyDescent="0.2">
      <c r="A6125" t="s">
        <v>42567</v>
      </c>
      <c r="B6125">
        <v>1</v>
      </c>
      <c r="C6125">
        <v>5.2999999999999999E-2</v>
      </c>
    </row>
    <row r="6126" spans="1:3" x14ac:dyDescent="0.2">
      <c r="A6126" t="s">
        <v>42568</v>
      </c>
      <c r="B6126">
        <v>1</v>
      </c>
      <c r="C6126">
        <v>5.2999999999999999E-2</v>
      </c>
    </row>
    <row r="6127" spans="1:3" x14ac:dyDescent="0.2">
      <c r="A6127" t="s">
        <v>42569</v>
      </c>
      <c r="B6127">
        <v>1</v>
      </c>
      <c r="C6127">
        <v>5.2999999999999999E-2</v>
      </c>
    </row>
    <row r="6128" spans="1:3" x14ac:dyDescent="0.2">
      <c r="A6128" t="s">
        <v>42570</v>
      </c>
      <c r="B6128">
        <v>1</v>
      </c>
      <c r="C6128">
        <v>5.2999999999999999E-2</v>
      </c>
    </row>
    <row r="6129" spans="1:3" x14ac:dyDescent="0.2">
      <c r="A6129" t="s">
        <v>42571</v>
      </c>
      <c r="B6129">
        <v>1</v>
      </c>
      <c r="C6129">
        <v>5.2999999999999999E-2</v>
      </c>
    </row>
    <row r="6130" spans="1:3" x14ac:dyDescent="0.2">
      <c r="A6130" t="s">
        <v>42572</v>
      </c>
      <c r="B6130">
        <v>1</v>
      </c>
      <c r="C6130">
        <v>5.2999999999999999E-2</v>
      </c>
    </row>
    <row r="6131" spans="1:3" x14ac:dyDescent="0.2">
      <c r="A6131" t="s">
        <v>42573</v>
      </c>
      <c r="B6131">
        <v>1</v>
      </c>
      <c r="C6131">
        <v>5.2999999999999999E-2</v>
      </c>
    </row>
    <row r="6132" spans="1:3" x14ac:dyDescent="0.2">
      <c r="A6132" t="s">
        <v>42574</v>
      </c>
      <c r="B6132">
        <v>1</v>
      </c>
      <c r="C6132">
        <v>5.2999999999999999E-2</v>
      </c>
    </row>
    <row r="6133" spans="1:3" x14ac:dyDescent="0.2">
      <c r="A6133" t="s">
        <v>42575</v>
      </c>
      <c r="B6133">
        <v>1</v>
      </c>
      <c r="C6133">
        <v>5.2999999999999999E-2</v>
      </c>
    </row>
    <row r="6134" spans="1:3" x14ac:dyDescent="0.2">
      <c r="A6134" t="s">
        <v>42576</v>
      </c>
      <c r="B6134">
        <v>1</v>
      </c>
      <c r="C6134">
        <v>5.2999999999999999E-2</v>
      </c>
    </row>
    <row r="6135" spans="1:3" x14ac:dyDescent="0.2">
      <c r="A6135" t="s">
        <v>42577</v>
      </c>
      <c r="B6135">
        <v>1</v>
      </c>
      <c r="C6135">
        <v>5.2999999999999999E-2</v>
      </c>
    </row>
    <row r="6136" spans="1:3" x14ac:dyDescent="0.2">
      <c r="A6136" t="s">
        <v>42578</v>
      </c>
      <c r="B6136">
        <v>1</v>
      </c>
      <c r="C6136">
        <v>5.2999999999999999E-2</v>
      </c>
    </row>
    <row r="6137" spans="1:3" x14ac:dyDescent="0.2">
      <c r="A6137" t="s">
        <v>42579</v>
      </c>
      <c r="B6137">
        <v>1</v>
      </c>
      <c r="C6137">
        <v>5.2999999999999999E-2</v>
      </c>
    </row>
    <row r="6138" spans="1:3" x14ac:dyDescent="0.2">
      <c r="A6138" t="s">
        <v>42580</v>
      </c>
      <c r="B6138">
        <v>1</v>
      </c>
      <c r="C6138">
        <v>5.2999999999999999E-2</v>
      </c>
    </row>
    <row r="6139" spans="1:3" x14ac:dyDescent="0.2">
      <c r="A6139" t="s">
        <v>42581</v>
      </c>
      <c r="B6139">
        <v>1</v>
      </c>
      <c r="C6139">
        <v>5.2999999999999999E-2</v>
      </c>
    </row>
    <row r="6140" spans="1:3" x14ac:dyDescent="0.2">
      <c r="A6140" t="s">
        <v>42582</v>
      </c>
      <c r="B6140">
        <v>1</v>
      </c>
      <c r="C6140">
        <v>5.2999999999999999E-2</v>
      </c>
    </row>
    <row r="6141" spans="1:3" x14ac:dyDescent="0.2">
      <c r="A6141" t="s">
        <v>42583</v>
      </c>
      <c r="B6141">
        <v>1</v>
      </c>
      <c r="C6141">
        <v>5.2999999999999999E-2</v>
      </c>
    </row>
    <row r="6142" spans="1:3" x14ac:dyDescent="0.2">
      <c r="A6142" t="s">
        <v>42584</v>
      </c>
      <c r="B6142">
        <v>1</v>
      </c>
      <c r="C6142">
        <v>5.2999999999999999E-2</v>
      </c>
    </row>
    <row r="6143" spans="1:3" x14ac:dyDescent="0.2">
      <c r="A6143" t="s">
        <v>42585</v>
      </c>
      <c r="B6143">
        <v>1</v>
      </c>
      <c r="C6143">
        <v>5.2999999999999999E-2</v>
      </c>
    </row>
    <row r="6144" spans="1:3" x14ac:dyDescent="0.2">
      <c r="A6144" t="s">
        <v>42586</v>
      </c>
      <c r="B6144">
        <v>1</v>
      </c>
      <c r="C6144">
        <v>5.2999999999999999E-2</v>
      </c>
    </row>
    <row r="6145" spans="1:3" x14ac:dyDescent="0.2">
      <c r="A6145" t="s">
        <v>42587</v>
      </c>
      <c r="B6145">
        <v>1</v>
      </c>
      <c r="C6145">
        <v>5.2999999999999999E-2</v>
      </c>
    </row>
    <row r="6146" spans="1:3" x14ac:dyDescent="0.2">
      <c r="A6146" t="s">
        <v>42588</v>
      </c>
      <c r="B6146">
        <v>1</v>
      </c>
      <c r="C6146">
        <v>5.2999999999999999E-2</v>
      </c>
    </row>
    <row r="6147" spans="1:3" x14ac:dyDescent="0.2">
      <c r="A6147" t="s">
        <v>42589</v>
      </c>
      <c r="B6147">
        <v>1</v>
      </c>
      <c r="C6147">
        <v>5.2999999999999999E-2</v>
      </c>
    </row>
    <row r="6148" spans="1:3" x14ac:dyDescent="0.2">
      <c r="A6148" t="s">
        <v>42590</v>
      </c>
      <c r="B6148">
        <v>1</v>
      </c>
      <c r="C6148">
        <v>5.2999999999999999E-2</v>
      </c>
    </row>
    <row r="6149" spans="1:3" x14ac:dyDescent="0.2">
      <c r="A6149" t="s">
        <v>42591</v>
      </c>
      <c r="B6149">
        <v>1</v>
      </c>
      <c r="C6149">
        <v>5.2999999999999999E-2</v>
      </c>
    </row>
    <row r="6150" spans="1:3" x14ac:dyDescent="0.2">
      <c r="A6150" t="s">
        <v>42592</v>
      </c>
      <c r="B6150">
        <v>1</v>
      </c>
      <c r="C6150">
        <v>5.2999999999999999E-2</v>
      </c>
    </row>
    <row r="6151" spans="1:3" x14ac:dyDescent="0.2">
      <c r="A6151" t="s">
        <v>42593</v>
      </c>
      <c r="B6151">
        <v>1</v>
      </c>
      <c r="C6151">
        <v>5.2999999999999999E-2</v>
      </c>
    </row>
    <row r="6152" spans="1:3" x14ac:dyDescent="0.2">
      <c r="A6152" t="s">
        <v>42594</v>
      </c>
      <c r="B6152">
        <v>1</v>
      </c>
      <c r="C6152">
        <v>5.2999999999999999E-2</v>
      </c>
    </row>
    <row r="6153" spans="1:3" x14ac:dyDescent="0.2">
      <c r="A6153" t="s">
        <v>42595</v>
      </c>
      <c r="B6153">
        <v>1</v>
      </c>
      <c r="C6153">
        <v>5.2999999999999999E-2</v>
      </c>
    </row>
    <row r="6154" spans="1:3" x14ac:dyDescent="0.2">
      <c r="A6154" t="s">
        <v>42596</v>
      </c>
      <c r="B6154">
        <v>1</v>
      </c>
      <c r="C6154">
        <v>5.2999999999999999E-2</v>
      </c>
    </row>
    <row r="6155" spans="1:3" x14ac:dyDescent="0.2">
      <c r="A6155" t="s">
        <v>42597</v>
      </c>
      <c r="B6155">
        <v>1</v>
      </c>
      <c r="C6155">
        <v>5.2999999999999999E-2</v>
      </c>
    </row>
    <row r="6156" spans="1:3" x14ac:dyDescent="0.2">
      <c r="A6156" t="s">
        <v>42598</v>
      </c>
      <c r="B6156">
        <v>1</v>
      </c>
      <c r="C6156">
        <v>5.2999999999999999E-2</v>
      </c>
    </row>
    <row r="6157" spans="1:3" x14ac:dyDescent="0.2">
      <c r="A6157" t="s">
        <v>42599</v>
      </c>
      <c r="B6157">
        <v>1</v>
      </c>
      <c r="C6157">
        <v>5.2999999999999999E-2</v>
      </c>
    </row>
    <row r="6158" spans="1:3" x14ac:dyDescent="0.2">
      <c r="A6158" t="s">
        <v>42600</v>
      </c>
      <c r="B6158">
        <v>1</v>
      </c>
      <c r="C6158">
        <v>5.2999999999999999E-2</v>
      </c>
    </row>
    <row r="6159" spans="1:3" x14ac:dyDescent="0.2">
      <c r="A6159" t="s">
        <v>42601</v>
      </c>
      <c r="B6159">
        <v>1</v>
      </c>
      <c r="C6159">
        <v>5.2999999999999999E-2</v>
      </c>
    </row>
    <row r="6160" spans="1:3" x14ac:dyDescent="0.2">
      <c r="A6160" t="s">
        <v>42602</v>
      </c>
      <c r="B6160">
        <v>1</v>
      </c>
      <c r="C6160">
        <v>5.2999999999999999E-2</v>
      </c>
    </row>
    <row r="6161" spans="1:3" x14ac:dyDescent="0.2">
      <c r="A6161" t="s">
        <v>42603</v>
      </c>
      <c r="B6161">
        <v>1</v>
      </c>
      <c r="C6161">
        <v>5.2999999999999999E-2</v>
      </c>
    </row>
    <row r="6162" spans="1:3" x14ac:dyDescent="0.2">
      <c r="A6162" t="s">
        <v>42604</v>
      </c>
      <c r="B6162">
        <v>1</v>
      </c>
      <c r="C6162">
        <v>5.2999999999999999E-2</v>
      </c>
    </row>
    <row r="6163" spans="1:3" x14ac:dyDescent="0.2">
      <c r="A6163" t="s">
        <v>42605</v>
      </c>
      <c r="B6163">
        <v>1</v>
      </c>
      <c r="C6163">
        <v>5.2999999999999999E-2</v>
      </c>
    </row>
    <row r="6164" spans="1:3" x14ac:dyDescent="0.2">
      <c r="A6164" t="s">
        <v>42606</v>
      </c>
      <c r="B6164">
        <v>1</v>
      </c>
      <c r="C6164">
        <v>5.2999999999999999E-2</v>
      </c>
    </row>
    <row r="6165" spans="1:3" x14ac:dyDescent="0.2">
      <c r="A6165" t="s">
        <v>42607</v>
      </c>
      <c r="B6165">
        <v>1</v>
      </c>
      <c r="C6165">
        <v>5.2999999999999999E-2</v>
      </c>
    </row>
    <row r="6166" spans="1:3" x14ac:dyDescent="0.2">
      <c r="A6166" t="s">
        <v>42608</v>
      </c>
      <c r="B6166">
        <v>1</v>
      </c>
      <c r="C6166">
        <v>5.2999999999999999E-2</v>
      </c>
    </row>
    <row r="6167" spans="1:3" x14ac:dyDescent="0.2">
      <c r="A6167" t="s">
        <v>42609</v>
      </c>
      <c r="B6167">
        <v>1</v>
      </c>
      <c r="C6167">
        <v>5.2999999999999999E-2</v>
      </c>
    </row>
    <row r="6168" spans="1:3" x14ac:dyDescent="0.2">
      <c r="A6168" t="s">
        <v>42610</v>
      </c>
      <c r="B6168">
        <v>1</v>
      </c>
      <c r="C6168">
        <v>5.2999999999999999E-2</v>
      </c>
    </row>
    <row r="6169" spans="1:3" x14ac:dyDescent="0.2">
      <c r="A6169" t="s">
        <v>42611</v>
      </c>
      <c r="B6169">
        <v>1</v>
      </c>
      <c r="C6169">
        <v>5.2999999999999999E-2</v>
      </c>
    </row>
    <row r="6170" spans="1:3" x14ac:dyDescent="0.2">
      <c r="A6170" t="s">
        <v>42612</v>
      </c>
      <c r="B6170">
        <v>1</v>
      </c>
      <c r="C6170">
        <v>5.2999999999999999E-2</v>
      </c>
    </row>
    <row r="6171" spans="1:3" x14ac:dyDescent="0.2">
      <c r="A6171" t="s">
        <v>42613</v>
      </c>
      <c r="B6171">
        <v>1</v>
      </c>
      <c r="C6171">
        <v>5.2999999999999999E-2</v>
      </c>
    </row>
    <row r="6172" spans="1:3" x14ac:dyDescent="0.2">
      <c r="A6172" t="s">
        <v>42614</v>
      </c>
      <c r="B6172">
        <v>1</v>
      </c>
      <c r="C6172">
        <v>5.2999999999999999E-2</v>
      </c>
    </row>
    <row r="6173" spans="1:3" x14ac:dyDescent="0.2">
      <c r="A6173" t="s">
        <v>42615</v>
      </c>
      <c r="B6173">
        <v>1</v>
      </c>
      <c r="C6173">
        <v>5.2999999999999999E-2</v>
      </c>
    </row>
    <row r="6174" spans="1:3" x14ac:dyDescent="0.2">
      <c r="A6174" t="s">
        <v>42616</v>
      </c>
      <c r="B6174">
        <v>1</v>
      </c>
      <c r="C6174">
        <v>5.2999999999999999E-2</v>
      </c>
    </row>
    <row r="6175" spans="1:3" x14ac:dyDescent="0.2">
      <c r="A6175" t="s">
        <v>42617</v>
      </c>
      <c r="B6175">
        <v>1</v>
      </c>
      <c r="C6175">
        <v>5.2999999999999999E-2</v>
      </c>
    </row>
    <row r="6176" spans="1:3" x14ac:dyDescent="0.2">
      <c r="A6176" t="s">
        <v>42618</v>
      </c>
      <c r="B6176">
        <v>1</v>
      </c>
      <c r="C6176">
        <v>5.2999999999999999E-2</v>
      </c>
    </row>
    <row r="6177" spans="1:3" x14ac:dyDescent="0.2">
      <c r="A6177" t="s">
        <v>42619</v>
      </c>
      <c r="B6177">
        <v>1</v>
      </c>
      <c r="C6177">
        <v>5.2999999999999999E-2</v>
      </c>
    </row>
    <row r="6178" spans="1:3" x14ac:dyDescent="0.2">
      <c r="A6178" t="s">
        <v>42620</v>
      </c>
      <c r="B6178">
        <v>1</v>
      </c>
      <c r="C6178">
        <v>5.2999999999999999E-2</v>
      </c>
    </row>
    <row r="6179" spans="1:3" x14ac:dyDescent="0.2">
      <c r="A6179" t="s">
        <v>42621</v>
      </c>
      <c r="B6179">
        <v>1</v>
      </c>
      <c r="C6179">
        <v>5.2999999999999999E-2</v>
      </c>
    </row>
    <row r="6180" spans="1:3" x14ac:dyDescent="0.2">
      <c r="A6180" t="s">
        <v>42622</v>
      </c>
      <c r="B6180">
        <v>1</v>
      </c>
      <c r="C6180">
        <v>5.2999999999999999E-2</v>
      </c>
    </row>
    <row r="6181" spans="1:3" x14ac:dyDescent="0.2">
      <c r="A6181" t="s">
        <v>42623</v>
      </c>
      <c r="B6181">
        <v>1</v>
      </c>
      <c r="C6181">
        <v>5.2999999999999999E-2</v>
      </c>
    </row>
    <row r="6182" spans="1:3" x14ac:dyDescent="0.2">
      <c r="A6182" t="s">
        <v>42624</v>
      </c>
      <c r="B6182">
        <v>1</v>
      </c>
      <c r="C6182">
        <v>5.2999999999999999E-2</v>
      </c>
    </row>
    <row r="6183" spans="1:3" x14ac:dyDescent="0.2">
      <c r="A6183" t="s">
        <v>42625</v>
      </c>
      <c r="B6183">
        <v>1</v>
      </c>
      <c r="C6183">
        <v>5.2999999999999999E-2</v>
      </c>
    </row>
    <row r="6184" spans="1:3" x14ac:dyDescent="0.2">
      <c r="A6184" t="s">
        <v>42626</v>
      </c>
      <c r="B6184">
        <v>1</v>
      </c>
      <c r="C6184">
        <v>5.2999999999999999E-2</v>
      </c>
    </row>
    <row r="6185" spans="1:3" x14ac:dyDescent="0.2">
      <c r="A6185" t="s">
        <v>42627</v>
      </c>
      <c r="B6185">
        <v>1</v>
      </c>
      <c r="C6185">
        <v>5.2999999999999999E-2</v>
      </c>
    </row>
    <row r="6186" spans="1:3" x14ac:dyDescent="0.2">
      <c r="A6186" t="s">
        <v>42628</v>
      </c>
      <c r="B6186">
        <v>1</v>
      </c>
      <c r="C6186">
        <v>5.2999999999999999E-2</v>
      </c>
    </row>
    <row r="6187" spans="1:3" x14ac:dyDescent="0.2">
      <c r="A6187" t="s">
        <v>42629</v>
      </c>
      <c r="B6187">
        <v>1</v>
      </c>
      <c r="C6187">
        <v>5.2999999999999999E-2</v>
      </c>
    </row>
    <row r="6188" spans="1:3" x14ac:dyDescent="0.2">
      <c r="A6188" t="s">
        <v>42630</v>
      </c>
      <c r="B6188">
        <v>1</v>
      </c>
      <c r="C6188">
        <v>5.2999999999999999E-2</v>
      </c>
    </row>
    <row r="6189" spans="1:3" x14ac:dyDescent="0.2">
      <c r="A6189" t="s">
        <v>42631</v>
      </c>
      <c r="B6189">
        <v>1</v>
      </c>
      <c r="C6189">
        <v>5.2999999999999999E-2</v>
      </c>
    </row>
    <row r="6190" spans="1:3" x14ac:dyDescent="0.2">
      <c r="A6190" t="s">
        <v>42632</v>
      </c>
      <c r="B6190">
        <v>1</v>
      </c>
      <c r="C6190">
        <v>5.2999999999999999E-2</v>
      </c>
    </row>
    <row r="6191" spans="1:3" x14ac:dyDescent="0.2">
      <c r="A6191" t="s">
        <v>42633</v>
      </c>
      <c r="B6191">
        <v>1</v>
      </c>
      <c r="C6191">
        <v>5.2999999999999999E-2</v>
      </c>
    </row>
    <row r="6192" spans="1:3" x14ac:dyDescent="0.2">
      <c r="A6192" t="s">
        <v>42634</v>
      </c>
      <c r="B6192">
        <v>1</v>
      </c>
      <c r="C6192">
        <v>5.2999999999999999E-2</v>
      </c>
    </row>
    <row r="6193" spans="1:3" x14ac:dyDescent="0.2">
      <c r="A6193" t="s">
        <v>42635</v>
      </c>
      <c r="B6193">
        <v>1</v>
      </c>
      <c r="C6193">
        <v>5.2999999999999999E-2</v>
      </c>
    </row>
    <row r="6194" spans="1:3" x14ac:dyDescent="0.2">
      <c r="A6194" t="s">
        <v>42636</v>
      </c>
      <c r="B6194">
        <v>1</v>
      </c>
      <c r="C6194">
        <v>5.2999999999999999E-2</v>
      </c>
    </row>
    <row r="6195" spans="1:3" x14ac:dyDescent="0.2">
      <c r="A6195" t="s">
        <v>42637</v>
      </c>
      <c r="B6195">
        <v>1</v>
      </c>
      <c r="C6195">
        <v>5.2999999999999999E-2</v>
      </c>
    </row>
    <row r="6196" spans="1:3" x14ac:dyDescent="0.2">
      <c r="A6196" t="s">
        <v>42638</v>
      </c>
      <c r="B6196">
        <v>1</v>
      </c>
      <c r="C6196">
        <v>5.2999999999999999E-2</v>
      </c>
    </row>
    <row r="6197" spans="1:3" x14ac:dyDescent="0.2">
      <c r="A6197" t="s">
        <v>42639</v>
      </c>
      <c r="B6197">
        <v>1</v>
      </c>
      <c r="C6197">
        <v>5.2999999999999999E-2</v>
      </c>
    </row>
    <row r="6198" spans="1:3" x14ac:dyDescent="0.2">
      <c r="A6198" t="s">
        <v>42640</v>
      </c>
      <c r="B6198">
        <v>1</v>
      </c>
      <c r="C6198">
        <v>5.2999999999999999E-2</v>
      </c>
    </row>
    <row r="6199" spans="1:3" x14ac:dyDescent="0.2">
      <c r="A6199" t="s">
        <v>42641</v>
      </c>
      <c r="B6199">
        <v>1</v>
      </c>
      <c r="C6199">
        <v>5.2999999999999999E-2</v>
      </c>
    </row>
    <row r="6200" spans="1:3" x14ac:dyDescent="0.2">
      <c r="A6200" t="s">
        <v>42642</v>
      </c>
      <c r="B6200">
        <v>1</v>
      </c>
      <c r="C6200">
        <v>5.2999999999999999E-2</v>
      </c>
    </row>
    <row r="6201" spans="1:3" x14ac:dyDescent="0.2">
      <c r="A6201" t="s">
        <v>42643</v>
      </c>
      <c r="B6201">
        <v>1</v>
      </c>
      <c r="C6201">
        <v>5.2999999999999999E-2</v>
      </c>
    </row>
    <row r="6202" spans="1:3" x14ac:dyDescent="0.2">
      <c r="A6202" t="s">
        <v>42644</v>
      </c>
      <c r="B6202">
        <v>1</v>
      </c>
      <c r="C6202">
        <v>5.2999999999999999E-2</v>
      </c>
    </row>
    <row r="6203" spans="1:3" x14ac:dyDescent="0.2">
      <c r="A6203" t="s">
        <v>42645</v>
      </c>
      <c r="B6203">
        <v>1</v>
      </c>
      <c r="C6203">
        <v>5.2999999999999999E-2</v>
      </c>
    </row>
    <row r="6204" spans="1:3" x14ac:dyDescent="0.2">
      <c r="A6204" t="s">
        <v>42646</v>
      </c>
      <c r="B6204">
        <v>1</v>
      </c>
      <c r="C6204">
        <v>5.2999999999999999E-2</v>
      </c>
    </row>
    <row r="6205" spans="1:3" x14ac:dyDescent="0.2">
      <c r="A6205" t="s">
        <v>42647</v>
      </c>
      <c r="B6205">
        <v>1</v>
      </c>
      <c r="C6205">
        <v>5.2999999999999999E-2</v>
      </c>
    </row>
    <row r="6206" spans="1:3" x14ac:dyDescent="0.2">
      <c r="A6206" t="s">
        <v>42648</v>
      </c>
      <c r="B6206">
        <v>1</v>
      </c>
      <c r="C6206">
        <v>5.2999999999999999E-2</v>
      </c>
    </row>
    <row r="6207" spans="1:3" x14ac:dyDescent="0.2">
      <c r="A6207" t="s">
        <v>42649</v>
      </c>
      <c r="B6207">
        <v>1</v>
      </c>
      <c r="C6207">
        <v>5.2999999999999999E-2</v>
      </c>
    </row>
    <row r="6208" spans="1:3" x14ac:dyDescent="0.2">
      <c r="A6208" t="s">
        <v>42650</v>
      </c>
      <c r="B6208">
        <v>1</v>
      </c>
      <c r="C6208">
        <v>5.2999999999999999E-2</v>
      </c>
    </row>
    <row r="6209" spans="1:3" x14ac:dyDescent="0.2">
      <c r="A6209" t="s">
        <v>42651</v>
      </c>
      <c r="B6209">
        <v>1</v>
      </c>
      <c r="C6209">
        <v>5.2999999999999999E-2</v>
      </c>
    </row>
    <row r="6210" spans="1:3" x14ac:dyDescent="0.2">
      <c r="A6210" t="s">
        <v>42652</v>
      </c>
      <c r="B6210">
        <v>1</v>
      </c>
      <c r="C6210">
        <v>5.2999999999999999E-2</v>
      </c>
    </row>
    <row r="6211" spans="1:3" x14ac:dyDescent="0.2">
      <c r="A6211" t="s">
        <v>42653</v>
      </c>
      <c r="B6211">
        <v>1</v>
      </c>
      <c r="C6211">
        <v>5.2999999999999999E-2</v>
      </c>
    </row>
    <row r="6212" spans="1:3" x14ac:dyDescent="0.2">
      <c r="A6212" t="s">
        <v>42654</v>
      </c>
      <c r="B6212">
        <v>1</v>
      </c>
      <c r="C6212">
        <v>5.2999999999999999E-2</v>
      </c>
    </row>
    <row r="6213" spans="1:3" x14ac:dyDescent="0.2">
      <c r="A6213" t="s">
        <v>42655</v>
      </c>
      <c r="B6213">
        <v>1</v>
      </c>
      <c r="C6213">
        <v>5.2999999999999999E-2</v>
      </c>
    </row>
    <row r="6214" spans="1:3" x14ac:dyDescent="0.2">
      <c r="A6214" t="s">
        <v>42656</v>
      </c>
      <c r="B6214">
        <v>1</v>
      </c>
      <c r="C6214">
        <v>5.2999999999999999E-2</v>
      </c>
    </row>
    <row r="6215" spans="1:3" x14ac:dyDescent="0.2">
      <c r="A6215" t="s">
        <v>42657</v>
      </c>
      <c r="B6215">
        <v>1</v>
      </c>
      <c r="C6215">
        <v>5.2999999999999999E-2</v>
      </c>
    </row>
    <row r="6216" spans="1:3" x14ac:dyDescent="0.2">
      <c r="A6216" t="s">
        <v>42658</v>
      </c>
      <c r="B6216">
        <v>1</v>
      </c>
      <c r="C6216">
        <v>5.2999999999999999E-2</v>
      </c>
    </row>
    <row r="6217" spans="1:3" x14ac:dyDescent="0.2">
      <c r="A6217" t="s">
        <v>42659</v>
      </c>
      <c r="B6217">
        <v>1</v>
      </c>
      <c r="C6217">
        <v>5.2999999999999999E-2</v>
      </c>
    </row>
    <row r="6218" spans="1:3" x14ac:dyDescent="0.2">
      <c r="A6218" t="s">
        <v>42660</v>
      </c>
      <c r="B6218">
        <v>1</v>
      </c>
      <c r="C6218">
        <v>5.2999999999999999E-2</v>
      </c>
    </row>
    <row r="6219" spans="1:3" x14ac:dyDescent="0.2">
      <c r="A6219" t="s">
        <v>42661</v>
      </c>
      <c r="B6219">
        <v>1</v>
      </c>
      <c r="C6219">
        <v>5.2999999999999999E-2</v>
      </c>
    </row>
    <row r="6220" spans="1:3" x14ac:dyDescent="0.2">
      <c r="A6220" t="s">
        <v>42662</v>
      </c>
      <c r="B6220">
        <v>1</v>
      </c>
      <c r="C6220">
        <v>5.2999999999999999E-2</v>
      </c>
    </row>
    <row r="6221" spans="1:3" x14ac:dyDescent="0.2">
      <c r="A6221" t="s">
        <v>42663</v>
      </c>
      <c r="B6221">
        <v>1</v>
      </c>
      <c r="C6221">
        <v>5.2999999999999999E-2</v>
      </c>
    </row>
    <row r="6222" spans="1:3" x14ac:dyDescent="0.2">
      <c r="A6222" t="s">
        <v>42664</v>
      </c>
      <c r="B6222">
        <v>1</v>
      </c>
      <c r="C6222">
        <v>5.2999999999999999E-2</v>
      </c>
    </row>
    <row r="6223" spans="1:3" x14ac:dyDescent="0.2">
      <c r="A6223" t="s">
        <v>42665</v>
      </c>
      <c r="B6223">
        <v>1</v>
      </c>
      <c r="C6223">
        <v>5.2999999999999999E-2</v>
      </c>
    </row>
    <row r="6224" spans="1:3" x14ac:dyDescent="0.2">
      <c r="A6224" t="s">
        <v>42666</v>
      </c>
      <c r="B6224">
        <v>1</v>
      </c>
      <c r="C6224">
        <v>5.2999999999999999E-2</v>
      </c>
    </row>
    <row r="6225" spans="1:3" x14ac:dyDescent="0.2">
      <c r="A6225" t="s">
        <v>42667</v>
      </c>
      <c r="B6225">
        <v>1</v>
      </c>
      <c r="C6225">
        <v>5.2999999999999999E-2</v>
      </c>
    </row>
    <row r="6226" spans="1:3" x14ac:dyDescent="0.2">
      <c r="A6226" t="s">
        <v>42668</v>
      </c>
      <c r="B6226">
        <v>1</v>
      </c>
      <c r="C6226">
        <v>5.2999999999999999E-2</v>
      </c>
    </row>
    <row r="6227" spans="1:3" x14ac:dyDescent="0.2">
      <c r="A6227" t="s">
        <v>42669</v>
      </c>
      <c r="B6227">
        <v>1</v>
      </c>
      <c r="C6227">
        <v>5.2999999999999999E-2</v>
      </c>
    </row>
    <row r="6228" spans="1:3" x14ac:dyDescent="0.2">
      <c r="A6228" t="s">
        <v>42670</v>
      </c>
      <c r="B6228">
        <v>1</v>
      </c>
      <c r="C6228">
        <v>5.2999999999999999E-2</v>
      </c>
    </row>
    <row r="6229" spans="1:3" x14ac:dyDescent="0.2">
      <c r="A6229" t="s">
        <v>42671</v>
      </c>
      <c r="B6229">
        <v>1</v>
      </c>
      <c r="C6229">
        <v>5.2999999999999999E-2</v>
      </c>
    </row>
    <row r="6230" spans="1:3" x14ac:dyDescent="0.2">
      <c r="A6230" t="s">
        <v>42672</v>
      </c>
      <c r="B6230">
        <v>1</v>
      </c>
      <c r="C6230">
        <v>5.2999999999999999E-2</v>
      </c>
    </row>
    <row r="6231" spans="1:3" x14ac:dyDescent="0.2">
      <c r="A6231" t="s">
        <v>42673</v>
      </c>
      <c r="B6231">
        <v>1</v>
      </c>
      <c r="C6231">
        <v>5.2999999999999999E-2</v>
      </c>
    </row>
    <row r="6232" spans="1:3" x14ac:dyDescent="0.2">
      <c r="A6232" t="s">
        <v>42674</v>
      </c>
      <c r="B6232">
        <v>1</v>
      </c>
      <c r="C6232">
        <v>5.2999999999999999E-2</v>
      </c>
    </row>
    <row r="6233" spans="1:3" x14ac:dyDescent="0.2">
      <c r="A6233" t="s">
        <v>42675</v>
      </c>
      <c r="B6233">
        <v>1</v>
      </c>
      <c r="C6233">
        <v>5.2999999999999999E-2</v>
      </c>
    </row>
    <row r="6234" spans="1:3" x14ac:dyDescent="0.2">
      <c r="A6234" t="s">
        <v>42676</v>
      </c>
      <c r="B6234">
        <v>1</v>
      </c>
      <c r="C6234">
        <v>5.2999999999999999E-2</v>
      </c>
    </row>
    <row r="6235" spans="1:3" x14ac:dyDescent="0.2">
      <c r="A6235" t="s">
        <v>42677</v>
      </c>
      <c r="B6235">
        <v>1</v>
      </c>
      <c r="C6235">
        <v>5.2999999999999999E-2</v>
      </c>
    </row>
    <row r="6236" spans="1:3" x14ac:dyDescent="0.2">
      <c r="A6236" t="s">
        <v>42678</v>
      </c>
      <c r="B6236">
        <v>1</v>
      </c>
      <c r="C6236">
        <v>5.2999999999999999E-2</v>
      </c>
    </row>
    <row r="6237" spans="1:3" x14ac:dyDescent="0.2">
      <c r="A6237" t="s">
        <v>42679</v>
      </c>
      <c r="B6237">
        <v>1</v>
      </c>
      <c r="C6237">
        <v>5.2999999999999999E-2</v>
      </c>
    </row>
    <row r="6238" spans="1:3" x14ac:dyDescent="0.2">
      <c r="A6238" t="s">
        <v>42680</v>
      </c>
      <c r="B6238">
        <v>1</v>
      </c>
      <c r="C6238">
        <v>5.2999999999999999E-2</v>
      </c>
    </row>
    <row r="6239" spans="1:3" x14ac:dyDescent="0.2">
      <c r="A6239" t="s">
        <v>42681</v>
      </c>
      <c r="B6239">
        <v>1</v>
      </c>
      <c r="C6239">
        <v>5.2999999999999999E-2</v>
      </c>
    </row>
    <row r="6240" spans="1:3" x14ac:dyDescent="0.2">
      <c r="A6240" t="s">
        <v>42682</v>
      </c>
      <c r="B6240">
        <v>1</v>
      </c>
      <c r="C6240">
        <v>5.2999999999999999E-2</v>
      </c>
    </row>
    <row r="6241" spans="1:3" x14ac:dyDescent="0.2">
      <c r="A6241" t="s">
        <v>42683</v>
      </c>
      <c r="B6241">
        <v>1</v>
      </c>
      <c r="C6241">
        <v>5.2999999999999999E-2</v>
      </c>
    </row>
    <row r="6242" spans="1:3" x14ac:dyDescent="0.2">
      <c r="A6242" t="s">
        <v>42684</v>
      </c>
      <c r="B6242">
        <v>1</v>
      </c>
      <c r="C6242">
        <v>5.2999999999999999E-2</v>
      </c>
    </row>
    <row r="6243" spans="1:3" x14ac:dyDescent="0.2">
      <c r="A6243" t="s">
        <v>42685</v>
      </c>
      <c r="B6243">
        <v>1</v>
      </c>
      <c r="C6243">
        <v>5.2999999999999999E-2</v>
      </c>
    </row>
    <row r="6244" spans="1:3" x14ac:dyDescent="0.2">
      <c r="A6244" t="s">
        <v>42686</v>
      </c>
      <c r="B6244">
        <v>1</v>
      </c>
      <c r="C6244">
        <v>5.2999999999999999E-2</v>
      </c>
    </row>
    <row r="6245" spans="1:3" x14ac:dyDescent="0.2">
      <c r="A6245" t="s">
        <v>42687</v>
      </c>
      <c r="B6245">
        <v>1</v>
      </c>
      <c r="C6245">
        <v>5.2999999999999999E-2</v>
      </c>
    </row>
    <row r="6246" spans="1:3" x14ac:dyDescent="0.2">
      <c r="A6246" t="s">
        <v>42688</v>
      </c>
      <c r="B6246">
        <v>1</v>
      </c>
      <c r="C6246">
        <v>5.2999999999999999E-2</v>
      </c>
    </row>
    <row r="6247" spans="1:3" x14ac:dyDescent="0.2">
      <c r="A6247" t="s">
        <v>42689</v>
      </c>
      <c r="B6247">
        <v>1</v>
      </c>
      <c r="C6247">
        <v>5.2999999999999999E-2</v>
      </c>
    </row>
    <row r="6248" spans="1:3" x14ac:dyDescent="0.2">
      <c r="A6248" t="s">
        <v>42690</v>
      </c>
      <c r="B6248">
        <v>1</v>
      </c>
      <c r="C6248">
        <v>5.2999999999999999E-2</v>
      </c>
    </row>
    <row r="6249" spans="1:3" x14ac:dyDescent="0.2">
      <c r="A6249" t="s">
        <v>42691</v>
      </c>
      <c r="B6249">
        <v>1</v>
      </c>
      <c r="C6249">
        <v>5.2999999999999999E-2</v>
      </c>
    </row>
    <row r="6250" spans="1:3" x14ac:dyDescent="0.2">
      <c r="A6250" t="s">
        <v>42692</v>
      </c>
      <c r="B6250">
        <v>1</v>
      </c>
      <c r="C6250">
        <v>5.2999999999999999E-2</v>
      </c>
    </row>
    <row r="6251" spans="1:3" x14ac:dyDescent="0.2">
      <c r="A6251" t="s">
        <v>42693</v>
      </c>
      <c r="B6251">
        <v>1</v>
      </c>
      <c r="C6251">
        <v>5.2999999999999999E-2</v>
      </c>
    </row>
    <row r="6252" spans="1:3" x14ac:dyDescent="0.2">
      <c r="A6252" t="s">
        <v>42694</v>
      </c>
      <c r="B6252">
        <v>1</v>
      </c>
      <c r="C6252">
        <v>5.2999999999999999E-2</v>
      </c>
    </row>
    <row r="6253" spans="1:3" x14ac:dyDescent="0.2">
      <c r="A6253" t="s">
        <v>42695</v>
      </c>
      <c r="B6253">
        <v>1</v>
      </c>
      <c r="C6253">
        <v>5.2999999999999999E-2</v>
      </c>
    </row>
    <row r="6254" spans="1:3" x14ac:dyDescent="0.2">
      <c r="A6254" t="s">
        <v>42696</v>
      </c>
      <c r="B6254">
        <v>1</v>
      </c>
      <c r="C6254">
        <v>5.2999999999999999E-2</v>
      </c>
    </row>
    <row r="6255" spans="1:3" x14ac:dyDescent="0.2">
      <c r="A6255" t="s">
        <v>42697</v>
      </c>
      <c r="B6255">
        <v>1</v>
      </c>
      <c r="C6255">
        <v>5.2999999999999999E-2</v>
      </c>
    </row>
    <row r="6256" spans="1:3" x14ac:dyDescent="0.2">
      <c r="A6256" t="s">
        <v>42698</v>
      </c>
      <c r="B6256">
        <v>1</v>
      </c>
      <c r="C6256">
        <v>5.2999999999999999E-2</v>
      </c>
    </row>
    <row r="6257" spans="1:3" x14ac:dyDescent="0.2">
      <c r="A6257" t="s">
        <v>42699</v>
      </c>
      <c r="B6257">
        <v>1</v>
      </c>
      <c r="C6257">
        <v>5.2999999999999999E-2</v>
      </c>
    </row>
    <row r="6258" spans="1:3" x14ac:dyDescent="0.2">
      <c r="A6258" t="s">
        <v>42700</v>
      </c>
      <c r="B6258">
        <v>1</v>
      </c>
      <c r="C6258">
        <v>5.2999999999999999E-2</v>
      </c>
    </row>
    <row r="6259" spans="1:3" x14ac:dyDescent="0.2">
      <c r="A6259" t="s">
        <v>42701</v>
      </c>
      <c r="B6259">
        <v>1</v>
      </c>
      <c r="C6259">
        <v>5.2999999999999999E-2</v>
      </c>
    </row>
    <row r="6260" spans="1:3" x14ac:dyDescent="0.2">
      <c r="A6260" t="s">
        <v>42702</v>
      </c>
      <c r="B6260">
        <v>1</v>
      </c>
      <c r="C6260">
        <v>5.2999999999999999E-2</v>
      </c>
    </row>
    <row r="6261" spans="1:3" x14ac:dyDescent="0.2">
      <c r="A6261" t="s">
        <v>42703</v>
      </c>
      <c r="B6261">
        <v>1</v>
      </c>
      <c r="C6261">
        <v>5.2999999999999999E-2</v>
      </c>
    </row>
    <row r="6262" spans="1:3" x14ac:dyDescent="0.2">
      <c r="A6262" t="s">
        <v>42704</v>
      </c>
      <c r="B6262">
        <v>1</v>
      </c>
      <c r="C6262">
        <v>5.2999999999999999E-2</v>
      </c>
    </row>
    <row r="6263" spans="1:3" x14ac:dyDescent="0.2">
      <c r="A6263" t="s">
        <v>42705</v>
      </c>
      <c r="B6263">
        <v>1</v>
      </c>
      <c r="C6263">
        <v>5.2999999999999999E-2</v>
      </c>
    </row>
    <row r="6264" spans="1:3" x14ac:dyDescent="0.2">
      <c r="A6264" t="s">
        <v>42706</v>
      </c>
      <c r="B6264">
        <v>1</v>
      </c>
      <c r="C6264">
        <v>5.2999999999999999E-2</v>
      </c>
    </row>
    <row r="6265" spans="1:3" x14ac:dyDescent="0.2">
      <c r="A6265" t="s">
        <v>42707</v>
      </c>
      <c r="B6265">
        <v>1</v>
      </c>
      <c r="C6265">
        <v>5.2999999999999999E-2</v>
      </c>
    </row>
    <row r="6266" spans="1:3" x14ac:dyDescent="0.2">
      <c r="A6266" t="s">
        <v>42708</v>
      </c>
      <c r="B6266">
        <v>1</v>
      </c>
      <c r="C6266">
        <v>5.2999999999999999E-2</v>
      </c>
    </row>
    <row r="6267" spans="1:3" x14ac:dyDescent="0.2">
      <c r="A6267" t="s">
        <v>42709</v>
      </c>
      <c r="B6267">
        <v>1</v>
      </c>
      <c r="C6267">
        <v>5.2999999999999999E-2</v>
      </c>
    </row>
    <row r="6268" spans="1:3" x14ac:dyDescent="0.2">
      <c r="A6268" t="s">
        <v>42710</v>
      </c>
      <c r="B6268">
        <v>1</v>
      </c>
      <c r="C6268">
        <v>5.2999999999999999E-2</v>
      </c>
    </row>
    <row r="6269" spans="1:3" x14ac:dyDescent="0.2">
      <c r="A6269" t="s">
        <v>42711</v>
      </c>
      <c r="B6269">
        <v>1</v>
      </c>
      <c r="C6269">
        <v>5.2999999999999999E-2</v>
      </c>
    </row>
    <row r="6270" spans="1:3" x14ac:dyDescent="0.2">
      <c r="A6270" t="s">
        <v>42712</v>
      </c>
      <c r="B6270">
        <v>1</v>
      </c>
      <c r="C6270">
        <v>5.2999999999999999E-2</v>
      </c>
    </row>
    <row r="6271" spans="1:3" x14ac:dyDescent="0.2">
      <c r="A6271" t="s">
        <v>42713</v>
      </c>
      <c r="B6271">
        <v>1</v>
      </c>
      <c r="C6271">
        <v>5.2999999999999999E-2</v>
      </c>
    </row>
    <row r="6272" spans="1:3" x14ac:dyDescent="0.2">
      <c r="A6272" t="s">
        <v>42714</v>
      </c>
      <c r="B6272">
        <v>1</v>
      </c>
      <c r="C6272">
        <v>5.2999999999999999E-2</v>
      </c>
    </row>
    <row r="6273" spans="1:3" x14ac:dyDescent="0.2">
      <c r="A6273" t="s">
        <v>42715</v>
      </c>
      <c r="B6273">
        <v>1</v>
      </c>
      <c r="C6273">
        <v>5.2999999999999999E-2</v>
      </c>
    </row>
    <row r="6274" spans="1:3" x14ac:dyDescent="0.2">
      <c r="A6274" t="s">
        <v>42716</v>
      </c>
      <c r="B6274">
        <v>1</v>
      </c>
      <c r="C6274">
        <v>5.2999999999999999E-2</v>
      </c>
    </row>
    <row r="6275" spans="1:3" x14ac:dyDescent="0.2">
      <c r="A6275" t="s">
        <v>42717</v>
      </c>
      <c r="B6275">
        <v>1</v>
      </c>
      <c r="C6275">
        <v>5.2999999999999999E-2</v>
      </c>
    </row>
    <row r="6276" spans="1:3" x14ac:dyDescent="0.2">
      <c r="A6276" t="s">
        <v>42718</v>
      </c>
      <c r="B6276">
        <v>1</v>
      </c>
      <c r="C6276">
        <v>5.2999999999999999E-2</v>
      </c>
    </row>
    <row r="6277" spans="1:3" x14ac:dyDescent="0.2">
      <c r="A6277" t="s">
        <v>42719</v>
      </c>
      <c r="B6277">
        <v>1</v>
      </c>
      <c r="C6277">
        <v>5.2999999999999999E-2</v>
      </c>
    </row>
    <row r="6278" spans="1:3" x14ac:dyDescent="0.2">
      <c r="A6278" t="s">
        <v>42720</v>
      </c>
      <c r="B6278">
        <v>1</v>
      </c>
      <c r="C6278">
        <v>5.2999999999999999E-2</v>
      </c>
    </row>
    <row r="6279" spans="1:3" x14ac:dyDescent="0.2">
      <c r="A6279" t="s">
        <v>42721</v>
      </c>
      <c r="B6279">
        <v>1</v>
      </c>
      <c r="C6279">
        <v>5.2999999999999999E-2</v>
      </c>
    </row>
    <row r="6280" spans="1:3" x14ac:dyDescent="0.2">
      <c r="A6280" t="s">
        <v>42722</v>
      </c>
      <c r="B6280">
        <v>1</v>
      </c>
      <c r="C6280">
        <v>5.2999999999999999E-2</v>
      </c>
    </row>
    <row r="6281" spans="1:3" x14ac:dyDescent="0.2">
      <c r="A6281" t="s">
        <v>42723</v>
      </c>
      <c r="B6281">
        <v>1</v>
      </c>
      <c r="C6281">
        <v>5.2999999999999999E-2</v>
      </c>
    </row>
    <row r="6282" spans="1:3" x14ac:dyDescent="0.2">
      <c r="A6282" t="s">
        <v>42724</v>
      </c>
      <c r="B6282">
        <v>1</v>
      </c>
      <c r="C6282">
        <v>5.2999999999999999E-2</v>
      </c>
    </row>
    <row r="6283" spans="1:3" x14ac:dyDescent="0.2">
      <c r="A6283" t="s">
        <v>42725</v>
      </c>
      <c r="B6283">
        <v>1</v>
      </c>
      <c r="C6283">
        <v>5.2999999999999999E-2</v>
      </c>
    </row>
    <row r="6284" spans="1:3" x14ac:dyDescent="0.2">
      <c r="A6284" t="s">
        <v>42726</v>
      </c>
      <c r="B6284">
        <v>1</v>
      </c>
      <c r="C6284">
        <v>5.2999999999999999E-2</v>
      </c>
    </row>
    <row r="6285" spans="1:3" x14ac:dyDescent="0.2">
      <c r="A6285" t="s">
        <v>42727</v>
      </c>
      <c r="B6285">
        <v>1</v>
      </c>
      <c r="C6285">
        <v>5.2999999999999999E-2</v>
      </c>
    </row>
    <row r="6286" spans="1:3" x14ac:dyDescent="0.2">
      <c r="A6286" t="s">
        <v>42728</v>
      </c>
      <c r="B6286">
        <v>1</v>
      </c>
      <c r="C6286">
        <v>5.2999999999999999E-2</v>
      </c>
    </row>
    <row r="6287" spans="1:3" x14ac:dyDescent="0.2">
      <c r="A6287" t="s">
        <v>42729</v>
      </c>
      <c r="B6287">
        <v>1</v>
      </c>
      <c r="C6287">
        <v>5.2999999999999999E-2</v>
      </c>
    </row>
    <row r="6288" spans="1:3" x14ac:dyDescent="0.2">
      <c r="A6288" t="s">
        <v>42730</v>
      </c>
      <c r="B6288">
        <v>1</v>
      </c>
      <c r="C6288">
        <v>5.2999999999999999E-2</v>
      </c>
    </row>
    <row r="6289" spans="1:3" x14ac:dyDescent="0.2">
      <c r="A6289" t="s">
        <v>42731</v>
      </c>
      <c r="B6289">
        <v>1</v>
      </c>
      <c r="C6289">
        <v>5.2999999999999999E-2</v>
      </c>
    </row>
    <row r="6290" spans="1:3" x14ac:dyDescent="0.2">
      <c r="A6290" t="s">
        <v>42732</v>
      </c>
      <c r="B6290">
        <v>1</v>
      </c>
      <c r="C6290">
        <v>5.2999999999999999E-2</v>
      </c>
    </row>
    <row r="6291" spans="1:3" x14ac:dyDescent="0.2">
      <c r="A6291" t="s">
        <v>42733</v>
      </c>
      <c r="B6291">
        <v>1</v>
      </c>
      <c r="C6291">
        <v>5.2999999999999999E-2</v>
      </c>
    </row>
    <row r="6292" spans="1:3" x14ac:dyDescent="0.2">
      <c r="A6292" t="s">
        <v>42734</v>
      </c>
      <c r="B6292">
        <v>1</v>
      </c>
      <c r="C6292">
        <v>5.2999999999999999E-2</v>
      </c>
    </row>
    <row r="6293" spans="1:3" x14ac:dyDescent="0.2">
      <c r="A6293" t="s">
        <v>42735</v>
      </c>
      <c r="B6293">
        <v>1</v>
      </c>
      <c r="C6293">
        <v>5.2999999999999999E-2</v>
      </c>
    </row>
    <row r="6294" spans="1:3" x14ac:dyDescent="0.2">
      <c r="A6294" t="s">
        <v>42736</v>
      </c>
      <c r="B6294">
        <v>1</v>
      </c>
      <c r="C6294">
        <v>5.2999999999999999E-2</v>
      </c>
    </row>
    <row r="6295" spans="1:3" x14ac:dyDescent="0.2">
      <c r="A6295" t="s">
        <v>42737</v>
      </c>
      <c r="B6295">
        <v>1</v>
      </c>
      <c r="C6295">
        <v>5.2999999999999999E-2</v>
      </c>
    </row>
    <row r="6296" spans="1:3" x14ac:dyDescent="0.2">
      <c r="A6296" t="s">
        <v>42738</v>
      </c>
      <c r="B6296">
        <v>1</v>
      </c>
      <c r="C6296">
        <v>5.2999999999999999E-2</v>
      </c>
    </row>
    <row r="6297" spans="1:3" x14ac:dyDescent="0.2">
      <c r="A6297" t="s">
        <v>42739</v>
      </c>
      <c r="B6297">
        <v>1</v>
      </c>
      <c r="C6297">
        <v>5.2999999999999999E-2</v>
      </c>
    </row>
    <row r="6298" spans="1:3" x14ac:dyDescent="0.2">
      <c r="A6298" t="s">
        <v>42740</v>
      </c>
      <c r="B6298">
        <v>1</v>
      </c>
      <c r="C6298">
        <v>5.2999999999999999E-2</v>
      </c>
    </row>
    <row r="6299" spans="1:3" x14ac:dyDescent="0.2">
      <c r="A6299" t="s">
        <v>42741</v>
      </c>
      <c r="B6299">
        <v>1</v>
      </c>
      <c r="C6299">
        <v>5.2999999999999999E-2</v>
      </c>
    </row>
    <row r="6300" spans="1:3" x14ac:dyDescent="0.2">
      <c r="A6300" t="s">
        <v>42742</v>
      </c>
      <c r="B6300">
        <v>1</v>
      </c>
      <c r="C6300">
        <v>5.2999999999999999E-2</v>
      </c>
    </row>
    <row r="6301" spans="1:3" x14ac:dyDescent="0.2">
      <c r="A6301" t="s">
        <v>42743</v>
      </c>
      <c r="B6301">
        <v>1</v>
      </c>
      <c r="C6301">
        <v>5.2999999999999999E-2</v>
      </c>
    </row>
    <row r="6302" spans="1:3" x14ac:dyDescent="0.2">
      <c r="A6302" t="s">
        <v>42744</v>
      </c>
      <c r="B6302">
        <v>1</v>
      </c>
      <c r="C6302">
        <v>5.2999999999999999E-2</v>
      </c>
    </row>
    <row r="6303" spans="1:3" x14ac:dyDescent="0.2">
      <c r="A6303" t="s">
        <v>42745</v>
      </c>
      <c r="B6303">
        <v>1</v>
      </c>
      <c r="C6303">
        <v>5.2999999999999999E-2</v>
      </c>
    </row>
    <row r="6304" spans="1:3" x14ac:dyDescent="0.2">
      <c r="A6304" t="s">
        <v>42746</v>
      </c>
      <c r="B6304">
        <v>1</v>
      </c>
      <c r="C6304">
        <v>5.2999999999999999E-2</v>
      </c>
    </row>
    <row r="6305" spans="1:3" x14ac:dyDescent="0.2">
      <c r="A6305" t="s">
        <v>42747</v>
      </c>
      <c r="B6305">
        <v>1</v>
      </c>
      <c r="C6305">
        <v>5.2999999999999999E-2</v>
      </c>
    </row>
    <row r="6306" spans="1:3" x14ac:dyDescent="0.2">
      <c r="A6306" t="s">
        <v>42748</v>
      </c>
      <c r="B6306">
        <v>1</v>
      </c>
      <c r="C6306">
        <v>5.2999999999999999E-2</v>
      </c>
    </row>
    <row r="6307" spans="1:3" x14ac:dyDescent="0.2">
      <c r="A6307" t="s">
        <v>42749</v>
      </c>
      <c r="B6307">
        <v>1</v>
      </c>
      <c r="C6307">
        <v>5.2999999999999999E-2</v>
      </c>
    </row>
    <row r="6308" spans="1:3" x14ac:dyDescent="0.2">
      <c r="A6308" t="s">
        <v>42750</v>
      </c>
      <c r="B6308">
        <v>1</v>
      </c>
      <c r="C6308">
        <v>5.2999999999999999E-2</v>
      </c>
    </row>
    <row r="6309" spans="1:3" x14ac:dyDescent="0.2">
      <c r="A6309" t="s">
        <v>42751</v>
      </c>
      <c r="B6309">
        <v>1</v>
      </c>
      <c r="C6309">
        <v>5.2999999999999999E-2</v>
      </c>
    </row>
    <row r="6310" spans="1:3" x14ac:dyDescent="0.2">
      <c r="A6310" t="s">
        <v>42752</v>
      </c>
      <c r="B6310">
        <v>1</v>
      </c>
      <c r="C6310">
        <v>5.2999999999999999E-2</v>
      </c>
    </row>
    <row r="6311" spans="1:3" x14ac:dyDescent="0.2">
      <c r="A6311" t="s">
        <v>42753</v>
      </c>
      <c r="B6311">
        <v>1</v>
      </c>
      <c r="C6311">
        <v>5.2999999999999999E-2</v>
      </c>
    </row>
    <row r="6312" spans="1:3" x14ac:dyDescent="0.2">
      <c r="A6312" t="s">
        <v>42754</v>
      </c>
      <c r="B6312">
        <v>1</v>
      </c>
      <c r="C6312">
        <v>5.2999999999999999E-2</v>
      </c>
    </row>
    <row r="6313" spans="1:3" x14ac:dyDescent="0.2">
      <c r="A6313" t="s">
        <v>42755</v>
      </c>
      <c r="B6313">
        <v>1</v>
      </c>
      <c r="C6313">
        <v>5.2999999999999999E-2</v>
      </c>
    </row>
    <row r="6314" spans="1:3" x14ac:dyDescent="0.2">
      <c r="A6314" t="s">
        <v>42756</v>
      </c>
      <c r="B6314">
        <v>1</v>
      </c>
      <c r="C6314">
        <v>5.2999999999999999E-2</v>
      </c>
    </row>
    <row r="6315" spans="1:3" x14ac:dyDescent="0.2">
      <c r="A6315" t="s">
        <v>42757</v>
      </c>
      <c r="B6315">
        <v>1</v>
      </c>
      <c r="C6315">
        <v>5.2999999999999999E-2</v>
      </c>
    </row>
    <row r="6316" spans="1:3" x14ac:dyDescent="0.2">
      <c r="A6316" t="s">
        <v>42758</v>
      </c>
      <c r="B6316">
        <v>1</v>
      </c>
      <c r="C6316">
        <v>5.2999999999999999E-2</v>
      </c>
    </row>
    <row r="6317" spans="1:3" x14ac:dyDescent="0.2">
      <c r="A6317" t="s">
        <v>42759</v>
      </c>
      <c r="B6317">
        <v>1</v>
      </c>
      <c r="C6317">
        <v>5.2999999999999999E-2</v>
      </c>
    </row>
    <row r="6318" spans="1:3" x14ac:dyDescent="0.2">
      <c r="A6318" t="s">
        <v>42760</v>
      </c>
      <c r="B6318">
        <v>1</v>
      </c>
      <c r="C6318">
        <v>5.2999999999999999E-2</v>
      </c>
    </row>
    <row r="6319" spans="1:3" x14ac:dyDescent="0.2">
      <c r="A6319" t="s">
        <v>42761</v>
      </c>
      <c r="B6319">
        <v>1</v>
      </c>
      <c r="C6319">
        <v>5.2999999999999999E-2</v>
      </c>
    </row>
    <row r="6320" spans="1:3" x14ac:dyDescent="0.2">
      <c r="A6320" t="s">
        <v>42762</v>
      </c>
      <c r="B6320">
        <v>1</v>
      </c>
      <c r="C6320">
        <v>5.2999999999999999E-2</v>
      </c>
    </row>
    <row r="6321" spans="1:3" x14ac:dyDescent="0.2">
      <c r="A6321" t="s">
        <v>42763</v>
      </c>
      <c r="B6321">
        <v>1</v>
      </c>
      <c r="C6321">
        <v>5.2999999999999999E-2</v>
      </c>
    </row>
    <row r="6322" spans="1:3" x14ac:dyDescent="0.2">
      <c r="A6322" t="s">
        <v>42764</v>
      </c>
      <c r="B6322">
        <v>1</v>
      </c>
      <c r="C6322">
        <v>5.2999999999999999E-2</v>
      </c>
    </row>
    <row r="6323" spans="1:3" x14ac:dyDescent="0.2">
      <c r="A6323" t="s">
        <v>42765</v>
      </c>
      <c r="B6323">
        <v>1</v>
      </c>
      <c r="C6323">
        <v>5.2999999999999999E-2</v>
      </c>
    </row>
    <row r="6324" spans="1:3" x14ac:dyDescent="0.2">
      <c r="A6324" t="s">
        <v>42766</v>
      </c>
      <c r="B6324">
        <v>1</v>
      </c>
      <c r="C6324">
        <v>5.2999999999999999E-2</v>
      </c>
    </row>
    <row r="6325" spans="1:3" x14ac:dyDescent="0.2">
      <c r="A6325" t="s">
        <v>42767</v>
      </c>
      <c r="B6325">
        <v>1</v>
      </c>
      <c r="C6325">
        <v>5.2999999999999999E-2</v>
      </c>
    </row>
    <row r="6326" spans="1:3" x14ac:dyDescent="0.2">
      <c r="A6326" t="s">
        <v>42768</v>
      </c>
      <c r="B6326">
        <v>1</v>
      </c>
      <c r="C6326">
        <v>5.2999999999999999E-2</v>
      </c>
    </row>
    <row r="6327" spans="1:3" x14ac:dyDescent="0.2">
      <c r="A6327" t="s">
        <v>42769</v>
      </c>
      <c r="B6327">
        <v>1</v>
      </c>
      <c r="C6327">
        <v>5.2999999999999999E-2</v>
      </c>
    </row>
    <row r="6328" spans="1:3" x14ac:dyDescent="0.2">
      <c r="A6328" t="s">
        <v>42770</v>
      </c>
      <c r="B6328">
        <v>1</v>
      </c>
      <c r="C6328">
        <v>5.2999999999999999E-2</v>
      </c>
    </row>
    <row r="6329" spans="1:3" x14ac:dyDescent="0.2">
      <c r="A6329" t="s">
        <v>42771</v>
      </c>
      <c r="B6329">
        <v>1</v>
      </c>
      <c r="C6329">
        <v>5.2999999999999999E-2</v>
      </c>
    </row>
    <row r="6330" spans="1:3" x14ac:dyDescent="0.2">
      <c r="A6330" t="s">
        <v>42772</v>
      </c>
      <c r="B6330">
        <v>1</v>
      </c>
      <c r="C6330">
        <v>5.2999999999999999E-2</v>
      </c>
    </row>
    <row r="6331" spans="1:3" x14ac:dyDescent="0.2">
      <c r="A6331" t="s">
        <v>42773</v>
      </c>
      <c r="B6331">
        <v>1</v>
      </c>
      <c r="C6331">
        <v>5.2999999999999999E-2</v>
      </c>
    </row>
    <row r="6332" spans="1:3" x14ac:dyDescent="0.2">
      <c r="A6332" t="s">
        <v>42774</v>
      </c>
      <c r="B6332">
        <v>1</v>
      </c>
      <c r="C6332">
        <v>5.2999999999999999E-2</v>
      </c>
    </row>
    <row r="6333" spans="1:3" x14ac:dyDescent="0.2">
      <c r="A6333" t="s">
        <v>42775</v>
      </c>
      <c r="B6333">
        <v>1</v>
      </c>
      <c r="C6333">
        <v>5.2999999999999999E-2</v>
      </c>
    </row>
    <row r="6334" spans="1:3" x14ac:dyDescent="0.2">
      <c r="A6334" t="s">
        <v>42776</v>
      </c>
      <c r="B6334">
        <v>1</v>
      </c>
      <c r="C6334">
        <v>5.2999999999999999E-2</v>
      </c>
    </row>
    <row r="6335" spans="1:3" x14ac:dyDescent="0.2">
      <c r="A6335" t="s">
        <v>42777</v>
      </c>
      <c r="B6335">
        <v>1</v>
      </c>
      <c r="C6335">
        <v>5.2999999999999999E-2</v>
      </c>
    </row>
    <row r="6336" spans="1:3" x14ac:dyDescent="0.2">
      <c r="A6336" t="s">
        <v>42778</v>
      </c>
      <c r="B6336">
        <v>1</v>
      </c>
      <c r="C6336">
        <v>5.2999999999999999E-2</v>
      </c>
    </row>
    <row r="6337" spans="1:3" x14ac:dyDescent="0.2">
      <c r="A6337" t="s">
        <v>42779</v>
      </c>
      <c r="B6337">
        <v>1</v>
      </c>
      <c r="C6337">
        <v>5.2999999999999999E-2</v>
      </c>
    </row>
    <row r="6338" spans="1:3" x14ac:dyDescent="0.2">
      <c r="A6338" t="s">
        <v>42780</v>
      </c>
      <c r="B6338">
        <v>1</v>
      </c>
      <c r="C6338">
        <v>5.2999999999999999E-2</v>
      </c>
    </row>
    <row r="6339" spans="1:3" x14ac:dyDescent="0.2">
      <c r="A6339" t="s">
        <v>42781</v>
      </c>
      <c r="B6339">
        <v>1</v>
      </c>
      <c r="C6339">
        <v>5.2999999999999999E-2</v>
      </c>
    </row>
    <row r="6340" spans="1:3" x14ac:dyDescent="0.2">
      <c r="A6340" t="s">
        <v>42782</v>
      </c>
      <c r="B6340">
        <v>1</v>
      </c>
      <c r="C6340">
        <v>5.2999999999999999E-2</v>
      </c>
    </row>
    <row r="6341" spans="1:3" x14ac:dyDescent="0.2">
      <c r="A6341" t="s">
        <v>42783</v>
      </c>
      <c r="B6341">
        <v>1</v>
      </c>
      <c r="C6341">
        <v>5.2999999999999999E-2</v>
      </c>
    </row>
    <row r="6342" spans="1:3" x14ac:dyDescent="0.2">
      <c r="A6342" t="s">
        <v>42784</v>
      </c>
      <c r="B6342">
        <v>1</v>
      </c>
      <c r="C6342">
        <v>5.2999999999999999E-2</v>
      </c>
    </row>
    <row r="6343" spans="1:3" x14ac:dyDescent="0.2">
      <c r="A6343" t="s">
        <v>42785</v>
      </c>
      <c r="B6343">
        <v>1</v>
      </c>
      <c r="C6343">
        <v>5.2999999999999999E-2</v>
      </c>
    </row>
    <row r="6344" spans="1:3" x14ac:dyDescent="0.2">
      <c r="A6344" t="s">
        <v>42786</v>
      </c>
      <c r="B6344">
        <v>1</v>
      </c>
      <c r="C6344">
        <v>5.2999999999999999E-2</v>
      </c>
    </row>
    <row r="6345" spans="1:3" x14ac:dyDescent="0.2">
      <c r="A6345" t="s">
        <v>42787</v>
      </c>
      <c r="B6345">
        <v>1</v>
      </c>
      <c r="C6345">
        <v>5.2999999999999999E-2</v>
      </c>
    </row>
    <row r="6346" spans="1:3" x14ac:dyDescent="0.2">
      <c r="A6346" t="s">
        <v>42788</v>
      </c>
      <c r="B6346">
        <v>1</v>
      </c>
      <c r="C6346">
        <v>5.2999999999999999E-2</v>
      </c>
    </row>
    <row r="6347" spans="1:3" x14ac:dyDescent="0.2">
      <c r="A6347" t="s">
        <v>42789</v>
      </c>
      <c r="B6347">
        <v>1</v>
      </c>
      <c r="C6347">
        <v>5.2999999999999999E-2</v>
      </c>
    </row>
    <row r="6348" spans="1:3" x14ac:dyDescent="0.2">
      <c r="A6348" t="s">
        <v>42790</v>
      </c>
      <c r="B6348">
        <v>1</v>
      </c>
      <c r="C6348">
        <v>5.2999999999999999E-2</v>
      </c>
    </row>
    <row r="6349" spans="1:3" x14ac:dyDescent="0.2">
      <c r="A6349" t="s">
        <v>42791</v>
      </c>
      <c r="B6349">
        <v>1</v>
      </c>
      <c r="C6349">
        <v>5.2999999999999999E-2</v>
      </c>
    </row>
    <row r="6350" spans="1:3" x14ac:dyDescent="0.2">
      <c r="A6350" t="s">
        <v>42792</v>
      </c>
      <c r="B6350">
        <v>1</v>
      </c>
      <c r="C6350">
        <v>5.2999999999999999E-2</v>
      </c>
    </row>
    <row r="6351" spans="1:3" x14ac:dyDescent="0.2">
      <c r="A6351" t="s">
        <v>42793</v>
      </c>
      <c r="B6351">
        <v>1</v>
      </c>
      <c r="C6351">
        <v>5.2999999999999999E-2</v>
      </c>
    </row>
    <row r="6352" spans="1:3" x14ac:dyDescent="0.2">
      <c r="A6352" t="s">
        <v>42794</v>
      </c>
      <c r="B6352">
        <v>1</v>
      </c>
      <c r="C6352">
        <v>5.2999999999999999E-2</v>
      </c>
    </row>
    <row r="6353" spans="1:3" x14ac:dyDescent="0.2">
      <c r="A6353" t="s">
        <v>42795</v>
      </c>
      <c r="B6353">
        <v>1</v>
      </c>
      <c r="C6353">
        <v>5.2999999999999999E-2</v>
      </c>
    </row>
    <row r="6354" spans="1:3" x14ac:dyDescent="0.2">
      <c r="A6354" t="s">
        <v>42796</v>
      </c>
      <c r="B6354">
        <v>1</v>
      </c>
      <c r="C6354">
        <v>5.2999999999999999E-2</v>
      </c>
    </row>
    <row r="6355" spans="1:3" x14ac:dyDescent="0.2">
      <c r="A6355" t="s">
        <v>42797</v>
      </c>
      <c r="B6355">
        <v>1</v>
      </c>
      <c r="C6355">
        <v>5.2999999999999999E-2</v>
      </c>
    </row>
    <row r="6356" spans="1:3" x14ac:dyDescent="0.2">
      <c r="A6356" t="s">
        <v>42798</v>
      </c>
      <c r="B6356">
        <v>1</v>
      </c>
      <c r="C6356">
        <v>5.2999999999999999E-2</v>
      </c>
    </row>
    <row r="6357" spans="1:3" x14ac:dyDescent="0.2">
      <c r="A6357" t="s">
        <v>42799</v>
      </c>
      <c r="B6357">
        <v>1</v>
      </c>
      <c r="C6357">
        <v>5.2999999999999999E-2</v>
      </c>
    </row>
    <row r="6358" spans="1:3" x14ac:dyDescent="0.2">
      <c r="A6358" t="s">
        <v>42800</v>
      </c>
      <c r="B6358">
        <v>1</v>
      </c>
      <c r="C6358">
        <v>5.2999999999999999E-2</v>
      </c>
    </row>
    <row r="6359" spans="1:3" x14ac:dyDescent="0.2">
      <c r="A6359" t="s">
        <v>42801</v>
      </c>
      <c r="B6359">
        <v>1</v>
      </c>
      <c r="C6359">
        <v>5.2999999999999999E-2</v>
      </c>
    </row>
    <row r="6360" spans="1:3" x14ac:dyDescent="0.2">
      <c r="A6360" t="s">
        <v>42802</v>
      </c>
      <c r="B6360">
        <v>1</v>
      </c>
      <c r="C6360">
        <v>5.2999999999999999E-2</v>
      </c>
    </row>
    <row r="6361" spans="1:3" x14ac:dyDescent="0.2">
      <c r="A6361" t="s">
        <v>42803</v>
      </c>
      <c r="B6361">
        <v>1</v>
      </c>
      <c r="C6361">
        <v>5.2999999999999999E-2</v>
      </c>
    </row>
    <row r="6362" spans="1:3" x14ac:dyDescent="0.2">
      <c r="A6362" t="s">
        <v>42804</v>
      </c>
      <c r="B6362">
        <v>1</v>
      </c>
      <c r="C6362">
        <v>5.2999999999999999E-2</v>
      </c>
    </row>
    <row r="6363" spans="1:3" x14ac:dyDescent="0.2">
      <c r="A6363" t="s">
        <v>42805</v>
      </c>
      <c r="B6363">
        <v>1</v>
      </c>
      <c r="C6363">
        <v>5.2999999999999999E-2</v>
      </c>
    </row>
    <row r="6364" spans="1:3" x14ac:dyDescent="0.2">
      <c r="A6364" t="s">
        <v>42806</v>
      </c>
      <c r="B6364">
        <v>1</v>
      </c>
      <c r="C6364">
        <v>5.2999999999999999E-2</v>
      </c>
    </row>
    <row r="6365" spans="1:3" x14ac:dyDescent="0.2">
      <c r="A6365" t="s">
        <v>42807</v>
      </c>
      <c r="B6365">
        <v>1</v>
      </c>
      <c r="C6365">
        <v>5.2999999999999999E-2</v>
      </c>
    </row>
    <row r="6366" spans="1:3" x14ac:dyDescent="0.2">
      <c r="A6366" t="s">
        <v>42808</v>
      </c>
      <c r="B6366">
        <v>1</v>
      </c>
      <c r="C6366">
        <v>5.2999999999999999E-2</v>
      </c>
    </row>
    <row r="6367" spans="1:3" x14ac:dyDescent="0.2">
      <c r="A6367" t="s">
        <v>42809</v>
      </c>
      <c r="B6367">
        <v>1</v>
      </c>
      <c r="C6367">
        <v>5.2999999999999999E-2</v>
      </c>
    </row>
    <row r="6368" spans="1:3" x14ac:dyDescent="0.2">
      <c r="A6368" t="s">
        <v>42810</v>
      </c>
      <c r="B6368">
        <v>1</v>
      </c>
      <c r="C6368">
        <v>5.2999999999999999E-2</v>
      </c>
    </row>
    <row r="6369" spans="1:3" x14ac:dyDescent="0.2">
      <c r="A6369" t="s">
        <v>42811</v>
      </c>
      <c r="B6369">
        <v>1</v>
      </c>
      <c r="C6369">
        <v>5.2999999999999999E-2</v>
      </c>
    </row>
    <row r="6370" spans="1:3" x14ac:dyDescent="0.2">
      <c r="A6370" t="s">
        <v>42812</v>
      </c>
      <c r="B6370">
        <v>1</v>
      </c>
      <c r="C6370">
        <v>5.2999999999999999E-2</v>
      </c>
    </row>
    <row r="6371" spans="1:3" x14ac:dyDescent="0.2">
      <c r="A6371" t="s">
        <v>42813</v>
      </c>
      <c r="B6371">
        <v>1</v>
      </c>
      <c r="C6371">
        <v>5.2999999999999999E-2</v>
      </c>
    </row>
    <row r="6372" spans="1:3" x14ac:dyDescent="0.2">
      <c r="A6372" t="s">
        <v>42814</v>
      </c>
      <c r="B6372">
        <v>1</v>
      </c>
      <c r="C6372">
        <v>5.2999999999999999E-2</v>
      </c>
    </row>
    <row r="6373" spans="1:3" x14ac:dyDescent="0.2">
      <c r="A6373" t="s">
        <v>42815</v>
      </c>
      <c r="B6373">
        <v>1</v>
      </c>
      <c r="C6373">
        <v>5.2999999999999999E-2</v>
      </c>
    </row>
    <row r="6374" spans="1:3" x14ac:dyDescent="0.2">
      <c r="A6374" t="s">
        <v>42816</v>
      </c>
      <c r="B6374">
        <v>1</v>
      </c>
      <c r="C6374">
        <v>5.2999999999999999E-2</v>
      </c>
    </row>
    <row r="6375" spans="1:3" x14ac:dyDescent="0.2">
      <c r="A6375" t="s">
        <v>42817</v>
      </c>
      <c r="B6375">
        <v>1</v>
      </c>
      <c r="C6375">
        <v>5.2999999999999999E-2</v>
      </c>
    </row>
    <row r="6376" spans="1:3" x14ac:dyDescent="0.2">
      <c r="A6376" t="s">
        <v>42818</v>
      </c>
      <c r="B6376">
        <v>1</v>
      </c>
      <c r="C6376">
        <v>5.2999999999999999E-2</v>
      </c>
    </row>
    <row r="6377" spans="1:3" x14ac:dyDescent="0.2">
      <c r="A6377" t="s">
        <v>42819</v>
      </c>
      <c r="B6377">
        <v>1</v>
      </c>
      <c r="C6377">
        <v>5.2999999999999999E-2</v>
      </c>
    </row>
    <row r="6378" spans="1:3" x14ac:dyDescent="0.2">
      <c r="A6378" t="s">
        <v>42820</v>
      </c>
      <c r="B6378">
        <v>1</v>
      </c>
      <c r="C6378">
        <v>5.2999999999999999E-2</v>
      </c>
    </row>
    <row r="6379" spans="1:3" x14ac:dyDescent="0.2">
      <c r="A6379" t="s">
        <v>42821</v>
      </c>
      <c r="B6379">
        <v>1</v>
      </c>
      <c r="C6379">
        <v>5.2999999999999999E-2</v>
      </c>
    </row>
    <row r="6380" spans="1:3" x14ac:dyDescent="0.2">
      <c r="A6380" t="s">
        <v>42822</v>
      </c>
      <c r="B6380">
        <v>1</v>
      </c>
      <c r="C6380">
        <v>5.2999999999999999E-2</v>
      </c>
    </row>
    <row r="6381" spans="1:3" x14ac:dyDescent="0.2">
      <c r="A6381" t="s">
        <v>42823</v>
      </c>
      <c r="B6381">
        <v>1</v>
      </c>
      <c r="C6381">
        <v>5.2999999999999999E-2</v>
      </c>
    </row>
    <row r="6382" spans="1:3" x14ac:dyDescent="0.2">
      <c r="A6382" t="s">
        <v>42824</v>
      </c>
      <c r="B6382">
        <v>1</v>
      </c>
      <c r="C6382">
        <v>5.2999999999999999E-2</v>
      </c>
    </row>
    <row r="6383" spans="1:3" x14ac:dyDescent="0.2">
      <c r="A6383" t="s">
        <v>42825</v>
      </c>
      <c r="B6383">
        <v>1</v>
      </c>
      <c r="C6383">
        <v>5.2999999999999999E-2</v>
      </c>
    </row>
    <row r="6384" spans="1:3" x14ac:dyDescent="0.2">
      <c r="A6384" t="s">
        <v>42826</v>
      </c>
      <c r="B6384">
        <v>1</v>
      </c>
      <c r="C6384">
        <v>5.2999999999999999E-2</v>
      </c>
    </row>
    <row r="6385" spans="1:3" x14ac:dyDescent="0.2">
      <c r="A6385" t="s">
        <v>42827</v>
      </c>
      <c r="B6385">
        <v>1</v>
      </c>
      <c r="C6385">
        <v>5.2999999999999999E-2</v>
      </c>
    </row>
    <row r="6386" spans="1:3" x14ac:dyDescent="0.2">
      <c r="A6386" t="s">
        <v>42828</v>
      </c>
      <c r="B6386">
        <v>1</v>
      </c>
      <c r="C6386">
        <v>5.2999999999999999E-2</v>
      </c>
    </row>
    <row r="6387" spans="1:3" x14ac:dyDescent="0.2">
      <c r="A6387" t="s">
        <v>42829</v>
      </c>
      <c r="B6387">
        <v>1</v>
      </c>
      <c r="C6387">
        <v>5.2999999999999999E-2</v>
      </c>
    </row>
    <row r="6388" spans="1:3" x14ac:dyDescent="0.2">
      <c r="A6388" t="s">
        <v>42830</v>
      </c>
      <c r="B6388">
        <v>1</v>
      </c>
      <c r="C6388">
        <v>5.2999999999999999E-2</v>
      </c>
    </row>
    <row r="6389" spans="1:3" x14ac:dyDescent="0.2">
      <c r="A6389" t="s">
        <v>42831</v>
      </c>
      <c r="B6389">
        <v>1</v>
      </c>
      <c r="C6389">
        <v>5.2999999999999999E-2</v>
      </c>
    </row>
    <row r="6390" spans="1:3" x14ac:dyDescent="0.2">
      <c r="A6390" t="s">
        <v>42832</v>
      </c>
      <c r="B6390">
        <v>1</v>
      </c>
      <c r="C6390">
        <v>5.2999999999999999E-2</v>
      </c>
    </row>
    <row r="6391" spans="1:3" x14ac:dyDescent="0.2">
      <c r="A6391" t="s">
        <v>42833</v>
      </c>
      <c r="B6391">
        <v>1</v>
      </c>
      <c r="C6391">
        <v>5.2999999999999999E-2</v>
      </c>
    </row>
    <row r="6392" spans="1:3" x14ac:dyDescent="0.2">
      <c r="A6392" t="s">
        <v>42834</v>
      </c>
      <c r="B6392">
        <v>1</v>
      </c>
      <c r="C6392">
        <v>5.2999999999999999E-2</v>
      </c>
    </row>
    <row r="6393" spans="1:3" x14ac:dyDescent="0.2">
      <c r="A6393" t="s">
        <v>42835</v>
      </c>
      <c r="B6393">
        <v>1</v>
      </c>
      <c r="C6393">
        <v>5.2999999999999999E-2</v>
      </c>
    </row>
    <row r="6394" spans="1:3" x14ac:dyDescent="0.2">
      <c r="A6394" t="s">
        <v>42836</v>
      </c>
      <c r="B6394">
        <v>1</v>
      </c>
      <c r="C6394">
        <v>5.2999999999999999E-2</v>
      </c>
    </row>
    <row r="6395" spans="1:3" x14ac:dyDescent="0.2">
      <c r="A6395" t="s">
        <v>42837</v>
      </c>
      <c r="B6395">
        <v>1</v>
      </c>
      <c r="C6395">
        <v>5.2999999999999999E-2</v>
      </c>
    </row>
    <row r="6396" spans="1:3" x14ac:dyDescent="0.2">
      <c r="A6396" t="s">
        <v>42838</v>
      </c>
      <c r="B6396">
        <v>1</v>
      </c>
      <c r="C6396">
        <v>5.2999999999999999E-2</v>
      </c>
    </row>
    <row r="6397" spans="1:3" x14ac:dyDescent="0.2">
      <c r="A6397" t="s">
        <v>42839</v>
      </c>
      <c r="B6397">
        <v>1</v>
      </c>
      <c r="C6397">
        <v>5.2999999999999999E-2</v>
      </c>
    </row>
    <row r="6398" spans="1:3" x14ac:dyDescent="0.2">
      <c r="A6398" t="s">
        <v>42840</v>
      </c>
      <c r="B6398">
        <v>1</v>
      </c>
      <c r="C6398">
        <v>5.2999999999999999E-2</v>
      </c>
    </row>
    <row r="6399" spans="1:3" x14ac:dyDescent="0.2">
      <c r="A6399" t="s">
        <v>42841</v>
      </c>
      <c r="B6399">
        <v>1</v>
      </c>
      <c r="C6399">
        <v>5.2999999999999999E-2</v>
      </c>
    </row>
    <row r="6400" spans="1:3" x14ac:dyDescent="0.2">
      <c r="A6400" t="s">
        <v>42842</v>
      </c>
      <c r="B6400">
        <v>1</v>
      </c>
      <c r="C6400">
        <v>5.2999999999999999E-2</v>
      </c>
    </row>
    <row r="6401" spans="1:3" x14ac:dyDescent="0.2">
      <c r="A6401" t="s">
        <v>42843</v>
      </c>
      <c r="B6401">
        <v>1</v>
      </c>
      <c r="C6401">
        <v>5.2999999999999999E-2</v>
      </c>
    </row>
    <row r="6402" spans="1:3" x14ac:dyDescent="0.2">
      <c r="A6402" t="s">
        <v>42844</v>
      </c>
      <c r="B6402">
        <v>1</v>
      </c>
      <c r="C6402">
        <v>5.2999999999999999E-2</v>
      </c>
    </row>
    <row r="6403" spans="1:3" x14ac:dyDescent="0.2">
      <c r="A6403" t="s">
        <v>42845</v>
      </c>
      <c r="B6403">
        <v>1</v>
      </c>
      <c r="C6403">
        <v>5.2999999999999999E-2</v>
      </c>
    </row>
    <row r="6404" spans="1:3" x14ac:dyDescent="0.2">
      <c r="A6404" t="s">
        <v>42846</v>
      </c>
      <c r="B6404">
        <v>1</v>
      </c>
      <c r="C6404">
        <v>5.2999999999999999E-2</v>
      </c>
    </row>
    <row r="6405" spans="1:3" x14ac:dyDescent="0.2">
      <c r="A6405" t="s">
        <v>42847</v>
      </c>
      <c r="B6405">
        <v>1</v>
      </c>
      <c r="C6405">
        <v>5.2999999999999999E-2</v>
      </c>
    </row>
    <row r="6406" spans="1:3" x14ac:dyDescent="0.2">
      <c r="A6406" t="s">
        <v>42848</v>
      </c>
      <c r="B6406">
        <v>1</v>
      </c>
      <c r="C6406">
        <v>5.2999999999999999E-2</v>
      </c>
    </row>
    <row r="6407" spans="1:3" x14ac:dyDescent="0.2">
      <c r="A6407" t="s">
        <v>42849</v>
      </c>
      <c r="B6407">
        <v>1</v>
      </c>
      <c r="C6407">
        <v>5.2999999999999999E-2</v>
      </c>
    </row>
    <row r="6408" spans="1:3" x14ac:dyDescent="0.2">
      <c r="A6408" t="s">
        <v>42850</v>
      </c>
      <c r="B6408">
        <v>1</v>
      </c>
      <c r="C6408">
        <v>5.2999999999999999E-2</v>
      </c>
    </row>
    <row r="6409" spans="1:3" x14ac:dyDescent="0.2">
      <c r="A6409" t="s">
        <v>42851</v>
      </c>
      <c r="B6409">
        <v>1</v>
      </c>
      <c r="C6409">
        <v>5.2999999999999999E-2</v>
      </c>
    </row>
    <row r="6410" spans="1:3" x14ac:dyDescent="0.2">
      <c r="A6410" t="s">
        <v>42852</v>
      </c>
      <c r="B6410">
        <v>1</v>
      </c>
      <c r="C6410">
        <v>5.2999999999999999E-2</v>
      </c>
    </row>
    <row r="6411" spans="1:3" x14ac:dyDescent="0.2">
      <c r="A6411" t="s">
        <v>42853</v>
      </c>
      <c r="B6411">
        <v>1</v>
      </c>
      <c r="C6411">
        <v>5.2999999999999999E-2</v>
      </c>
    </row>
    <row r="6412" spans="1:3" x14ac:dyDescent="0.2">
      <c r="A6412" t="s">
        <v>42854</v>
      </c>
      <c r="B6412">
        <v>1</v>
      </c>
      <c r="C6412">
        <v>5.2999999999999999E-2</v>
      </c>
    </row>
    <row r="6413" spans="1:3" x14ac:dyDescent="0.2">
      <c r="A6413" t="s">
        <v>42855</v>
      </c>
      <c r="B6413">
        <v>1</v>
      </c>
      <c r="C6413">
        <v>5.2999999999999999E-2</v>
      </c>
    </row>
    <row r="6414" spans="1:3" x14ac:dyDescent="0.2">
      <c r="A6414" t="s">
        <v>42856</v>
      </c>
      <c r="B6414">
        <v>1</v>
      </c>
      <c r="C6414">
        <v>5.2999999999999999E-2</v>
      </c>
    </row>
    <row r="6415" spans="1:3" x14ac:dyDescent="0.2">
      <c r="A6415" t="s">
        <v>42857</v>
      </c>
      <c r="B6415">
        <v>1</v>
      </c>
      <c r="C6415">
        <v>5.2999999999999999E-2</v>
      </c>
    </row>
    <row r="6416" spans="1:3" x14ac:dyDescent="0.2">
      <c r="A6416" t="s">
        <v>42858</v>
      </c>
      <c r="B6416">
        <v>1</v>
      </c>
      <c r="C6416">
        <v>5.2999999999999999E-2</v>
      </c>
    </row>
    <row r="6417" spans="1:3" x14ac:dyDescent="0.2">
      <c r="A6417" t="s">
        <v>42859</v>
      </c>
      <c r="B6417">
        <v>1</v>
      </c>
      <c r="C6417">
        <v>5.2999999999999999E-2</v>
      </c>
    </row>
    <row r="6418" spans="1:3" x14ac:dyDescent="0.2">
      <c r="A6418" t="s">
        <v>42860</v>
      </c>
      <c r="B6418">
        <v>1</v>
      </c>
      <c r="C6418">
        <v>5.2999999999999999E-2</v>
      </c>
    </row>
    <row r="6419" spans="1:3" x14ac:dyDescent="0.2">
      <c r="A6419" t="s">
        <v>42861</v>
      </c>
      <c r="B6419">
        <v>1</v>
      </c>
      <c r="C6419">
        <v>5.2999999999999999E-2</v>
      </c>
    </row>
    <row r="6420" spans="1:3" x14ac:dyDescent="0.2">
      <c r="A6420" t="s">
        <v>42862</v>
      </c>
      <c r="B6420">
        <v>1</v>
      </c>
      <c r="C6420">
        <v>5.2999999999999999E-2</v>
      </c>
    </row>
    <row r="6421" spans="1:3" x14ac:dyDescent="0.2">
      <c r="A6421" t="s">
        <v>42863</v>
      </c>
      <c r="B6421">
        <v>1</v>
      </c>
      <c r="C6421">
        <v>5.2999999999999999E-2</v>
      </c>
    </row>
    <row r="6422" spans="1:3" x14ac:dyDescent="0.2">
      <c r="A6422" t="s">
        <v>42864</v>
      </c>
      <c r="B6422">
        <v>1</v>
      </c>
      <c r="C6422">
        <v>5.2999999999999999E-2</v>
      </c>
    </row>
    <row r="6423" spans="1:3" x14ac:dyDescent="0.2">
      <c r="A6423" t="s">
        <v>42865</v>
      </c>
      <c r="B6423">
        <v>1</v>
      </c>
      <c r="C6423">
        <v>5.2999999999999999E-2</v>
      </c>
    </row>
    <row r="6424" spans="1:3" x14ac:dyDescent="0.2">
      <c r="A6424" t="s">
        <v>42866</v>
      </c>
      <c r="B6424">
        <v>1</v>
      </c>
      <c r="C6424">
        <v>5.2999999999999999E-2</v>
      </c>
    </row>
    <row r="6425" spans="1:3" x14ac:dyDescent="0.2">
      <c r="A6425" t="s">
        <v>42867</v>
      </c>
      <c r="B6425">
        <v>1</v>
      </c>
      <c r="C6425">
        <v>5.2999999999999999E-2</v>
      </c>
    </row>
    <row r="6426" spans="1:3" x14ac:dyDescent="0.2">
      <c r="A6426" t="s">
        <v>42868</v>
      </c>
      <c r="B6426">
        <v>1</v>
      </c>
      <c r="C6426">
        <v>5.2999999999999999E-2</v>
      </c>
    </row>
    <row r="6427" spans="1:3" x14ac:dyDescent="0.2">
      <c r="A6427" t="s">
        <v>42869</v>
      </c>
      <c r="B6427">
        <v>1</v>
      </c>
      <c r="C6427">
        <v>5.2999999999999999E-2</v>
      </c>
    </row>
    <row r="6428" spans="1:3" x14ac:dyDescent="0.2">
      <c r="A6428" t="s">
        <v>42870</v>
      </c>
      <c r="B6428">
        <v>1</v>
      </c>
      <c r="C6428">
        <v>5.2999999999999999E-2</v>
      </c>
    </row>
    <row r="6429" spans="1:3" x14ac:dyDescent="0.2">
      <c r="A6429" t="s">
        <v>42871</v>
      </c>
      <c r="B6429">
        <v>1</v>
      </c>
      <c r="C6429">
        <v>5.2999999999999999E-2</v>
      </c>
    </row>
    <row r="6430" spans="1:3" x14ac:dyDescent="0.2">
      <c r="A6430" t="s">
        <v>42872</v>
      </c>
      <c r="B6430">
        <v>1</v>
      </c>
      <c r="C6430">
        <v>5.2999999999999999E-2</v>
      </c>
    </row>
    <row r="6431" spans="1:3" x14ac:dyDescent="0.2">
      <c r="A6431" t="s">
        <v>42873</v>
      </c>
      <c r="B6431">
        <v>1</v>
      </c>
      <c r="C6431">
        <v>5.2999999999999999E-2</v>
      </c>
    </row>
    <row r="6432" spans="1:3" x14ac:dyDescent="0.2">
      <c r="A6432" t="s">
        <v>42874</v>
      </c>
      <c r="B6432">
        <v>1</v>
      </c>
      <c r="C6432">
        <v>5.2999999999999999E-2</v>
      </c>
    </row>
    <row r="6433" spans="1:3" x14ac:dyDescent="0.2">
      <c r="A6433" t="s">
        <v>42875</v>
      </c>
      <c r="B6433">
        <v>1</v>
      </c>
      <c r="C6433">
        <v>5.2999999999999999E-2</v>
      </c>
    </row>
    <row r="6434" spans="1:3" x14ac:dyDescent="0.2">
      <c r="A6434" t="s">
        <v>42876</v>
      </c>
      <c r="B6434">
        <v>1</v>
      </c>
      <c r="C6434">
        <v>5.2999999999999999E-2</v>
      </c>
    </row>
    <row r="6435" spans="1:3" x14ac:dyDescent="0.2">
      <c r="A6435" t="s">
        <v>42877</v>
      </c>
      <c r="B6435">
        <v>1</v>
      </c>
      <c r="C6435">
        <v>5.2999999999999999E-2</v>
      </c>
    </row>
    <row r="6436" spans="1:3" x14ac:dyDescent="0.2">
      <c r="A6436" t="s">
        <v>42878</v>
      </c>
      <c r="B6436">
        <v>1</v>
      </c>
      <c r="C6436">
        <v>5.2999999999999999E-2</v>
      </c>
    </row>
    <row r="6437" spans="1:3" x14ac:dyDescent="0.2">
      <c r="A6437" t="s">
        <v>42879</v>
      </c>
      <c r="B6437">
        <v>1</v>
      </c>
      <c r="C6437">
        <v>5.2999999999999999E-2</v>
      </c>
    </row>
    <row r="6438" spans="1:3" x14ac:dyDescent="0.2">
      <c r="A6438" t="s">
        <v>42880</v>
      </c>
      <c r="B6438">
        <v>1</v>
      </c>
      <c r="C6438">
        <v>5.2999999999999999E-2</v>
      </c>
    </row>
    <row r="6439" spans="1:3" x14ac:dyDescent="0.2">
      <c r="A6439" t="s">
        <v>42881</v>
      </c>
      <c r="B6439">
        <v>1</v>
      </c>
      <c r="C6439">
        <v>5.2999999999999999E-2</v>
      </c>
    </row>
    <row r="6440" spans="1:3" x14ac:dyDescent="0.2">
      <c r="A6440" t="s">
        <v>42882</v>
      </c>
      <c r="B6440">
        <v>1</v>
      </c>
      <c r="C6440">
        <v>5.2999999999999999E-2</v>
      </c>
    </row>
    <row r="6441" spans="1:3" x14ac:dyDescent="0.2">
      <c r="A6441" t="s">
        <v>42883</v>
      </c>
      <c r="B6441">
        <v>1</v>
      </c>
      <c r="C6441">
        <v>5.2999999999999999E-2</v>
      </c>
    </row>
    <row r="6442" spans="1:3" x14ac:dyDescent="0.2">
      <c r="A6442" t="s">
        <v>42884</v>
      </c>
      <c r="B6442">
        <v>1</v>
      </c>
      <c r="C6442">
        <v>5.2999999999999999E-2</v>
      </c>
    </row>
    <row r="6443" spans="1:3" x14ac:dyDescent="0.2">
      <c r="A6443" t="s">
        <v>42885</v>
      </c>
      <c r="B6443">
        <v>1</v>
      </c>
      <c r="C6443">
        <v>5.2999999999999999E-2</v>
      </c>
    </row>
    <row r="6444" spans="1:3" x14ac:dyDescent="0.2">
      <c r="A6444" t="s">
        <v>42886</v>
      </c>
      <c r="B6444">
        <v>1</v>
      </c>
      <c r="C6444">
        <v>5.2999999999999999E-2</v>
      </c>
    </row>
    <row r="6445" spans="1:3" x14ac:dyDescent="0.2">
      <c r="A6445" t="s">
        <v>42887</v>
      </c>
      <c r="B6445">
        <v>1</v>
      </c>
      <c r="C6445">
        <v>5.2999999999999999E-2</v>
      </c>
    </row>
    <row r="6446" spans="1:3" x14ac:dyDescent="0.2">
      <c r="A6446" t="s">
        <v>42888</v>
      </c>
      <c r="B6446">
        <v>1</v>
      </c>
      <c r="C6446">
        <v>5.2999999999999999E-2</v>
      </c>
    </row>
    <row r="6447" spans="1:3" x14ac:dyDescent="0.2">
      <c r="A6447" t="s">
        <v>42889</v>
      </c>
      <c r="B6447">
        <v>1</v>
      </c>
      <c r="C6447">
        <v>5.2999999999999999E-2</v>
      </c>
    </row>
    <row r="6448" spans="1:3" x14ac:dyDescent="0.2">
      <c r="A6448" t="s">
        <v>42890</v>
      </c>
      <c r="B6448">
        <v>1</v>
      </c>
      <c r="C6448">
        <v>5.2999999999999999E-2</v>
      </c>
    </row>
    <row r="6449" spans="1:3" x14ac:dyDescent="0.2">
      <c r="A6449" t="s">
        <v>42891</v>
      </c>
      <c r="B6449">
        <v>1</v>
      </c>
      <c r="C6449">
        <v>5.2999999999999999E-2</v>
      </c>
    </row>
    <row r="6450" spans="1:3" x14ac:dyDescent="0.2">
      <c r="A6450" t="s">
        <v>42892</v>
      </c>
      <c r="B6450">
        <v>1</v>
      </c>
      <c r="C6450">
        <v>5.2999999999999999E-2</v>
      </c>
    </row>
    <row r="6451" spans="1:3" x14ac:dyDescent="0.2">
      <c r="A6451" t="s">
        <v>42893</v>
      </c>
      <c r="B6451">
        <v>1</v>
      </c>
      <c r="C6451">
        <v>5.2999999999999999E-2</v>
      </c>
    </row>
    <row r="6452" spans="1:3" x14ac:dyDescent="0.2">
      <c r="A6452" t="s">
        <v>42894</v>
      </c>
      <c r="B6452">
        <v>1</v>
      </c>
      <c r="C6452">
        <v>5.2999999999999999E-2</v>
      </c>
    </row>
    <row r="6453" spans="1:3" x14ac:dyDescent="0.2">
      <c r="A6453" t="s">
        <v>42895</v>
      </c>
      <c r="B6453">
        <v>1</v>
      </c>
      <c r="C6453">
        <v>5.2999999999999999E-2</v>
      </c>
    </row>
    <row r="6454" spans="1:3" x14ac:dyDescent="0.2">
      <c r="A6454" t="s">
        <v>42896</v>
      </c>
      <c r="B6454">
        <v>1</v>
      </c>
      <c r="C6454">
        <v>5.2999999999999999E-2</v>
      </c>
    </row>
    <row r="6455" spans="1:3" x14ac:dyDescent="0.2">
      <c r="A6455" t="s">
        <v>42897</v>
      </c>
      <c r="B6455">
        <v>1</v>
      </c>
      <c r="C6455">
        <v>5.2999999999999999E-2</v>
      </c>
    </row>
    <row r="6456" spans="1:3" x14ac:dyDescent="0.2">
      <c r="A6456" t="s">
        <v>42898</v>
      </c>
      <c r="B6456">
        <v>1</v>
      </c>
      <c r="C6456">
        <v>5.2999999999999999E-2</v>
      </c>
    </row>
    <row r="6457" spans="1:3" x14ac:dyDescent="0.2">
      <c r="A6457" t="s">
        <v>42899</v>
      </c>
      <c r="B6457">
        <v>1</v>
      </c>
      <c r="C6457">
        <v>5.2999999999999999E-2</v>
      </c>
    </row>
    <row r="6458" spans="1:3" x14ac:dyDescent="0.2">
      <c r="A6458" t="s">
        <v>42900</v>
      </c>
      <c r="B6458">
        <v>1</v>
      </c>
      <c r="C6458">
        <v>5.2999999999999999E-2</v>
      </c>
    </row>
    <row r="6459" spans="1:3" x14ac:dyDescent="0.2">
      <c r="A6459" t="s">
        <v>42901</v>
      </c>
      <c r="B6459">
        <v>1</v>
      </c>
      <c r="C6459">
        <v>5.2999999999999999E-2</v>
      </c>
    </row>
    <row r="6460" spans="1:3" x14ac:dyDescent="0.2">
      <c r="A6460" t="s">
        <v>42902</v>
      </c>
      <c r="B6460">
        <v>1</v>
      </c>
      <c r="C6460">
        <v>5.2999999999999999E-2</v>
      </c>
    </row>
    <row r="6461" spans="1:3" x14ac:dyDescent="0.2">
      <c r="A6461" t="s">
        <v>42903</v>
      </c>
      <c r="B6461">
        <v>1</v>
      </c>
      <c r="C6461">
        <v>5.2999999999999999E-2</v>
      </c>
    </row>
    <row r="6462" spans="1:3" x14ac:dyDescent="0.2">
      <c r="A6462" t="s">
        <v>42904</v>
      </c>
      <c r="B6462">
        <v>1</v>
      </c>
      <c r="C6462">
        <v>5.2999999999999999E-2</v>
      </c>
    </row>
    <row r="6463" spans="1:3" x14ac:dyDescent="0.2">
      <c r="A6463" t="s">
        <v>42905</v>
      </c>
      <c r="B6463">
        <v>1</v>
      </c>
      <c r="C6463">
        <v>5.2999999999999999E-2</v>
      </c>
    </row>
    <row r="6464" spans="1:3" x14ac:dyDescent="0.2">
      <c r="A6464" t="s">
        <v>42906</v>
      </c>
      <c r="B6464">
        <v>1</v>
      </c>
      <c r="C6464">
        <v>5.2999999999999999E-2</v>
      </c>
    </row>
    <row r="6465" spans="1:3" x14ac:dyDescent="0.2">
      <c r="A6465" t="s">
        <v>42907</v>
      </c>
      <c r="B6465">
        <v>1</v>
      </c>
      <c r="C6465">
        <v>5.2999999999999999E-2</v>
      </c>
    </row>
    <row r="6466" spans="1:3" x14ac:dyDescent="0.2">
      <c r="A6466" t="s">
        <v>42908</v>
      </c>
      <c r="B6466">
        <v>1</v>
      </c>
      <c r="C6466">
        <v>5.2999999999999999E-2</v>
      </c>
    </row>
    <row r="6467" spans="1:3" x14ac:dyDescent="0.2">
      <c r="A6467" t="s">
        <v>42909</v>
      </c>
      <c r="B6467">
        <v>1</v>
      </c>
      <c r="C6467">
        <v>5.2999999999999999E-2</v>
      </c>
    </row>
    <row r="6468" spans="1:3" x14ac:dyDescent="0.2">
      <c r="A6468" t="s">
        <v>42910</v>
      </c>
      <c r="B6468">
        <v>1</v>
      </c>
      <c r="C6468">
        <v>5.2999999999999999E-2</v>
      </c>
    </row>
    <row r="6469" spans="1:3" x14ac:dyDescent="0.2">
      <c r="A6469" t="s">
        <v>42911</v>
      </c>
      <c r="B6469">
        <v>1</v>
      </c>
      <c r="C6469">
        <v>5.2999999999999999E-2</v>
      </c>
    </row>
    <row r="6470" spans="1:3" x14ac:dyDescent="0.2">
      <c r="A6470" t="s">
        <v>42912</v>
      </c>
      <c r="B6470">
        <v>1</v>
      </c>
      <c r="C6470">
        <v>5.2999999999999999E-2</v>
      </c>
    </row>
    <row r="6471" spans="1:3" x14ac:dyDescent="0.2">
      <c r="A6471" t="s">
        <v>42913</v>
      </c>
      <c r="B6471">
        <v>1</v>
      </c>
      <c r="C6471">
        <v>5.2999999999999999E-2</v>
      </c>
    </row>
    <row r="6472" spans="1:3" x14ac:dyDescent="0.2">
      <c r="A6472" t="s">
        <v>42914</v>
      </c>
      <c r="B6472">
        <v>1</v>
      </c>
      <c r="C6472">
        <v>5.2999999999999999E-2</v>
      </c>
    </row>
    <row r="6473" spans="1:3" x14ac:dyDescent="0.2">
      <c r="A6473" t="s">
        <v>42915</v>
      </c>
      <c r="B6473">
        <v>1</v>
      </c>
      <c r="C6473">
        <v>5.2999999999999999E-2</v>
      </c>
    </row>
    <row r="6474" spans="1:3" x14ac:dyDescent="0.2">
      <c r="A6474" t="s">
        <v>42916</v>
      </c>
      <c r="B6474">
        <v>1</v>
      </c>
      <c r="C6474">
        <v>5.2999999999999999E-2</v>
      </c>
    </row>
    <row r="6475" spans="1:3" x14ac:dyDescent="0.2">
      <c r="A6475" t="s">
        <v>42917</v>
      </c>
      <c r="B6475">
        <v>1</v>
      </c>
      <c r="C6475">
        <v>5.2999999999999999E-2</v>
      </c>
    </row>
    <row r="6476" spans="1:3" x14ac:dyDescent="0.2">
      <c r="A6476" t="s">
        <v>42918</v>
      </c>
      <c r="B6476">
        <v>1</v>
      </c>
      <c r="C6476">
        <v>5.2999999999999999E-2</v>
      </c>
    </row>
    <row r="6477" spans="1:3" x14ac:dyDescent="0.2">
      <c r="A6477" t="s">
        <v>42919</v>
      </c>
      <c r="B6477">
        <v>1</v>
      </c>
      <c r="C6477">
        <v>5.2999999999999999E-2</v>
      </c>
    </row>
    <row r="6478" spans="1:3" x14ac:dyDescent="0.2">
      <c r="A6478" t="s">
        <v>42920</v>
      </c>
      <c r="B6478">
        <v>1</v>
      </c>
      <c r="C6478">
        <v>5.2999999999999999E-2</v>
      </c>
    </row>
    <row r="6479" spans="1:3" x14ac:dyDescent="0.2">
      <c r="A6479" t="s">
        <v>42921</v>
      </c>
      <c r="B6479">
        <v>1</v>
      </c>
      <c r="C6479">
        <v>5.2999999999999999E-2</v>
      </c>
    </row>
    <row r="6480" spans="1:3" x14ac:dyDescent="0.2">
      <c r="A6480" t="s">
        <v>42922</v>
      </c>
      <c r="B6480">
        <v>1</v>
      </c>
      <c r="C6480">
        <v>5.2999999999999999E-2</v>
      </c>
    </row>
    <row r="6481" spans="1:3" x14ac:dyDescent="0.2">
      <c r="A6481" t="s">
        <v>42923</v>
      </c>
      <c r="B6481">
        <v>1</v>
      </c>
      <c r="C6481">
        <v>5.2999999999999999E-2</v>
      </c>
    </row>
    <row r="6482" spans="1:3" x14ac:dyDescent="0.2">
      <c r="A6482" t="s">
        <v>42924</v>
      </c>
      <c r="B6482">
        <v>1</v>
      </c>
      <c r="C6482">
        <v>5.2999999999999999E-2</v>
      </c>
    </row>
    <row r="6483" spans="1:3" x14ac:dyDescent="0.2">
      <c r="A6483" t="s">
        <v>42925</v>
      </c>
      <c r="B6483">
        <v>1</v>
      </c>
      <c r="C6483">
        <v>5.2999999999999999E-2</v>
      </c>
    </row>
    <row r="6484" spans="1:3" x14ac:dyDescent="0.2">
      <c r="A6484" t="s">
        <v>42926</v>
      </c>
      <c r="B6484">
        <v>1</v>
      </c>
      <c r="C6484">
        <v>5.2999999999999999E-2</v>
      </c>
    </row>
    <row r="6485" spans="1:3" x14ac:dyDescent="0.2">
      <c r="A6485" t="s">
        <v>42927</v>
      </c>
      <c r="B6485">
        <v>1</v>
      </c>
      <c r="C6485">
        <v>5.2999999999999999E-2</v>
      </c>
    </row>
    <row r="6486" spans="1:3" x14ac:dyDescent="0.2">
      <c r="A6486" t="s">
        <v>42928</v>
      </c>
      <c r="B6486">
        <v>1</v>
      </c>
      <c r="C6486">
        <v>5.2999999999999999E-2</v>
      </c>
    </row>
    <row r="6487" spans="1:3" x14ac:dyDescent="0.2">
      <c r="A6487" t="s">
        <v>42929</v>
      </c>
      <c r="B6487">
        <v>1</v>
      </c>
      <c r="C6487">
        <v>5.2999999999999999E-2</v>
      </c>
    </row>
    <row r="6488" spans="1:3" x14ac:dyDescent="0.2">
      <c r="A6488" t="s">
        <v>42930</v>
      </c>
      <c r="B6488">
        <v>1</v>
      </c>
      <c r="C6488">
        <v>5.2999999999999999E-2</v>
      </c>
    </row>
    <row r="6489" spans="1:3" x14ac:dyDescent="0.2">
      <c r="A6489" t="s">
        <v>42931</v>
      </c>
      <c r="B6489">
        <v>1</v>
      </c>
      <c r="C6489">
        <v>5.2999999999999999E-2</v>
      </c>
    </row>
    <row r="6490" spans="1:3" x14ac:dyDescent="0.2">
      <c r="A6490" t="s">
        <v>42932</v>
      </c>
      <c r="B6490">
        <v>1</v>
      </c>
      <c r="C6490">
        <v>5.2999999999999999E-2</v>
      </c>
    </row>
    <row r="6491" spans="1:3" x14ac:dyDescent="0.2">
      <c r="A6491" t="s">
        <v>42933</v>
      </c>
      <c r="B6491">
        <v>1</v>
      </c>
      <c r="C6491">
        <v>5.2999999999999999E-2</v>
      </c>
    </row>
    <row r="6492" spans="1:3" x14ac:dyDescent="0.2">
      <c r="A6492" t="s">
        <v>42934</v>
      </c>
      <c r="B6492">
        <v>1</v>
      </c>
      <c r="C6492">
        <v>5.2999999999999999E-2</v>
      </c>
    </row>
    <row r="6493" spans="1:3" x14ac:dyDescent="0.2">
      <c r="A6493" t="s">
        <v>42935</v>
      </c>
      <c r="B6493">
        <v>1</v>
      </c>
      <c r="C6493">
        <v>5.2999999999999999E-2</v>
      </c>
    </row>
    <row r="6494" spans="1:3" x14ac:dyDescent="0.2">
      <c r="A6494" t="s">
        <v>42936</v>
      </c>
      <c r="B6494">
        <v>1</v>
      </c>
      <c r="C6494">
        <v>5.2999999999999999E-2</v>
      </c>
    </row>
    <row r="6495" spans="1:3" x14ac:dyDescent="0.2">
      <c r="A6495" t="s">
        <v>42937</v>
      </c>
      <c r="B6495">
        <v>1</v>
      </c>
      <c r="C6495">
        <v>5.2999999999999999E-2</v>
      </c>
    </row>
    <row r="6496" spans="1:3" x14ac:dyDescent="0.2">
      <c r="A6496" t="s">
        <v>42938</v>
      </c>
      <c r="B6496">
        <v>1</v>
      </c>
      <c r="C6496">
        <v>5.2999999999999999E-2</v>
      </c>
    </row>
    <row r="6497" spans="1:3" x14ac:dyDescent="0.2">
      <c r="A6497" t="s">
        <v>42939</v>
      </c>
      <c r="B6497">
        <v>1</v>
      </c>
      <c r="C6497">
        <v>5.2999999999999999E-2</v>
      </c>
    </row>
    <row r="6498" spans="1:3" x14ac:dyDescent="0.2">
      <c r="A6498" t="s">
        <v>42940</v>
      </c>
      <c r="B6498">
        <v>1</v>
      </c>
      <c r="C6498">
        <v>5.2999999999999999E-2</v>
      </c>
    </row>
    <row r="6499" spans="1:3" x14ac:dyDescent="0.2">
      <c r="A6499" t="s">
        <v>42941</v>
      </c>
      <c r="B6499">
        <v>1</v>
      </c>
      <c r="C6499">
        <v>5.2999999999999999E-2</v>
      </c>
    </row>
    <row r="6500" spans="1:3" x14ac:dyDescent="0.2">
      <c r="A6500" t="s">
        <v>42942</v>
      </c>
      <c r="B6500">
        <v>1</v>
      </c>
      <c r="C6500">
        <v>5.2999999999999999E-2</v>
      </c>
    </row>
    <row r="6501" spans="1:3" x14ac:dyDescent="0.2">
      <c r="A6501" t="s">
        <v>42943</v>
      </c>
      <c r="B6501">
        <v>1</v>
      </c>
      <c r="C6501">
        <v>5.2999999999999999E-2</v>
      </c>
    </row>
    <row r="6502" spans="1:3" x14ac:dyDescent="0.2">
      <c r="A6502" t="s">
        <v>42944</v>
      </c>
      <c r="B6502">
        <v>1</v>
      </c>
      <c r="C6502">
        <v>5.2999999999999999E-2</v>
      </c>
    </row>
    <row r="6503" spans="1:3" x14ac:dyDescent="0.2">
      <c r="A6503" t="s">
        <v>42945</v>
      </c>
      <c r="B6503">
        <v>1</v>
      </c>
      <c r="C6503">
        <v>5.2999999999999999E-2</v>
      </c>
    </row>
    <row r="6504" spans="1:3" x14ac:dyDescent="0.2">
      <c r="A6504" t="s">
        <v>42946</v>
      </c>
      <c r="B6504">
        <v>1</v>
      </c>
      <c r="C6504">
        <v>5.2999999999999999E-2</v>
      </c>
    </row>
    <row r="6505" spans="1:3" x14ac:dyDescent="0.2">
      <c r="A6505" t="s">
        <v>42947</v>
      </c>
      <c r="B6505">
        <v>1</v>
      </c>
      <c r="C6505">
        <v>5.2999999999999999E-2</v>
      </c>
    </row>
    <row r="6506" spans="1:3" x14ac:dyDescent="0.2">
      <c r="A6506" t="s">
        <v>42948</v>
      </c>
      <c r="B6506">
        <v>1</v>
      </c>
      <c r="C6506">
        <v>5.2999999999999999E-2</v>
      </c>
    </row>
    <row r="6507" spans="1:3" x14ac:dyDescent="0.2">
      <c r="A6507" t="s">
        <v>42949</v>
      </c>
      <c r="B6507">
        <v>1</v>
      </c>
      <c r="C6507">
        <v>5.2999999999999999E-2</v>
      </c>
    </row>
    <row r="6508" spans="1:3" x14ac:dyDescent="0.2">
      <c r="A6508" t="s">
        <v>42950</v>
      </c>
      <c r="B6508">
        <v>1</v>
      </c>
      <c r="C6508">
        <v>5.2999999999999999E-2</v>
      </c>
    </row>
    <row r="6509" spans="1:3" x14ac:dyDescent="0.2">
      <c r="A6509" t="s">
        <v>42951</v>
      </c>
      <c r="B6509">
        <v>1</v>
      </c>
      <c r="C6509">
        <v>5.2999999999999999E-2</v>
      </c>
    </row>
    <row r="6510" spans="1:3" x14ac:dyDescent="0.2">
      <c r="A6510" t="s">
        <v>42952</v>
      </c>
      <c r="B6510">
        <v>1</v>
      </c>
      <c r="C6510">
        <v>5.2999999999999999E-2</v>
      </c>
    </row>
    <row r="6511" spans="1:3" x14ac:dyDescent="0.2">
      <c r="A6511" t="s">
        <v>42953</v>
      </c>
      <c r="B6511">
        <v>1</v>
      </c>
      <c r="C6511">
        <v>5.2999999999999999E-2</v>
      </c>
    </row>
    <row r="6512" spans="1:3" x14ac:dyDescent="0.2">
      <c r="A6512" t="s">
        <v>42954</v>
      </c>
      <c r="B6512">
        <v>1</v>
      </c>
      <c r="C6512">
        <v>5.2999999999999999E-2</v>
      </c>
    </row>
    <row r="6513" spans="1:3" x14ac:dyDescent="0.2">
      <c r="A6513" t="s">
        <v>42955</v>
      </c>
      <c r="B6513">
        <v>1</v>
      </c>
      <c r="C6513">
        <v>5.2999999999999999E-2</v>
      </c>
    </row>
    <row r="6514" spans="1:3" x14ac:dyDescent="0.2">
      <c r="A6514" t="s">
        <v>42956</v>
      </c>
      <c r="B6514">
        <v>1</v>
      </c>
      <c r="C6514">
        <v>5.2999999999999999E-2</v>
      </c>
    </row>
    <row r="6515" spans="1:3" x14ac:dyDescent="0.2">
      <c r="A6515" t="s">
        <v>42957</v>
      </c>
      <c r="B6515">
        <v>1</v>
      </c>
      <c r="C6515">
        <v>5.2999999999999999E-2</v>
      </c>
    </row>
    <row r="6516" spans="1:3" x14ac:dyDescent="0.2">
      <c r="A6516" t="s">
        <v>42958</v>
      </c>
      <c r="B6516">
        <v>1</v>
      </c>
      <c r="C6516">
        <v>5.2999999999999999E-2</v>
      </c>
    </row>
    <row r="6517" spans="1:3" x14ac:dyDescent="0.2">
      <c r="A6517" t="s">
        <v>42959</v>
      </c>
      <c r="B6517">
        <v>1</v>
      </c>
      <c r="C6517">
        <v>5.2999999999999999E-2</v>
      </c>
    </row>
    <row r="6518" spans="1:3" x14ac:dyDescent="0.2">
      <c r="A6518" t="s">
        <v>42960</v>
      </c>
      <c r="B6518">
        <v>1</v>
      </c>
      <c r="C6518">
        <v>5.2999999999999999E-2</v>
      </c>
    </row>
    <row r="6519" spans="1:3" x14ac:dyDescent="0.2">
      <c r="A6519" t="s">
        <v>42961</v>
      </c>
      <c r="B6519">
        <v>1</v>
      </c>
      <c r="C6519">
        <v>5.2999999999999999E-2</v>
      </c>
    </row>
    <row r="6520" spans="1:3" x14ac:dyDescent="0.2">
      <c r="A6520" t="s">
        <v>42962</v>
      </c>
      <c r="B6520">
        <v>1</v>
      </c>
      <c r="C6520">
        <v>5.2999999999999999E-2</v>
      </c>
    </row>
    <row r="6521" spans="1:3" x14ac:dyDescent="0.2">
      <c r="A6521" t="s">
        <v>42963</v>
      </c>
      <c r="B6521">
        <v>1</v>
      </c>
      <c r="C6521">
        <v>5.2999999999999999E-2</v>
      </c>
    </row>
    <row r="6522" spans="1:3" x14ac:dyDescent="0.2">
      <c r="A6522" t="s">
        <v>42964</v>
      </c>
      <c r="B6522">
        <v>1</v>
      </c>
      <c r="C6522">
        <v>5.2999999999999999E-2</v>
      </c>
    </row>
    <row r="6523" spans="1:3" x14ac:dyDescent="0.2">
      <c r="A6523" t="s">
        <v>42965</v>
      </c>
      <c r="B6523">
        <v>1</v>
      </c>
      <c r="C6523">
        <v>5.2999999999999999E-2</v>
      </c>
    </row>
    <row r="6524" spans="1:3" x14ac:dyDescent="0.2">
      <c r="A6524" t="s">
        <v>42966</v>
      </c>
      <c r="B6524">
        <v>1</v>
      </c>
      <c r="C6524">
        <v>5.2999999999999999E-2</v>
      </c>
    </row>
    <row r="6525" spans="1:3" x14ac:dyDescent="0.2">
      <c r="A6525" t="s">
        <v>42967</v>
      </c>
      <c r="B6525">
        <v>1</v>
      </c>
      <c r="C6525">
        <v>5.2999999999999999E-2</v>
      </c>
    </row>
    <row r="6526" spans="1:3" x14ac:dyDescent="0.2">
      <c r="A6526" t="s">
        <v>42968</v>
      </c>
      <c r="B6526">
        <v>1</v>
      </c>
      <c r="C6526">
        <v>5.2999999999999999E-2</v>
      </c>
    </row>
    <row r="6527" spans="1:3" x14ac:dyDescent="0.2">
      <c r="A6527" t="s">
        <v>42969</v>
      </c>
      <c r="B6527">
        <v>1</v>
      </c>
      <c r="C6527">
        <v>5.2999999999999999E-2</v>
      </c>
    </row>
    <row r="6528" spans="1:3" x14ac:dyDescent="0.2">
      <c r="A6528" t="s">
        <v>42970</v>
      </c>
      <c r="B6528">
        <v>1</v>
      </c>
      <c r="C6528">
        <v>5.2999999999999999E-2</v>
      </c>
    </row>
    <row r="6529" spans="1:3" x14ac:dyDescent="0.2">
      <c r="A6529" t="s">
        <v>42971</v>
      </c>
      <c r="B6529">
        <v>1</v>
      </c>
      <c r="C6529">
        <v>5.2999999999999999E-2</v>
      </c>
    </row>
    <row r="6530" spans="1:3" x14ac:dyDescent="0.2">
      <c r="A6530" t="s">
        <v>42972</v>
      </c>
      <c r="B6530">
        <v>1</v>
      </c>
      <c r="C6530">
        <v>5.2999999999999999E-2</v>
      </c>
    </row>
    <row r="6531" spans="1:3" x14ac:dyDescent="0.2">
      <c r="A6531" t="s">
        <v>42973</v>
      </c>
      <c r="B6531">
        <v>1</v>
      </c>
      <c r="C6531">
        <v>5.2999999999999999E-2</v>
      </c>
    </row>
    <row r="6532" spans="1:3" x14ac:dyDescent="0.2">
      <c r="A6532" t="s">
        <v>42974</v>
      </c>
      <c r="B6532">
        <v>1</v>
      </c>
      <c r="C6532">
        <v>5.2999999999999999E-2</v>
      </c>
    </row>
    <row r="6533" spans="1:3" x14ac:dyDescent="0.2">
      <c r="A6533" t="s">
        <v>42975</v>
      </c>
      <c r="B6533">
        <v>1</v>
      </c>
      <c r="C6533">
        <v>5.2999999999999999E-2</v>
      </c>
    </row>
    <row r="6534" spans="1:3" x14ac:dyDescent="0.2">
      <c r="A6534" t="s">
        <v>42976</v>
      </c>
      <c r="B6534">
        <v>1</v>
      </c>
      <c r="C6534">
        <v>5.2999999999999999E-2</v>
      </c>
    </row>
    <row r="6535" spans="1:3" x14ac:dyDescent="0.2">
      <c r="A6535" t="s">
        <v>42977</v>
      </c>
      <c r="B6535">
        <v>1</v>
      </c>
      <c r="C6535">
        <v>5.2999999999999999E-2</v>
      </c>
    </row>
    <row r="6536" spans="1:3" x14ac:dyDescent="0.2">
      <c r="A6536" t="s">
        <v>42978</v>
      </c>
      <c r="B6536">
        <v>1</v>
      </c>
      <c r="C6536">
        <v>5.2999999999999999E-2</v>
      </c>
    </row>
    <row r="6537" spans="1:3" x14ac:dyDescent="0.2">
      <c r="A6537" t="s">
        <v>42979</v>
      </c>
      <c r="B6537">
        <v>1</v>
      </c>
      <c r="C6537">
        <v>5.2999999999999999E-2</v>
      </c>
    </row>
    <row r="6538" spans="1:3" x14ac:dyDescent="0.2">
      <c r="A6538" t="s">
        <v>42980</v>
      </c>
      <c r="B6538">
        <v>1</v>
      </c>
      <c r="C6538">
        <v>5.2999999999999999E-2</v>
      </c>
    </row>
    <row r="6539" spans="1:3" x14ac:dyDescent="0.2">
      <c r="A6539" t="s">
        <v>42981</v>
      </c>
      <c r="B6539">
        <v>1</v>
      </c>
      <c r="C6539">
        <v>5.2999999999999999E-2</v>
      </c>
    </row>
    <row r="6540" spans="1:3" x14ac:dyDescent="0.2">
      <c r="A6540" t="s">
        <v>42982</v>
      </c>
      <c r="B6540">
        <v>1</v>
      </c>
      <c r="C6540">
        <v>5.2999999999999999E-2</v>
      </c>
    </row>
    <row r="6541" spans="1:3" x14ac:dyDescent="0.2">
      <c r="A6541" t="s">
        <v>42983</v>
      </c>
      <c r="B6541">
        <v>1</v>
      </c>
      <c r="C6541">
        <v>5.2999999999999999E-2</v>
      </c>
    </row>
    <row r="6542" spans="1:3" x14ac:dyDescent="0.2">
      <c r="A6542" t="s">
        <v>42984</v>
      </c>
      <c r="B6542">
        <v>1</v>
      </c>
      <c r="C6542">
        <v>5.2999999999999999E-2</v>
      </c>
    </row>
    <row r="6543" spans="1:3" x14ac:dyDescent="0.2">
      <c r="A6543" t="s">
        <v>42985</v>
      </c>
      <c r="B6543">
        <v>1</v>
      </c>
      <c r="C6543">
        <v>5.2999999999999999E-2</v>
      </c>
    </row>
    <row r="6544" spans="1:3" x14ac:dyDescent="0.2">
      <c r="A6544" t="s">
        <v>42986</v>
      </c>
      <c r="B6544">
        <v>1</v>
      </c>
      <c r="C6544">
        <v>5.2999999999999999E-2</v>
      </c>
    </row>
    <row r="6545" spans="1:3" x14ac:dyDescent="0.2">
      <c r="A6545" t="s">
        <v>42987</v>
      </c>
      <c r="B6545">
        <v>1</v>
      </c>
      <c r="C6545">
        <v>5.2999999999999999E-2</v>
      </c>
    </row>
    <row r="6546" spans="1:3" x14ac:dyDescent="0.2">
      <c r="A6546" t="s">
        <v>42988</v>
      </c>
      <c r="B6546">
        <v>1</v>
      </c>
      <c r="C6546">
        <v>5.2999999999999999E-2</v>
      </c>
    </row>
    <row r="6547" spans="1:3" x14ac:dyDescent="0.2">
      <c r="A6547" t="s">
        <v>42989</v>
      </c>
      <c r="B6547">
        <v>1</v>
      </c>
      <c r="C6547">
        <v>5.2999999999999999E-2</v>
      </c>
    </row>
    <row r="6548" spans="1:3" x14ac:dyDescent="0.2">
      <c r="A6548" t="s">
        <v>42990</v>
      </c>
      <c r="B6548">
        <v>1</v>
      </c>
      <c r="C6548">
        <v>5.2999999999999999E-2</v>
      </c>
    </row>
    <row r="6549" spans="1:3" x14ac:dyDescent="0.2">
      <c r="A6549" t="s">
        <v>42991</v>
      </c>
      <c r="B6549">
        <v>1</v>
      </c>
      <c r="C6549">
        <v>5.2999999999999999E-2</v>
      </c>
    </row>
    <row r="6550" spans="1:3" x14ac:dyDescent="0.2">
      <c r="A6550" t="s">
        <v>42992</v>
      </c>
      <c r="B6550">
        <v>1</v>
      </c>
      <c r="C6550">
        <v>5.2999999999999999E-2</v>
      </c>
    </row>
    <row r="6551" spans="1:3" x14ac:dyDescent="0.2">
      <c r="A6551" t="s">
        <v>42993</v>
      </c>
      <c r="B6551">
        <v>1</v>
      </c>
      <c r="C6551">
        <v>5.2999999999999999E-2</v>
      </c>
    </row>
    <row r="6552" spans="1:3" x14ac:dyDescent="0.2">
      <c r="A6552" t="s">
        <v>42994</v>
      </c>
      <c r="B6552">
        <v>1</v>
      </c>
      <c r="C6552">
        <v>5.2999999999999999E-2</v>
      </c>
    </row>
    <row r="6553" spans="1:3" x14ac:dyDescent="0.2">
      <c r="A6553" t="s">
        <v>42995</v>
      </c>
      <c r="B6553">
        <v>1</v>
      </c>
      <c r="C6553">
        <v>5.2999999999999999E-2</v>
      </c>
    </row>
    <row r="6554" spans="1:3" x14ac:dyDescent="0.2">
      <c r="A6554" t="s">
        <v>42996</v>
      </c>
      <c r="B6554">
        <v>1</v>
      </c>
      <c r="C6554">
        <v>5.2999999999999999E-2</v>
      </c>
    </row>
    <row r="6555" spans="1:3" x14ac:dyDescent="0.2">
      <c r="A6555" t="s">
        <v>42997</v>
      </c>
      <c r="B6555">
        <v>1</v>
      </c>
      <c r="C6555">
        <v>5.2999999999999999E-2</v>
      </c>
    </row>
    <row r="6556" spans="1:3" x14ac:dyDescent="0.2">
      <c r="A6556" t="s">
        <v>42998</v>
      </c>
      <c r="B6556">
        <v>1</v>
      </c>
      <c r="C6556">
        <v>5.2999999999999999E-2</v>
      </c>
    </row>
    <row r="6557" spans="1:3" x14ac:dyDescent="0.2">
      <c r="A6557" t="s">
        <v>42999</v>
      </c>
      <c r="B6557">
        <v>1</v>
      </c>
      <c r="C6557">
        <v>5.2999999999999999E-2</v>
      </c>
    </row>
    <row r="6558" spans="1:3" x14ac:dyDescent="0.2">
      <c r="A6558" t="s">
        <v>43000</v>
      </c>
      <c r="B6558">
        <v>1</v>
      </c>
      <c r="C6558">
        <v>5.2999999999999999E-2</v>
      </c>
    </row>
    <row r="6559" spans="1:3" x14ac:dyDescent="0.2">
      <c r="A6559" t="s">
        <v>43001</v>
      </c>
      <c r="B6559">
        <v>1</v>
      </c>
      <c r="C6559">
        <v>5.2999999999999999E-2</v>
      </c>
    </row>
    <row r="6560" spans="1:3" x14ac:dyDescent="0.2">
      <c r="A6560" t="s">
        <v>43002</v>
      </c>
      <c r="B6560">
        <v>1</v>
      </c>
      <c r="C6560">
        <v>5.2999999999999999E-2</v>
      </c>
    </row>
    <row r="6561" spans="1:3" x14ac:dyDescent="0.2">
      <c r="A6561" t="s">
        <v>43003</v>
      </c>
      <c r="B6561">
        <v>1</v>
      </c>
      <c r="C6561">
        <v>5.2999999999999999E-2</v>
      </c>
    </row>
    <row r="6562" spans="1:3" x14ac:dyDescent="0.2">
      <c r="A6562" t="s">
        <v>43004</v>
      </c>
      <c r="B6562">
        <v>1</v>
      </c>
      <c r="C6562">
        <v>5.2999999999999999E-2</v>
      </c>
    </row>
    <row r="6563" spans="1:3" x14ac:dyDescent="0.2">
      <c r="A6563" t="s">
        <v>43005</v>
      </c>
      <c r="B6563">
        <v>1</v>
      </c>
      <c r="C6563">
        <v>5.2999999999999999E-2</v>
      </c>
    </row>
    <row r="6564" spans="1:3" x14ac:dyDescent="0.2">
      <c r="A6564" t="s">
        <v>43006</v>
      </c>
      <c r="B6564">
        <v>1</v>
      </c>
      <c r="C6564">
        <v>5.2999999999999999E-2</v>
      </c>
    </row>
    <row r="6565" spans="1:3" x14ac:dyDescent="0.2">
      <c r="A6565" t="s">
        <v>43007</v>
      </c>
      <c r="B6565">
        <v>1</v>
      </c>
      <c r="C6565">
        <v>5.2999999999999999E-2</v>
      </c>
    </row>
    <row r="6566" spans="1:3" x14ac:dyDescent="0.2">
      <c r="A6566" t="s">
        <v>43008</v>
      </c>
      <c r="B6566">
        <v>1</v>
      </c>
      <c r="C6566">
        <v>5.2999999999999999E-2</v>
      </c>
    </row>
    <row r="6567" spans="1:3" x14ac:dyDescent="0.2">
      <c r="A6567" t="s">
        <v>43009</v>
      </c>
      <c r="B6567">
        <v>1</v>
      </c>
      <c r="C6567">
        <v>5.2999999999999999E-2</v>
      </c>
    </row>
    <row r="6568" spans="1:3" x14ac:dyDescent="0.2">
      <c r="A6568" t="s">
        <v>43010</v>
      </c>
      <c r="B6568">
        <v>1</v>
      </c>
      <c r="C6568">
        <v>5.2999999999999999E-2</v>
      </c>
    </row>
    <row r="6569" spans="1:3" x14ac:dyDescent="0.2">
      <c r="A6569" t="s">
        <v>43011</v>
      </c>
      <c r="B6569">
        <v>1</v>
      </c>
      <c r="C6569">
        <v>5.2999999999999999E-2</v>
      </c>
    </row>
    <row r="6570" spans="1:3" x14ac:dyDescent="0.2">
      <c r="A6570" t="s">
        <v>43012</v>
      </c>
      <c r="B6570">
        <v>1</v>
      </c>
      <c r="C6570">
        <v>5.2999999999999999E-2</v>
      </c>
    </row>
    <row r="6571" spans="1:3" x14ac:dyDescent="0.2">
      <c r="A6571" t="s">
        <v>43013</v>
      </c>
      <c r="B6571">
        <v>1</v>
      </c>
      <c r="C6571">
        <v>5.2999999999999999E-2</v>
      </c>
    </row>
    <row r="6572" spans="1:3" x14ac:dyDescent="0.2">
      <c r="A6572" t="s">
        <v>43014</v>
      </c>
      <c r="B6572">
        <v>1</v>
      </c>
      <c r="C6572">
        <v>5.2999999999999999E-2</v>
      </c>
    </row>
    <row r="6573" spans="1:3" x14ac:dyDescent="0.2">
      <c r="A6573" t="s">
        <v>43015</v>
      </c>
      <c r="B6573">
        <v>1</v>
      </c>
      <c r="C6573">
        <v>5.2999999999999999E-2</v>
      </c>
    </row>
    <row r="6574" spans="1:3" x14ac:dyDescent="0.2">
      <c r="A6574" t="s">
        <v>43016</v>
      </c>
      <c r="B6574">
        <v>1</v>
      </c>
      <c r="C6574">
        <v>5.2999999999999999E-2</v>
      </c>
    </row>
    <row r="6575" spans="1:3" x14ac:dyDescent="0.2">
      <c r="A6575" t="s">
        <v>43017</v>
      </c>
      <c r="B6575">
        <v>1</v>
      </c>
      <c r="C6575">
        <v>5.2999999999999999E-2</v>
      </c>
    </row>
    <row r="6576" spans="1:3" x14ac:dyDescent="0.2">
      <c r="A6576" t="s">
        <v>43018</v>
      </c>
      <c r="B6576">
        <v>1</v>
      </c>
      <c r="C6576">
        <v>5.2999999999999999E-2</v>
      </c>
    </row>
    <row r="6577" spans="1:3" x14ac:dyDescent="0.2">
      <c r="A6577" t="s">
        <v>43019</v>
      </c>
      <c r="B6577">
        <v>1</v>
      </c>
      <c r="C6577">
        <v>5.2999999999999999E-2</v>
      </c>
    </row>
    <row r="6578" spans="1:3" x14ac:dyDescent="0.2">
      <c r="A6578" t="s">
        <v>43020</v>
      </c>
      <c r="B6578">
        <v>1</v>
      </c>
      <c r="C6578">
        <v>5.2999999999999999E-2</v>
      </c>
    </row>
    <row r="6579" spans="1:3" x14ac:dyDescent="0.2">
      <c r="A6579" t="s">
        <v>43021</v>
      </c>
      <c r="B6579">
        <v>1</v>
      </c>
      <c r="C6579">
        <v>5.2999999999999999E-2</v>
      </c>
    </row>
    <row r="6580" spans="1:3" x14ac:dyDescent="0.2">
      <c r="A6580" t="s">
        <v>43022</v>
      </c>
      <c r="B6580">
        <v>1</v>
      </c>
      <c r="C6580">
        <v>5.2999999999999999E-2</v>
      </c>
    </row>
    <row r="6581" spans="1:3" x14ac:dyDescent="0.2">
      <c r="A6581" t="s">
        <v>43023</v>
      </c>
      <c r="B6581">
        <v>1</v>
      </c>
      <c r="C6581">
        <v>5.2999999999999999E-2</v>
      </c>
    </row>
    <row r="6582" spans="1:3" x14ac:dyDescent="0.2">
      <c r="A6582" t="s">
        <v>43024</v>
      </c>
      <c r="B6582">
        <v>1</v>
      </c>
      <c r="C6582">
        <v>5.2999999999999999E-2</v>
      </c>
    </row>
    <row r="6583" spans="1:3" x14ac:dyDescent="0.2">
      <c r="A6583" t="s">
        <v>43025</v>
      </c>
      <c r="B6583">
        <v>1</v>
      </c>
      <c r="C6583">
        <v>5.2999999999999999E-2</v>
      </c>
    </row>
    <row r="6584" spans="1:3" x14ac:dyDescent="0.2">
      <c r="A6584" t="s">
        <v>43026</v>
      </c>
      <c r="B6584">
        <v>1</v>
      </c>
      <c r="C6584">
        <v>5.2999999999999999E-2</v>
      </c>
    </row>
    <row r="6585" spans="1:3" x14ac:dyDescent="0.2">
      <c r="A6585" t="s">
        <v>43027</v>
      </c>
      <c r="B6585">
        <v>1</v>
      </c>
      <c r="C6585">
        <v>5.2999999999999999E-2</v>
      </c>
    </row>
    <row r="6586" spans="1:3" x14ac:dyDescent="0.2">
      <c r="A6586" t="s">
        <v>43028</v>
      </c>
      <c r="B6586">
        <v>1</v>
      </c>
      <c r="C6586">
        <v>5.2999999999999999E-2</v>
      </c>
    </row>
    <row r="6587" spans="1:3" x14ac:dyDescent="0.2">
      <c r="A6587" t="s">
        <v>43029</v>
      </c>
      <c r="B6587">
        <v>1</v>
      </c>
      <c r="C6587">
        <v>5.2999999999999999E-2</v>
      </c>
    </row>
    <row r="6588" spans="1:3" x14ac:dyDescent="0.2">
      <c r="A6588" t="s">
        <v>43030</v>
      </c>
      <c r="B6588">
        <v>1</v>
      </c>
      <c r="C6588">
        <v>5.2999999999999999E-2</v>
      </c>
    </row>
    <row r="6589" spans="1:3" x14ac:dyDescent="0.2">
      <c r="A6589" t="s">
        <v>43031</v>
      </c>
      <c r="B6589">
        <v>1</v>
      </c>
      <c r="C6589">
        <v>5.2999999999999999E-2</v>
      </c>
    </row>
    <row r="6590" spans="1:3" x14ac:dyDescent="0.2">
      <c r="A6590" t="s">
        <v>43032</v>
      </c>
      <c r="B6590">
        <v>1</v>
      </c>
      <c r="C6590">
        <v>5.2999999999999999E-2</v>
      </c>
    </row>
    <row r="6591" spans="1:3" x14ac:dyDescent="0.2">
      <c r="A6591" t="s">
        <v>43033</v>
      </c>
      <c r="B6591">
        <v>1</v>
      </c>
      <c r="C6591">
        <v>5.2999999999999999E-2</v>
      </c>
    </row>
    <row r="6592" spans="1:3" x14ac:dyDescent="0.2">
      <c r="A6592" t="s">
        <v>43034</v>
      </c>
      <c r="B6592">
        <v>1</v>
      </c>
      <c r="C6592">
        <v>5.2999999999999999E-2</v>
      </c>
    </row>
    <row r="6593" spans="1:3" x14ac:dyDescent="0.2">
      <c r="A6593" t="s">
        <v>43035</v>
      </c>
      <c r="B6593">
        <v>1</v>
      </c>
      <c r="C6593">
        <v>5.2999999999999999E-2</v>
      </c>
    </row>
    <row r="6594" spans="1:3" x14ac:dyDescent="0.2">
      <c r="A6594" t="s">
        <v>43036</v>
      </c>
      <c r="B6594">
        <v>1</v>
      </c>
      <c r="C6594">
        <v>5.2999999999999999E-2</v>
      </c>
    </row>
    <row r="6595" spans="1:3" x14ac:dyDescent="0.2">
      <c r="A6595" t="s">
        <v>43037</v>
      </c>
      <c r="B6595">
        <v>1</v>
      </c>
      <c r="C6595">
        <v>5.2999999999999999E-2</v>
      </c>
    </row>
    <row r="6596" spans="1:3" x14ac:dyDescent="0.2">
      <c r="A6596" t="s">
        <v>43038</v>
      </c>
      <c r="B6596">
        <v>1</v>
      </c>
      <c r="C6596">
        <v>5.2999999999999999E-2</v>
      </c>
    </row>
    <row r="6597" spans="1:3" x14ac:dyDescent="0.2">
      <c r="A6597" t="s">
        <v>43039</v>
      </c>
      <c r="B6597">
        <v>1</v>
      </c>
      <c r="C6597">
        <v>5.2999999999999999E-2</v>
      </c>
    </row>
    <row r="6598" spans="1:3" x14ac:dyDescent="0.2">
      <c r="A6598" t="s">
        <v>43040</v>
      </c>
      <c r="B6598">
        <v>1</v>
      </c>
      <c r="C6598">
        <v>5.2999999999999999E-2</v>
      </c>
    </row>
    <row r="6599" spans="1:3" x14ac:dyDescent="0.2">
      <c r="A6599" t="s">
        <v>43041</v>
      </c>
      <c r="B6599">
        <v>1</v>
      </c>
      <c r="C6599">
        <v>5.2999999999999999E-2</v>
      </c>
    </row>
    <row r="6600" spans="1:3" x14ac:dyDescent="0.2">
      <c r="A6600" t="s">
        <v>43042</v>
      </c>
      <c r="B6600">
        <v>1</v>
      </c>
      <c r="C6600">
        <v>5.2999999999999999E-2</v>
      </c>
    </row>
    <row r="6601" spans="1:3" x14ac:dyDescent="0.2">
      <c r="A6601" t="s">
        <v>43043</v>
      </c>
      <c r="B6601">
        <v>1</v>
      </c>
      <c r="C6601">
        <v>5.2999999999999999E-2</v>
      </c>
    </row>
    <row r="6602" spans="1:3" x14ac:dyDescent="0.2">
      <c r="A6602" t="s">
        <v>43044</v>
      </c>
      <c r="B6602">
        <v>1</v>
      </c>
      <c r="C6602">
        <v>5.2999999999999999E-2</v>
      </c>
    </row>
    <row r="6603" spans="1:3" x14ac:dyDescent="0.2">
      <c r="A6603" t="s">
        <v>43045</v>
      </c>
      <c r="B6603">
        <v>1</v>
      </c>
      <c r="C6603">
        <v>5.2999999999999999E-2</v>
      </c>
    </row>
    <row r="6604" spans="1:3" x14ac:dyDescent="0.2">
      <c r="A6604" t="s">
        <v>43046</v>
      </c>
      <c r="B6604">
        <v>1</v>
      </c>
      <c r="C6604">
        <v>5.2999999999999999E-2</v>
      </c>
    </row>
    <row r="6605" spans="1:3" x14ac:dyDescent="0.2">
      <c r="A6605" t="s">
        <v>43047</v>
      </c>
      <c r="B6605">
        <v>1</v>
      </c>
      <c r="C6605">
        <v>5.2999999999999999E-2</v>
      </c>
    </row>
    <row r="6606" spans="1:3" x14ac:dyDescent="0.2">
      <c r="A6606" t="s">
        <v>43048</v>
      </c>
      <c r="B6606">
        <v>1</v>
      </c>
      <c r="C6606">
        <v>5.2999999999999999E-2</v>
      </c>
    </row>
    <row r="6607" spans="1:3" x14ac:dyDescent="0.2">
      <c r="A6607" t="s">
        <v>43049</v>
      </c>
      <c r="B6607">
        <v>1</v>
      </c>
      <c r="C6607">
        <v>5.2999999999999999E-2</v>
      </c>
    </row>
    <row r="6608" spans="1:3" x14ac:dyDescent="0.2">
      <c r="A6608" t="s">
        <v>43050</v>
      </c>
      <c r="B6608">
        <v>1</v>
      </c>
      <c r="C6608">
        <v>5.2999999999999999E-2</v>
      </c>
    </row>
    <row r="6609" spans="1:3" x14ac:dyDescent="0.2">
      <c r="A6609" t="s">
        <v>43051</v>
      </c>
      <c r="B6609">
        <v>1</v>
      </c>
      <c r="C6609">
        <v>5.2999999999999999E-2</v>
      </c>
    </row>
    <row r="6610" spans="1:3" x14ac:dyDescent="0.2">
      <c r="A6610" t="s">
        <v>43052</v>
      </c>
      <c r="B6610">
        <v>1</v>
      </c>
      <c r="C6610">
        <v>5.2999999999999999E-2</v>
      </c>
    </row>
    <row r="6611" spans="1:3" x14ac:dyDescent="0.2">
      <c r="A6611" t="s">
        <v>43053</v>
      </c>
      <c r="B6611">
        <v>1</v>
      </c>
      <c r="C6611">
        <v>5.2999999999999999E-2</v>
      </c>
    </row>
    <row r="6612" spans="1:3" x14ac:dyDescent="0.2">
      <c r="A6612" t="s">
        <v>43054</v>
      </c>
      <c r="B6612">
        <v>1</v>
      </c>
      <c r="C6612">
        <v>5.2999999999999999E-2</v>
      </c>
    </row>
    <row r="6613" spans="1:3" x14ac:dyDescent="0.2">
      <c r="A6613" t="s">
        <v>43055</v>
      </c>
      <c r="B6613">
        <v>1</v>
      </c>
      <c r="C6613">
        <v>5.2999999999999999E-2</v>
      </c>
    </row>
    <row r="6614" spans="1:3" x14ac:dyDescent="0.2">
      <c r="A6614" t="s">
        <v>43056</v>
      </c>
      <c r="B6614">
        <v>1</v>
      </c>
      <c r="C6614">
        <v>5.2999999999999999E-2</v>
      </c>
    </row>
    <row r="6615" spans="1:3" x14ac:dyDescent="0.2">
      <c r="A6615" t="s">
        <v>43057</v>
      </c>
      <c r="B6615">
        <v>1</v>
      </c>
      <c r="C6615">
        <v>5.2999999999999999E-2</v>
      </c>
    </row>
    <row r="6616" spans="1:3" x14ac:dyDescent="0.2">
      <c r="A6616" t="s">
        <v>43058</v>
      </c>
      <c r="B6616">
        <v>1</v>
      </c>
      <c r="C6616">
        <v>5.2999999999999999E-2</v>
      </c>
    </row>
    <row r="6617" spans="1:3" x14ac:dyDescent="0.2">
      <c r="A6617" t="s">
        <v>43059</v>
      </c>
      <c r="B6617">
        <v>1</v>
      </c>
      <c r="C6617">
        <v>5.2999999999999999E-2</v>
      </c>
    </row>
    <row r="6618" spans="1:3" x14ac:dyDescent="0.2">
      <c r="A6618" t="s">
        <v>43060</v>
      </c>
      <c r="B6618">
        <v>1</v>
      </c>
      <c r="C6618">
        <v>5.2999999999999999E-2</v>
      </c>
    </row>
    <row r="6619" spans="1:3" x14ac:dyDescent="0.2">
      <c r="A6619" t="s">
        <v>43061</v>
      </c>
      <c r="B6619">
        <v>1</v>
      </c>
      <c r="C6619">
        <v>5.2999999999999999E-2</v>
      </c>
    </row>
    <row r="6620" spans="1:3" x14ac:dyDescent="0.2">
      <c r="A6620" t="s">
        <v>43062</v>
      </c>
      <c r="B6620">
        <v>1</v>
      </c>
      <c r="C6620">
        <v>5.2999999999999999E-2</v>
      </c>
    </row>
    <row r="6621" spans="1:3" x14ac:dyDescent="0.2">
      <c r="A6621" t="s">
        <v>43063</v>
      </c>
      <c r="B6621">
        <v>1</v>
      </c>
      <c r="C6621">
        <v>5.2999999999999999E-2</v>
      </c>
    </row>
    <row r="6622" spans="1:3" x14ac:dyDescent="0.2">
      <c r="A6622" t="s">
        <v>43064</v>
      </c>
      <c r="B6622">
        <v>1</v>
      </c>
      <c r="C6622">
        <v>5.2999999999999999E-2</v>
      </c>
    </row>
    <row r="6623" spans="1:3" x14ac:dyDescent="0.2">
      <c r="A6623" t="s">
        <v>43065</v>
      </c>
      <c r="B6623">
        <v>1</v>
      </c>
      <c r="C6623">
        <v>5.2999999999999999E-2</v>
      </c>
    </row>
    <row r="6624" spans="1:3" x14ac:dyDescent="0.2">
      <c r="A6624" t="s">
        <v>43066</v>
      </c>
      <c r="B6624">
        <v>1</v>
      </c>
      <c r="C6624">
        <v>5.2999999999999999E-2</v>
      </c>
    </row>
    <row r="6625" spans="1:3" x14ac:dyDescent="0.2">
      <c r="A6625" t="s">
        <v>43067</v>
      </c>
      <c r="B6625">
        <v>1</v>
      </c>
      <c r="C6625">
        <v>5.2999999999999999E-2</v>
      </c>
    </row>
    <row r="6626" spans="1:3" x14ac:dyDescent="0.2">
      <c r="A6626" t="s">
        <v>43068</v>
      </c>
      <c r="B6626">
        <v>1</v>
      </c>
      <c r="C6626">
        <v>5.2999999999999999E-2</v>
      </c>
    </row>
    <row r="6627" spans="1:3" x14ac:dyDescent="0.2">
      <c r="A6627" t="s">
        <v>43069</v>
      </c>
      <c r="B6627">
        <v>1</v>
      </c>
      <c r="C6627">
        <v>5.2999999999999999E-2</v>
      </c>
    </row>
    <row r="6628" spans="1:3" x14ac:dyDescent="0.2">
      <c r="A6628" t="s">
        <v>43070</v>
      </c>
      <c r="B6628">
        <v>1</v>
      </c>
      <c r="C6628">
        <v>5.2999999999999999E-2</v>
      </c>
    </row>
    <row r="6629" spans="1:3" x14ac:dyDescent="0.2">
      <c r="A6629" t="s">
        <v>43071</v>
      </c>
      <c r="B6629">
        <v>1</v>
      </c>
      <c r="C6629">
        <v>5.2999999999999999E-2</v>
      </c>
    </row>
    <row r="6630" spans="1:3" x14ac:dyDescent="0.2">
      <c r="A6630" t="s">
        <v>43072</v>
      </c>
      <c r="B6630">
        <v>1</v>
      </c>
      <c r="C6630">
        <v>5.2999999999999999E-2</v>
      </c>
    </row>
    <row r="6631" spans="1:3" x14ac:dyDescent="0.2">
      <c r="A6631" t="s">
        <v>43073</v>
      </c>
      <c r="B6631">
        <v>1</v>
      </c>
      <c r="C6631">
        <v>5.2999999999999999E-2</v>
      </c>
    </row>
    <row r="6632" spans="1:3" x14ac:dyDescent="0.2">
      <c r="A6632" t="s">
        <v>43074</v>
      </c>
      <c r="B6632">
        <v>1</v>
      </c>
      <c r="C6632">
        <v>5.2999999999999999E-2</v>
      </c>
    </row>
    <row r="6633" spans="1:3" x14ac:dyDescent="0.2">
      <c r="A6633" t="s">
        <v>43075</v>
      </c>
      <c r="B6633">
        <v>1</v>
      </c>
      <c r="C6633">
        <v>5.2999999999999999E-2</v>
      </c>
    </row>
    <row r="6634" spans="1:3" x14ac:dyDescent="0.2">
      <c r="A6634" t="s">
        <v>43076</v>
      </c>
      <c r="B6634">
        <v>1</v>
      </c>
      <c r="C6634">
        <v>5.2999999999999999E-2</v>
      </c>
    </row>
    <row r="6635" spans="1:3" x14ac:dyDescent="0.2">
      <c r="A6635" t="s">
        <v>43077</v>
      </c>
      <c r="B6635">
        <v>1</v>
      </c>
      <c r="C6635">
        <v>5.2999999999999999E-2</v>
      </c>
    </row>
    <row r="6636" spans="1:3" x14ac:dyDescent="0.2">
      <c r="A6636" t="s">
        <v>43078</v>
      </c>
      <c r="B6636">
        <v>1</v>
      </c>
      <c r="C6636">
        <v>5.2999999999999999E-2</v>
      </c>
    </row>
    <row r="6637" spans="1:3" x14ac:dyDescent="0.2">
      <c r="A6637" t="s">
        <v>43079</v>
      </c>
      <c r="B6637">
        <v>1</v>
      </c>
      <c r="C6637">
        <v>5.2999999999999999E-2</v>
      </c>
    </row>
    <row r="6638" spans="1:3" x14ac:dyDescent="0.2">
      <c r="A6638" t="s">
        <v>43080</v>
      </c>
      <c r="B6638">
        <v>1</v>
      </c>
      <c r="C6638">
        <v>5.2999999999999999E-2</v>
      </c>
    </row>
    <row r="6639" spans="1:3" x14ac:dyDescent="0.2">
      <c r="A6639" t="s">
        <v>43081</v>
      </c>
      <c r="B6639">
        <v>1</v>
      </c>
      <c r="C6639">
        <v>5.2999999999999999E-2</v>
      </c>
    </row>
    <row r="6640" spans="1:3" x14ac:dyDescent="0.2">
      <c r="A6640" t="s">
        <v>43082</v>
      </c>
      <c r="B6640">
        <v>1</v>
      </c>
      <c r="C6640">
        <v>5.2999999999999999E-2</v>
      </c>
    </row>
    <row r="6641" spans="1:3" x14ac:dyDescent="0.2">
      <c r="A6641" t="s">
        <v>43083</v>
      </c>
      <c r="B6641">
        <v>1</v>
      </c>
      <c r="C6641">
        <v>5.2999999999999999E-2</v>
      </c>
    </row>
    <row r="6642" spans="1:3" x14ac:dyDescent="0.2">
      <c r="A6642" t="s">
        <v>43084</v>
      </c>
      <c r="B6642">
        <v>1</v>
      </c>
      <c r="C6642">
        <v>5.2999999999999999E-2</v>
      </c>
    </row>
    <row r="6643" spans="1:3" x14ac:dyDescent="0.2">
      <c r="A6643" t="s">
        <v>43085</v>
      </c>
      <c r="B6643">
        <v>1</v>
      </c>
      <c r="C6643">
        <v>5.2999999999999999E-2</v>
      </c>
    </row>
    <row r="6644" spans="1:3" x14ac:dyDescent="0.2">
      <c r="A6644" t="s">
        <v>43086</v>
      </c>
      <c r="B6644">
        <v>1</v>
      </c>
      <c r="C6644">
        <v>5.2999999999999999E-2</v>
      </c>
    </row>
    <row r="6645" spans="1:3" x14ac:dyDescent="0.2">
      <c r="A6645" t="s">
        <v>43087</v>
      </c>
      <c r="B6645">
        <v>1</v>
      </c>
      <c r="C6645">
        <v>5.2999999999999999E-2</v>
      </c>
    </row>
    <row r="6646" spans="1:3" x14ac:dyDescent="0.2">
      <c r="A6646" t="s">
        <v>43088</v>
      </c>
      <c r="B6646">
        <v>1</v>
      </c>
      <c r="C6646">
        <v>5.2999999999999999E-2</v>
      </c>
    </row>
    <row r="6647" spans="1:3" x14ac:dyDescent="0.2">
      <c r="A6647" t="s">
        <v>43089</v>
      </c>
      <c r="B6647">
        <v>1</v>
      </c>
      <c r="C6647">
        <v>5.2999999999999999E-2</v>
      </c>
    </row>
    <row r="6648" spans="1:3" x14ac:dyDescent="0.2">
      <c r="A6648" t="s">
        <v>43090</v>
      </c>
      <c r="B6648">
        <v>1</v>
      </c>
      <c r="C6648">
        <v>5.2999999999999999E-2</v>
      </c>
    </row>
    <row r="6649" spans="1:3" x14ac:dyDescent="0.2">
      <c r="A6649" t="s">
        <v>43091</v>
      </c>
      <c r="B6649">
        <v>1</v>
      </c>
      <c r="C6649">
        <v>5.2999999999999999E-2</v>
      </c>
    </row>
    <row r="6650" spans="1:3" x14ac:dyDescent="0.2">
      <c r="A6650" t="s">
        <v>43092</v>
      </c>
      <c r="B6650">
        <v>1</v>
      </c>
      <c r="C6650">
        <v>5.2999999999999999E-2</v>
      </c>
    </row>
    <row r="6651" spans="1:3" x14ac:dyDescent="0.2">
      <c r="A6651" t="s">
        <v>43093</v>
      </c>
      <c r="B6651">
        <v>1</v>
      </c>
      <c r="C6651">
        <v>5.2999999999999999E-2</v>
      </c>
    </row>
    <row r="6652" spans="1:3" x14ac:dyDescent="0.2">
      <c r="A6652" t="s">
        <v>43094</v>
      </c>
      <c r="B6652">
        <v>1</v>
      </c>
      <c r="C6652">
        <v>5.2999999999999999E-2</v>
      </c>
    </row>
    <row r="6653" spans="1:3" x14ac:dyDescent="0.2">
      <c r="A6653" t="s">
        <v>43095</v>
      </c>
      <c r="B6653">
        <v>1</v>
      </c>
      <c r="C6653">
        <v>5.2999999999999999E-2</v>
      </c>
    </row>
    <row r="6654" spans="1:3" x14ac:dyDescent="0.2">
      <c r="A6654" t="s">
        <v>43096</v>
      </c>
      <c r="B6654">
        <v>1</v>
      </c>
      <c r="C6654">
        <v>5.2999999999999999E-2</v>
      </c>
    </row>
    <row r="6655" spans="1:3" x14ac:dyDescent="0.2">
      <c r="A6655" t="s">
        <v>43097</v>
      </c>
      <c r="B6655">
        <v>1</v>
      </c>
      <c r="C6655">
        <v>5.2999999999999999E-2</v>
      </c>
    </row>
    <row r="6656" spans="1:3" x14ac:dyDescent="0.2">
      <c r="A6656" t="s">
        <v>43098</v>
      </c>
      <c r="B6656">
        <v>1</v>
      </c>
      <c r="C6656">
        <v>5.2999999999999999E-2</v>
      </c>
    </row>
    <row r="6657" spans="1:3" x14ac:dyDescent="0.2">
      <c r="A6657" t="s">
        <v>43099</v>
      </c>
      <c r="B6657">
        <v>1</v>
      </c>
      <c r="C6657">
        <v>5.2999999999999999E-2</v>
      </c>
    </row>
    <row r="6658" spans="1:3" x14ac:dyDescent="0.2">
      <c r="A6658" t="s">
        <v>43100</v>
      </c>
      <c r="B6658">
        <v>1</v>
      </c>
      <c r="C6658">
        <v>5.2999999999999999E-2</v>
      </c>
    </row>
    <row r="6659" spans="1:3" x14ac:dyDescent="0.2">
      <c r="A6659" t="s">
        <v>43101</v>
      </c>
      <c r="B6659">
        <v>1</v>
      </c>
      <c r="C6659">
        <v>5.2999999999999999E-2</v>
      </c>
    </row>
    <row r="6660" spans="1:3" x14ac:dyDescent="0.2">
      <c r="A6660" t="s">
        <v>43102</v>
      </c>
      <c r="B6660">
        <v>1</v>
      </c>
      <c r="C6660">
        <v>5.2999999999999999E-2</v>
      </c>
    </row>
    <row r="6661" spans="1:3" x14ac:dyDescent="0.2">
      <c r="A6661" t="s">
        <v>43103</v>
      </c>
      <c r="B6661">
        <v>1</v>
      </c>
      <c r="C6661">
        <v>5.2999999999999999E-2</v>
      </c>
    </row>
    <row r="6662" spans="1:3" x14ac:dyDescent="0.2">
      <c r="A6662" t="s">
        <v>43104</v>
      </c>
      <c r="B6662">
        <v>1</v>
      </c>
      <c r="C6662">
        <v>5.2999999999999999E-2</v>
      </c>
    </row>
    <row r="6663" spans="1:3" x14ac:dyDescent="0.2">
      <c r="A6663" t="s">
        <v>43105</v>
      </c>
      <c r="B6663">
        <v>1</v>
      </c>
      <c r="C6663">
        <v>5.2999999999999999E-2</v>
      </c>
    </row>
    <row r="6664" spans="1:3" x14ac:dyDescent="0.2">
      <c r="A6664" t="s">
        <v>43106</v>
      </c>
      <c r="B6664">
        <v>1</v>
      </c>
      <c r="C6664">
        <v>5.2999999999999999E-2</v>
      </c>
    </row>
    <row r="6665" spans="1:3" x14ac:dyDescent="0.2">
      <c r="A6665" t="s">
        <v>43107</v>
      </c>
      <c r="B6665">
        <v>1</v>
      </c>
      <c r="C6665">
        <v>5.2999999999999999E-2</v>
      </c>
    </row>
    <row r="6666" spans="1:3" x14ac:dyDescent="0.2">
      <c r="A6666" t="s">
        <v>43108</v>
      </c>
      <c r="B6666">
        <v>1</v>
      </c>
      <c r="C6666">
        <v>5.2999999999999999E-2</v>
      </c>
    </row>
    <row r="6667" spans="1:3" x14ac:dyDescent="0.2">
      <c r="A6667" t="s">
        <v>43109</v>
      </c>
      <c r="B6667">
        <v>1</v>
      </c>
      <c r="C6667">
        <v>5.2999999999999999E-2</v>
      </c>
    </row>
    <row r="6668" spans="1:3" x14ac:dyDescent="0.2">
      <c r="A6668" t="s">
        <v>43110</v>
      </c>
      <c r="B6668">
        <v>1</v>
      </c>
      <c r="C6668">
        <v>5.2999999999999999E-2</v>
      </c>
    </row>
    <row r="6669" spans="1:3" x14ac:dyDescent="0.2">
      <c r="A6669" t="s">
        <v>43111</v>
      </c>
      <c r="B6669">
        <v>1</v>
      </c>
      <c r="C6669">
        <v>5.2999999999999999E-2</v>
      </c>
    </row>
    <row r="6670" spans="1:3" x14ac:dyDescent="0.2">
      <c r="A6670" t="s">
        <v>43112</v>
      </c>
      <c r="B6670">
        <v>1</v>
      </c>
      <c r="C6670">
        <v>5.2999999999999999E-2</v>
      </c>
    </row>
    <row r="6671" spans="1:3" x14ac:dyDescent="0.2">
      <c r="A6671" t="s">
        <v>43113</v>
      </c>
      <c r="B6671">
        <v>1</v>
      </c>
      <c r="C6671">
        <v>5.2999999999999999E-2</v>
      </c>
    </row>
    <row r="6672" spans="1:3" x14ac:dyDescent="0.2">
      <c r="A6672" t="s">
        <v>43114</v>
      </c>
      <c r="B6672">
        <v>1</v>
      </c>
      <c r="C6672">
        <v>5.2999999999999999E-2</v>
      </c>
    </row>
    <row r="6673" spans="1:3" x14ac:dyDescent="0.2">
      <c r="A6673" t="s">
        <v>43115</v>
      </c>
      <c r="B6673">
        <v>1</v>
      </c>
      <c r="C6673">
        <v>5.2999999999999999E-2</v>
      </c>
    </row>
    <row r="6674" spans="1:3" x14ac:dyDescent="0.2">
      <c r="A6674" t="s">
        <v>43116</v>
      </c>
      <c r="B6674">
        <v>1</v>
      </c>
      <c r="C6674">
        <v>5.2999999999999999E-2</v>
      </c>
    </row>
    <row r="6675" spans="1:3" x14ac:dyDescent="0.2">
      <c r="A6675" t="s">
        <v>43117</v>
      </c>
      <c r="B6675">
        <v>1</v>
      </c>
      <c r="C6675">
        <v>5.2999999999999999E-2</v>
      </c>
    </row>
    <row r="6676" spans="1:3" x14ac:dyDescent="0.2">
      <c r="A6676" t="s">
        <v>43118</v>
      </c>
      <c r="B6676">
        <v>1</v>
      </c>
      <c r="C6676">
        <v>5.2999999999999999E-2</v>
      </c>
    </row>
    <row r="6677" spans="1:3" x14ac:dyDescent="0.2">
      <c r="A6677" t="s">
        <v>43119</v>
      </c>
      <c r="B6677">
        <v>1</v>
      </c>
      <c r="C6677">
        <v>5.2999999999999999E-2</v>
      </c>
    </row>
    <row r="6678" spans="1:3" x14ac:dyDescent="0.2">
      <c r="A6678" t="s">
        <v>43120</v>
      </c>
      <c r="B6678">
        <v>1</v>
      </c>
      <c r="C6678">
        <v>5.2999999999999999E-2</v>
      </c>
    </row>
    <row r="6679" spans="1:3" x14ac:dyDescent="0.2">
      <c r="A6679" t="s">
        <v>43121</v>
      </c>
      <c r="B6679">
        <v>1</v>
      </c>
      <c r="C6679">
        <v>5.2999999999999999E-2</v>
      </c>
    </row>
    <row r="6680" spans="1:3" x14ac:dyDescent="0.2">
      <c r="A6680" t="s">
        <v>43122</v>
      </c>
      <c r="B6680">
        <v>1</v>
      </c>
      <c r="C6680">
        <v>5.2999999999999999E-2</v>
      </c>
    </row>
    <row r="6681" spans="1:3" x14ac:dyDescent="0.2">
      <c r="A6681" t="s">
        <v>43123</v>
      </c>
      <c r="B6681">
        <v>1</v>
      </c>
      <c r="C6681">
        <v>5.2999999999999999E-2</v>
      </c>
    </row>
    <row r="6682" spans="1:3" x14ac:dyDescent="0.2">
      <c r="A6682" t="s">
        <v>43124</v>
      </c>
      <c r="B6682">
        <v>1</v>
      </c>
      <c r="C6682">
        <v>5.2999999999999999E-2</v>
      </c>
    </row>
    <row r="6683" spans="1:3" x14ac:dyDescent="0.2">
      <c r="A6683" t="s">
        <v>43125</v>
      </c>
      <c r="B6683">
        <v>1</v>
      </c>
      <c r="C6683">
        <v>5.2999999999999999E-2</v>
      </c>
    </row>
    <row r="6684" spans="1:3" x14ac:dyDescent="0.2">
      <c r="A6684" t="s">
        <v>43126</v>
      </c>
      <c r="B6684">
        <v>1</v>
      </c>
      <c r="C6684">
        <v>5.2999999999999999E-2</v>
      </c>
    </row>
    <row r="6685" spans="1:3" x14ac:dyDescent="0.2">
      <c r="A6685" t="s">
        <v>43127</v>
      </c>
      <c r="B6685">
        <v>1</v>
      </c>
      <c r="C6685">
        <v>5.2999999999999999E-2</v>
      </c>
    </row>
    <row r="6686" spans="1:3" x14ac:dyDescent="0.2">
      <c r="A6686" t="s">
        <v>43128</v>
      </c>
      <c r="B6686">
        <v>1</v>
      </c>
      <c r="C6686">
        <v>5.2999999999999999E-2</v>
      </c>
    </row>
    <row r="6687" spans="1:3" x14ac:dyDescent="0.2">
      <c r="A6687" t="s">
        <v>43129</v>
      </c>
      <c r="B6687">
        <v>1</v>
      </c>
      <c r="C6687">
        <v>5.2999999999999999E-2</v>
      </c>
    </row>
    <row r="6688" spans="1:3" x14ac:dyDescent="0.2">
      <c r="A6688" t="s">
        <v>43130</v>
      </c>
      <c r="B6688">
        <v>1</v>
      </c>
      <c r="C6688">
        <v>5.2999999999999999E-2</v>
      </c>
    </row>
    <row r="6689" spans="1:3" x14ac:dyDescent="0.2">
      <c r="A6689" t="s">
        <v>43131</v>
      </c>
      <c r="B6689">
        <v>1</v>
      </c>
      <c r="C6689">
        <v>5.2999999999999999E-2</v>
      </c>
    </row>
    <row r="6690" spans="1:3" x14ac:dyDescent="0.2">
      <c r="A6690" t="s">
        <v>43132</v>
      </c>
      <c r="B6690">
        <v>1</v>
      </c>
      <c r="C6690">
        <v>5.2999999999999999E-2</v>
      </c>
    </row>
    <row r="6691" spans="1:3" x14ac:dyDescent="0.2">
      <c r="A6691" t="s">
        <v>43133</v>
      </c>
      <c r="B6691">
        <v>1</v>
      </c>
      <c r="C6691">
        <v>5.2999999999999999E-2</v>
      </c>
    </row>
    <row r="6692" spans="1:3" x14ac:dyDescent="0.2">
      <c r="A6692" t="s">
        <v>43134</v>
      </c>
      <c r="B6692">
        <v>1</v>
      </c>
      <c r="C6692">
        <v>5.2999999999999999E-2</v>
      </c>
    </row>
    <row r="6693" spans="1:3" x14ac:dyDescent="0.2">
      <c r="A6693" t="s">
        <v>43135</v>
      </c>
      <c r="B6693">
        <v>1</v>
      </c>
      <c r="C6693">
        <v>5.2999999999999999E-2</v>
      </c>
    </row>
    <row r="6694" spans="1:3" x14ac:dyDescent="0.2">
      <c r="A6694" t="s">
        <v>43136</v>
      </c>
      <c r="B6694">
        <v>1</v>
      </c>
      <c r="C6694">
        <v>5.2999999999999999E-2</v>
      </c>
    </row>
    <row r="6695" spans="1:3" x14ac:dyDescent="0.2">
      <c r="A6695" t="s">
        <v>43137</v>
      </c>
      <c r="B6695">
        <v>1</v>
      </c>
      <c r="C6695">
        <v>5.2999999999999999E-2</v>
      </c>
    </row>
    <row r="6696" spans="1:3" x14ac:dyDescent="0.2">
      <c r="A6696" t="s">
        <v>43138</v>
      </c>
      <c r="B6696">
        <v>1</v>
      </c>
      <c r="C6696">
        <v>5.2999999999999999E-2</v>
      </c>
    </row>
    <row r="6697" spans="1:3" x14ac:dyDescent="0.2">
      <c r="A6697" t="s">
        <v>43139</v>
      </c>
      <c r="B6697">
        <v>1</v>
      </c>
      <c r="C6697">
        <v>5.2999999999999999E-2</v>
      </c>
    </row>
    <row r="6698" spans="1:3" x14ac:dyDescent="0.2">
      <c r="A6698" t="s">
        <v>43140</v>
      </c>
      <c r="B6698">
        <v>1</v>
      </c>
      <c r="C6698">
        <v>5.2999999999999999E-2</v>
      </c>
    </row>
    <row r="6699" spans="1:3" x14ac:dyDescent="0.2">
      <c r="A6699" t="s">
        <v>43141</v>
      </c>
      <c r="B6699">
        <v>1</v>
      </c>
      <c r="C6699">
        <v>5.2999999999999999E-2</v>
      </c>
    </row>
    <row r="6700" spans="1:3" x14ac:dyDescent="0.2">
      <c r="A6700" t="s">
        <v>43142</v>
      </c>
      <c r="B6700">
        <v>1</v>
      </c>
      <c r="C6700">
        <v>5.2999999999999999E-2</v>
      </c>
    </row>
    <row r="6701" spans="1:3" x14ac:dyDescent="0.2">
      <c r="A6701" t="s">
        <v>43143</v>
      </c>
      <c r="B6701">
        <v>1</v>
      </c>
      <c r="C6701">
        <v>5.2999999999999999E-2</v>
      </c>
    </row>
    <row r="6702" spans="1:3" x14ac:dyDescent="0.2">
      <c r="A6702" t="s">
        <v>43144</v>
      </c>
      <c r="B6702">
        <v>1</v>
      </c>
      <c r="C6702">
        <v>5.2999999999999999E-2</v>
      </c>
    </row>
    <row r="6703" spans="1:3" x14ac:dyDescent="0.2">
      <c r="A6703" t="s">
        <v>43145</v>
      </c>
      <c r="B6703">
        <v>1</v>
      </c>
      <c r="C6703">
        <v>5.2999999999999999E-2</v>
      </c>
    </row>
    <row r="6704" spans="1:3" x14ac:dyDescent="0.2">
      <c r="A6704" t="s">
        <v>43146</v>
      </c>
      <c r="B6704">
        <v>1</v>
      </c>
      <c r="C6704">
        <v>5.2999999999999999E-2</v>
      </c>
    </row>
    <row r="6705" spans="1:3" x14ac:dyDescent="0.2">
      <c r="A6705" t="s">
        <v>43147</v>
      </c>
      <c r="B6705">
        <v>1</v>
      </c>
      <c r="C6705">
        <v>5.2999999999999999E-2</v>
      </c>
    </row>
    <row r="6706" spans="1:3" x14ac:dyDescent="0.2">
      <c r="A6706" t="s">
        <v>43148</v>
      </c>
      <c r="B6706">
        <v>1</v>
      </c>
      <c r="C6706">
        <v>5.2999999999999999E-2</v>
      </c>
    </row>
    <row r="6707" spans="1:3" x14ac:dyDescent="0.2">
      <c r="A6707" t="s">
        <v>43149</v>
      </c>
      <c r="B6707">
        <v>1</v>
      </c>
      <c r="C6707">
        <v>5.2999999999999999E-2</v>
      </c>
    </row>
    <row r="6708" spans="1:3" x14ac:dyDescent="0.2">
      <c r="A6708" t="s">
        <v>43150</v>
      </c>
      <c r="B6708">
        <v>1</v>
      </c>
      <c r="C6708">
        <v>5.2999999999999999E-2</v>
      </c>
    </row>
    <row r="6709" spans="1:3" x14ac:dyDescent="0.2">
      <c r="A6709" t="s">
        <v>43151</v>
      </c>
      <c r="B6709">
        <v>1</v>
      </c>
      <c r="C6709">
        <v>5.2999999999999999E-2</v>
      </c>
    </row>
    <row r="6710" spans="1:3" x14ac:dyDescent="0.2">
      <c r="A6710" t="s">
        <v>43152</v>
      </c>
      <c r="B6710">
        <v>1</v>
      </c>
      <c r="C6710">
        <v>5.2999999999999999E-2</v>
      </c>
    </row>
    <row r="6711" spans="1:3" x14ac:dyDescent="0.2">
      <c r="A6711" t="s">
        <v>43153</v>
      </c>
      <c r="B6711">
        <v>1</v>
      </c>
      <c r="C6711">
        <v>5.2999999999999999E-2</v>
      </c>
    </row>
    <row r="6712" spans="1:3" x14ac:dyDescent="0.2">
      <c r="A6712" t="s">
        <v>43154</v>
      </c>
      <c r="B6712">
        <v>1</v>
      </c>
      <c r="C6712">
        <v>5.2999999999999999E-2</v>
      </c>
    </row>
    <row r="6713" spans="1:3" x14ac:dyDescent="0.2">
      <c r="A6713" t="s">
        <v>43155</v>
      </c>
      <c r="B6713">
        <v>1</v>
      </c>
      <c r="C6713">
        <v>5.2999999999999999E-2</v>
      </c>
    </row>
    <row r="6714" spans="1:3" x14ac:dyDescent="0.2">
      <c r="A6714" t="s">
        <v>43156</v>
      </c>
      <c r="B6714">
        <v>1</v>
      </c>
      <c r="C6714">
        <v>5.2999999999999999E-2</v>
      </c>
    </row>
    <row r="6715" spans="1:3" x14ac:dyDescent="0.2">
      <c r="A6715" t="s">
        <v>43157</v>
      </c>
      <c r="B6715">
        <v>1</v>
      </c>
      <c r="C6715">
        <v>5.2999999999999999E-2</v>
      </c>
    </row>
    <row r="6716" spans="1:3" x14ac:dyDescent="0.2">
      <c r="A6716" t="s">
        <v>43158</v>
      </c>
      <c r="B6716">
        <v>1</v>
      </c>
      <c r="C6716">
        <v>5.2999999999999999E-2</v>
      </c>
    </row>
    <row r="6717" spans="1:3" x14ac:dyDescent="0.2">
      <c r="A6717" t="s">
        <v>43159</v>
      </c>
      <c r="B6717">
        <v>1</v>
      </c>
      <c r="C6717">
        <v>5.2999999999999999E-2</v>
      </c>
    </row>
    <row r="6718" spans="1:3" x14ac:dyDescent="0.2">
      <c r="A6718" t="s">
        <v>43160</v>
      </c>
      <c r="B6718">
        <v>1</v>
      </c>
      <c r="C6718">
        <v>5.2999999999999999E-2</v>
      </c>
    </row>
    <row r="6719" spans="1:3" x14ac:dyDescent="0.2">
      <c r="A6719" t="s">
        <v>43161</v>
      </c>
      <c r="B6719">
        <v>1</v>
      </c>
      <c r="C6719">
        <v>5.2999999999999999E-2</v>
      </c>
    </row>
    <row r="6720" spans="1:3" x14ac:dyDescent="0.2">
      <c r="A6720" t="s">
        <v>43162</v>
      </c>
      <c r="B6720">
        <v>1</v>
      </c>
      <c r="C6720">
        <v>5.2999999999999999E-2</v>
      </c>
    </row>
    <row r="6721" spans="1:3" x14ac:dyDescent="0.2">
      <c r="A6721" t="s">
        <v>43163</v>
      </c>
      <c r="B6721">
        <v>1</v>
      </c>
      <c r="C6721">
        <v>5.2999999999999999E-2</v>
      </c>
    </row>
    <row r="6722" spans="1:3" x14ac:dyDescent="0.2">
      <c r="A6722" t="s">
        <v>43164</v>
      </c>
      <c r="B6722">
        <v>1</v>
      </c>
      <c r="C6722">
        <v>5.2999999999999999E-2</v>
      </c>
    </row>
    <row r="6723" spans="1:3" x14ac:dyDescent="0.2">
      <c r="A6723" t="s">
        <v>43165</v>
      </c>
      <c r="B6723">
        <v>1</v>
      </c>
      <c r="C6723">
        <v>5.2999999999999999E-2</v>
      </c>
    </row>
    <row r="6724" spans="1:3" x14ac:dyDescent="0.2">
      <c r="A6724" t="s">
        <v>43166</v>
      </c>
      <c r="B6724">
        <v>1</v>
      </c>
      <c r="C6724">
        <v>5.2999999999999999E-2</v>
      </c>
    </row>
    <row r="6725" spans="1:3" x14ac:dyDescent="0.2">
      <c r="A6725" t="s">
        <v>43167</v>
      </c>
      <c r="B6725">
        <v>1</v>
      </c>
      <c r="C6725">
        <v>5.2999999999999999E-2</v>
      </c>
    </row>
    <row r="6726" spans="1:3" x14ac:dyDescent="0.2">
      <c r="A6726" t="s">
        <v>43168</v>
      </c>
      <c r="B6726">
        <v>1</v>
      </c>
      <c r="C6726">
        <v>5.2999999999999999E-2</v>
      </c>
    </row>
    <row r="6727" spans="1:3" x14ac:dyDescent="0.2">
      <c r="A6727" t="s">
        <v>43169</v>
      </c>
      <c r="B6727">
        <v>1</v>
      </c>
      <c r="C6727">
        <v>5.2999999999999999E-2</v>
      </c>
    </row>
    <row r="6728" spans="1:3" x14ac:dyDescent="0.2">
      <c r="A6728" t="s">
        <v>43170</v>
      </c>
      <c r="B6728">
        <v>1</v>
      </c>
      <c r="C6728">
        <v>5.2999999999999999E-2</v>
      </c>
    </row>
    <row r="6729" spans="1:3" x14ac:dyDescent="0.2">
      <c r="A6729" t="s">
        <v>43171</v>
      </c>
      <c r="B6729">
        <v>1</v>
      </c>
      <c r="C6729">
        <v>5.2999999999999999E-2</v>
      </c>
    </row>
    <row r="6730" spans="1:3" x14ac:dyDescent="0.2">
      <c r="A6730" t="s">
        <v>43172</v>
      </c>
      <c r="B6730">
        <v>1</v>
      </c>
      <c r="C6730">
        <v>5.2999999999999999E-2</v>
      </c>
    </row>
    <row r="6731" spans="1:3" x14ac:dyDescent="0.2">
      <c r="A6731" t="s">
        <v>43173</v>
      </c>
      <c r="B6731">
        <v>1</v>
      </c>
      <c r="C6731">
        <v>5.2999999999999999E-2</v>
      </c>
    </row>
    <row r="6732" spans="1:3" x14ac:dyDescent="0.2">
      <c r="A6732" t="s">
        <v>43174</v>
      </c>
      <c r="B6732">
        <v>1</v>
      </c>
      <c r="C6732">
        <v>5.2999999999999999E-2</v>
      </c>
    </row>
    <row r="6733" spans="1:3" x14ac:dyDescent="0.2">
      <c r="A6733" t="s">
        <v>43175</v>
      </c>
      <c r="B6733">
        <v>1</v>
      </c>
      <c r="C6733">
        <v>5.2999999999999999E-2</v>
      </c>
    </row>
    <row r="6734" spans="1:3" x14ac:dyDescent="0.2">
      <c r="A6734" t="s">
        <v>43176</v>
      </c>
      <c r="B6734">
        <v>1</v>
      </c>
      <c r="C6734">
        <v>5.2999999999999999E-2</v>
      </c>
    </row>
    <row r="6735" spans="1:3" x14ac:dyDescent="0.2">
      <c r="A6735" t="s">
        <v>43177</v>
      </c>
      <c r="B6735">
        <v>1</v>
      </c>
      <c r="C6735">
        <v>5.2999999999999999E-2</v>
      </c>
    </row>
    <row r="6736" spans="1:3" x14ac:dyDescent="0.2">
      <c r="A6736" t="s">
        <v>43178</v>
      </c>
      <c r="B6736">
        <v>1</v>
      </c>
      <c r="C6736">
        <v>5.2999999999999999E-2</v>
      </c>
    </row>
    <row r="6737" spans="1:3" x14ac:dyDescent="0.2">
      <c r="A6737" t="s">
        <v>43179</v>
      </c>
      <c r="B6737">
        <v>1</v>
      </c>
      <c r="C6737">
        <v>5.2999999999999999E-2</v>
      </c>
    </row>
    <row r="6738" spans="1:3" x14ac:dyDescent="0.2">
      <c r="A6738" t="s">
        <v>43180</v>
      </c>
      <c r="B6738">
        <v>1</v>
      </c>
      <c r="C6738">
        <v>5.2999999999999999E-2</v>
      </c>
    </row>
    <row r="6739" spans="1:3" x14ac:dyDescent="0.2">
      <c r="A6739" t="s">
        <v>43181</v>
      </c>
      <c r="B6739">
        <v>1</v>
      </c>
      <c r="C6739">
        <v>5.2999999999999999E-2</v>
      </c>
    </row>
    <row r="6740" spans="1:3" x14ac:dyDescent="0.2">
      <c r="A6740" t="s">
        <v>43182</v>
      </c>
      <c r="B6740">
        <v>1</v>
      </c>
      <c r="C6740">
        <v>5.2999999999999999E-2</v>
      </c>
    </row>
    <row r="6741" spans="1:3" x14ac:dyDescent="0.2">
      <c r="A6741" t="s">
        <v>43183</v>
      </c>
      <c r="B6741">
        <v>1</v>
      </c>
      <c r="C6741">
        <v>5.2999999999999999E-2</v>
      </c>
    </row>
    <row r="6742" spans="1:3" x14ac:dyDescent="0.2">
      <c r="A6742" t="s">
        <v>43184</v>
      </c>
      <c r="B6742">
        <v>1</v>
      </c>
      <c r="C6742">
        <v>5.2999999999999999E-2</v>
      </c>
    </row>
    <row r="6743" spans="1:3" x14ac:dyDescent="0.2">
      <c r="A6743" t="s">
        <v>43185</v>
      </c>
      <c r="B6743">
        <v>1</v>
      </c>
      <c r="C6743">
        <v>5.2999999999999999E-2</v>
      </c>
    </row>
    <row r="6744" spans="1:3" x14ac:dyDescent="0.2">
      <c r="A6744" t="s">
        <v>43186</v>
      </c>
      <c r="B6744">
        <v>1</v>
      </c>
      <c r="C6744">
        <v>5.2999999999999999E-2</v>
      </c>
    </row>
    <row r="6745" spans="1:3" x14ac:dyDescent="0.2">
      <c r="A6745" t="s">
        <v>43187</v>
      </c>
      <c r="B6745">
        <v>1</v>
      </c>
      <c r="C6745">
        <v>5.2999999999999999E-2</v>
      </c>
    </row>
    <row r="6746" spans="1:3" x14ac:dyDescent="0.2">
      <c r="A6746" t="s">
        <v>43188</v>
      </c>
      <c r="B6746">
        <v>1</v>
      </c>
      <c r="C6746">
        <v>5.2999999999999999E-2</v>
      </c>
    </row>
    <row r="6747" spans="1:3" x14ac:dyDescent="0.2">
      <c r="A6747" t="s">
        <v>43189</v>
      </c>
      <c r="B6747">
        <v>1</v>
      </c>
      <c r="C6747">
        <v>5.2999999999999999E-2</v>
      </c>
    </row>
    <row r="6748" spans="1:3" x14ac:dyDescent="0.2">
      <c r="A6748" t="s">
        <v>43190</v>
      </c>
      <c r="B6748">
        <v>1</v>
      </c>
      <c r="C6748">
        <v>5.2999999999999999E-2</v>
      </c>
    </row>
    <row r="6749" spans="1:3" x14ac:dyDescent="0.2">
      <c r="A6749" t="s">
        <v>43191</v>
      </c>
      <c r="B6749">
        <v>1</v>
      </c>
      <c r="C6749">
        <v>5.2999999999999999E-2</v>
      </c>
    </row>
    <row r="6750" spans="1:3" x14ac:dyDescent="0.2">
      <c r="A6750" t="s">
        <v>43192</v>
      </c>
      <c r="B6750">
        <v>1</v>
      </c>
      <c r="C6750">
        <v>5.2999999999999999E-2</v>
      </c>
    </row>
    <row r="6751" spans="1:3" x14ac:dyDescent="0.2">
      <c r="A6751" t="s">
        <v>43193</v>
      </c>
      <c r="B6751">
        <v>1</v>
      </c>
      <c r="C6751">
        <v>5.2999999999999999E-2</v>
      </c>
    </row>
    <row r="6752" spans="1:3" x14ac:dyDescent="0.2">
      <c r="A6752" t="s">
        <v>43194</v>
      </c>
      <c r="B6752">
        <v>1</v>
      </c>
      <c r="C6752">
        <v>5.2999999999999999E-2</v>
      </c>
    </row>
    <row r="6753" spans="1:3" x14ac:dyDescent="0.2">
      <c r="A6753" t="s">
        <v>43195</v>
      </c>
      <c r="B6753">
        <v>1</v>
      </c>
      <c r="C6753">
        <v>5.2999999999999999E-2</v>
      </c>
    </row>
    <row r="6754" spans="1:3" x14ac:dyDescent="0.2">
      <c r="A6754" t="s">
        <v>43196</v>
      </c>
      <c r="B6754">
        <v>1</v>
      </c>
      <c r="C6754">
        <v>5.2999999999999999E-2</v>
      </c>
    </row>
    <row r="6755" spans="1:3" x14ac:dyDescent="0.2">
      <c r="A6755" t="s">
        <v>43197</v>
      </c>
      <c r="B6755">
        <v>1</v>
      </c>
      <c r="C6755">
        <v>5.2999999999999999E-2</v>
      </c>
    </row>
    <row r="6756" spans="1:3" x14ac:dyDescent="0.2">
      <c r="A6756" t="s">
        <v>43198</v>
      </c>
      <c r="B6756">
        <v>1</v>
      </c>
      <c r="C6756">
        <v>5.2999999999999999E-2</v>
      </c>
    </row>
    <row r="6757" spans="1:3" x14ac:dyDescent="0.2">
      <c r="A6757" t="s">
        <v>43199</v>
      </c>
      <c r="B6757">
        <v>1</v>
      </c>
      <c r="C6757">
        <v>5.2999999999999999E-2</v>
      </c>
    </row>
    <row r="6758" spans="1:3" x14ac:dyDescent="0.2">
      <c r="A6758" t="s">
        <v>43200</v>
      </c>
      <c r="B6758">
        <v>1</v>
      </c>
      <c r="C6758">
        <v>5.2999999999999999E-2</v>
      </c>
    </row>
    <row r="6759" spans="1:3" x14ac:dyDescent="0.2">
      <c r="A6759" t="s">
        <v>43201</v>
      </c>
      <c r="B6759">
        <v>1</v>
      </c>
      <c r="C6759">
        <v>5.2999999999999999E-2</v>
      </c>
    </row>
    <row r="6760" spans="1:3" x14ac:dyDescent="0.2">
      <c r="A6760" t="s">
        <v>43202</v>
      </c>
      <c r="B6760">
        <v>1</v>
      </c>
      <c r="C6760">
        <v>5.2999999999999999E-2</v>
      </c>
    </row>
    <row r="6761" spans="1:3" x14ac:dyDescent="0.2">
      <c r="A6761" t="s">
        <v>43203</v>
      </c>
      <c r="B6761">
        <v>1</v>
      </c>
      <c r="C6761">
        <v>5.2999999999999999E-2</v>
      </c>
    </row>
    <row r="6762" spans="1:3" x14ac:dyDescent="0.2">
      <c r="A6762" t="s">
        <v>43204</v>
      </c>
      <c r="B6762">
        <v>1</v>
      </c>
      <c r="C6762">
        <v>5.2999999999999999E-2</v>
      </c>
    </row>
    <row r="6763" spans="1:3" x14ac:dyDescent="0.2">
      <c r="A6763" t="s">
        <v>43205</v>
      </c>
      <c r="B6763">
        <v>1</v>
      </c>
      <c r="C6763">
        <v>5.2999999999999999E-2</v>
      </c>
    </row>
    <row r="6764" spans="1:3" x14ac:dyDescent="0.2">
      <c r="A6764" t="s">
        <v>43206</v>
      </c>
      <c r="B6764">
        <v>1</v>
      </c>
      <c r="C6764">
        <v>5.2999999999999999E-2</v>
      </c>
    </row>
    <row r="6765" spans="1:3" x14ac:dyDescent="0.2">
      <c r="A6765" t="s">
        <v>43207</v>
      </c>
      <c r="B6765">
        <v>1</v>
      </c>
      <c r="C6765">
        <v>5.2999999999999999E-2</v>
      </c>
    </row>
    <row r="6766" spans="1:3" x14ac:dyDescent="0.2">
      <c r="A6766" t="s">
        <v>43208</v>
      </c>
      <c r="B6766">
        <v>1</v>
      </c>
      <c r="C6766">
        <v>5.2999999999999999E-2</v>
      </c>
    </row>
    <row r="6767" spans="1:3" x14ac:dyDescent="0.2">
      <c r="A6767" t="s">
        <v>43209</v>
      </c>
      <c r="B6767">
        <v>1</v>
      </c>
      <c r="C6767">
        <v>5.2999999999999999E-2</v>
      </c>
    </row>
    <row r="6768" spans="1:3" x14ac:dyDescent="0.2">
      <c r="A6768" t="s">
        <v>43210</v>
      </c>
      <c r="B6768">
        <v>1</v>
      </c>
      <c r="C6768">
        <v>5.2999999999999999E-2</v>
      </c>
    </row>
    <row r="6769" spans="1:3" x14ac:dyDescent="0.2">
      <c r="A6769" t="s">
        <v>43211</v>
      </c>
      <c r="B6769">
        <v>1</v>
      </c>
      <c r="C6769">
        <v>5.2999999999999999E-2</v>
      </c>
    </row>
    <row r="6770" spans="1:3" x14ac:dyDescent="0.2">
      <c r="A6770" t="s">
        <v>43212</v>
      </c>
      <c r="B6770">
        <v>1</v>
      </c>
      <c r="C6770">
        <v>5.2999999999999999E-2</v>
      </c>
    </row>
    <row r="6771" spans="1:3" x14ac:dyDescent="0.2">
      <c r="A6771" t="s">
        <v>43213</v>
      </c>
      <c r="B6771">
        <v>1</v>
      </c>
      <c r="C6771">
        <v>5.2999999999999999E-2</v>
      </c>
    </row>
    <row r="6772" spans="1:3" x14ac:dyDescent="0.2">
      <c r="A6772" t="s">
        <v>43214</v>
      </c>
      <c r="B6772">
        <v>1</v>
      </c>
      <c r="C6772">
        <v>5.2999999999999999E-2</v>
      </c>
    </row>
    <row r="6773" spans="1:3" x14ac:dyDescent="0.2">
      <c r="A6773" t="s">
        <v>43215</v>
      </c>
      <c r="B6773">
        <v>1</v>
      </c>
      <c r="C6773">
        <v>5.2999999999999999E-2</v>
      </c>
    </row>
    <row r="6774" spans="1:3" x14ac:dyDescent="0.2">
      <c r="A6774" t="s">
        <v>43216</v>
      </c>
      <c r="B6774">
        <v>1</v>
      </c>
      <c r="C6774">
        <v>5.2999999999999999E-2</v>
      </c>
    </row>
    <row r="6775" spans="1:3" x14ac:dyDescent="0.2">
      <c r="A6775" t="s">
        <v>43217</v>
      </c>
      <c r="B6775">
        <v>1</v>
      </c>
      <c r="C6775">
        <v>5.2999999999999999E-2</v>
      </c>
    </row>
    <row r="6776" spans="1:3" x14ac:dyDescent="0.2">
      <c r="A6776" t="s">
        <v>43218</v>
      </c>
      <c r="B6776">
        <v>1</v>
      </c>
      <c r="C6776">
        <v>5.2999999999999999E-2</v>
      </c>
    </row>
    <row r="6777" spans="1:3" x14ac:dyDescent="0.2">
      <c r="A6777" t="s">
        <v>43219</v>
      </c>
      <c r="B6777">
        <v>1</v>
      </c>
      <c r="C6777">
        <v>5.2999999999999999E-2</v>
      </c>
    </row>
    <row r="6778" spans="1:3" x14ac:dyDescent="0.2">
      <c r="A6778" t="s">
        <v>43220</v>
      </c>
      <c r="B6778">
        <v>1</v>
      </c>
      <c r="C6778">
        <v>5.2999999999999999E-2</v>
      </c>
    </row>
    <row r="6779" spans="1:3" x14ac:dyDescent="0.2">
      <c r="A6779" t="s">
        <v>43221</v>
      </c>
      <c r="B6779">
        <v>1</v>
      </c>
      <c r="C6779">
        <v>5.2999999999999999E-2</v>
      </c>
    </row>
    <row r="6780" spans="1:3" x14ac:dyDescent="0.2">
      <c r="A6780" t="s">
        <v>43222</v>
      </c>
      <c r="B6780">
        <v>1</v>
      </c>
      <c r="C6780">
        <v>5.2999999999999999E-2</v>
      </c>
    </row>
    <row r="6781" spans="1:3" x14ac:dyDescent="0.2">
      <c r="A6781" t="s">
        <v>43223</v>
      </c>
      <c r="B6781">
        <v>1</v>
      </c>
      <c r="C6781">
        <v>5.2999999999999999E-2</v>
      </c>
    </row>
    <row r="6782" spans="1:3" x14ac:dyDescent="0.2">
      <c r="A6782" t="s">
        <v>43224</v>
      </c>
      <c r="B6782">
        <v>1</v>
      </c>
      <c r="C6782">
        <v>5.2999999999999999E-2</v>
      </c>
    </row>
    <row r="6783" spans="1:3" x14ac:dyDescent="0.2">
      <c r="A6783" t="s">
        <v>43225</v>
      </c>
      <c r="B6783">
        <v>1</v>
      </c>
      <c r="C6783">
        <v>5.2999999999999999E-2</v>
      </c>
    </row>
    <row r="6784" spans="1:3" x14ac:dyDescent="0.2">
      <c r="A6784" t="s">
        <v>43226</v>
      </c>
      <c r="B6784">
        <v>1</v>
      </c>
      <c r="C6784">
        <v>5.2999999999999999E-2</v>
      </c>
    </row>
    <row r="6785" spans="1:3" x14ac:dyDescent="0.2">
      <c r="A6785" t="s">
        <v>43227</v>
      </c>
      <c r="B6785">
        <v>1</v>
      </c>
      <c r="C6785">
        <v>5.2999999999999999E-2</v>
      </c>
    </row>
    <row r="6786" spans="1:3" x14ac:dyDescent="0.2">
      <c r="A6786" t="s">
        <v>43228</v>
      </c>
      <c r="B6786">
        <v>1</v>
      </c>
      <c r="C6786">
        <v>5.2999999999999999E-2</v>
      </c>
    </row>
    <row r="6787" spans="1:3" x14ac:dyDescent="0.2">
      <c r="A6787" t="s">
        <v>43229</v>
      </c>
      <c r="B6787">
        <v>1</v>
      </c>
      <c r="C6787">
        <v>5.2999999999999999E-2</v>
      </c>
    </row>
    <row r="6788" spans="1:3" x14ac:dyDescent="0.2">
      <c r="A6788" t="s">
        <v>43230</v>
      </c>
      <c r="B6788">
        <v>1</v>
      </c>
      <c r="C6788">
        <v>5.2999999999999999E-2</v>
      </c>
    </row>
    <row r="6789" spans="1:3" x14ac:dyDescent="0.2">
      <c r="A6789" t="s">
        <v>43231</v>
      </c>
      <c r="B6789">
        <v>1</v>
      </c>
      <c r="C6789">
        <v>5.2999999999999999E-2</v>
      </c>
    </row>
    <row r="6790" spans="1:3" x14ac:dyDescent="0.2">
      <c r="A6790" t="s">
        <v>43232</v>
      </c>
      <c r="B6790">
        <v>1</v>
      </c>
      <c r="C6790">
        <v>5.2999999999999999E-2</v>
      </c>
    </row>
    <row r="6791" spans="1:3" x14ac:dyDescent="0.2">
      <c r="A6791" t="s">
        <v>43233</v>
      </c>
      <c r="B6791">
        <v>1</v>
      </c>
      <c r="C6791">
        <v>5.2999999999999999E-2</v>
      </c>
    </row>
    <row r="6792" spans="1:3" x14ac:dyDescent="0.2">
      <c r="A6792" t="s">
        <v>43234</v>
      </c>
      <c r="B6792">
        <v>1</v>
      </c>
      <c r="C6792">
        <v>5.2999999999999999E-2</v>
      </c>
    </row>
    <row r="6793" spans="1:3" x14ac:dyDescent="0.2">
      <c r="A6793" t="s">
        <v>43235</v>
      </c>
      <c r="B6793">
        <v>1</v>
      </c>
      <c r="C6793">
        <v>5.2999999999999999E-2</v>
      </c>
    </row>
    <row r="6794" spans="1:3" x14ac:dyDescent="0.2">
      <c r="A6794" t="s">
        <v>43236</v>
      </c>
      <c r="B6794">
        <v>1</v>
      </c>
      <c r="C6794">
        <v>5.2999999999999999E-2</v>
      </c>
    </row>
    <row r="6795" spans="1:3" x14ac:dyDescent="0.2">
      <c r="A6795" t="s">
        <v>43237</v>
      </c>
      <c r="B6795">
        <v>1</v>
      </c>
      <c r="C6795">
        <v>5.2999999999999999E-2</v>
      </c>
    </row>
    <row r="6796" spans="1:3" x14ac:dyDescent="0.2">
      <c r="A6796" t="s">
        <v>43238</v>
      </c>
      <c r="B6796">
        <v>1</v>
      </c>
      <c r="C6796">
        <v>5.2999999999999999E-2</v>
      </c>
    </row>
    <row r="6797" spans="1:3" x14ac:dyDescent="0.2">
      <c r="A6797" t="s">
        <v>43239</v>
      </c>
      <c r="B6797">
        <v>1</v>
      </c>
      <c r="C6797">
        <v>5.2999999999999999E-2</v>
      </c>
    </row>
    <row r="6798" spans="1:3" x14ac:dyDescent="0.2">
      <c r="A6798" t="s">
        <v>43240</v>
      </c>
      <c r="B6798">
        <v>1</v>
      </c>
      <c r="C6798">
        <v>5.2999999999999999E-2</v>
      </c>
    </row>
    <row r="6799" spans="1:3" x14ac:dyDescent="0.2">
      <c r="A6799" t="s">
        <v>43241</v>
      </c>
      <c r="B6799">
        <v>1</v>
      </c>
      <c r="C6799">
        <v>5.2999999999999999E-2</v>
      </c>
    </row>
    <row r="6800" spans="1:3" x14ac:dyDescent="0.2">
      <c r="A6800" t="s">
        <v>43242</v>
      </c>
      <c r="B6800">
        <v>1</v>
      </c>
      <c r="C6800">
        <v>5.2999999999999999E-2</v>
      </c>
    </row>
    <row r="6801" spans="1:3" x14ac:dyDescent="0.2">
      <c r="A6801" t="s">
        <v>43243</v>
      </c>
      <c r="B6801">
        <v>1</v>
      </c>
      <c r="C6801">
        <v>5.2999999999999999E-2</v>
      </c>
    </row>
    <row r="6802" spans="1:3" x14ac:dyDescent="0.2">
      <c r="A6802" t="s">
        <v>43244</v>
      </c>
      <c r="B6802">
        <v>1</v>
      </c>
      <c r="C6802">
        <v>5.2999999999999999E-2</v>
      </c>
    </row>
    <row r="6803" spans="1:3" x14ac:dyDescent="0.2">
      <c r="A6803" t="s">
        <v>43245</v>
      </c>
      <c r="B6803">
        <v>1</v>
      </c>
      <c r="C6803">
        <v>5.2999999999999999E-2</v>
      </c>
    </row>
    <row r="6804" spans="1:3" x14ac:dyDescent="0.2">
      <c r="A6804" t="s">
        <v>43246</v>
      </c>
      <c r="B6804">
        <v>1</v>
      </c>
      <c r="C6804">
        <v>5.2999999999999999E-2</v>
      </c>
    </row>
    <row r="6805" spans="1:3" x14ac:dyDescent="0.2">
      <c r="A6805" t="s">
        <v>43247</v>
      </c>
      <c r="B6805">
        <v>1</v>
      </c>
      <c r="C6805">
        <v>5.2999999999999999E-2</v>
      </c>
    </row>
    <row r="6806" spans="1:3" x14ac:dyDescent="0.2">
      <c r="A6806" t="s">
        <v>43248</v>
      </c>
      <c r="B6806">
        <v>1</v>
      </c>
      <c r="C6806">
        <v>5.2999999999999999E-2</v>
      </c>
    </row>
    <row r="6807" spans="1:3" x14ac:dyDescent="0.2">
      <c r="A6807" t="s">
        <v>43249</v>
      </c>
      <c r="B6807">
        <v>1</v>
      </c>
      <c r="C6807">
        <v>5.2999999999999999E-2</v>
      </c>
    </row>
    <row r="6808" spans="1:3" x14ac:dyDescent="0.2">
      <c r="A6808" t="s">
        <v>43250</v>
      </c>
      <c r="B6808">
        <v>1</v>
      </c>
      <c r="C6808">
        <v>5.2999999999999999E-2</v>
      </c>
    </row>
    <row r="6809" spans="1:3" x14ac:dyDescent="0.2">
      <c r="A6809" t="s">
        <v>43251</v>
      </c>
      <c r="B6809">
        <v>1</v>
      </c>
      <c r="C6809">
        <v>5.2999999999999999E-2</v>
      </c>
    </row>
    <row r="6810" spans="1:3" x14ac:dyDescent="0.2">
      <c r="A6810" t="s">
        <v>43252</v>
      </c>
      <c r="B6810">
        <v>1</v>
      </c>
      <c r="C6810">
        <v>5.2999999999999999E-2</v>
      </c>
    </row>
    <row r="6811" spans="1:3" x14ac:dyDescent="0.2">
      <c r="A6811" t="s">
        <v>43253</v>
      </c>
      <c r="B6811">
        <v>1</v>
      </c>
      <c r="C6811">
        <v>5.2999999999999999E-2</v>
      </c>
    </row>
    <row r="6812" spans="1:3" x14ac:dyDescent="0.2">
      <c r="A6812" t="s">
        <v>43254</v>
      </c>
      <c r="B6812">
        <v>1</v>
      </c>
      <c r="C6812">
        <v>5.2999999999999999E-2</v>
      </c>
    </row>
    <row r="6813" spans="1:3" x14ac:dyDescent="0.2">
      <c r="A6813" t="s">
        <v>43255</v>
      </c>
      <c r="B6813">
        <v>1</v>
      </c>
      <c r="C6813">
        <v>5.2999999999999999E-2</v>
      </c>
    </row>
    <row r="6814" spans="1:3" x14ac:dyDescent="0.2">
      <c r="A6814" t="s">
        <v>43256</v>
      </c>
      <c r="B6814">
        <v>1</v>
      </c>
      <c r="C6814">
        <v>5.2999999999999999E-2</v>
      </c>
    </row>
    <row r="6815" spans="1:3" x14ac:dyDescent="0.2">
      <c r="A6815" t="s">
        <v>43257</v>
      </c>
      <c r="B6815">
        <v>1</v>
      </c>
      <c r="C6815">
        <v>5.2999999999999999E-2</v>
      </c>
    </row>
    <row r="6816" spans="1:3" x14ac:dyDescent="0.2">
      <c r="A6816" t="s">
        <v>43258</v>
      </c>
      <c r="B6816">
        <v>1</v>
      </c>
      <c r="C6816">
        <v>5.2999999999999999E-2</v>
      </c>
    </row>
    <row r="6817" spans="1:3" x14ac:dyDescent="0.2">
      <c r="A6817" t="s">
        <v>43259</v>
      </c>
      <c r="B6817">
        <v>1</v>
      </c>
      <c r="C6817">
        <v>5.2999999999999999E-2</v>
      </c>
    </row>
    <row r="6818" spans="1:3" x14ac:dyDescent="0.2">
      <c r="A6818" t="s">
        <v>43260</v>
      </c>
      <c r="B6818">
        <v>1</v>
      </c>
      <c r="C6818">
        <v>5.2999999999999999E-2</v>
      </c>
    </row>
    <row r="6819" spans="1:3" x14ac:dyDescent="0.2">
      <c r="A6819" t="s">
        <v>43261</v>
      </c>
      <c r="B6819">
        <v>1</v>
      </c>
      <c r="C6819">
        <v>5.2999999999999999E-2</v>
      </c>
    </row>
    <row r="6820" spans="1:3" x14ac:dyDescent="0.2">
      <c r="A6820" t="s">
        <v>43262</v>
      </c>
      <c r="B6820">
        <v>1</v>
      </c>
      <c r="C6820">
        <v>5.2999999999999999E-2</v>
      </c>
    </row>
    <row r="6821" spans="1:3" x14ac:dyDescent="0.2">
      <c r="A6821" t="s">
        <v>43263</v>
      </c>
      <c r="B6821">
        <v>1</v>
      </c>
      <c r="C6821">
        <v>5.2999999999999999E-2</v>
      </c>
    </row>
    <row r="6822" spans="1:3" x14ac:dyDescent="0.2">
      <c r="A6822" t="s">
        <v>43264</v>
      </c>
      <c r="B6822">
        <v>1</v>
      </c>
      <c r="C6822">
        <v>5.2999999999999999E-2</v>
      </c>
    </row>
    <row r="6823" spans="1:3" x14ac:dyDescent="0.2">
      <c r="A6823" t="s">
        <v>43265</v>
      </c>
      <c r="B6823">
        <v>1</v>
      </c>
      <c r="C6823">
        <v>5.2999999999999999E-2</v>
      </c>
    </row>
    <row r="6824" spans="1:3" x14ac:dyDescent="0.2">
      <c r="A6824" t="s">
        <v>43266</v>
      </c>
      <c r="B6824">
        <v>1</v>
      </c>
      <c r="C6824">
        <v>5.2999999999999999E-2</v>
      </c>
    </row>
    <row r="6825" spans="1:3" x14ac:dyDescent="0.2">
      <c r="A6825" t="s">
        <v>43267</v>
      </c>
      <c r="B6825">
        <v>1</v>
      </c>
      <c r="C6825">
        <v>5.2999999999999999E-2</v>
      </c>
    </row>
    <row r="6826" spans="1:3" x14ac:dyDescent="0.2">
      <c r="A6826" t="s">
        <v>43268</v>
      </c>
      <c r="B6826">
        <v>1</v>
      </c>
      <c r="C6826">
        <v>5.2999999999999999E-2</v>
      </c>
    </row>
    <row r="6827" spans="1:3" x14ac:dyDescent="0.2">
      <c r="A6827" t="s">
        <v>43269</v>
      </c>
      <c r="B6827">
        <v>1</v>
      </c>
      <c r="C6827">
        <v>5.2999999999999999E-2</v>
      </c>
    </row>
    <row r="6828" spans="1:3" x14ac:dyDescent="0.2">
      <c r="A6828" t="s">
        <v>43270</v>
      </c>
      <c r="B6828">
        <v>1</v>
      </c>
      <c r="C6828">
        <v>5.2999999999999999E-2</v>
      </c>
    </row>
    <row r="6829" spans="1:3" x14ac:dyDescent="0.2">
      <c r="A6829" t="s">
        <v>43271</v>
      </c>
      <c r="B6829">
        <v>1</v>
      </c>
      <c r="C6829">
        <v>5.2999999999999999E-2</v>
      </c>
    </row>
    <row r="6830" spans="1:3" x14ac:dyDescent="0.2">
      <c r="A6830" t="s">
        <v>43272</v>
      </c>
      <c r="B6830">
        <v>1</v>
      </c>
      <c r="C6830">
        <v>5.2999999999999999E-2</v>
      </c>
    </row>
    <row r="6831" spans="1:3" x14ac:dyDescent="0.2">
      <c r="A6831" t="s">
        <v>43273</v>
      </c>
      <c r="B6831">
        <v>1</v>
      </c>
      <c r="C6831">
        <v>5.2999999999999999E-2</v>
      </c>
    </row>
    <row r="6832" spans="1:3" x14ac:dyDescent="0.2">
      <c r="A6832" t="s">
        <v>43274</v>
      </c>
      <c r="B6832">
        <v>1</v>
      </c>
      <c r="C6832">
        <v>5.2999999999999999E-2</v>
      </c>
    </row>
    <row r="6833" spans="1:3" x14ac:dyDescent="0.2">
      <c r="A6833" t="s">
        <v>43275</v>
      </c>
      <c r="B6833">
        <v>1</v>
      </c>
      <c r="C6833">
        <v>5.2999999999999999E-2</v>
      </c>
    </row>
    <row r="6834" spans="1:3" x14ac:dyDescent="0.2">
      <c r="A6834" t="s">
        <v>43276</v>
      </c>
      <c r="B6834">
        <v>1</v>
      </c>
      <c r="C6834">
        <v>5.2999999999999999E-2</v>
      </c>
    </row>
    <row r="6835" spans="1:3" x14ac:dyDescent="0.2">
      <c r="A6835" t="s">
        <v>43277</v>
      </c>
      <c r="B6835">
        <v>1</v>
      </c>
      <c r="C6835">
        <v>5.2999999999999999E-2</v>
      </c>
    </row>
    <row r="6836" spans="1:3" x14ac:dyDescent="0.2">
      <c r="A6836" t="s">
        <v>43278</v>
      </c>
      <c r="B6836">
        <v>1</v>
      </c>
      <c r="C6836">
        <v>5.2999999999999999E-2</v>
      </c>
    </row>
    <row r="6837" spans="1:3" x14ac:dyDescent="0.2">
      <c r="A6837" t="s">
        <v>43279</v>
      </c>
      <c r="B6837">
        <v>1</v>
      </c>
      <c r="C6837">
        <v>5.2999999999999999E-2</v>
      </c>
    </row>
    <row r="6838" spans="1:3" x14ac:dyDescent="0.2">
      <c r="A6838" t="s">
        <v>43280</v>
      </c>
      <c r="B6838">
        <v>1</v>
      </c>
      <c r="C6838">
        <v>5.2999999999999999E-2</v>
      </c>
    </row>
    <row r="6839" spans="1:3" x14ac:dyDescent="0.2">
      <c r="A6839" t="s">
        <v>43281</v>
      </c>
      <c r="B6839">
        <v>1</v>
      </c>
      <c r="C6839">
        <v>5.2999999999999999E-2</v>
      </c>
    </row>
    <row r="6840" spans="1:3" x14ac:dyDescent="0.2">
      <c r="A6840" t="s">
        <v>43282</v>
      </c>
      <c r="B6840">
        <v>1</v>
      </c>
      <c r="C6840">
        <v>5.2999999999999999E-2</v>
      </c>
    </row>
    <row r="6841" spans="1:3" x14ac:dyDescent="0.2">
      <c r="A6841" t="s">
        <v>43283</v>
      </c>
      <c r="B6841">
        <v>1</v>
      </c>
      <c r="C6841">
        <v>5.2999999999999999E-2</v>
      </c>
    </row>
    <row r="6842" spans="1:3" x14ac:dyDescent="0.2">
      <c r="A6842" t="s">
        <v>43284</v>
      </c>
      <c r="B6842">
        <v>1</v>
      </c>
      <c r="C6842">
        <v>5.2999999999999999E-2</v>
      </c>
    </row>
    <row r="6843" spans="1:3" x14ac:dyDescent="0.2">
      <c r="A6843" t="s">
        <v>43285</v>
      </c>
      <c r="B6843">
        <v>1</v>
      </c>
      <c r="C6843">
        <v>5.2999999999999999E-2</v>
      </c>
    </row>
    <row r="6844" spans="1:3" x14ac:dyDescent="0.2">
      <c r="A6844" t="s">
        <v>43286</v>
      </c>
      <c r="B6844">
        <v>1</v>
      </c>
      <c r="C6844">
        <v>5.2999999999999999E-2</v>
      </c>
    </row>
    <row r="6845" spans="1:3" x14ac:dyDescent="0.2">
      <c r="A6845" t="s">
        <v>43287</v>
      </c>
      <c r="B6845">
        <v>1</v>
      </c>
      <c r="C6845">
        <v>5.2999999999999999E-2</v>
      </c>
    </row>
    <row r="6846" spans="1:3" x14ac:dyDescent="0.2">
      <c r="A6846" t="s">
        <v>43288</v>
      </c>
      <c r="B6846">
        <v>1</v>
      </c>
      <c r="C6846">
        <v>5.2999999999999999E-2</v>
      </c>
    </row>
    <row r="6847" spans="1:3" x14ac:dyDescent="0.2">
      <c r="A6847" t="s">
        <v>43289</v>
      </c>
      <c r="B6847">
        <v>1</v>
      </c>
      <c r="C6847">
        <v>5.2999999999999999E-2</v>
      </c>
    </row>
    <row r="6848" spans="1:3" x14ac:dyDescent="0.2">
      <c r="A6848" t="s">
        <v>43290</v>
      </c>
      <c r="B6848">
        <v>1</v>
      </c>
      <c r="C6848">
        <v>5.2999999999999999E-2</v>
      </c>
    </row>
    <row r="6849" spans="1:3" x14ac:dyDescent="0.2">
      <c r="A6849" t="s">
        <v>43291</v>
      </c>
      <c r="B6849">
        <v>1</v>
      </c>
      <c r="C6849">
        <v>5.2999999999999999E-2</v>
      </c>
    </row>
    <row r="6850" spans="1:3" x14ac:dyDescent="0.2">
      <c r="A6850" t="s">
        <v>43292</v>
      </c>
      <c r="B6850">
        <v>1</v>
      </c>
      <c r="C6850">
        <v>5.2999999999999999E-2</v>
      </c>
    </row>
    <row r="6851" spans="1:3" x14ac:dyDescent="0.2">
      <c r="A6851" t="s">
        <v>43293</v>
      </c>
      <c r="B6851">
        <v>1</v>
      </c>
      <c r="C6851">
        <v>5.2999999999999999E-2</v>
      </c>
    </row>
    <row r="6852" spans="1:3" x14ac:dyDescent="0.2">
      <c r="A6852" t="s">
        <v>43294</v>
      </c>
      <c r="B6852">
        <v>1</v>
      </c>
      <c r="C6852">
        <v>5.2999999999999999E-2</v>
      </c>
    </row>
    <row r="6853" spans="1:3" x14ac:dyDescent="0.2">
      <c r="A6853" t="s">
        <v>43295</v>
      </c>
      <c r="B6853">
        <v>1</v>
      </c>
      <c r="C6853">
        <v>5.2999999999999999E-2</v>
      </c>
    </row>
    <row r="6854" spans="1:3" x14ac:dyDescent="0.2">
      <c r="A6854" t="s">
        <v>43296</v>
      </c>
      <c r="B6854">
        <v>1</v>
      </c>
      <c r="C6854">
        <v>5.2999999999999999E-2</v>
      </c>
    </row>
    <row r="6855" spans="1:3" x14ac:dyDescent="0.2">
      <c r="A6855" t="s">
        <v>43297</v>
      </c>
      <c r="B6855">
        <v>1</v>
      </c>
      <c r="C6855">
        <v>5.2999999999999999E-2</v>
      </c>
    </row>
    <row r="6856" spans="1:3" x14ac:dyDescent="0.2">
      <c r="A6856" t="s">
        <v>43298</v>
      </c>
      <c r="B6856">
        <v>1</v>
      </c>
      <c r="C6856">
        <v>5.2999999999999999E-2</v>
      </c>
    </row>
    <row r="6857" spans="1:3" x14ac:dyDescent="0.2">
      <c r="A6857" t="s">
        <v>43299</v>
      </c>
      <c r="B6857">
        <v>1</v>
      </c>
      <c r="C6857">
        <v>5.2999999999999999E-2</v>
      </c>
    </row>
    <row r="6858" spans="1:3" x14ac:dyDescent="0.2">
      <c r="A6858" t="s">
        <v>43300</v>
      </c>
      <c r="B6858">
        <v>1</v>
      </c>
      <c r="C6858">
        <v>5.2999999999999999E-2</v>
      </c>
    </row>
    <row r="6859" spans="1:3" x14ac:dyDescent="0.2">
      <c r="A6859" t="s">
        <v>43301</v>
      </c>
      <c r="B6859">
        <v>1</v>
      </c>
      <c r="C6859">
        <v>5.2999999999999999E-2</v>
      </c>
    </row>
    <row r="6860" spans="1:3" x14ac:dyDescent="0.2">
      <c r="A6860" t="s">
        <v>43302</v>
      </c>
      <c r="B6860">
        <v>1</v>
      </c>
      <c r="C6860">
        <v>5.2999999999999999E-2</v>
      </c>
    </row>
    <row r="6861" spans="1:3" x14ac:dyDescent="0.2">
      <c r="A6861" t="s">
        <v>43303</v>
      </c>
      <c r="B6861">
        <v>1</v>
      </c>
      <c r="C6861">
        <v>5.2999999999999999E-2</v>
      </c>
    </row>
    <row r="6862" spans="1:3" x14ac:dyDescent="0.2">
      <c r="A6862" t="s">
        <v>43304</v>
      </c>
      <c r="B6862">
        <v>1</v>
      </c>
      <c r="C6862">
        <v>5.2999999999999999E-2</v>
      </c>
    </row>
    <row r="6863" spans="1:3" x14ac:dyDescent="0.2">
      <c r="A6863" t="s">
        <v>43305</v>
      </c>
      <c r="B6863">
        <v>1</v>
      </c>
      <c r="C6863">
        <v>5.2999999999999999E-2</v>
      </c>
    </row>
    <row r="6864" spans="1:3" x14ac:dyDescent="0.2">
      <c r="A6864" t="s">
        <v>43306</v>
      </c>
      <c r="B6864">
        <v>1</v>
      </c>
      <c r="C6864">
        <v>5.2999999999999999E-2</v>
      </c>
    </row>
    <row r="6865" spans="1:3" x14ac:dyDescent="0.2">
      <c r="A6865" t="s">
        <v>43307</v>
      </c>
      <c r="B6865">
        <v>1</v>
      </c>
      <c r="C6865">
        <v>5.2999999999999999E-2</v>
      </c>
    </row>
    <row r="6866" spans="1:3" x14ac:dyDescent="0.2">
      <c r="A6866" t="s">
        <v>43308</v>
      </c>
      <c r="B6866">
        <v>1</v>
      </c>
      <c r="C6866">
        <v>5.2999999999999999E-2</v>
      </c>
    </row>
    <row r="6867" spans="1:3" x14ac:dyDescent="0.2">
      <c r="A6867" t="s">
        <v>43309</v>
      </c>
      <c r="B6867">
        <v>1</v>
      </c>
      <c r="C6867">
        <v>5.2999999999999999E-2</v>
      </c>
    </row>
    <row r="6868" spans="1:3" x14ac:dyDescent="0.2">
      <c r="A6868" t="s">
        <v>43310</v>
      </c>
      <c r="B6868">
        <v>1</v>
      </c>
      <c r="C6868">
        <v>5.2999999999999999E-2</v>
      </c>
    </row>
    <row r="6869" spans="1:3" x14ac:dyDescent="0.2">
      <c r="A6869" t="s">
        <v>43311</v>
      </c>
      <c r="B6869">
        <v>1</v>
      </c>
      <c r="C6869">
        <v>5.2999999999999999E-2</v>
      </c>
    </row>
    <row r="6870" spans="1:3" x14ac:dyDescent="0.2">
      <c r="A6870" t="s">
        <v>43312</v>
      </c>
      <c r="B6870">
        <v>1</v>
      </c>
      <c r="C6870">
        <v>5.2999999999999999E-2</v>
      </c>
    </row>
    <row r="6871" spans="1:3" x14ac:dyDescent="0.2">
      <c r="A6871" t="s">
        <v>43313</v>
      </c>
      <c r="B6871">
        <v>1</v>
      </c>
      <c r="C6871">
        <v>5.2999999999999999E-2</v>
      </c>
    </row>
    <row r="6872" spans="1:3" x14ac:dyDescent="0.2">
      <c r="A6872" t="s">
        <v>43314</v>
      </c>
      <c r="B6872">
        <v>1</v>
      </c>
      <c r="C6872">
        <v>5.2999999999999999E-2</v>
      </c>
    </row>
    <row r="6873" spans="1:3" x14ac:dyDescent="0.2">
      <c r="A6873" t="s">
        <v>43315</v>
      </c>
      <c r="B6873">
        <v>1</v>
      </c>
      <c r="C6873">
        <v>5.2999999999999999E-2</v>
      </c>
    </row>
    <row r="6874" spans="1:3" x14ac:dyDescent="0.2">
      <c r="A6874" t="s">
        <v>43316</v>
      </c>
      <c r="B6874">
        <v>1</v>
      </c>
      <c r="C6874">
        <v>5.2999999999999999E-2</v>
      </c>
    </row>
    <row r="6875" spans="1:3" x14ac:dyDescent="0.2">
      <c r="A6875" t="s">
        <v>43317</v>
      </c>
      <c r="B6875">
        <v>1</v>
      </c>
      <c r="C6875">
        <v>5.2999999999999999E-2</v>
      </c>
    </row>
    <row r="6876" spans="1:3" x14ac:dyDescent="0.2">
      <c r="A6876" t="s">
        <v>43318</v>
      </c>
      <c r="B6876">
        <v>1</v>
      </c>
      <c r="C6876">
        <v>5.2999999999999999E-2</v>
      </c>
    </row>
    <row r="6877" spans="1:3" x14ac:dyDescent="0.2">
      <c r="A6877" t="s">
        <v>43319</v>
      </c>
      <c r="B6877">
        <v>1</v>
      </c>
      <c r="C6877">
        <v>5.2999999999999999E-2</v>
      </c>
    </row>
    <row r="6878" spans="1:3" x14ac:dyDescent="0.2">
      <c r="A6878" t="s">
        <v>43320</v>
      </c>
      <c r="B6878">
        <v>1</v>
      </c>
      <c r="C6878">
        <v>5.2999999999999999E-2</v>
      </c>
    </row>
    <row r="6879" spans="1:3" x14ac:dyDescent="0.2">
      <c r="A6879" t="s">
        <v>43321</v>
      </c>
      <c r="B6879">
        <v>1</v>
      </c>
      <c r="C6879">
        <v>5.2999999999999999E-2</v>
      </c>
    </row>
    <row r="6880" spans="1:3" x14ac:dyDescent="0.2">
      <c r="A6880" t="s">
        <v>43322</v>
      </c>
      <c r="B6880">
        <v>1</v>
      </c>
      <c r="C6880">
        <v>5.2999999999999999E-2</v>
      </c>
    </row>
    <row r="6881" spans="1:3" x14ac:dyDescent="0.2">
      <c r="A6881" t="s">
        <v>43323</v>
      </c>
      <c r="B6881">
        <v>1</v>
      </c>
      <c r="C6881">
        <v>5.2999999999999999E-2</v>
      </c>
    </row>
    <row r="6882" spans="1:3" x14ac:dyDescent="0.2">
      <c r="A6882" t="s">
        <v>43324</v>
      </c>
      <c r="B6882">
        <v>1</v>
      </c>
      <c r="C6882">
        <v>5.2999999999999999E-2</v>
      </c>
    </row>
    <row r="6883" spans="1:3" x14ac:dyDescent="0.2">
      <c r="A6883" t="s">
        <v>43325</v>
      </c>
      <c r="B6883">
        <v>1</v>
      </c>
      <c r="C6883">
        <v>5.2999999999999999E-2</v>
      </c>
    </row>
    <row r="6884" spans="1:3" x14ac:dyDescent="0.2">
      <c r="A6884" t="s">
        <v>43326</v>
      </c>
      <c r="B6884">
        <v>1</v>
      </c>
      <c r="C6884">
        <v>5.2999999999999999E-2</v>
      </c>
    </row>
    <row r="6885" spans="1:3" x14ac:dyDescent="0.2">
      <c r="A6885" t="s">
        <v>43327</v>
      </c>
      <c r="B6885">
        <v>1</v>
      </c>
      <c r="C6885">
        <v>5.2999999999999999E-2</v>
      </c>
    </row>
    <row r="6886" spans="1:3" x14ac:dyDescent="0.2">
      <c r="A6886" t="s">
        <v>43328</v>
      </c>
      <c r="B6886">
        <v>1</v>
      </c>
      <c r="C6886">
        <v>5.2999999999999999E-2</v>
      </c>
    </row>
    <row r="6887" spans="1:3" x14ac:dyDescent="0.2">
      <c r="A6887" t="s">
        <v>43329</v>
      </c>
      <c r="B6887">
        <v>1</v>
      </c>
      <c r="C6887">
        <v>5.2999999999999999E-2</v>
      </c>
    </row>
    <row r="6888" spans="1:3" x14ac:dyDescent="0.2">
      <c r="A6888" t="s">
        <v>43330</v>
      </c>
      <c r="B6888">
        <v>1</v>
      </c>
      <c r="C6888">
        <v>5.2999999999999999E-2</v>
      </c>
    </row>
    <row r="6889" spans="1:3" x14ac:dyDescent="0.2">
      <c r="A6889" t="s">
        <v>43331</v>
      </c>
      <c r="B6889">
        <v>1</v>
      </c>
      <c r="C6889">
        <v>5.2999999999999999E-2</v>
      </c>
    </row>
    <row r="6890" spans="1:3" x14ac:dyDescent="0.2">
      <c r="A6890" t="s">
        <v>43332</v>
      </c>
      <c r="B6890">
        <v>1</v>
      </c>
      <c r="C6890">
        <v>5.2999999999999999E-2</v>
      </c>
    </row>
    <row r="6891" spans="1:3" x14ac:dyDescent="0.2">
      <c r="A6891" t="s">
        <v>43333</v>
      </c>
      <c r="B6891">
        <v>1</v>
      </c>
      <c r="C6891">
        <v>5.2999999999999999E-2</v>
      </c>
    </row>
    <row r="6892" spans="1:3" x14ac:dyDescent="0.2">
      <c r="A6892" t="s">
        <v>43334</v>
      </c>
      <c r="B6892">
        <v>1</v>
      </c>
      <c r="C6892">
        <v>5.2999999999999999E-2</v>
      </c>
    </row>
    <row r="6893" spans="1:3" x14ac:dyDescent="0.2">
      <c r="A6893" t="s">
        <v>43335</v>
      </c>
      <c r="B6893">
        <v>1</v>
      </c>
      <c r="C6893">
        <v>5.2999999999999999E-2</v>
      </c>
    </row>
    <row r="6894" spans="1:3" x14ac:dyDescent="0.2">
      <c r="A6894" t="s">
        <v>43336</v>
      </c>
      <c r="B6894">
        <v>1</v>
      </c>
      <c r="C6894">
        <v>5.2999999999999999E-2</v>
      </c>
    </row>
    <row r="6895" spans="1:3" x14ac:dyDescent="0.2">
      <c r="A6895" t="s">
        <v>43337</v>
      </c>
      <c r="B6895">
        <v>1</v>
      </c>
      <c r="C6895">
        <v>5.2999999999999999E-2</v>
      </c>
    </row>
    <row r="6896" spans="1:3" x14ac:dyDescent="0.2">
      <c r="A6896" t="s">
        <v>43338</v>
      </c>
      <c r="B6896">
        <v>1</v>
      </c>
      <c r="C6896">
        <v>5.2999999999999999E-2</v>
      </c>
    </row>
    <row r="6897" spans="1:3" x14ac:dyDescent="0.2">
      <c r="A6897" t="s">
        <v>43339</v>
      </c>
      <c r="B6897">
        <v>1</v>
      </c>
      <c r="C6897">
        <v>5.2999999999999999E-2</v>
      </c>
    </row>
    <row r="6898" spans="1:3" x14ac:dyDescent="0.2">
      <c r="A6898" t="s">
        <v>43340</v>
      </c>
      <c r="B6898">
        <v>1</v>
      </c>
      <c r="C6898">
        <v>5.2999999999999999E-2</v>
      </c>
    </row>
    <row r="6899" spans="1:3" x14ac:dyDescent="0.2">
      <c r="A6899" t="s">
        <v>43341</v>
      </c>
      <c r="B6899">
        <v>1</v>
      </c>
      <c r="C6899">
        <v>5.2999999999999999E-2</v>
      </c>
    </row>
    <row r="6900" spans="1:3" x14ac:dyDescent="0.2">
      <c r="A6900" t="s">
        <v>43342</v>
      </c>
      <c r="B6900">
        <v>1</v>
      </c>
      <c r="C6900">
        <v>5.2999999999999999E-2</v>
      </c>
    </row>
    <row r="6901" spans="1:3" x14ac:dyDescent="0.2">
      <c r="A6901" t="s">
        <v>43343</v>
      </c>
      <c r="B6901">
        <v>1</v>
      </c>
      <c r="C6901">
        <v>5.2999999999999999E-2</v>
      </c>
    </row>
    <row r="6902" spans="1:3" x14ac:dyDescent="0.2">
      <c r="A6902" t="s">
        <v>43344</v>
      </c>
      <c r="B6902">
        <v>1</v>
      </c>
      <c r="C6902">
        <v>5.2999999999999999E-2</v>
      </c>
    </row>
    <row r="6903" spans="1:3" x14ac:dyDescent="0.2">
      <c r="A6903" t="s">
        <v>43345</v>
      </c>
      <c r="B6903">
        <v>1</v>
      </c>
      <c r="C6903">
        <v>5.2999999999999999E-2</v>
      </c>
    </row>
    <row r="6904" spans="1:3" x14ac:dyDescent="0.2">
      <c r="A6904" t="s">
        <v>43346</v>
      </c>
      <c r="B6904">
        <v>1</v>
      </c>
      <c r="C6904">
        <v>5.2999999999999999E-2</v>
      </c>
    </row>
    <row r="6905" spans="1:3" x14ac:dyDescent="0.2">
      <c r="A6905" t="s">
        <v>43347</v>
      </c>
      <c r="B6905">
        <v>1</v>
      </c>
      <c r="C6905">
        <v>5.2999999999999999E-2</v>
      </c>
    </row>
    <row r="6906" spans="1:3" x14ac:dyDescent="0.2">
      <c r="A6906" t="s">
        <v>43348</v>
      </c>
      <c r="B6906">
        <v>1</v>
      </c>
      <c r="C6906">
        <v>5.2999999999999999E-2</v>
      </c>
    </row>
    <row r="6907" spans="1:3" x14ac:dyDescent="0.2">
      <c r="A6907" t="s">
        <v>43349</v>
      </c>
      <c r="B6907">
        <v>1</v>
      </c>
      <c r="C6907">
        <v>5.2999999999999999E-2</v>
      </c>
    </row>
    <row r="6908" spans="1:3" x14ac:dyDescent="0.2">
      <c r="A6908" t="s">
        <v>43350</v>
      </c>
      <c r="B6908">
        <v>1</v>
      </c>
      <c r="C6908">
        <v>5.2999999999999999E-2</v>
      </c>
    </row>
    <row r="6909" spans="1:3" x14ac:dyDescent="0.2">
      <c r="A6909" t="s">
        <v>43351</v>
      </c>
      <c r="B6909">
        <v>1</v>
      </c>
      <c r="C6909">
        <v>5.2999999999999999E-2</v>
      </c>
    </row>
    <row r="6910" spans="1:3" x14ac:dyDescent="0.2">
      <c r="A6910" t="s">
        <v>43352</v>
      </c>
      <c r="B6910">
        <v>1</v>
      </c>
      <c r="C6910">
        <v>5.2999999999999999E-2</v>
      </c>
    </row>
    <row r="6911" spans="1:3" x14ac:dyDescent="0.2">
      <c r="A6911" t="s">
        <v>43353</v>
      </c>
      <c r="B6911">
        <v>1</v>
      </c>
      <c r="C6911">
        <v>5.2999999999999999E-2</v>
      </c>
    </row>
    <row r="6912" spans="1:3" x14ac:dyDescent="0.2">
      <c r="A6912" t="s">
        <v>43354</v>
      </c>
      <c r="B6912">
        <v>1</v>
      </c>
      <c r="C6912">
        <v>5.2999999999999999E-2</v>
      </c>
    </row>
    <row r="6913" spans="1:3" x14ac:dyDescent="0.2">
      <c r="A6913" t="s">
        <v>43355</v>
      </c>
      <c r="B6913">
        <v>1</v>
      </c>
      <c r="C6913">
        <v>5.2999999999999999E-2</v>
      </c>
    </row>
    <row r="6914" spans="1:3" x14ac:dyDescent="0.2">
      <c r="A6914" t="s">
        <v>43356</v>
      </c>
      <c r="B6914">
        <v>1</v>
      </c>
      <c r="C6914">
        <v>5.2999999999999999E-2</v>
      </c>
    </row>
    <row r="6915" spans="1:3" x14ac:dyDescent="0.2">
      <c r="A6915" t="s">
        <v>43357</v>
      </c>
      <c r="B6915">
        <v>1</v>
      </c>
      <c r="C6915">
        <v>5.2999999999999999E-2</v>
      </c>
    </row>
    <row r="6916" spans="1:3" x14ac:dyDescent="0.2">
      <c r="A6916" t="s">
        <v>43358</v>
      </c>
      <c r="B6916">
        <v>1</v>
      </c>
      <c r="C6916">
        <v>5.2999999999999999E-2</v>
      </c>
    </row>
    <row r="6917" spans="1:3" x14ac:dyDescent="0.2">
      <c r="A6917" t="s">
        <v>43359</v>
      </c>
      <c r="B6917">
        <v>1</v>
      </c>
      <c r="C6917">
        <v>5.2999999999999999E-2</v>
      </c>
    </row>
    <row r="6918" spans="1:3" x14ac:dyDescent="0.2">
      <c r="A6918" t="s">
        <v>43360</v>
      </c>
      <c r="B6918">
        <v>1</v>
      </c>
      <c r="C6918">
        <v>5.2999999999999999E-2</v>
      </c>
    </row>
    <row r="6919" spans="1:3" x14ac:dyDescent="0.2">
      <c r="A6919" t="s">
        <v>43361</v>
      </c>
      <c r="B6919">
        <v>1</v>
      </c>
      <c r="C6919">
        <v>5.2999999999999999E-2</v>
      </c>
    </row>
    <row r="6920" spans="1:3" x14ac:dyDescent="0.2">
      <c r="A6920" t="s">
        <v>43362</v>
      </c>
      <c r="B6920">
        <v>1</v>
      </c>
      <c r="C6920">
        <v>5.2999999999999999E-2</v>
      </c>
    </row>
    <row r="6921" spans="1:3" x14ac:dyDescent="0.2">
      <c r="A6921" t="s">
        <v>43363</v>
      </c>
      <c r="B6921">
        <v>1</v>
      </c>
      <c r="C6921">
        <v>5.2999999999999999E-2</v>
      </c>
    </row>
    <row r="6922" spans="1:3" x14ac:dyDescent="0.2">
      <c r="A6922" t="s">
        <v>43364</v>
      </c>
      <c r="B6922">
        <v>1</v>
      </c>
      <c r="C6922">
        <v>5.2999999999999999E-2</v>
      </c>
    </row>
    <row r="6923" spans="1:3" x14ac:dyDescent="0.2">
      <c r="A6923" t="s">
        <v>43365</v>
      </c>
      <c r="B6923">
        <v>1</v>
      </c>
      <c r="C6923">
        <v>5.2999999999999999E-2</v>
      </c>
    </row>
    <row r="6924" spans="1:3" x14ac:dyDescent="0.2">
      <c r="A6924" t="s">
        <v>43366</v>
      </c>
      <c r="B6924">
        <v>1</v>
      </c>
      <c r="C6924">
        <v>5.2999999999999999E-2</v>
      </c>
    </row>
    <row r="6925" spans="1:3" x14ac:dyDescent="0.2">
      <c r="A6925" t="s">
        <v>43367</v>
      </c>
      <c r="B6925">
        <v>1</v>
      </c>
      <c r="C6925">
        <v>5.2999999999999999E-2</v>
      </c>
    </row>
    <row r="6926" spans="1:3" x14ac:dyDescent="0.2">
      <c r="A6926" t="s">
        <v>43368</v>
      </c>
      <c r="B6926">
        <v>1</v>
      </c>
      <c r="C6926">
        <v>5.2999999999999999E-2</v>
      </c>
    </row>
    <row r="6927" spans="1:3" x14ac:dyDescent="0.2">
      <c r="A6927" t="s">
        <v>43369</v>
      </c>
      <c r="B6927">
        <v>1</v>
      </c>
      <c r="C6927">
        <v>5.2999999999999999E-2</v>
      </c>
    </row>
    <row r="6928" spans="1:3" x14ac:dyDescent="0.2">
      <c r="A6928" t="s">
        <v>43370</v>
      </c>
      <c r="B6928">
        <v>1</v>
      </c>
      <c r="C6928">
        <v>5.2999999999999999E-2</v>
      </c>
    </row>
    <row r="6929" spans="1:3" x14ac:dyDescent="0.2">
      <c r="A6929" t="s">
        <v>43371</v>
      </c>
      <c r="B6929">
        <v>1</v>
      </c>
      <c r="C6929">
        <v>5.2999999999999999E-2</v>
      </c>
    </row>
    <row r="6930" spans="1:3" x14ac:dyDescent="0.2">
      <c r="A6930" t="s">
        <v>43372</v>
      </c>
      <c r="B6930">
        <v>1</v>
      </c>
      <c r="C6930">
        <v>5.2999999999999999E-2</v>
      </c>
    </row>
    <row r="6931" spans="1:3" x14ac:dyDescent="0.2">
      <c r="A6931" t="s">
        <v>43373</v>
      </c>
      <c r="B6931">
        <v>1</v>
      </c>
      <c r="C6931">
        <v>5.2999999999999999E-2</v>
      </c>
    </row>
    <row r="6932" spans="1:3" x14ac:dyDescent="0.2">
      <c r="A6932" t="s">
        <v>43374</v>
      </c>
      <c r="B6932">
        <v>1</v>
      </c>
      <c r="C6932">
        <v>5.2999999999999999E-2</v>
      </c>
    </row>
    <row r="6933" spans="1:3" x14ac:dyDescent="0.2">
      <c r="A6933" t="s">
        <v>43375</v>
      </c>
      <c r="B6933">
        <v>1</v>
      </c>
      <c r="C6933">
        <v>5.2999999999999999E-2</v>
      </c>
    </row>
    <row r="6934" spans="1:3" x14ac:dyDescent="0.2">
      <c r="A6934" t="s">
        <v>43376</v>
      </c>
      <c r="B6934">
        <v>1</v>
      </c>
      <c r="C6934">
        <v>5.2999999999999999E-2</v>
      </c>
    </row>
    <row r="6935" spans="1:3" x14ac:dyDescent="0.2">
      <c r="A6935" t="s">
        <v>43377</v>
      </c>
      <c r="B6935">
        <v>1</v>
      </c>
      <c r="C6935">
        <v>5.2999999999999999E-2</v>
      </c>
    </row>
    <row r="6936" spans="1:3" x14ac:dyDescent="0.2">
      <c r="A6936" t="s">
        <v>43378</v>
      </c>
      <c r="B6936">
        <v>1</v>
      </c>
      <c r="C6936">
        <v>5.2999999999999999E-2</v>
      </c>
    </row>
    <row r="6937" spans="1:3" x14ac:dyDescent="0.2">
      <c r="A6937" t="s">
        <v>43379</v>
      </c>
      <c r="B6937">
        <v>1</v>
      </c>
      <c r="C6937">
        <v>5.2999999999999999E-2</v>
      </c>
    </row>
    <row r="6938" spans="1:3" x14ac:dyDescent="0.2">
      <c r="A6938" t="s">
        <v>43380</v>
      </c>
      <c r="B6938">
        <v>1</v>
      </c>
      <c r="C6938">
        <v>5.2999999999999999E-2</v>
      </c>
    </row>
    <row r="6939" spans="1:3" x14ac:dyDescent="0.2">
      <c r="A6939" t="s">
        <v>43381</v>
      </c>
      <c r="B6939">
        <v>1</v>
      </c>
      <c r="C6939">
        <v>5.2999999999999999E-2</v>
      </c>
    </row>
    <row r="6940" spans="1:3" x14ac:dyDescent="0.2">
      <c r="A6940" t="s">
        <v>43382</v>
      </c>
      <c r="B6940">
        <v>1</v>
      </c>
      <c r="C6940">
        <v>5.2999999999999999E-2</v>
      </c>
    </row>
    <row r="6941" spans="1:3" x14ac:dyDescent="0.2">
      <c r="A6941" t="s">
        <v>43383</v>
      </c>
      <c r="B6941">
        <v>1</v>
      </c>
      <c r="C6941">
        <v>5.2999999999999999E-2</v>
      </c>
    </row>
    <row r="6942" spans="1:3" x14ac:dyDescent="0.2">
      <c r="A6942" t="s">
        <v>43384</v>
      </c>
      <c r="B6942">
        <v>1</v>
      </c>
      <c r="C6942">
        <v>5.2999999999999999E-2</v>
      </c>
    </row>
    <row r="6943" spans="1:3" x14ac:dyDescent="0.2">
      <c r="A6943" t="s">
        <v>43385</v>
      </c>
      <c r="B6943">
        <v>1</v>
      </c>
      <c r="C6943">
        <v>5.2999999999999999E-2</v>
      </c>
    </row>
    <row r="6944" spans="1:3" x14ac:dyDescent="0.2">
      <c r="A6944" t="s">
        <v>43386</v>
      </c>
      <c r="B6944">
        <v>1</v>
      </c>
      <c r="C6944">
        <v>5.2999999999999999E-2</v>
      </c>
    </row>
    <row r="6945" spans="1:3" x14ac:dyDescent="0.2">
      <c r="A6945" t="s">
        <v>43387</v>
      </c>
      <c r="B6945">
        <v>1</v>
      </c>
      <c r="C6945">
        <v>5.2999999999999999E-2</v>
      </c>
    </row>
    <row r="6946" spans="1:3" x14ac:dyDescent="0.2">
      <c r="A6946" t="s">
        <v>43388</v>
      </c>
      <c r="B6946">
        <v>1</v>
      </c>
      <c r="C6946">
        <v>5.2999999999999999E-2</v>
      </c>
    </row>
    <row r="6947" spans="1:3" x14ac:dyDescent="0.2">
      <c r="A6947" t="s">
        <v>43389</v>
      </c>
      <c r="B6947">
        <v>1</v>
      </c>
      <c r="C6947">
        <v>5.2999999999999999E-2</v>
      </c>
    </row>
    <row r="6948" spans="1:3" x14ac:dyDescent="0.2">
      <c r="A6948" t="s">
        <v>43390</v>
      </c>
      <c r="B6948">
        <v>1</v>
      </c>
      <c r="C6948">
        <v>5.2999999999999999E-2</v>
      </c>
    </row>
    <row r="6949" spans="1:3" x14ac:dyDescent="0.2">
      <c r="A6949" t="s">
        <v>43391</v>
      </c>
      <c r="B6949">
        <v>1</v>
      </c>
      <c r="C6949">
        <v>5.2999999999999999E-2</v>
      </c>
    </row>
    <row r="6950" spans="1:3" x14ac:dyDescent="0.2">
      <c r="A6950" t="s">
        <v>43392</v>
      </c>
      <c r="B6950">
        <v>1</v>
      </c>
      <c r="C6950">
        <v>5.2999999999999999E-2</v>
      </c>
    </row>
    <row r="6951" spans="1:3" x14ac:dyDescent="0.2">
      <c r="A6951" t="s">
        <v>43393</v>
      </c>
      <c r="B6951">
        <v>1</v>
      </c>
      <c r="C6951">
        <v>5.2999999999999999E-2</v>
      </c>
    </row>
    <row r="6952" spans="1:3" x14ac:dyDescent="0.2">
      <c r="A6952" t="s">
        <v>43394</v>
      </c>
      <c r="B6952">
        <v>1</v>
      </c>
      <c r="C6952">
        <v>5.2999999999999999E-2</v>
      </c>
    </row>
    <row r="6953" spans="1:3" x14ac:dyDescent="0.2">
      <c r="A6953" t="s">
        <v>43395</v>
      </c>
      <c r="B6953">
        <v>1</v>
      </c>
      <c r="C6953">
        <v>5.2999999999999999E-2</v>
      </c>
    </row>
    <row r="6954" spans="1:3" x14ac:dyDescent="0.2">
      <c r="A6954" t="s">
        <v>43396</v>
      </c>
      <c r="B6954">
        <v>1</v>
      </c>
      <c r="C6954">
        <v>5.2999999999999999E-2</v>
      </c>
    </row>
    <row r="6955" spans="1:3" x14ac:dyDescent="0.2">
      <c r="A6955" t="s">
        <v>43397</v>
      </c>
      <c r="B6955">
        <v>1</v>
      </c>
      <c r="C6955">
        <v>5.2999999999999999E-2</v>
      </c>
    </row>
    <row r="6956" spans="1:3" x14ac:dyDescent="0.2">
      <c r="A6956" t="s">
        <v>43398</v>
      </c>
      <c r="B6956">
        <v>1</v>
      </c>
      <c r="C6956">
        <v>5.2999999999999999E-2</v>
      </c>
    </row>
    <row r="6957" spans="1:3" x14ac:dyDescent="0.2">
      <c r="A6957" t="s">
        <v>43399</v>
      </c>
      <c r="B6957">
        <v>1</v>
      </c>
      <c r="C6957">
        <v>5.2999999999999999E-2</v>
      </c>
    </row>
    <row r="6958" spans="1:3" x14ac:dyDescent="0.2">
      <c r="A6958" t="s">
        <v>43400</v>
      </c>
      <c r="B6958">
        <v>1</v>
      </c>
      <c r="C6958">
        <v>5.2999999999999999E-2</v>
      </c>
    </row>
    <row r="6959" spans="1:3" x14ac:dyDescent="0.2">
      <c r="A6959" t="s">
        <v>43401</v>
      </c>
      <c r="B6959">
        <v>1</v>
      </c>
      <c r="C6959">
        <v>5.2999999999999999E-2</v>
      </c>
    </row>
    <row r="6960" spans="1:3" x14ac:dyDescent="0.2">
      <c r="A6960" t="s">
        <v>43402</v>
      </c>
      <c r="B6960">
        <v>1</v>
      </c>
      <c r="C6960">
        <v>5.2999999999999999E-2</v>
      </c>
    </row>
    <row r="6961" spans="1:3" x14ac:dyDescent="0.2">
      <c r="A6961" t="s">
        <v>43403</v>
      </c>
      <c r="B6961">
        <v>1</v>
      </c>
      <c r="C6961">
        <v>5.2999999999999999E-2</v>
      </c>
    </row>
    <row r="6962" spans="1:3" x14ac:dyDescent="0.2">
      <c r="A6962" t="s">
        <v>43404</v>
      </c>
      <c r="B6962">
        <v>1</v>
      </c>
      <c r="C6962">
        <v>5.2999999999999999E-2</v>
      </c>
    </row>
    <row r="6963" spans="1:3" x14ac:dyDescent="0.2">
      <c r="A6963" t="s">
        <v>43405</v>
      </c>
      <c r="B6963">
        <v>1</v>
      </c>
      <c r="C6963">
        <v>5.2999999999999999E-2</v>
      </c>
    </row>
    <row r="6964" spans="1:3" x14ac:dyDescent="0.2">
      <c r="A6964" t="s">
        <v>43406</v>
      </c>
      <c r="B6964">
        <v>1</v>
      </c>
      <c r="C6964">
        <v>5.2999999999999999E-2</v>
      </c>
    </row>
    <row r="6965" spans="1:3" x14ac:dyDescent="0.2">
      <c r="A6965" t="s">
        <v>43407</v>
      </c>
      <c r="B6965">
        <v>1</v>
      </c>
      <c r="C6965">
        <v>5.2999999999999999E-2</v>
      </c>
    </row>
    <row r="6966" spans="1:3" x14ac:dyDescent="0.2">
      <c r="A6966" t="s">
        <v>43408</v>
      </c>
      <c r="B6966">
        <v>1</v>
      </c>
      <c r="C6966">
        <v>5.2999999999999999E-2</v>
      </c>
    </row>
    <row r="6967" spans="1:3" x14ac:dyDescent="0.2">
      <c r="A6967" t="s">
        <v>43409</v>
      </c>
      <c r="B6967">
        <v>1</v>
      </c>
      <c r="C6967">
        <v>5.2999999999999999E-2</v>
      </c>
    </row>
    <row r="6968" spans="1:3" x14ac:dyDescent="0.2">
      <c r="A6968" t="s">
        <v>43410</v>
      </c>
      <c r="B6968">
        <v>1</v>
      </c>
      <c r="C6968">
        <v>5.2999999999999999E-2</v>
      </c>
    </row>
    <row r="6969" spans="1:3" x14ac:dyDescent="0.2">
      <c r="A6969" t="s">
        <v>43411</v>
      </c>
      <c r="B6969">
        <v>1</v>
      </c>
      <c r="C6969">
        <v>5.2999999999999999E-2</v>
      </c>
    </row>
    <row r="6970" spans="1:3" x14ac:dyDescent="0.2">
      <c r="A6970" t="s">
        <v>43412</v>
      </c>
      <c r="B6970">
        <v>1</v>
      </c>
      <c r="C6970">
        <v>5.2999999999999999E-2</v>
      </c>
    </row>
    <row r="6971" spans="1:3" x14ac:dyDescent="0.2">
      <c r="A6971" t="s">
        <v>43413</v>
      </c>
      <c r="B6971">
        <v>1</v>
      </c>
      <c r="C6971">
        <v>5.2999999999999999E-2</v>
      </c>
    </row>
    <row r="6972" spans="1:3" x14ac:dyDescent="0.2">
      <c r="A6972" t="s">
        <v>43414</v>
      </c>
      <c r="B6972">
        <v>1</v>
      </c>
      <c r="C6972">
        <v>5.2999999999999999E-2</v>
      </c>
    </row>
    <row r="6973" spans="1:3" x14ac:dyDescent="0.2">
      <c r="A6973" t="s">
        <v>43415</v>
      </c>
      <c r="B6973">
        <v>1</v>
      </c>
      <c r="C6973">
        <v>5.2999999999999999E-2</v>
      </c>
    </row>
    <row r="6974" spans="1:3" x14ac:dyDescent="0.2">
      <c r="A6974" t="s">
        <v>43416</v>
      </c>
      <c r="B6974">
        <v>1</v>
      </c>
      <c r="C6974">
        <v>5.2999999999999999E-2</v>
      </c>
    </row>
    <row r="6975" spans="1:3" x14ac:dyDescent="0.2">
      <c r="A6975" t="s">
        <v>43417</v>
      </c>
      <c r="B6975">
        <v>1</v>
      </c>
      <c r="C6975">
        <v>5.2999999999999999E-2</v>
      </c>
    </row>
    <row r="6976" spans="1:3" x14ac:dyDescent="0.2">
      <c r="A6976" t="s">
        <v>43418</v>
      </c>
      <c r="B6976">
        <v>1</v>
      </c>
      <c r="C6976">
        <v>5.2999999999999999E-2</v>
      </c>
    </row>
    <row r="6977" spans="1:3" x14ac:dyDescent="0.2">
      <c r="A6977" t="s">
        <v>43419</v>
      </c>
      <c r="B6977">
        <v>1</v>
      </c>
      <c r="C6977">
        <v>5.2999999999999999E-2</v>
      </c>
    </row>
    <row r="6978" spans="1:3" x14ac:dyDescent="0.2">
      <c r="A6978" t="s">
        <v>43420</v>
      </c>
      <c r="B6978">
        <v>1</v>
      </c>
      <c r="C6978">
        <v>5.2999999999999999E-2</v>
      </c>
    </row>
    <row r="6979" spans="1:3" x14ac:dyDescent="0.2">
      <c r="A6979" t="s">
        <v>43421</v>
      </c>
      <c r="B6979">
        <v>1</v>
      </c>
      <c r="C6979">
        <v>5.2999999999999999E-2</v>
      </c>
    </row>
    <row r="6980" spans="1:3" x14ac:dyDescent="0.2">
      <c r="A6980" t="s">
        <v>43422</v>
      </c>
      <c r="B6980">
        <v>1</v>
      </c>
      <c r="C6980">
        <v>5.2999999999999999E-2</v>
      </c>
    </row>
    <row r="6981" spans="1:3" x14ac:dyDescent="0.2">
      <c r="A6981" t="s">
        <v>43423</v>
      </c>
      <c r="B6981">
        <v>1</v>
      </c>
      <c r="C6981">
        <v>5.2999999999999999E-2</v>
      </c>
    </row>
    <row r="6982" spans="1:3" x14ac:dyDescent="0.2">
      <c r="A6982" t="s">
        <v>43424</v>
      </c>
      <c r="B6982">
        <v>1</v>
      </c>
      <c r="C6982">
        <v>5.2999999999999999E-2</v>
      </c>
    </row>
    <row r="6983" spans="1:3" x14ac:dyDescent="0.2">
      <c r="A6983" t="s">
        <v>43425</v>
      </c>
      <c r="B6983">
        <v>1</v>
      </c>
      <c r="C6983">
        <v>5.2999999999999999E-2</v>
      </c>
    </row>
    <row r="6984" spans="1:3" x14ac:dyDescent="0.2">
      <c r="A6984" t="s">
        <v>43426</v>
      </c>
      <c r="B6984">
        <v>1</v>
      </c>
      <c r="C6984">
        <v>5.2999999999999999E-2</v>
      </c>
    </row>
    <row r="6985" spans="1:3" x14ac:dyDescent="0.2">
      <c r="A6985" t="s">
        <v>43427</v>
      </c>
      <c r="B6985">
        <v>1</v>
      </c>
      <c r="C6985">
        <v>5.2999999999999999E-2</v>
      </c>
    </row>
    <row r="6986" spans="1:3" x14ac:dyDescent="0.2">
      <c r="A6986" t="s">
        <v>43428</v>
      </c>
      <c r="B6986">
        <v>1</v>
      </c>
      <c r="C6986">
        <v>5.2999999999999999E-2</v>
      </c>
    </row>
    <row r="6987" spans="1:3" x14ac:dyDescent="0.2">
      <c r="A6987" t="s">
        <v>43429</v>
      </c>
      <c r="B6987">
        <v>1</v>
      </c>
      <c r="C6987">
        <v>5.2999999999999999E-2</v>
      </c>
    </row>
    <row r="6988" spans="1:3" x14ac:dyDescent="0.2">
      <c r="A6988" t="s">
        <v>43430</v>
      </c>
      <c r="B6988">
        <v>1</v>
      </c>
      <c r="C6988">
        <v>5.2999999999999999E-2</v>
      </c>
    </row>
    <row r="6989" spans="1:3" x14ac:dyDescent="0.2">
      <c r="A6989" t="s">
        <v>43431</v>
      </c>
      <c r="B6989">
        <v>1</v>
      </c>
      <c r="C6989">
        <v>5.2999999999999999E-2</v>
      </c>
    </row>
    <row r="6990" spans="1:3" x14ac:dyDescent="0.2">
      <c r="A6990" t="s">
        <v>43432</v>
      </c>
      <c r="B6990">
        <v>1</v>
      </c>
      <c r="C6990">
        <v>5.2999999999999999E-2</v>
      </c>
    </row>
    <row r="6991" spans="1:3" x14ac:dyDescent="0.2">
      <c r="A6991" t="s">
        <v>43433</v>
      </c>
      <c r="B6991">
        <v>1</v>
      </c>
      <c r="C6991">
        <v>5.2999999999999999E-2</v>
      </c>
    </row>
    <row r="6992" spans="1:3" x14ac:dyDescent="0.2">
      <c r="A6992" t="s">
        <v>43434</v>
      </c>
      <c r="B6992">
        <v>1</v>
      </c>
      <c r="C6992">
        <v>5.2999999999999999E-2</v>
      </c>
    </row>
    <row r="6993" spans="1:3" x14ac:dyDescent="0.2">
      <c r="A6993" t="s">
        <v>43435</v>
      </c>
      <c r="B6993">
        <v>1</v>
      </c>
      <c r="C6993">
        <v>5.2999999999999999E-2</v>
      </c>
    </row>
    <row r="6994" spans="1:3" x14ac:dyDescent="0.2">
      <c r="A6994" t="s">
        <v>43436</v>
      </c>
      <c r="B6994">
        <v>1</v>
      </c>
      <c r="C6994">
        <v>5.2999999999999999E-2</v>
      </c>
    </row>
    <row r="6995" spans="1:3" x14ac:dyDescent="0.2">
      <c r="A6995" t="s">
        <v>43437</v>
      </c>
      <c r="B6995">
        <v>1</v>
      </c>
      <c r="C6995">
        <v>5.2999999999999999E-2</v>
      </c>
    </row>
    <row r="6996" spans="1:3" x14ac:dyDescent="0.2">
      <c r="A6996" t="s">
        <v>43438</v>
      </c>
      <c r="B6996">
        <v>1</v>
      </c>
      <c r="C6996">
        <v>5.2999999999999999E-2</v>
      </c>
    </row>
    <row r="6997" spans="1:3" x14ac:dyDescent="0.2">
      <c r="A6997" t="s">
        <v>43439</v>
      </c>
      <c r="B6997">
        <v>1</v>
      </c>
      <c r="C6997">
        <v>5.2999999999999999E-2</v>
      </c>
    </row>
    <row r="6998" spans="1:3" x14ac:dyDescent="0.2">
      <c r="A6998" t="s">
        <v>43440</v>
      </c>
      <c r="B6998">
        <v>1</v>
      </c>
      <c r="C6998">
        <v>5.2999999999999999E-2</v>
      </c>
    </row>
    <row r="6999" spans="1:3" x14ac:dyDescent="0.2">
      <c r="A6999" t="s">
        <v>43441</v>
      </c>
      <c r="B6999">
        <v>1</v>
      </c>
      <c r="C6999">
        <v>5.2999999999999999E-2</v>
      </c>
    </row>
    <row r="7000" spans="1:3" x14ac:dyDescent="0.2">
      <c r="A7000" t="s">
        <v>43442</v>
      </c>
      <c r="B7000">
        <v>1</v>
      </c>
      <c r="C7000">
        <v>5.2999999999999999E-2</v>
      </c>
    </row>
    <row r="7001" spans="1:3" x14ac:dyDescent="0.2">
      <c r="A7001" t="s">
        <v>43443</v>
      </c>
      <c r="B7001">
        <v>1</v>
      </c>
      <c r="C7001">
        <v>5.2999999999999999E-2</v>
      </c>
    </row>
    <row r="7002" spans="1:3" x14ac:dyDescent="0.2">
      <c r="A7002" t="s">
        <v>43444</v>
      </c>
      <c r="B7002">
        <v>1</v>
      </c>
      <c r="C7002">
        <v>5.2999999999999999E-2</v>
      </c>
    </row>
    <row r="7003" spans="1:3" x14ac:dyDescent="0.2">
      <c r="A7003" t="s">
        <v>43445</v>
      </c>
      <c r="B7003">
        <v>1</v>
      </c>
      <c r="C7003">
        <v>5.2999999999999999E-2</v>
      </c>
    </row>
    <row r="7004" spans="1:3" x14ac:dyDescent="0.2">
      <c r="A7004" t="s">
        <v>43446</v>
      </c>
      <c r="B7004">
        <v>1</v>
      </c>
      <c r="C7004">
        <v>5.2999999999999999E-2</v>
      </c>
    </row>
    <row r="7005" spans="1:3" x14ac:dyDescent="0.2">
      <c r="A7005" t="s">
        <v>43447</v>
      </c>
      <c r="B7005">
        <v>1</v>
      </c>
      <c r="C7005">
        <v>5.2999999999999999E-2</v>
      </c>
    </row>
    <row r="7006" spans="1:3" x14ac:dyDescent="0.2">
      <c r="A7006" t="s">
        <v>43448</v>
      </c>
      <c r="B7006">
        <v>1</v>
      </c>
      <c r="C7006">
        <v>5.2999999999999999E-2</v>
      </c>
    </row>
    <row r="7007" spans="1:3" x14ac:dyDescent="0.2">
      <c r="A7007" t="s">
        <v>43449</v>
      </c>
      <c r="B7007">
        <v>1</v>
      </c>
      <c r="C7007">
        <v>5.2999999999999999E-2</v>
      </c>
    </row>
    <row r="7008" spans="1:3" x14ac:dyDescent="0.2">
      <c r="A7008" t="s">
        <v>43450</v>
      </c>
      <c r="B7008">
        <v>1</v>
      </c>
      <c r="C7008">
        <v>5.2999999999999999E-2</v>
      </c>
    </row>
    <row r="7009" spans="1:3" x14ac:dyDescent="0.2">
      <c r="A7009" t="s">
        <v>43451</v>
      </c>
      <c r="B7009">
        <v>1</v>
      </c>
      <c r="C7009">
        <v>5.2999999999999999E-2</v>
      </c>
    </row>
    <row r="7010" spans="1:3" x14ac:dyDescent="0.2">
      <c r="A7010" t="s">
        <v>43452</v>
      </c>
      <c r="B7010">
        <v>1</v>
      </c>
      <c r="C7010">
        <v>5.2999999999999999E-2</v>
      </c>
    </row>
    <row r="7011" spans="1:3" x14ac:dyDescent="0.2">
      <c r="A7011" t="s">
        <v>43453</v>
      </c>
      <c r="B7011">
        <v>1</v>
      </c>
      <c r="C7011">
        <v>5.2999999999999999E-2</v>
      </c>
    </row>
    <row r="7012" spans="1:3" x14ac:dyDescent="0.2">
      <c r="A7012" t="s">
        <v>43454</v>
      </c>
      <c r="B7012">
        <v>1</v>
      </c>
      <c r="C7012">
        <v>5.2999999999999999E-2</v>
      </c>
    </row>
    <row r="7013" spans="1:3" x14ac:dyDescent="0.2">
      <c r="A7013" t="s">
        <v>43455</v>
      </c>
      <c r="B7013">
        <v>1</v>
      </c>
      <c r="C7013">
        <v>5.2999999999999999E-2</v>
      </c>
    </row>
    <row r="7014" spans="1:3" x14ac:dyDescent="0.2">
      <c r="A7014" t="s">
        <v>43456</v>
      </c>
      <c r="B7014">
        <v>1</v>
      </c>
      <c r="C7014">
        <v>5.2999999999999999E-2</v>
      </c>
    </row>
    <row r="7015" spans="1:3" x14ac:dyDescent="0.2">
      <c r="A7015" t="s">
        <v>43457</v>
      </c>
      <c r="B7015">
        <v>1</v>
      </c>
      <c r="C7015">
        <v>5.2999999999999999E-2</v>
      </c>
    </row>
    <row r="7016" spans="1:3" x14ac:dyDescent="0.2">
      <c r="A7016" t="s">
        <v>43458</v>
      </c>
      <c r="B7016">
        <v>1</v>
      </c>
      <c r="C7016">
        <v>5.2999999999999999E-2</v>
      </c>
    </row>
    <row r="7017" spans="1:3" x14ac:dyDescent="0.2">
      <c r="A7017" t="s">
        <v>43459</v>
      </c>
      <c r="B7017">
        <v>1</v>
      </c>
      <c r="C7017">
        <v>5.2999999999999999E-2</v>
      </c>
    </row>
    <row r="7018" spans="1:3" x14ac:dyDescent="0.2">
      <c r="A7018" t="s">
        <v>43460</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2023-08-18_Full record_1897</vt:lpstr>
      <vt:lpstr>Year</vt:lpstr>
      <vt:lpstr>Journal name</vt:lpstr>
      <vt:lpstr>Document types</vt:lpstr>
      <vt:lpstr>Web of Science categories</vt:lpstr>
      <vt:lpstr>Affiliations</vt:lpstr>
      <vt:lpstr>Country_region</vt:lpstr>
      <vt:lpstr>Research areas</vt:lpstr>
      <vt:lpstr>Language</vt:lpstr>
      <vt:lpstr>SDGs</vt:lpstr>
      <vt:lpstr>Authors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Sachini Senadheera</dc:creator>
  <cp:lastModifiedBy>SENADHEERAGE DON SACHINI SUPUNSALA[ 대학원석·박사통합과정재학 / 환경</cp:lastModifiedBy>
  <dcterms:created xsi:type="dcterms:W3CDTF">2023-08-18T08:20:33Z</dcterms:created>
  <dcterms:modified xsi:type="dcterms:W3CDTF">2024-03-05T05:29:58Z</dcterms:modified>
</cp:coreProperties>
</file>